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64011"/>
  <mc:AlternateContent xmlns:mc="http://schemas.openxmlformats.org/markup-compatibility/2006">
    <mc:Choice Requires="x15">
      <x15ac:absPath xmlns:x15ac="http://schemas.microsoft.com/office/spreadsheetml/2010/11/ac" url="\\lua\SMECEL-GESTAO\backups\BACKUP ANA PAULA 16-12-2021\ANA PAULA\LICITAÇÕES\2023\TOMADA DE PREÇO\CONSTRUÇÃO DE MINI ESTADIO BAIRRO JARDIM DOS ESTADOS\ORÇAMENTO\"/>
    </mc:Choice>
  </mc:AlternateContent>
  <bookViews>
    <workbookView xWindow="0" yWindow="0" windowWidth="28800" windowHeight="12330" tabRatio="774" firstSheet="1" activeTab="8"/>
  </bookViews>
  <sheets>
    <sheet name="SINAPI NOVEMBRO 2023" sheetId="10" r:id="rId1"/>
    <sheet name="QUANT." sheetId="14" r:id="rId2"/>
    <sheet name="1-RESUMO" sheetId="5" r:id="rId3"/>
    <sheet name="2-ORÇAMENTO" sheetId="1" r:id="rId4"/>
    <sheet name="3-CRONOGRAMA" sheetId="7" r:id="rId5"/>
    <sheet name="4-BDI" sheetId="6" r:id="rId6"/>
    <sheet name="5-COMPOSIÇÕES PRÓPRIAS" sheetId="3" r:id="rId7"/>
    <sheet name="6-COMPOSIÇÕES AUXILIARES" sheetId="15" r:id="rId8"/>
    <sheet name="7-ENCARGOS SOCIAIS" sheetId="8" r:id="rId9"/>
  </sheets>
  <externalReferences>
    <externalReference r:id="rId10"/>
    <externalReference r:id="rId11"/>
  </externalReferences>
  <definedNames>
    <definedName name="_Fill" localSheetId="4" hidden="1">#REF!</definedName>
    <definedName name="_Fill" localSheetId="8" hidden="1">#REF!</definedName>
    <definedName name="_Fill" localSheetId="0" hidden="1">#REF!</definedName>
    <definedName name="_Fill" hidden="1">#REF!</definedName>
    <definedName name="_xlnm._FilterDatabase" localSheetId="3" hidden="1">'2-ORÇAMENTO'!$B$1:$K$297</definedName>
    <definedName name="_xlnm._FilterDatabase" localSheetId="6" hidden="1">'5-COMPOSIÇÕES PRÓPRIAS'!$B$1:$B$604</definedName>
    <definedName name="_xlnm._FilterDatabase" localSheetId="1" hidden="1">QUANT.!$B$1:$H$8677</definedName>
    <definedName name="_xlnm._FilterDatabase" localSheetId="0" hidden="1">'SINAPI NOVEMBRO 2023'!$E$1:$G$11979</definedName>
    <definedName name="_g" hidden="1">{#N/A,#N/A,FALSE,"Cronograma";#N/A,#N/A,FALSE,"Cronogr. 2"}</definedName>
    <definedName name="_Key1" localSheetId="4" hidden="1">#REF!</definedName>
    <definedName name="_Key1" localSheetId="8" hidden="1">#REF!</definedName>
    <definedName name="_Key1" localSheetId="0" hidden="1">#REF!</definedName>
    <definedName name="_Key1" hidden="1">#REF!</definedName>
    <definedName name="_Key12" localSheetId="4" hidden="1">#REF!</definedName>
    <definedName name="_Key12" localSheetId="8" hidden="1">#REF!</definedName>
    <definedName name="_Key12" localSheetId="0" hidden="1">#REF!</definedName>
    <definedName name="_Key12" hidden="1">#REF!</definedName>
    <definedName name="_Key2" localSheetId="4" hidden="1">#REF!</definedName>
    <definedName name="_Key2" localSheetId="8" hidden="1">#REF!</definedName>
    <definedName name="_Key2" localSheetId="0" hidden="1">#REF!</definedName>
    <definedName name="_Key2" hidden="1">#REF!</definedName>
    <definedName name="_kkey1" localSheetId="4" hidden="1">#REF!</definedName>
    <definedName name="_kkey1" localSheetId="8" hidden="1">#REF!</definedName>
    <definedName name="_kkey1" localSheetId="0"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localSheetId="0" hidden="1">#REF!</definedName>
    <definedName name="_Sort" hidden="1">#REF!</definedName>
    <definedName name="_Sort1" localSheetId="4" hidden="1">#REF!</definedName>
    <definedName name="_Sort1" localSheetId="8" hidden="1">#REF!</definedName>
    <definedName name="_Sort1" localSheetId="0" hidden="1">#REF!</definedName>
    <definedName name="_Sort1" hidden="1">#REF!</definedName>
    <definedName name="_Sort2" localSheetId="4" hidden="1">#REF!</definedName>
    <definedName name="_Sort2" localSheetId="8" hidden="1">#REF!</definedName>
    <definedName name="_Sort2" localSheetId="0" hidden="1">#REF!</definedName>
    <definedName name="_Sort2" hidden="1">#REF!</definedName>
    <definedName name="ACRE" localSheetId="4" hidden="1">#REF!</definedName>
    <definedName name="ACRE" localSheetId="8" hidden="1">#REF!</definedName>
    <definedName name="ACRE" localSheetId="0"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8" hidden="1">{#N/A,#N/A,FALSE,"Cronograma";#N/A,#N/A,FALSE,"Cronogr. 2"}</definedName>
    <definedName name="ademir" localSheetId="0" hidden="1">{#N/A,#N/A,FALSE,"Cronograma";#N/A,#N/A,FALSE,"Cronogr. 2"}</definedName>
    <definedName name="ademir" hidden="1">{#N/A,#N/A,FALSE,"Cronograma";#N/A,#N/A,FALSE,"Cronogr. 2"}</definedName>
    <definedName name="_xlnm.Print_Area" localSheetId="2">'1-RESUMO'!$B$2:$E$44</definedName>
    <definedName name="_xlnm.Print_Area" localSheetId="3">'2-ORÇAMENTO'!$B$2:$K$296</definedName>
    <definedName name="_xlnm.Print_Area" localSheetId="4">'3-CRONOGRAMA'!$B$2:$J$46</definedName>
    <definedName name="_xlnm.Print_Area" localSheetId="5">'4-BDI'!$B$2:$D$46</definedName>
    <definedName name="_xlnm.Print_Area" localSheetId="6">'5-COMPOSIÇÕES PRÓPRIAS'!$B$2:$I$479</definedName>
    <definedName name="_xlnm.Print_Area" localSheetId="8">'7-ENCARGOS SOCIAIS'!$C$2:$H$45</definedName>
    <definedName name="_xlnm.Print_Area" localSheetId="1">QUANT.!$B$2:$H$755</definedName>
    <definedName name="_xlnm.Print_Area" localSheetId="0">'SINAPI NOVEMBRO 2023'!$A$1:$D$12467</definedName>
    <definedName name="armadura">[1]Plan2!$A$48:$A$50</definedName>
    <definedName name="bosta" localSheetId="4" hidden="1">{#N/A,#N/A,FALSE,"Cronograma";#N/A,#N/A,FALSE,"Cronogr. 2"}</definedName>
    <definedName name="bosta" localSheetId="5" hidden="1">{#N/A,#N/A,FALSE,"Cronograma";#N/A,#N/A,FALSE,"Cronogr. 2"}</definedName>
    <definedName name="bosta" localSheetId="8" hidden="1">{#N/A,#N/A,FALSE,"Cronograma";#N/A,#N/A,FALSE,"Cronogr. 2"}</definedName>
    <definedName name="bosta" localSheetId="0"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8" hidden="1">{#N/A,#N/A,FALSE,"Cronograma";#N/A,#N/A,FALSE,"Cronogr. 2"}</definedName>
    <definedName name="CA´L" localSheetId="0" hidden="1">{#N/A,#N/A,FALSE,"Cronograma";#N/A,#N/A,FALSE,"Cronogr. 2"}</definedName>
    <definedName name="CA´L" hidden="1">{#N/A,#N/A,FALSE,"Cronograma";#N/A,#N/A,FALSE,"Cronogr. 2"}</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8" hidden="1">{#N/A,#N/A,FALSE,"Cronograma";#N/A,#N/A,FALSE,"Cronogr. 2"}</definedName>
    <definedName name="concorrentes" localSheetId="0"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Guilherme" hidden="1">{#N/A,#N/A,FALSE,"Cronograma";#N/A,#N/A,FALSE,"Cronogr. 2"}</definedName>
    <definedName name="lavatorio">[1]Plan2!$A$70:$A$71</definedName>
    <definedName name="piacozinha">[1]Plan2!$A$73:$A$75</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8" hidden="1">{#N/A,#N/A,FALSE,"Cronograma";#N/A,#N/A,FALSE,"Cronogr. 2"}</definedName>
    <definedName name="Popular" localSheetId="0" hidden="1">{#N/A,#N/A,FALSE,"Cronograma";#N/A,#N/A,FALSE,"Cronogr. 2"}</definedName>
    <definedName name="Popular" hidden="1">{#N/A,#N/A,FALSE,"Cronograma";#N/A,#N/A,FALSE,"Cronogr. 2"}</definedName>
    <definedName name="ralo">[1]Plan2!$A$30:$A$31</definedName>
    <definedName name="registro">[1]Plan2!$A$77:$A$78</definedName>
    <definedName name="rio" localSheetId="4" hidden="1">{#N/A,#N/A,FALSE,"Cronograma";#N/A,#N/A,FALSE,"Cronogr. 2"}</definedName>
    <definedName name="rio" localSheetId="5" hidden="1">{#N/A,#N/A,FALSE,"Cronograma";#N/A,#N/A,FALSE,"Cronogr. 2"}</definedName>
    <definedName name="rio" localSheetId="8" hidden="1">{#N/A,#N/A,FALSE,"Cronograma";#N/A,#N/A,FALSE,"Cronogr. 2"}</definedName>
    <definedName name="rio" localSheetId="0"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localSheetId="0" hidden="1">#REF!</definedName>
    <definedName name="SINAPI_AC" hidden="1">#REF!</definedName>
    <definedName name="ss" localSheetId="4" hidden="1">{#N/A,#N/A,FALSE,"Cronograma";#N/A,#N/A,FALSE,"Cronogr. 2"}</definedName>
    <definedName name="ss" localSheetId="5" hidden="1">{#N/A,#N/A,FALSE,"Cronograma";#N/A,#N/A,FALSE,"Cronogr. 2"}</definedName>
    <definedName name="ss" localSheetId="8" hidden="1">{#N/A,#N/A,FALSE,"Cronograma";#N/A,#N/A,FALSE,"Cronogr. 2"}</definedName>
    <definedName name="ss" localSheetId="0"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VolumeEscavado" localSheetId="1">QUANT.!#REF!</definedName>
    <definedName name="wrn.Cronograma." localSheetId="4" hidden="1">{#N/A,#N/A,FALSE,"Cronograma";#N/A,#N/A,FALSE,"Cronogr. 2"}</definedName>
    <definedName name="wrn.Cronograma." localSheetId="5" hidden="1">{#N/A,#N/A,FALSE,"Cronograma";#N/A,#N/A,FALSE,"Cronogr. 2"}</definedName>
    <definedName name="wrn.Cronograma." localSheetId="8"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G209" i="1" l="1"/>
  <c r="C149" i="1"/>
  <c r="G24" i="3" l="1"/>
  <c r="C18" i="1"/>
  <c r="H18" i="1" s="1"/>
  <c r="I18" i="1" s="1"/>
  <c r="D18" i="1"/>
  <c r="G18" i="1"/>
  <c r="C19" i="1"/>
  <c r="E19" i="1" s="1"/>
  <c r="D19" i="1"/>
  <c r="G19" i="1"/>
  <c r="C20" i="1"/>
  <c r="D20" i="1"/>
  <c r="G20" i="1"/>
  <c r="J18" i="1" l="1"/>
  <c r="H19" i="1"/>
  <c r="I19" i="1" s="1"/>
  <c r="K19" i="1" s="1"/>
  <c r="F20" i="1"/>
  <c r="F19" i="1"/>
  <c r="F18" i="1"/>
  <c r="E20" i="1"/>
  <c r="K18" i="1"/>
  <c r="E18" i="1"/>
  <c r="D23" i="6"/>
  <c r="D27" i="6"/>
  <c r="D29" i="6" s="1"/>
  <c r="D9" i="6"/>
  <c r="D17" i="6"/>
  <c r="J19" i="1" l="1"/>
  <c r="H542" i="14"/>
  <c r="H545" i="14"/>
  <c r="H575" i="14"/>
  <c r="H563" i="14"/>
  <c r="H560" i="14"/>
  <c r="H557" i="14"/>
  <c r="H554" i="14"/>
  <c r="H699" i="14" l="1"/>
  <c r="D273" i="1"/>
  <c r="G273" i="1"/>
  <c r="C274" i="1"/>
  <c r="H274" i="1" s="1"/>
  <c r="D274" i="1"/>
  <c r="F726" i="14"/>
  <c r="G726" i="14"/>
  <c r="G753" i="14"/>
  <c r="F753" i="14"/>
  <c r="G751" i="14"/>
  <c r="F751" i="14"/>
  <c r="G749" i="14"/>
  <c r="F749" i="14"/>
  <c r="G747" i="14"/>
  <c r="F747" i="14"/>
  <c r="G745" i="14"/>
  <c r="F745" i="14"/>
  <c r="G743" i="14"/>
  <c r="F743" i="14"/>
  <c r="G741" i="14"/>
  <c r="F741" i="14"/>
  <c r="G739" i="14"/>
  <c r="F739" i="14"/>
  <c r="G737" i="14"/>
  <c r="F737" i="14"/>
  <c r="G735" i="14"/>
  <c r="F735" i="14"/>
  <c r="G733" i="14"/>
  <c r="F733" i="14"/>
  <c r="G731" i="14"/>
  <c r="F731" i="14"/>
  <c r="G729" i="14"/>
  <c r="F729" i="14"/>
  <c r="G727" i="14"/>
  <c r="F727" i="14"/>
  <c r="G724" i="14"/>
  <c r="F724" i="14"/>
  <c r="G722" i="14"/>
  <c r="F722" i="14"/>
  <c r="G720" i="14"/>
  <c r="F720" i="14"/>
  <c r="G718" i="14"/>
  <c r="F718" i="14"/>
  <c r="G714" i="14"/>
  <c r="F714" i="14"/>
  <c r="G711" i="14"/>
  <c r="F711" i="14"/>
  <c r="G708" i="14"/>
  <c r="F708" i="14"/>
  <c r="G705" i="14"/>
  <c r="F705" i="14"/>
  <c r="G702" i="14"/>
  <c r="F702" i="14"/>
  <c r="G699" i="14"/>
  <c r="F699" i="14"/>
  <c r="G696" i="14"/>
  <c r="F696" i="14"/>
  <c r="G693" i="14"/>
  <c r="F693" i="14"/>
  <c r="G690" i="14"/>
  <c r="F690" i="14"/>
  <c r="G687" i="14"/>
  <c r="F687" i="14"/>
  <c r="G683" i="14"/>
  <c r="F683" i="14"/>
  <c r="G680" i="14"/>
  <c r="F680" i="14"/>
  <c r="G677" i="14"/>
  <c r="F677" i="14"/>
  <c r="G671" i="14"/>
  <c r="F671" i="14"/>
  <c r="G668" i="14"/>
  <c r="F668" i="14"/>
  <c r="G665" i="14"/>
  <c r="F665" i="14"/>
  <c r="G662" i="14"/>
  <c r="F662" i="14"/>
  <c r="G657" i="14"/>
  <c r="F657" i="14"/>
  <c r="G654" i="14"/>
  <c r="F654" i="14"/>
  <c r="G652" i="14"/>
  <c r="F652" i="14"/>
  <c r="G649" i="14"/>
  <c r="F649" i="14"/>
  <c r="G646" i="14"/>
  <c r="F646" i="14"/>
  <c r="G643" i="14"/>
  <c r="F643" i="14"/>
  <c r="G637" i="14"/>
  <c r="F637" i="14"/>
  <c r="G634" i="14"/>
  <c r="F634" i="14"/>
  <c r="G631" i="14"/>
  <c r="F631" i="14"/>
  <c r="G628" i="14"/>
  <c r="F628" i="14"/>
  <c r="G625" i="14"/>
  <c r="F625" i="14"/>
  <c r="G622" i="14"/>
  <c r="F622" i="14"/>
  <c r="G619" i="14"/>
  <c r="F619" i="14"/>
  <c r="G616" i="14"/>
  <c r="F616" i="14"/>
  <c r="G613" i="14"/>
  <c r="F613" i="14"/>
  <c r="G607" i="14"/>
  <c r="F607" i="14"/>
  <c r="G601" i="14"/>
  <c r="F601" i="14"/>
  <c r="G598" i="14"/>
  <c r="F598" i="14"/>
  <c r="G595" i="14"/>
  <c r="F595" i="14"/>
  <c r="G590" i="14"/>
  <c r="F590" i="14"/>
  <c r="G587" i="14"/>
  <c r="F587" i="14"/>
  <c r="G584" i="14"/>
  <c r="F584" i="14"/>
  <c r="G578" i="14"/>
  <c r="F578" i="14"/>
  <c r="G575" i="14"/>
  <c r="F575" i="14"/>
  <c r="G572" i="14"/>
  <c r="F572" i="14"/>
  <c r="G569" i="14"/>
  <c r="F569" i="14"/>
  <c r="G563" i="14"/>
  <c r="F563" i="14"/>
  <c r="G560" i="14"/>
  <c r="F560" i="14"/>
  <c r="G557" i="14"/>
  <c r="F557" i="14"/>
  <c r="G554" i="14"/>
  <c r="F554" i="14"/>
  <c r="G551" i="14"/>
  <c r="F551" i="14"/>
  <c r="G548" i="14"/>
  <c r="F548" i="14"/>
  <c r="G545" i="14"/>
  <c r="F545" i="14"/>
  <c r="G542" i="14"/>
  <c r="F542" i="14"/>
  <c r="G536" i="14"/>
  <c r="F536" i="14"/>
  <c r="G533" i="14"/>
  <c r="F533" i="14"/>
  <c r="G530" i="14"/>
  <c r="F530" i="14"/>
  <c r="G527" i="14"/>
  <c r="F527" i="14"/>
  <c r="G524" i="14"/>
  <c r="F524" i="14"/>
  <c r="G519" i="14"/>
  <c r="F519" i="14"/>
  <c r="G516" i="14"/>
  <c r="F516" i="14"/>
  <c r="G513" i="14"/>
  <c r="F513" i="14"/>
  <c r="G510" i="14"/>
  <c r="F510" i="14"/>
  <c r="G506" i="14"/>
  <c r="F506" i="14"/>
  <c r="G504" i="14"/>
  <c r="F504" i="14"/>
  <c r="G502" i="14"/>
  <c r="F502" i="14"/>
  <c r="G500" i="14"/>
  <c r="F500" i="14"/>
  <c r="G498" i="14"/>
  <c r="F498" i="14"/>
  <c r="G494" i="14"/>
  <c r="F494" i="14"/>
  <c r="G492" i="14"/>
  <c r="F492" i="14"/>
  <c r="G490" i="14"/>
  <c r="F490" i="14"/>
  <c r="G488" i="14"/>
  <c r="F488" i="14"/>
  <c r="G486" i="14"/>
  <c r="F486" i="14"/>
  <c r="G484" i="14"/>
  <c r="F484" i="14"/>
  <c r="G482" i="14"/>
  <c r="F482" i="14"/>
  <c r="G480" i="14"/>
  <c r="F480" i="14"/>
  <c r="G478" i="14"/>
  <c r="F478" i="14"/>
  <c r="G476" i="14"/>
  <c r="F476" i="14"/>
  <c r="G474" i="14"/>
  <c r="F474" i="14"/>
  <c r="G472" i="14"/>
  <c r="F472" i="14"/>
  <c r="G467" i="14"/>
  <c r="F467" i="14"/>
  <c r="G464" i="14"/>
  <c r="F464" i="14"/>
  <c r="G461" i="14"/>
  <c r="F461" i="14"/>
  <c r="G458" i="14"/>
  <c r="F458" i="14"/>
  <c r="G455" i="14"/>
  <c r="F455" i="14"/>
  <c r="G452" i="14"/>
  <c r="F452" i="14"/>
  <c r="G449" i="14"/>
  <c r="F449" i="14"/>
  <c r="G446" i="14"/>
  <c r="F446" i="14"/>
  <c r="G443" i="14"/>
  <c r="F443" i="14"/>
  <c r="G440" i="14"/>
  <c r="F440" i="14"/>
  <c r="G437" i="14"/>
  <c r="F437" i="14"/>
  <c r="G434" i="14"/>
  <c r="F434" i="14"/>
  <c r="G431" i="14"/>
  <c r="F431" i="14"/>
  <c r="G428" i="14"/>
  <c r="F428" i="14"/>
  <c r="G425" i="14"/>
  <c r="F425" i="14"/>
  <c r="G422" i="14"/>
  <c r="F422" i="14"/>
  <c r="G420" i="14"/>
  <c r="F420" i="14"/>
  <c r="G418" i="14"/>
  <c r="F418" i="14"/>
  <c r="G416" i="14"/>
  <c r="F416" i="14"/>
  <c r="G414" i="14"/>
  <c r="F414" i="14"/>
  <c r="G412" i="14"/>
  <c r="F412" i="14"/>
  <c r="G410" i="14"/>
  <c r="F410" i="14"/>
  <c r="G408" i="14"/>
  <c r="F408" i="14"/>
  <c r="G406" i="14"/>
  <c r="F406" i="14"/>
  <c r="G404" i="14"/>
  <c r="F404" i="14"/>
  <c r="G402" i="14"/>
  <c r="F402" i="14"/>
  <c r="G400" i="14"/>
  <c r="F400" i="14"/>
  <c r="G398" i="14"/>
  <c r="F398" i="14"/>
  <c r="G396" i="14"/>
  <c r="F396" i="14"/>
  <c r="G394" i="14"/>
  <c r="F394" i="14"/>
  <c r="G392" i="14"/>
  <c r="F392" i="14"/>
  <c r="G390" i="14"/>
  <c r="F390" i="14"/>
  <c r="G388" i="14"/>
  <c r="F388" i="14"/>
  <c r="G386" i="14"/>
  <c r="F386" i="14"/>
  <c r="G384" i="14"/>
  <c r="F384" i="14"/>
  <c r="G382" i="14"/>
  <c r="F382" i="14"/>
  <c r="G380" i="14"/>
  <c r="F380" i="14"/>
  <c r="G378" i="14"/>
  <c r="F378" i="14"/>
  <c r="G376" i="14"/>
  <c r="F376" i="14"/>
  <c r="G374" i="14"/>
  <c r="F374" i="14"/>
  <c r="G372" i="14"/>
  <c r="F372" i="14"/>
  <c r="G370" i="14"/>
  <c r="F370" i="14"/>
  <c r="G368" i="14"/>
  <c r="F368" i="14"/>
  <c r="G366" i="14"/>
  <c r="F366" i="14"/>
  <c r="G364" i="14"/>
  <c r="F364" i="14"/>
  <c r="G362" i="14"/>
  <c r="F362" i="14"/>
  <c r="G360" i="14"/>
  <c r="F360" i="14"/>
  <c r="G358" i="14"/>
  <c r="F358" i="14"/>
  <c r="G354" i="14"/>
  <c r="F354" i="14"/>
  <c r="G343" i="14"/>
  <c r="F343" i="14"/>
  <c r="G333" i="14"/>
  <c r="F333" i="14"/>
  <c r="G327" i="14"/>
  <c r="F327" i="14"/>
  <c r="G323" i="14"/>
  <c r="F323" i="14"/>
  <c r="G319" i="14"/>
  <c r="F319" i="14"/>
  <c r="G315" i="14"/>
  <c r="F315" i="14"/>
  <c r="G311" i="14"/>
  <c r="F311" i="14"/>
  <c r="G304" i="14"/>
  <c r="F304" i="14"/>
  <c r="G295" i="14"/>
  <c r="F295" i="14"/>
  <c r="G290" i="14"/>
  <c r="F290" i="14"/>
  <c r="G285" i="14"/>
  <c r="F285" i="14"/>
  <c r="G280" i="14"/>
  <c r="F280" i="14"/>
  <c r="G275" i="14"/>
  <c r="F275" i="14"/>
  <c r="G273" i="14"/>
  <c r="F273" i="14"/>
  <c r="G266" i="14"/>
  <c r="F266" i="14"/>
  <c r="G261" i="14"/>
  <c r="F261" i="14"/>
  <c r="G257" i="14"/>
  <c r="F257" i="14"/>
  <c r="G255" i="14"/>
  <c r="F255" i="14"/>
  <c r="G253" i="14"/>
  <c r="F253" i="14"/>
  <c r="G245" i="14"/>
  <c r="F245" i="14"/>
  <c r="G242" i="14"/>
  <c r="F242" i="14"/>
  <c r="G238" i="14"/>
  <c r="F238" i="14"/>
  <c r="G234" i="14"/>
  <c r="F234" i="14"/>
  <c r="G230" i="14"/>
  <c r="F230" i="14"/>
  <c r="G226" i="14"/>
  <c r="F226" i="14"/>
  <c r="G224" i="14"/>
  <c r="F224" i="14"/>
  <c r="G223" i="14"/>
  <c r="F223" i="14"/>
  <c r="G221" i="14"/>
  <c r="F221" i="14"/>
  <c r="G215" i="14"/>
  <c r="F215" i="14"/>
  <c r="G211" i="14"/>
  <c r="F211" i="14"/>
  <c r="G206" i="14"/>
  <c r="F206" i="14"/>
  <c r="G197" i="14"/>
  <c r="F197" i="14"/>
  <c r="G195" i="14"/>
  <c r="F195" i="14"/>
  <c r="G189" i="14"/>
  <c r="F189" i="14"/>
  <c r="G185" i="14"/>
  <c r="F185" i="14"/>
  <c r="G179" i="14"/>
  <c r="F179" i="14"/>
  <c r="G175" i="14"/>
  <c r="F175" i="14"/>
  <c r="G171" i="14"/>
  <c r="F171" i="14"/>
  <c r="G167" i="14"/>
  <c r="F167" i="14"/>
  <c r="G163" i="14"/>
  <c r="F163" i="14"/>
  <c r="G161" i="14"/>
  <c r="F161" i="14"/>
  <c r="G158" i="14"/>
  <c r="F158" i="14"/>
  <c r="G154" i="14"/>
  <c r="F154" i="14"/>
  <c r="G150" i="14"/>
  <c r="F150" i="14"/>
  <c r="G146" i="14"/>
  <c r="F146" i="14"/>
  <c r="G142" i="14"/>
  <c r="F142" i="14"/>
  <c r="G136" i="14"/>
  <c r="F136" i="14"/>
  <c r="G133" i="14"/>
  <c r="F133" i="14"/>
  <c r="G129" i="14"/>
  <c r="F129" i="14"/>
  <c r="G126" i="14"/>
  <c r="F126" i="14"/>
  <c r="G122" i="14"/>
  <c r="F122" i="14"/>
  <c r="G118" i="14"/>
  <c r="F118" i="14"/>
  <c r="G114" i="14"/>
  <c r="F114" i="14"/>
  <c r="G110" i="14"/>
  <c r="F110" i="14"/>
  <c r="G106" i="14"/>
  <c r="F106" i="14"/>
  <c r="G104" i="14"/>
  <c r="F104" i="14"/>
  <c r="G99" i="14"/>
  <c r="F99" i="14"/>
  <c r="G94" i="14"/>
  <c r="F94" i="14"/>
  <c r="G91" i="14"/>
  <c r="F91" i="14"/>
  <c r="G87" i="14"/>
  <c r="F87" i="14"/>
  <c r="G83" i="14"/>
  <c r="F83" i="14"/>
  <c r="G79" i="14"/>
  <c r="F79" i="14"/>
  <c r="G75" i="14"/>
  <c r="F75" i="14"/>
  <c r="G73" i="14"/>
  <c r="F73" i="14"/>
  <c r="G68" i="14"/>
  <c r="F68" i="14"/>
  <c r="G62" i="14"/>
  <c r="F62" i="14"/>
  <c r="G56" i="14"/>
  <c r="F56" i="14"/>
  <c r="G55" i="14"/>
  <c r="F55" i="14"/>
  <c r="G54" i="14"/>
  <c r="F54" i="14"/>
  <c r="G53" i="14"/>
  <c r="F53" i="14"/>
  <c r="G52" i="14"/>
  <c r="F52" i="14"/>
  <c r="G51" i="14"/>
  <c r="F51" i="14"/>
  <c r="G48" i="14"/>
  <c r="F48" i="14"/>
  <c r="G44" i="14"/>
  <c r="F44" i="14"/>
  <c r="G40" i="14"/>
  <c r="F40" i="14"/>
  <c r="G35" i="14"/>
  <c r="F35" i="14"/>
  <c r="G31" i="14"/>
  <c r="F31" i="14"/>
  <c r="G27" i="14"/>
  <c r="F27" i="14"/>
  <c r="G23" i="14"/>
  <c r="F23" i="14"/>
  <c r="G17" i="14"/>
  <c r="F17" i="14"/>
  <c r="G14" i="14"/>
  <c r="F14" i="14"/>
  <c r="G10" i="14"/>
  <c r="F10" i="14"/>
  <c r="G7" i="14"/>
  <c r="F7" i="14"/>
  <c r="D725" i="14"/>
  <c r="F725" i="14" s="1"/>
  <c r="H724" i="14"/>
  <c r="H726" i="14" s="1"/>
  <c r="G274" i="1" s="1"/>
  <c r="G390" i="3"/>
  <c r="G389" i="3"/>
  <c r="G396" i="3"/>
  <c r="G395" i="3"/>
  <c r="G394" i="3"/>
  <c r="G393" i="3"/>
  <c r="G392" i="3"/>
  <c r="E394" i="3"/>
  <c r="F394" i="3"/>
  <c r="H394" i="3"/>
  <c r="E395" i="3"/>
  <c r="F395" i="3"/>
  <c r="H395" i="3"/>
  <c r="E396" i="3"/>
  <c r="F396" i="3"/>
  <c r="H396" i="3"/>
  <c r="I396" i="3" s="1"/>
  <c r="H392" i="3"/>
  <c r="F392" i="3"/>
  <c r="E392" i="3"/>
  <c r="H391" i="3"/>
  <c r="I391" i="3" s="1"/>
  <c r="F391" i="3"/>
  <c r="E391" i="3"/>
  <c r="E274" i="1" l="1"/>
  <c r="I395" i="3"/>
  <c r="F274" i="1"/>
  <c r="G725" i="14"/>
  <c r="C273" i="1"/>
  <c r="J274" i="1"/>
  <c r="I394" i="3"/>
  <c r="I392" i="3"/>
  <c r="H303" i="14"/>
  <c r="E153" i="3"/>
  <c r="F153" i="3"/>
  <c r="H153" i="3"/>
  <c r="I153" i="3" s="1"/>
  <c r="G156" i="3"/>
  <c r="D341" i="14"/>
  <c r="D338" i="14"/>
  <c r="D337" i="14"/>
  <c r="B336" i="14"/>
  <c r="D335" i="14"/>
  <c r="G83" i="3"/>
  <c r="D299" i="14"/>
  <c r="H76" i="3"/>
  <c r="H75" i="3"/>
  <c r="H74" i="3"/>
  <c r="H73" i="3"/>
  <c r="H72" i="3"/>
  <c r="H71" i="3"/>
  <c r="H70" i="3"/>
  <c r="I70" i="3" s="1"/>
  <c r="H69" i="3"/>
  <c r="I69" i="3" s="1"/>
  <c r="H68" i="3"/>
  <c r="I68" i="3" s="1"/>
  <c r="H67" i="3"/>
  <c r="I67" i="3" s="1"/>
  <c r="F76" i="3"/>
  <c r="E76" i="3"/>
  <c r="F75" i="3"/>
  <c r="E75" i="3"/>
  <c r="F74" i="3"/>
  <c r="E74" i="3"/>
  <c r="F73" i="3"/>
  <c r="E73" i="3"/>
  <c r="F72" i="3"/>
  <c r="E72" i="3"/>
  <c r="F71" i="3"/>
  <c r="E71" i="3"/>
  <c r="F70" i="3"/>
  <c r="E70" i="3"/>
  <c r="F69" i="3"/>
  <c r="E69" i="3"/>
  <c r="F68" i="3"/>
  <c r="E68" i="3"/>
  <c r="F67" i="3"/>
  <c r="E67" i="3"/>
  <c r="G76" i="3"/>
  <c r="I75" i="3"/>
  <c r="G74" i="3"/>
  <c r="I74" i="3" s="1"/>
  <c r="I73" i="3"/>
  <c r="G72" i="3"/>
  <c r="I71" i="3"/>
  <c r="F273" i="1" l="1"/>
  <c r="E273" i="1"/>
  <c r="G299" i="14"/>
  <c r="F299" i="14"/>
  <c r="I72" i="3"/>
  <c r="I76" i="3"/>
  <c r="I66" i="3" s="1"/>
  <c r="H297" i="14" l="1"/>
  <c r="D288" i="14"/>
  <c r="D287" i="14"/>
  <c r="D278" i="14"/>
  <c r="D336" i="14" s="1"/>
  <c r="H273" i="14"/>
  <c r="H269" i="14"/>
  <c r="H270" i="14"/>
  <c r="H271" i="14"/>
  <c r="H268" i="14"/>
  <c r="J226" i="14" l="1"/>
  <c r="D183" i="14"/>
  <c r="G457" i="3"/>
  <c r="G458" i="3"/>
  <c r="G455" i="3"/>
  <c r="G183" i="14" l="1"/>
  <c r="F183" i="14"/>
  <c r="H458" i="3"/>
  <c r="I458" i="3" s="1"/>
  <c r="F458" i="3"/>
  <c r="E458" i="3"/>
  <c r="H457" i="3"/>
  <c r="I457" i="3" s="1"/>
  <c r="F457" i="3"/>
  <c r="E457" i="3"/>
  <c r="H456" i="3"/>
  <c r="I456" i="3" s="1"/>
  <c r="F456" i="3"/>
  <c r="E456" i="3"/>
  <c r="H455" i="3"/>
  <c r="F455" i="3"/>
  <c r="E455" i="3"/>
  <c r="G289" i="1"/>
  <c r="D289" i="1"/>
  <c r="D755" i="14"/>
  <c r="E450" i="3"/>
  <c r="F450" i="3"/>
  <c r="H450" i="3"/>
  <c r="G449" i="3"/>
  <c r="G447" i="3"/>
  <c r="G450" i="3" s="1"/>
  <c r="E449" i="3"/>
  <c r="F449" i="3"/>
  <c r="H449" i="3"/>
  <c r="H448" i="3"/>
  <c r="I448" i="3" s="1"/>
  <c r="F448" i="3"/>
  <c r="E448" i="3"/>
  <c r="H447" i="3"/>
  <c r="F447" i="3"/>
  <c r="E447" i="3"/>
  <c r="G142" i="3"/>
  <c r="G136" i="3"/>
  <c r="G134" i="3"/>
  <c r="G127" i="3"/>
  <c r="G125" i="3"/>
  <c r="G126" i="3" s="1"/>
  <c r="G139" i="3"/>
  <c r="G141" i="3"/>
  <c r="G140" i="3"/>
  <c r="G123" i="3"/>
  <c r="G135" i="3"/>
  <c r="G133" i="3"/>
  <c r="C85" i="1"/>
  <c r="F85" i="1" s="1"/>
  <c r="D85" i="1"/>
  <c r="G85" i="1"/>
  <c r="G34" i="3"/>
  <c r="G33" i="3"/>
  <c r="G35" i="3"/>
  <c r="D75" i="1"/>
  <c r="C75" i="1"/>
  <c r="E75" i="1" s="1"/>
  <c r="D74" i="1"/>
  <c r="C74" i="1"/>
  <c r="D187" i="14"/>
  <c r="H187" i="14" s="1"/>
  <c r="H185" i="14" s="1"/>
  <c r="G75" i="1" s="1"/>
  <c r="F755" i="14" l="1"/>
  <c r="G755" i="14"/>
  <c r="E85" i="1"/>
  <c r="C289" i="1"/>
  <c r="F289" i="1" s="1"/>
  <c r="I455" i="3"/>
  <c r="I454" i="3" s="1"/>
  <c r="H74" i="1" s="1"/>
  <c r="I450" i="3"/>
  <c r="I449" i="3"/>
  <c r="I447" i="3"/>
  <c r="G143" i="3"/>
  <c r="H85" i="1"/>
  <c r="E74" i="1"/>
  <c r="H75" i="1"/>
  <c r="F75" i="1"/>
  <c r="F74" i="1"/>
  <c r="E289" i="1" l="1"/>
  <c r="I446" i="3"/>
  <c r="H289" i="1" s="1"/>
  <c r="J85" i="1"/>
  <c r="J75" i="1"/>
  <c r="J289" i="1" l="1"/>
  <c r="D181" i="14" l="1"/>
  <c r="H181" i="14" s="1"/>
  <c r="H131" i="14"/>
  <c r="H129" i="14" s="1"/>
  <c r="G71" i="14"/>
  <c r="G70" i="14"/>
  <c r="H71" i="14"/>
  <c r="H70" i="14"/>
  <c r="E60" i="14"/>
  <c r="H60" i="14" s="1"/>
  <c r="C30" i="1"/>
  <c r="E30" i="1" s="1"/>
  <c r="D30" i="1"/>
  <c r="G30" i="1"/>
  <c r="C26" i="1"/>
  <c r="H26" i="1" s="1"/>
  <c r="D26" i="1"/>
  <c r="C27" i="1"/>
  <c r="H27" i="1" s="1"/>
  <c r="D27" i="1"/>
  <c r="C28" i="1"/>
  <c r="H28" i="1" s="1"/>
  <c r="D28" i="1"/>
  <c r="C29" i="1"/>
  <c r="H29" i="1" s="1"/>
  <c r="D29" i="1"/>
  <c r="F26" i="1" l="1"/>
  <c r="H73" i="14"/>
  <c r="E28" i="1"/>
  <c r="H30" i="1"/>
  <c r="F30" i="1"/>
  <c r="E26" i="1"/>
  <c r="F28" i="1"/>
  <c r="F29" i="1"/>
  <c r="F27" i="1"/>
  <c r="E29" i="1"/>
  <c r="E27" i="1"/>
  <c r="E161" i="3"/>
  <c r="F161" i="3"/>
  <c r="H161" i="3"/>
  <c r="I161" i="3" s="1"/>
  <c r="E162" i="3"/>
  <c r="F162" i="3"/>
  <c r="H162" i="3"/>
  <c r="I162" i="3" s="1"/>
  <c r="E163" i="3"/>
  <c r="F163" i="3"/>
  <c r="H163" i="3"/>
  <c r="I163" i="3" s="1"/>
  <c r="E165" i="3"/>
  <c r="F165" i="3"/>
  <c r="H165" i="3"/>
  <c r="I165" i="3" s="1"/>
  <c r="C288" i="1"/>
  <c r="H288" i="1" s="1"/>
  <c r="D288" i="1"/>
  <c r="G288" i="1"/>
  <c r="C279" i="1"/>
  <c r="H279" i="1" s="1"/>
  <c r="D279" i="1"/>
  <c r="G279" i="1"/>
  <c r="C280" i="1"/>
  <c r="H280" i="1" s="1"/>
  <c r="D280" i="1"/>
  <c r="G280" i="1"/>
  <c r="C281" i="1"/>
  <c r="D281" i="1"/>
  <c r="G281" i="1"/>
  <c r="C282" i="1"/>
  <c r="H282" i="1" s="1"/>
  <c r="D282" i="1"/>
  <c r="G282" i="1"/>
  <c r="C283" i="1"/>
  <c r="H283" i="1" s="1"/>
  <c r="D283" i="1"/>
  <c r="G283" i="1"/>
  <c r="C284" i="1"/>
  <c r="H284" i="1" s="1"/>
  <c r="D284" i="1"/>
  <c r="G284" i="1"/>
  <c r="C285" i="1"/>
  <c r="H285" i="1" s="1"/>
  <c r="D285" i="1"/>
  <c r="G285" i="1"/>
  <c r="C286" i="1"/>
  <c r="H286" i="1" s="1"/>
  <c r="D286" i="1"/>
  <c r="G286" i="1"/>
  <c r="C287" i="1"/>
  <c r="D287" i="1"/>
  <c r="G287" i="1"/>
  <c r="C278" i="1"/>
  <c r="D278" i="1"/>
  <c r="G278" i="1"/>
  <c r="C101" i="1"/>
  <c r="H101" i="1" s="1"/>
  <c r="D101" i="1"/>
  <c r="G101" i="1"/>
  <c r="C271" i="1"/>
  <c r="H271" i="1" s="1"/>
  <c r="D271" i="1"/>
  <c r="G271" i="1"/>
  <c r="E356" i="3"/>
  <c r="F356" i="3"/>
  <c r="H356" i="3"/>
  <c r="I356" i="3" s="1"/>
  <c r="E357" i="3"/>
  <c r="F357" i="3"/>
  <c r="H357" i="3"/>
  <c r="I357" i="3" s="1"/>
  <c r="E358" i="3"/>
  <c r="F358" i="3"/>
  <c r="H358" i="3"/>
  <c r="I358" i="3" s="1"/>
  <c r="E359" i="3"/>
  <c r="F359" i="3"/>
  <c r="H359" i="3"/>
  <c r="I359" i="3" s="1"/>
  <c r="E360" i="3"/>
  <c r="F360" i="3"/>
  <c r="H360" i="3"/>
  <c r="I360" i="3" s="1"/>
  <c r="E361" i="3"/>
  <c r="F361" i="3"/>
  <c r="H361" i="3"/>
  <c r="I361" i="3" s="1"/>
  <c r="E362" i="3"/>
  <c r="F362" i="3"/>
  <c r="H362" i="3"/>
  <c r="I362" i="3" s="1"/>
  <c r="E363" i="3"/>
  <c r="F363" i="3"/>
  <c r="H363" i="3"/>
  <c r="I363" i="3" s="1"/>
  <c r="E364" i="3"/>
  <c r="F364" i="3"/>
  <c r="H364" i="3"/>
  <c r="I364" i="3" s="1"/>
  <c r="E365" i="3"/>
  <c r="F365" i="3"/>
  <c r="H365" i="3"/>
  <c r="I365" i="3" s="1"/>
  <c r="E366" i="3"/>
  <c r="F366" i="3"/>
  <c r="H366" i="3"/>
  <c r="I366" i="3" s="1"/>
  <c r="E367" i="3"/>
  <c r="F367" i="3"/>
  <c r="H367" i="3"/>
  <c r="I367" i="3" s="1"/>
  <c r="E368" i="3"/>
  <c r="F368" i="3"/>
  <c r="H368" i="3"/>
  <c r="I368" i="3" s="1"/>
  <c r="E369" i="3"/>
  <c r="F369" i="3"/>
  <c r="H369" i="3"/>
  <c r="I369" i="3" s="1"/>
  <c r="E355" i="3"/>
  <c r="F355" i="3"/>
  <c r="H355" i="3"/>
  <c r="I355" i="3" s="1"/>
  <c r="J30" i="1" l="1"/>
  <c r="I160" i="3"/>
  <c r="J288" i="1"/>
  <c r="F288" i="1"/>
  <c r="E288" i="1"/>
  <c r="F283" i="1"/>
  <c r="E283" i="1"/>
  <c r="F279" i="1"/>
  <c r="F282" i="1"/>
  <c r="E284" i="1"/>
  <c r="F285" i="1"/>
  <c r="J279" i="1"/>
  <c r="E282" i="1"/>
  <c r="J280" i="1"/>
  <c r="F284" i="1"/>
  <c r="F280" i="1"/>
  <c r="E280" i="1"/>
  <c r="F286" i="1"/>
  <c r="E285" i="1"/>
  <c r="E279" i="1"/>
  <c r="F287" i="1"/>
  <c r="E286" i="1"/>
  <c r="F281" i="1"/>
  <c r="E287" i="1"/>
  <c r="E281" i="1"/>
  <c r="J286" i="1"/>
  <c r="J284" i="1"/>
  <c r="J283" i="1"/>
  <c r="J282" i="1"/>
  <c r="J285" i="1"/>
  <c r="F278" i="1"/>
  <c r="E278" i="1"/>
  <c r="F101" i="1"/>
  <c r="E101" i="1"/>
  <c r="J101" i="1"/>
  <c r="J271" i="1"/>
  <c r="F271" i="1"/>
  <c r="E271" i="1"/>
  <c r="I442" i="3"/>
  <c r="H441" i="3"/>
  <c r="I441" i="3" s="1"/>
  <c r="F441" i="3"/>
  <c r="E441" i="3"/>
  <c r="H440" i="3"/>
  <c r="I440" i="3" s="1"/>
  <c r="F440" i="3"/>
  <c r="E440" i="3"/>
  <c r="E397" i="3"/>
  <c r="F397" i="3"/>
  <c r="H397" i="3"/>
  <c r="I397" i="3" s="1"/>
  <c r="H331" i="14"/>
  <c r="E434" i="3"/>
  <c r="F434" i="3"/>
  <c r="H434" i="3"/>
  <c r="I434" i="3" s="1"/>
  <c r="I435" i="3"/>
  <c r="H433" i="3"/>
  <c r="I433" i="3" s="1"/>
  <c r="F433" i="3"/>
  <c r="E433" i="3"/>
  <c r="I439" i="3" l="1"/>
  <c r="H287" i="1" s="1"/>
  <c r="I432" i="3"/>
  <c r="H281" i="1" s="1"/>
  <c r="J287" i="1" l="1"/>
  <c r="J281" i="1"/>
  <c r="C276" i="1"/>
  <c r="H276" i="1" s="1"/>
  <c r="D276" i="1"/>
  <c r="G276" i="1"/>
  <c r="C277" i="1"/>
  <c r="H277" i="1" s="1"/>
  <c r="D277" i="1"/>
  <c r="G277" i="1"/>
  <c r="C270" i="1"/>
  <c r="F270" i="1" s="1"/>
  <c r="D270" i="1"/>
  <c r="G270" i="1"/>
  <c r="C272" i="1"/>
  <c r="F272" i="1" s="1"/>
  <c r="D272" i="1"/>
  <c r="C275" i="1"/>
  <c r="F275" i="1" s="1"/>
  <c r="D275" i="1"/>
  <c r="G275" i="1"/>
  <c r="E275" i="1" l="1"/>
  <c r="J276" i="1"/>
  <c r="J277" i="1"/>
  <c r="F277" i="1"/>
  <c r="F276" i="1"/>
  <c r="E277" i="1"/>
  <c r="E276" i="1"/>
  <c r="E272" i="1"/>
  <c r="E270" i="1"/>
  <c r="H275" i="1"/>
  <c r="C103" i="1"/>
  <c r="E103" i="1" s="1"/>
  <c r="D103" i="1"/>
  <c r="G103" i="1"/>
  <c r="H282" i="14"/>
  <c r="H50" i="3"/>
  <c r="I50" i="3" s="1"/>
  <c r="F50" i="3"/>
  <c r="E50" i="3"/>
  <c r="H49" i="3"/>
  <c r="I49" i="3" s="1"/>
  <c r="F49" i="3"/>
  <c r="E49" i="3"/>
  <c r="E424" i="3"/>
  <c r="F424" i="3"/>
  <c r="H424" i="3"/>
  <c r="I424" i="3" s="1"/>
  <c r="E425" i="3"/>
  <c r="F425" i="3"/>
  <c r="H425" i="3"/>
  <c r="I425" i="3" s="1"/>
  <c r="E426" i="3"/>
  <c r="F426" i="3"/>
  <c r="H426" i="3"/>
  <c r="I426" i="3" s="1"/>
  <c r="E427" i="3"/>
  <c r="F427" i="3"/>
  <c r="H427" i="3"/>
  <c r="I427" i="3" s="1"/>
  <c r="E428" i="3"/>
  <c r="F428" i="3"/>
  <c r="H428" i="3"/>
  <c r="I428" i="3" s="1"/>
  <c r="H423" i="3"/>
  <c r="I423" i="3" s="1"/>
  <c r="F423" i="3"/>
  <c r="E423" i="3"/>
  <c r="E420" i="3"/>
  <c r="F420" i="3"/>
  <c r="H420" i="3"/>
  <c r="I420" i="3" s="1"/>
  <c r="E421" i="3"/>
  <c r="F421" i="3"/>
  <c r="H421" i="3"/>
  <c r="I421" i="3" s="1"/>
  <c r="E422" i="3"/>
  <c r="F422" i="3"/>
  <c r="H422" i="3"/>
  <c r="I422" i="3" s="1"/>
  <c r="E417" i="3"/>
  <c r="F417" i="3"/>
  <c r="H417" i="3"/>
  <c r="I417" i="3" s="1"/>
  <c r="E418" i="3"/>
  <c r="F418" i="3"/>
  <c r="H418" i="3"/>
  <c r="I418" i="3" s="1"/>
  <c r="H416" i="3"/>
  <c r="I416" i="3" s="1"/>
  <c r="F416" i="3"/>
  <c r="E416" i="3"/>
  <c r="F406" i="3"/>
  <c r="H406" i="3"/>
  <c r="I406" i="3" s="1"/>
  <c r="F407" i="3"/>
  <c r="H407" i="3"/>
  <c r="I407" i="3" s="1"/>
  <c r="F408" i="3"/>
  <c r="H408" i="3"/>
  <c r="I408" i="3" s="1"/>
  <c r="F409" i="3"/>
  <c r="H409" i="3"/>
  <c r="I409" i="3" s="1"/>
  <c r="F410" i="3"/>
  <c r="H410" i="3"/>
  <c r="I410" i="3" s="1"/>
  <c r="F411" i="3"/>
  <c r="H411" i="3"/>
  <c r="I411" i="3" s="1"/>
  <c r="E413" i="3"/>
  <c r="F413" i="3"/>
  <c r="H413" i="3"/>
  <c r="I413" i="3" s="1"/>
  <c r="I414" i="3"/>
  <c r="H412" i="3"/>
  <c r="I412" i="3" s="1"/>
  <c r="F412" i="3"/>
  <c r="E412" i="3"/>
  <c r="E411" i="3"/>
  <c r="E410" i="3"/>
  <c r="E409" i="3"/>
  <c r="E408" i="3"/>
  <c r="E407" i="3"/>
  <c r="E406" i="3"/>
  <c r="H405" i="3"/>
  <c r="I405" i="3" s="1"/>
  <c r="F405" i="3"/>
  <c r="E405" i="3"/>
  <c r="H404" i="3"/>
  <c r="I404" i="3" s="1"/>
  <c r="F404" i="3"/>
  <c r="E404" i="3"/>
  <c r="H403" i="3"/>
  <c r="I403" i="3" s="1"/>
  <c r="F403" i="3"/>
  <c r="E403" i="3"/>
  <c r="J275" i="1" l="1"/>
  <c r="F103" i="1"/>
  <c r="H103" i="1"/>
  <c r="I48" i="3"/>
  <c r="I401" i="3"/>
  <c r="H278" i="1" s="1"/>
  <c r="J278" i="1" l="1"/>
  <c r="J103" i="1"/>
  <c r="E149" i="1" l="1"/>
  <c r="D149" i="1"/>
  <c r="G149" i="1"/>
  <c r="G272" i="1"/>
  <c r="E390" i="3"/>
  <c r="F390" i="3"/>
  <c r="H390" i="3"/>
  <c r="I390" i="3" s="1"/>
  <c r="E393" i="3"/>
  <c r="F393" i="3"/>
  <c r="H393" i="3"/>
  <c r="I393" i="3" s="1"/>
  <c r="H389" i="3"/>
  <c r="I389" i="3" s="1"/>
  <c r="F389" i="3"/>
  <c r="E389" i="3"/>
  <c r="C225" i="1"/>
  <c r="E225" i="1" s="1"/>
  <c r="D225" i="1"/>
  <c r="G225" i="1"/>
  <c r="C226" i="1"/>
  <c r="F226" i="1" s="1"/>
  <c r="D226" i="1"/>
  <c r="G226" i="1"/>
  <c r="C223" i="1"/>
  <c r="E223" i="1" s="1"/>
  <c r="D223" i="1"/>
  <c r="G223" i="1"/>
  <c r="C224" i="1"/>
  <c r="E224" i="1" s="1"/>
  <c r="D224" i="1"/>
  <c r="G224" i="1"/>
  <c r="C252" i="1"/>
  <c r="D252" i="1"/>
  <c r="G252" i="1"/>
  <c r="C253" i="1"/>
  <c r="E253" i="1" s="1"/>
  <c r="D253" i="1"/>
  <c r="G253" i="1"/>
  <c r="C254" i="1"/>
  <c r="H254" i="1" s="1"/>
  <c r="D254" i="1"/>
  <c r="G254" i="1"/>
  <c r="C230" i="1"/>
  <c r="H230" i="1" s="1"/>
  <c r="D230" i="1"/>
  <c r="G230" i="1"/>
  <c r="C231" i="1"/>
  <c r="D231" i="1"/>
  <c r="G231" i="1"/>
  <c r="C232" i="1"/>
  <c r="D232" i="1"/>
  <c r="G232" i="1"/>
  <c r="C233" i="1"/>
  <c r="D233" i="1"/>
  <c r="G233" i="1"/>
  <c r="C234" i="1"/>
  <c r="D234" i="1"/>
  <c r="G234" i="1"/>
  <c r="C235" i="1"/>
  <c r="D235" i="1"/>
  <c r="G235" i="1"/>
  <c r="C236" i="1"/>
  <c r="D236" i="1"/>
  <c r="G236" i="1"/>
  <c r="C237" i="1"/>
  <c r="D237" i="1"/>
  <c r="G237" i="1"/>
  <c r="C238" i="1"/>
  <c r="D238" i="1"/>
  <c r="G238" i="1"/>
  <c r="C240" i="1"/>
  <c r="D240" i="1"/>
  <c r="G240" i="1"/>
  <c r="C241" i="1"/>
  <c r="D241" i="1"/>
  <c r="G241" i="1"/>
  <c r="C242" i="1"/>
  <c r="E242" i="1" s="1"/>
  <c r="D242" i="1"/>
  <c r="G242" i="1"/>
  <c r="C243" i="1"/>
  <c r="H243" i="1" s="1"/>
  <c r="D243" i="1"/>
  <c r="G243" i="1"/>
  <c r="C244" i="1"/>
  <c r="H244" i="1" s="1"/>
  <c r="D244" i="1"/>
  <c r="G244" i="1"/>
  <c r="C245" i="1"/>
  <c r="E245" i="1" s="1"/>
  <c r="D245" i="1"/>
  <c r="G245" i="1"/>
  <c r="C247" i="1"/>
  <c r="D247" i="1"/>
  <c r="G247" i="1"/>
  <c r="C248" i="1"/>
  <c r="D248" i="1"/>
  <c r="G248" i="1"/>
  <c r="C249" i="1"/>
  <c r="D249" i="1"/>
  <c r="G249" i="1"/>
  <c r="C250" i="1"/>
  <c r="H250" i="1" s="1"/>
  <c r="D250" i="1"/>
  <c r="G250" i="1"/>
  <c r="C212" i="1"/>
  <c r="E212" i="1" s="1"/>
  <c r="D212" i="1"/>
  <c r="G212" i="1"/>
  <c r="C213" i="1"/>
  <c r="E213" i="1" s="1"/>
  <c r="D213" i="1"/>
  <c r="G213" i="1"/>
  <c r="C214" i="1"/>
  <c r="E214" i="1" s="1"/>
  <c r="D214" i="1"/>
  <c r="G214" i="1"/>
  <c r="G202" i="1"/>
  <c r="G201" i="1"/>
  <c r="C202" i="1"/>
  <c r="E202" i="1" s="1"/>
  <c r="D202" i="1"/>
  <c r="C203" i="1"/>
  <c r="F203" i="1" s="1"/>
  <c r="D203" i="1"/>
  <c r="G203" i="1"/>
  <c r="C204" i="1"/>
  <c r="E204" i="1" s="1"/>
  <c r="D204" i="1"/>
  <c r="G204" i="1"/>
  <c r="C205" i="1"/>
  <c r="F205" i="1" s="1"/>
  <c r="D205" i="1"/>
  <c r="G205" i="1"/>
  <c r="C147" i="1"/>
  <c r="H147" i="1" s="1"/>
  <c r="D147" i="1"/>
  <c r="G147" i="1"/>
  <c r="C148" i="1"/>
  <c r="D148" i="1"/>
  <c r="G148" i="1"/>
  <c r="C150" i="1"/>
  <c r="D150" i="1"/>
  <c r="G150" i="1"/>
  <c r="C151" i="1"/>
  <c r="H151" i="1" s="1"/>
  <c r="D151" i="1"/>
  <c r="G151" i="1"/>
  <c r="C152" i="1"/>
  <c r="H152" i="1" s="1"/>
  <c r="D152" i="1"/>
  <c r="G152" i="1"/>
  <c r="C153" i="1"/>
  <c r="H153" i="1" s="1"/>
  <c r="D153" i="1"/>
  <c r="G153" i="1"/>
  <c r="C154" i="1"/>
  <c r="H154" i="1" s="1"/>
  <c r="D154" i="1"/>
  <c r="G154" i="1"/>
  <c r="C155" i="1"/>
  <c r="E155" i="1" s="1"/>
  <c r="D155" i="1"/>
  <c r="G155" i="1"/>
  <c r="C156" i="1"/>
  <c r="E156" i="1" s="1"/>
  <c r="D156" i="1"/>
  <c r="G156" i="1"/>
  <c r="C157" i="1"/>
  <c r="E157" i="1" s="1"/>
  <c r="D157" i="1"/>
  <c r="G157" i="1"/>
  <c r="C159" i="1"/>
  <c r="H159" i="1" s="1"/>
  <c r="D159" i="1"/>
  <c r="G159" i="1"/>
  <c r="C160" i="1"/>
  <c r="D160" i="1"/>
  <c r="G160" i="1"/>
  <c r="C161" i="1"/>
  <c r="H161" i="1" s="1"/>
  <c r="D161" i="1"/>
  <c r="G161" i="1"/>
  <c r="C162" i="1"/>
  <c r="D162" i="1"/>
  <c r="G162" i="1"/>
  <c r="C163" i="1"/>
  <c r="D163" i="1"/>
  <c r="G163" i="1"/>
  <c r="C164" i="1"/>
  <c r="H164" i="1" s="1"/>
  <c r="D164" i="1"/>
  <c r="G164" i="1"/>
  <c r="C165" i="1"/>
  <c r="H165" i="1" s="1"/>
  <c r="D165" i="1"/>
  <c r="G165" i="1"/>
  <c r="C166" i="1"/>
  <c r="E166" i="1" s="1"/>
  <c r="D166" i="1"/>
  <c r="G166" i="1"/>
  <c r="C167" i="1"/>
  <c r="D167" i="1"/>
  <c r="G167" i="1"/>
  <c r="C168" i="1"/>
  <c r="H168" i="1" s="1"/>
  <c r="D168" i="1"/>
  <c r="G168" i="1"/>
  <c r="C169" i="1"/>
  <c r="H169" i="1" s="1"/>
  <c r="D169" i="1"/>
  <c r="G169" i="1"/>
  <c r="C170" i="1"/>
  <c r="F170" i="1" s="1"/>
  <c r="D170" i="1"/>
  <c r="G170" i="1"/>
  <c r="C171" i="1"/>
  <c r="H171" i="1" s="1"/>
  <c r="D171" i="1"/>
  <c r="G171" i="1"/>
  <c r="C172" i="1"/>
  <c r="D172" i="1"/>
  <c r="G172" i="1"/>
  <c r="C173" i="1"/>
  <c r="H173" i="1" s="1"/>
  <c r="D173" i="1"/>
  <c r="G173" i="1"/>
  <c r="C175" i="1"/>
  <c r="D175" i="1"/>
  <c r="G175" i="1"/>
  <c r="C176" i="1"/>
  <c r="E176" i="1" s="1"/>
  <c r="D176" i="1"/>
  <c r="G176" i="1"/>
  <c r="C177" i="1"/>
  <c r="H177" i="1" s="1"/>
  <c r="D177" i="1"/>
  <c r="G177" i="1"/>
  <c r="C178" i="1"/>
  <c r="E178" i="1" s="1"/>
  <c r="D178" i="1"/>
  <c r="G178" i="1"/>
  <c r="C179" i="1"/>
  <c r="D179" i="1"/>
  <c r="G179" i="1"/>
  <c r="C180" i="1"/>
  <c r="E180" i="1" s="1"/>
  <c r="D180" i="1"/>
  <c r="G180" i="1"/>
  <c r="C181" i="1"/>
  <c r="H181" i="1" s="1"/>
  <c r="D181" i="1"/>
  <c r="G181" i="1"/>
  <c r="C182" i="1"/>
  <c r="E182" i="1" s="1"/>
  <c r="D182" i="1"/>
  <c r="G182" i="1"/>
  <c r="C183" i="1"/>
  <c r="D183" i="1"/>
  <c r="G183" i="1"/>
  <c r="C184" i="1"/>
  <c r="D184" i="1"/>
  <c r="G184" i="1"/>
  <c r="C185" i="1"/>
  <c r="D185" i="1"/>
  <c r="G185" i="1"/>
  <c r="C186" i="1"/>
  <c r="E186" i="1" s="1"/>
  <c r="D186" i="1"/>
  <c r="G186" i="1"/>
  <c r="C188" i="1"/>
  <c r="E188" i="1" s="1"/>
  <c r="D188" i="1"/>
  <c r="G188" i="1"/>
  <c r="C189" i="1"/>
  <c r="D189" i="1"/>
  <c r="G189" i="1"/>
  <c r="C190" i="1"/>
  <c r="E190" i="1" s="1"/>
  <c r="D190" i="1"/>
  <c r="G190" i="1"/>
  <c r="C191" i="1"/>
  <c r="D191" i="1"/>
  <c r="G191" i="1"/>
  <c r="C192" i="1"/>
  <c r="E192" i="1" s="1"/>
  <c r="D192" i="1"/>
  <c r="G192" i="1"/>
  <c r="C135" i="1"/>
  <c r="F135" i="1" s="1"/>
  <c r="D135" i="1"/>
  <c r="G135" i="1"/>
  <c r="C136" i="1"/>
  <c r="F136" i="1" s="1"/>
  <c r="D136" i="1"/>
  <c r="G136" i="1"/>
  <c r="C137" i="1"/>
  <c r="F137" i="1" s="1"/>
  <c r="D137" i="1"/>
  <c r="G137" i="1"/>
  <c r="C138" i="1"/>
  <c r="F138" i="1" s="1"/>
  <c r="D138" i="1"/>
  <c r="G138" i="1"/>
  <c r="C139" i="1"/>
  <c r="F139" i="1" s="1"/>
  <c r="D139" i="1"/>
  <c r="G139" i="1"/>
  <c r="C140" i="1"/>
  <c r="F140" i="1" s="1"/>
  <c r="D140" i="1"/>
  <c r="G140" i="1"/>
  <c r="C141" i="1"/>
  <c r="F141" i="1" s="1"/>
  <c r="D141" i="1"/>
  <c r="G141" i="1"/>
  <c r="C142" i="1"/>
  <c r="F142" i="1" s="1"/>
  <c r="D142" i="1"/>
  <c r="G142" i="1"/>
  <c r="C143" i="1"/>
  <c r="F143" i="1" s="1"/>
  <c r="D143" i="1"/>
  <c r="G143" i="1"/>
  <c r="C144" i="1"/>
  <c r="F144" i="1" s="1"/>
  <c r="D144" i="1"/>
  <c r="G144" i="1"/>
  <c r="C145" i="1"/>
  <c r="F145" i="1" s="1"/>
  <c r="D145" i="1"/>
  <c r="G145" i="1"/>
  <c r="C146" i="1"/>
  <c r="F146" i="1" s="1"/>
  <c r="D146" i="1"/>
  <c r="G146" i="1"/>
  <c r="C127" i="1"/>
  <c r="F127" i="1" s="1"/>
  <c r="D127" i="1"/>
  <c r="G127" i="1"/>
  <c r="C128" i="1"/>
  <c r="F128" i="1" s="1"/>
  <c r="D128" i="1"/>
  <c r="G128" i="1"/>
  <c r="C129" i="1"/>
  <c r="F129" i="1" s="1"/>
  <c r="D129" i="1"/>
  <c r="G129" i="1"/>
  <c r="C130" i="1"/>
  <c r="F130" i="1" s="1"/>
  <c r="D130" i="1"/>
  <c r="G130" i="1"/>
  <c r="C131" i="1"/>
  <c r="F131" i="1" s="1"/>
  <c r="D131" i="1"/>
  <c r="G131" i="1"/>
  <c r="C132" i="1"/>
  <c r="F132" i="1" s="1"/>
  <c r="D132" i="1"/>
  <c r="G132" i="1"/>
  <c r="C133" i="1"/>
  <c r="F133" i="1" s="1"/>
  <c r="D133" i="1"/>
  <c r="G133" i="1"/>
  <c r="C134" i="1"/>
  <c r="F134" i="1" s="1"/>
  <c r="D134" i="1"/>
  <c r="G134" i="1"/>
  <c r="C122" i="1"/>
  <c r="D122" i="1"/>
  <c r="G122" i="1"/>
  <c r="C112" i="1"/>
  <c r="H112" i="1" s="1"/>
  <c r="C111" i="1"/>
  <c r="D102" i="1"/>
  <c r="D112" i="1"/>
  <c r="D111" i="1"/>
  <c r="D110" i="1"/>
  <c r="C110" i="1"/>
  <c r="H110" i="1" s="1"/>
  <c r="C99" i="1"/>
  <c r="F99" i="1" s="1"/>
  <c r="D99" i="1"/>
  <c r="C100" i="1"/>
  <c r="H100" i="1" s="1"/>
  <c r="D100" i="1"/>
  <c r="I388" i="3" l="1"/>
  <c r="H273" i="1" s="1"/>
  <c r="H272" i="1"/>
  <c r="H149" i="1"/>
  <c r="F149" i="1"/>
  <c r="F225" i="1"/>
  <c r="E226" i="1"/>
  <c r="H225" i="1"/>
  <c r="H223" i="1"/>
  <c r="F224" i="1"/>
  <c r="F223" i="1"/>
  <c r="E250" i="1"/>
  <c r="H242" i="1"/>
  <c r="F250" i="1"/>
  <c r="F232" i="1"/>
  <c r="E248" i="1"/>
  <c r="F252" i="1"/>
  <c r="F247" i="1"/>
  <c r="J244" i="1"/>
  <c r="F254" i="1"/>
  <c r="F248" i="1"/>
  <c r="E247" i="1"/>
  <c r="E254" i="1"/>
  <c r="E252" i="1"/>
  <c r="F242" i="1"/>
  <c r="E241" i="1"/>
  <c r="H245" i="1"/>
  <c r="F245" i="1"/>
  <c r="F244" i="1"/>
  <c r="F230" i="1"/>
  <c r="E244" i="1"/>
  <c r="J254" i="1"/>
  <c r="F253" i="1"/>
  <c r="J250" i="1"/>
  <c r="E249" i="1"/>
  <c r="F249" i="1"/>
  <c r="H249" i="1"/>
  <c r="E240" i="1"/>
  <c r="F240" i="1"/>
  <c r="H240" i="1"/>
  <c r="J243" i="1"/>
  <c r="F241" i="1"/>
  <c r="E238" i="1"/>
  <c r="E237" i="1"/>
  <c r="H237" i="1"/>
  <c r="E236" i="1"/>
  <c r="E235" i="1"/>
  <c r="H234" i="1"/>
  <c r="E234" i="1"/>
  <c r="E233" i="1"/>
  <c r="H233" i="1"/>
  <c r="E231" i="1"/>
  <c r="F231" i="1"/>
  <c r="F243" i="1"/>
  <c r="E243" i="1"/>
  <c r="F238" i="1"/>
  <c r="F237" i="1"/>
  <c r="F236" i="1"/>
  <c r="F235" i="1"/>
  <c r="F234" i="1"/>
  <c r="F233" i="1"/>
  <c r="J230" i="1"/>
  <c r="E232" i="1"/>
  <c r="E230" i="1"/>
  <c r="F213" i="1"/>
  <c r="H212" i="1"/>
  <c r="F214" i="1"/>
  <c r="F212" i="1"/>
  <c r="F202" i="1"/>
  <c r="F204" i="1"/>
  <c r="E205" i="1"/>
  <c r="H204" i="1"/>
  <c r="E203" i="1"/>
  <c r="H202" i="1"/>
  <c r="H205" i="1"/>
  <c r="H203" i="1"/>
  <c r="E171" i="1"/>
  <c r="J169" i="1"/>
  <c r="F188" i="1"/>
  <c r="J153" i="1"/>
  <c r="J147" i="1"/>
  <c r="F156" i="1"/>
  <c r="F171" i="1"/>
  <c r="J165" i="1"/>
  <c r="F192" i="1"/>
  <c r="F182" i="1"/>
  <c r="F157" i="1"/>
  <c r="H188" i="1"/>
  <c r="H176" i="1"/>
  <c r="F169" i="1"/>
  <c r="J168" i="1"/>
  <c r="E169" i="1"/>
  <c r="H180" i="1"/>
  <c r="J151" i="1"/>
  <c r="J173" i="1"/>
  <c r="H190" i="1"/>
  <c r="H155" i="1"/>
  <c r="H192" i="1"/>
  <c r="F186" i="1"/>
  <c r="F178" i="1"/>
  <c r="H166" i="1"/>
  <c r="F159" i="1"/>
  <c r="F190" i="1"/>
  <c r="J161" i="1"/>
  <c r="E159" i="1"/>
  <c r="F155" i="1"/>
  <c r="E189" i="1"/>
  <c r="F189" i="1"/>
  <c r="H189" i="1"/>
  <c r="E183" i="1"/>
  <c r="F183" i="1"/>
  <c r="H183" i="1"/>
  <c r="J181" i="1"/>
  <c r="E175" i="1"/>
  <c r="F175" i="1"/>
  <c r="E191" i="1"/>
  <c r="F191" i="1"/>
  <c r="H191" i="1"/>
  <c r="E184" i="1"/>
  <c r="F184" i="1"/>
  <c r="E179" i="1"/>
  <c r="F179" i="1"/>
  <c r="J177" i="1"/>
  <c r="E172" i="1"/>
  <c r="F172" i="1"/>
  <c r="H163" i="1"/>
  <c r="E163" i="1"/>
  <c r="J154" i="1"/>
  <c r="J152" i="1"/>
  <c r="E160" i="1"/>
  <c r="F160" i="1"/>
  <c r="F167" i="1"/>
  <c r="E162" i="1"/>
  <c r="H162" i="1"/>
  <c r="E181" i="1"/>
  <c r="F181" i="1"/>
  <c r="F180" i="1"/>
  <c r="E177" i="1"/>
  <c r="F177" i="1"/>
  <c r="F176" i="1"/>
  <c r="E173" i="1"/>
  <c r="J171" i="1"/>
  <c r="E167" i="1"/>
  <c r="F166" i="1"/>
  <c r="J164" i="1"/>
  <c r="J159" i="1"/>
  <c r="F173" i="1"/>
  <c r="E185" i="1"/>
  <c r="F185" i="1"/>
  <c r="H186" i="1"/>
  <c r="H182" i="1"/>
  <c r="H178" i="1"/>
  <c r="E170" i="1"/>
  <c r="H170" i="1"/>
  <c r="E168" i="1"/>
  <c r="F168" i="1"/>
  <c r="F165" i="1"/>
  <c r="F163" i="1"/>
  <c r="F161" i="1"/>
  <c r="H160" i="1"/>
  <c r="E165" i="1"/>
  <c r="E164" i="1"/>
  <c r="F164" i="1"/>
  <c r="F162" i="1"/>
  <c r="E161" i="1"/>
  <c r="F153" i="1"/>
  <c r="E153" i="1"/>
  <c r="F150" i="1"/>
  <c r="E150" i="1"/>
  <c r="F154" i="1"/>
  <c r="E154" i="1"/>
  <c r="F151" i="1"/>
  <c r="E151" i="1"/>
  <c r="H150" i="1"/>
  <c r="F148" i="1"/>
  <c r="E148" i="1"/>
  <c r="H148" i="1"/>
  <c r="F152" i="1"/>
  <c r="E152" i="1"/>
  <c r="F147" i="1"/>
  <c r="E147" i="1"/>
  <c r="E139" i="1"/>
  <c r="E134" i="1"/>
  <c r="E143" i="1"/>
  <c r="E137" i="1"/>
  <c r="E142" i="1"/>
  <c r="E136" i="1"/>
  <c r="E145" i="1"/>
  <c r="E140" i="1"/>
  <c r="E131" i="1"/>
  <c r="E146" i="1"/>
  <c r="E130" i="1"/>
  <c r="E133" i="1"/>
  <c r="E144" i="1"/>
  <c r="E141" i="1"/>
  <c r="E138" i="1"/>
  <c r="E135" i="1"/>
  <c r="H145" i="1"/>
  <c r="H139" i="1"/>
  <c r="H138" i="1"/>
  <c r="H146" i="1"/>
  <c r="H143" i="1"/>
  <c r="H142" i="1"/>
  <c r="H141" i="1"/>
  <c r="H140" i="1"/>
  <c r="H137" i="1"/>
  <c r="H136" i="1"/>
  <c r="H135" i="1"/>
  <c r="H144" i="1"/>
  <c r="F122" i="1"/>
  <c r="E122" i="1"/>
  <c r="E132" i="1"/>
  <c r="E129" i="1"/>
  <c r="E128" i="1"/>
  <c r="E127" i="1"/>
  <c r="H133" i="1"/>
  <c r="H132" i="1"/>
  <c r="H130" i="1"/>
  <c r="H129" i="1"/>
  <c r="H134" i="1"/>
  <c r="H131" i="1"/>
  <c r="H128" i="1"/>
  <c r="H127" i="1"/>
  <c r="E112" i="1"/>
  <c r="F110" i="1"/>
  <c r="F112" i="1"/>
  <c r="F111" i="1"/>
  <c r="E111" i="1"/>
  <c r="E110" i="1"/>
  <c r="F100" i="1"/>
  <c r="E100" i="1"/>
  <c r="E99" i="1"/>
  <c r="H99" i="1"/>
  <c r="J273" i="1" l="1"/>
  <c r="J202" i="1"/>
  <c r="J272" i="1"/>
  <c r="J149" i="1"/>
  <c r="J242" i="1"/>
  <c r="J225" i="1"/>
  <c r="J245" i="1"/>
  <c r="J223" i="1"/>
  <c r="J249" i="1"/>
  <c r="J240" i="1"/>
  <c r="J233" i="1"/>
  <c r="J237" i="1"/>
  <c r="J234" i="1"/>
  <c r="J212" i="1"/>
  <c r="J203" i="1"/>
  <c r="J205" i="1"/>
  <c r="J204" i="1"/>
  <c r="J176" i="1"/>
  <c r="J155" i="1"/>
  <c r="J190" i="1"/>
  <c r="J180" i="1"/>
  <c r="J192" i="1"/>
  <c r="J166" i="1"/>
  <c r="J188" i="1"/>
  <c r="J150" i="1"/>
  <c r="J160" i="1"/>
  <c r="J182" i="1"/>
  <c r="J183" i="1"/>
  <c r="J178" i="1"/>
  <c r="J148" i="1"/>
  <c r="J170" i="1"/>
  <c r="J163" i="1"/>
  <c r="J189" i="1"/>
  <c r="J162" i="1"/>
  <c r="J191" i="1"/>
  <c r="J186" i="1"/>
  <c r="J141" i="1"/>
  <c r="J146" i="1"/>
  <c r="J145" i="1"/>
  <c r="J138" i="1"/>
  <c r="J136" i="1"/>
  <c r="J142" i="1"/>
  <c r="J139" i="1"/>
  <c r="J135" i="1"/>
  <c r="J137" i="1"/>
  <c r="J143" i="1"/>
  <c r="J144" i="1"/>
  <c r="J140" i="1"/>
  <c r="J132" i="1"/>
  <c r="J134" i="1"/>
  <c r="J131" i="1"/>
  <c r="J128" i="1"/>
  <c r="J127" i="1"/>
  <c r="J130" i="1"/>
  <c r="J129" i="1"/>
  <c r="J133" i="1"/>
  <c r="E104" i="3"/>
  <c r="F104" i="3"/>
  <c r="H104" i="3"/>
  <c r="I104" i="3" s="1"/>
  <c r="E191" i="3"/>
  <c r="H284" i="3" l="1"/>
  <c r="I284" i="3" s="1"/>
  <c r="F284" i="3"/>
  <c r="E284" i="3"/>
  <c r="E261" i="3"/>
  <c r="F261" i="3"/>
  <c r="H261" i="3"/>
  <c r="I261" i="3" s="1"/>
  <c r="E241" i="3"/>
  <c r="F241" i="3"/>
  <c r="H241" i="3"/>
  <c r="I241" i="3" s="1"/>
  <c r="I233" i="3"/>
  <c r="E225" i="3"/>
  <c r="F225" i="3"/>
  <c r="H225" i="3"/>
  <c r="I225" i="3" s="1"/>
  <c r="E217" i="3"/>
  <c r="F217" i="3"/>
  <c r="H217" i="3"/>
  <c r="I217" i="3" s="1"/>
  <c r="E202" i="3"/>
  <c r="F202" i="3"/>
  <c r="H202" i="3"/>
  <c r="I202" i="3" s="1"/>
  <c r="E209" i="3"/>
  <c r="F209" i="3"/>
  <c r="H209" i="3"/>
  <c r="I209" i="3" s="1"/>
  <c r="H90" i="3" l="1"/>
  <c r="I90" i="3" s="1"/>
  <c r="F90" i="3"/>
  <c r="E90" i="3"/>
  <c r="H89" i="3"/>
  <c r="I89" i="3" s="1"/>
  <c r="F89" i="3"/>
  <c r="E89" i="3"/>
  <c r="D349" i="14"/>
  <c r="H349" i="14" s="1"/>
  <c r="B349" i="14"/>
  <c r="D352" i="14"/>
  <c r="D351" i="14"/>
  <c r="D350" i="14"/>
  <c r="D346" i="14"/>
  <c r="D348" i="14"/>
  <c r="D345" i="14"/>
  <c r="H247" i="14"/>
  <c r="H253" i="14" s="1"/>
  <c r="H251" i="14"/>
  <c r="H250" i="14"/>
  <c r="H249" i="14"/>
  <c r="H248" i="14"/>
  <c r="I88" i="3" l="1"/>
  <c r="H122" i="1" s="1"/>
  <c r="H255" i="14"/>
  <c r="H245" i="14"/>
  <c r="H348" i="14"/>
  <c r="H346" i="14"/>
  <c r="H347" i="14"/>
  <c r="H350" i="14"/>
  <c r="H351" i="14"/>
  <c r="H352" i="14"/>
  <c r="H339" i="14"/>
  <c r="H336" i="14"/>
  <c r="H337" i="14"/>
  <c r="H338" i="14"/>
  <c r="H340" i="14"/>
  <c r="H335" i="14"/>
  <c r="H341" i="14"/>
  <c r="H278" i="14"/>
  <c r="J122" i="1" l="1"/>
  <c r="H266" i="14"/>
  <c r="G100" i="1" s="1"/>
  <c r="H333" i="14"/>
  <c r="H275" i="14"/>
  <c r="J100" i="1" l="1"/>
  <c r="H307" i="14" l="1"/>
  <c r="H308" i="14"/>
  <c r="H306" i="14"/>
  <c r="G74" i="1" l="1"/>
  <c r="H304" i="14"/>
  <c r="G112" i="1" s="1"/>
  <c r="H345" i="14"/>
  <c r="H343" i="14" s="1"/>
  <c r="J74" i="1" l="1"/>
  <c r="J112" i="1"/>
  <c r="H292" i="14"/>
  <c r="H290" i="14" s="1"/>
  <c r="H89" i="14" l="1"/>
  <c r="H87" i="14" s="1"/>
  <c r="E96" i="14" s="1"/>
  <c r="H77" i="14"/>
  <c r="H75" i="14" s="1"/>
  <c r="H91" i="14" s="1"/>
  <c r="E124" i="14"/>
  <c r="H101" i="14"/>
  <c r="H102" i="14"/>
  <c r="H9" i="14"/>
  <c r="H99" i="14" l="1"/>
  <c r="C37" i="5"/>
  <c r="C37" i="7" s="1"/>
  <c r="B37" i="5"/>
  <c r="B37" i="7" s="1"/>
  <c r="E208" i="3" l="1"/>
  <c r="F208" i="3"/>
  <c r="H208" i="3"/>
  <c r="I208" i="3" s="1"/>
  <c r="I210" i="3"/>
  <c r="E215" i="3"/>
  <c r="F215" i="3"/>
  <c r="H215" i="3"/>
  <c r="I215" i="3" s="1"/>
  <c r="E216" i="3"/>
  <c r="F216" i="3"/>
  <c r="H216" i="3"/>
  <c r="I216" i="3" s="1"/>
  <c r="E218" i="3"/>
  <c r="F218" i="3"/>
  <c r="H218" i="3"/>
  <c r="I218" i="3" s="1"/>
  <c r="H106" i="3"/>
  <c r="I106" i="3" s="1"/>
  <c r="F106" i="3"/>
  <c r="E106" i="3"/>
  <c r="H105" i="3"/>
  <c r="I105" i="3" s="1"/>
  <c r="F105" i="3"/>
  <c r="E105" i="3"/>
  <c r="H103" i="3"/>
  <c r="I103" i="3" s="1"/>
  <c r="F103" i="3"/>
  <c r="E103" i="3"/>
  <c r="H102" i="3"/>
  <c r="I102" i="3" s="1"/>
  <c r="F102" i="3"/>
  <c r="E102" i="3"/>
  <c r="E384" i="3"/>
  <c r="F384" i="3"/>
  <c r="H384" i="3"/>
  <c r="I384" i="3" s="1"/>
  <c r="E375" i="3"/>
  <c r="F375" i="3"/>
  <c r="H375" i="3"/>
  <c r="I375" i="3" s="1"/>
  <c r="E376" i="3"/>
  <c r="F376" i="3"/>
  <c r="H376" i="3"/>
  <c r="I376" i="3" s="1"/>
  <c r="E377" i="3"/>
  <c r="F377" i="3"/>
  <c r="H377" i="3"/>
  <c r="I377" i="3" s="1"/>
  <c r="E378" i="3"/>
  <c r="F378" i="3"/>
  <c r="H378" i="3"/>
  <c r="I378" i="3" s="1"/>
  <c r="E379" i="3"/>
  <c r="F379" i="3"/>
  <c r="H379" i="3"/>
  <c r="I379" i="3" s="1"/>
  <c r="E380" i="3"/>
  <c r="F380" i="3"/>
  <c r="H380" i="3"/>
  <c r="I380" i="3" s="1"/>
  <c r="E381" i="3"/>
  <c r="F381" i="3"/>
  <c r="H381" i="3"/>
  <c r="I381" i="3" s="1"/>
  <c r="E382" i="3"/>
  <c r="F382" i="3"/>
  <c r="H382" i="3"/>
  <c r="I382" i="3" s="1"/>
  <c r="E383" i="3"/>
  <c r="F383" i="3"/>
  <c r="H383" i="3"/>
  <c r="I383" i="3" s="1"/>
  <c r="E374" i="3"/>
  <c r="F374" i="3"/>
  <c r="H374" i="3"/>
  <c r="I374" i="3" s="1"/>
  <c r="J40" i="7"/>
  <c r="I214" i="3" l="1"/>
  <c r="H226" i="1" s="1"/>
  <c r="I207" i="3"/>
  <c r="H238" i="1" s="1"/>
  <c r="I101" i="3"/>
  <c r="H172" i="1" s="1"/>
  <c r="I373" i="3"/>
  <c r="H270" i="1" s="1"/>
  <c r="H156" i="3"/>
  <c r="I156" i="3" s="1"/>
  <c r="F156" i="3"/>
  <c r="E156" i="3"/>
  <c r="H154" i="3"/>
  <c r="I154" i="3" s="1"/>
  <c r="F154" i="3"/>
  <c r="E154" i="3"/>
  <c r="H152" i="3"/>
  <c r="I152" i="3" s="1"/>
  <c r="F152" i="3"/>
  <c r="E152" i="3"/>
  <c r="H151" i="3"/>
  <c r="I151" i="3" s="1"/>
  <c r="F151" i="3"/>
  <c r="E151" i="3"/>
  <c r="H149" i="3"/>
  <c r="I149" i="3" s="1"/>
  <c r="F149" i="3"/>
  <c r="E149" i="3"/>
  <c r="H143" i="3"/>
  <c r="I143" i="3" s="1"/>
  <c r="F143" i="3"/>
  <c r="E143" i="3"/>
  <c r="H142" i="3"/>
  <c r="I142" i="3" s="1"/>
  <c r="F142" i="3"/>
  <c r="E142" i="3"/>
  <c r="H141" i="3"/>
  <c r="I141" i="3" s="1"/>
  <c r="F141" i="3"/>
  <c r="E141" i="3"/>
  <c r="H140" i="3"/>
  <c r="I140" i="3" s="1"/>
  <c r="F140" i="3"/>
  <c r="E140" i="3"/>
  <c r="H139" i="3"/>
  <c r="I139" i="3" s="1"/>
  <c r="F139" i="3"/>
  <c r="E139" i="3"/>
  <c r="H138" i="3"/>
  <c r="I138" i="3" s="1"/>
  <c r="F138" i="3"/>
  <c r="E138" i="3"/>
  <c r="H137" i="3"/>
  <c r="I137" i="3" s="1"/>
  <c r="F137" i="3"/>
  <c r="E137" i="3"/>
  <c r="H136" i="3"/>
  <c r="I136" i="3" s="1"/>
  <c r="F136" i="3"/>
  <c r="E136" i="3"/>
  <c r="H135" i="3"/>
  <c r="I135" i="3" s="1"/>
  <c r="F135" i="3"/>
  <c r="E135" i="3"/>
  <c r="H134" i="3"/>
  <c r="I134" i="3" s="1"/>
  <c r="F134" i="3"/>
  <c r="E134" i="3"/>
  <c r="H133" i="3"/>
  <c r="I133" i="3" s="1"/>
  <c r="F133" i="3"/>
  <c r="E133" i="3"/>
  <c r="I130" i="3"/>
  <c r="H129" i="3"/>
  <c r="I129" i="3" s="1"/>
  <c r="F129" i="3"/>
  <c r="E129" i="3"/>
  <c r="H128" i="3"/>
  <c r="I128" i="3" s="1"/>
  <c r="F128" i="3"/>
  <c r="E128" i="3"/>
  <c r="H127" i="3"/>
  <c r="I127" i="3" s="1"/>
  <c r="F127" i="3"/>
  <c r="E127" i="3"/>
  <c r="H126" i="3"/>
  <c r="I126" i="3" s="1"/>
  <c r="F126" i="3"/>
  <c r="E126" i="3"/>
  <c r="H125" i="3"/>
  <c r="I125" i="3" s="1"/>
  <c r="F125" i="3"/>
  <c r="E125" i="3"/>
  <c r="H124" i="3"/>
  <c r="I124" i="3" s="1"/>
  <c r="F124" i="3"/>
  <c r="E124" i="3"/>
  <c r="H123" i="3"/>
  <c r="I123" i="3" s="1"/>
  <c r="F123" i="3"/>
  <c r="E123" i="3"/>
  <c r="H122" i="3"/>
  <c r="I122" i="3" s="1"/>
  <c r="F122" i="3"/>
  <c r="E122" i="3"/>
  <c r="H121" i="3"/>
  <c r="I121" i="3" s="1"/>
  <c r="F121" i="3"/>
  <c r="E121" i="3"/>
  <c r="I120" i="3" l="1"/>
  <c r="H156" i="1" s="1"/>
  <c r="J270" i="1"/>
  <c r="J172" i="1"/>
  <c r="J238" i="1"/>
  <c r="J226" i="1"/>
  <c r="I147" i="3"/>
  <c r="H157" i="1" s="1"/>
  <c r="J156" i="1" l="1"/>
  <c r="J157" i="1"/>
  <c r="D269" i="1"/>
  <c r="D257" i="1"/>
  <c r="D258" i="1"/>
  <c r="D259" i="1"/>
  <c r="D260" i="1"/>
  <c r="D261" i="1"/>
  <c r="D262" i="1"/>
  <c r="D263" i="1"/>
  <c r="D264" i="1"/>
  <c r="D265" i="1"/>
  <c r="D266" i="1"/>
  <c r="D196" i="1"/>
  <c r="D197" i="1"/>
  <c r="D198" i="1"/>
  <c r="D199" i="1"/>
  <c r="D201" i="1"/>
  <c r="D207" i="1"/>
  <c r="D208" i="1"/>
  <c r="D209" i="1"/>
  <c r="D210" i="1"/>
  <c r="D211" i="1"/>
  <c r="D216" i="1"/>
  <c r="D217" i="1"/>
  <c r="D218" i="1"/>
  <c r="D219" i="1"/>
  <c r="D221" i="1"/>
  <c r="D222" i="1"/>
  <c r="D228" i="1"/>
  <c r="D126" i="1"/>
  <c r="D115" i="1"/>
  <c r="D116" i="1"/>
  <c r="D117" i="1"/>
  <c r="D118" i="1"/>
  <c r="D119" i="1"/>
  <c r="D120" i="1"/>
  <c r="D121" i="1"/>
  <c r="D106" i="1"/>
  <c r="D107" i="1"/>
  <c r="D95" i="1"/>
  <c r="D96" i="1"/>
  <c r="D97" i="1"/>
  <c r="D98" i="1"/>
  <c r="D88" i="1"/>
  <c r="D89" i="1"/>
  <c r="D90" i="1"/>
  <c r="D91" i="1"/>
  <c r="D92" i="1"/>
  <c r="D73" i="1"/>
  <c r="D76" i="1"/>
  <c r="D77" i="1"/>
  <c r="D78" i="1"/>
  <c r="D80" i="1"/>
  <c r="D81" i="1"/>
  <c r="D82" i="1"/>
  <c r="D83" i="1"/>
  <c r="D84" i="1"/>
  <c r="D59" i="1"/>
  <c r="D60" i="1"/>
  <c r="D61" i="1"/>
  <c r="D62" i="1"/>
  <c r="D63" i="1"/>
  <c r="D65" i="1"/>
  <c r="D66" i="1"/>
  <c r="D67" i="1"/>
  <c r="D68" i="1"/>
  <c r="D69" i="1"/>
  <c r="D36" i="1"/>
  <c r="D37" i="1"/>
  <c r="D38" i="1"/>
  <c r="D39" i="1"/>
  <c r="D40" i="1"/>
  <c r="D41" i="1"/>
  <c r="D42" i="1"/>
  <c r="D43" i="1"/>
  <c r="D45" i="1"/>
  <c r="D46" i="1"/>
  <c r="D47" i="1"/>
  <c r="D48" i="1"/>
  <c r="D49" i="1"/>
  <c r="D50" i="1"/>
  <c r="D51" i="1"/>
  <c r="D52" i="1"/>
  <c r="D53" i="1"/>
  <c r="D54" i="1"/>
  <c r="D55" i="1"/>
  <c r="D17" i="1"/>
  <c r="D11" i="1"/>
  <c r="D12" i="1"/>
  <c r="D13" i="1"/>
  <c r="D14" i="1"/>
  <c r="D23" i="1"/>
  <c r="D24" i="1"/>
  <c r="D25" i="1"/>
  <c r="D31" i="1"/>
  <c r="D32" i="1"/>
  <c r="H156" i="14" l="1"/>
  <c r="H154" i="14" l="1"/>
  <c r="H179" i="14" l="1"/>
  <c r="D228" i="14" s="1"/>
  <c r="D232" i="14" l="1"/>
  <c r="H228" i="14"/>
  <c r="H201" i="14"/>
  <c r="H240" i="14"/>
  <c r="H232" i="14" l="1"/>
  <c r="H230" i="14" s="1"/>
  <c r="D313" i="14"/>
  <c r="D317" i="14" s="1"/>
  <c r="H238" i="14"/>
  <c r="H224" i="3" l="1"/>
  <c r="I224" i="3" s="1"/>
  <c r="F224" i="3"/>
  <c r="E224" i="3"/>
  <c r="I226" i="3"/>
  <c r="H223" i="3"/>
  <c r="I223" i="3" s="1"/>
  <c r="F223" i="3"/>
  <c r="E223" i="3"/>
  <c r="I222" i="3" l="1"/>
  <c r="H231" i="1" s="1"/>
  <c r="J231" i="1" l="1"/>
  <c r="C228" i="1"/>
  <c r="H228" i="1" s="1"/>
  <c r="G228" i="1"/>
  <c r="F228" i="1" l="1"/>
  <c r="E228" i="1"/>
  <c r="J228" i="1"/>
  <c r="C257" i="1"/>
  <c r="H257" i="1" s="1"/>
  <c r="G257" i="1"/>
  <c r="C258" i="1"/>
  <c r="H258" i="1" s="1"/>
  <c r="G258" i="1"/>
  <c r="C259" i="1"/>
  <c r="G259" i="1"/>
  <c r="C260" i="1"/>
  <c r="G260" i="1"/>
  <c r="C261" i="1"/>
  <c r="E261" i="1" s="1"/>
  <c r="G261" i="1"/>
  <c r="C262" i="1"/>
  <c r="E262" i="1" s="1"/>
  <c r="G262" i="1"/>
  <c r="C263" i="1"/>
  <c r="H263" i="1" s="1"/>
  <c r="G263" i="1"/>
  <c r="C196" i="1"/>
  <c r="E196" i="1" s="1"/>
  <c r="G266" i="1"/>
  <c r="C266" i="1"/>
  <c r="E266" i="1" s="1"/>
  <c r="G265" i="1"/>
  <c r="C265" i="1"/>
  <c r="E265" i="1" s="1"/>
  <c r="G264" i="1"/>
  <c r="C264" i="1"/>
  <c r="F263" i="1" l="1"/>
  <c r="E263" i="1"/>
  <c r="J258" i="1"/>
  <c r="J257" i="1"/>
  <c r="F258" i="1"/>
  <c r="F257" i="1"/>
  <c r="F260" i="1"/>
  <c r="F259" i="1"/>
  <c r="E260" i="1"/>
  <c r="E259" i="1"/>
  <c r="E258" i="1"/>
  <c r="E257" i="1"/>
  <c r="F261" i="1"/>
  <c r="F262" i="1"/>
  <c r="J263" i="1"/>
  <c r="F265" i="1"/>
  <c r="H265" i="1"/>
  <c r="F266" i="1"/>
  <c r="E264" i="1"/>
  <c r="F264" i="1"/>
  <c r="H266" i="1"/>
  <c r="J265" i="1" l="1"/>
  <c r="J266" i="1"/>
  <c r="E297" i="3" l="1"/>
  <c r="F297" i="3"/>
  <c r="H297" i="3"/>
  <c r="I297" i="3" s="1"/>
  <c r="E298" i="3"/>
  <c r="F298" i="3"/>
  <c r="H298" i="3"/>
  <c r="I298" i="3" s="1"/>
  <c r="I299" i="3"/>
  <c r="E304" i="3"/>
  <c r="F304" i="3"/>
  <c r="H304" i="3"/>
  <c r="I304" i="3" s="1"/>
  <c r="I296" i="3" l="1"/>
  <c r="H259" i="1" s="1"/>
  <c r="J259" i="1" l="1"/>
  <c r="I256" i="3"/>
  <c r="H255" i="3"/>
  <c r="I255" i="3" s="1"/>
  <c r="F255" i="3"/>
  <c r="E255" i="3"/>
  <c r="H254" i="3"/>
  <c r="I254" i="3" s="1"/>
  <c r="F254" i="3"/>
  <c r="E254" i="3"/>
  <c r="C216" i="1"/>
  <c r="E216" i="1" s="1"/>
  <c r="G216" i="1"/>
  <c r="C217" i="1"/>
  <c r="E217" i="1" s="1"/>
  <c r="G217" i="1"/>
  <c r="C218" i="1"/>
  <c r="E218" i="1" s="1"/>
  <c r="G218" i="1"/>
  <c r="I253" i="3" l="1"/>
  <c r="H247" i="1" s="1"/>
  <c r="H218" i="1"/>
  <c r="H217" i="1"/>
  <c r="H216" i="1"/>
  <c r="F216" i="1"/>
  <c r="F218" i="1"/>
  <c r="F217" i="1"/>
  <c r="J247" i="1" l="1"/>
  <c r="J216" i="1"/>
  <c r="J217" i="1"/>
  <c r="J218" i="1"/>
  <c r="H167" i="1" l="1"/>
  <c r="F171" i="3"/>
  <c r="F172" i="3"/>
  <c r="F170" i="3"/>
  <c r="E171" i="3"/>
  <c r="E172" i="3"/>
  <c r="E170" i="3"/>
  <c r="H171" i="3"/>
  <c r="I171" i="3" s="1"/>
  <c r="H172" i="3"/>
  <c r="I172" i="3" s="1"/>
  <c r="H170" i="3"/>
  <c r="I170" i="3" s="1"/>
  <c r="E96" i="3"/>
  <c r="J167" i="1" l="1"/>
  <c r="I169" i="3"/>
  <c r="H175" i="1" s="1"/>
  <c r="H264" i="14"/>
  <c r="J175" i="1" l="1"/>
  <c r="E108" i="14"/>
  <c r="E479" i="3" l="1"/>
  <c r="H7" i="14" l="1"/>
  <c r="H42" i="14" l="1"/>
  <c r="E58" i="14" s="1"/>
  <c r="C32" i="1" l="1"/>
  <c r="C31" i="1"/>
  <c r="G221" i="1"/>
  <c r="G222" i="1"/>
  <c r="G219" i="1"/>
  <c r="C219" i="1"/>
  <c r="E219" i="1" s="1"/>
  <c r="G126" i="1"/>
  <c r="C269" i="1"/>
  <c r="C222" i="1"/>
  <c r="C221" i="1"/>
  <c r="C211" i="1"/>
  <c r="C210" i="1"/>
  <c r="C209" i="1"/>
  <c r="C208" i="1"/>
  <c r="C207" i="1"/>
  <c r="C201" i="1"/>
  <c r="E201" i="1" s="1"/>
  <c r="C199" i="1"/>
  <c r="C198" i="1"/>
  <c r="C197" i="1"/>
  <c r="C126" i="1"/>
  <c r="C121" i="1"/>
  <c r="C120" i="1"/>
  <c r="C119" i="1"/>
  <c r="E119" i="1" s="1"/>
  <c r="C118" i="1"/>
  <c r="C117" i="1"/>
  <c r="C116" i="1"/>
  <c r="C115" i="1"/>
  <c r="C107" i="1"/>
  <c r="C106" i="1"/>
  <c r="C102" i="1"/>
  <c r="C98" i="1"/>
  <c r="C97" i="1"/>
  <c r="E97" i="1" s="1"/>
  <c r="C96" i="1"/>
  <c r="E96" i="1" s="1"/>
  <c r="C95" i="1"/>
  <c r="C92" i="1"/>
  <c r="C91" i="1"/>
  <c r="C90" i="1"/>
  <c r="C89" i="1"/>
  <c r="C88" i="1"/>
  <c r="C84" i="1"/>
  <c r="C83" i="1"/>
  <c r="C82" i="1"/>
  <c r="C81" i="1"/>
  <c r="C80" i="1"/>
  <c r="C78" i="1"/>
  <c r="C77" i="1"/>
  <c r="C76" i="1"/>
  <c r="C73" i="1"/>
  <c r="C69" i="1"/>
  <c r="C68" i="1"/>
  <c r="C67" i="1"/>
  <c r="C66" i="1"/>
  <c r="C65" i="1"/>
  <c r="C63" i="1"/>
  <c r="C62" i="1"/>
  <c r="C61" i="1"/>
  <c r="C60" i="1"/>
  <c r="C59" i="1"/>
  <c r="F59" i="1" s="1"/>
  <c r="C53" i="1"/>
  <c r="C45" i="1"/>
  <c r="C52" i="1"/>
  <c r="C51" i="1"/>
  <c r="C50" i="1"/>
  <c r="C54" i="1"/>
  <c r="C55" i="1"/>
  <c r="C49" i="1"/>
  <c r="C48" i="1"/>
  <c r="C47" i="1"/>
  <c r="H219" i="1" l="1"/>
  <c r="E221" i="1"/>
  <c r="F219" i="1"/>
  <c r="E59" i="1"/>
  <c r="H59" i="1"/>
  <c r="J219" i="1" l="1"/>
  <c r="C46" i="1" l="1"/>
  <c r="C43" i="1" l="1"/>
  <c r="C42" i="1"/>
  <c r="C41" i="1"/>
  <c r="C40" i="1"/>
  <c r="C39" i="1"/>
  <c r="C38" i="1"/>
  <c r="C37" i="1"/>
  <c r="C36" i="1" l="1"/>
  <c r="C25" i="1"/>
  <c r="C24" i="1"/>
  <c r="C23" i="1"/>
  <c r="E23" i="1" s="1"/>
  <c r="C17" i="1"/>
  <c r="H17" i="1" s="1"/>
  <c r="C14" i="1"/>
  <c r="C13" i="1"/>
  <c r="C12" i="1"/>
  <c r="C11" i="1"/>
  <c r="H11" i="1" s="1"/>
  <c r="H40" i="14"/>
  <c r="G23" i="1" l="1"/>
  <c r="F23" i="1"/>
  <c r="H23" i="1"/>
  <c r="J23" i="1" l="1"/>
  <c r="J38" i="7"/>
  <c r="H330" i="14" l="1"/>
  <c r="H329" i="14"/>
  <c r="H327" i="14" l="1"/>
  <c r="H19" i="14"/>
  <c r="H16" i="14"/>
  <c r="H12" i="14"/>
  <c r="H10" i="14" s="1"/>
  <c r="G11" i="1"/>
  <c r="H295" i="14"/>
  <c r="G110" i="1" s="1"/>
  <c r="H301" i="14"/>
  <c r="H302" i="14"/>
  <c r="H288" i="14"/>
  <c r="H287" i="14"/>
  <c r="H263" i="14"/>
  <c r="H299" i="14" l="1"/>
  <c r="G111" i="1" s="1"/>
  <c r="J110" i="1"/>
  <c r="D259" i="14"/>
  <c r="H259" i="14" s="1"/>
  <c r="H257" i="14" s="1"/>
  <c r="H261" i="14"/>
  <c r="G99" i="1" s="1"/>
  <c r="H285" i="14"/>
  <c r="J99" i="1" l="1"/>
  <c r="H236" i="14"/>
  <c r="H217" i="14"/>
  <c r="H218" i="14"/>
  <c r="H219" i="14"/>
  <c r="H213" i="14"/>
  <c r="H211" i="14" s="1"/>
  <c r="H209" i="14"/>
  <c r="H208" i="14"/>
  <c r="H200" i="14"/>
  <c r="H199" i="14"/>
  <c r="H192" i="14"/>
  <c r="H193" i="14"/>
  <c r="H191" i="14"/>
  <c r="H173" i="14"/>
  <c r="H169" i="14"/>
  <c r="H165" i="14"/>
  <c r="H152" i="14"/>
  <c r="H148" i="14"/>
  <c r="H144" i="14"/>
  <c r="H215" i="14" l="1"/>
  <c r="H189" i="14"/>
  <c r="H195" i="14" s="1"/>
  <c r="H197" i="14"/>
  <c r="H150" i="14"/>
  <c r="H142" i="14"/>
  <c r="G59" i="1" s="1"/>
  <c r="H146" i="14"/>
  <c r="H226" i="14"/>
  <c r="H171" i="14"/>
  <c r="H175" i="14" s="1"/>
  <c r="H167" i="14"/>
  <c r="H234" i="14"/>
  <c r="H206" i="14"/>
  <c r="H163" i="14"/>
  <c r="H124" i="14"/>
  <c r="H108" i="14"/>
  <c r="H106" i="14" s="1"/>
  <c r="H120" i="14"/>
  <c r="H116" i="14"/>
  <c r="H112" i="14"/>
  <c r="H110" i="14" l="1"/>
  <c r="H122" i="14"/>
  <c r="H114" i="14"/>
  <c r="J59" i="1"/>
  <c r="H118" i="14"/>
  <c r="H133" i="14" l="1"/>
  <c r="H126" i="14"/>
  <c r="H85" i="14"/>
  <c r="H81" i="14"/>
  <c r="H50" i="14"/>
  <c r="H68" i="14"/>
  <c r="H48" i="14" l="1"/>
  <c r="D96" i="14"/>
  <c r="H83" i="14"/>
  <c r="H79" i="14"/>
  <c r="H46" i="14"/>
  <c r="H37" i="14"/>
  <c r="H35" i="14" s="1"/>
  <c r="H33" i="14"/>
  <c r="H31" i="14" s="1"/>
  <c r="H29" i="14"/>
  <c r="H27" i="14" s="1"/>
  <c r="H25" i="14"/>
  <c r="H23" i="14" s="1"/>
  <c r="H52" i="14" l="1"/>
  <c r="G27" i="1" s="1"/>
  <c r="H54" i="14"/>
  <c r="G29" i="1" s="1"/>
  <c r="E61" i="14"/>
  <c r="H61" i="14" s="1"/>
  <c r="H96" i="14"/>
  <c r="H94" i="14" s="1"/>
  <c r="H58" i="14"/>
  <c r="H44" i="14"/>
  <c r="G42" i="1"/>
  <c r="G41" i="1"/>
  <c r="H17" i="14"/>
  <c r="H14" i="14"/>
  <c r="E11" i="1"/>
  <c r="J29" i="1" l="1"/>
  <c r="J27" i="1"/>
  <c r="E59" i="14"/>
  <c r="H59" i="14" s="1"/>
  <c r="H53" i="14"/>
  <c r="G28" i="1" s="1"/>
  <c r="H51" i="14"/>
  <c r="G26" i="1" s="1"/>
  <c r="E138" i="14"/>
  <c r="G17" i="1"/>
  <c r="J28" i="1" l="1"/>
  <c r="J26" i="1"/>
  <c r="H138" i="14"/>
  <c r="H136" i="14" s="1"/>
  <c r="G55" i="1" s="1"/>
  <c r="H56" i="14"/>
  <c r="G43" i="1"/>
  <c r="G12" i="1"/>
  <c r="G13" i="1"/>
  <c r="G14" i="1"/>
  <c r="G24" i="1"/>
  <c r="G25" i="1"/>
  <c r="G36" i="1"/>
  <c r="G37" i="1"/>
  <c r="G38" i="1"/>
  <c r="G39" i="1"/>
  <c r="G40" i="1"/>
  <c r="G45" i="1"/>
  <c r="G46" i="1"/>
  <c r="G47" i="1"/>
  <c r="G48" i="1"/>
  <c r="G49" i="1"/>
  <c r="G50" i="1"/>
  <c r="G51" i="1"/>
  <c r="G52" i="1"/>
  <c r="G53" i="1"/>
  <c r="G54" i="1"/>
  <c r="G60" i="1"/>
  <c r="G61" i="1"/>
  <c r="G65" i="1"/>
  <c r="G66" i="1"/>
  <c r="G67" i="1"/>
  <c r="G68" i="1"/>
  <c r="G69" i="1"/>
  <c r="G73" i="1"/>
  <c r="G76" i="1"/>
  <c r="G77" i="1"/>
  <c r="G78" i="1"/>
  <c r="G80" i="1"/>
  <c r="G81" i="1"/>
  <c r="G82" i="1"/>
  <c r="G83" i="1"/>
  <c r="G84" i="1"/>
  <c r="G88" i="1"/>
  <c r="G89" i="1"/>
  <c r="G90" i="1"/>
  <c r="G91" i="1"/>
  <c r="G92" i="1"/>
  <c r="G95" i="1"/>
  <c r="G96" i="1"/>
  <c r="G97" i="1"/>
  <c r="G98" i="1"/>
  <c r="G102" i="1"/>
  <c r="G106" i="1"/>
  <c r="G107" i="1"/>
  <c r="G119" i="1"/>
  <c r="G120" i="1"/>
  <c r="G121" i="1"/>
  <c r="G196" i="1"/>
  <c r="G197" i="1"/>
  <c r="G198" i="1"/>
  <c r="G199" i="1"/>
  <c r="G207" i="1"/>
  <c r="G208" i="1"/>
  <c r="G210" i="1"/>
  <c r="G211" i="1"/>
  <c r="G269" i="1"/>
  <c r="E64" i="14" l="1"/>
  <c r="H64" i="14" s="1"/>
  <c r="H62" i="14" s="1"/>
  <c r="G32" i="1" s="1"/>
  <c r="G31" i="1"/>
  <c r="C39" i="5"/>
  <c r="C39" i="7" s="1"/>
  <c r="B39" i="5"/>
  <c r="B39" i="7" s="1"/>
  <c r="E269" i="1" l="1"/>
  <c r="F269" i="1"/>
  <c r="H25" i="3"/>
  <c r="I25" i="3" s="1"/>
  <c r="F25" i="3"/>
  <c r="E25" i="3"/>
  <c r="H24" i="3"/>
  <c r="I24" i="3" s="1"/>
  <c r="F24" i="3"/>
  <c r="E24" i="3"/>
  <c r="H354" i="3"/>
  <c r="I354" i="3" s="1"/>
  <c r="I353" i="3" s="1"/>
  <c r="F354" i="3"/>
  <c r="E354" i="3"/>
  <c r="I23" i="3" l="1"/>
  <c r="H20" i="1" s="1"/>
  <c r="H269" i="1"/>
  <c r="I20" i="1" l="1"/>
  <c r="K20" i="1" s="1"/>
  <c r="J20" i="1"/>
  <c r="J269" i="1"/>
  <c r="J290" i="1" s="1"/>
  <c r="E102" i="1"/>
  <c r="E77" i="1"/>
  <c r="F77" i="1"/>
  <c r="H77" i="1"/>
  <c r="J77" i="1" l="1"/>
  <c r="J18" i="7"/>
  <c r="F348" i="3" l="1"/>
  <c r="F342" i="3"/>
  <c r="F334" i="3"/>
  <c r="F327" i="3"/>
  <c r="F319" i="3"/>
  <c r="F320" i="3"/>
  <c r="F321" i="3"/>
  <c r="F312" i="3"/>
  <c r="F305" i="3"/>
  <c r="F290" i="3"/>
  <c r="F283" i="3"/>
  <c r="F276" i="3"/>
  <c r="F277" i="3"/>
  <c r="F269" i="3"/>
  <c r="F248" i="3"/>
  <c r="F239" i="3"/>
  <c r="F240" i="3"/>
  <c r="F242" i="3"/>
  <c r="F232" i="3"/>
  <c r="F201" i="3"/>
  <c r="F111" i="3"/>
  <c r="F116" i="3"/>
  <c r="F112" i="3"/>
  <c r="F113" i="3"/>
  <c r="F114" i="3"/>
  <c r="F115" i="3"/>
  <c r="F84" i="3"/>
  <c r="F347" i="3"/>
  <c r="F341" i="3"/>
  <c r="F333" i="3"/>
  <c r="F326" i="3"/>
  <c r="F318" i="3"/>
  <c r="F311" i="3"/>
  <c r="F289" i="3"/>
  <c r="F282" i="3"/>
  <c r="F275" i="3"/>
  <c r="F268" i="3"/>
  <c r="F262" i="3"/>
  <c r="F247" i="3"/>
  <c r="F238" i="3"/>
  <c r="F231" i="3"/>
  <c r="F200" i="3"/>
  <c r="F190" i="3"/>
  <c r="F183" i="3"/>
  <c r="F178" i="3"/>
  <c r="F177" i="3"/>
  <c r="F96" i="3"/>
  <c r="F83" i="3"/>
  <c r="F60" i="3"/>
  <c r="F56" i="3"/>
  <c r="F57" i="3"/>
  <c r="F58" i="3"/>
  <c r="F59" i="3"/>
  <c r="F61" i="3"/>
  <c r="F55" i="3"/>
  <c r="F44" i="3"/>
  <c r="F43" i="3"/>
  <c r="F42" i="3"/>
  <c r="F32" i="3"/>
  <c r="F33" i="3"/>
  <c r="F34" i="3"/>
  <c r="F35" i="3"/>
  <c r="F36" i="3"/>
  <c r="F31" i="3"/>
  <c r="F15" i="3"/>
  <c r="F16" i="3"/>
  <c r="F17" i="3"/>
  <c r="F18" i="3"/>
  <c r="F14" i="3"/>
  <c r="F19" i="3"/>
  <c r="F13" i="3"/>
  <c r="E13" i="3"/>
  <c r="F106" i="1"/>
  <c r="B35" i="5"/>
  <c r="B35" i="7" s="1"/>
  <c r="B33" i="5"/>
  <c r="B33" i="7" s="1"/>
  <c r="B31" i="5"/>
  <c r="B31" i="7" s="1"/>
  <c r="B29" i="5"/>
  <c r="B29" i="7" s="1"/>
  <c r="B27" i="5"/>
  <c r="B27" i="7" s="1"/>
  <c r="B25" i="5"/>
  <c r="B25" i="7" s="1"/>
  <c r="B23" i="5"/>
  <c r="B23" i="7" s="1"/>
  <c r="B21" i="5"/>
  <c r="B21" i="7" s="1"/>
  <c r="B19" i="5"/>
  <c r="B19" i="7" s="1"/>
  <c r="B17" i="5"/>
  <c r="B17" i="7" s="1"/>
  <c r="B15" i="5"/>
  <c r="B15" i="7" s="1"/>
  <c r="B13" i="5"/>
  <c r="B13" i="7" s="1"/>
  <c r="C11" i="5"/>
  <c r="B11" i="5"/>
  <c r="B11" i="7" s="1"/>
  <c r="E342" i="3"/>
  <c r="H348" i="3"/>
  <c r="I348" i="3" s="1"/>
  <c r="E348" i="3"/>
  <c r="H347" i="3"/>
  <c r="I347" i="3" s="1"/>
  <c r="E347" i="3"/>
  <c r="H44" i="3"/>
  <c r="E44" i="3"/>
  <c r="H43" i="3"/>
  <c r="I43" i="3" s="1"/>
  <c r="E43" i="3"/>
  <c r="H42" i="3"/>
  <c r="I42" i="3" s="1"/>
  <c r="E42" i="3"/>
  <c r="E98" i="1"/>
  <c r="F98" i="1"/>
  <c r="I44" i="3" l="1"/>
  <c r="I41" i="3" s="1"/>
  <c r="H98" i="1" s="1"/>
  <c r="I346" i="3"/>
  <c r="J98" i="1" l="1"/>
  <c r="E29" i="6"/>
  <c r="I98" i="1" l="1"/>
  <c r="K98" i="1" s="1"/>
  <c r="I274" i="1"/>
  <c r="K274" i="1" s="1"/>
  <c r="I85" i="1"/>
  <c r="K85" i="1" s="1"/>
  <c r="I75" i="1"/>
  <c r="K75" i="1" s="1"/>
  <c r="I74" i="1"/>
  <c r="K74" i="1" s="1"/>
  <c r="I289" i="1"/>
  <c r="K289" i="1" s="1"/>
  <c r="I29" i="1"/>
  <c r="K29" i="1" s="1"/>
  <c r="I27" i="1"/>
  <c r="K27" i="1" s="1"/>
  <c r="I28" i="1"/>
  <c r="K28" i="1" s="1"/>
  <c r="I26" i="1"/>
  <c r="K26" i="1" s="1"/>
  <c r="I285" i="1"/>
  <c r="K285" i="1" s="1"/>
  <c r="I280" i="1"/>
  <c r="K280" i="1" s="1"/>
  <c r="I30" i="1"/>
  <c r="K30" i="1" s="1"/>
  <c r="I279" i="1"/>
  <c r="K279" i="1" s="1"/>
  <c r="I286" i="1"/>
  <c r="K286" i="1" s="1"/>
  <c r="I284" i="1"/>
  <c r="K284" i="1" s="1"/>
  <c r="I288" i="1"/>
  <c r="K288" i="1" s="1"/>
  <c r="I282" i="1"/>
  <c r="K282" i="1" s="1"/>
  <c r="I283" i="1"/>
  <c r="K283" i="1" s="1"/>
  <c r="I101" i="1"/>
  <c r="K101" i="1" s="1"/>
  <c r="I271" i="1"/>
  <c r="K271" i="1" s="1"/>
  <c r="I281" i="1"/>
  <c r="K281" i="1" s="1"/>
  <c r="I287" i="1"/>
  <c r="K287" i="1" s="1"/>
  <c r="I276" i="1"/>
  <c r="K276" i="1" s="1"/>
  <c r="I277" i="1"/>
  <c r="K277" i="1" s="1"/>
  <c r="I275" i="1"/>
  <c r="K275" i="1" s="1"/>
  <c r="I103" i="1"/>
  <c r="K103" i="1" s="1"/>
  <c r="I278" i="1"/>
  <c r="K278" i="1" s="1"/>
  <c r="I100" i="1"/>
  <c r="K100" i="1" s="1"/>
  <c r="I250" i="1"/>
  <c r="K250" i="1" s="1"/>
  <c r="I164" i="1"/>
  <c r="K164" i="1" s="1"/>
  <c r="I168" i="1"/>
  <c r="K168" i="1" s="1"/>
  <c r="I152" i="1"/>
  <c r="K152" i="1" s="1"/>
  <c r="I147" i="1"/>
  <c r="K147" i="1" s="1"/>
  <c r="I173" i="1"/>
  <c r="K173" i="1" s="1"/>
  <c r="I243" i="1"/>
  <c r="K243" i="1" s="1"/>
  <c r="I254" i="1"/>
  <c r="K254" i="1" s="1"/>
  <c r="I151" i="1"/>
  <c r="K151" i="1" s="1"/>
  <c r="I112" i="1"/>
  <c r="K112" i="1" s="1"/>
  <c r="I171" i="1"/>
  <c r="K171" i="1" s="1"/>
  <c r="I230" i="1"/>
  <c r="K230" i="1" s="1"/>
  <c r="I153" i="1"/>
  <c r="K153" i="1" s="1"/>
  <c r="I161" i="1"/>
  <c r="K161" i="1" s="1"/>
  <c r="I169" i="1"/>
  <c r="K169" i="1" s="1"/>
  <c r="I110" i="1"/>
  <c r="K110" i="1" s="1"/>
  <c r="I165" i="1"/>
  <c r="K165" i="1" s="1"/>
  <c r="I181" i="1"/>
  <c r="K181" i="1" s="1"/>
  <c r="I244" i="1"/>
  <c r="K244" i="1" s="1"/>
  <c r="I154" i="1"/>
  <c r="K154" i="1" s="1"/>
  <c r="I159" i="1"/>
  <c r="K159" i="1" s="1"/>
  <c r="I177" i="1"/>
  <c r="K177" i="1" s="1"/>
  <c r="I186" i="1"/>
  <c r="K186" i="1" s="1"/>
  <c r="I129" i="1"/>
  <c r="K129" i="1" s="1"/>
  <c r="I128" i="1"/>
  <c r="K128" i="1" s="1"/>
  <c r="I166" i="1"/>
  <c r="K166" i="1" s="1"/>
  <c r="I134" i="1"/>
  <c r="K134" i="1" s="1"/>
  <c r="I136" i="1"/>
  <c r="K136" i="1" s="1"/>
  <c r="I135" i="1"/>
  <c r="K135" i="1" s="1"/>
  <c r="I144" i="1"/>
  <c r="K144" i="1" s="1"/>
  <c r="I233" i="1"/>
  <c r="K233" i="1" s="1"/>
  <c r="I191" i="1"/>
  <c r="K191" i="1" s="1"/>
  <c r="I140" i="1"/>
  <c r="K140" i="1" s="1"/>
  <c r="I162" i="1"/>
  <c r="K162" i="1" s="1"/>
  <c r="I203" i="1"/>
  <c r="K203" i="1" s="1"/>
  <c r="I142" i="1"/>
  <c r="K142" i="1" s="1"/>
  <c r="I245" i="1"/>
  <c r="K245" i="1" s="1"/>
  <c r="I176" i="1"/>
  <c r="K176" i="1" s="1"/>
  <c r="I150" i="1"/>
  <c r="K150" i="1" s="1"/>
  <c r="I141" i="1"/>
  <c r="K141" i="1" s="1"/>
  <c r="I99" i="1"/>
  <c r="K99" i="1" s="1"/>
  <c r="I138" i="1"/>
  <c r="K138" i="1" s="1"/>
  <c r="I240" i="1"/>
  <c r="K240" i="1" s="1"/>
  <c r="I148" i="1"/>
  <c r="K148" i="1" s="1"/>
  <c r="I188" i="1"/>
  <c r="K188" i="1" s="1"/>
  <c r="I170" i="1"/>
  <c r="K170" i="1" s="1"/>
  <c r="I225" i="1"/>
  <c r="K225" i="1" s="1"/>
  <c r="I190" i="1"/>
  <c r="K190" i="1" s="1"/>
  <c r="I182" i="1"/>
  <c r="K182" i="1" s="1"/>
  <c r="I223" i="1"/>
  <c r="K223" i="1" s="1"/>
  <c r="I183" i="1"/>
  <c r="K183" i="1" s="1"/>
  <c r="I163" i="1"/>
  <c r="K163" i="1" s="1"/>
  <c r="I137" i="1"/>
  <c r="K137" i="1" s="1"/>
  <c r="I132" i="1"/>
  <c r="K132" i="1" s="1"/>
  <c r="I237" i="1"/>
  <c r="K237" i="1" s="1"/>
  <c r="I189" i="1"/>
  <c r="K189" i="1" s="1"/>
  <c r="I143" i="1"/>
  <c r="K143" i="1" s="1"/>
  <c r="I133" i="1"/>
  <c r="K133" i="1" s="1"/>
  <c r="I202" i="1"/>
  <c r="K202" i="1" s="1"/>
  <c r="I204" i="1"/>
  <c r="K204" i="1" s="1"/>
  <c r="I155" i="1"/>
  <c r="K155" i="1" s="1"/>
  <c r="I273" i="1"/>
  <c r="K273" i="1" s="1"/>
  <c r="I242" i="1"/>
  <c r="K242" i="1" s="1"/>
  <c r="I149" i="1"/>
  <c r="K149" i="1" s="1"/>
  <c r="I145" i="1"/>
  <c r="K145" i="1" s="1"/>
  <c r="I249" i="1"/>
  <c r="K249" i="1" s="1"/>
  <c r="I139" i="1"/>
  <c r="K139" i="1" s="1"/>
  <c r="I205" i="1"/>
  <c r="K205" i="1" s="1"/>
  <c r="I146" i="1"/>
  <c r="K146" i="1" s="1"/>
  <c r="I212" i="1"/>
  <c r="K212" i="1" s="1"/>
  <c r="I127" i="1"/>
  <c r="K127" i="1" s="1"/>
  <c r="I160" i="1"/>
  <c r="K160" i="1" s="1"/>
  <c r="I234" i="1"/>
  <c r="K234" i="1" s="1"/>
  <c r="I192" i="1"/>
  <c r="K192" i="1" s="1"/>
  <c r="I272" i="1"/>
  <c r="K272" i="1" s="1"/>
  <c r="I180" i="1"/>
  <c r="K180" i="1" s="1"/>
  <c r="I130" i="1"/>
  <c r="K130" i="1" s="1"/>
  <c r="I178" i="1"/>
  <c r="K178" i="1" s="1"/>
  <c r="I131" i="1"/>
  <c r="K131" i="1" s="1"/>
  <c r="I122" i="1"/>
  <c r="K122" i="1" s="1"/>
  <c r="I270" i="1"/>
  <c r="K270" i="1" s="1"/>
  <c r="I226" i="1"/>
  <c r="K226" i="1" s="1"/>
  <c r="I172" i="1"/>
  <c r="K172" i="1" s="1"/>
  <c r="I238" i="1"/>
  <c r="K238" i="1" s="1"/>
  <c r="I156" i="1"/>
  <c r="K156" i="1" s="1"/>
  <c r="I157" i="1"/>
  <c r="K157" i="1" s="1"/>
  <c r="I231" i="1"/>
  <c r="K231" i="1" s="1"/>
  <c r="I228" i="1"/>
  <c r="K228" i="1" s="1"/>
  <c r="I263" i="1"/>
  <c r="K263" i="1" s="1"/>
  <c r="I257" i="1"/>
  <c r="K257" i="1" s="1"/>
  <c r="I258" i="1"/>
  <c r="K258" i="1" s="1"/>
  <c r="I265" i="1"/>
  <c r="K265" i="1" s="1"/>
  <c r="I266" i="1"/>
  <c r="K266" i="1" s="1"/>
  <c r="I259" i="1"/>
  <c r="K259" i="1" s="1"/>
  <c r="I247" i="1"/>
  <c r="K247" i="1" s="1"/>
  <c r="I218" i="1"/>
  <c r="K218" i="1" s="1"/>
  <c r="I216" i="1"/>
  <c r="K216" i="1" s="1"/>
  <c r="I217" i="1"/>
  <c r="K217" i="1" s="1"/>
  <c r="I167" i="1"/>
  <c r="K167" i="1" s="1"/>
  <c r="I175" i="1"/>
  <c r="K175" i="1" s="1"/>
  <c r="I59" i="1"/>
  <c r="K59" i="1" s="1"/>
  <c r="I219" i="1"/>
  <c r="K219" i="1" s="1"/>
  <c r="I11" i="1"/>
  <c r="I17" i="1"/>
  <c r="I23" i="1"/>
  <c r="K23" i="1" s="1"/>
  <c r="I269" i="1"/>
  <c r="K269" i="1" s="1"/>
  <c r="I77" i="1"/>
  <c r="K77" i="1" s="1"/>
  <c r="K290" i="1" l="1"/>
  <c r="H242" i="3"/>
  <c r="I242" i="3" s="1"/>
  <c r="E242" i="3"/>
  <c r="E239" i="3"/>
  <c r="H239" i="3"/>
  <c r="I239" i="3" s="1"/>
  <c r="H240" i="3"/>
  <c r="I240" i="3" s="1"/>
  <c r="E240" i="3"/>
  <c r="H238" i="3"/>
  <c r="I238" i="3" s="1"/>
  <c r="E238" i="3"/>
  <c r="H232" i="3"/>
  <c r="I232" i="3" s="1"/>
  <c r="E232" i="3"/>
  <c r="H231" i="3"/>
  <c r="I231" i="3" s="1"/>
  <c r="E231" i="3"/>
  <c r="H41" i="8"/>
  <c r="G41" i="8"/>
  <c r="F41" i="8"/>
  <c r="E41" i="8"/>
  <c r="H36" i="8"/>
  <c r="H42" i="8" s="1"/>
  <c r="G36" i="8"/>
  <c r="F36" i="8"/>
  <c r="E36" i="8"/>
  <c r="H29" i="8"/>
  <c r="G29" i="8"/>
  <c r="F29" i="8"/>
  <c r="F42" i="8" s="1"/>
  <c r="E29" i="8"/>
  <c r="H17" i="8"/>
  <c r="G17" i="8"/>
  <c r="F17" i="8"/>
  <c r="E17" i="8"/>
  <c r="D39" i="5" l="1"/>
  <c r="I230" i="3"/>
  <c r="H232" i="1" s="1"/>
  <c r="I237" i="3"/>
  <c r="H235" i="1" s="1"/>
  <c r="E42" i="8"/>
  <c r="G42" i="8"/>
  <c r="I232" i="1" l="1"/>
  <c r="K232" i="1" s="1"/>
  <c r="J232" i="1"/>
  <c r="I235" i="1"/>
  <c r="K235" i="1" s="1"/>
  <c r="J235" i="1"/>
  <c r="E25" i="1"/>
  <c r="F25" i="1"/>
  <c r="H25" i="1"/>
  <c r="E24" i="1"/>
  <c r="F24" i="1"/>
  <c r="H24" i="1"/>
  <c r="H73" i="1"/>
  <c r="J73" i="1" s="1"/>
  <c r="F73" i="1"/>
  <c r="E73" i="1"/>
  <c r="J25" i="1" l="1"/>
  <c r="J24" i="1"/>
  <c r="I335" i="3" l="1"/>
  <c r="I328" i="3"/>
  <c r="H321" i="3"/>
  <c r="I321" i="3" s="1"/>
  <c r="E321" i="3"/>
  <c r="H305" i="3"/>
  <c r="H334" i="3"/>
  <c r="I334" i="3" s="1"/>
  <c r="E334" i="3"/>
  <c r="H333" i="3"/>
  <c r="I333" i="3" s="1"/>
  <c r="E333" i="3"/>
  <c r="H178" i="3"/>
  <c r="I178" i="3" s="1"/>
  <c r="E178" i="3"/>
  <c r="H177" i="3"/>
  <c r="I177" i="3" s="1"/>
  <c r="E177" i="3"/>
  <c r="I97" i="3"/>
  <c r="H96" i="3"/>
  <c r="I96" i="3" s="1"/>
  <c r="I176" i="3" l="1"/>
  <c r="H179" i="1" s="1"/>
  <c r="I95" i="3"/>
  <c r="I332" i="3"/>
  <c r="I179" i="1" l="1"/>
  <c r="K179" i="1" s="1"/>
  <c r="J179" i="1"/>
  <c r="F184" i="3" l="1"/>
  <c r="F185" i="3"/>
  <c r="F191" i="3"/>
  <c r="F192" i="3"/>
  <c r="F193" i="3"/>
  <c r="F194" i="3"/>
  <c r="H191" i="3"/>
  <c r="I191" i="3" s="1"/>
  <c r="E192" i="3"/>
  <c r="H192" i="3"/>
  <c r="I192" i="3" s="1"/>
  <c r="E193" i="3"/>
  <c r="H193" i="3"/>
  <c r="I193" i="3" s="1"/>
  <c r="H194" i="3"/>
  <c r="I194" i="3" s="1"/>
  <c r="E194" i="3"/>
  <c r="H190" i="3"/>
  <c r="I190" i="3" s="1"/>
  <c r="E190" i="3"/>
  <c r="E183" i="3"/>
  <c r="H183" i="3"/>
  <c r="I183" i="3" s="1"/>
  <c r="E184" i="3"/>
  <c r="H184" i="3"/>
  <c r="I184" i="3" s="1"/>
  <c r="H185" i="3"/>
  <c r="I185" i="3" s="1"/>
  <c r="E185" i="3"/>
  <c r="E126" i="1"/>
  <c r="F126" i="1"/>
  <c r="H126" i="1"/>
  <c r="I182" i="3" l="1"/>
  <c r="H184" i="1" s="1"/>
  <c r="I189" i="3"/>
  <c r="H185" i="1" s="1"/>
  <c r="J126" i="1"/>
  <c r="I184" i="1" l="1"/>
  <c r="K184" i="1" s="1"/>
  <c r="J184" i="1"/>
  <c r="I185" i="1"/>
  <c r="K185" i="1" s="1"/>
  <c r="J185" i="1"/>
  <c r="I203" i="3"/>
  <c r="J193" i="1" l="1"/>
  <c r="H201" i="1"/>
  <c r="J201" i="1" s="1"/>
  <c r="F201" i="1"/>
  <c r="E198" i="1"/>
  <c r="F198" i="1"/>
  <c r="H198" i="1"/>
  <c r="H115" i="1"/>
  <c r="H116" i="1"/>
  <c r="H117" i="1"/>
  <c r="H119" i="1"/>
  <c r="H120" i="1"/>
  <c r="H121" i="1"/>
  <c r="F107" i="1"/>
  <c r="H106" i="1"/>
  <c r="H96" i="1"/>
  <c r="H97" i="1"/>
  <c r="H102" i="1"/>
  <c r="H95" i="1"/>
  <c r="F96" i="1"/>
  <c r="F97" i="1"/>
  <c r="F102" i="1"/>
  <c r="F95" i="1"/>
  <c r="H89" i="1"/>
  <c r="H90" i="1"/>
  <c r="H91" i="1"/>
  <c r="H92" i="1"/>
  <c r="H88" i="1"/>
  <c r="F89" i="1"/>
  <c r="F90" i="1"/>
  <c r="F91" i="1"/>
  <c r="F92" i="1"/>
  <c r="F88" i="1"/>
  <c r="H76" i="1"/>
  <c r="H78" i="1"/>
  <c r="H80" i="1"/>
  <c r="H81" i="1"/>
  <c r="H82" i="1"/>
  <c r="H83" i="1"/>
  <c r="F76" i="1"/>
  <c r="F78" i="1"/>
  <c r="F80" i="1"/>
  <c r="F81" i="1"/>
  <c r="F82" i="1"/>
  <c r="F83" i="1"/>
  <c r="F84" i="1"/>
  <c r="H60" i="1"/>
  <c r="H61" i="1"/>
  <c r="H62" i="1"/>
  <c r="H66" i="1"/>
  <c r="H67" i="1"/>
  <c r="H68" i="1"/>
  <c r="F60" i="1"/>
  <c r="F61" i="1"/>
  <c r="F62" i="1"/>
  <c r="F63" i="1"/>
  <c r="F65" i="1"/>
  <c r="F66" i="1"/>
  <c r="F67" i="1"/>
  <c r="F68" i="1"/>
  <c r="F69" i="1"/>
  <c r="H37" i="1"/>
  <c r="H38" i="1"/>
  <c r="H39" i="1"/>
  <c r="H40" i="1"/>
  <c r="H42" i="1"/>
  <c r="H43" i="1"/>
  <c r="H45" i="1"/>
  <c r="H46" i="1"/>
  <c r="H48" i="1"/>
  <c r="H49" i="1"/>
  <c r="H50" i="1"/>
  <c r="H51" i="1"/>
  <c r="H53" i="1"/>
  <c r="H54" i="1"/>
  <c r="H55" i="1"/>
  <c r="F37" i="1"/>
  <c r="F38" i="1"/>
  <c r="F39" i="1"/>
  <c r="F40" i="1"/>
  <c r="F41" i="1"/>
  <c r="F42" i="1"/>
  <c r="F43" i="1"/>
  <c r="F45" i="1"/>
  <c r="F46" i="1"/>
  <c r="F47" i="1"/>
  <c r="F48" i="1"/>
  <c r="F49" i="1"/>
  <c r="F50" i="1"/>
  <c r="F51" i="1"/>
  <c r="F52" i="1"/>
  <c r="F53" i="1"/>
  <c r="F54" i="1"/>
  <c r="F55" i="1"/>
  <c r="H36" i="1"/>
  <c r="F36" i="1"/>
  <c r="H31" i="1"/>
  <c r="H32" i="1"/>
  <c r="F31" i="1"/>
  <c r="F32" i="1"/>
  <c r="F17" i="1"/>
  <c r="H12" i="1"/>
  <c r="H13" i="1"/>
  <c r="H14" i="1"/>
  <c r="F12" i="1"/>
  <c r="F13" i="1"/>
  <c r="F14" i="1"/>
  <c r="F11" i="1"/>
  <c r="H197" i="1"/>
  <c r="H199" i="1"/>
  <c r="H207" i="1"/>
  <c r="H208" i="1"/>
  <c r="H209" i="1"/>
  <c r="H211" i="1"/>
  <c r="H196" i="1"/>
  <c r="F197" i="1"/>
  <c r="F199" i="1"/>
  <c r="F207" i="1"/>
  <c r="F208" i="1"/>
  <c r="F209" i="1"/>
  <c r="F210" i="1"/>
  <c r="F211" i="1"/>
  <c r="F221" i="1"/>
  <c r="F222" i="1"/>
  <c r="F196" i="1"/>
  <c r="F115" i="1"/>
  <c r="F116" i="1"/>
  <c r="F117" i="1"/>
  <c r="F118" i="1"/>
  <c r="F119" i="1"/>
  <c r="F120" i="1"/>
  <c r="F121" i="1"/>
  <c r="J198" i="1" l="1"/>
  <c r="E111" i="3"/>
  <c r="H111" i="3"/>
  <c r="I111" i="3" s="1"/>
  <c r="E112" i="3"/>
  <c r="H112" i="3"/>
  <c r="I112" i="3" s="1"/>
  <c r="E113" i="3"/>
  <c r="H113" i="3"/>
  <c r="I113" i="3" s="1"/>
  <c r="E114" i="3"/>
  <c r="H114" i="3"/>
  <c r="I114" i="3" s="1"/>
  <c r="E296" i="1" l="1"/>
  <c r="J119" i="1" l="1"/>
  <c r="E120" i="1" l="1"/>
  <c r="J120" i="1" l="1"/>
  <c r="J97" i="1" l="1"/>
  <c r="H35" i="3" l="1"/>
  <c r="I35" i="3" s="1"/>
  <c r="E35" i="3"/>
  <c r="J78" i="1"/>
  <c r="E78" i="1"/>
  <c r="E76" i="1"/>
  <c r="J76" i="1" l="1"/>
  <c r="E38" i="1" l="1"/>
  <c r="J38" i="1" l="1"/>
  <c r="E46" i="1" l="1"/>
  <c r="J46" i="1" l="1"/>
  <c r="E37" i="1"/>
  <c r="J37" i="1"/>
  <c r="J40" i="1" l="1"/>
  <c r="E40" i="1"/>
  <c r="E34" i="3"/>
  <c r="E36" i="3"/>
  <c r="E84" i="1" l="1"/>
  <c r="B3" i="1"/>
  <c r="H16" i="3" l="1"/>
  <c r="I16" i="3" s="1"/>
  <c r="H15" i="3"/>
  <c r="I15" i="3" s="1"/>
  <c r="H47" i="1" s="1"/>
  <c r="I313" i="3"/>
  <c r="I270" i="3"/>
  <c r="I291" i="3"/>
  <c r="H342" i="3" l="1"/>
  <c r="I342" i="3" s="1"/>
  <c r="H341" i="3"/>
  <c r="I341" i="3" s="1"/>
  <c r="H65" i="1"/>
  <c r="H326" i="3"/>
  <c r="I326" i="3" s="1"/>
  <c r="H327" i="3"/>
  <c r="I327" i="3" s="1"/>
  <c r="H320" i="3"/>
  <c r="I320" i="3" s="1"/>
  <c r="H319" i="3"/>
  <c r="I319" i="3" s="1"/>
  <c r="H318" i="3"/>
  <c r="I318" i="3" s="1"/>
  <c r="H312" i="3"/>
  <c r="I312" i="3" s="1"/>
  <c r="H311" i="3"/>
  <c r="I311" i="3" s="1"/>
  <c r="I306" i="3"/>
  <c r="I305" i="3"/>
  <c r="H283" i="3"/>
  <c r="I283" i="3" s="1"/>
  <c r="H282" i="3"/>
  <c r="I282" i="3" s="1"/>
  <c r="H277" i="3"/>
  <c r="I277" i="3" s="1"/>
  <c r="H276" i="3"/>
  <c r="I276" i="3" s="1"/>
  <c r="H275" i="3"/>
  <c r="I275" i="3" s="1"/>
  <c r="H269" i="3"/>
  <c r="I269" i="3" s="1"/>
  <c r="H268" i="3"/>
  <c r="I268" i="3" s="1"/>
  <c r="I263" i="3"/>
  <c r="H262" i="3"/>
  <c r="I262" i="3" s="1"/>
  <c r="I249" i="3"/>
  <c r="H248" i="3"/>
  <c r="I248" i="3" s="1"/>
  <c r="H247" i="3"/>
  <c r="I247" i="3" s="1"/>
  <c r="H290" i="3"/>
  <c r="I290" i="3" s="1"/>
  <c r="H289" i="3"/>
  <c r="I289" i="3" s="1"/>
  <c r="H201" i="3"/>
  <c r="I201" i="3" s="1"/>
  <c r="H200" i="3"/>
  <c r="I200" i="3" s="1"/>
  <c r="H115" i="3"/>
  <c r="I115" i="3" s="1"/>
  <c r="H116" i="3"/>
  <c r="I116" i="3" s="1"/>
  <c r="H84" i="3"/>
  <c r="I84" i="3" s="1"/>
  <c r="H83" i="3"/>
  <c r="I83" i="3" s="1"/>
  <c r="H61" i="3"/>
  <c r="I61" i="3" s="1"/>
  <c r="H59" i="3"/>
  <c r="I59" i="3" s="1"/>
  <c r="H60" i="3"/>
  <c r="I60" i="3" s="1"/>
  <c r="H56" i="3"/>
  <c r="I56" i="3" s="1"/>
  <c r="H57" i="3"/>
  <c r="I57" i="3" s="1"/>
  <c r="H58" i="3"/>
  <c r="I58" i="3" s="1"/>
  <c r="H55" i="3"/>
  <c r="I55" i="3" s="1"/>
  <c r="H36" i="3"/>
  <c r="I36" i="3" s="1"/>
  <c r="H32" i="3"/>
  <c r="I32" i="3" s="1"/>
  <c r="H33" i="3"/>
  <c r="I33" i="3" s="1"/>
  <c r="H34" i="3"/>
  <c r="I34" i="3" s="1"/>
  <c r="H31" i="3"/>
  <c r="I31" i="3" s="1"/>
  <c r="H17" i="3"/>
  <c r="I17" i="3" s="1"/>
  <c r="H18" i="3"/>
  <c r="I18" i="3" s="1"/>
  <c r="H19" i="3"/>
  <c r="I19" i="3" s="1"/>
  <c r="H14" i="3"/>
  <c r="I14" i="3" s="1"/>
  <c r="H13" i="3"/>
  <c r="I13" i="3" s="1"/>
  <c r="E17" i="3"/>
  <c r="I303" i="3" l="1"/>
  <c r="H248" i="1" s="1"/>
  <c r="I12" i="3"/>
  <c r="H63" i="1"/>
  <c r="H69" i="1"/>
  <c r="H52" i="1"/>
  <c r="H41" i="1"/>
  <c r="I340" i="3"/>
  <c r="I260" i="3"/>
  <c r="H213" i="1" s="1"/>
  <c r="I288" i="3"/>
  <c r="H241" i="1" s="1"/>
  <c r="I325" i="3"/>
  <c r="I274" i="3"/>
  <c r="H252" i="1" s="1"/>
  <c r="I281" i="3"/>
  <c r="H253" i="1" s="1"/>
  <c r="H210" i="1"/>
  <c r="I199" i="3"/>
  <c r="H224" i="1" s="1"/>
  <c r="I246" i="3"/>
  <c r="H236" i="1" s="1"/>
  <c r="I267" i="3"/>
  <c r="H214" i="1" s="1"/>
  <c r="I317" i="3"/>
  <c r="H264" i="1" s="1"/>
  <c r="I110" i="3"/>
  <c r="I54" i="3"/>
  <c r="H107" i="1" s="1"/>
  <c r="I30" i="3"/>
  <c r="H84" i="1" s="1"/>
  <c r="I82" i="3"/>
  <c r="H118" i="1" s="1"/>
  <c r="I310" i="3"/>
  <c r="H262" i="1" s="1"/>
  <c r="H111" i="1"/>
  <c r="E341" i="3"/>
  <c r="E326" i="3"/>
  <c r="E327" i="3"/>
  <c r="E320" i="3"/>
  <c r="E319" i="3"/>
  <c r="E318" i="3"/>
  <c r="E312" i="3"/>
  <c r="E311" i="3"/>
  <c r="E305" i="3"/>
  <c r="E283" i="3"/>
  <c r="E282" i="3"/>
  <c r="E277" i="3"/>
  <c r="E276" i="3"/>
  <c r="E275" i="3"/>
  <c r="E268" i="3"/>
  <c r="E269" i="3"/>
  <c r="E262" i="3"/>
  <c r="E248" i="3"/>
  <c r="E247" i="3"/>
  <c r="E290" i="3"/>
  <c r="E289" i="3"/>
  <c r="E201" i="3"/>
  <c r="E200" i="3"/>
  <c r="I214" i="1" l="1"/>
  <c r="K214" i="1" s="1"/>
  <c r="J214" i="1"/>
  <c r="I236" i="1"/>
  <c r="K236" i="1" s="1"/>
  <c r="J236" i="1"/>
  <c r="I241" i="1"/>
  <c r="K241" i="1" s="1"/>
  <c r="J241" i="1"/>
  <c r="J224" i="1"/>
  <c r="I224" i="1"/>
  <c r="K224" i="1" s="1"/>
  <c r="I213" i="1"/>
  <c r="K213" i="1" s="1"/>
  <c r="J213" i="1"/>
  <c r="I111" i="1"/>
  <c r="K111" i="1" s="1"/>
  <c r="K113" i="1" s="1"/>
  <c r="J111" i="1"/>
  <c r="J113" i="1" s="1"/>
  <c r="I253" i="1"/>
  <c r="K253" i="1" s="1"/>
  <c r="J253" i="1"/>
  <c r="I252" i="1"/>
  <c r="K252" i="1" s="1"/>
  <c r="J252" i="1"/>
  <c r="I248" i="1"/>
  <c r="K248" i="1" s="1"/>
  <c r="J248" i="1"/>
  <c r="H221" i="1"/>
  <c r="I221" i="1" s="1"/>
  <c r="H261" i="1"/>
  <c r="I261" i="1" s="1"/>
  <c r="K261" i="1" s="1"/>
  <c r="H260" i="1"/>
  <c r="I264" i="1"/>
  <c r="K264" i="1" s="1"/>
  <c r="J264" i="1"/>
  <c r="I262" i="1"/>
  <c r="K262" i="1" s="1"/>
  <c r="J262" i="1"/>
  <c r="H222" i="1"/>
  <c r="E115" i="3"/>
  <c r="E116" i="3"/>
  <c r="E84" i="3"/>
  <c r="E83" i="3"/>
  <c r="E61" i="3"/>
  <c r="E56" i="3"/>
  <c r="E57" i="3"/>
  <c r="E58" i="3"/>
  <c r="E59" i="3"/>
  <c r="E60" i="3"/>
  <c r="E55" i="3"/>
  <c r="E32" i="3"/>
  <c r="E33" i="3"/>
  <c r="E31" i="3"/>
  <c r="J261" i="1" l="1"/>
  <c r="I260" i="1"/>
  <c r="K260" i="1" s="1"/>
  <c r="K267" i="1" s="1"/>
  <c r="J260" i="1"/>
  <c r="J267" i="1" l="1"/>
  <c r="D39" i="7"/>
  <c r="E14" i="3"/>
  <c r="E15" i="3"/>
  <c r="E16" i="3"/>
  <c r="E18" i="3"/>
  <c r="E19" i="3"/>
  <c r="H39" i="7" l="1"/>
  <c r="I39" i="7"/>
  <c r="F39" i="7"/>
  <c r="G39" i="7"/>
  <c r="D37" i="5"/>
  <c r="D37" i="7" s="1"/>
  <c r="I37" i="7" s="1"/>
  <c r="E12" i="1"/>
  <c r="E55" i="1"/>
  <c r="E49" i="1"/>
  <c r="E62" i="1"/>
  <c r="E91" i="1"/>
  <c r="E106" i="1"/>
  <c r="E116" i="1"/>
  <c r="E197" i="1"/>
  <c r="E211" i="1"/>
  <c r="E54" i="1"/>
  <c r="E48" i="1"/>
  <c r="E61" i="1"/>
  <c r="E67" i="1"/>
  <c r="E88" i="1"/>
  <c r="E90" i="1"/>
  <c r="E107" i="1"/>
  <c r="E115" i="1"/>
  <c r="E210" i="1"/>
  <c r="E36" i="1"/>
  <c r="E39" i="1"/>
  <c r="E53" i="1"/>
  <c r="E60" i="1"/>
  <c r="E66" i="1"/>
  <c r="E209" i="1"/>
  <c r="E17" i="1"/>
  <c r="E32" i="1"/>
  <c r="E43" i="1"/>
  <c r="E52" i="1"/>
  <c r="E47" i="1"/>
  <c r="E65" i="1"/>
  <c r="E80" i="1"/>
  <c r="E83" i="1"/>
  <c r="E89" i="1"/>
  <c r="E121" i="1"/>
  <c r="E208" i="1"/>
  <c r="E31" i="1"/>
  <c r="E42" i="1"/>
  <c r="E51" i="1"/>
  <c r="E69" i="1"/>
  <c r="E82" i="1"/>
  <c r="E95" i="1"/>
  <c r="E118" i="1"/>
  <c r="E207" i="1"/>
  <c r="E14" i="1"/>
  <c r="E41" i="1"/>
  <c r="E45" i="1"/>
  <c r="E50" i="1"/>
  <c r="E63" i="1"/>
  <c r="E68" i="1"/>
  <c r="E81" i="1"/>
  <c r="E92" i="1"/>
  <c r="E117" i="1"/>
  <c r="E199" i="1"/>
  <c r="E222" i="1"/>
  <c r="E13" i="1"/>
  <c r="J5074" i="10"/>
  <c r="J5075" i="10" s="1"/>
  <c r="J39" i="7" l="1"/>
  <c r="D45" i="8"/>
  <c r="C45" i="7"/>
  <c r="I24" i="1" l="1"/>
  <c r="K24" i="1" s="1"/>
  <c r="I25" i="1"/>
  <c r="K25" i="1" s="1"/>
  <c r="I73" i="1"/>
  <c r="K73" i="1" s="1"/>
  <c r="I126" i="1"/>
  <c r="K126" i="1" s="1"/>
  <c r="K193" i="1" s="1"/>
  <c r="I198" i="1"/>
  <c r="K198" i="1" s="1"/>
  <c r="I201" i="1"/>
  <c r="K201" i="1" s="1"/>
  <c r="I119" i="1"/>
  <c r="K119" i="1" s="1"/>
  <c r="I120" i="1"/>
  <c r="K120" i="1" s="1"/>
  <c r="I97" i="1"/>
  <c r="K97" i="1" s="1"/>
  <c r="I76" i="1"/>
  <c r="K76" i="1" s="1"/>
  <c r="I78" i="1"/>
  <c r="K78" i="1" s="1"/>
  <c r="I38" i="1"/>
  <c r="K38" i="1" s="1"/>
  <c r="I46" i="1"/>
  <c r="K46" i="1" s="1"/>
  <c r="I40" i="1"/>
  <c r="K40" i="1" s="1"/>
  <c r="I37" i="1"/>
  <c r="K37" i="1" s="1"/>
  <c r="I116" i="1"/>
  <c r="I222" i="1"/>
  <c r="K222" i="1" s="1"/>
  <c r="I68" i="1"/>
  <c r="I115" i="1"/>
  <c r="I196" i="1"/>
  <c r="I61" i="1"/>
  <c r="I45" i="1"/>
  <c r="I102" i="1"/>
  <c r="I83" i="1"/>
  <c r="I31" i="1"/>
  <c r="I54" i="1"/>
  <c r="I81" i="1"/>
  <c r="I209" i="1"/>
  <c r="I49" i="1"/>
  <c r="I13" i="1"/>
  <c r="I62" i="1"/>
  <c r="K221" i="1"/>
  <c r="I88" i="1"/>
  <c r="I39" i="1"/>
  <c r="I50" i="1"/>
  <c r="I42" i="1"/>
  <c r="I48" i="1"/>
  <c r="I92" i="1"/>
  <c r="I90" i="1"/>
  <c r="I207" i="1"/>
  <c r="I67" i="1"/>
  <c r="I43" i="1"/>
  <c r="I89" i="1"/>
  <c r="I82" i="1"/>
  <c r="I210" i="1"/>
  <c r="K210" i="1" s="1"/>
  <c r="I41" i="1"/>
  <c r="I106" i="1"/>
  <c r="I52" i="1"/>
  <c r="I65" i="1"/>
  <c r="I91" i="1"/>
  <c r="I60" i="1"/>
  <c r="I121" i="1"/>
  <c r="I47" i="1"/>
  <c r="I55" i="1"/>
  <c r="I96" i="1"/>
  <c r="I211" i="1"/>
  <c r="I95" i="1"/>
  <c r="I14" i="1"/>
  <c r="I69" i="1"/>
  <c r="I197" i="1"/>
  <c r="I53" i="1"/>
  <c r="I107" i="1"/>
  <c r="K107" i="1" s="1"/>
  <c r="I208" i="1"/>
  <c r="I36" i="1"/>
  <c r="I84" i="1"/>
  <c r="K84" i="1" s="1"/>
  <c r="K11" i="1"/>
  <c r="I66" i="1"/>
  <c r="I118" i="1"/>
  <c r="I117" i="1"/>
  <c r="I199" i="1"/>
  <c r="I63" i="1"/>
  <c r="I12" i="1"/>
  <c r="I51" i="1"/>
  <c r="I32" i="1"/>
  <c r="I80" i="1"/>
  <c r="C15" i="5"/>
  <c r="J12" i="7" l="1"/>
  <c r="C15" i="7"/>
  <c r="B4" i="3"/>
  <c r="B5" i="3"/>
  <c r="B6" i="3"/>
  <c r="B7" i="3"/>
  <c r="B3" i="3"/>
  <c r="B4" i="7"/>
  <c r="B5" i="7"/>
  <c r="B6" i="7"/>
  <c r="B7" i="7"/>
  <c r="B3" i="7"/>
  <c r="B7" i="1"/>
  <c r="B4" i="1"/>
  <c r="B5" i="1"/>
  <c r="B6" i="1"/>
  <c r="J36" i="7"/>
  <c r="J34" i="7"/>
  <c r="J32" i="7"/>
  <c r="J30" i="7"/>
  <c r="J28" i="7"/>
  <c r="J26" i="7"/>
  <c r="J24" i="7"/>
  <c r="J22" i="7"/>
  <c r="J20" i="7"/>
  <c r="J16" i="7"/>
  <c r="J14" i="7"/>
  <c r="C46" i="6" l="1"/>
  <c r="C13" i="5"/>
  <c r="C13" i="7" s="1"/>
  <c r="C33" i="5"/>
  <c r="C33" i="7" s="1"/>
  <c r="C35" i="5"/>
  <c r="C35" i="7" s="1"/>
  <c r="C31" i="5"/>
  <c r="C31" i="7" s="1"/>
  <c r="C29" i="5"/>
  <c r="C29" i="7" s="1"/>
  <c r="C27" i="5"/>
  <c r="C27" i="7" s="1"/>
  <c r="C25" i="5"/>
  <c r="C25" i="7" s="1"/>
  <c r="C23" i="5"/>
  <c r="C23" i="7" s="1"/>
  <c r="C21" i="5"/>
  <c r="C21" i="7" s="1"/>
  <c r="C19" i="5"/>
  <c r="C19" i="7" s="1"/>
  <c r="C17" i="5"/>
  <c r="C17" i="7" s="1"/>
  <c r="C11" i="7"/>
  <c r="J12" i="1" l="1"/>
  <c r="J13" i="1"/>
  <c r="J14" i="1"/>
  <c r="J17" i="1"/>
  <c r="J31" i="1"/>
  <c r="J32" i="1"/>
  <c r="J36" i="1"/>
  <c r="J39" i="1"/>
  <c r="J41" i="1"/>
  <c r="J42" i="1"/>
  <c r="J43" i="1"/>
  <c r="J45" i="1"/>
  <c r="J47" i="1"/>
  <c r="J48" i="1"/>
  <c r="J49" i="1"/>
  <c r="J50" i="1"/>
  <c r="J51" i="1"/>
  <c r="J52" i="1"/>
  <c r="J53" i="1"/>
  <c r="J54" i="1"/>
  <c r="J55" i="1"/>
  <c r="J60" i="1"/>
  <c r="J61" i="1"/>
  <c r="J65" i="1"/>
  <c r="J66" i="1"/>
  <c r="J67" i="1"/>
  <c r="J68" i="1"/>
  <c r="J69" i="1"/>
  <c r="J80" i="1"/>
  <c r="J81" i="1"/>
  <c r="J82" i="1"/>
  <c r="J83" i="1"/>
  <c r="J84" i="1"/>
  <c r="J88" i="1"/>
  <c r="J89" i="1"/>
  <c r="J90" i="1"/>
  <c r="J91" i="1"/>
  <c r="J92" i="1"/>
  <c r="J95" i="1"/>
  <c r="J96" i="1"/>
  <c r="J102" i="1"/>
  <c r="J106" i="1"/>
  <c r="J107" i="1"/>
  <c r="J121" i="1"/>
  <c r="J196" i="1"/>
  <c r="J197" i="1"/>
  <c r="J199" i="1"/>
  <c r="J207" i="1"/>
  <c r="J208" i="1"/>
  <c r="J209" i="1"/>
  <c r="J210" i="1"/>
  <c r="J211" i="1"/>
  <c r="J221" i="1"/>
  <c r="J222" i="1"/>
  <c r="J11" i="1"/>
  <c r="J104" i="1" l="1"/>
  <c r="J86" i="1"/>
  <c r="J255" i="1"/>
  <c r="J21" i="1"/>
  <c r="J15" i="1"/>
  <c r="J93" i="1"/>
  <c r="J33" i="1"/>
  <c r="J56" i="1"/>
  <c r="J108" i="1"/>
  <c r="K211" i="1"/>
  <c r="K209" i="1"/>
  <c r="K208" i="1"/>
  <c r="K207" i="1"/>
  <c r="K199" i="1"/>
  <c r="K197" i="1"/>
  <c r="K196" i="1"/>
  <c r="K121" i="1"/>
  <c r="K106" i="1"/>
  <c r="K108" i="1" s="1"/>
  <c r="K102" i="1"/>
  <c r="K96" i="1"/>
  <c r="K95" i="1"/>
  <c r="K92" i="1"/>
  <c r="K91" i="1"/>
  <c r="K90" i="1"/>
  <c r="K89" i="1"/>
  <c r="K88" i="1"/>
  <c r="K83" i="1"/>
  <c r="K82" i="1"/>
  <c r="K81" i="1"/>
  <c r="K80" i="1"/>
  <c r="K69" i="1"/>
  <c r="K68" i="1"/>
  <c r="K67" i="1"/>
  <c r="K66" i="1"/>
  <c r="K65" i="1"/>
  <c r="K61" i="1"/>
  <c r="K60" i="1"/>
  <c r="K55" i="1"/>
  <c r="K54" i="1"/>
  <c r="K53" i="1"/>
  <c r="K52" i="1"/>
  <c r="K51" i="1"/>
  <c r="K50" i="1"/>
  <c r="K49" i="1"/>
  <c r="K48" i="1"/>
  <c r="K47" i="1"/>
  <c r="K45" i="1"/>
  <c r="K43" i="1"/>
  <c r="K42" i="1"/>
  <c r="K41" i="1"/>
  <c r="K39" i="1"/>
  <c r="K36" i="1"/>
  <c r="K32" i="1"/>
  <c r="K31" i="1"/>
  <c r="K17" i="1"/>
  <c r="K21" i="1" s="1"/>
  <c r="K14" i="1"/>
  <c r="K13" i="1"/>
  <c r="K12" i="1"/>
  <c r="K33" i="1" l="1"/>
  <c r="K104" i="1"/>
  <c r="D25" i="5" s="1"/>
  <c r="D25" i="7" s="1"/>
  <c r="K86" i="1"/>
  <c r="D21" i="5" s="1"/>
  <c r="D21" i="7" s="1"/>
  <c r="K15" i="1"/>
  <c r="D11" i="5" s="1"/>
  <c r="K255" i="1"/>
  <c r="K93" i="1"/>
  <c r="K56" i="1"/>
  <c r="D17" i="5" s="1"/>
  <c r="D29" i="5"/>
  <c r="D13" i="5"/>
  <c r="D13" i="7" s="1"/>
  <c r="D27" i="5"/>
  <c r="G25" i="7" l="1"/>
  <c r="H25" i="7"/>
  <c r="D35" i="5"/>
  <c r="D15" i="5"/>
  <c r="D15" i="7" s="1"/>
  <c r="F15" i="7" s="1"/>
  <c r="K15" i="7" s="1"/>
  <c r="K16" i="7" s="1"/>
  <c r="D11" i="7"/>
  <c r="D27" i="7"/>
  <c r="D29" i="7"/>
  <c r="I29" i="7" s="1"/>
  <c r="D23" i="5"/>
  <c r="D33" i="5"/>
  <c r="F13" i="7"/>
  <c r="J13" i="7" s="1"/>
  <c r="F21" i="7"/>
  <c r="H21" i="7"/>
  <c r="G21" i="7"/>
  <c r="J37" i="7" l="1"/>
  <c r="I11" i="7"/>
  <c r="K29" i="7"/>
  <c r="K30" i="7" s="1"/>
  <c r="G27" i="7"/>
  <c r="D23" i="7"/>
  <c r="I27" i="7"/>
  <c r="H27" i="7"/>
  <c r="D33" i="7"/>
  <c r="D17" i="7"/>
  <c r="D35" i="7"/>
  <c r="H11" i="7"/>
  <c r="F11" i="7"/>
  <c r="G11" i="7"/>
  <c r="J21" i="7"/>
  <c r="K13" i="7"/>
  <c r="K14" i="7" s="1"/>
  <c r="K21" i="7"/>
  <c r="K22" i="7" s="1"/>
  <c r="J15" i="7"/>
  <c r="G23" i="7" l="1"/>
  <c r="H23" i="7"/>
  <c r="G35" i="7"/>
  <c r="H35" i="7"/>
  <c r="H33" i="7"/>
  <c r="G33" i="7"/>
  <c r="F17" i="7"/>
  <c r="F41" i="7" s="1"/>
  <c r="J29" i="7"/>
  <c r="I35" i="7"/>
  <c r="J27" i="7"/>
  <c r="I33" i="7"/>
  <c r="J33" i="7"/>
  <c r="K27" i="7"/>
  <c r="K28" i="7" s="1"/>
  <c r="J25" i="7"/>
  <c r="K25" i="7"/>
  <c r="K26" i="7" s="1"/>
  <c r="K11" i="7"/>
  <c r="K12" i="7" s="1"/>
  <c r="J11" i="7"/>
  <c r="J17" i="7" l="1"/>
  <c r="K17" i="7"/>
  <c r="K18" i="7" s="1"/>
  <c r="K33" i="7"/>
  <c r="K34" i="7" s="1"/>
  <c r="J35" i="7"/>
  <c r="K35" i="7"/>
  <c r="K36" i="7" s="1"/>
  <c r="J23" i="7"/>
  <c r="K23" i="7"/>
  <c r="K24" i="7" s="1"/>
  <c r="F43" i="7" l="1"/>
  <c r="H158" i="14"/>
  <c r="G63" i="1" s="1"/>
  <c r="G62" i="1"/>
  <c r="J62" i="1" s="1"/>
  <c r="J63" i="1" l="1"/>
  <c r="K63" i="1"/>
  <c r="K62" i="1"/>
  <c r="K70" i="1" l="1"/>
  <c r="J70" i="1"/>
  <c r="D19" i="5" l="1"/>
  <c r="D19" i="7" l="1"/>
  <c r="H19" i="7" l="1"/>
  <c r="G19" i="7"/>
  <c r="G41" i="7" s="1"/>
  <c r="G43" i="7" s="1"/>
  <c r="K19" i="7" l="1"/>
  <c r="K20" i="7" s="1"/>
  <c r="J19" i="7"/>
  <c r="H317" i="14"/>
  <c r="H315" i="14" s="1"/>
  <c r="G116" i="1" s="1"/>
  <c r="H313" i="14"/>
  <c r="H311" i="14" s="1"/>
  <c r="G115" i="1" s="1"/>
  <c r="J115" i="1" l="1"/>
  <c r="K115" i="1"/>
  <c r="J116" i="1"/>
  <c r="K116" i="1"/>
  <c r="D321" i="14"/>
  <c r="H321" i="14" s="1"/>
  <c r="H319" i="14" s="1"/>
  <c r="G117" i="1" s="1"/>
  <c r="J117" i="1" l="1"/>
  <c r="K117" i="1"/>
  <c r="D325" i="14"/>
  <c r="H325" i="14" s="1"/>
  <c r="H323" i="14" s="1"/>
  <c r="G118" i="1" s="1"/>
  <c r="K118" i="1" l="1"/>
  <c r="K123" i="1" s="1"/>
  <c r="J118" i="1"/>
  <c r="J123" i="1" s="1"/>
  <c r="J292" i="1" s="1"/>
  <c r="K293" i="1" l="1"/>
  <c r="D31" i="5"/>
  <c r="D41" i="5" l="1"/>
  <c r="E31" i="5" s="1"/>
  <c r="D31" i="7"/>
  <c r="I31" i="7" l="1"/>
  <c r="I41" i="7" s="1"/>
  <c r="D43" i="7"/>
  <c r="H31" i="7"/>
  <c r="E13" i="5"/>
  <c r="E23" i="5"/>
  <c r="E11" i="5"/>
  <c r="E19" i="5"/>
  <c r="E27" i="5"/>
  <c r="E39" i="5"/>
  <c r="E29" i="5"/>
  <c r="E33" i="5"/>
  <c r="E21" i="5"/>
  <c r="E15" i="5"/>
  <c r="E25" i="5"/>
  <c r="E17" i="5"/>
  <c r="E35" i="5"/>
  <c r="E37" i="5"/>
  <c r="E41" i="5" l="1"/>
  <c r="I42" i="7"/>
  <c r="J31" i="7"/>
  <c r="J41" i="7" s="1"/>
  <c r="H41" i="7"/>
  <c r="K31" i="7"/>
  <c r="K32" i="7" s="1"/>
  <c r="E37" i="7"/>
  <c r="E17" i="7"/>
  <c r="G42" i="7"/>
  <c r="F42" i="7"/>
  <c r="E29" i="7"/>
  <c r="E19" i="7"/>
  <c r="E13" i="7"/>
  <c r="E39" i="7"/>
  <c r="E33" i="7"/>
  <c r="E21" i="7"/>
  <c r="E23" i="7"/>
  <c r="E27" i="7"/>
  <c r="E11" i="7"/>
  <c r="E25" i="7"/>
  <c r="E15" i="7"/>
  <c r="E35" i="7"/>
  <c r="E31" i="7"/>
  <c r="E43" i="7" l="1"/>
  <c r="J43" i="7"/>
  <c r="J42" i="7"/>
  <c r="H43" i="7"/>
  <c r="I43" i="7" s="1"/>
  <c r="H42" i="7"/>
</calcChain>
</file>

<file path=xl/sharedStrings.xml><?xml version="1.0" encoding="utf-8"?>
<sst xmlns="http://schemas.openxmlformats.org/spreadsheetml/2006/main" count="49541" uniqueCount="14636">
  <si>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</si>
  <si>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</si>
  <si>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</si>
  <si>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</si>
  <si>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</si>
  <si>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</si>
  <si>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</si>
  <si>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</si>
  <si>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</si>
  <si>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</si>
  <si>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</si>
  <si>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</si>
  <si>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</si>
  <si>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</si>
  <si>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</si>
  <si>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</si>
  <si>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</si>
  <si>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</si>
  <si>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VIGIA NOTURNO COM ENCARGOS COMPLEMENTARES</t>
  </si>
  <si>
    <t>INSTALAÇÕES DE CANTEIRO E SERVIÇOS PRELIMINARES</t>
  </si>
  <si>
    <t>TAPUME COM TELHA METÁLICA. AF_05/2018</t>
  </si>
  <si>
    <t>LOCACAO CONVENCIONAL DE OBRA, UTILIZANDO GABARITO DE TÁBUAS CORRIDAS PONTALETADAS A CADA 2,00M -  2 UTILIZAÇÕES. AF_10/2018</t>
  </si>
  <si>
    <t>M</t>
  </si>
  <si>
    <t xml:space="preserve"> CP-IP-01 </t>
  </si>
  <si>
    <t>Próprio</t>
  </si>
  <si>
    <t>PLACA DE OBRA EM CHAPA DE AÇO GALVANIZADO</t>
  </si>
  <si>
    <t>DEMOLIÇÕES E RETIRADAS</t>
  </si>
  <si>
    <t>UN</t>
  </si>
  <si>
    <t>CARGA, MANOBRA E DESCARGA DE ENTULHO EM CAMINHÃO BASCULANTE 6 M³ - CARGA COM ESCAVADEIRA HIDRÁULICA  (CAÇAMBA DE 0,80 M³ / 111 HP) E DESCARGA LIVRE (UNIDADE: M3). AF_07/2020</t>
  </si>
  <si>
    <t>TRANSPORTE COM CAMINHÃO BASCULANTE DE 6 M³, EM VIA URBANA PAVIMENTADA, DMT ATÉ 30 KM (UNIDADE: M3XKM). AF_07/2020</t>
  </si>
  <si>
    <t>M3XKM</t>
  </si>
  <si>
    <t>INFRAESTRUTURA</t>
  </si>
  <si>
    <t xml:space="preserve"> 4.1 </t>
  </si>
  <si>
    <t>SAPATAS</t>
  </si>
  <si>
    <t xml:space="preserve"> 4.1.1 </t>
  </si>
  <si>
    <t>ESCAVAÇÃO MANUAL PARA BLOCO DE COROAMENTO OU SAPATA (INCLUINDO ESCAVAÇÃO PARA COLOCAÇÃO DE FÔRMAS). AF_06/2017</t>
  </si>
  <si>
    <t>FABRICAÇÃO, MONTAGEM E DESMONTAGEM DE FÔRMA PARA SAPATA, EM MADEIRA SERRADA, E=25 MM, 4 UTILIZAÇÕES. AF_06/2017</t>
  </si>
  <si>
    <t>LASTRO DE CONCRETO MAGRO, APLICADO EM BLOCOS DE COROAMENTO OU SAPATAS, ESPESSURA DE 5 CM. AF_08/2017</t>
  </si>
  <si>
    <t>ARMAÇÃO DE BLOCO, VIGA BALDRAME OU SAPATA UTILIZANDO AÇO CA-50 DE 10 MM - MONTAGEM. AF_06/2017</t>
  </si>
  <si>
    <t>KG</t>
  </si>
  <si>
    <t>ARMAÇÃO DE BLOCO, VIGA BALDRAME E SAPATA UTILIZANDO AÇO CA-60 DE 5 MM - MONTAGEM. AF_06/2017</t>
  </si>
  <si>
    <t>ARMAÇÃO DE BLOCO, VIGA BALDRAME OU SAPATA UTILIZANDO AÇO CA-50 DE 12,5 MM - MONTAGEM. AF_06/2017</t>
  </si>
  <si>
    <t>LANÇAMENTO COM USO DE BALDES, ADENSAMENTO E ACABAMENTO DE CONCRETO EM ESTRUTURAS. AF_02/2022</t>
  </si>
  <si>
    <t>CONCRETO FCK = 25MPA, TRAÇO 1:2,3:2,7 (EM MASSA SECA DE CIMENTO/ AREIA MÉDIA/ BRITA 1) - PREPARO MECÂNICO COM BETONEIRA 600 L. AF_05/2021</t>
  </si>
  <si>
    <t xml:space="preserve"> 4.2 </t>
  </si>
  <si>
    <t>BALDRAMES</t>
  </si>
  <si>
    <t xml:space="preserve"> 4.2.1 </t>
  </si>
  <si>
    <t>ESCAVAÇÃO MANUAL DE VALA PARA VIGA BALDRAME (INCLUINDO ESCAVAÇÃO PARA COLOCAÇÃO DE FÔRMAS). AF_06/2017</t>
  </si>
  <si>
    <t>CONCRETO MAGRO PARA LASTRO, TRAÇO 1:4,5:4,5 (EM MASSA SECA DE CIMENTO/ AREIA MÉDIA/ BRITA 1) - PREPARO MECÂNICO COM BETONEIRA 400 L. AF_05/2021</t>
  </si>
  <si>
    <t>FABRICAÇÃO, MONTAGEM E DESMONTAGEM DE FÔRMA PARA VIGA BALDRAME, EM MADEIRA SERRADA, E=25 MM, 4 UTILIZAÇÕES. AF_06/2017</t>
  </si>
  <si>
    <t>ARMAÇÃO DE BLOCO, VIGA BALDRAME OU SAPATA UTILIZANDO AÇO CA-50 DE 8 MM - MONTAGEM. AF_06/2017</t>
  </si>
  <si>
    <t>SUPERESTRUTURA</t>
  </si>
  <si>
    <t xml:space="preserve"> 5.1 </t>
  </si>
  <si>
    <t>PILARES</t>
  </si>
  <si>
    <t xml:space="preserve"> 5.1.1 </t>
  </si>
  <si>
    <t>MONTAGEM E DESMONTAGEM DE FÔRMA DE PILARES RETANGULARES E ESTRUTURAS SIMILARES, PÉ-DIREITO SIMPLES, EM MADEIRA SERRADA, 4 UTILIZAÇÕES. AF_09/2020</t>
  </si>
  <si>
    <t xml:space="preserve"> 5.2 </t>
  </si>
  <si>
    <t>VIGAS</t>
  </si>
  <si>
    <t xml:space="preserve"> 5.2.1 </t>
  </si>
  <si>
    <t>MONTAGEM E DESMONTAGEM DE FÔRMA DE VIGA, ESCORAMENTO COM PONTALETE DE MADEIRA, PÉ-DIREITO SIMPLES, EM MADEIRA SERRADA, 4 UTILIZAÇÕES. AF_09/2020</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</si>
  <si>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</si>
  <si>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</si>
  <si>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</si>
  <si>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</si>
  <si>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CUMEEIRA PARA TELHA DE FIBROCIMENTO ONDULADA E = 6 MM, INCLUSO ACESSÓRIOS DE FIXAÇÃO E IÇAMENTO. AF_07/2019</t>
  </si>
  <si>
    <t>TELHAMENTO COM TELHA METÁLICA TERMOACÚSTICA E = 30 MM, COM ATÉ 2 ÁGUAS, INCLUSO IÇAMENTO. AF_07/2019</t>
  </si>
  <si>
    <t>CALHA EM CHAPA DE AÇO GALVANIZADO NÚMERO 24, DESENVOLVIMENTO DE 50 CM, INCLUSO TRANSPORTE VERTICAL. AF_07/2019</t>
  </si>
  <si>
    <t>CALHA EM CHAPA DE AÇO GALVANIZADO NÚMERO 24, DESENVOLVIMENTO DE 33 CM, INCLUSO TRANSPORTE VERTICAL. AF_07/2019</t>
  </si>
  <si>
    <t>ALVENARIA DE VEDAÇÃO DE BLOCOS  VAZADOS DE CONCRETO APARENTE DE 9X19X39 CM (ESPESSURA 9 CM) E ARGAMASSA DE ASSENTAMENTO COM PREPARO EM BETONEIRA. AF_12/2021</t>
  </si>
  <si>
    <t>ALVENARIA DE VEDAÇÃO DE BLOCOS CERÂMICOS FURADOS NA HORIZONTAL DE 9X14X19 CM (ESPESSURA 9 CM) E ARGAMASSA DE ASSENTAMENTO COM PREPARO EM BETONEIRA. AF_12/2021</t>
  </si>
  <si>
    <t>CINTA DE AMARRAÇÃO DE ALVENARIA MOLDADA IN LOCO EM CONCRETO. AF_03/2016</t>
  </si>
  <si>
    <t>REVESTIMENTO INTERNO E EXTERNO</t>
  </si>
  <si>
    <t>MASSA ÚNICA, PARA RECEBIMENTO DE PINTURA, EM ARGAMASSA TRAÇO 1:2:8, PREPARO MECÂNICO COM BETONEIRA 400L,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</si>
  <si>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</si>
  <si>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SISTEMAS DE PISOS INTERNOS E EXTERNOS</t>
  </si>
  <si>
    <t>COMPACTAÇÃO MECÂNICA DE SOLO PARA EXECUÇÃO DE RADIER, PISO DE CONCRETO OU LAJE SOBRE SOLO, COM COMPACTADOR DE SOLOS A PERCUSSÃO. AF_09/2021</t>
  </si>
  <si>
    <t>LASTRO DE CONCRETO MAGRO, APLICADO EM PISOS, LAJES SOBRE SOLO OU RADIERS, ESPESSURA DE 3 CM. AF_07/2016</t>
  </si>
  <si>
    <t>(COMPOSIÇÃO REPRESENTATIVA) DO SERVIÇO DE CONTRAPISO EM ARGAMASSA TRAÇO 1:4 (CIM E AREIA), EM BETONEIRA 400 L, ESPESSURA 3 CM ÁREAS SECAS E 3 CM ÁREAS MOLHADAS, PARA EDIFICAÇÃO HABITACIONAL UNIFAMILIAR (CASA) E EDIFICAÇÃO PÚBLICA PADRÃO. AF_11/2014</t>
  </si>
  <si>
    <t>EXECUÇÃO DE RADIER, ESPESSURA DE 10 CM, FCK = 30 MPA, COM USO DE FORMAS EM MADEIRA SERRADA. AF_09/2021</t>
  </si>
  <si>
    <t>CONCRETAGEM DE RADIER, PISO DE CONCRETO OU LAJE SOBRE SOLO, FCK 30 MPA - LANÇAMENTO, ADENSAMENTO E ACABAMENTO. AF_09/2021</t>
  </si>
  <si>
    <t>CONTRAPISO EM ARGAMASSA TRAÇO 1:4 (CIMENTO E AREIA), PREPARO MECÂNICO COM BETONEIRA 400 L, APLICADO EM ÁREAS MOLHADAS SOBRE LAJE, ADERIDO, ACABAMENTO NÃO REFORÇADO, ESPESSURA 3CM. AF_07/2021</t>
  </si>
  <si>
    <t>RODAPÉ EM MARMORITE, ALTURA 10CM. AF_09/2020</t>
  </si>
  <si>
    <t>DIVISORIA SANITÁRIA, TIPO CABINE, EM GRANITO CINZA POLIDO, ESP = 3CM, ASSENTADO COM ARGAMASSA COLANTE AC III-E, EXCLUSIVE FERRAGENS. AF_01/2021</t>
  </si>
  <si>
    <t>PEITORIL LINEAR EM GRANITO OU MÁRMORE, L = 15CM, COMPRIMENTO DE ATÉ 2M, ASSENTADO COM ARGAMASSA 1:6 COM ADITIVO. AF_11/2020</t>
  </si>
  <si>
    <t>GRANITO PARA BANCADA, POLIDO, TIPO ANDORINHA/ QUARTZ/ CASTELO/ CORUMBA OU OUTROS EQUIVALENTES DA REGIAO, E=  *2,5* CM - FORNECIMENTO E INSTALAÇÃO</t>
  </si>
  <si>
    <t>ESQUADRIAS</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</si>
  <si>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</si>
  <si>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</si>
  <si>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</si>
  <si>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CONTRAMARCO DE ALUMÍNIO, FIXAÇÃO COM ARGAMASSA - FORNECIMENTO E INSTALAÇÃO. AF_12/2019</t>
  </si>
  <si>
    <t>PORTA EM ALUMÍNIO DE ABRIR TIPO VENEZIANA COM GUARNIÇÃO, FIXAÇÃO COM PARAFUSOS - FORNECIMENTO E INSTALAÇÃO. AF_12/2019</t>
  </si>
  <si>
    <t>LIXAMENTO DE MADEIRA PARA APLICAÇÃO DE FUNDO OU PINTURA. AF_01/2021</t>
  </si>
  <si>
    <t>PINTURA TINTA DE ACABAMENTO (PIGMENTADA) ESMALTE SINTÉTICO BRILHANTE EM MADEIRA, 2 DEMÃOS. AF_01/2021</t>
  </si>
  <si>
    <t>PINTURA INTERNA E EXTERNA</t>
  </si>
  <si>
    <t>APLICAÇÃO MANUAL DE MASSA ACRÍLICA EM PAREDES EXTERNAS DE CASAS, DUAS DEMÃOS. AF_05/2017</t>
  </si>
  <si>
    <t>PINTURA DE PISO COM TINTA ACRÍLICA, APLICAÇÃO MANUAL, 2 DEMÃOS, INCLUSO FUNDO PREPARADOR. AF_05/2021</t>
  </si>
  <si>
    <t>PINTURA DE DEMARCAÇÃO DE QUADRA POLIESPORTIVA COM TINTA EPÓXI, E = 5 CM, APLICAÇÃO MANUAL. AF_05/2021</t>
  </si>
  <si>
    <t>PINTURA DE PISO COM TINTA EPÓXI, APLICAÇÃO MANUAL, 2 DEMÃOS, INCLUSO PRIMER EPÓXI. AF_05/2021</t>
  </si>
  <si>
    <t>INSTALAÇÕES HIDROSSANITÁRIAS</t>
  </si>
  <si>
    <t>INSTALAÇÕES SANITÁRIAS</t>
  </si>
  <si>
    <t>CAIXA ENTERRADA HIDRÁULICA RETANGULAR EM ALVENARIA COM TIJOLOS CERÂMICOS MACIÇOS, DIMENSÕES INTERNAS: 0,6X0,6X0,6 M PARA REDE DE ESGOTO. AF_12/2020</t>
  </si>
  <si>
    <t>SIFÃO DO TIPO FLEXÍVEL EM PVC 1  X 1.1/2  - FORNECIMENTO E INSTALAÇÃO. AF_01/2020</t>
  </si>
  <si>
    <t>VÁLVULA EM PLÁSTICO 1 PARA PIA, TANQUE OU LAVATÓRIO, COM OU SEM LADRÃO - FORNECIMENTO E INSTALAÇÃO. AF_01/2020</t>
  </si>
  <si>
    <t>VÁLVULA EM METAL CROMADO 1.1/2 X 1.1/2 PARA TANQUE OU LAVATÓRIO, COM OU SEM LADRÃO - FORNECIMENTO E INSTALAÇÃO. AF_01/2020</t>
  </si>
  <si>
    <t>BOMBA CENTRÍFUGA, TRIFÁSICA, 1,5 CV OU 1,48 HP, HM 10 A 24 M, Q 6,1 A 21,9 M3/H - FORNECIMENTO E INSTALAÇÃO. AF_12/2020</t>
  </si>
  <si>
    <t>CHUVEIRO ELÉTRICO COMUM CORPO PLÁSTICO, TIPO DUCHA  FORNECIMENTO E INSTALAÇÃO. AF_01/2020</t>
  </si>
  <si>
    <t>TORNEIRA CROMADA 1/2 OU 3/4 PARA TANQUE, PADRÃO POPULAR - FORNECIMENTO E INSTALAÇÃO. AF_01/2020</t>
  </si>
  <si>
    <t>TORNEIRA CROMADA TUBO MÓVEL, DE MESA, 1/2 OU 3/4, PARA PIA DE COZINHA, PADRÃO ALTO - FORNECIMENTO E INSTALAÇÃO. AF_01/2020</t>
  </si>
  <si>
    <t>TORNEIRA CROMADA DE MESA, 1/2 OU 3/4, PARA LAVATÓRIO, PADRÃO POPULAR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</si>
  <si>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</si>
  <si>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AF_01/2020</t>
  </si>
  <si>
    <t>BARRA DE APOIO EM "L", EM ACO INOX POLIDO 80 X 80 CM, FIXADA NA PAREDE - FORNECIMENTO E INSTALACAO. AF_01/2020</t>
  </si>
  <si>
    <t>BARRA DE APOIO RETA, EM ACO INOX POLIDO, COMPRIMENTO 80 CM,  FIXADA NA PAREDE - FORNECIMENTO E INSTALAÇÃO. AF_01/2020</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</si>
  <si>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</si>
  <si>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</si>
  <si>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</si>
  <si>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</si>
  <si>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</si>
  <si>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</si>
  <si>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</si>
  <si>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</si>
  <si>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ENGATE FLEXÍVEL EM PLÁSTICO BRANCO, 1/2 X 30CM - FORNECIMENTO E INSTALAÇÃO. AF_01/2020</t>
  </si>
  <si>
    <t>ASSENTO SANITÁRIO CONVENCIONAL - FORNECIMENTO E INSTALACAO. AF_01/2020</t>
  </si>
  <si>
    <t>TUBO DE DESCARGA, TIPO BENGALA, PARA LIGACAO CAIXA DE DESCARGA - EMBUTIR, PVC, 40 MM X 150 CM</t>
  </si>
  <si>
    <t>PAPELEIRA PLASTICA TIPO DISPENSER PARA PAPEL HIGIENICO ROLAO - FORNECIMENTO E INSTALAÇÃO</t>
  </si>
  <si>
    <t>SABONETEIRA PLASTICA TIPO DISPENSER PARA SABONETE LIQUIDO COM RESERVATORIO 800 A 1500 ML, INCLUSO FIXAÇÃO. AF_01/2020</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</si>
  <si>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</si>
  <si>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</si>
  <si>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</si>
  <si>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</si>
  <si>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ADAPTADOR COM FLANGE E ANEL DE VEDAÇÃO, PVC, SOLDÁVEL, DN 50 MM X 1 1/2 , INSTALADO EM RESERVAÇÃO DE ÁGUA DE EDIFICAÇÃO QUE POSSUA RESERVATÓRIO DE FIBRA/FIBROCIMENTO   FORNECIMENTO E INSTALAÇÃO. AF_06/2016</t>
  </si>
  <si>
    <t>LAVATÓRIO LOUÇA BRANCA SUSPENSO, 29,5 X 39CM OU EQUIVALENTE, PADRÃO POPULAR, INCLUSO SIFÃO TIPO GARRAFA EM PVC, VÁLVULA E ENGATE FLEXÍVEL 30CM EM PLÁSTICO E TORNEIRA CROMADA DE MESA, PADRÃO POPULAR - FORNECIMENTO E INSTALAÇÃO. AF_01/2020</t>
  </si>
  <si>
    <t>ADAPTADOR COM FLANGE E ANEL DE VEDAÇÃO, PVC, SOLDÁVEL, DN 60 MM X 2 , INSTALADO EM RESERVAÇÃO DE ÁGUA DE EDIFICAÇÃO QUE POSSUA RESERVATÓRIO DE FIBRA/FIBROCIMENTO   FORNECIMENTO E INSTALAÇÃO. AF_06/2016</t>
  </si>
  <si>
    <t>TANQUE DE LOUÇA BRANCA SUSPENSO, 18L OU EQUIVALENTE, INCLUSO SIFÃO TIPO GARRAFA EM METAL CROMADO, VÁLVULA METÁLICA E TORNEIRA DE METAL CROMADO PADRÃO MÉDIO - FORNECIMENTO E INSTALAÇÃO. AF_01/2020</t>
  </si>
  <si>
    <t>ADAPTADOR CURTO COM BOLSA E ROSCA PARA REGISTRO, PVC, SOLDÁVEL, DN 50 MM X 1 1/2 , INSTALADO EM RESERVAÇÃO DE ÁGUA DE EDIFICAÇÃO QUE POSSUA RESERVATÓRIO DE FIBRA/FIBROCIMENTO   FORNECIMENTO E INSTALAÇÃO. AF_06/2016</t>
  </si>
  <si>
    <t>CAIXA D´ÁGUA EM POLIÉSTER REFORÇADO COM FIBRA DE VIDRO, 5000 LITROS - FORNECIMENTO E INSTALAÇÃO. AF_06/2021</t>
  </si>
  <si>
    <t>INSTALAÇÕES ELÉTRICAS</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</si>
  <si>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</si>
  <si>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</si>
  <si>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</si>
  <si>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CAIXA ENTERRADA ELÉTRICA RETANGULAR, EM CONCRETO PRÉ-MOLDADO, FUNDO COM BRITA, DIMENSÕES INTERNAS: 0,3X0,3X0,3 M. AF_12/2020</t>
  </si>
  <si>
    <t>CHAVE DE BOIA AUTOMÁTICA SUPERIOR/INFERIOR 15A/250V - FORNECIMENTO E INSTALAÇÃO.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</si>
  <si>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</si>
  <si>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</si>
  <si>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</si>
  <si>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</si>
  <si>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</si>
  <si>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</si>
  <si>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</si>
  <si>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TERMOMAGNÉTICO TRIPOLAR , CORRENTE NOMINAL DE 125A - FORNECIMENTO E INSTALAÇÃO. AF_10/2020</t>
  </si>
  <si>
    <t>ELETRODUTO FLEXÍVEL CORRUGADO, PEAD, DN 63 (2"), PARA REDE ENTERRADA DE DISTRIBUIÇÃO DE ENERGIA ELÉTRICA - FORNECIMENTO E INSTALAÇÃO. AF_12/2021</t>
  </si>
  <si>
    <t>LUMINÁRIA DE EMERGÊNCIA, COM 30 LÂMPADAS LED DE 2 W, SEM REATOR - FORNECIMENTO E INSTALAÇÃO. AF_02/2020</t>
  </si>
  <si>
    <t>QUADRO DE DISTRIBUIÇÃO DE ENERGIA EM CHAPA DE AÇO GALVANIZADO, DE EMBUTIR, COM BARRAMENTO TRIFÁSICO, PARA 24 DISJUNTORES DIN 100A - FORNECIMENTO E INSTALAÇÃO. AF_10/2020</t>
  </si>
  <si>
    <t>SISTEMA DE PROTEÇÃO CONTRA DESCARGAS ATMOSFÉRICAS</t>
  </si>
  <si>
    <t>CAIXA DE INSPEÇÃO, PVC DE 12'', COM TAMPA DE FERRO FUNDIDO - FORNECIMENTO E INSTALAÇÃO</t>
  </si>
  <si>
    <t>GRAMPO CONECTOR GTDU PARA HASTE DE ATERRAMENTO DUPLO 5/8'' - 50MM² - FORNECIMENTO E INSTALAÇÃO</t>
  </si>
  <si>
    <t>GRAMPO CONECTOR MINI-BAR EM BRONZE ESTANHADO TEL-583 - FORNECIMENTO E INSTALAÇÃO</t>
  </si>
  <si>
    <t>CAIXA DE EQUALIZAÇÃO DE POTÊNCIAS 200X200MM EM AÇO COM BARRAMENTO, EXPESSURA 9MM - FORNECIMENTO E INSTALAÇÃO</t>
  </si>
  <si>
    <t>ESCAVAÇÃO MANUAL DE VALA COM PROFUNDIDADE MENOR OU IGUAL A 1,30 M. AF_02/2021</t>
  </si>
  <si>
    <t>KIT CAVALETE PARA GÁS - SEM MEDIDOR OU REGULADOR - ENTRADA INDIVIDUAL PRINCIPAL, EM AÇO GALVANIZADO DN 15 E 25 MM (1/2" E 1") - FORNECIMENTO E INSTALAÇÃO. AF_01/2020</t>
  </si>
  <si>
    <t>TUBO DE AÇO GALVANIZADO COM COSTURA, CLASSE MÉDIA, CONEXÃO ROSQUEADA, DN 20 (3/4"), INSTALADO EM RAMAIS E SUB-RAMAIS DE GÁS - FORNECIMENTO E INSTALAÇÃO. AF_10/2020</t>
  </si>
  <si>
    <t>REGISTRO OU REGULADOR DE GÁS DE COZINHA - FORNECIMENTO E INSTALAÇÃO. AF_08/2021</t>
  </si>
  <si>
    <t>COMBATE A INCENDIO</t>
  </si>
  <si>
    <t>GRELHA DE FERRO FUNDIDO SIMPLES COM REQUADRO, 150 X 1000 MM, ASSENTADA COM ARGAMASSA 1 : 3 CIMENTO: AREIA - FORNECIMENTO E INSTALAÇÃO. AF_08/2021</t>
  </si>
  <si>
    <t>CAIXA DE GORDURA SIMPLES, CIRCULAR, EM CONCRETO PRÉ-MOLDADO, DIÂMETRO INTERNO = 0,4 M, ALTURA INTERNA = 0,4 M. AF_12/2020</t>
  </si>
  <si>
    <t>ESTACA BROCA DE CONCRETO, DIÂMETRO DE 25CM, ESCAVAÇÃO MANUAL COM TRADO CONCHA, COM ARMADURA DE ARRANQUE. AF_05/2020</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</si>
  <si>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</si>
  <si>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</si>
  <si>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</si>
  <si>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</si>
  <si>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</si>
  <si>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</si>
  <si>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</si>
  <si>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</si>
  <si>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</si>
  <si>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</si>
  <si>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</si>
  <si>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</si>
  <si>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</si>
  <si>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</si>
  <si>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COMPOSIÇÃO DO BDI OBRAS</t>
  </si>
  <si>
    <t>DESCRIÇÃO</t>
  </si>
  <si>
    <t>%</t>
  </si>
  <si>
    <t>GRUPO A</t>
  </si>
  <si>
    <t>A1</t>
  </si>
  <si>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</si>
  <si>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</si>
  <si>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</si>
  <si>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</si>
  <si>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</si>
  <si>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</si>
  <si>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</si>
  <si>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</si>
  <si>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</si>
  <si>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</si>
  <si>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</si>
  <si>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</si>
  <si>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</si>
  <si>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</si>
  <si>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</si>
  <si>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</si>
  <si>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</si>
  <si>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</si>
  <si>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</si>
  <si>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</si>
  <si>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</si>
  <si>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</si>
  <si>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</si>
  <si>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t>Composição</t>
  </si>
  <si>
    <t>CARPINTEIRO DE FORMAS COM ENCARGOS COMPLEMENTARES</t>
  </si>
  <si>
    <t>SERVENTE COM ENCARGOS COMPLEMENTARES</t>
  </si>
  <si>
    <t>Insumo</t>
  </si>
  <si>
    <t>PEDREIRO COM ENCARGOS COMPLEMENTARES</t>
  </si>
  <si>
    <t>PERFURATRIZ PNEUMATICA MANUAL DE PESO MEDIO, MARTELETE, 18KG, COMPRIMENTO MÁXIMO DE CURSO DE 6 M, DIAMETRO DO PISTAO DE 5,5 CM - CHP DIURNO. AF_11/2016</t>
  </si>
  <si>
    <t>CHP</t>
  </si>
  <si>
    <t>PERFURATRIZ PNEUMATICA MANUAL DE PESO MEDIO, MARTELETE, 18KG, COMPRIMENTO MÁXIMO DE CURSO DE 6 M, DIAMETRO DO PISTAO DE 5,5 CM - CHI DIURNO. AF_11/2016</t>
  </si>
  <si>
    <t>CHI</t>
  </si>
  <si>
    <t>SERRALHEIRO COM ENCARGOS COMPLEMENTARES</t>
  </si>
  <si>
    <t>RODAPÉ EM MADEIRA, ALTURA 7CM, FIXADO COM COLA E PARAFUSOS. AF_09/2020</t>
  </si>
  <si>
    <t>SOLDADOR COM ENCARGOS COMPLEMENTARES</t>
  </si>
  <si>
    <t>SUPORTE MÃO FRANCESA EM ACO, ABAS IGUAIS 40 CM, CAPACIDADE MINIMA 70 KG, BRANCO - FORNECIMENTO E INSTALAÇÃO. AF_01/2020</t>
  </si>
  <si>
    <t>JANELA DE ALUMÍNIO DE CORRER COM 2 FOLHAS PARA VIDROS, COM VIDROS, BATENTE, ACABAMENTO COM ACETATO OU BRILHANTE E FERRAGENS. EXCLUSIVE ALIZAR E CONTRAMARCO. FORNECIMENTO E INSTALAÇÃO. AF_12/2019</t>
  </si>
  <si>
    <t>ARGAMASSA TRAÇO 1:0,5:4,5 (EM VOLUME DE CIMENTO, CAL E AREIA MÉDIA ÚMIDA) PARA ASSENTAMENTO DE ALVENARIA, PREPARO MANUAL. AF_08/2019</t>
  </si>
  <si>
    <t>PINTOR COM ENCARGOS COMPLEMENTARES</t>
  </si>
  <si>
    <t>L</t>
  </si>
  <si>
    <t>AUXILIAR DE ENCANADOR OU BOMBEIRO HIDRÁULICO COM ENCARGOS COMPLEMENTARES</t>
  </si>
  <si>
    <t>ENCANADOR OU BOMBEIRO HIDRÁULICO COM ENCARGOS COMPLEMENTARES</t>
  </si>
  <si>
    <t>MARMORISTA/GRANITEIRO COM ENCARGOS COMPLEMENTARES</t>
  </si>
  <si>
    <t>VÁLVULA EM METAL CROMADO TIPO AMERICANA 3.1/2 X 1.1/2 PARA PIA - FORNECIMENTO E INSTALAÇÃO. AF_01/2020</t>
  </si>
  <si>
    <t>AUXILIAR DE SERRALHEIRO COM ENCARGOS COMPLEMENTARES</t>
  </si>
  <si>
    <t>MONTADOR DE ESTRUTURA METÁLICA COM ENCARGOS COMPLEMENTARES</t>
  </si>
  <si>
    <t>GUINDASTE HIDRÁULICO AUTOPROPELIDO, COM LANÇA TELESCÓPICA 28,80 M, CAPACIDADE MÁXIMA 30 T, POTÊNCIA 97 KW, TRAÇÃO 4 X 4 - CHP DIURNO. AF_11/2014</t>
  </si>
  <si>
    <t>CAIXA DE INSPEÇÃO PARA ATERRAMENTO, CIRCULAR, EM POLIETILENO, DIÂMETRO INTERNO = 0,3 M. AF_12/2020</t>
  </si>
  <si>
    <t>ESTACA BROCA DE CONCRETO, DIÂMETRO DE 20CM, ESCAVAÇÃO MANUAL COM TRADO CONCHA, COM ARMADURA DE ARRANQUE. AF_05/2020</t>
  </si>
  <si>
    <t>ESCAVAÇÃO MECANIZADA PARA BLOCO DE COROAMENTO OU SAPATA COM RETROESCAVADEIRA (INCLUINDO ESCAVAÇÃO PARA COLOCAÇÃO DE FÔRMAS). AF_06/2017</t>
  </si>
  <si>
    <t>LASTRO DE CONCRETO MAGRO, APLICADO EM BLOCOS DE COROAMENTO OU SAPATAS, ESPESSURA DE 3 CM. AF_08/2017</t>
  </si>
  <si>
    <t>FABRICAÇÃO, MONTAGEM E DESMONTAGEM DE FORMA PARA RADIER, PISO DE CONCRETO OU LAJE SOBRE SOLO, EM MADEIRA SERRADA, 4 UTILIZAÇÕES. AF_09/2021</t>
  </si>
  <si>
    <t>CONCRETAGEM DE BLOCOS DE COROAMENTO E VIGAS BALDRAMES, FCK 30 MPA, COM USO DE BOMBA  LANÇAMENTO, ADENSAMENTO E ACABAMENTO. AF_06/2017</t>
  </si>
  <si>
    <t>ARMAÇÃO DE BLOCO, VIGA BALDRAME OU SAPATA UTILIZANDO AÇO CA-50 DE 6,3 MM - MONTAGEM. AF_06/2017</t>
  </si>
  <si>
    <t>AUXILIAR DE ELETRICISTA COM ENCARGOS COMPLEMENTARES</t>
  </si>
  <si>
    <t>ELETRICISTA COM ENCARGOS COMPLEMENTARES</t>
  </si>
  <si>
    <t>ARGAMASSA TRAÇO 1:4 (EM VOLUME DE CIMENTO E AREIA MÉDIA ÚMIDA), PREPARO MANUAL. AF_08/2019</t>
  </si>
  <si>
    <t>CAIXA DE INSPEÇÃO, PVC 12", COM TAMPA DE FERRO FUNDIDO</t>
  </si>
  <si>
    <t>GRAMPO CONECTOR MINI-BAR EM BRONZE ESTANHADO TEL-583</t>
  </si>
  <si>
    <t>CONCRETO FCK = 25MPA, TRAÇO 1:2,3:2,7 (EM MASSA SECA DE CIMENTO/ AREIA MÉDIA/ BRITA 1) - PREPARO MECÂNICO COM BETONEIRA 400 L. AF_05/2021</t>
  </si>
  <si>
    <t>REGULARIZAÇÃO E COMPACTAÇÃO DE SUBLEITO DE SOLO  PREDOMINANTEMENTE ARGILOSO. AF_11/2019</t>
  </si>
  <si>
    <t>APLICAÇÃO MANUAL DE FUNDO SELADOR ACRÍLICO EM PAREDES EXTERNAS DE CASAS. AF_06/2014</t>
  </si>
  <si>
    <t>CURSO DE CAPACITAÇÃO PARA ENGENHEIRO CIVIL DE OBRA JÚNIOR (ENCARGOS COMPLEMENTARES) - HORISTA</t>
  </si>
  <si>
    <t>CURSO DE CAPACITAÇÃO PARA ENCARREGADO GERAL (ENCARGOS COMPLEMENTARES) - HORISTA</t>
  </si>
  <si>
    <t>CURSO DE CAPACITAÇÃO PARA VIGIA DIURNO (ENCARGOS COMPLEMENTARES) - MENSALISTA</t>
  </si>
  <si>
    <t>CURSO DE CAPACITAÇÃO PARA VIGIA NOTURNO (ENCARGOS COMPLEMENTARES) - HORISTA</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</si>
  <si>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</si>
  <si>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</si>
  <si>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</si>
  <si>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</si>
  <si>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MARCAÇÃO DE PONTOS EM GABARITO OU CAVALETE. AF_10/2018</t>
  </si>
  <si>
    <t>TELHADISTA COM ENCARGOS COMPLEMENTARES</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</si>
  <si>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</si>
  <si>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</si>
  <si>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</si>
  <si>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</si>
  <si>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</si>
  <si>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</si>
  <si>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</si>
  <si>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</si>
  <si>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</si>
  <si>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CONCRETO MAGRO PARA LASTRO, TRAÇO 1:4,5:4,5 (EM MASSA SECA DE CIMENTO/ AREIA MÉDIA/ BRITA 1) - PREPARO MECÂNICO COM BETONEIRA 600 L. AF_05/2021</t>
  </si>
  <si>
    <t>AJUDANTE DE ARMADOR COM ENCARGOS COMPLEMENTARES</t>
  </si>
  <si>
    <t>ARMADOR COM ENCARGOS COMPLEMENTARES</t>
  </si>
  <si>
    <t>VIBRADOR DE IMERSÃO, DIÂMETRO DE PONTEIRA 45MM, MOTOR ELÉTRICO TRIFÁSICO POTÊNCIA DE 2 CV - CHI DIURNO. AF_06/2015</t>
  </si>
  <si>
    <t>VIBRADOR DE IMERSÃO, DIÂMETRO DE PONTEIRA 45MM, MOTOR ELÉTRICO TRIFÁSICO POTÊNCIA DE 2 CV - CHP DIURNO. AF_06/2015</t>
  </si>
  <si>
    <t>OPERADOR DE BETONEIRA ESTACIONÁRIA/MISTURADOR COM ENCARGOS COMPLEMENTARES</t>
  </si>
  <si>
    <t>COMPACTADOR DE SOLOS DE PERCUSSÃO (SOQUETE) COM MOTOR A GASOLINA 4 TEMPOS, POTÊNCIA 4 CV - CHI DIURNO. AF_08/2015</t>
  </si>
  <si>
    <t>COMPACTADOR DE SOLOS DE PERCUSSÃO (SOQUETE) COM MOTOR A GASOLINA 4 TEMPOS, POTÊNCIA 4 CV - CHP DIURNO. AF_08/2015</t>
  </si>
  <si>
    <t>IMPERMEABILIZADOR COM ENCARGOS COMPLEMENTARES</t>
  </si>
  <si>
    <t>AJUDANTE ESPECIALIZADO COM ENCARGOS COMPLEMENTARES</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</si>
  <si>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</si>
  <si>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</si>
  <si>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</si>
  <si>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INSTALAÇÃO DE TESOURA (INTEIRA OU MEIA), EM AÇO, PARA VÃOS MAIORES OU IGUAIS A 10,0 M E MENORES QUE 12,0 M, INCLUSO IÇAMENTO. AF_07/2019</t>
  </si>
  <si>
    <t>GUINCHO ELÉTRICO DE COLUNA, CAPACIDADE 400 KG, COM MOTO FREIO, MOTOR TRIFÁSICO DE 1,25 CV - CHP DIURNO. AF_03/2016</t>
  </si>
  <si>
    <t>GUINCHO ELÉTRICO DE COLUNA, CAPACIDADE 400 KG, COM MOTO FREIO, MOTOR TRIFÁSICO DE 1,25 CV - CHI DIURNO. AF_03/2016</t>
  </si>
  <si>
    <t>ARGAMASSA TRAÇO 1:2:8 (EM VOLUME DE CIMENTO, CAL E AREIA MÉDIA ÚMIDA) PARA EMBOÇO/MASSA ÚNICA/ASSENTAMENTO DE ALVENARIA DE VEDAÇÃO, PREPARO MECÂNICO COM BETONEIRA 400 L. AF_08/2019</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</si>
  <si>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</si>
  <si>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</si>
  <si>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</si>
  <si>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</si>
  <si>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</si>
  <si>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</si>
  <si>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</si>
  <si>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</si>
  <si>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</si>
  <si>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</si>
  <si>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LASTRO COM MATERIAL GRANULAR (PEDRA BRITADA N.2), APLICADO EM PISOS OU LAJES SOBRE SOLO, ESPESSURA DE *10 CM*. AF_08/2017</t>
  </si>
  <si>
    <t>CAMADA SEPARADORA PARA EXECUÇÃO DE RADIER, PISO DE CONCRETO OU LAJE SOBRE SOLO, EM LONA PLÁSTICA. AF_09/2021</t>
  </si>
  <si>
    <t>ARGAMASSA TRAÇO 1:4 (EM VOLUME DE CIMENTO E AREIA MÉDIA ÚMIDA) PARA CONTRAPISO, PREPARO MECÂNICO COM BETONEIRA 400 L. AF_08/2019</t>
  </si>
  <si>
    <t>ARGAMASSA TRAÇO 1:3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</si>
  <si>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</si>
  <si>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ARGAMASSA TRAÇO 1:3 (EM VOLUME DE CIMENTO E AREIA MÉDIA ÚMIDA), PREPARO MANUAL. AF_08/2019</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</si>
  <si>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</si>
  <si>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</si>
  <si>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PEÇA RETANGULAR PRÉ-MOLDADA, VOLUME DE CONCRETO DE 30 A 100 LITROS, TAXA DE AÇO APROXIMADA DE 30KG/M³. AF_01/2018</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</si>
  <si>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</si>
  <si>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</si>
  <si>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</si>
  <si>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VASO SANITARIO SIFONADO CONVENCIONAL COM  LOUÇA BRANCA - FORNECIMENTO E INSTALAÇÃO. AF_01/2020</t>
  </si>
  <si>
    <t>VASO SANITARIO SIFONADO CONVENCIONAL PARA PCD SEM FURO FRONTAL COM  LOUÇA BRANCA SEM ASSENTO -  FORNECIMENTO E INSTALAÇÃO. AF_01/2020</t>
  </si>
  <si>
    <t>CUBA DE EMBUTIR RETANGULAR DE AÇO INOXIDÁVEL, 46 X 30 X 12 CM - FORNECIMENTO E INSTALAÇÃO. AF_01/2020</t>
  </si>
  <si>
    <t>SIFÃO DO TIPO GARRAFA EM METAL CROMADO 1 X 1.1/2 - FORNECIMENTO E INSTALAÇÃO. AF_01/2020</t>
  </si>
  <si>
    <t>CUBA DE EMBUTIR OVAL EM LOUÇA BRANCA, 35 X 50CM OU EQUIVALENTE - FORNECIMENTO E INSTALAÇÃO. AF_01/2020</t>
  </si>
  <si>
    <t>SIFÃO DO TIPO GARRAFA/COPO EM PVC 1.1/4  X 1.1/2 - FORNECIMENTO E INSTALAÇÃO. AF_01/2020</t>
  </si>
  <si>
    <t>LAVATÓRIO LOUÇA BRANCA SUSPENSO, 29,5 X 39CM OU EQUIVALENTE, PADRÃO POPULAR - FORNECIMENTO E INSTALAÇÃO. AF_01/2020</t>
  </si>
  <si>
    <t>TANQUE DE LOUÇA BRANCA SUSPENSO, 18L OU EQUIVALENTE - FORNECIMENTO E INSTALAÇÃO. AF_01/2020</t>
  </si>
  <si>
    <t>TORNEIRA CROMADA 1/2 OU 3/4 PARA TANQUE, PADRÃO MÉDIO - FORNECIMENTO E INSTALAÇÃO. AF_01/2020</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</si>
  <si>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</si>
  <si>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</si>
  <si>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POCEIRO COM ENCARGOS COMPLEMENTARES</t>
  </si>
  <si>
    <t>PEÇA RETANGULAR PRÉ-MOLDADA, VOLUME DE CONCRETO DE ATÉ 10 LITROS, TAXA DE AÇO APROXIMADA DE 30KG/M³. AF_01/2018</t>
  </si>
  <si>
    <t>PREPARO DE FUNDO DE VALA COM LARGURA MENOR QUE 1,5 M, COM CAMADA DE BRITA, LANÇAMENTO MANUAL. AF_08/2020</t>
  </si>
  <si>
    <t>ARGAMASSA TRAÇO 1:1:6 (EM VOLUME DE CIMENTO, CAL E AREIA MÉDIA ÚMIDA) PARA EMBOÇO/MASSA ÚNICA/ASSENTAMENTO DE ALVENARIA DE VEDAÇÃO, PREPARO MANUAL. AF_08/2019</t>
  </si>
  <si>
    <t>ARGAMASSA TRAÇO 1:0,5:4,5 (EM VOLUME DE CIMENTO, CAL E AREIA MÉDIA ÚMIDA), PREPARO MECÂNICO COM BETONEIRA 400 L. AF_08/2019</t>
  </si>
  <si>
    <t>ASSENTADOR DE TUBOS COM ENCARGOS COMPLEMENTARES</t>
  </si>
  <si>
    <t>ARGAMASSA TRAÇO 1:1:6 (EM VOLUME DE CIMENTO, CAL E AREIA MÉDIA ÚMIDA) PARA EMBOÇO/MASSA ÚNICA/ASSENTAMENTO DE ALVENARIA DE VEDAÇÃO, PREPARO MECÂNICO COM BETONEIRA 400 L. AF_08/2019</t>
  </si>
  <si>
    <t>PREPARO DE FUNDO DE VALA COM LARGURA MENOR QUE 1,5 M, COM CAMADA DE AREIA, LANÇAMENTO MANUAL. AF_08/2020</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</si>
  <si>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</si>
  <si>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</si>
  <si>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</si>
  <si>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ARGAMASSA TRAÇO 1:2:8 (EM VOLUME DE CIMENTO, CAL E AREIA MÉDIA ÚMIDA) PARA EMBOÇO/MASSA ÚNICA/ASSENTAMENTO DE ALVENARIA DE VEDAÇÃO, PREPARO MANUAL. AF_08/2019</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</si>
  <si>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</si>
  <si>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</si>
  <si>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</si>
  <si>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</si>
  <si>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SERRALHEIRO (ENCARGOS COMPLEMENTARES) - HORISTA</t>
  </si>
  <si>
    <t>CURSO DE CAPACITAÇÃO PARA AZULEJISTA OU LADRILHISTA (ENCARGOS COMPLEMENTARES) - HORISTA</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</si>
  <si>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</si>
  <si>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</si>
  <si>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</si>
  <si>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</si>
  <si>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</si>
  <si>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</si>
  <si>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</si>
  <si>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</si>
  <si>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</si>
  <si>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</si>
  <si>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</si>
  <si>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</si>
  <si>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</si>
  <si>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CURSO DE CAPACITAÇÃO PARA CARPINTEIRO DE ESQUADRIA (ENCARGOS COMPLEMENTARES) - HORISTA</t>
  </si>
  <si>
    <t>CURSO DE CAPACITAÇÃO PARA CARPINTEIRO DE FÔRMAS (ENCARGOS COMPLEMENTARES) -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</si>
  <si>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</si>
  <si>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</si>
  <si>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</si>
  <si>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</si>
  <si>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</si>
  <si>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</si>
  <si>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</si>
  <si>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</si>
  <si>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</si>
  <si>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CONCRETO FCK = 30MPA, TRAÇO 1:2,1:2,5 (EM MASSA SECA DE CIMENTO/ AREIA MÉDIA/ BRITA 1) - PREPARO MECÂNICO COM BETONEIRA 600 L. AF_05/2021</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</si>
  <si>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</si>
  <si>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</si>
  <si>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</si>
  <si>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MARMORISTA/GRANITEIRO (ENCARGOS COMPLEMENTARES) - HORISTA</t>
  </si>
  <si>
    <t>CURSO DE CAPACITAÇÃO PARA MONTADOR DE ESTRUTURA METÁLICA (ENCARGOS COMPLEMENTARES) -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</si>
  <si>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</si>
  <si>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</si>
  <si>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</si>
  <si>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</si>
  <si>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</si>
  <si>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</si>
  <si>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</si>
  <si>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MOTONIVELADORA (ENCARGOS COMPLEMENTARES) - HORISTA</t>
  </si>
  <si>
    <t>CURSO DE CAPACITAÇÃO PARA OPERADOR DE MÁQUINAS E EQUIPAMENTOS (ENCARGOS COMPLEMENTARES) - HORISTA</t>
  </si>
  <si>
    <t>CURSO DE CAPACITAÇÃO PARA OPERADOR DE PÁ CARREGADEIRA (ENCARGOS COMPLEMENTARES) - HORISTA</t>
  </si>
  <si>
    <t>CURSO DE CAPACITAÇÃO PARA OPERADOR DE ROLO COMPACTADOR (ENCARGOS COMPLEMENTARES) - HORISTA</t>
  </si>
  <si>
    <t>CURSO DE CAPACITAÇÃO PARA PEDREIRO (ENCARGOS COMPLEMENTARES) - HORISTA</t>
  </si>
  <si>
    <t>CURSO DE CAPACITAÇÃO PARA PINTOR (ENCARGOS COMPLEMENTARES) - HORISTA</t>
  </si>
  <si>
    <t>CURSO DE CAPACITAÇÃO PARA PINTOR PARA TINTA EPÓXI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</si>
  <si>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</si>
  <si>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</si>
  <si>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</si>
  <si>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</si>
  <si>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</si>
  <si>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TELHADISTA (ENCARGOS COMPLEMENTARES) -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</si>
  <si>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</si>
  <si>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</si>
  <si>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</si>
  <si>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</si>
  <si>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</si>
  <si>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</si>
  <si>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</si>
  <si>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</si>
  <si>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</si>
  <si>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</si>
  <si>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</si>
  <si>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</si>
  <si>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</si>
  <si>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</si>
  <si>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</si>
  <si>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</si>
  <si>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</si>
  <si>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</si>
  <si>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</si>
  <si>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</si>
  <si>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</si>
  <si>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</si>
  <si>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</si>
  <si>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</si>
  <si>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</si>
  <si>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</si>
  <si>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</si>
  <si>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</si>
  <si>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</si>
  <si>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</si>
  <si>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</si>
  <si>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</si>
  <si>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</si>
  <si>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</si>
  <si>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</si>
  <si>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</si>
  <si>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</si>
  <si>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</si>
  <si>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</si>
  <si>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PINTOR PARA TINTA EPÓXI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</si>
  <si>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</si>
  <si>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</si>
  <si>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</si>
  <si>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</si>
  <si>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</si>
  <si>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</si>
  <si>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</si>
  <si>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</si>
  <si>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</si>
  <si>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</si>
  <si>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</si>
  <si>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</si>
  <si>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</si>
  <si>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</si>
  <si>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TAQUEADOR OU TAQUEIRO COM ENCARGOS COMPLEMENTARES</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</si>
  <si>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</si>
  <si>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</si>
  <si>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</si>
  <si>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</si>
  <si>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</si>
  <si>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</si>
  <si>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</si>
  <si>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</si>
  <si>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</si>
  <si>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</si>
  <si>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</si>
  <si>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</si>
  <si>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1.0</t>
  </si>
  <si>
    <t>2.0</t>
  </si>
  <si>
    <t>3.0</t>
  </si>
  <si>
    <t>4.0</t>
  </si>
  <si>
    <t>5.0</t>
  </si>
  <si>
    <t>6.0</t>
  </si>
  <si>
    <t>7.0</t>
  </si>
  <si>
    <t>8.0</t>
  </si>
  <si>
    <t>9.0</t>
  </si>
  <si>
    <t>10.0</t>
  </si>
  <si>
    <t>12.0</t>
  </si>
  <si>
    <t>11.0</t>
  </si>
  <si>
    <t>13.0</t>
  </si>
  <si>
    <t>14.0</t>
  </si>
  <si>
    <t>15.0</t>
  </si>
  <si>
    <t>TUBO DE CONCRETO (SIMPLES) PARA REDES COLETORAS DE ÁGUAS PLUVIAIS, DIÂMETRO DE 300 MM, JUNTA RÍGIDA, INSTALADO EM LOCAL COM BAIXO NÍVEL DE INTERFERÊNCIAS - FORNECIMENTO E ASSENTAMENTO. AF_12/2015</t>
  </si>
  <si>
    <t>RESUMO</t>
  </si>
  <si>
    <t>DESCRIÇÃO / ETAPA</t>
  </si>
  <si>
    <t>TOTAL</t>
  </si>
  <si>
    <t>VALOR (R$)</t>
  </si>
  <si>
    <t>(%)</t>
  </si>
  <si>
    <t>TOTAL ACUMULADO MENSAL</t>
  </si>
  <si>
    <t>PORCENTAGEM PREVISTA</t>
  </si>
  <si>
    <t>VALOR TOTAL ACUMULADO COM BDI</t>
  </si>
  <si>
    <t>.</t>
  </si>
  <si>
    <t>CRONOGRAMA FÍSICO-FINANCEIRO</t>
  </si>
  <si>
    <t>PERÍODO DE EXECUÇÃO DA OBRA</t>
  </si>
  <si>
    <t>mês 01</t>
  </si>
  <si>
    <t>mês 02</t>
  </si>
  <si>
    <t>mês 03</t>
  </si>
  <si>
    <t>mês 04</t>
  </si>
  <si>
    <t>CORTE RASO E RECORTE DE ÁRVORE COM DIÂMETRO DE TRONCO MAIOR OU IGUAL A 0,20 M E MENOR QUE 0,40 M.AF_05/2018</t>
  </si>
  <si>
    <t>CORTE RASO E RECORTE DE ÁRVORE COM DIÂMETRO DE TRONCO MAIOR OU IGUAL A 0,40 M E MENOR QUE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</si>
  <si>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</si>
  <si>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</si>
  <si>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JARDINEIRO COM ENCARGOS COMPLEMENTARES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</si>
  <si>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</si>
  <si>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</si>
  <si>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</si>
  <si>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</si>
  <si>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</si>
  <si>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</si>
  <si>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</si>
  <si>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</si>
  <si>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</si>
  <si>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</si>
  <si>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</si>
  <si>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</si>
  <si>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</si>
  <si>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</si>
  <si>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</si>
  <si>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</si>
  <si>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</si>
  <si>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</si>
  <si>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</si>
  <si>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</si>
  <si>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</si>
  <si>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</si>
  <si>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</si>
  <si>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</si>
  <si>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</si>
  <si>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</si>
  <si>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</si>
  <si>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</si>
  <si>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</si>
  <si>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</si>
  <si>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</si>
  <si>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</si>
  <si>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</si>
  <si>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</si>
  <si>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</si>
  <si>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</si>
  <si>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</si>
  <si>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</si>
  <si>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</si>
  <si>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</si>
  <si>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</si>
  <si>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</si>
  <si>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</si>
  <si>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</si>
  <si>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</si>
  <si>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</si>
  <si>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</si>
  <si>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</si>
  <si>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</si>
  <si>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</si>
  <si>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</si>
  <si>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</si>
  <si>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</si>
  <si>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</si>
  <si>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</si>
  <si>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</si>
  <si>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</si>
  <si>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</si>
  <si>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</si>
  <si>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</si>
  <si>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</si>
  <si>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</si>
  <si>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</si>
  <si>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</si>
  <si>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</si>
  <si>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</si>
  <si>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</si>
  <si>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</si>
  <si>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</si>
  <si>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</si>
  <si>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</si>
  <si>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</si>
  <si>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</si>
  <si>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</si>
  <si>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</si>
  <si>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</si>
  <si>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</si>
  <si>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</si>
  <si>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</si>
  <si>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</si>
  <si>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</si>
  <si>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</si>
  <si>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</si>
  <si>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</si>
  <si>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</si>
  <si>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</si>
  <si>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</si>
  <si>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</si>
  <si>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</si>
  <si>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</si>
  <si>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</si>
  <si>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</si>
  <si>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</si>
  <si>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</si>
  <si>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</si>
  <si>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</si>
  <si>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</si>
  <si>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</si>
  <si>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</si>
  <si>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</si>
  <si>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</si>
  <si>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</si>
  <si>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</si>
  <si>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</si>
  <si>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</si>
  <si>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</si>
  <si>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</si>
  <si>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</si>
  <si>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</si>
  <si>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</si>
  <si>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</si>
  <si>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</si>
  <si>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</si>
  <si>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</si>
  <si>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</si>
  <si>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</si>
  <si>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</si>
  <si>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</si>
  <si>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</si>
  <si>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</si>
  <si>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</si>
  <si>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</si>
  <si>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</si>
  <si>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</si>
  <si>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</si>
  <si>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</si>
  <si>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</si>
  <si>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</si>
  <si>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</si>
  <si>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</si>
  <si>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</si>
  <si>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</si>
  <si>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</si>
  <si>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</si>
  <si>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</si>
  <si>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</si>
  <si>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</si>
  <si>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</si>
  <si>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</si>
  <si>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</si>
  <si>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</si>
  <si>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</si>
  <si>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</si>
  <si>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</si>
  <si>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</si>
  <si>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</si>
  <si>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</si>
  <si>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</si>
  <si>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</si>
  <si>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</si>
  <si>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</si>
  <si>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</si>
  <si>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</si>
  <si>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</si>
  <si>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</si>
  <si>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</si>
  <si>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</si>
  <si>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</si>
  <si>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</si>
  <si>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</si>
  <si>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</si>
  <si>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</si>
  <si>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</si>
  <si>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</si>
  <si>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</si>
  <si>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</si>
  <si>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</si>
  <si>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</si>
  <si>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</si>
  <si>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</si>
  <si>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</si>
  <si>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</si>
  <si>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</si>
  <si>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</si>
  <si>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</si>
  <si>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</si>
  <si>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</si>
  <si>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</si>
  <si>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</si>
  <si>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</si>
  <si>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</si>
  <si>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</si>
  <si>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</si>
  <si>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</si>
  <si>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</si>
  <si>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</si>
  <si>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</si>
  <si>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</si>
  <si>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</si>
  <si>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</si>
  <si>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</si>
  <si>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</si>
  <si>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</si>
  <si>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</si>
  <si>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</si>
  <si>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</si>
  <si>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</si>
  <si>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</si>
  <si>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</si>
  <si>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</si>
  <si>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</si>
  <si>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</si>
  <si>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</si>
  <si>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</si>
  <si>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</si>
  <si>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</si>
  <si>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</si>
  <si>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</si>
  <si>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</si>
  <si>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</si>
  <si>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</si>
  <si>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</si>
  <si>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</si>
  <si>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</si>
  <si>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</si>
  <si>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</si>
  <si>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</si>
  <si>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</si>
  <si>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</si>
  <si>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</si>
  <si>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</si>
  <si>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</si>
  <si>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</si>
  <si>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</si>
  <si>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</si>
  <si>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</si>
  <si>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</si>
  <si>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</si>
  <si>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</si>
  <si>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</si>
  <si>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</si>
  <si>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</si>
  <si>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</si>
  <si>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</si>
  <si>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</si>
  <si>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</si>
  <si>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</si>
  <si>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</si>
  <si>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</si>
  <si>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</si>
  <si>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</si>
  <si>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</si>
  <si>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</si>
  <si>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</si>
  <si>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</si>
  <si>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</si>
  <si>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</si>
  <si>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</si>
  <si>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</si>
  <si>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</si>
  <si>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</si>
  <si>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</si>
  <si>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</si>
  <si>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</si>
  <si>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</si>
  <si>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</si>
  <si>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</si>
  <si>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</si>
  <si>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</si>
  <si>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</si>
  <si>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</si>
  <si>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</si>
  <si>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</si>
  <si>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</si>
  <si>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</si>
  <si>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</si>
  <si>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</si>
  <si>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</si>
  <si>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</si>
  <si>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</si>
  <si>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</si>
  <si>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</si>
  <si>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</si>
  <si>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</si>
  <si>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</si>
  <si>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</si>
  <si>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</si>
  <si>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</si>
  <si>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</si>
  <si>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</si>
  <si>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</si>
  <si>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</si>
  <si>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</si>
  <si>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</si>
  <si>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</si>
  <si>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</si>
  <si>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</si>
  <si>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</si>
  <si>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</si>
  <si>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</si>
  <si>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</si>
  <si>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</si>
  <si>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</si>
  <si>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</si>
  <si>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</si>
  <si>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</si>
  <si>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</si>
  <si>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</si>
  <si>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</si>
  <si>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</si>
  <si>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</si>
  <si>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</si>
  <si>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</si>
  <si>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</si>
  <si>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</si>
  <si>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</si>
  <si>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</si>
  <si>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</si>
  <si>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</si>
  <si>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</si>
  <si>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</si>
  <si>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</si>
  <si>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</si>
  <si>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</si>
  <si>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</si>
  <si>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</si>
  <si>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</si>
  <si>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</si>
  <si>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</si>
  <si>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</si>
  <si>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</si>
  <si>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</si>
  <si>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</si>
  <si>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</si>
  <si>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</si>
  <si>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</si>
  <si>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</si>
  <si>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</si>
  <si>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</si>
  <si>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</si>
  <si>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</si>
  <si>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</si>
  <si>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</si>
  <si>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</si>
  <si>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</si>
  <si>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</si>
  <si>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</si>
  <si>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</si>
  <si>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</si>
  <si>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</si>
  <si>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</si>
  <si>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</si>
  <si>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</si>
  <si>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</si>
  <si>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</si>
  <si>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</si>
  <si>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</si>
  <si>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</si>
  <si>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</si>
  <si>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</si>
  <si>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</si>
  <si>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</si>
  <si>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</si>
  <si>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</si>
  <si>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</si>
  <si>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</si>
  <si>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</si>
  <si>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</si>
  <si>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</si>
  <si>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</si>
  <si>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</si>
  <si>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</si>
  <si>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</si>
  <si>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</si>
  <si>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</si>
  <si>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</si>
  <si>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</si>
  <si>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</si>
  <si>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</si>
  <si>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</si>
  <si>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</si>
  <si>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</si>
  <si>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</si>
  <si>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</si>
  <si>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</si>
  <si>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</si>
  <si>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</si>
  <si>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</si>
  <si>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</si>
  <si>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</si>
  <si>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</si>
  <si>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</si>
  <si>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</si>
  <si>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</si>
  <si>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</si>
  <si>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</si>
  <si>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</si>
  <si>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</si>
  <si>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</si>
  <si>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</si>
  <si>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</si>
  <si>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</si>
  <si>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</si>
  <si>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</si>
  <si>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</si>
  <si>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</si>
  <si>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</si>
  <si>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</si>
  <si>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</si>
  <si>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</si>
  <si>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</si>
  <si>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</si>
  <si>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</si>
  <si>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</si>
  <si>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</si>
  <si>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</si>
  <si>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</si>
  <si>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</si>
  <si>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</si>
  <si>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</si>
  <si>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</si>
  <si>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</si>
  <si>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</si>
  <si>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</si>
  <si>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</si>
  <si>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</si>
  <si>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</si>
  <si>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</si>
  <si>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</si>
  <si>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</si>
  <si>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</si>
  <si>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</si>
  <si>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</si>
  <si>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</si>
  <si>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</si>
  <si>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</si>
  <si>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</si>
  <si>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</si>
  <si>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</si>
  <si>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</si>
  <si>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</si>
  <si>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</si>
  <si>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</si>
  <si>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</si>
  <si>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</si>
  <si>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</si>
  <si>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</si>
  <si>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</si>
  <si>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</si>
  <si>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</si>
  <si>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</si>
  <si>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</si>
  <si>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</si>
  <si>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</si>
  <si>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</si>
  <si>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</si>
  <si>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</si>
  <si>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</si>
  <si>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</si>
  <si>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</si>
  <si>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</si>
  <si>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</si>
  <si>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</si>
  <si>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</si>
  <si>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</si>
  <si>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</si>
  <si>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</si>
  <si>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</si>
  <si>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</si>
  <si>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</si>
  <si>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</si>
  <si>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</si>
  <si>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</si>
  <si>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</si>
  <si>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</si>
  <si>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</si>
  <si>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</si>
  <si>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</si>
  <si>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</si>
  <si>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</si>
  <si>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</si>
  <si>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</si>
  <si>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</si>
  <si>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</si>
  <si>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</si>
  <si>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</si>
  <si>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</si>
  <si>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</si>
  <si>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</si>
  <si>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</si>
  <si>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</si>
  <si>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</si>
  <si>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</si>
  <si>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</si>
  <si>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</si>
  <si>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</si>
  <si>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</si>
  <si>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</si>
  <si>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</si>
  <si>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</si>
  <si>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</si>
  <si>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</si>
  <si>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</si>
  <si>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</si>
  <si>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</si>
  <si>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</si>
  <si>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</si>
  <si>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</si>
  <si>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</si>
  <si>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</si>
  <si>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</si>
  <si>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</si>
  <si>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</si>
  <si>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</si>
  <si>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</si>
  <si>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</si>
  <si>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</si>
  <si>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</si>
  <si>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</si>
  <si>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</si>
  <si>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</si>
  <si>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</si>
  <si>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</si>
  <si>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</si>
  <si>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</si>
  <si>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</si>
  <si>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</si>
  <si>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</si>
  <si>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</si>
  <si>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</si>
  <si>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</si>
  <si>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</si>
  <si>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</si>
  <si>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</si>
  <si>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</si>
  <si>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</si>
  <si>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</si>
  <si>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</si>
  <si>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</si>
  <si>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</si>
  <si>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</si>
  <si>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</si>
  <si>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</si>
  <si>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</si>
  <si>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</si>
  <si>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</si>
  <si>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</si>
  <si>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</si>
  <si>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</si>
  <si>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</si>
  <si>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</si>
  <si>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</si>
  <si>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</si>
  <si>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</si>
  <si>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</si>
  <si>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</si>
  <si>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</si>
  <si>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</si>
  <si>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</si>
  <si>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</si>
  <si>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</si>
  <si>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</si>
  <si>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</si>
  <si>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</si>
  <si>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</si>
  <si>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</si>
  <si>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</si>
  <si>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</si>
  <si>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</si>
  <si>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</si>
  <si>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</si>
  <si>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</si>
  <si>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</si>
  <si>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</si>
  <si>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</si>
  <si>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</si>
  <si>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</si>
  <si>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GRADE DE DISCO CONTROLE REMOTO REBOCÁVEL, COM 24 DISCOS 24 X 6 MM COM PNEUS PARA TRANSPORTE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</si>
  <si>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</si>
  <si>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</si>
  <si>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</si>
  <si>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</si>
  <si>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</si>
  <si>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</si>
  <si>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</si>
  <si>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</si>
  <si>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</si>
  <si>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</si>
  <si>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</si>
  <si>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</si>
  <si>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</si>
  <si>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</si>
  <si>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</si>
  <si>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</si>
  <si>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</si>
  <si>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</si>
  <si>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</si>
  <si>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</si>
  <si>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</si>
  <si>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</si>
  <si>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</si>
  <si>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</si>
  <si>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</si>
  <si>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</si>
  <si>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</si>
  <si>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</si>
  <si>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</si>
  <si>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</si>
  <si>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</si>
  <si>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</si>
  <si>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</si>
  <si>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</si>
  <si>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</si>
  <si>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</si>
  <si>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</si>
  <si>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</si>
  <si>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</si>
  <si>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</si>
  <si>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</si>
  <si>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</si>
  <si>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</si>
  <si>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</si>
  <si>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</si>
  <si>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</si>
  <si>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</si>
  <si>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</si>
  <si>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</si>
  <si>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</si>
  <si>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</si>
  <si>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</si>
  <si>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</si>
  <si>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</si>
  <si>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</si>
  <si>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</si>
  <si>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</si>
  <si>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</si>
  <si>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</si>
  <si>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</si>
  <si>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</si>
  <si>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</si>
  <si>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</si>
  <si>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</si>
  <si>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</si>
  <si>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</si>
  <si>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</si>
  <si>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</si>
  <si>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</si>
  <si>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</si>
  <si>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</si>
  <si>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</si>
  <si>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</si>
  <si>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</si>
  <si>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</si>
  <si>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</si>
  <si>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</si>
  <si>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</si>
  <si>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</si>
  <si>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</si>
  <si>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</si>
  <si>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</si>
  <si>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</si>
  <si>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</si>
  <si>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</si>
  <si>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</si>
  <si>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</si>
  <si>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</si>
  <si>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</si>
  <si>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</si>
  <si>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</si>
  <si>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</si>
  <si>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</si>
  <si>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</si>
  <si>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</si>
  <si>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</si>
  <si>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</si>
  <si>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</si>
  <si>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</si>
  <si>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</si>
  <si>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</si>
  <si>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</si>
  <si>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</si>
  <si>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</si>
  <si>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</si>
  <si>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</si>
  <si>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</si>
  <si>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</si>
  <si>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</si>
  <si>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</si>
  <si>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</si>
  <si>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</si>
  <si>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</si>
  <si>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</si>
  <si>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</si>
  <si>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</si>
  <si>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</si>
  <si>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</si>
  <si>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</si>
  <si>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</si>
  <si>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</si>
  <si>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</si>
  <si>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</si>
  <si>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</si>
  <si>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</si>
  <si>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</si>
  <si>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</si>
  <si>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</si>
  <si>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</si>
  <si>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</si>
  <si>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</si>
  <si>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</si>
  <si>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</si>
  <si>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</si>
  <si>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</si>
  <si>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</si>
  <si>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</si>
  <si>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</si>
  <si>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</si>
  <si>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</si>
  <si>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</si>
  <si>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</si>
  <si>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</si>
  <si>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</si>
  <si>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</si>
  <si>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</si>
  <si>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</si>
  <si>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</si>
  <si>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</si>
  <si>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</si>
  <si>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</si>
  <si>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</si>
  <si>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</si>
  <si>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</si>
  <si>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</si>
  <si>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</si>
  <si>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</si>
  <si>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</si>
  <si>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</si>
  <si>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</si>
  <si>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</si>
  <si>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</si>
  <si>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</si>
  <si>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</si>
  <si>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</si>
  <si>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</si>
  <si>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</si>
  <si>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</si>
  <si>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</si>
  <si>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</si>
  <si>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</si>
  <si>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</si>
  <si>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</si>
  <si>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</si>
  <si>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</si>
  <si>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</si>
  <si>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</si>
  <si>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</si>
  <si>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</si>
  <si>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</si>
  <si>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</si>
  <si>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</si>
  <si>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</si>
  <si>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</si>
  <si>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</si>
  <si>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</si>
  <si>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</si>
  <si>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</si>
  <si>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</si>
  <si>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</si>
  <si>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</si>
  <si>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</si>
  <si>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</si>
  <si>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</si>
  <si>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</si>
  <si>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</si>
  <si>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</si>
  <si>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</si>
  <si>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</si>
  <si>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</si>
  <si>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</si>
  <si>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</si>
  <si>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</si>
  <si>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</si>
  <si>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</si>
  <si>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</si>
  <si>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</si>
  <si>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</si>
  <si>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</si>
  <si>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</si>
  <si>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</si>
  <si>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</si>
  <si>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</si>
  <si>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</si>
  <si>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</si>
  <si>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</si>
  <si>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</si>
  <si>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</si>
  <si>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</si>
  <si>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</si>
  <si>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</si>
  <si>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</si>
  <si>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</si>
  <si>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</si>
  <si>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</si>
  <si>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</si>
  <si>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</si>
  <si>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</si>
  <si>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</si>
  <si>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</si>
  <si>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</si>
  <si>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</si>
  <si>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</si>
  <si>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</si>
  <si>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</si>
  <si>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</si>
  <si>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</si>
  <si>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</si>
  <si>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</si>
  <si>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</si>
  <si>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</si>
  <si>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</si>
  <si>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</si>
  <si>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</si>
  <si>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</si>
  <si>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</si>
  <si>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</si>
  <si>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</si>
  <si>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</si>
  <si>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</si>
  <si>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</si>
  <si>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</si>
  <si>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</si>
  <si>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</si>
  <si>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</si>
  <si>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</si>
  <si>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</si>
  <si>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</si>
  <si>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</si>
  <si>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</si>
  <si>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</si>
  <si>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</si>
  <si>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</si>
  <si>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</si>
  <si>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</si>
  <si>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</si>
  <si>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</si>
  <si>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</si>
  <si>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</si>
  <si>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</si>
  <si>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</si>
  <si>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</si>
  <si>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</si>
  <si>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</si>
  <si>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</si>
  <si>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</si>
  <si>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</si>
  <si>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</si>
  <si>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</si>
  <si>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</si>
  <si>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</si>
  <si>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</si>
  <si>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</si>
  <si>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</si>
  <si>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</si>
  <si>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</si>
  <si>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</si>
  <si>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</si>
  <si>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</si>
  <si>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</si>
  <si>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</si>
  <si>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</si>
  <si>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</si>
  <si>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</si>
  <si>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</si>
  <si>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</si>
  <si>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</si>
  <si>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</si>
  <si>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</si>
  <si>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</si>
  <si>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</si>
  <si>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</si>
  <si>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</si>
  <si>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</si>
  <si>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</si>
  <si>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</si>
  <si>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</si>
  <si>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</si>
  <si>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</si>
  <si>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</si>
  <si>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</si>
  <si>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</si>
  <si>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</si>
  <si>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</si>
  <si>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</si>
  <si>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</si>
  <si>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</si>
  <si>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</si>
  <si>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</si>
  <si>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</si>
  <si>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</si>
  <si>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</si>
  <si>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</si>
  <si>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</si>
  <si>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</si>
  <si>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</si>
  <si>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</si>
  <si>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</si>
  <si>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</si>
  <si>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</si>
  <si>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</si>
  <si>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</si>
  <si>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</si>
  <si>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</si>
  <si>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</si>
  <si>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</si>
  <si>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</si>
  <si>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</si>
  <si>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</si>
  <si>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</si>
  <si>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</si>
  <si>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</si>
  <si>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</si>
  <si>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</si>
  <si>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</si>
  <si>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</si>
  <si>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</si>
  <si>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</si>
  <si>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</si>
  <si>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</si>
  <si>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</si>
  <si>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</si>
  <si>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</si>
  <si>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</si>
  <si>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</si>
  <si>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</si>
  <si>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</si>
  <si>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</si>
  <si>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</si>
  <si>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</si>
  <si>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</si>
  <si>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</si>
  <si>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</si>
  <si>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</si>
  <si>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</si>
  <si>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</si>
  <si>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</si>
  <si>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</si>
  <si>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</si>
  <si>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</si>
  <si>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</si>
  <si>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</si>
  <si>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</si>
  <si>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</si>
  <si>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</si>
  <si>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</si>
  <si>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</si>
  <si>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</si>
  <si>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</si>
  <si>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</si>
  <si>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</si>
  <si>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</si>
  <si>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</si>
  <si>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</si>
  <si>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</si>
  <si>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</si>
  <si>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</si>
  <si>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</si>
  <si>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</si>
  <si>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</si>
  <si>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</si>
  <si>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</si>
  <si>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</si>
  <si>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</si>
  <si>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</si>
  <si>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</si>
  <si>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</si>
  <si>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</si>
  <si>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</si>
  <si>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</si>
  <si>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</si>
  <si>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</si>
  <si>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</si>
  <si>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</si>
  <si>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</si>
  <si>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</si>
  <si>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</si>
  <si>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</si>
  <si>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</si>
  <si>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</si>
  <si>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</si>
  <si>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</si>
  <si>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</si>
  <si>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</si>
  <si>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</si>
  <si>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</si>
  <si>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</si>
  <si>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</si>
  <si>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</si>
  <si>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</si>
  <si>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</si>
  <si>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</si>
  <si>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</si>
  <si>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</si>
  <si>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</si>
  <si>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</si>
  <si>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</si>
  <si>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</si>
  <si>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</si>
  <si>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</si>
  <si>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</si>
  <si>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</si>
  <si>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</si>
  <si>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</si>
  <si>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</si>
  <si>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</si>
  <si>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</si>
  <si>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</si>
  <si>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</si>
  <si>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</si>
  <si>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</si>
  <si>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</si>
  <si>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</si>
  <si>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</si>
  <si>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</si>
  <si>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</si>
  <si>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</si>
  <si>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</si>
  <si>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</si>
  <si>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</si>
  <si>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</si>
  <si>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</si>
  <si>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</si>
  <si>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</si>
  <si>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</si>
  <si>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</si>
  <si>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</si>
  <si>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</si>
  <si>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</si>
  <si>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</si>
  <si>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</si>
  <si>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</si>
  <si>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</si>
  <si>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</si>
  <si>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</si>
  <si>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</si>
  <si>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</si>
  <si>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</si>
  <si>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</si>
  <si>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</si>
  <si>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</si>
  <si>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</si>
  <si>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</si>
  <si>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</si>
  <si>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</si>
  <si>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</si>
  <si>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</si>
  <si>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</si>
  <si>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</si>
  <si>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</si>
  <si>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</si>
  <si>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</si>
  <si>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</si>
  <si>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</si>
  <si>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</si>
  <si>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</si>
  <si>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</si>
  <si>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</si>
  <si>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</si>
  <si>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</si>
  <si>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</si>
  <si>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</si>
  <si>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</si>
  <si>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</si>
  <si>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</si>
  <si>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</si>
  <si>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</si>
  <si>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</si>
  <si>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</si>
  <si>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</si>
  <si>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</si>
  <si>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</si>
  <si>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</si>
  <si>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</si>
  <si>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</si>
  <si>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</si>
  <si>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</si>
  <si>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</si>
  <si>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</si>
  <si>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</si>
  <si>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</si>
  <si>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</si>
  <si>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</si>
  <si>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</si>
  <si>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</si>
  <si>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</si>
  <si>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</si>
  <si>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</si>
  <si>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</si>
  <si>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</si>
  <si>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</si>
  <si>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</si>
  <si>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</si>
  <si>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</si>
  <si>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</si>
  <si>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</si>
  <si>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</si>
  <si>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</si>
  <si>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</si>
  <si>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</si>
  <si>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</si>
  <si>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</si>
  <si>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</si>
  <si>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</si>
  <si>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</si>
  <si>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</si>
  <si>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</si>
  <si>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</si>
  <si>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</si>
  <si>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</si>
  <si>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</si>
  <si>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</si>
  <si>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</si>
  <si>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</si>
  <si>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</si>
  <si>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</si>
  <si>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</si>
  <si>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</si>
  <si>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</si>
  <si>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</si>
  <si>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</si>
  <si>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</si>
  <si>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</si>
  <si>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</si>
  <si>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</si>
  <si>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</si>
  <si>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</si>
  <si>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</si>
  <si>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</si>
  <si>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</si>
  <si>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</si>
  <si>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</si>
  <si>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</si>
  <si>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</si>
  <si>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</si>
  <si>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</si>
  <si>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</si>
  <si>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</si>
  <si>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</si>
  <si>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</si>
  <si>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</si>
  <si>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</si>
  <si>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</si>
  <si>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</si>
  <si>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</si>
  <si>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</si>
  <si>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</si>
  <si>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</si>
  <si>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</si>
  <si>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</si>
  <si>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</si>
  <si>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</si>
  <si>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</si>
  <si>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</si>
  <si>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</si>
  <si>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</si>
  <si>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</si>
  <si>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</si>
  <si>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</si>
  <si>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</si>
  <si>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</si>
  <si>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</si>
  <si>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</si>
  <si>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</si>
  <si>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</si>
  <si>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</si>
  <si>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</si>
  <si>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</si>
  <si>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</si>
  <si>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</si>
  <si>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</si>
  <si>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</si>
  <si>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</si>
  <si>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</si>
  <si>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</si>
  <si>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</si>
  <si>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</si>
  <si>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</si>
  <si>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</si>
  <si>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</si>
  <si>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</si>
  <si>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</si>
  <si>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</si>
  <si>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</si>
  <si>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</si>
  <si>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</si>
  <si>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</si>
  <si>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</si>
  <si>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</si>
  <si>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</si>
  <si>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</si>
  <si>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</si>
  <si>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</si>
  <si>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</si>
  <si>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</si>
  <si>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</si>
  <si>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</si>
  <si>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</si>
  <si>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</si>
  <si>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</si>
  <si>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</si>
  <si>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</si>
  <si>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</si>
  <si>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</si>
  <si>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</si>
  <si>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</si>
  <si>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</si>
  <si>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</si>
  <si>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</si>
  <si>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</si>
  <si>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</si>
  <si>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</si>
  <si>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</si>
  <si>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</si>
  <si>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</si>
  <si>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</si>
  <si>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</si>
  <si>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</si>
  <si>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</si>
  <si>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</si>
  <si>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</si>
  <si>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</si>
  <si>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</si>
  <si>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</si>
  <si>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</si>
  <si>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</si>
  <si>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</si>
  <si>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</si>
  <si>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</si>
  <si>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</si>
  <si>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</si>
  <si>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</si>
  <si>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</si>
  <si>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</si>
  <si>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</si>
  <si>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</si>
  <si>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</si>
  <si>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</si>
  <si>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</si>
  <si>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</si>
  <si>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</si>
  <si>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</si>
  <si>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</si>
  <si>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</si>
  <si>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</si>
  <si>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</si>
  <si>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</si>
  <si>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</si>
  <si>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</si>
  <si>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</si>
  <si>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</si>
  <si>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</si>
  <si>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</si>
  <si>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</si>
  <si>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</si>
  <si>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</si>
  <si>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</si>
  <si>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</si>
  <si>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</si>
  <si>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</si>
  <si>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</si>
  <si>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</si>
  <si>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</si>
  <si>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</si>
  <si>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</si>
  <si>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</si>
  <si>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</si>
  <si>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</si>
  <si>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</si>
  <si>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</si>
  <si>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</si>
  <si>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</si>
  <si>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</si>
  <si>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</si>
  <si>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</si>
  <si>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</si>
  <si>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</si>
  <si>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</si>
  <si>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</si>
  <si>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</si>
  <si>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</si>
  <si>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</si>
  <si>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</si>
  <si>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</si>
  <si>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</si>
  <si>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</si>
  <si>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</si>
  <si>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</si>
  <si>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</si>
  <si>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</si>
  <si>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</si>
  <si>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</si>
  <si>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</si>
  <si>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</si>
  <si>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</si>
  <si>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</si>
  <si>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</si>
  <si>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</si>
  <si>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</si>
  <si>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</si>
  <si>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</si>
  <si>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</si>
  <si>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</si>
  <si>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</si>
  <si>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</si>
  <si>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</si>
  <si>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</si>
  <si>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</si>
  <si>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</si>
  <si>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</si>
  <si>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</si>
  <si>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</si>
  <si>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</si>
  <si>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</si>
  <si>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</si>
  <si>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</si>
  <si>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</si>
  <si>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</si>
  <si>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</si>
  <si>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</si>
  <si>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</si>
  <si>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</si>
  <si>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</si>
  <si>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</si>
  <si>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</si>
  <si>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</si>
  <si>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</si>
  <si>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</si>
  <si>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</si>
  <si>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</si>
  <si>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</si>
  <si>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</si>
  <si>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</si>
  <si>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</si>
  <si>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</si>
  <si>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</si>
  <si>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</si>
  <si>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</si>
  <si>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</si>
  <si>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</si>
  <si>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</si>
  <si>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</si>
  <si>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</si>
  <si>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</si>
  <si>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</si>
  <si>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</si>
  <si>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</si>
  <si>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</si>
  <si>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</si>
  <si>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</si>
  <si>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</si>
  <si>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</si>
  <si>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</si>
  <si>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</si>
  <si>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</si>
  <si>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</si>
  <si>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</si>
  <si>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</si>
  <si>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</si>
  <si>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</si>
  <si>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</si>
  <si>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</si>
  <si>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</si>
  <si>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</si>
  <si>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</si>
  <si>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</si>
  <si>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</si>
  <si>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</si>
  <si>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</si>
  <si>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</si>
  <si>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</si>
  <si>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</si>
  <si>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</si>
  <si>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</si>
  <si>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</si>
  <si>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</si>
  <si>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</si>
  <si>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</si>
  <si>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</si>
  <si>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</si>
  <si>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</si>
  <si>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</si>
  <si>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</si>
  <si>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</si>
  <si>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</si>
  <si>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</si>
  <si>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</si>
  <si>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</si>
  <si>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</si>
  <si>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</si>
  <si>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</si>
  <si>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</si>
  <si>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</si>
  <si>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</si>
  <si>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</si>
  <si>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</si>
  <si>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</si>
  <si>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</si>
  <si>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</si>
  <si>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</si>
  <si>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</si>
  <si>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</si>
  <si>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</si>
  <si>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</si>
  <si>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</si>
  <si>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</si>
  <si>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</si>
  <si>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</si>
  <si>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</si>
  <si>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</si>
  <si>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</si>
  <si>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</si>
  <si>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</si>
  <si>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</si>
  <si>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</si>
  <si>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</si>
  <si>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</si>
  <si>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</si>
  <si>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</si>
  <si>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</si>
  <si>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</si>
  <si>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</si>
  <si>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</si>
  <si>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</si>
  <si>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</si>
  <si>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</si>
  <si>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</si>
  <si>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</si>
  <si>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</si>
  <si>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</si>
  <si>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</si>
  <si>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</si>
  <si>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</si>
  <si>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</si>
  <si>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</si>
  <si>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</si>
  <si>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</si>
  <si>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</si>
  <si>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</si>
  <si>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</si>
  <si>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</si>
  <si>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</si>
  <si>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</si>
  <si>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</si>
  <si>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</si>
  <si>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</si>
  <si>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</si>
  <si>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</si>
  <si>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</si>
  <si>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</si>
  <si>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</si>
  <si>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</si>
  <si>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</si>
  <si>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</si>
  <si>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</si>
  <si>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</si>
  <si>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</si>
  <si>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</si>
  <si>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</si>
  <si>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</si>
  <si>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</si>
  <si>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</si>
  <si>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</si>
  <si>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</si>
  <si>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</si>
  <si>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</si>
  <si>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</si>
  <si>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</si>
  <si>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</si>
  <si>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</si>
  <si>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</si>
  <si>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</si>
  <si>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</si>
  <si>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</si>
  <si>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</si>
  <si>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</si>
  <si>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</si>
  <si>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</si>
  <si>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</si>
  <si>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</si>
  <si>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</si>
  <si>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</si>
  <si>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</si>
  <si>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</si>
  <si>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</si>
  <si>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</si>
  <si>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</si>
  <si>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</si>
  <si>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</si>
  <si>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</si>
  <si>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</si>
  <si>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</si>
  <si>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</si>
  <si>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</si>
  <si>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</si>
  <si>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</si>
  <si>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</si>
  <si>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</si>
  <si>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</si>
  <si>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</si>
  <si>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</si>
  <si>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</si>
  <si>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</si>
  <si>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</si>
  <si>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</si>
  <si>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</si>
  <si>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</si>
  <si>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</si>
  <si>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</si>
  <si>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</si>
  <si>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</si>
  <si>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</si>
  <si>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</si>
  <si>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</si>
  <si>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</si>
  <si>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</si>
  <si>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</si>
  <si>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</si>
  <si>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</si>
  <si>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</si>
  <si>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</si>
  <si>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</si>
  <si>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</si>
  <si>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</si>
  <si>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</si>
  <si>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</si>
  <si>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</si>
  <si>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</si>
  <si>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</si>
  <si>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</si>
  <si>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</si>
  <si>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</si>
  <si>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</si>
  <si>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</si>
  <si>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</si>
  <si>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</si>
  <si>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</si>
  <si>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</si>
  <si>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</si>
  <si>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</si>
  <si>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</si>
  <si>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</si>
  <si>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</si>
  <si>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</si>
  <si>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</si>
  <si>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</si>
  <si>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</si>
  <si>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</si>
  <si>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</si>
  <si>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</si>
  <si>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</si>
  <si>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</si>
  <si>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</si>
  <si>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</si>
  <si>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</si>
  <si>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</si>
  <si>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</si>
  <si>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</si>
  <si>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</si>
  <si>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</si>
  <si>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</si>
  <si>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</si>
  <si>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</si>
  <si>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</si>
  <si>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</si>
  <si>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</si>
  <si>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</si>
  <si>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</si>
  <si>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</si>
  <si>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</si>
  <si>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</si>
  <si>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</si>
  <si>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</si>
  <si>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</si>
  <si>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</si>
  <si>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</si>
  <si>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</si>
  <si>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</si>
  <si>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</si>
  <si>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</si>
  <si>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</si>
  <si>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</si>
  <si>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</si>
  <si>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</si>
  <si>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</si>
  <si>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</si>
  <si>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</si>
  <si>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</si>
  <si>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</si>
  <si>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</si>
  <si>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</si>
  <si>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</si>
  <si>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</si>
  <si>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</si>
  <si>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</si>
  <si>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</si>
  <si>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</si>
  <si>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</si>
  <si>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</si>
  <si>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</si>
  <si>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</si>
  <si>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</si>
  <si>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</si>
  <si>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</si>
  <si>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</si>
  <si>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</si>
  <si>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</si>
  <si>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</si>
  <si>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</si>
  <si>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</si>
  <si>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</si>
  <si>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</si>
  <si>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</si>
  <si>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</si>
  <si>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</si>
  <si>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</si>
  <si>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</si>
  <si>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</si>
  <si>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</si>
  <si>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</si>
  <si>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</si>
  <si>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</si>
  <si>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</si>
  <si>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</si>
  <si>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</si>
  <si>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</si>
  <si>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</si>
  <si>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</si>
  <si>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</si>
  <si>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</si>
  <si>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</si>
  <si>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</si>
  <si>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</si>
  <si>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</si>
  <si>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</si>
  <si>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</si>
  <si>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</si>
  <si>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</si>
  <si>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</si>
  <si>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</si>
  <si>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</si>
  <si>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</si>
  <si>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</si>
  <si>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</si>
  <si>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</si>
  <si>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</si>
  <si>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</si>
  <si>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</si>
  <si>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</si>
  <si>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</si>
  <si>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</si>
  <si>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</si>
  <si>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</si>
  <si>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</si>
  <si>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</si>
  <si>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</si>
  <si>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</si>
  <si>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</si>
  <si>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</si>
  <si>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</si>
  <si>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</si>
  <si>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</si>
  <si>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</si>
  <si>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</si>
  <si>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</si>
  <si>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</si>
  <si>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</si>
  <si>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</si>
  <si>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</si>
  <si>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</si>
  <si>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</si>
  <si>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</si>
  <si>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</si>
  <si>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</si>
  <si>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</si>
  <si>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</si>
  <si>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</si>
  <si>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</si>
  <si>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</si>
  <si>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</si>
  <si>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</si>
  <si>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</si>
  <si>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</si>
  <si>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</si>
  <si>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</si>
  <si>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</si>
  <si>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</si>
  <si>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</si>
  <si>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</si>
  <si>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</si>
  <si>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</si>
  <si>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5 CM. AF_07/2016</t>
  </si>
  <si>
    <t>LASTRO DE CONCRETO MAGRO, APLICADO EM BLOCOS DE COROAMENTO OU SAPATAS.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</si>
  <si>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</si>
  <si>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</si>
  <si>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</si>
  <si>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</si>
  <si>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</si>
  <si>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</si>
  <si>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</si>
  <si>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</si>
  <si>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</si>
  <si>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</si>
  <si>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</si>
  <si>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</si>
  <si>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</si>
  <si>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</si>
  <si>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</si>
  <si>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</si>
  <si>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</si>
  <si>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</si>
  <si>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</si>
  <si>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</si>
  <si>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</si>
  <si>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</si>
  <si>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</si>
  <si>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</si>
  <si>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</si>
  <si>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</si>
  <si>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</si>
  <si>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</si>
  <si>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</si>
  <si>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</si>
  <si>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</si>
  <si>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</si>
  <si>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</si>
  <si>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</si>
  <si>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</si>
  <si>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</si>
  <si>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</si>
  <si>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</si>
  <si>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</si>
  <si>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</si>
  <si>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</si>
  <si>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</si>
  <si>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</si>
  <si>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</si>
  <si>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</si>
  <si>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</si>
  <si>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</si>
  <si>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</si>
  <si>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</si>
  <si>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</si>
  <si>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</si>
  <si>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</si>
  <si>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</si>
  <si>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</si>
  <si>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</si>
  <si>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</si>
  <si>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</si>
  <si>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</si>
  <si>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</si>
  <si>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</si>
  <si>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</si>
  <si>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</si>
  <si>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</si>
  <si>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</si>
  <si>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</si>
  <si>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</si>
  <si>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</si>
  <si>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</si>
  <si>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</si>
  <si>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</si>
  <si>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</si>
  <si>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</si>
  <si>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</si>
  <si>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</si>
  <si>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</si>
  <si>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</si>
  <si>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</si>
  <si>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</si>
  <si>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</si>
  <si>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</si>
  <si>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</si>
  <si>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</si>
  <si>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</si>
  <si>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</si>
  <si>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</si>
  <si>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</si>
  <si>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</si>
  <si>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</si>
  <si>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</si>
  <si>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</si>
  <si>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</si>
  <si>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</si>
  <si>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</si>
  <si>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</si>
  <si>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</si>
  <si>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</si>
  <si>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</si>
  <si>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</si>
  <si>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</si>
  <si>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</si>
  <si>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</si>
  <si>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</si>
  <si>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</si>
  <si>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</si>
  <si>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</si>
  <si>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</si>
  <si>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</si>
  <si>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</si>
  <si>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</si>
  <si>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</si>
  <si>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</si>
  <si>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</si>
  <si>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</si>
  <si>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</si>
  <si>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</si>
  <si>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</si>
  <si>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</si>
  <si>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</si>
  <si>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</si>
  <si>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</si>
  <si>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</si>
  <si>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</si>
  <si>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</si>
  <si>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</si>
  <si>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</si>
  <si>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</si>
  <si>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</si>
  <si>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</si>
  <si>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</si>
  <si>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</si>
  <si>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</si>
  <si>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</si>
  <si>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</si>
  <si>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</si>
  <si>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</si>
  <si>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</si>
  <si>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</si>
  <si>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</si>
  <si>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</si>
  <si>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</si>
  <si>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</si>
  <si>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</si>
  <si>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</si>
  <si>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</si>
  <si>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</si>
  <si>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</si>
  <si>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</si>
  <si>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</si>
  <si>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</si>
  <si>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</si>
  <si>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</si>
  <si>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</si>
  <si>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</si>
  <si>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</si>
  <si>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</si>
  <si>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</si>
  <si>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</si>
  <si>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</si>
  <si>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</si>
  <si>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</si>
  <si>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</si>
  <si>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</si>
  <si>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</si>
  <si>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</si>
  <si>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</si>
  <si>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</si>
  <si>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</si>
  <si>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</si>
  <si>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</si>
  <si>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</si>
  <si>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</si>
  <si>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</si>
  <si>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</si>
  <si>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</si>
  <si>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</si>
  <si>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</si>
  <si>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</si>
  <si>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</si>
  <si>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</si>
  <si>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</si>
  <si>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</si>
  <si>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</si>
  <si>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</si>
  <si>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</si>
  <si>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</si>
  <si>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</si>
  <si>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</si>
  <si>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</si>
  <si>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</si>
  <si>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</si>
  <si>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</si>
  <si>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</si>
  <si>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</si>
  <si>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</si>
  <si>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</si>
  <si>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</si>
  <si>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</si>
  <si>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</si>
  <si>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</si>
  <si>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</si>
  <si>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</si>
  <si>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</si>
  <si>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</si>
  <si>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</si>
  <si>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</si>
  <si>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</si>
  <si>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</si>
  <si>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</si>
  <si>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</si>
  <si>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</si>
  <si>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</si>
  <si>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</si>
  <si>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</si>
  <si>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</si>
  <si>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</si>
  <si>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</si>
  <si>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</si>
  <si>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</si>
  <si>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</si>
  <si>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</si>
  <si>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</si>
  <si>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</si>
  <si>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</si>
  <si>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</si>
  <si>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</si>
  <si>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</si>
  <si>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</si>
  <si>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</si>
  <si>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</si>
  <si>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</si>
  <si>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</si>
  <si>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</si>
  <si>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</si>
  <si>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</si>
  <si>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</si>
  <si>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</si>
  <si>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</si>
  <si>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</si>
  <si>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</si>
  <si>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</si>
  <si>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</si>
  <si>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</si>
  <si>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</si>
  <si>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</si>
  <si>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</si>
  <si>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</si>
  <si>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</si>
  <si>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</si>
  <si>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</si>
  <si>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</si>
  <si>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</si>
  <si>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</si>
  <si>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</si>
  <si>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</si>
  <si>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</si>
  <si>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</si>
  <si>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</si>
  <si>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</si>
  <si>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</si>
  <si>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</si>
  <si>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</si>
  <si>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</si>
  <si>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</si>
  <si>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</si>
  <si>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</si>
  <si>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</si>
  <si>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</si>
  <si>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</si>
  <si>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</si>
  <si>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</si>
  <si>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</si>
  <si>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</si>
  <si>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</si>
  <si>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</si>
  <si>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</si>
  <si>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</si>
  <si>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</si>
  <si>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</si>
  <si>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</si>
  <si>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</si>
  <si>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</si>
  <si>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</si>
  <si>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</si>
  <si>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</si>
  <si>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</si>
  <si>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</si>
  <si>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</si>
  <si>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</si>
  <si>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</si>
  <si>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</si>
  <si>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</si>
  <si>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</si>
  <si>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</si>
  <si>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</si>
  <si>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</si>
  <si>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</si>
  <si>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</si>
  <si>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</si>
  <si>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</si>
  <si>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</si>
  <si>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</si>
  <si>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</si>
  <si>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</si>
  <si>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</si>
  <si>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</si>
  <si>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</si>
  <si>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</si>
  <si>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</si>
  <si>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</si>
  <si>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</si>
  <si>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</si>
  <si>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</si>
  <si>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</si>
  <si>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</si>
  <si>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</si>
  <si>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</si>
  <si>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</si>
  <si>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</si>
  <si>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</si>
  <si>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</si>
  <si>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</si>
  <si>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</si>
  <si>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</si>
  <si>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</si>
  <si>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</si>
  <si>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</si>
  <si>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</si>
  <si>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</si>
  <si>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</si>
  <si>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</si>
  <si>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</si>
  <si>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</si>
  <si>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</si>
  <si>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</si>
  <si>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</si>
  <si>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</si>
  <si>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</si>
  <si>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</si>
  <si>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</si>
  <si>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</si>
  <si>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</si>
  <si>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</si>
  <si>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</si>
  <si>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</si>
  <si>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</si>
  <si>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</si>
  <si>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</si>
  <si>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</si>
  <si>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</si>
  <si>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</si>
  <si>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</si>
  <si>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</si>
  <si>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</si>
  <si>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</si>
  <si>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</si>
  <si>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</si>
  <si>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</si>
  <si>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</si>
  <si>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</si>
  <si>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</si>
  <si>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</si>
  <si>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</si>
  <si>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</si>
  <si>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</si>
  <si>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</si>
  <si>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</si>
  <si>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</si>
  <si>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</si>
  <si>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</si>
  <si>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</si>
  <si>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</si>
  <si>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</si>
  <si>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</si>
  <si>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</si>
  <si>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</si>
  <si>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</si>
  <si>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</si>
  <si>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</si>
  <si>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</si>
  <si>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</si>
  <si>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</si>
  <si>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</si>
  <si>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</si>
  <si>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</si>
  <si>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</si>
  <si>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</si>
  <si>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</si>
  <si>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</si>
  <si>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</si>
  <si>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</si>
  <si>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</si>
  <si>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</si>
  <si>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</si>
  <si>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COM UTILIZAÇÃO DE BLOCOS CANALETA. AF_03/2016</t>
  </si>
  <si>
    <t>PEÇA RETANGULAR PRÉ-MOLDADA, VOLUME DE CONCRETO DE 10 A 30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</si>
  <si>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</si>
  <si>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</si>
  <si>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</si>
  <si>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</si>
  <si>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</si>
  <si>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</si>
  <si>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</si>
  <si>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</si>
  <si>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</si>
  <si>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</si>
  <si>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</si>
  <si>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</si>
  <si>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</si>
  <si>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</si>
  <si>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</si>
  <si>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</si>
  <si>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</si>
  <si>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</si>
  <si>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</si>
  <si>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</si>
  <si>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</si>
  <si>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</si>
  <si>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</si>
  <si>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</si>
  <si>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</si>
  <si>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</si>
  <si>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</si>
  <si>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</si>
  <si>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</si>
  <si>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</si>
  <si>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</si>
  <si>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</si>
  <si>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</si>
  <si>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</si>
  <si>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</si>
  <si>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</si>
  <si>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</si>
  <si>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</si>
  <si>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</si>
  <si>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</si>
  <si>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</si>
  <si>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</si>
  <si>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</si>
  <si>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</si>
  <si>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</si>
  <si>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</si>
  <si>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</si>
  <si>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</si>
  <si>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</si>
  <si>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</si>
  <si>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</si>
  <si>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</si>
  <si>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</si>
  <si>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</si>
  <si>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</si>
  <si>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</si>
  <si>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</si>
  <si>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</si>
  <si>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</si>
  <si>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</si>
  <si>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</si>
  <si>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</si>
  <si>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</si>
  <si>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</si>
  <si>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</si>
  <si>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</si>
  <si>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</si>
  <si>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</si>
  <si>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</si>
  <si>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</si>
  <si>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</si>
  <si>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</si>
  <si>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</si>
  <si>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</si>
  <si>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</si>
  <si>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</si>
  <si>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</si>
  <si>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</si>
  <si>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</si>
  <si>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</si>
  <si>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</si>
  <si>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</si>
  <si>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</si>
  <si>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</si>
  <si>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</si>
  <si>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</si>
  <si>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</si>
  <si>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</si>
  <si>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</si>
  <si>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</si>
  <si>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</si>
  <si>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</si>
  <si>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</si>
  <si>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</si>
  <si>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</si>
  <si>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</si>
  <si>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</si>
  <si>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</si>
  <si>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</si>
  <si>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</si>
  <si>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</si>
  <si>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</si>
  <si>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</si>
  <si>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</si>
  <si>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</si>
  <si>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</si>
  <si>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</si>
  <si>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</si>
  <si>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</si>
  <si>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</si>
  <si>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</si>
  <si>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</si>
  <si>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</si>
  <si>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</si>
  <si>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</si>
  <si>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</si>
  <si>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</si>
  <si>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</si>
  <si>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</si>
  <si>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</si>
  <si>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</si>
  <si>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</si>
  <si>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</si>
  <si>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</si>
  <si>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</si>
  <si>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</si>
  <si>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</si>
  <si>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</si>
  <si>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</si>
  <si>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</si>
  <si>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</si>
  <si>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</si>
  <si>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</si>
  <si>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</si>
  <si>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</si>
  <si>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</si>
  <si>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</si>
  <si>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</si>
  <si>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</si>
  <si>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</si>
  <si>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</si>
  <si>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</si>
  <si>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</si>
  <si>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</si>
  <si>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</si>
  <si>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</si>
  <si>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</si>
  <si>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</si>
  <si>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</si>
  <si>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</si>
  <si>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</si>
  <si>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</si>
  <si>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</si>
  <si>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</si>
  <si>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</si>
  <si>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</si>
  <si>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</si>
  <si>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</si>
  <si>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</si>
  <si>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</si>
  <si>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</si>
  <si>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</si>
  <si>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</si>
  <si>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</si>
  <si>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</si>
  <si>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</si>
  <si>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</si>
  <si>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</si>
  <si>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</si>
  <si>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</si>
  <si>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</si>
  <si>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</si>
  <si>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</si>
  <si>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</si>
  <si>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</si>
  <si>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</si>
  <si>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</si>
  <si>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</si>
  <si>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</si>
  <si>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</si>
  <si>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</si>
  <si>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</si>
  <si>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</si>
  <si>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</si>
  <si>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</si>
  <si>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</si>
  <si>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</si>
  <si>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</si>
  <si>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</si>
  <si>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</si>
  <si>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</si>
  <si>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</si>
  <si>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</si>
  <si>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</si>
  <si>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</si>
  <si>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</si>
  <si>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</si>
  <si>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</si>
  <si>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</si>
  <si>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</si>
  <si>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</si>
  <si>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</si>
  <si>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</si>
  <si>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</si>
  <si>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</si>
  <si>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</si>
  <si>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</si>
  <si>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</si>
  <si>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</si>
  <si>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</si>
  <si>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</si>
  <si>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</si>
  <si>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</si>
  <si>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</si>
  <si>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</si>
  <si>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</si>
  <si>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</si>
  <si>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</si>
  <si>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</si>
  <si>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</si>
  <si>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</si>
  <si>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</si>
  <si>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</si>
  <si>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</si>
  <si>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</si>
  <si>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</si>
  <si>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</si>
  <si>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</si>
  <si>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</si>
  <si>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</si>
  <si>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</si>
  <si>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</si>
  <si>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</si>
  <si>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</si>
  <si>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</si>
  <si>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</si>
  <si>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</si>
  <si>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</si>
  <si>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</si>
  <si>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</si>
  <si>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</si>
  <si>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</si>
  <si>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</si>
  <si>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</si>
  <si>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</si>
  <si>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</si>
  <si>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</si>
  <si>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</si>
  <si>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</si>
  <si>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</si>
  <si>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</si>
  <si>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</si>
  <si>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</si>
  <si>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</si>
  <si>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</si>
  <si>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</si>
  <si>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</si>
  <si>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</si>
  <si>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</si>
  <si>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</si>
  <si>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</si>
  <si>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</si>
  <si>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</si>
  <si>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</si>
  <si>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</si>
  <si>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</si>
  <si>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</si>
  <si>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</si>
  <si>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</si>
  <si>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</si>
  <si>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</si>
  <si>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</si>
  <si>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</si>
  <si>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</si>
  <si>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</si>
  <si>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</si>
  <si>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</si>
  <si>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</si>
  <si>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</si>
  <si>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</si>
  <si>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</si>
  <si>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</si>
  <si>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</si>
  <si>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</si>
  <si>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</si>
  <si>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</si>
  <si>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</si>
  <si>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</si>
  <si>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</si>
  <si>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</si>
  <si>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</si>
  <si>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</si>
  <si>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</si>
  <si>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</si>
  <si>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</si>
  <si>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</si>
  <si>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</si>
  <si>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</si>
  <si>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</si>
  <si>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</si>
  <si>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</si>
  <si>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</si>
  <si>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</si>
  <si>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</si>
  <si>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</si>
  <si>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</si>
  <si>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</si>
  <si>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</si>
  <si>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</si>
  <si>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</si>
  <si>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</si>
  <si>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</si>
  <si>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</si>
  <si>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</si>
  <si>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</si>
  <si>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</si>
  <si>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</si>
  <si>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</si>
  <si>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</si>
  <si>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</si>
  <si>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</si>
  <si>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</si>
  <si>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</si>
  <si>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</si>
  <si>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</si>
  <si>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</si>
  <si>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</si>
  <si>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</si>
  <si>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</si>
  <si>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</si>
  <si>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</si>
  <si>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</si>
  <si>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</si>
  <si>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</si>
  <si>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</si>
  <si>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</si>
  <si>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</si>
  <si>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</si>
  <si>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</si>
  <si>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</si>
  <si>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</si>
  <si>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</si>
  <si>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</si>
  <si>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</si>
  <si>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</si>
  <si>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</si>
  <si>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</si>
  <si>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</si>
  <si>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</si>
  <si>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</si>
  <si>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</si>
  <si>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</si>
  <si>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</si>
  <si>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</si>
  <si>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</si>
  <si>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</si>
  <si>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</si>
  <si>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</si>
  <si>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</si>
  <si>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</si>
  <si>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</si>
  <si>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</si>
  <si>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</si>
  <si>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</si>
  <si>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</si>
  <si>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</si>
  <si>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</si>
  <si>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</si>
  <si>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</si>
  <si>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</si>
  <si>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</si>
  <si>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</si>
  <si>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</si>
  <si>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</si>
  <si>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</si>
  <si>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</si>
  <si>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</si>
  <si>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</si>
  <si>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</si>
  <si>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</si>
  <si>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</si>
  <si>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</si>
  <si>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</si>
  <si>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</si>
  <si>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</si>
  <si>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</si>
  <si>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</si>
  <si>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</si>
  <si>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</si>
  <si>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</si>
  <si>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</si>
  <si>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</si>
  <si>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</si>
  <si>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</si>
  <si>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</si>
  <si>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</si>
  <si>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</si>
  <si>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</si>
  <si>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</si>
  <si>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</si>
  <si>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</si>
  <si>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</si>
  <si>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</si>
  <si>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</si>
  <si>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</si>
  <si>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</si>
  <si>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</si>
  <si>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</si>
  <si>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</si>
  <si>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</si>
  <si>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</si>
  <si>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</si>
  <si>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</si>
  <si>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</si>
  <si>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</si>
  <si>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</si>
  <si>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</si>
  <si>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</si>
  <si>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</si>
  <si>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</si>
  <si>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</si>
  <si>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</si>
  <si>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</si>
  <si>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</si>
  <si>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</si>
  <si>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</si>
  <si>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</si>
  <si>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</si>
  <si>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</si>
  <si>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</si>
  <si>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</si>
  <si>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</si>
  <si>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</si>
  <si>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</si>
  <si>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</si>
  <si>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</si>
  <si>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</si>
  <si>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</si>
  <si>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</si>
  <si>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</si>
  <si>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</si>
  <si>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</si>
  <si>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</si>
  <si>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</si>
  <si>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</si>
  <si>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</si>
  <si>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</si>
  <si>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</si>
  <si>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</si>
  <si>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</si>
  <si>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</si>
  <si>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</si>
  <si>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</si>
  <si>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</si>
  <si>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</si>
  <si>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</si>
  <si>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</si>
  <si>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</si>
  <si>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</si>
  <si>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</si>
  <si>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</si>
  <si>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</si>
  <si>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</si>
  <si>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</si>
  <si>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</si>
  <si>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</si>
  <si>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</si>
  <si>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</si>
  <si>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</si>
  <si>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</si>
  <si>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</si>
  <si>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</si>
  <si>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</si>
  <si>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</si>
  <si>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</si>
  <si>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</si>
  <si>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</si>
  <si>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</si>
  <si>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</si>
  <si>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</si>
  <si>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</si>
  <si>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</si>
  <si>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</si>
  <si>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</si>
  <si>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</si>
  <si>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</si>
  <si>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</si>
  <si>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</si>
  <si>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</si>
  <si>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</si>
  <si>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</si>
  <si>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</si>
  <si>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</si>
  <si>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</si>
  <si>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</si>
  <si>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</si>
  <si>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</si>
  <si>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</si>
  <si>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</si>
  <si>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</si>
  <si>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</si>
  <si>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</si>
  <si>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</si>
  <si>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</si>
  <si>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</si>
  <si>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</si>
  <si>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</si>
  <si>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</si>
  <si>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</si>
  <si>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</si>
  <si>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</si>
  <si>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</si>
  <si>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</si>
  <si>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</si>
  <si>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</si>
  <si>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</si>
  <si>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</si>
  <si>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</si>
  <si>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</si>
  <si>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</si>
  <si>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</si>
  <si>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</si>
  <si>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</si>
  <si>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</si>
  <si>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</si>
  <si>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</si>
  <si>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</si>
  <si>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</si>
  <si>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</si>
  <si>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</si>
  <si>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</si>
  <si>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</si>
  <si>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</si>
  <si>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</si>
  <si>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</si>
  <si>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</si>
  <si>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</si>
  <si>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</si>
  <si>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</si>
  <si>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</si>
  <si>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</si>
  <si>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</si>
  <si>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</si>
  <si>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</si>
  <si>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</si>
  <si>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</si>
  <si>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</si>
  <si>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</si>
  <si>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</si>
  <si>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</si>
  <si>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</si>
  <si>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</si>
  <si>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</si>
  <si>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</si>
  <si>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</si>
  <si>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</si>
  <si>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</si>
  <si>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</si>
  <si>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</si>
  <si>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</si>
  <si>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</si>
  <si>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</si>
  <si>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</si>
  <si>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</si>
  <si>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</si>
  <si>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</si>
  <si>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</si>
  <si>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</si>
  <si>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</si>
  <si>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</si>
  <si>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</si>
  <si>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</si>
  <si>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</si>
  <si>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</si>
  <si>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</si>
  <si>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</si>
  <si>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</si>
  <si>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</si>
  <si>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</si>
  <si>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</si>
  <si>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</si>
  <si>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</si>
  <si>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</si>
  <si>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</si>
  <si>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</si>
  <si>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</si>
  <si>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</si>
  <si>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</si>
  <si>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</si>
  <si>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</si>
  <si>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</si>
  <si>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</si>
  <si>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</si>
  <si>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</si>
  <si>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</si>
  <si>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</si>
  <si>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</si>
  <si>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</si>
  <si>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</si>
  <si>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</si>
  <si>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</si>
  <si>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</si>
  <si>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</si>
  <si>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</si>
  <si>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</si>
  <si>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</si>
  <si>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</si>
  <si>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</si>
  <si>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</si>
  <si>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</si>
  <si>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</si>
  <si>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</si>
  <si>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</si>
  <si>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</si>
  <si>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</si>
  <si>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</si>
  <si>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</si>
  <si>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</si>
  <si>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</si>
  <si>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</si>
  <si>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</si>
  <si>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</si>
  <si>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</si>
  <si>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</si>
  <si>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</si>
  <si>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</si>
  <si>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</si>
  <si>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</si>
  <si>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</si>
  <si>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</si>
  <si>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</si>
  <si>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</si>
  <si>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</si>
  <si>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</si>
  <si>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</si>
  <si>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</si>
  <si>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</si>
  <si>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</si>
  <si>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</si>
  <si>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</si>
  <si>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</si>
  <si>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</si>
  <si>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</si>
  <si>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</si>
  <si>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</si>
  <si>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</si>
  <si>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</si>
  <si>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</si>
  <si>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</si>
  <si>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</si>
  <si>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</si>
  <si>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</si>
  <si>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</si>
  <si>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</si>
  <si>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</si>
  <si>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</si>
  <si>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</si>
  <si>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</si>
  <si>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</si>
  <si>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</si>
  <si>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</si>
  <si>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</si>
  <si>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</si>
  <si>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</si>
  <si>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</si>
  <si>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</si>
  <si>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</si>
  <si>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</si>
  <si>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</si>
  <si>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</si>
  <si>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</si>
  <si>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</si>
  <si>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</si>
  <si>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</si>
  <si>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</si>
  <si>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</si>
  <si>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</si>
  <si>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</si>
  <si>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</si>
  <si>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</si>
  <si>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</si>
  <si>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</si>
  <si>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</si>
  <si>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</si>
  <si>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</si>
  <si>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</si>
  <si>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</si>
  <si>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</si>
  <si>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</si>
  <si>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</si>
  <si>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</si>
  <si>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</si>
  <si>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</si>
  <si>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</si>
  <si>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</si>
  <si>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</si>
  <si>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</si>
  <si>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</si>
  <si>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</si>
  <si>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</si>
  <si>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</si>
  <si>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</si>
  <si>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</si>
  <si>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</si>
  <si>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</si>
  <si>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</si>
  <si>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</si>
  <si>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</si>
  <si>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</si>
  <si>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</si>
  <si>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</si>
  <si>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</si>
  <si>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</si>
  <si>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</si>
  <si>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</si>
  <si>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</si>
  <si>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</si>
  <si>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</si>
  <si>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</si>
  <si>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</si>
  <si>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</si>
  <si>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</si>
  <si>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</si>
  <si>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</si>
  <si>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</si>
  <si>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</si>
  <si>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</si>
  <si>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</si>
  <si>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</si>
  <si>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</si>
  <si>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</si>
  <si>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</si>
  <si>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</si>
  <si>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</si>
  <si>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</si>
  <si>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</si>
  <si>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</si>
  <si>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</si>
  <si>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</si>
  <si>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</si>
  <si>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</si>
  <si>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</si>
  <si>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</si>
  <si>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</si>
  <si>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</si>
  <si>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</si>
  <si>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</si>
  <si>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</si>
  <si>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</si>
  <si>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</si>
  <si>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</si>
  <si>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</si>
  <si>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</si>
  <si>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</si>
  <si>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</si>
  <si>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</si>
  <si>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</si>
  <si>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</si>
  <si>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</si>
  <si>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</si>
  <si>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</si>
  <si>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</si>
  <si>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</si>
  <si>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</si>
  <si>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</si>
  <si>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</si>
  <si>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</si>
  <si>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</si>
  <si>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</si>
  <si>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</si>
  <si>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</si>
  <si>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</si>
  <si>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</si>
  <si>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</si>
  <si>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</si>
  <si>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</si>
  <si>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</si>
  <si>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</si>
  <si>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</si>
  <si>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</si>
  <si>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</si>
  <si>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</si>
  <si>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</si>
  <si>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</si>
  <si>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</si>
  <si>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</si>
  <si>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</si>
  <si>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</si>
  <si>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</si>
  <si>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</si>
  <si>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</si>
  <si>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</si>
  <si>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</si>
  <si>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</si>
  <si>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</si>
  <si>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</si>
  <si>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</si>
  <si>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</si>
  <si>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</si>
  <si>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</si>
  <si>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</si>
  <si>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</si>
  <si>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</si>
  <si>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</si>
  <si>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</si>
  <si>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</si>
  <si>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</si>
  <si>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</si>
  <si>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</si>
  <si>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</si>
  <si>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</si>
  <si>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</si>
  <si>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</si>
  <si>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</si>
  <si>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</si>
  <si>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</si>
  <si>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</si>
  <si>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</si>
  <si>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</si>
  <si>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</si>
  <si>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</si>
  <si>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</si>
  <si>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</si>
  <si>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</si>
  <si>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</si>
  <si>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</si>
  <si>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</si>
  <si>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</si>
  <si>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</si>
  <si>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</si>
  <si>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</si>
  <si>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</si>
  <si>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</si>
  <si>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</si>
  <si>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</si>
  <si>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</si>
  <si>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</si>
  <si>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</si>
  <si>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</si>
  <si>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</si>
  <si>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</si>
  <si>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</si>
  <si>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</si>
  <si>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</si>
  <si>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</si>
  <si>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</si>
  <si>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</si>
  <si>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</si>
  <si>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</si>
  <si>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</si>
  <si>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</si>
  <si>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</si>
  <si>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</si>
  <si>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</si>
  <si>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</si>
  <si>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</si>
  <si>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</si>
  <si>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</si>
  <si>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</si>
  <si>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</si>
  <si>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</si>
  <si>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</si>
  <si>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</si>
  <si>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</si>
  <si>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</si>
  <si>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</si>
  <si>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</si>
  <si>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</si>
  <si>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</si>
  <si>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</si>
  <si>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</si>
  <si>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</si>
  <si>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</si>
  <si>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</si>
  <si>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</si>
  <si>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</si>
  <si>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</si>
  <si>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</si>
  <si>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</si>
  <si>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</si>
  <si>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</si>
  <si>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</si>
  <si>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</si>
  <si>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</si>
  <si>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</si>
  <si>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</si>
  <si>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</si>
  <si>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</si>
  <si>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</si>
  <si>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</si>
  <si>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</si>
  <si>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</si>
  <si>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</si>
  <si>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</si>
  <si>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</si>
  <si>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</si>
  <si>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</si>
  <si>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</si>
  <si>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</si>
  <si>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</si>
  <si>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</si>
  <si>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</si>
  <si>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</si>
  <si>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</si>
  <si>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</si>
  <si>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</si>
  <si>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</si>
  <si>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</si>
  <si>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</si>
  <si>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</si>
  <si>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</si>
  <si>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</si>
  <si>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</si>
  <si>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</si>
  <si>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</si>
  <si>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</si>
  <si>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</si>
  <si>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</si>
  <si>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</si>
  <si>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</si>
  <si>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</si>
  <si>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</si>
  <si>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</si>
  <si>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</si>
  <si>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</si>
  <si>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</si>
  <si>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</si>
  <si>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</si>
  <si>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</si>
  <si>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</si>
  <si>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</si>
  <si>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</si>
  <si>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</si>
  <si>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</si>
  <si>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</si>
  <si>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</si>
  <si>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</si>
  <si>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</si>
  <si>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</si>
  <si>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</si>
  <si>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</si>
  <si>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</si>
  <si>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</si>
  <si>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</si>
  <si>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</si>
  <si>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</si>
  <si>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</si>
  <si>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</si>
  <si>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</si>
  <si>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</si>
  <si>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</si>
  <si>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</si>
  <si>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</si>
  <si>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</si>
  <si>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</si>
  <si>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</si>
  <si>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</si>
  <si>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</si>
  <si>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</si>
  <si>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</si>
  <si>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</si>
  <si>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</si>
  <si>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</si>
  <si>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</si>
  <si>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</si>
  <si>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</si>
  <si>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</si>
  <si>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</si>
  <si>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</si>
  <si>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</si>
  <si>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</si>
  <si>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</si>
  <si>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</si>
  <si>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</si>
  <si>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</si>
  <si>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</si>
  <si>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</si>
  <si>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</si>
  <si>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</si>
  <si>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</si>
  <si>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</si>
  <si>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</si>
  <si>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</si>
  <si>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</si>
  <si>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</si>
  <si>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</si>
  <si>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</si>
  <si>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</si>
  <si>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</si>
  <si>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</si>
  <si>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</si>
  <si>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</si>
  <si>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</si>
  <si>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</si>
  <si>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</si>
  <si>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</si>
  <si>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</si>
  <si>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</si>
  <si>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</si>
  <si>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</si>
  <si>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</si>
  <si>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</si>
  <si>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</si>
  <si>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</si>
  <si>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</si>
  <si>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</si>
  <si>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</si>
  <si>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</si>
  <si>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</si>
  <si>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</si>
  <si>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</si>
  <si>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</si>
  <si>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</si>
  <si>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</si>
  <si>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</si>
  <si>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</si>
  <si>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</si>
  <si>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</si>
  <si>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</si>
  <si>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</si>
  <si>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</si>
  <si>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</si>
  <si>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</si>
  <si>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</si>
  <si>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</si>
  <si>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</si>
  <si>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</si>
  <si>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</si>
  <si>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</si>
  <si>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</si>
  <si>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</si>
  <si>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</si>
  <si>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</si>
  <si>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</si>
  <si>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</si>
  <si>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</si>
  <si>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</si>
  <si>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</si>
  <si>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</si>
  <si>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</si>
  <si>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</si>
  <si>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</si>
  <si>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</si>
  <si>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</si>
  <si>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</si>
  <si>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</si>
  <si>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</si>
  <si>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</si>
  <si>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</si>
  <si>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</si>
  <si>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</si>
  <si>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</si>
  <si>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</si>
  <si>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</si>
  <si>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</si>
  <si>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</si>
  <si>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</si>
  <si>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</si>
  <si>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</si>
  <si>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</si>
  <si>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</si>
  <si>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</si>
  <si>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</si>
  <si>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</si>
  <si>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</si>
  <si>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</si>
  <si>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</si>
  <si>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</si>
  <si>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</si>
  <si>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</si>
  <si>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</si>
  <si>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</si>
  <si>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</si>
  <si>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</si>
  <si>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</si>
  <si>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</si>
  <si>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</si>
  <si>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</si>
  <si>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</si>
  <si>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</si>
  <si>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</si>
  <si>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</si>
  <si>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</si>
  <si>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</si>
  <si>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</si>
  <si>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</si>
  <si>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</si>
  <si>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</si>
  <si>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</si>
  <si>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</si>
  <si>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</si>
  <si>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</si>
  <si>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</si>
  <si>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</si>
  <si>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</si>
  <si>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</si>
  <si>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</si>
  <si>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</si>
  <si>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</si>
  <si>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</si>
  <si>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</si>
  <si>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</si>
  <si>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</si>
  <si>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</si>
  <si>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</si>
  <si>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</si>
  <si>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</si>
  <si>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</si>
  <si>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</si>
  <si>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</si>
  <si>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</si>
  <si>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</si>
  <si>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</si>
  <si>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</si>
  <si>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</si>
  <si>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</si>
  <si>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</si>
  <si>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</si>
  <si>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</si>
  <si>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</si>
  <si>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</si>
  <si>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</si>
  <si>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</si>
  <si>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</si>
  <si>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</si>
  <si>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</si>
  <si>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</si>
  <si>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</si>
  <si>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</si>
  <si>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</si>
  <si>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</si>
  <si>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</si>
  <si>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</si>
  <si>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</si>
  <si>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</si>
  <si>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</si>
  <si>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</si>
  <si>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</si>
  <si>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</si>
  <si>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</si>
  <si>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</si>
  <si>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</si>
  <si>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</si>
  <si>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</si>
  <si>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</si>
  <si>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</si>
  <si>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</si>
  <si>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</si>
  <si>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</si>
  <si>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</si>
  <si>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</si>
  <si>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</si>
  <si>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</si>
  <si>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</si>
  <si>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</si>
  <si>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</si>
  <si>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</si>
  <si>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</si>
  <si>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</si>
  <si>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</si>
  <si>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</si>
  <si>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</si>
  <si>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</si>
  <si>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</si>
  <si>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</si>
  <si>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</si>
  <si>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</si>
  <si>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</si>
  <si>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</si>
  <si>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</si>
  <si>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</si>
  <si>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</si>
  <si>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</si>
  <si>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</si>
  <si>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</si>
  <si>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</si>
  <si>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</si>
  <si>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</si>
  <si>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</si>
  <si>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</si>
  <si>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</si>
  <si>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</si>
  <si>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</si>
  <si>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</si>
  <si>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</si>
  <si>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</si>
  <si>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</si>
  <si>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</si>
  <si>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</si>
  <si>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</si>
  <si>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</si>
  <si>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</si>
  <si>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</si>
  <si>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</si>
  <si>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</si>
  <si>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</si>
  <si>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</si>
  <si>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</si>
  <si>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</si>
  <si>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</si>
  <si>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</si>
  <si>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</si>
  <si>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</si>
  <si>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</si>
  <si>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</si>
  <si>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</si>
  <si>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</si>
  <si>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</si>
  <si>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</si>
  <si>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</si>
  <si>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</si>
  <si>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</si>
  <si>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</si>
  <si>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</si>
  <si>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</si>
  <si>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</si>
  <si>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</si>
  <si>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</si>
  <si>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</si>
  <si>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</si>
  <si>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</si>
  <si>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</si>
  <si>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</si>
  <si>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</si>
  <si>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</si>
  <si>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</si>
  <si>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</si>
  <si>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</si>
  <si>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</si>
  <si>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</si>
  <si>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</si>
  <si>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</si>
  <si>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</si>
  <si>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</si>
  <si>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</si>
  <si>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</si>
  <si>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</si>
  <si>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</si>
  <si>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</si>
  <si>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</si>
  <si>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</si>
  <si>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</si>
  <si>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</si>
  <si>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</si>
  <si>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</si>
  <si>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</si>
  <si>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</si>
  <si>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</si>
  <si>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</si>
  <si>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</si>
  <si>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</si>
  <si>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</si>
  <si>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</si>
  <si>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</si>
  <si>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</si>
  <si>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</si>
  <si>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</si>
  <si>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</si>
  <si>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</si>
  <si>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</si>
  <si>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</si>
  <si>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</si>
  <si>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</si>
  <si>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</si>
  <si>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</si>
  <si>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</si>
  <si>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</si>
  <si>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</si>
  <si>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</si>
  <si>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</si>
  <si>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</si>
  <si>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</si>
  <si>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</si>
  <si>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</si>
  <si>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</si>
  <si>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</si>
  <si>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</si>
  <si>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</si>
  <si>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</si>
  <si>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</si>
  <si>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</si>
  <si>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</si>
  <si>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</si>
  <si>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</si>
  <si>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</si>
  <si>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</si>
  <si>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</si>
  <si>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</si>
  <si>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</si>
  <si>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</si>
  <si>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</si>
  <si>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</si>
  <si>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</si>
  <si>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</si>
  <si>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</si>
  <si>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</si>
  <si>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</si>
  <si>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</si>
  <si>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</si>
  <si>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</si>
  <si>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</si>
  <si>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</si>
  <si>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</si>
  <si>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</si>
  <si>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</si>
  <si>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</si>
  <si>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</si>
  <si>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</si>
  <si>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</si>
  <si>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</si>
  <si>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</si>
  <si>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</si>
  <si>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</si>
  <si>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</si>
  <si>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</si>
  <si>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</si>
  <si>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</si>
  <si>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</si>
  <si>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</si>
  <si>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</si>
  <si>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</si>
  <si>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</si>
  <si>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</si>
  <si>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</si>
  <si>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</si>
  <si>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</si>
  <si>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</si>
  <si>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</si>
  <si>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</si>
  <si>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</si>
  <si>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</si>
  <si>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</si>
  <si>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</si>
  <si>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</si>
  <si>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</si>
  <si>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</si>
  <si>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</si>
  <si>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</si>
  <si>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</si>
  <si>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</si>
  <si>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</si>
  <si>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</si>
  <si>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</si>
  <si>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</si>
  <si>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</si>
  <si>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</si>
  <si>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</si>
  <si>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</si>
  <si>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</si>
  <si>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</si>
  <si>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</si>
  <si>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</si>
  <si>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</si>
  <si>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</si>
  <si>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</si>
  <si>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</si>
  <si>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</si>
  <si>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</si>
  <si>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</si>
  <si>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</si>
  <si>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</si>
  <si>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</si>
  <si>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</si>
  <si>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</si>
  <si>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</si>
  <si>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</si>
  <si>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</si>
  <si>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</si>
  <si>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</si>
  <si>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</si>
  <si>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</si>
  <si>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</si>
  <si>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</si>
  <si>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</si>
  <si>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</si>
  <si>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</si>
  <si>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</si>
  <si>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</si>
  <si>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</si>
  <si>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</si>
  <si>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</si>
  <si>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</si>
  <si>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</si>
  <si>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</si>
  <si>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</si>
  <si>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</si>
  <si>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</si>
  <si>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</si>
  <si>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</si>
  <si>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</si>
  <si>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</si>
  <si>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</si>
  <si>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</si>
  <si>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</si>
  <si>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</si>
  <si>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</si>
  <si>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</si>
  <si>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</si>
  <si>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</si>
  <si>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</si>
  <si>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</si>
  <si>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</si>
  <si>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</si>
  <si>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</si>
  <si>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</si>
  <si>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</si>
  <si>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</si>
  <si>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</si>
  <si>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</si>
  <si>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</si>
  <si>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</si>
  <si>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</si>
  <si>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</si>
  <si>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</si>
  <si>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</si>
  <si>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</si>
  <si>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</si>
  <si>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</si>
  <si>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</si>
  <si>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</si>
  <si>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</si>
  <si>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</si>
  <si>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</si>
  <si>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</si>
  <si>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</si>
  <si>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</si>
  <si>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</si>
  <si>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</si>
  <si>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</si>
  <si>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</si>
  <si>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</si>
  <si>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</si>
  <si>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</si>
  <si>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</si>
  <si>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</si>
  <si>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</si>
  <si>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</si>
  <si>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</si>
  <si>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</si>
  <si>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</si>
  <si>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</si>
  <si>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</si>
  <si>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</si>
  <si>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</si>
  <si>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</si>
  <si>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</si>
  <si>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</si>
  <si>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</si>
  <si>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</si>
  <si>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</si>
  <si>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</si>
  <si>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</si>
  <si>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</si>
  <si>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</si>
  <si>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</si>
  <si>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</si>
  <si>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</si>
  <si>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</si>
  <si>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</si>
  <si>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</si>
  <si>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</si>
  <si>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</si>
  <si>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</si>
  <si>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</si>
  <si>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</si>
  <si>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</si>
  <si>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</si>
  <si>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</si>
  <si>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</si>
  <si>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</si>
  <si>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</si>
  <si>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</si>
  <si>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</si>
  <si>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</si>
  <si>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</si>
  <si>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</si>
  <si>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</si>
  <si>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</si>
  <si>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</si>
  <si>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</si>
  <si>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</si>
  <si>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</si>
  <si>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</si>
  <si>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</si>
  <si>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</si>
  <si>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</si>
  <si>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</si>
  <si>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</si>
  <si>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</si>
  <si>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</si>
  <si>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</si>
  <si>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</si>
  <si>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</si>
  <si>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</si>
  <si>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</si>
  <si>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</si>
  <si>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</si>
  <si>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</si>
  <si>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</si>
  <si>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</si>
  <si>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</si>
  <si>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</si>
  <si>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</si>
  <si>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</si>
  <si>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</si>
  <si>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</si>
  <si>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</si>
  <si>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</si>
  <si>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</si>
  <si>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</si>
  <si>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</si>
  <si>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</si>
  <si>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</si>
  <si>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</si>
  <si>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</si>
  <si>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</si>
  <si>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</si>
  <si>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</si>
  <si>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</si>
  <si>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</si>
  <si>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</si>
  <si>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</si>
  <si>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</si>
  <si>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</si>
  <si>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</si>
  <si>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</si>
  <si>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</si>
  <si>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</si>
  <si>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</si>
  <si>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</si>
  <si>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</si>
  <si>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</si>
  <si>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</si>
  <si>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</si>
  <si>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</si>
  <si>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</si>
  <si>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</si>
  <si>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</si>
  <si>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</si>
  <si>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</si>
  <si>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</si>
  <si>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</si>
  <si>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</si>
  <si>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</si>
  <si>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</si>
  <si>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</si>
  <si>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</si>
  <si>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</si>
  <si>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</si>
  <si>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</si>
  <si>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</si>
  <si>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</si>
  <si>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</si>
  <si>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</si>
  <si>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</si>
  <si>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</si>
  <si>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</si>
  <si>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</si>
  <si>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</si>
  <si>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</si>
  <si>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</si>
  <si>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</si>
  <si>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</si>
  <si>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</si>
  <si>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</si>
  <si>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</si>
  <si>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</si>
  <si>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</si>
  <si>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</si>
  <si>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</si>
  <si>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</si>
  <si>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</si>
  <si>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</si>
  <si>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</si>
  <si>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</si>
  <si>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</si>
  <si>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</si>
  <si>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</si>
  <si>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</si>
  <si>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</si>
  <si>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</si>
  <si>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</si>
  <si>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</si>
  <si>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</si>
  <si>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</si>
  <si>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</si>
  <si>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</si>
  <si>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</si>
  <si>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</si>
  <si>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</si>
  <si>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</si>
  <si>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</si>
  <si>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</si>
  <si>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</si>
  <si>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</si>
  <si>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</si>
  <si>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</si>
  <si>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</si>
  <si>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</si>
  <si>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</si>
  <si>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</si>
  <si>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</si>
  <si>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</si>
  <si>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</si>
  <si>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</si>
  <si>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</si>
  <si>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</si>
  <si>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</si>
  <si>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</si>
  <si>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</si>
  <si>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</si>
  <si>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</si>
  <si>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</si>
  <si>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</si>
  <si>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</si>
  <si>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</si>
  <si>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</si>
  <si>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</si>
  <si>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</si>
  <si>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</si>
  <si>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</si>
  <si>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</si>
  <si>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</si>
  <si>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</si>
  <si>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PLÁSTICO CROMADO TIPO AMERICANA 3.1/2 X 1.1/2 SEM ADAPTADOR PARA PIA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</si>
  <si>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</si>
  <si>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</si>
  <si>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</si>
  <si>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</si>
  <si>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</si>
  <si>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</si>
  <si>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</si>
  <si>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</si>
  <si>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</si>
  <si>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</si>
  <si>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</si>
  <si>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</si>
  <si>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</si>
  <si>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</si>
  <si>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</si>
  <si>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</si>
  <si>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</si>
  <si>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</si>
  <si>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</si>
  <si>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</si>
  <si>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</si>
  <si>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</si>
  <si>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</si>
  <si>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</si>
  <si>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</si>
  <si>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</si>
  <si>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</si>
  <si>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</si>
  <si>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</si>
  <si>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</si>
  <si>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</si>
  <si>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</si>
  <si>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</si>
  <si>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</si>
  <si>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</si>
  <si>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</si>
  <si>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</si>
  <si>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</si>
  <si>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</si>
  <si>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</si>
  <si>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</si>
  <si>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</si>
  <si>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</si>
  <si>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</si>
  <si>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</si>
  <si>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</si>
  <si>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</si>
  <si>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</si>
  <si>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</si>
  <si>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</si>
  <si>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</si>
  <si>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</si>
  <si>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</si>
  <si>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</si>
  <si>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</si>
  <si>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</si>
  <si>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</si>
  <si>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</si>
  <si>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</si>
  <si>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</si>
  <si>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</si>
  <si>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</si>
  <si>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</si>
  <si>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</si>
  <si>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</si>
  <si>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</si>
  <si>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</si>
  <si>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</si>
  <si>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</si>
  <si>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</si>
  <si>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</si>
  <si>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</si>
  <si>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</si>
  <si>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</si>
  <si>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</si>
  <si>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</si>
  <si>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</si>
  <si>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</si>
  <si>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</si>
  <si>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</si>
  <si>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</si>
  <si>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</si>
  <si>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</si>
  <si>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</si>
  <si>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</si>
  <si>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</si>
  <si>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</si>
  <si>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</si>
  <si>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</si>
  <si>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</si>
  <si>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</si>
  <si>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</si>
  <si>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</si>
  <si>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</si>
  <si>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</si>
  <si>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</si>
  <si>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</si>
  <si>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</si>
  <si>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</si>
  <si>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</si>
  <si>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</si>
  <si>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</si>
  <si>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</si>
  <si>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</si>
  <si>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</si>
  <si>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</si>
  <si>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</si>
  <si>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</si>
  <si>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</si>
  <si>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</si>
  <si>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</si>
  <si>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</si>
  <si>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</si>
  <si>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</si>
  <si>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</si>
  <si>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</si>
  <si>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</si>
  <si>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</si>
  <si>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</si>
  <si>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</si>
  <si>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</si>
  <si>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</si>
  <si>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</si>
  <si>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</si>
  <si>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</si>
  <si>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</si>
  <si>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</si>
  <si>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</si>
  <si>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</si>
  <si>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</si>
  <si>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</si>
  <si>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</si>
  <si>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</si>
  <si>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</si>
  <si>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</si>
  <si>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</si>
  <si>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</si>
  <si>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</si>
  <si>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</si>
  <si>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</si>
  <si>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</si>
  <si>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</si>
  <si>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</si>
  <si>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</si>
  <si>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</si>
  <si>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</si>
  <si>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</si>
  <si>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</si>
  <si>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</si>
  <si>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</si>
  <si>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</si>
  <si>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</si>
  <si>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</si>
  <si>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</si>
  <si>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</si>
  <si>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</si>
  <si>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</si>
  <si>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</si>
  <si>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</si>
  <si>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</si>
  <si>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</si>
  <si>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</si>
  <si>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</si>
  <si>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</si>
  <si>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</si>
  <si>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</si>
  <si>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</si>
  <si>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</si>
  <si>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</si>
  <si>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</si>
  <si>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</si>
  <si>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</si>
  <si>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</si>
  <si>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</si>
  <si>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</si>
  <si>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</si>
  <si>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</si>
  <si>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</si>
  <si>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</si>
  <si>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</si>
  <si>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</si>
  <si>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</si>
  <si>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</si>
  <si>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</si>
  <si>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</si>
  <si>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</si>
  <si>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</si>
  <si>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</si>
  <si>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</si>
  <si>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</si>
  <si>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</si>
  <si>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</si>
  <si>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</si>
  <si>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</si>
  <si>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</si>
  <si>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</si>
  <si>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</si>
  <si>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</si>
  <si>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</si>
  <si>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</si>
  <si>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</si>
  <si>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</si>
  <si>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</si>
  <si>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</si>
  <si>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</si>
  <si>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</si>
  <si>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</si>
  <si>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</si>
  <si>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</si>
  <si>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</si>
  <si>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</si>
  <si>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</si>
  <si>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</si>
  <si>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</si>
  <si>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</si>
  <si>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</si>
  <si>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</si>
  <si>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</si>
  <si>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</si>
  <si>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</si>
  <si>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</si>
  <si>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</si>
  <si>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</si>
  <si>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</si>
  <si>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</si>
  <si>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</si>
  <si>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</si>
  <si>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</si>
  <si>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</si>
  <si>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</si>
  <si>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</si>
  <si>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</si>
  <si>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</si>
  <si>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</si>
  <si>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</si>
  <si>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</si>
  <si>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</si>
  <si>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</si>
  <si>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</si>
  <si>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</si>
  <si>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</si>
  <si>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</si>
  <si>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</si>
  <si>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</si>
  <si>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</si>
  <si>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</si>
  <si>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</si>
  <si>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</si>
  <si>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</si>
  <si>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</si>
  <si>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</si>
  <si>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</si>
  <si>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</si>
  <si>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</si>
  <si>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</si>
  <si>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</si>
  <si>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</si>
  <si>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</si>
  <si>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</si>
  <si>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</si>
  <si>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</si>
  <si>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</si>
  <si>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</si>
  <si>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</si>
  <si>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</si>
  <si>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</si>
  <si>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</si>
  <si>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</si>
  <si>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</si>
  <si>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</si>
  <si>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</si>
  <si>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</si>
  <si>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</si>
  <si>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</si>
  <si>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</si>
  <si>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</si>
  <si>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</si>
  <si>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</si>
  <si>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</si>
  <si>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</si>
  <si>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</si>
  <si>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</si>
  <si>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</si>
  <si>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</si>
  <si>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</si>
  <si>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</si>
  <si>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</si>
  <si>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</si>
  <si>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</si>
  <si>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</si>
  <si>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</si>
  <si>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</si>
  <si>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</si>
  <si>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</si>
  <si>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</si>
  <si>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</si>
  <si>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</si>
  <si>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</si>
  <si>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</si>
  <si>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</si>
  <si>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</si>
  <si>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</si>
  <si>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</si>
  <si>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</si>
  <si>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</si>
  <si>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</si>
  <si>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</si>
  <si>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</si>
  <si>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</si>
  <si>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</si>
  <si>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</si>
  <si>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</si>
  <si>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</si>
  <si>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</si>
  <si>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</si>
  <si>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</si>
  <si>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</si>
  <si>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</si>
  <si>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</si>
  <si>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</si>
  <si>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</si>
  <si>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</si>
  <si>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</si>
  <si>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</si>
  <si>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</si>
  <si>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</si>
  <si>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</si>
  <si>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</si>
  <si>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</si>
  <si>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</si>
  <si>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</si>
  <si>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</si>
  <si>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</si>
  <si>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</si>
  <si>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</si>
  <si>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</si>
  <si>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</si>
  <si>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</si>
  <si>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</si>
  <si>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</si>
  <si>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</si>
  <si>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</si>
  <si>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</si>
  <si>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</si>
  <si>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</si>
  <si>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</si>
  <si>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</si>
  <si>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</si>
  <si>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</si>
  <si>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</si>
  <si>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</si>
  <si>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</si>
  <si>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</si>
  <si>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</si>
  <si>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</si>
  <si>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</si>
  <si>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</si>
  <si>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</si>
  <si>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</si>
  <si>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</si>
  <si>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</si>
  <si>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</si>
  <si>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</si>
  <si>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</si>
  <si>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</si>
  <si>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</si>
  <si>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</si>
  <si>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</si>
  <si>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</si>
  <si>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</si>
  <si>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</si>
  <si>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</si>
  <si>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</si>
  <si>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</si>
  <si>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</si>
  <si>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</si>
  <si>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</si>
  <si>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</si>
  <si>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</si>
  <si>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</si>
  <si>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</si>
  <si>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</si>
  <si>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</si>
  <si>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</si>
  <si>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</si>
  <si>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</si>
  <si>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</si>
  <si>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</si>
  <si>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</si>
  <si>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</si>
  <si>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</si>
  <si>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</si>
  <si>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</si>
  <si>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</si>
  <si>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</si>
  <si>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</si>
  <si>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</si>
  <si>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</si>
  <si>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</si>
  <si>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</si>
  <si>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</si>
  <si>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</si>
  <si>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</si>
  <si>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</si>
  <si>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</si>
  <si>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</si>
  <si>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</si>
  <si>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</si>
  <si>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</si>
  <si>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</si>
  <si>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</si>
  <si>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</si>
  <si>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</si>
  <si>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</si>
  <si>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</si>
  <si>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</si>
  <si>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</si>
  <si>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</si>
  <si>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</si>
  <si>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</si>
  <si>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</si>
  <si>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</si>
  <si>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</si>
  <si>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</si>
  <si>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</si>
  <si>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</si>
  <si>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</si>
  <si>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</si>
  <si>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</si>
  <si>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</si>
  <si>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</si>
  <si>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</si>
  <si>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</si>
  <si>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</si>
  <si>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</si>
  <si>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</si>
  <si>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</si>
  <si>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</si>
  <si>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</si>
  <si>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</si>
  <si>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</si>
  <si>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</si>
  <si>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</si>
  <si>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</si>
  <si>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</si>
  <si>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</si>
  <si>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</si>
  <si>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</si>
  <si>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</si>
  <si>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</si>
  <si>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</si>
  <si>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</si>
  <si>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</si>
  <si>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</si>
  <si>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</si>
  <si>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</si>
  <si>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</si>
  <si>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</si>
  <si>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</si>
  <si>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</si>
  <si>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</si>
  <si>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</si>
  <si>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</si>
  <si>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</si>
  <si>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</si>
  <si>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</si>
  <si>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</si>
  <si>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</si>
  <si>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</si>
  <si>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</si>
  <si>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</si>
  <si>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</si>
  <si>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</si>
  <si>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</si>
  <si>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</si>
  <si>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</si>
  <si>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</si>
  <si>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</si>
  <si>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</si>
  <si>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</si>
  <si>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</si>
  <si>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</si>
  <si>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</si>
  <si>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</si>
  <si>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</si>
  <si>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</si>
  <si>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</si>
  <si>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</si>
  <si>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</si>
  <si>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</si>
  <si>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</si>
  <si>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</si>
  <si>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</si>
  <si>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</si>
  <si>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</si>
  <si>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</si>
  <si>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</si>
  <si>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</si>
  <si>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</si>
  <si>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</si>
  <si>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</si>
  <si>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</si>
  <si>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</si>
  <si>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</si>
  <si>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</si>
  <si>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</si>
  <si>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</si>
  <si>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</si>
  <si>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</si>
  <si>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</si>
  <si>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</si>
  <si>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</si>
  <si>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</si>
  <si>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</si>
  <si>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</si>
  <si>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</si>
  <si>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</si>
  <si>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</si>
  <si>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</si>
  <si>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</si>
  <si>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</si>
  <si>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</si>
  <si>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</si>
  <si>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</si>
  <si>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</si>
  <si>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</si>
  <si>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</si>
  <si>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</si>
  <si>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</si>
  <si>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</si>
  <si>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</si>
  <si>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</si>
  <si>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</si>
  <si>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</si>
  <si>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</si>
  <si>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</si>
  <si>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</si>
  <si>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</si>
  <si>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</si>
  <si>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</si>
  <si>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</si>
  <si>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</si>
  <si>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</si>
  <si>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</si>
  <si>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</si>
  <si>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</si>
  <si>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</si>
  <si>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</si>
  <si>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</si>
  <si>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</si>
  <si>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</si>
  <si>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</si>
  <si>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</si>
  <si>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</si>
  <si>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</si>
  <si>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</si>
  <si>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</si>
  <si>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</si>
  <si>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</si>
  <si>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</si>
  <si>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</si>
  <si>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</si>
  <si>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</si>
  <si>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</si>
  <si>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</si>
  <si>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</si>
  <si>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</si>
  <si>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</si>
  <si>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</si>
  <si>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</si>
  <si>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</si>
  <si>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</si>
  <si>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</si>
  <si>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</si>
  <si>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</si>
  <si>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</si>
  <si>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</si>
  <si>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</si>
  <si>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</si>
  <si>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</si>
  <si>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</si>
  <si>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</si>
  <si>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</si>
  <si>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</si>
  <si>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</si>
  <si>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</si>
  <si>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</si>
  <si>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</si>
  <si>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</si>
  <si>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</si>
  <si>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</si>
  <si>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</si>
  <si>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</si>
  <si>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</si>
  <si>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</si>
  <si>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</si>
  <si>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</si>
  <si>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</si>
  <si>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</si>
  <si>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</si>
  <si>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</si>
  <si>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</si>
  <si>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</si>
  <si>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</si>
  <si>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</si>
  <si>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</si>
  <si>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</si>
  <si>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</si>
  <si>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</si>
  <si>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</si>
  <si>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</si>
  <si>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</si>
  <si>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</si>
  <si>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</si>
  <si>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</si>
  <si>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</si>
  <si>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</si>
  <si>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</si>
  <si>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</si>
  <si>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</si>
  <si>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</si>
  <si>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</si>
  <si>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</si>
  <si>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</si>
  <si>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</si>
  <si>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</si>
  <si>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</si>
  <si>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</si>
  <si>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</si>
  <si>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</si>
  <si>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</si>
  <si>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</si>
  <si>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</si>
  <si>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</si>
  <si>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</si>
  <si>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</si>
  <si>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</si>
  <si>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</si>
  <si>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</si>
  <si>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</si>
  <si>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</si>
  <si>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</si>
  <si>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</si>
  <si>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</si>
  <si>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</si>
  <si>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</si>
  <si>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</si>
  <si>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</si>
  <si>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</si>
  <si>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</si>
  <si>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</si>
  <si>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</si>
  <si>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</si>
  <si>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</si>
  <si>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</si>
  <si>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</si>
  <si>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</si>
  <si>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</si>
  <si>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</si>
  <si>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</si>
  <si>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</si>
  <si>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</si>
  <si>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</si>
  <si>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</si>
  <si>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</si>
  <si>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</si>
  <si>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</si>
  <si>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</si>
  <si>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</si>
  <si>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</si>
  <si>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</si>
  <si>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</si>
  <si>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</si>
  <si>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</si>
  <si>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ARDÓSIA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</si>
  <si>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</si>
  <si>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</si>
  <si>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</si>
  <si>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</si>
  <si>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</si>
  <si>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</si>
  <si>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</si>
  <si>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</si>
  <si>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</si>
  <si>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</si>
  <si>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</si>
  <si>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</si>
  <si>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</si>
  <si>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</si>
  <si>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</si>
  <si>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</si>
  <si>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</si>
  <si>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</si>
  <si>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</si>
  <si>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</si>
  <si>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</si>
  <si>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</si>
  <si>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</si>
  <si>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</si>
  <si>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</si>
  <si>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</si>
  <si>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</si>
  <si>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</si>
  <si>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</si>
  <si>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</si>
  <si>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</si>
  <si>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</si>
  <si>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</si>
  <si>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</si>
  <si>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</si>
  <si>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</si>
  <si>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</si>
  <si>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</si>
  <si>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</si>
  <si>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</si>
  <si>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</si>
  <si>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</si>
  <si>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</si>
  <si>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</si>
  <si>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</si>
  <si>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</si>
  <si>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</si>
  <si>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</si>
  <si>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</si>
  <si>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</si>
  <si>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</si>
  <si>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</si>
  <si>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</si>
  <si>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</si>
  <si>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</si>
  <si>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</si>
  <si>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</si>
  <si>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</si>
  <si>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</si>
  <si>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</si>
  <si>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</si>
  <si>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</si>
  <si>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</si>
  <si>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</si>
  <si>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</si>
  <si>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</si>
  <si>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</si>
  <si>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</si>
  <si>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</si>
  <si>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</si>
  <si>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</si>
  <si>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</si>
  <si>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</si>
  <si>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</si>
  <si>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</si>
  <si>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</si>
  <si>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</si>
  <si>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</si>
  <si>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</si>
  <si>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</si>
  <si>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</si>
  <si>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</si>
  <si>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</si>
  <si>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</si>
  <si>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</si>
  <si>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</si>
  <si>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</si>
  <si>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</si>
  <si>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</si>
  <si>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</si>
  <si>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</si>
  <si>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</si>
  <si>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</si>
  <si>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</si>
  <si>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</si>
  <si>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</si>
  <si>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</si>
  <si>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</si>
  <si>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</si>
  <si>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</si>
  <si>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</si>
  <si>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</si>
  <si>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</si>
  <si>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</si>
  <si>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</si>
  <si>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</si>
  <si>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</si>
  <si>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</si>
  <si>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</si>
  <si>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</si>
  <si>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</si>
  <si>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</si>
  <si>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</si>
  <si>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</si>
  <si>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</si>
  <si>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</si>
  <si>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</si>
  <si>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</si>
  <si>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</si>
  <si>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</si>
  <si>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</si>
  <si>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</si>
  <si>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</si>
  <si>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</si>
  <si>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</si>
  <si>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</si>
  <si>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</si>
  <si>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</si>
  <si>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</si>
  <si>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</si>
  <si>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</si>
  <si>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</si>
  <si>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</si>
  <si>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</si>
  <si>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</si>
  <si>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</si>
  <si>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</si>
  <si>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</si>
  <si>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</si>
  <si>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</si>
  <si>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</si>
  <si>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</si>
  <si>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</si>
  <si>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</si>
  <si>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</si>
  <si>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</si>
  <si>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</si>
  <si>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</si>
  <si>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</si>
  <si>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</si>
  <si>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</si>
  <si>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</si>
  <si>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</si>
  <si>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</si>
  <si>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</si>
  <si>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</si>
  <si>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</si>
  <si>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</si>
  <si>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</si>
  <si>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</si>
  <si>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</si>
  <si>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</si>
  <si>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</si>
  <si>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</si>
  <si>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</si>
  <si>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</si>
  <si>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</si>
  <si>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</si>
  <si>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</si>
  <si>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</si>
  <si>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</si>
  <si>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</si>
  <si>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</si>
  <si>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</si>
  <si>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</si>
  <si>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</si>
  <si>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</si>
  <si>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</si>
  <si>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</si>
  <si>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</si>
  <si>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</si>
  <si>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</si>
  <si>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</si>
  <si>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</si>
  <si>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</si>
  <si>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</si>
  <si>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</si>
  <si>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</si>
  <si>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</si>
  <si>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</si>
  <si>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</si>
  <si>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</si>
  <si>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</si>
  <si>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</si>
  <si>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</si>
  <si>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</si>
  <si>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</si>
  <si>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</si>
  <si>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</si>
  <si>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</si>
  <si>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</si>
  <si>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</si>
  <si>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</si>
  <si>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</si>
  <si>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</si>
  <si>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</si>
  <si>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</si>
  <si>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</si>
  <si>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</si>
  <si>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</si>
  <si>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</si>
  <si>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</si>
  <si>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</si>
  <si>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</si>
  <si>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</si>
  <si>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</si>
  <si>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</si>
  <si>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</si>
  <si>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</si>
  <si>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</si>
  <si>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</si>
  <si>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</si>
  <si>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</si>
  <si>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</si>
  <si>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1:3 (EM VOLUME DE CIMENTO E AREIA MÉDIA ÚMIDA), PREPARO MECÂNICO COM BETONEIRA 400 L. AF_08/2019</t>
  </si>
  <si>
    <t>ARGAMASSA TRAÇO 1:4 (CIMENTO E AREIA MÉDIA), PREPARO MECÂNICO COM BETONEIRA 400 L. AF_08/2014</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</si>
  <si>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</si>
  <si>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</si>
  <si>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</si>
  <si>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</si>
  <si>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</si>
  <si>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</si>
  <si>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</si>
  <si>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</si>
  <si>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</si>
  <si>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</si>
  <si>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</si>
  <si>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</si>
  <si>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</si>
  <si>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</si>
  <si>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</si>
  <si>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</si>
  <si>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</si>
  <si>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</si>
  <si>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</si>
  <si>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</si>
  <si>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</si>
  <si>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</si>
  <si>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</si>
  <si>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</si>
  <si>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</si>
  <si>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</si>
  <si>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</si>
  <si>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</si>
  <si>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</si>
  <si>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</si>
  <si>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</si>
  <si>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</si>
  <si>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</si>
  <si>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</si>
  <si>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</si>
  <si>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</si>
  <si>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</si>
  <si>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</si>
  <si>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</si>
  <si>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</si>
  <si>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</si>
  <si>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</si>
  <si>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</si>
  <si>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</si>
  <si>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</si>
  <si>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</si>
  <si>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</si>
  <si>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</si>
  <si>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</si>
  <si>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</si>
  <si>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</si>
  <si>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</si>
  <si>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</si>
  <si>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</si>
  <si>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</si>
  <si>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</si>
  <si>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</si>
  <si>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</si>
  <si>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</si>
  <si>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</si>
  <si>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</si>
  <si>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</si>
  <si>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</si>
  <si>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</si>
  <si>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</si>
  <si>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</si>
  <si>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</si>
  <si>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</si>
  <si>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</si>
  <si>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</si>
  <si>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</si>
  <si>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</si>
  <si>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</si>
  <si>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</si>
  <si>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</si>
  <si>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</si>
  <si>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</si>
  <si>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</si>
  <si>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</si>
  <si>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</si>
  <si>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</si>
  <si>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</si>
  <si>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</si>
  <si>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</si>
  <si>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</si>
  <si>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</si>
  <si>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</si>
  <si>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</si>
  <si>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</si>
  <si>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</si>
  <si>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</si>
  <si>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</si>
  <si>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</si>
  <si>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</si>
  <si>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</si>
  <si>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</si>
  <si>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</si>
  <si>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</si>
  <si>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</si>
  <si>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</si>
  <si>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</si>
  <si>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</si>
  <si>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</si>
  <si>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</si>
  <si>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</si>
  <si>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</si>
  <si>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</si>
  <si>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</si>
  <si>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</si>
  <si>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</si>
  <si>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</si>
  <si>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</si>
  <si>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</si>
  <si>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</si>
  <si>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</si>
  <si>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</si>
  <si>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</si>
  <si>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</si>
  <si>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</si>
  <si>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</si>
  <si>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</si>
  <si>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</si>
  <si>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</si>
  <si>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</si>
  <si>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</si>
  <si>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</si>
  <si>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</si>
  <si>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</si>
  <si>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</si>
  <si>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</si>
  <si>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</si>
  <si>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</si>
  <si>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</si>
  <si>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</si>
  <si>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</si>
  <si>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</si>
  <si>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</si>
  <si>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</si>
  <si>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</si>
  <si>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</si>
  <si>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</si>
  <si>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</si>
  <si>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</si>
  <si>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</si>
  <si>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</si>
  <si>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</si>
  <si>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</si>
  <si>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</si>
  <si>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</si>
  <si>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</si>
  <si>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</si>
  <si>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</si>
  <si>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</si>
  <si>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</si>
  <si>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</si>
  <si>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</si>
  <si>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</si>
  <si>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</si>
  <si>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</si>
  <si>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</si>
  <si>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</si>
  <si>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</si>
  <si>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</si>
  <si>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</si>
  <si>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</si>
  <si>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</si>
  <si>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</si>
  <si>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</si>
  <si>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</si>
  <si>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</si>
  <si>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</si>
  <si>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</si>
  <si>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</si>
  <si>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</si>
  <si>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</si>
  <si>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</si>
  <si>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</si>
  <si>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</si>
  <si>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</si>
  <si>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</si>
  <si>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</si>
  <si>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</si>
  <si>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</si>
  <si>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</si>
  <si>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</si>
  <si>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</si>
  <si>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</si>
  <si>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</si>
  <si>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</si>
  <si>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</si>
  <si>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</si>
  <si>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</si>
  <si>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</si>
  <si>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</si>
  <si>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</si>
  <si>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</si>
  <si>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</si>
  <si>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</si>
  <si>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</si>
  <si>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</si>
  <si>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</si>
  <si>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</si>
  <si>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</si>
  <si>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</si>
  <si>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</si>
  <si>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</si>
  <si>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</si>
  <si>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</si>
  <si>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</si>
  <si>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</si>
  <si>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</si>
  <si>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</si>
  <si>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</si>
  <si>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</si>
  <si>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</si>
  <si>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</si>
  <si>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</si>
  <si>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</si>
  <si>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</si>
  <si>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</si>
  <si>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</si>
  <si>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</si>
  <si>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</si>
  <si>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</si>
  <si>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</si>
  <si>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</si>
  <si>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</si>
  <si>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</si>
  <si>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</si>
  <si>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</si>
  <si>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</si>
  <si>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</si>
  <si>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</si>
  <si>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</si>
  <si>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</si>
  <si>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</si>
  <si>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</si>
  <si>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</si>
  <si>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</si>
  <si>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</si>
  <si>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</si>
  <si>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</si>
  <si>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</si>
  <si>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</si>
  <si>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</si>
  <si>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</si>
  <si>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</si>
  <si>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</si>
  <si>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</si>
  <si>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</si>
  <si>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</si>
  <si>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</si>
  <si>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</si>
  <si>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</si>
  <si>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</si>
  <si>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</si>
  <si>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</si>
  <si>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</si>
  <si>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</si>
  <si>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</si>
  <si>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</si>
  <si>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</si>
  <si>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</si>
  <si>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</si>
  <si>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</si>
  <si>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</si>
  <si>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</si>
  <si>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</si>
  <si>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</si>
  <si>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</si>
  <si>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</si>
  <si>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</si>
  <si>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</si>
  <si>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</si>
  <si>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</si>
  <si>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</si>
  <si>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</si>
  <si>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</si>
  <si>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</si>
  <si>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</si>
  <si>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</si>
  <si>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</si>
  <si>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</si>
  <si>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</si>
  <si>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</si>
  <si>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</si>
  <si>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</si>
  <si>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</si>
  <si>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</si>
  <si>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</si>
  <si>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</si>
  <si>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</si>
  <si>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</si>
  <si>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</si>
  <si>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</si>
  <si>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</si>
  <si>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</si>
  <si>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</si>
  <si>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</si>
  <si>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</si>
  <si>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</si>
  <si>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</si>
  <si>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</si>
  <si>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</si>
  <si>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</si>
  <si>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</si>
  <si>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</si>
  <si>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</si>
  <si>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</si>
  <si>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</si>
  <si>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</si>
  <si>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</si>
  <si>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</si>
  <si>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</si>
  <si>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</si>
  <si>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</si>
  <si>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</si>
  <si>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</si>
  <si>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</si>
  <si>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</si>
  <si>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</si>
  <si>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</si>
  <si>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</si>
  <si>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</si>
  <si>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</si>
  <si>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</si>
  <si>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</si>
  <si>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</si>
  <si>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</si>
  <si>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</si>
  <si>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</si>
  <si>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</si>
  <si>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</si>
  <si>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</si>
  <si>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</si>
  <si>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</si>
  <si>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</si>
  <si>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</si>
  <si>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</si>
  <si>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</si>
  <si>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</si>
  <si>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</si>
  <si>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</si>
  <si>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</si>
  <si>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</si>
  <si>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</si>
  <si>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</si>
  <si>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</si>
  <si>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</si>
  <si>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</si>
  <si>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</si>
  <si>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</si>
  <si>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</si>
  <si>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</si>
  <si>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</si>
  <si>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</si>
  <si>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</si>
  <si>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</si>
  <si>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</si>
  <si>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</si>
  <si>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</si>
  <si>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</si>
  <si>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</si>
  <si>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</si>
  <si>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</si>
  <si>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</si>
  <si>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</si>
  <si>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</si>
  <si>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</si>
  <si>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</si>
  <si>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</si>
  <si>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</si>
  <si>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</si>
  <si>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</si>
  <si>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</si>
  <si>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</si>
  <si>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</si>
  <si>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</si>
  <si>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</si>
  <si>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</si>
  <si>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</si>
  <si>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</si>
  <si>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</si>
  <si>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</si>
  <si>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</si>
  <si>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</si>
  <si>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</si>
  <si>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</si>
  <si>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</si>
  <si>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</si>
  <si>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CAVOUQUEIRO OU OPERADOR PERFURATRIZ/ROMPEDOR COM ENCARGOS COMPLEMENTARES</t>
  </si>
  <si>
    <t>ELETRICISTA INDUSTRIAL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</si>
  <si>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</si>
  <si>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</si>
  <si>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</si>
  <si>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</si>
  <si>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</si>
  <si>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</si>
  <si>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</si>
  <si>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</si>
  <si>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</si>
  <si>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</si>
  <si>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</si>
  <si>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</si>
  <si>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</si>
  <si>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</si>
  <si>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</si>
  <si>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</si>
  <si>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</si>
  <si>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</si>
  <si>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</si>
  <si>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</si>
  <si>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</si>
  <si>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</si>
  <si>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</si>
  <si>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</si>
  <si>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</si>
  <si>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</si>
  <si>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</si>
  <si>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</si>
  <si>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</si>
  <si>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</si>
  <si>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</si>
  <si>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</si>
  <si>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</si>
  <si>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</si>
  <si>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</si>
  <si>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</si>
  <si>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</si>
  <si>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</si>
  <si>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</si>
  <si>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</si>
  <si>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</si>
  <si>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</si>
  <si>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</si>
  <si>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</si>
  <si>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</si>
  <si>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</si>
  <si>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</si>
  <si>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</si>
  <si>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</si>
  <si>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</si>
  <si>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</si>
  <si>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</si>
  <si>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</si>
  <si>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</si>
  <si>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</si>
  <si>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</si>
  <si>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CAVOUQUEIRO OU OPERADOR PERFURATRIZ/ROMPEDOR (ENCARGOS COMPLEMENTARES) - HORISTA</t>
  </si>
  <si>
    <t>CURSO DE CAPACITAÇÃO PARA ELETRICISTA INDUSTRIAL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</si>
  <si>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</si>
  <si>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</si>
  <si>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</si>
  <si>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</si>
  <si>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</si>
  <si>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</si>
  <si>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</si>
  <si>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</si>
  <si>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</si>
  <si>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</si>
  <si>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</si>
  <si>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</si>
  <si>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</si>
  <si>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</si>
  <si>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</si>
  <si>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</si>
  <si>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</si>
  <si>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</si>
  <si>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</si>
  <si>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</si>
  <si>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</si>
  <si>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</si>
  <si>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</si>
  <si>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</si>
  <si>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</si>
  <si>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</si>
  <si>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</si>
  <si>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</si>
  <si>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</si>
  <si>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</si>
  <si>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</si>
  <si>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</si>
  <si>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</si>
  <si>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</si>
  <si>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</si>
  <si>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</si>
  <si>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</si>
  <si>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</si>
  <si>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</si>
  <si>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</si>
  <si>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</si>
  <si>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</si>
  <si>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</si>
  <si>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</si>
  <si>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</si>
  <si>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</si>
  <si>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</si>
  <si>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</si>
  <si>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</si>
  <si>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</si>
  <si>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</si>
  <si>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</si>
  <si>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</si>
  <si>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</si>
  <si>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</si>
  <si>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</si>
  <si>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</si>
  <si>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</si>
  <si>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</si>
  <si>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</si>
  <si>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</si>
  <si>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</si>
  <si>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</si>
  <si>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</si>
  <si>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</si>
  <si>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</si>
  <si>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</si>
  <si>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</si>
  <si>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</si>
  <si>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</si>
  <si>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</si>
  <si>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</si>
  <si>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</si>
  <si>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</si>
  <si>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</si>
  <si>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</si>
  <si>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</si>
  <si>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</si>
  <si>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</si>
  <si>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</si>
  <si>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</si>
  <si>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</si>
  <si>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</si>
  <si>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</si>
  <si>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</si>
  <si>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</si>
  <si>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</si>
  <si>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</si>
  <si>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</si>
  <si>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</si>
  <si>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</si>
  <si>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</si>
  <si>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</si>
  <si>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</si>
  <si>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</si>
  <si>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</si>
  <si>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</si>
  <si>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</si>
  <si>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</si>
  <si>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</si>
  <si>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</si>
  <si>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</si>
  <si>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</si>
  <si>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</si>
  <si>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</si>
  <si>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</si>
  <si>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</si>
  <si>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</si>
  <si>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</si>
  <si>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</si>
  <si>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</si>
  <si>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</si>
  <si>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</si>
  <si>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</si>
  <si>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</si>
  <si>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</si>
  <si>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</si>
  <si>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</si>
  <si>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</si>
  <si>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</si>
  <si>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</si>
  <si>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</si>
  <si>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</si>
  <si>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</si>
  <si>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</si>
  <si>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</si>
  <si>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</si>
  <si>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</si>
  <si>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</si>
  <si>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</si>
  <si>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</si>
  <si>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</si>
  <si>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</si>
  <si>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</si>
  <si>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</si>
  <si>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</si>
  <si>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</si>
  <si>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</si>
  <si>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</si>
  <si>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</si>
  <si>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</si>
  <si>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</si>
  <si>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</si>
  <si>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</si>
  <si>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</si>
  <si>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</si>
  <si>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</si>
  <si>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</si>
  <si>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</si>
  <si>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</si>
  <si>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</si>
  <si>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</si>
  <si>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</si>
  <si>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</si>
  <si>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</si>
  <si>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</si>
  <si>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</si>
  <si>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</si>
  <si>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</si>
  <si>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</si>
  <si>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</si>
  <si>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</si>
  <si>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</si>
  <si>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</si>
  <si>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</si>
  <si>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</si>
  <si>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</si>
  <si>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</si>
  <si>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</si>
  <si>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</si>
  <si>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</si>
  <si>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</si>
  <si>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</si>
  <si>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</si>
  <si>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</si>
  <si>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</si>
  <si>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</si>
  <si>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</si>
  <si>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</si>
  <si>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</si>
  <si>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</si>
  <si>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</si>
  <si>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</si>
  <si>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</si>
  <si>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</si>
  <si>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</si>
  <si>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</si>
  <si>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</si>
  <si>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</si>
  <si>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</si>
  <si>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</si>
  <si>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</si>
  <si>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</si>
  <si>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</si>
  <si>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</si>
  <si>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</si>
  <si>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</si>
  <si>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</si>
  <si>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</si>
  <si>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</si>
  <si>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</si>
  <si>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</si>
  <si>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</si>
  <si>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</si>
  <si>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</si>
  <si>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</si>
  <si>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</si>
  <si>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</si>
  <si>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</si>
  <si>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</si>
  <si>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</si>
  <si>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</si>
  <si>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</si>
  <si>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</si>
  <si>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</si>
  <si>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</si>
  <si>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</si>
  <si>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VALOR TOTAL DA OBRA SEM BDI</t>
  </si>
  <si>
    <t>VALOR TOTAL DA OBRA COM BDI</t>
  </si>
  <si>
    <t xml:space="preserve"> 5.1.2</t>
  </si>
  <si>
    <t xml:space="preserve"> 5.1.3</t>
  </si>
  <si>
    <t xml:space="preserve"> 5.1.4</t>
  </si>
  <si>
    <t xml:space="preserve"> 5.1.5</t>
  </si>
  <si>
    <t xml:space="preserve"> 5.2.2</t>
  </si>
  <si>
    <t xml:space="preserve"> 5.2.3</t>
  </si>
  <si>
    <t xml:space="preserve"> 5.2.5</t>
  </si>
  <si>
    <t>MERCADO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</si>
  <si>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</si>
  <si>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</si>
  <si>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</si>
  <si>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</si>
  <si>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</si>
  <si>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</si>
  <si>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</si>
  <si>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</si>
  <si>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</si>
  <si>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</si>
  <si>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</si>
  <si>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</si>
  <si>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</si>
  <si>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</si>
  <si>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</si>
  <si>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</si>
  <si>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</si>
  <si>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</si>
  <si>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</si>
  <si>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</si>
  <si>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</si>
  <si>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</si>
  <si>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</si>
  <si>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</si>
  <si>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</si>
  <si>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</si>
  <si>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</si>
  <si>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</si>
  <si>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</si>
  <si>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</si>
  <si>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</si>
  <si>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</si>
  <si>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</si>
  <si>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</si>
  <si>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</si>
  <si>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</si>
  <si>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</si>
  <si>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</si>
  <si>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</si>
  <si>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</si>
  <si>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</si>
  <si>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</si>
  <si>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</si>
  <si>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</si>
  <si>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</si>
  <si>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</si>
  <si>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</si>
  <si>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</si>
  <si>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</si>
  <si>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</si>
  <si>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</si>
  <si>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</si>
  <si>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</si>
  <si>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</si>
  <si>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</si>
  <si>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</si>
  <si>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</si>
  <si>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</si>
  <si>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</si>
  <si>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</si>
  <si>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</si>
  <si>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</si>
  <si>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</si>
  <si>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</si>
  <si>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</si>
  <si>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</si>
  <si>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</si>
  <si>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</si>
  <si>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</si>
  <si>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</si>
  <si>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</si>
  <si>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</si>
  <si>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</si>
  <si>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</si>
  <si>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</si>
  <si>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</si>
  <si>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</si>
  <si>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</si>
  <si>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</si>
  <si>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</si>
  <si>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</si>
  <si>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</si>
  <si>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</si>
  <si>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</si>
  <si>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</si>
  <si>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</si>
  <si>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</si>
  <si>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</si>
  <si>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</si>
  <si>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</si>
  <si>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</si>
  <si>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</si>
  <si>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</si>
  <si>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</si>
  <si>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</si>
  <si>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</si>
  <si>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</si>
  <si>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</si>
  <si>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</si>
  <si>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</si>
  <si>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</si>
  <si>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</si>
  <si>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</si>
  <si>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</si>
  <si>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</si>
  <si>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</si>
  <si>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</si>
  <si>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</si>
  <si>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</si>
  <si>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</si>
  <si>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</si>
  <si>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</si>
  <si>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</si>
  <si>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</si>
  <si>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</si>
  <si>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</si>
  <si>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</si>
  <si>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</si>
  <si>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</si>
  <si>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</si>
  <si>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</si>
  <si>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</si>
  <si>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</si>
  <si>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</si>
  <si>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</si>
  <si>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</si>
  <si>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</si>
  <si>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</si>
  <si>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</si>
  <si>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</si>
  <si>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</si>
  <si>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</si>
  <si>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</si>
  <si>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</si>
  <si>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</si>
  <si>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</si>
  <si>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</si>
  <si>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</si>
  <si>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</si>
  <si>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</si>
  <si>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</si>
  <si>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</si>
  <si>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</si>
  <si>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</si>
  <si>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</si>
  <si>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</si>
  <si>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</si>
  <si>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</si>
  <si>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</si>
  <si>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</si>
  <si>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</si>
  <si>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</si>
  <si>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</si>
  <si>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</si>
  <si>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</si>
  <si>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</si>
  <si>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</si>
  <si>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</si>
  <si>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</si>
  <si>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</si>
  <si>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</si>
  <si>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</si>
  <si>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</si>
  <si>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</si>
  <si>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</si>
  <si>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</si>
  <si>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</si>
  <si>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</si>
  <si>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</si>
  <si>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</si>
  <si>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</si>
  <si>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</si>
  <si>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</si>
  <si>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</si>
  <si>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</si>
  <si>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</si>
  <si>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</si>
  <si>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</si>
  <si>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</si>
  <si>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</si>
  <si>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</si>
  <si>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</si>
  <si>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</si>
  <si>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</si>
  <si>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</si>
  <si>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</si>
  <si>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</si>
  <si>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</si>
  <si>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</si>
  <si>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</si>
  <si>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</si>
  <si>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</si>
  <si>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</si>
  <si>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</si>
  <si>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</si>
  <si>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</si>
  <si>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</si>
  <si>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</si>
  <si>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</si>
  <si>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</si>
  <si>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</si>
  <si>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</si>
  <si>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</si>
  <si>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</si>
  <si>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</si>
  <si>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</si>
  <si>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</si>
  <si>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</si>
  <si>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</si>
  <si>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</si>
  <si>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</si>
  <si>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</si>
  <si>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</si>
  <si>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</si>
  <si>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</si>
  <si>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</si>
  <si>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</si>
  <si>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</si>
  <si>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</si>
  <si>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</si>
  <si>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</si>
  <si>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</si>
  <si>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</si>
  <si>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</si>
  <si>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</si>
  <si>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</si>
  <si>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</si>
  <si>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</si>
  <si>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</si>
  <si>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</si>
  <si>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</si>
  <si>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</si>
  <si>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</si>
  <si>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</si>
  <si>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</si>
  <si>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</si>
  <si>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</si>
  <si>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</si>
  <si>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</si>
  <si>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</si>
  <si>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</si>
  <si>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</si>
  <si>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</si>
  <si>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</si>
  <si>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</si>
  <si>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</si>
  <si>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</si>
  <si>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</si>
  <si>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</si>
  <si>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</si>
  <si>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</si>
  <si>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</si>
  <si>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</si>
  <si>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</si>
  <si>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</si>
  <si>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</si>
  <si>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</si>
  <si>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</si>
  <si>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</si>
  <si>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</si>
  <si>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</si>
  <si>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</si>
  <si>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</si>
  <si>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</si>
  <si>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</si>
  <si>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</si>
  <si>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</si>
  <si>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</si>
  <si>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</si>
  <si>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</si>
  <si>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</si>
  <si>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</si>
  <si>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</si>
  <si>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</si>
  <si>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</si>
  <si>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</si>
  <si>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</si>
  <si>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</si>
  <si>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</si>
  <si>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</si>
  <si>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</si>
  <si>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</si>
  <si>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</si>
  <si>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</si>
  <si>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</si>
  <si>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</si>
  <si>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</si>
  <si>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</si>
  <si>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</si>
  <si>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</si>
  <si>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</si>
  <si>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</si>
  <si>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</si>
  <si>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</si>
  <si>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</si>
  <si>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</si>
  <si>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</si>
  <si>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</si>
  <si>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</si>
  <si>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</si>
  <si>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</si>
  <si>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</si>
  <si>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</si>
  <si>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</si>
  <si>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</si>
  <si>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</si>
  <si>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</si>
  <si>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</si>
  <si>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</si>
  <si>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</si>
  <si>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</si>
  <si>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</si>
  <si>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</si>
  <si>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</si>
  <si>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</si>
  <si>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</si>
  <si>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</si>
  <si>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</si>
  <si>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</si>
  <si>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</si>
  <si>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</si>
  <si>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</si>
  <si>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</si>
  <si>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</si>
  <si>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</si>
  <si>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</si>
  <si>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</si>
  <si>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</si>
  <si>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</si>
  <si>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</si>
  <si>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</si>
  <si>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</si>
  <si>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</si>
  <si>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</si>
  <si>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</si>
  <si>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</si>
  <si>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</si>
  <si>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</si>
  <si>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</si>
  <si>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</si>
  <si>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</si>
  <si>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</si>
  <si>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</si>
  <si>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</si>
  <si>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</si>
  <si>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</si>
  <si>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</si>
  <si>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</si>
  <si>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</si>
  <si>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</si>
  <si>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</si>
  <si>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</si>
  <si>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</si>
  <si>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</si>
  <si>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</si>
  <si>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</si>
  <si>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</si>
  <si>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</si>
  <si>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</si>
  <si>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</si>
  <si>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</si>
  <si>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</si>
  <si>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</si>
  <si>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</si>
  <si>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</si>
  <si>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</si>
  <si>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</si>
  <si>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</si>
  <si>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</si>
  <si>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</si>
  <si>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</si>
  <si>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</si>
  <si>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</si>
  <si>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</si>
  <si>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</si>
  <si>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</si>
  <si>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</si>
  <si>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</si>
  <si>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</si>
  <si>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</si>
  <si>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</si>
  <si>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</si>
  <si>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</si>
  <si>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</si>
  <si>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</si>
  <si>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</si>
  <si>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</si>
  <si>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</si>
  <si>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</si>
  <si>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</si>
  <si>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</si>
  <si>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</si>
  <si>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</si>
  <si>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</si>
  <si>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</si>
  <si>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</si>
  <si>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</si>
  <si>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</si>
  <si>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</si>
  <si>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</si>
  <si>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</si>
  <si>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</si>
  <si>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</si>
  <si>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</si>
  <si>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</si>
  <si>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</si>
  <si>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</si>
  <si>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</si>
  <si>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</si>
  <si>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</si>
  <si>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</si>
  <si>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</si>
  <si>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</si>
  <si>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</si>
  <si>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</si>
  <si>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</si>
  <si>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</si>
  <si>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</si>
  <si>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</si>
  <si>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</si>
  <si>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</si>
  <si>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</si>
  <si>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</si>
  <si>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</si>
  <si>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</si>
  <si>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</si>
  <si>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</si>
  <si>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</si>
  <si>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</si>
  <si>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</si>
  <si>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</si>
  <si>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</si>
  <si>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</si>
  <si>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</si>
  <si>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</si>
  <si>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</si>
  <si>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</si>
  <si>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</si>
  <si>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</si>
  <si>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</si>
  <si>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</si>
  <si>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</si>
  <si>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</si>
  <si>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</si>
  <si>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</si>
  <si>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</si>
  <si>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</si>
  <si>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</si>
  <si>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</si>
  <si>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</si>
  <si>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</si>
  <si>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</si>
  <si>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</si>
  <si>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</si>
  <si>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</si>
  <si>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</si>
  <si>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</si>
  <si>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</si>
  <si>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</si>
  <si>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</si>
  <si>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</si>
  <si>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</si>
  <si>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</si>
  <si>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</si>
  <si>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</si>
  <si>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</si>
  <si>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</si>
  <si>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</si>
  <si>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</si>
  <si>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</si>
  <si>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</si>
  <si>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</si>
  <si>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</si>
  <si>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</si>
  <si>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</si>
  <si>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</si>
  <si>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</si>
  <si>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</si>
  <si>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</si>
  <si>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</si>
  <si>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</si>
  <si>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</si>
  <si>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</si>
  <si>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</si>
  <si>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</si>
  <si>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</si>
  <si>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</si>
  <si>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</si>
  <si>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</si>
  <si>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</si>
  <si>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</si>
  <si>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</si>
  <si>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</si>
  <si>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</si>
  <si>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</si>
  <si>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</si>
  <si>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</si>
  <si>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</si>
  <si>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</si>
  <si>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</si>
  <si>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</si>
  <si>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</si>
  <si>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</si>
  <si>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</si>
  <si>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</si>
  <si>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</si>
  <si>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</si>
  <si>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</si>
  <si>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</si>
  <si>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</si>
  <si>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</si>
  <si>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</si>
  <si>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</si>
  <si>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</si>
  <si>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</si>
  <si>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</si>
  <si>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</si>
  <si>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</si>
  <si>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</si>
  <si>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</si>
  <si>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</si>
  <si>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</si>
  <si>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</si>
  <si>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</si>
  <si>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</si>
  <si>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</si>
  <si>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</si>
  <si>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</si>
  <si>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</si>
  <si>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</si>
  <si>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</si>
  <si>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</si>
  <si>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</si>
  <si>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</si>
  <si>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</si>
  <si>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</si>
  <si>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</si>
  <si>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</si>
  <si>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</si>
  <si>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</si>
  <si>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</si>
  <si>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</si>
  <si>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</si>
  <si>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</si>
  <si>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</si>
  <si>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</si>
  <si>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</si>
  <si>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</si>
  <si>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</si>
  <si>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</si>
  <si>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</si>
  <si>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</si>
  <si>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</si>
  <si>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</si>
  <si>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</si>
  <si>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</si>
  <si>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</si>
  <si>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</si>
  <si>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</si>
  <si>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</si>
  <si>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</si>
  <si>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</si>
  <si>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</si>
  <si>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</si>
  <si>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</si>
  <si>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</si>
  <si>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</si>
  <si>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</si>
  <si>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</si>
  <si>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</si>
  <si>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</si>
  <si>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</si>
  <si>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</si>
  <si>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</si>
  <si>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</si>
  <si>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</si>
  <si>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</si>
  <si>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</si>
  <si>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</si>
  <si>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</si>
  <si>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</si>
  <si>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</si>
  <si>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</si>
  <si>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</si>
  <si>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</si>
  <si>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</si>
  <si>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</si>
  <si>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</si>
  <si>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</si>
  <si>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</si>
  <si>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</si>
  <si>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</si>
  <si>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</si>
  <si>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</si>
  <si>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</si>
  <si>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</si>
  <si>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</si>
  <si>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</si>
  <si>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</si>
  <si>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</si>
  <si>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</si>
  <si>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</si>
  <si>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</si>
  <si>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</si>
  <si>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</si>
  <si>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</si>
  <si>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</si>
  <si>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</si>
  <si>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</si>
  <si>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</si>
  <si>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</si>
  <si>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</si>
  <si>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</si>
  <si>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</si>
  <si>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</si>
  <si>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</si>
  <si>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</si>
  <si>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</si>
  <si>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</si>
  <si>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</si>
  <si>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</si>
  <si>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</si>
  <si>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</si>
  <si>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</si>
  <si>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</si>
  <si>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</si>
  <si>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</si>
  <si>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</si>
  <si>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</si>
  <si>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</si>
  <si>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</si>
  <si>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</si>
  <si>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</si>
  <si>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</si>
  <si>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</si>
  <si>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</si>
  <si>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</si>
  <si>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</si>
  <si>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</si>
  <si>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</si>
  <si>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</si>
  <si>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</si>
  <si>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</si>
  <si>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</si>
  <si>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</si>
  <si>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</si>
  <si>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</si>
  <si>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</si>
  <si>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</si>
  <si>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</si>
  <si>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</si>
  <si>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</si>
  <si>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</si>
  <si>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</si>
  <si>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</si>
  <si>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</si>
  <si>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</si>
  <si>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</si>
  <si>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</si>
  <si>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</si>
  <si>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</si>
  <si>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</si>
  <si>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</si>
  <si>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</si>
  <si>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</si>
  <si>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</si>
  <si>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</si>
  <si>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</si>
  <si>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</si>
  <si>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</si>
  <si>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</si>
  <si>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</si>
  <si>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</si>
  <si>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</si>
  <si>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</si>
  <si>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</si>
  <si>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</si>
  <si>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</si>
  <si>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</si>
  <si>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</si>
  <si>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</si>
  <si>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</si>
  <si>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</si>
  <si>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</si>
  <si>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</si>
  <si>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</si>
  <si>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</si>
  <si>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</si>
  <si>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</si>
  <si>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</si>
  <si>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</si>
  <si>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</si>
  <si>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</si>
  <si>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</si>
  <si>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</si>
  <si>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</si>
  <si>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</si>
  <si>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</si>
  <si>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</si>
  <si>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</si>
  <si>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</si>
  <si>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</si>
  <si>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</si>
  <si>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</si>
  <si>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</si>
  <si>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</si>
  <si>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</si>
  <si>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</si>
  <si>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</si>
  <si>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</si>
  <si>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</si>
  <si>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</si>
  <si>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</si>
  <si>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</si>
  <si>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</si>
  <si>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</si>
  <si>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</si>
  <si>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</si>
  <si>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</si>
  <si>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</si>
  <si>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</si>
  <si>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</si>
  <si>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</si>
  <si>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</si>
  <si>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</si>
  <si>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</si>
  <si>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</si>
  <si>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</si>
  <si>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</si>
  <si>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</si>
  <si>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</si>
  <si>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</si>
  <si>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</si>
  <si>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</si>
  <si>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</si>
  <si>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</si>
  <si>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</si>
  <si>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</si>
  <si>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</si>
  <si>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</si>
  <si>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</si>
  <si>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</si>
  <si>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</si>
  <si>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</si>
  <si>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</si>
  <si>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</si>
  <si>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</si>
  <si>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</si>
  <si>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</si>
  <si>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</si>
  <si>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</si>
  <si>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</si>
  <si>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</si>
  <si>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</si>
  <si>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</si>
  <si>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</si>
  <si>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</si>
  <si>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</si>
  <si>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</si>
  <si>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</si>
  <si>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</si>
  <si>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</si>
  <si>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</si>
  <si>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</si>
  <si>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</si>
  <si>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</si>
  <si>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</si>
  <si>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</si>
  <si>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</si>
  <si>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</si>
  <si>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</si>
  <si>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</si>
  <si>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</si>
  <si>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</si>
  <si>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</si>
  <si>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</si>
  <si>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</si>
  <si>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</si>
  <si>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</si>
  <si>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</si>
  <si>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</si>
  <si>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</si>
  <si>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</si>
  <si>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</si>
  <si>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</si>
  <si>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</si>
  <si>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</si>
  <si>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</si>
  <si>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</si>
  <si>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</si>
  <si>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</si>
  <si>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</si>
  <si>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</si>
  <si>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</si>
  <si>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</si>
  <si>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</si>
  <si>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</si>
  <si>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</si>
  <si>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</si>
  <si>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</si>
  <si>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</si>
  <si>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</si>
  <si>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</si>
  <si>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</si>
  <si>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</si>
  <si>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</si>
  <si>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</si>
  <si>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</si>
  <si>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</si>
  <si>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</si>
  <si>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</si>
  <si>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</si>
  <si>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</si>
  <si>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</si>
  <si>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</si>
  <si>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</si>
  <si>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</si>
  <si>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</si>
  <si>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</si>
  <si>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</si>
  <si>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</si>
  <si>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</si>
  <si>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</si>
  <si>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</si>
  <si>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</si>
  <si>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</si>
  <si>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</si>
  <si>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</si>
  <si>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</si>
  <si>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</si>
  <si>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</si>
  <si>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</si>
  <si>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</si>
  <si>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</si>
  <si>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</si>
  <si>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</si>
  <si>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</si>
  <si>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</si>
  <si>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</si>
  <si>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</si>
  <si>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</si>
  <si>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</si>
  <si>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</si>
  <si>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</si>
  <si>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</si>
  <si>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</si>
  <si>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</si>
  <si>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</si>
  <si>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</si>
  <si>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</si>
  <si>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</si>
  <si>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</si>
  <si>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</si>
  <si>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</si>
  <si>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</si>
  <si>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</si>
  <si>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</si>
  <si>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</si>
  <si>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</si>
  <si>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</si>
  <si>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</si>
  <si>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</si>
  <si>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</si>
  <si>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</si>
  <si>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</si>
  <si>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</si>
  <si>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</si>
  <si>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</si>
  <si>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</si>
  <si>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</si>
  <si>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</si>
  <si>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</si>
  <si>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</si>
  <si>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</si>
  <si>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</si>
  <si>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</si>
  <si>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</si>
  <si>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</si>
  <si>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</si>
  <si>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</si>
  <si>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</si>
  <si>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</si>
  <si>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</si>
  <si>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</si>
  <si>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</si>
  <si>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</si>
  <si>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</si>
  <si>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</si>
  <si>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</si>
  <si>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</si>
  <si>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</si>
  <si>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</si>
  <si>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</si>
  <si>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</si>
  <si>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</si>
  <si>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</si>
  <si>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</si>
  <si>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</si>
  <si>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</si>
  <si>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</si>
  <si>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</si>
  <si>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</si>
  <si>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</si>
  <si>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</si>
  <si>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</si>
  <si>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</si>
  <si>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</si>
  <si>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</si>
  <si>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</si>
  <si>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</si>
  <si>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</si>
  <si>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</si>
  <si>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</si>
  <si>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</si>
  <si>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</si>
  <si>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</si>
  <si>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</si>
  <si>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</si>
  <si>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</si>
  <si>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</si>
  <si>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</si>
  <si>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</si>
  <si>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</si>
  <si>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</si>
  <si>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</si>
  <si>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</si>
  <si>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</si>
  <si>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</si>
  <si>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</si>
  <si>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</si>
  <si>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</si>
  <si>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</si>
  <si>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</si>
  <si>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</si>
  <si>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</si>
  <si>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</si>
  <si>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</si>
  <si>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</si>
  <si>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</si>
  <si>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</si>
  <si>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</si>
  <si>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</si>
  <si>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</si>
  <si>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</si>
  <si>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</si>
  <si>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</si>
  <si>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</si>
  <si>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</si>
  <si>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</si>
  <si>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</si>
  <si>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</si>
  <si>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</si>
  <si>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</si>
  <si>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</si>
  <si>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</si>
  <si>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</si>
  <si>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</si>
  <si>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</si>
  <si>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</si>
  <si>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</si>
  <si>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</si>
  <si>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</si>
  <si>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</si>
  <si>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</si>
  <si>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</si>
  <si>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</si>
  <si>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</si>
  <si>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</si>
  <si>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</si>
  <si>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</si>
  <si>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</si>
  <si>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</si>
  <si>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</si>
  <si>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</si>
  <si>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</si>
  <si>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</si>
  <si>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</si>
  <si>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</si>
  <si>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</si>
  <si>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</si>
  <si>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</si>
  <si>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</si>
  <si>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</si>
  <si>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</si>
  <si>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</si>
  <si>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</si>
  <si>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</si>
  <si>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</si>
  <si>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</si>
  <si>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</si>
  <si>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</si>
  <si>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</si>
  <si>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</si>
  <si>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</si>
  <si>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</si>
  <si>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</si>
  <si>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</si>
  <si>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</si>
  <si>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</si>
  <si>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</si>
  <si>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</si>
  <si>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</si>
  <si>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</si>
  <si>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</si>
  <si>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</si>
  <si>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</si>
  <si>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</si>
  <si>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</si>
  <si>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</si>
  <si>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</si>
  <si>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</si>
  <si>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</si>
  <si>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</si>
  <si>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</si>
  <si>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</si>
  <si>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</si>
  <si>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</si>
  <si>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</si>
  <si>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</si>
  <si>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</si>
  <si>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</si>
  <si>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</si>
  <si>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</si>
  <si>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</si>
  <si>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</si>
  <si>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</si>
  <si>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</si>
  <si>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</si>
  <si>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</si>
  <si>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</si>
  <si>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</si>
  <si>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</si>
  <si>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</si>
  <si>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</si>
  <si>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</si>
  <si>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</si>
  <si>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</si>
  <si>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</si>
  <si>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</si>
  <si>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</si>
  <si>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</si>
  <si>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</si>
  <si>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</si>
  <si>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</si>
  <si>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</si>
  <si>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</si>
  <si>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</si>
  <si>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</si>
  <si>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</si>
  <si>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</si>
  <si>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</si>
  <si>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</si>
  <si>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</si>
  <si>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</si>
  <si>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</si>
  <si>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</si>
  <si>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</si>
  <si>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</si>
  <si>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</si>
  <si>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</si>
  <si>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</si>
  <si>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</si>
  <si>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</si>
  <si>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</si>
  <si>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</si>
  <si>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</si>
  <si>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</si>
  <si>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</si>
  <si>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</si>
  <si>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</si>
  <si>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</si>
  <si>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</si>
  <si>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</si>
  <si>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</si>
  <si>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</si>
  <si>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</si>
  <si>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</si>
  <si>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</si>
  <si>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</si>
  <si>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</si>
  <si>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</si>
  <si>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</si>
  <si>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</si>
  <si>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</si>
  <si>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</si>
  <si>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</si>
  <si>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</si>
  <si>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</si>
  <si>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</si>
  <si>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</si>
  <si>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</si>
  <si>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</si>
  <si>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</si>
  <si>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</si>
  <si>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</si>
  <si>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</si>
  <si>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</si>
  <si>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</si>
  <si>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</si>
  <si>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</si>
  <si>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</si>
  <si>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</si>
  <si>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</si>
  <si>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</si>
  <si>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</si>
  <si>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</si>
  <si>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</si>
  <si>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</si>
  <si>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</si>
  <si>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</si>
  <si>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</si>
  <si>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</si>
  <si>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</si>
  <si>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</si>
  <si>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</si>
  <si>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</si>
  <si>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</si>
  <si>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</si>
  <si>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</si>
  <si>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</si>
  <si>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</si>
  <si>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</si>
  <si>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</si>
  <si>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</si>
  <si>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</si>
  <si>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</si>
  <si>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</si>
  <si>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</si>
  <si>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</si>
  <si>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</si>
  <si>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</si>
  <si>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</si>
  <si>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</si>
  <si>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</si>
  <si>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</si>
  <si>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</si>
  <si>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</si>
  <si>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</si>
  <si>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</si>
  <si>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</si>
  <si>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</si>
  <si>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</si>
  <si>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</si>
  <si>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</si>
  <si>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</si>
  <si>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</si>
  <si>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</si>
  <si>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</si>
  <si>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</si>
  <si>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</si>
  <si>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</si>
  <si>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</si>
  <si>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</si>
  <si>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</si>
  <si>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</si>
  <si>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</si>
  <si>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</si>
  <si>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</si>
  <si>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</si>
  <si>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</si>
  <si>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</si>
  <si>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</si>
  <si>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</si>
  <si>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</si>
  <si>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</si>
  <si>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</si>
  <si>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</si>
  <si>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</si>
  <si>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</si>
  <si>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</si>
  <si>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</si>
  <si>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</si>
  <si>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</si>
  <si>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</si>
  <si>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</si>
  <si>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</si>
  <si>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</si>
  <si>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</si>
  <si>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</si>
  <si>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</si>
  <si>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</si>
  <si>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</si>
  <si>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</si>
  <si>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</si>
  <si>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</si>
  <si>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</si>
  <si>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</si>
  <si>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</si>
  <si>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</si>
  <si>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</si>
  <si>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</si>
  <si>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</si>
  <si>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</si>
  <si>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</si>
  <si>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</si>
  <si>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</si>
  <si>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</si>
  <si>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</si>
  <si>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</si>
  <si>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</si>
  <si>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</si>
  <si>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</si>
  <si>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</si>
  <si>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</si>
  <si>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</si>
  <si>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</si>
  <si>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</si>
  <si>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</si>
  <si>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</si>
  <si>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</si>
  <si>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</si>
  <si>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</si>
  <si>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</si>
  <si>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</si>
  <si>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</si>
  <si>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</si>
  <si>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</si>
  <si>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</si>
  <si>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</si>
  <si>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</si>
  <si>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CP-COB-01</t>
  </si>
  <si>
    <t xml:space="preserve"> 4.1.2</t>
  </si>
  <si>
    <t xml:space="preserve"> 4.1.3</t>
  </si>
  <si>
    <t xml:space="preserve"> 4.1.4</t>
  </si>
  <si>
    <t xml:space="preserve"> 4.1.7</t>
  </si>
  <si>
    <t xml:space="preserve"> 4.1.8</t>
  </si>
  <si>
    <t xml:space="preserve"> 4.1.9</t>
  </si>
  <si>
    <t xml:space="preserve"> 4.2.3</t>
  </si>
  <si>
    <t xml:space="preserve"> 4.2.2</t>
  </si>
  <si>
    <t xml:space="preserve"> 4.2.6</t>
  </si>
  <si>
    <t xml:space="preserve"> 4.2.7</t>
  </si>
  <si>
    <t xml:space="preserve"> 4.2.8</t>
  </si>
  <si>
    <t xml:space="preserve"> 4.2.9</t>
  </si>
  <si>
    <t xml:space="preserve"> 4.2.10</t>
  </si>
  <si>
    <t xml:space="preserve"> 4.2.11</t>
  </si>
  <si>
    <t xml:space="preserve"> 4.2.4</t>
  </si>
  <si>
    <t xml:space="preserve"> 4.2.5</t>
  </si>
  <si>
    <t xml:space="preserve"> 5.2.4</t>
  </si>
  <si>
    <t>SISTEMA DE VEDAÇÃO E COBERTURA</t>
  </si>
  <si>
    <t>6.1</t>
  </si>
  <si>
    <t>VEDAÇÃO</t>
  </si>
  <si>
    <t>COBERTURA</t>
  </si>
  <si>
    <t>6.1.1</t>
  </si>
  <si>
    <t>6.2</t>
  </si>
  <si>
    <t>6.2.1</t>
  </si>
  <si>
    <t>6.2.2</t>
  </si>
  <si>
    <t>6.2.3</t>
  </si>
  <si>
    <t>6.2.4</t>
  </si>
  <si>
    <t>6.2.5</t>
  </si>
  <si>
    <t>6.2.6</t>
  </si>
  <si>
    <t>6.1.3</t>
  </si>
  <si>
    <t>DIVISORIAS, BANCADAS E PEITORIS</t>
  </si>
  <si>
    <t>PORTA DE FERRO, DE ABRIR, TIPO CHAPA CORRUGADA, COM GUARNICOES E PINTURA - FORNECIMENTO E INSTALAÇÃO</t>
  </si>
  <si>
    <t xml:space="preserve"> CP-GNT-01 </t>
  </si>
  <si>
    <t>INSTALAÇÕES HIDRÁULICAS</t>
  </si>
  <si>
    <t>QUADROS DE DISTRIBUIÇÃO</t>
  </si>
  <si>
    <t>CP-HID-04</t>
  </si>
  <si>
    <t xml:space="preserve">Bebedouro Industrial 200 Litros Inox - voltagem:127V </t>
  </si>
  <si>
    <t>BEBEDOURO INDUSTRIAL SUSPENSO EM AÇO INOX COM 4 TORNEIRAS, 200L - 127 V - FORNECIMENTO E INSTALAÇÃO.</t>
  </si>
  <si>
    <t>ESPELHO 50 X 90 CM  - FORNECIMENTO E INSTALAÇÃO</t>
  </si>
  <si>
    <t>13.1.1</t>
  </si>
  <si>
    <t>13.1.2</t>
  </si>
  <si>
    <t>13.1.3</t>
  </si>
  <si>
    <t>13.1.4</t>
  </si>
  <si>
    <t>13.2.1</t>
  </si>
  <si>
    <t>13.2.2</t>
  </si>
  <si>
    <t>13.2.3</t>
  </si>
  <si>
    <t>13.2.4</t>
  </si>
  <si>
    <t>13.2.5</t>
  </si>
  <si>
    <t>13.3</t>
  </si>
  <si>
    <t>13.3.1</t>
  </si>
  <si>
    <t>13.3.2</t>
  </si>
  <si>
    <t>13.3.3</t>
  </si>
  <si>
    <t>CP-HID-10</t>
  </si>
  <si>
    <t>CP-HID-09</t>
  </si>
  <si>
    <t>CP-HID-01</t>
  </si>
  <si>
    <t>CP-HID-11</t>
  </si>
  <si>
    <t>TOALHEIRO PLASTICO TIPO DISPENSER PARA PAPEL TOALHA
INTERFOLHADO - FORNECIMENTO E INSTALAÇÃO</t>
  </si>
  <si>
    <t>V. Unit</t>
  </si>
  <si>
    <t>13.2</t>
  </si>
  <si>
    <t>CP-SPDA-01</t>
  </si>
  <si>
    <t>CP-SPDA-02</t>
  </si>
  <si>
    <t>CP-SPDA-03</t>
  </si>
  <si>
    <t>CP-SPDA-04</t>
  </si>
  <si>
    <t>CP-SPDA-05</t>
  </si>
  <si>
    <t>CP-SPDA-06</t>
  </si>
  <si>
    <t>GRAMPO CONECTOR GTDU PARA HASTE DE ATERRAMENTO DUPLO 5/8'' - 50MM²</t>
  </si>
  <si>
    <t>CAIXA DE INSPEÇÃO PVC SUSPENSA SPDA 1" 20X9X7CM</t>
  </si>
  <si>
    <t>SPDA TERMINAL AEREO 7/8 X 1/8 X 600MM ALUMINIO</t>
  </si>
  <si>
    <t>7.1</t>
  </si>
  <si>
    <t>7.2</t>
  </si>
  <si>
    <t>7.3</t>
  </si>
  <si>
    <t>7.4</t>
  </si>
  <si>
    <t>7.5</t>
  </si>
  <si>
    <t>7.6</t>
  </si>
  <si>
    <t>8.1</t>
  </si>
  <si>
    <t>8.3</t>
  </si>
  <si>
    <t>8.4</t>
  </si>
  <si>
    <t>8.5</t>
  </si>
  <si>
    <t>8.6</t>
  </si>
  <si>
    <t>9.1</t>
  </si>
  <si>
    <t>9.2</t>
  </si>
  <si>
    <t>10.1</t>
  </si>
  <si>
    <t>10.2</t>
  </si>
  <si>
    <t>10.3</t>
  </si>
  <si>
    <t>11.1</t>
  </si>
  <si>
    <t>11.2</t>
  </si>
  <si>
    <t>11.3</t>
  </si>
  <si>
    <t>11.4</t>
  </si>
  <si>
    <t>11.5</t>
  </si>
  <si>
    <t>11.6</t>
  </si>
  <si>
    <t>11.7</t>
  </si>
  <si>
    <t>11.8</t>
  </si>
  <si>
    <t>15.1</t>
  </si>
  <si>
    <t>15.2</t>
  </si>
  <si>
    <t>15.3</t>
  </si>
  <si>
    <t>15.4</t>
  </si>
  <si>
    <t>15.5</t>
  </si>
  <si>
    <t>15.6</t>
  </si>
  <si>
    <t>15.7</t>
  </si>
  <si>
    <t>15.8</t>
  </si>
  <si>
    <t>15.9</t>
  </si>
  <si>
    <t>15.10</t>
  </si>
  <si>
    <t>15.11</t>
  </si>
  <si>
    <t>12.1</t>
  </si>
  <si>
    <t>12.2</t>
  </si>
  <si>
    <t>12.3</t>
  </si>
  <si>
    <t>12.3.3</t>
  </si>
  <si>
    <t>12.3.4</t>
  </si>
  <si>
    <t>12.3.5</t>
  </si>
  <si>
    <t>12.3.7</t>
  </si>
  <si>
    <t>12.3.8</t>
  </si>
  <si>
    <t>12.3.9</t>
  </si>
  <si>
    <t>12.3.10</t>
  </si>
  <si>
    <t>12.3.11</t>
  </si>
  <si>
    <t>12.3.12</t>
  </si>
  <si>
    <t>12.2.1</t>
  </si>
  <si>
    <t>12.2.2</t>
  </si>
  <si>
    <t>12.2.3</t>
  </si>
  <si>
    <t>12.2.4</t>
  </si>
  <si>
    <t>12.2.5</t>
  </si>
  <si>
    <t>12.2.6</t>
  </si>
  <si>
    <t>12.2.7</t>
  </si>
  <si>
    <t>12.2.8</t>
  </si>
  <si>
    <t>12.2.9</t>
  </si>
  <si>
    <t>12.2.10</t>
  </si>
  <si>
    <t>12.2.11</t>
  </si>
  <si>
    <t>12.2.12</t>
  </si>
  <si>
    <t>12.2.13</t>
  </si>
  <si>
    <t>12.2.14</t>
  </si>
  <si>
    <t>12.2.15</t>
  </si>
  <si>
    <t>12.1.1</t>
  </si>
  <si>
    <t>12.1.2</t>
  </si>
  <si>
    <t>12.1.3</t>
  </si>
  <si>
    <t>12.1.4</t>
  </si>
  <si>
    <t>12.1.5</t>
  </si>
  <si>
    <t>12.1.6</t>
  </si>
  <si>
    <t>12.1.10</t>
  </si>
  <si>
    <t>12.1.11</t>
  </si>
  <si>
    <t>12.1.12</t>
  </si>
  <si>
    <t>12.1.13</t>
  </si>
  <si>
    <t>12.1.14</t>
  </si>
  <si>
    <t>12.1.16</t>
  </si>
  <si>
    <t>12.1.19</t>
  </si>
  <si>
    <t>12.1.20</t>
  </si>
  <si>
    <t>12.1.21</t>
  </si>
  <si>
    <t>12.1.22</t>
  </si>
  <si>
    <t>12.1.23</t>
  </si>
  <si>
    <t>12.1.24</t>
  </si>
  <si>
    <t>12.1.25</t>
  </si>
  <si>
    <t>12.1.26</t>
  </si>
  <si>
    <t>12.1.27</t>
  </si>
  <si>
    <t>12.1.28</t>
  </si>
  <si>
    <t>12.1.29</t>
  </si>
  <si>
    <t>12.1.30</t>
  </si>
  <si>
    <t>12.1.31</t>
  </si>
  <si>
    <t>12.1.32</t>
  </si>
  <si>
    <t>13.1</t>
  </si>
  <si>
    <t>13.4</t>
  </si>
  <si>
    <t>13.4.1</t>
  </si>
  <si>
    <t>13.4.2</t>
  </si>
  <si>
    <t>13.4.3</t>
  </si>
  <si>
    <t>13.4.4</t>
  </si>
  <si>
    <t>13.5</t>
  </si>
  <si>
    <t>13.5.1</t>
  </si>
  <si>
    <t>13.5.2</t>
  </si>
  <si>
    <t>13.5.3</t>
  </si>
  <si>
    <t>13.6</t>
  </si>
  <si>
    <t>13.6.1</t>
  </si>
  <si>
    <t>2.2</t>
  </si>
  <si>
    <t>2.3</t>
  </si>
  <si>
    <t>DISPOSITIVOS ELÉTRICOS</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</si>
  <si>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</si>
  <si>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</si>
  <si>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</si>
  <si>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</si>
  <si>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</si>
  <si>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</si>
  <si>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</si>
  <si>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</si>
  <si>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</si>
  <si>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</si>
  <si>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</si>
  <si>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</si>
  <si>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</si>
  <si>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</si>
  <si>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</si>
  <si>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</si>
  <si>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</si>
  <si>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</si>
  <si>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</si>
  <si>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</si>
  <si>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</si>
  <si>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</si>
  <si>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</si>
  <si>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</si>
  <si>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</si>
  <si>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</si>
  <si>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</si>
  <si>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</si>
  <si>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</si>
  <si>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</si>
  <si>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</si>
  <si>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</si>
  <si>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</si>
  <si>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</si>
  <si>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</si>
  <si>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</si>
  <si>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</si>
  <si>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</si>
  <si>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</si>
  <si>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</si>
  <si>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</si>
  <si>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</si>
  <si>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</si>
  <si>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</si>
  <si>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</si>
  <si>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</si>
  <si>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</si>
  <si>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</si>
  <si>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</si>
  <si>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</si>
  <si>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</si>
  <si>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</si>
  <si>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</si>
  <si>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</si>
  <si>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</si>
  <si>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</si>
  <si>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13.3.4</t>
  </si>
  <si>
    <t>13.3.5</t>
  </si>
  <si>
    <t>13.3.6</t>
  </si>
  <si>
    <t>13.3.7</t>
  </si>
  <si>
    <t>13.3.8</t>
  </si>
  <si>
    <t>CP-ELE-02</t>
  </si>
  <si>
    <t>CP-ELE-01</t>
  </si>
  <si>
    <t>CP-ELE-06</t>
  </si>
  <si>
    <t>CP-ELE-07</t>
  </si>
  <si>
    <t>CP-ELE-13</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</si>
  <si>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</si>
  <si>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</si>
  <si>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</si>
  <si>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</si>
  <si>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</si>
  <si>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</si>
  <si>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</si>
  <si>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</si>
  <si>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</si>
  <si>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</si>
  <si>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</si>
  <si>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</si>
  <si>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</si>
  <si>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</si>
  <si>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</si>
  <si>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</si>
  <si>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</si>
  <si>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</si>
  <si>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</si>
  <si>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</si>
  <si>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</si>
  <si>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</si>
  <si>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</si>
  <si>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</si>
  <si>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</si>
  <si>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</si>
  <si>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</si>
  <si>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</si>
  <si>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</si>
  <si>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</si>
  <si>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</si>
  <si>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</si>
  <si>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</si>
  <si>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</si>
  <si>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</si>
  <si>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</si>
  <si>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</si>
  <si>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</si>
  <si>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</si>
  <si>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</si>
  <si>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</si>
  <si>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</si>
  <si>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</si>
  <si>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</si>
  <si>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</si>
  <si>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</si>
  <si>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</si>
  <si>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</si>
  <si>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</si>
  <si>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</si>
  <si>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</si>
  <si>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</si>
  <si>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</si>
  <si>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</si>
  <si>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</si>
  <si>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</si>
  <si>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</si>
  <si>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</si>
  <si>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</si>
  <si>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</si>
  <si>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</si>
  <si>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</si>
  <si>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</si>
  <si>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</si>
  <si>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</si>
  <si>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</si>
  <si>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</si>
  <si>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</si>
  <si>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</si>
  <si>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</si>
  <si>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</si>
  <si>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</si>
  <si>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</si>
  <si>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</si>
  <si>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</si>
  <si>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</si>
  <si>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</si>
  <si>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</si>
  <si>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</si>
  <si>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</si>
  <si>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</si>
  <si>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</si>
  <si>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</si>
  <si>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</si>
  <si>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</si>
  <si>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</si>
  <si>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</si>
  <si>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</si>
  <si>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</si>
  <si>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</si>
  <si>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</si>
  <si>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</si>
  <si>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</si>
  <si>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</si>
  <si>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</si>
  <si>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</si>
  <si>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</si>
  <si>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</si>
  <si>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</si>
  <si>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</si>
  <si>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</si>
  <si>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</si>
  <si>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</si>
  <si>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</si>
  <si>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</si>
  <si>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</si>
  <si>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</si>
  <si>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</si>
  <si>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</si>
  <si>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</si>
  <si>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</si>
  <si>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</si>
  <si>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IMPERMEABILIZAÇÃO DE PISO GRANILITE COM MEMBRANA À BASE DE RESINA ACRÍLICA</t>
  </si>
  <si>
    <t>PLACA DE SINALIZACAO DE SEGURANCA CONTRA INCENDIO (EXTINTOR DE INCENDIO), FOTOLUMINESCENTE, QUADRADA, EM PVC *2* MM ANTI-CHAMAS (SIMBOLOS, CORES E PICTOGRAMAS CONFORME NBR 16820) - FORNECIMENTO E INSTALAÇÃO</t>
  </si>
  <si>
    <t>PLACA DE SINALIZACAO (SAÍDAS DE EMERGENCIA), FOTOLUMINESCENTE, RETANGULAR,  EM PVC *2* MM ANTI-CHAMAS (SIMBOLOS, CORES E PICTOGRAMAS CONFORME NBR 16820) - FORNECIMENTO E INSTALAÇÃO</t>
  </si>
  <si>
    <t>13.5.4</t>
  </si>
  <si>
    <t>SISTEMA DE PROTEÇÃO CONTRA DESCARGAS ATMOSFÉRICAS (SPDA)</t>
  </si>
  <si>
    <t>6.1.2</t>
  </si>
  <si>
    <t>8.2</t>
  </si>
  <si>
    <t>CP-PIN-01</t>
  </si>
  <si>
    <t>11.9</t>
  </si>
  <si>
    <t>SERVIÇOS DIVERSOS</t>
  </si>
  <si>
    <t>CP-SD-02</t>
  </si>
  <si>
    <t>2.4</t>
  </si>
  <si>
    <t xml:space="preserve">LOCACAO DE CONTAINER 2,30  X  6,00 M, ALT. 2,50 M, COM 1 SANITARIO, PARA ESCRITORIO, COMPLETO, SEM DIVISORIAS INTERNAS                                                                                                                                                                                                                                                                                                                                                                                    </t>
  </si>
  <si>
    <t>CP-IP-02</t>
  </si>
  <si>
    <t>2.5</t>
  </si>
  <si>
    <t xml:space="preserve"> CP-CBI-01 </t>
  </si>
  <si>
    <t xml:space="preserve"> CP-CBI-02 </t>
  </si>
  <si>
    <t xml:space="preserve">ETAPA CONSTRUTIVA </t>
  </si>
  <si>
    <t>QUANT</t>
  </si>
  <si>
    <t>INFORMAÇÕES</t>
  </si>
  <si>
    <t>MEMORIAL DE CÁLCULO DE QUANTITATIVOS</t>
  </si>
  <si>
    <t>Mes</t>
  </si>
  <si>
    <t>Horas</t>
  </si>
  <si>
    <t>Engenheiro para Acompanhamento e Execução da Obra (Horista)</t>
  </si>
  <si>
    <t>Valor de mão de Obra (Mensalista)</t>
  </si>
  <si>
    <t>Valor de mão de Obra (Horista)</t>
  </si>
  <si>
    <t>Considerou-se 6 horas/noite x 22 dias úteis trabalhados = 132h para dias de semana</t>
  </si>
  <si>
    <t xml:space="preserve">6 horas/noite x 8 dias aos finais de semana trabalhadas = 48h para finais de semana </t>
  </si>
  <si>
    <t>Área</t>
  </si>
  <si>
    <t>Perímetro</t>
  </si>
  <si>
    <t>Altura</t>
  </si>
  <si>
    <t>Placa de Obra em Placa de Aço Galvanizado, Estrutura de Madeira</t>
  </si>
  <si>
    <t xml:space="preserve">Comprimento </t>
  </si>
  <si>
    <t>Esta composição refere-se a locação de um Conteiner para Escritório e Armazenamento de Insumos para proteção de intempéries. Incluso o transporte. (Custo Mensal)</t>
  </si>
  <si>
    <t>Qtd</t>
  </si>
  <si>
    <t xml:space="preserve">Área </t>
  </si>
  <si>
    <t>P1</t>
  </si>
  <si>
    <t>P2</t>
  </si>
  <si>
    <t>Espessura</t>
  </si>
  <si>
    <t>Volume</t>
  </si>
  <si>
    <r>
      <t xml:space="preserve">(AC) ADMINISTRAÇÃO CENTRAL - </t>
    </r>
    <r>
      <rPr>
        <sz val="11"/>
        <color rgb="FF000000"/>
        <rFont val="Calibri "/>
      </rPr>
      <t>VARIA CONFORME O PORTE DA NÚMERO DE OBRAS EM ANDAMENTO, VOLUME FINANCEIRO DAS OBRAS A INICIAREM, ETC,  EM CADA EMPRESA - (ACORDAO 2622/2013 - 3,0% A 5,5%)</t>
    </r>
  </si>
  <si>
    <r>
      <t xml:space="preserve">(DF) DESPESAS FINANCEIRAS - </t>
    </r>
    <r>
      <rPr>
        <sz val="11"/>
        <color rgb="FF000000"/>
        <rFont val="Calibri "/>
      </rPr>
      <t>(ACORDAO 2622/2013 - 0,59% A 1,39%)</t>
    </r>
  </si>
  <si>
    <r>
      <t xml:space="preserve">(S)   SEGUROS - </t>
    </r>
    <r>
      <rPr>
        <sz val="11"/>
        <color rgb="FF000000"/>
        <rFont val="Calibri "/>
      </rPr>
      <t xml:space="preserve">(ACORDAO 2622/2013 </t>
    </r>
    <r>
      <rPr>
        <b/>
        <u/>
        <sz val="11"/>
        <color rgb="FFFF0000"/>
        <rFont val="Calibri "/>
      </rPr>
      <t>SEGURO + GARANTIA</t>
    </r>
    <r>
      <rPr>
        <b/>
        <sz val="11"/>
        <color rgb="FF000000"/>
        <rFont val="Calibri "/>
      </rPr>
      <t xml:space="preserve"> </t>
    </r>
    <r>
      <rPr>
        <sz val="11"/>
        <color rgb="FF000000"/>
        <rFont val="Calibri "/>
      </rPr>
      <t>- 0,8% A 1,0%)</t>
    </r>
  </si>
  <si>
    <r>
      <t xml:space="preserve">(G)   GARANTIAS - </t>
    </r>
    <r>
      <rPr>
        <sz val="11"/>
        <color rgb="FF000000"/>
        <rFont val="Calibri "/>
      </rPr>
      <t xml:space="preserve">(ACORDAO 2622/2013 </t>
    </r>
    <r>
      <rPr>
        <b/>
        <u/>
        <sz val="11"/>
        <color rgb="FFFF0000"/>
        <rFont val="Calibri "/>
      </rPr>
      <t>SEGURO + GARANTIA</t>
    </r>
    <r>
      <rPr>
        <sz val="11"/>
        <color rgb="FF000000"/>
        <rFont val="Calibri "/>
      </rPr>
      <t xml:space="preserve"> - 0,8% A 1,0%)</t>
    </r>
  </si>
  <si>
    <r>
      <t xml:space="preserve">(R)   TAXA DE RISCO E IMPREVISTOS - </t>
    </r>
    <r>
      <rPr>
        <sz val="11"/>
        <color theme="1"/>
        <rFont val="Calibri "/>
      </rPr>
      <t>(ACORDAO 2622/2013 0,97% A 1,27%)</t>
    </r>
  </si>
  <si>
    <r>
      <rPr>
        <b/>
        <sz val="11"/>
        <rFont val="Calibri "/>
      </rPr>
      <t xml:space="preserve">(L)    LUCRO </t>
    </r>
    <r>
      <rPr>
        <sz val="11"/>
        <color rgb="FF000000"/>
        <rFont val="Calibri "/>
      </rPr>
      <t>(ACORDAO 2622/2013 6,16% A 8,96%)</t>
    </r>
  </si>
  <si>
    <r>
      <t xml:space="preserve"> BDI = </t>
    </r>
    <r>
      <rPr>
        <u/>
        <sz val="11"/>
        <rFont val="Calibri "/>
      </rPr>
      <t>(1+AC+S+R+G)x(1+DF)X(1+L))</t>
    </r>
    <r>
      <rPr>
        <sz val="11"/>
        <rFont val="Calibri "/>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</si>
  <si>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Área/Vol.</t>
  </si>
  <si>
    <t>F.E.</t>
  </si>
  <si>
    <r>
      <t>Encarregado para Acompanhamento</t>
    </r>
    <r>
      <rPr>
        <i/>
        <sz val="10"/>
        <rFont val="Calibri Light"/>
        <family val="2"/>
        <scheme val="major"/>
      </rPr>
      <t xml:space="preserve"> inloco </t>
    </r>
    <r>
      <rPr>
        <sz val="10"/>
        <rFont val="Calibri Light"/>
        <family val="2"/>
        <scheme val="major"/>
      </rPr>
      <t>de todo andamento de Obra (Horista)</t>
    </r>
  </si>
  <si>
    <t xml:space="preserve">Pilar de Concreto; (Dados em volume) </t>
  </si>
  <si>
    <t>Dimensão de Espessura Variável para cada tipo de Entulho F.E. = Fator de Empolamento 2,0</t>
  </si>
  <si>
    <t>BANCO</t>
  </si>
  <si>
    <t>-</t>
  </si>
  <si>
    <t xml:space="preserve">Árvores de Diametro [DAP] 50cm;) 
V = 3,1416 x (DAP)² x 1/4 x H x FF x FA
FF – Fator de Forma = 0,7
FA – Fator de Altura = 0,9
H (altura Média) = 10 metros
</t>
  </si>
  <si>
    <t xml:space="preserve">Transporte de Entulho da Obra até Área de Descarte de Resíduos Sólidos </t>
  </si>
  <si>
    <t xml:space="preserve">Distancia Máxima </t>
  </si>
  <si>
    <t>Volume Transportado</t>
  </si>
  <si>
    <t>Largura</t>
  </si>
  <si>
    <t>Comprimento</t>
  </si>
  <si>
    <t>Momento Transporte</t>
  </si>
  <si>
    <t>Meses</t>
  </si>
  <si>
    <t xml:space="preserve">Para o Cálculo da Área de Lastro, foi obtida numericamente igual ao valor do Volume, pois a profundidade assumida foi de 1 metro. O lastro de Concreto previsto será uma camada de Brita 01 de espessura 5 cm para garantir espaçamento entre a estrutura concretada e o solo compactado. </t>
  </si>
  <si>
    <t xml:space="preserve">Os valores de área de fôrma foram gerados automaticamente por software computacional, encontram-se em projeto .dwg que acompanham este memorial. (Abaixo da Tabela Resumo do aço). Considera-se Formas nas laterais dos Blocos e no pilar de arranque. </t>
  </si>
  <si>
    <t>Massa Total</t>
  </si>
  <si>
    <t>Densidade (kg/m)</t>
  </si>
  <si>
    <t>Comprimento Barras</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</si>
  <si>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5,0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</si>
  <si>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10,0 mm  </t>
    </r>
  </si>
  <si>
    <t>Os valores do volume de concreto foram gerados automaticamente por software computacional, encontram-se em projeto .dwg que acompanham este memorial. (abaixo da Tabela Resumo do aço)</t>
  </si>
  <si>
    <t>Volume Escavado</t>
  </si>
  <si>
    <t>Volume Concretado</t>
  </si>
  <si>
    <t>Comprimento Vigas</t>
  </si>
  <si>
    <t>Área Seção</t>
  </si>
  <si>
    <t xml:space="preserve">Para obtenção do cálculo dos subitens das fôrmas, multiplicamos o comprimento linear das vigas de todos os Blocos, por duas faces laterais - 60 cm (30 cm por cada face)   </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</si>
  <si>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Ø8,0 mm  </t>
    </r>
  </si>
  <si>
    <t xml:space="preserve">Para obtenção do cálculo dos subitens do Lastro, multiplicamos o comprimento linear das vigas de todos os Blocos, por 15 cm (base das peças) e por 5cm (espessura do lastro)    </t>
  </si>
  <si>
    <t>Adotou-se o mesmo Volume Calculado para o item anterior, Quantidade de Concreto</t>
  </si>
  <si>
    <t>Aplicação de Impermeabilização em três faces das Vigas Baldrame (Face Superior e Laterais) com emulsão asfáltica, área em contato direto com o solo. (0,15 + 0,3 + 0,3)</t>
  </si>
  <si>
    <r>
      <t>Os valores de área de fôrma foram gerados automaticamente por software computacional, encontram-se em projeto</t>
    </r>
    <r>
      <rPr>
        <i/>
        <sz val="10"/>
        <rFont val="Calibri Light"/>
        <family val="2"/>
        <scheme val="major"/>
      </rPr>
      <t xml:space="preserve"> .dwg</t>
    </r>
    <r>
      <rPr>
        <sz val="10"/>
        <rFont val="Calibri Light"/>
        <family val="2"/>
        <scheme val="major"/>
      </rPr>
      <t xml:space="preserve"> que acompanham este memorial. (Abaixo da Tabela Resumo do aço). Considerou-se Formas nas quatro faces laterais dos pilares. </t>
    </r>
  </si>
  <si>
    <t>Área das Formas</t>
  </si>
  <si>
    <t xml:space="preserve">Volume </t>
  </si>
  <si>
    <t xml:space="preserve">
Os volumes de Concreto foram gerados automaticamente por software computacional, encontram-se em projeto .dwg que acompanham este memorial. (Abaixo da Tabela Resumo do aço). 
</t>
  </si>
  <si>
    <t>Para obtenção do cálculo dos subitens das fôrmas, multiplicamos o comprimento linear das vigas de todos os Blocos, por duas faces laterais - 60 cm (30 cm por cada face)  + Face Inferior (15cm) Totalizando 75 cm.</t>
  </si>
  <si>
    <t>Alvenaria a ser Constrída</t>
  </si>
  <si>
    <t xml:space="preserve">Janelas </t>
  </si>
  <si>
    <t>Portas</t>
  </si>
  <si>
    <t>Com o objetivo de combater possíveis patologias estruturais de fissuração nos vãos das esquadrias, foram dispostas Vergas e Contravergas em todas as aberturas, considerando uma viga pré moldada in loco com a dimensão do vão acrescida de 25% para cada lado. (d= 1,5 do vão)</t>
  </si>
  <si>
    <t>Vão da Janela</t>
  </si>
  <si>
    <t>d</t>
  </si>
  <si>
    <t>VJ1</t>
  </si>
  <si>
    <t>VJ2</t>
  </si>
  <si>
    <t>VJ3</t>
  </si>
  <si>
    <t>Vão da Porta</t>
  </si>
  <si>
    <t>P3</t>
  </si>
  <si>
    <t xml:space="preserve">A Quantidade de Vergas e Contravergas das Janelas são as mesmas, pois será executado uma Verga e um Contra Verga por Janela </t>
  </si>
  <si>
    <t>O sistema de cobertura principal será executado com Perfis Metálicos (Chapa #11) Soldadas. Fabricadas com Banzos Superiores e Inferiores com Perfil do Tipo U 127X50X3.04. Montantes e Diagonais com perfis duplo do tipo Cantoneira L 40x3, e Terças longitudinais com Perfil C150 X 60 X 20 X 3.04. Esses Perfis receberão uma demão de pintura do tipo Zarcão com o intuito de evitar o processo de Corrosão. A Quantidade de Perfis e Áreas pintadas foram calculadas por meio de software computacional, podendo ser consultadas em memorial descritivo que acompanha os projetos gráficos.</t>
  </si>
  <si>
    <t xml:space="preserve">Valores Gerados por software computacional
(para mais detalhes consultar memorial descritivo)
</t>
  </si>
  <si>
    <t xml:space="preserve"> U 127X50X3.04 – Banzo Superior e Inferior </t>
  </si>
  <si>
    <t>Perfil/Peça</t>
  </si>
  <si>
    <t>Perfil para Receber o Telhamento, Valores Gerados por software computacional (para mais detalhes consultar memorial descritivo)</t>
  </si>
  <si>
    <t>Perfil C150X60X20 X 3.04 – Terças de Apoio</t>
  </si>
  <si>
    <t>L 40x3 - Perfil Cantoneira, Montantes, Diagonais e Travamentos</t>
  </si>
  <si>
    <t>G</t>
  </si>
  <si>
    <r>
      <t xml:space="preserve">Valores Gerados por software computacional (para mais detalhes consultar memorial descritivo) - </t>
    </r>
    <r>
      <rPr>
        <i/>
        <sz val="10"/>
        <rFont val="Calibri Light"/>
        <family val="2"/>
        <scheme val="major"/>
      </rPr>
      <t xml:space="preserve">G </t>
    </r>
    <r>
      <rPr>
        <sz val="10"/>
        <rFont val="Calibri Light"/>
        <family val="2"/>
        <scheme val="major"/>
      </rPr>
      <t>= Superfície Unitária a ser pintada para cada metro linear de perfil m²/m</t>
    </r>
  </si>
  <si>
    <t>L 40x3 - Perfil Dupla Cantoneira, Montantes e Diagonais</t>
  </si>
  <si>
    <t>Todo o Bloco de Ampliação receberá Cobertura de Fibrocimento com inclinação de 10%, o valor da área de cobertura corresponde à projeção da estrutura em planta baixa (Consultar projeto Arquitetônico)</t>
  </si>
  <si>
    <t xml:space="preserve">Na fase de Acabamento de Cobertura será executada uma testeira de aço, com altura de 40 cm, inclusive pintura Zarcão e acabamento Verde Folha. O Perímetro da Testeira fora medida em projeto arquitetonico. </t>
  </si>
  <si>
    <t>Aplicação de Chapísco de aderência para que a argamassa de revestimento (reboco e embosso) possa aderir ao tijolo de alvenaria ceramica (as aberturas de Janelas e portas foram descontadas)</t>
  </si>
  <si>
    <r>
      <t xml:space="preserve">Aplicação de Reboco em Área Externa de Fachada, com execução de Tela de aço  Soldada para Alvenaria embutida nos encontros com estruturas, </t>
    </r>
    <r>
      <rPr>
        <i/>
        <sz val="10"/>
        <rFont val="Calibri Light"/>
        <family val="2"/>
        <scheme val="major"/>
      </rPr>
      <t>(FIO D = *1,24 MM, MALHA 25 X 25 MM)</t>
    </r>
    <r>
      <rPr>
        <sz val="10"/>
        <rFont val="Calibri Light"/>
        <family val="2"/>
        <scheme val="major"/>
      </rPr>
      <t>, para evitar fissuração com exposição a intempéries (Sol e Chuva).</t>
    </r>
  </si>
  <si>
    <t xml:space="preserve">Aplicação de Reboco em Área Interna para recebimento de Revestimento Cerâmico. (Cozinha, Refeitório, Serviços e Banheiros) </t>
  </si>
  <si>
    <t>Instalação de Forro em PVC em novo Bloco de Salas de Aula, Salas Administrativas e novas Salas de Aula da antiga Edificação. (Sinalizadas em planta baixa do projeto Arquitetônico)</t>
  </si>
  <si>
    <t>Área Total</t>
  </si>
  <si>
    <t>Bloco</t>
  </si>
  <si>
    <t>Assentamento de Revestimento Cerâmico peças de 33 x 45cm (Cozinha, Refeitório, Serviços e Banheiros), Considerado a mesma área do item anterior</t>
  </si>
  <si>
    <r>
      <t xml:space="preserve">Preparação da área para Receber o Piso Granilite </t>
    </r>
    <r>
      <rPr>
        <i/>
        <sz val="10"/>
        <rFont val="Calibri Light"/>
        <family val="2"/>
        <scheme val="major"/>
      </rPr>
      <t>Execução de Contrapiso em argamassa com taliscas</t>
    </r>
  </si>
  <si>
    <t xml:space="preserve">Piso a Ser Construído </t>
  </si>
  <si>
    <t>Área de Divisória</t>
  </si>
  <si>
    <t>QTd</t>
  </si>
  <si>
    <t>Tipo de Janela</t>
  </si>
  <si>
    <t>Local de Instalação</t>
  </si>
  <si>
    <t>Porta de Aluminio Veneziana (para divisória de Banheiro)</t>
  </si>
  <si>
    <t>Tipo de Janela/Local</t>
  </si>
  <si>
    <t xml:space="preserve"> Área de Pintura do Brasão (Vermelho Paixão) </t>
  </si>
  <si>
    <t>Preparo para Pìntura de Piso</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</si>
  <si>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</si>
  <si>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</si>
  <si>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</si>
  <si>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</si>
  <si>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</si>
  <si>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</si>
  <si>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</si>
  <si>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</si>
  <si>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</si>
  <si>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</si>
  <si>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</si>
  <si>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</si>
  <si>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</si>
  <si>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</si>
  <si>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</si>
  <si>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</si>
  <si>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</si>
  <si>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</si>
  <si>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</si>
  <si>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</si>
  <si>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</si>
  <si>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</si>
  <si>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</si>
  <si>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</si>
  <si>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</si>
  <si>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</si>
  <si>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</si>
  <si>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</si>
  <si>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</si>
  <si>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</si>
  <si>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</si>
  <si>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</si>
  <si>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</si>
  <si>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</si>
  <si>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</si>
  <si>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</si>
  <si>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</si>
  <si>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</si>
  <si>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</si>
  <si>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</si>
  <si>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</si>
  <si>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</si>
  <si>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</si>
  <si>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</si>
  <si>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</si>
  <si>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</si>
  <si>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</si>
  <si>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</si>
  <si>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</si>
  <si>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</si>
  <si>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</si>
  <si>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</si>
  <si>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</si>
  <si>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</si>
  <si>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</si>
  <si>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</si>
  <si>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</si>
  <si>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</si>
  <si>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</si>
  <si>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</si>
  <si>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</si>
  <si>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</si>
  <si>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</si>
  <si>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</si>
  <si>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</si>
  <si>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</si>
  <si>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</si>
  <si>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</si>
  <si>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</si>
  <si>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</si>
  <si>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</si>
  <si>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</si>
  <si>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</si>
  <si>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</si>
  <si>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</si>
  <si>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</si>
  <si>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</si>
  <si>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</si>
  <si>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</si>
  <si>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</si>
  <si>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</si>
  <si>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</si>
  <si>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</si>
  <si>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</si>
  <si>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</si>
  <si>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</si>
  <si>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</si>
  <si>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</si>
  <si>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</si>
  <si>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</si>
  <si>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</si>
  <si>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</si>
  <si>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</si>
  <si>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</si>
  <si>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</si>
  <si>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</si>
  <si>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</si>
  <si>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</si>
  <si>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</si>
  <si>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</si>
  <si>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</si>
  <si>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</si>
  <si>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</si>
  <si>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</si>
  <si>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</si>
  <si>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</si>
  <si>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</si>
  <si>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</si>
  <si>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</si>
  <si>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</si>
  <si>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</si>
  <si>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</si>
  <si>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</si>
  <si>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</si>
  <si>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</si>
  <si>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</si>
  <si>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</si>
  <si>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</si>
  <si>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</si>
  <si>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</si>
  <si>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</si>
  <si>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</si>
  <si>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</si>
  <si>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</si>
  <si>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</si>
  <si>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</si>
  <si>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</si>
  <si>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</si>
  <si>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</si>
  <si>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</si>
  <si>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</si>
  <si>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</si>
  <si>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</si>
  <si>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</si>
  <si>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</si>
  <si>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</si>
  <si>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</si>
  <si>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</si>
  <si>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</si>
  <si>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</si>
  <si>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</si>
  <si>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</si>
  <si>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</si>
  <si>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</si>
  <si>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</si>
  <si>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</si>
  <si>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</si>
  <si>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</si>
  <si>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</si>
  <si>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</si>
  <si>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</si>
  <si>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</si>
  <si>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</si>
  <si>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</si>
  <si>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</si>
  <si>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</si>
  <si>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</si>
  <si>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</si>
  <si>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</si>
  <si>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</si>
  <si>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</si>
  <si>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</si>
  <si>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</si>
  <si>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</si>
  <si>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</si>
  <si>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</si>
  <si>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</si>
  <si>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</si>
  <si>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</si>
  <si>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</si>
  <si>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</si>
  <si>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</si>
  <si>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</si>
  <si>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</si>
  <si>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</si>
  <si>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</si>
  <si>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</si>
  <si>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</si>
  <si>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</si>
  <si>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</si>
  <si>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</si>
  <si>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</si>
  <si>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</si>
  <si>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</si>
  <si>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</si>
  <si>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</si>
  <si>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</si>
  <si>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</si>
  <si>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</si>
  <si>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</si>
  <si>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</si>
  <si>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</si>
  <si>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</si>
  <si>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</si>
  <si>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</si>
  <si>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</si>
  <si>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</si>
  <si>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</si>
  <si>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</si>
  <si>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</si>
  <si>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</si>
  <si>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</si>
  <si>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</si>
  <si>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</si>
  <si>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</si>
  <si>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</si>
  <si>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ALVENARIA DE BLOCOS DE CONCRETO ESTRUTURAL 14X19X29 CM (ESPESSURA 14 CM), FBK = 14,0 MPA, UTILIZANDO PALHETA. AF_10/2022</t>
  </si>
  <si>
    <t>PISO PODOTÁTIL DE ALERTA OU DIRECIONAL, DE CONCRETO, ASSENTADO SOBRE ARGAMASSA. AF_05/2023</t>
  </si>
  <si>
    <t xml:space="preserve"> 1.2</t>
  </si>
  <si>
    <t xml:space="preserve"> 1.3</t>
  </si>
  <si>
    <t xml:space="preserve"> 1.4</t>
  </si>
  <si>
    <t>6.1.4</t>
  </si>
  <si>
    <t>Área Paredes</t>
  </si>
  <si>
    <t>COMPOSIÇÕES PRÓPRIAS</t>
  </si>
  <si>
    <t xml:space="preserve">
Guilherme Simplício Dias
Engenheiro Civil
CREA MT 36575
</t>
  </si>
  <si>
    <t>Volume Total</t>
  </si>
  <si>
    <t>O volume escavado nas valas das vigas baldrame serão transportadas para fora do canteiro de obras em local autorizado para descarga de aterro. (mesmo valor do item 4.2.1) + Volume de Aterro das Sapatas, calculado no item anterior</t>
  </si>
  <si>
    <t>JUNÇÃO SIMPLES, PVC, SERIE NORMAL, ESGOTO PREDIAL, DN 100 X 40 MM, FORNECIDO E INSTALADO EM PRUMADA DE ESGOTO SANITÁRIO OU VENTILAÇÃO.</t>
  </si>
  <si>
    <t>JUNÇÃO SIMPLES, PVC, SERIE NORMAL, ESGOTO PREDIAL, DN 100 X 40 MM</t>
  </si>
  <si>
    <t>CP-ELE-14</t>
  </si>
  <si>
    <t>Instalado Sobre as pias</t>
  </si>
  <si>
    <t>Instalados Sob chuveiros (Adulto)</t>
  </si>
  <si>
    <t xml:space="preserve">Lavatório PCD </t>
  </si>
  <si>
    <t>LOUÇAS, METAIS, ACESSÓRIOS e BANCADAS</t>
  </si>
  <si>
    <t>SISTEMAS DE PROTEÇÃO CONTRA DESCARGAS ATMOSFÉRICAS</t>
  </si>
  <si>
    <t>RADIER</t>
  </si>
  <si>
    <t>12.1.7</t>
  </si>
  <si>
    <t>12.1.8</t>
  </si>
  <si>
    <t>12.1.9</t>
  </si>
  <si>
    <t>12.1.15</t>
  </si>
  <si>
    <t>12.1.17</t>
  </si>
  <si>
    <t>12.1.18</t>
  </si>
  <si>
    <t>12.3.1</t>
  </si>
  <si>
    <t>Está prevista a locação de Tapume em torno da Edifcação Total</t>
  </si>
  <si>
    <t>Metragem Linear em torno da Obra: 170m</t>
  </si>
  <si>
    <t>J3</t>
  </si>
  <si>
    <t>CP-HID-13</t>
  </si>
  <si>
    <t xml:space="preserve">Todas as Paredes  - Exceto Áreas Molhadas - receberão o serviço de Pintura de Branco Neve, com duas demãos. </t>
  </si>
  <si>
    <t>2 banheiros infantis + 1 "Lava-Mãos" Refeitório</t>
  </si>
  <si>
    <t xml:space="preserve"> 4.1.5</t>
  </si>
  <si>
    <t xml:space="preserve"> 4.1.6</t>
  </si>
  <si>
    <t>4.2.4</t>
  </si>
  <si>
    <t>SAPATAS e ESTACAS</t>
  </si>
  <si>
    <t>Profundidade</t>
  </si>
  <si>
    <t>J1</t>
  </si>
  <si>
    <t xml:space="preserve">Árvores de Diametro [DAP] 30cm;) 
V = 3,1416 x (DAP)² x 1/4 x H x FF x FA
FF – Fator de Forma = 0,7
FA – Fator de Altura = 0,9
H (altura Média) = 10 metros
</t>
  </si>
  <si>
    <t>3.20</t>
  </si>
  <si>
    <t>Pointura demarcação da Quadra</t>
  </si>
  <si>
    <t>12.4</t>
  </si>
  <si>
    <t>12.4.1</t>
  </si>
  <si>
    <t>12.4.2</t>
  </si>
  <si>
    <t>12.4.3</t>
  </si>
  <si>
    <t>12.4.4</t>
  </si>
  <si>
    <t>12.4.5</t>
  </si>
  <si>
    <t>FUNDAÇÃO E BASE DE CONCRETO PARA FIXAÇÃO DE RESERVATORIO METÁLICO DE 30.000 LITROS DE ÁGUA. SEMI ENTERRADA</t>
  </si>
  <si>
    <t>LAJE DE COBERTURA</t>
  </si>
  <si>
    <r>
      <t xml:space="preserve">ISS - </t>
    </r>
    <r>
      <rPr>
        <sz val="11"/>
        <color rgb="FF000000"/>
        <rFont val="Calibri "/>
      </rPr>
      <t>(ISS% CONSIDERANDO 40% DE MATERIAL) - LeI do Múnicipio da Execução da Obra</t>
    </r>
  </si>
  <si>
    <t>CONJUNTO DE MASTRO PARA TRÊS BANDEIRAS E PEDESTAL</t>
  </si>
  <si>
    <t>CP-PIS-01</t>
  </si>
  <si>
    <t>CP-HID-02</t>
  </si>
  <si>
    <t>CP-HID-07</t>
  </si>
  <si>
    <t>FORNECIMENTO E INSTALAÇÃO DE CASA DE BOMBA PARA  RESERVATÓRIO (2,00X1,50)</t>
  </si>
  <si>
    <t>CP-HID-15</t>
  </si>
  <si>
    <t>CP-HID-12</t>
  </si>
  <si>
    <t>CP-SD-01</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</si>
  <si>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</si>
  <si>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</si>
  <si>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</si>
  <si>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</si>
  <si>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</si>
  <si>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</si>
  <si>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</si>
  <si>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</si>
  <si>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</si>
  <si>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</si>
  <si>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</si>
  <si>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</si>
  <si>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</si>
  <si>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</si>
  <si>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</si>
  <si>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</si>
  <si>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</si>
  <si>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</si>
  <si>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</si>
  <si>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</si>
  <si>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</si>
  <si>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</si>
  <si>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</si>
  <si>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</si>
  <si>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</si>
  <si>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</si>
  <si>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</si>
  <si>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</si>
  <si>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</si>
  <si>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</si>
  <si>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</si>
  <si>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</si>
  <si>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</si>
  <si>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</si>
  <si>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</si>
  <si>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</si>
  <si>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</si>
  <si>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</si>
  <si>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</si>
  <si>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</si>
  <si>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</si>
  <si>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</si>
  <si>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</si>
  <si>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</si>
  <si>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</si>
  <si>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</si>
  <si>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</si>
  <si>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</si>
  <si>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</si>
  <si>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</si>
  <si>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</si>
  <si>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</si>
  <si>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</si>
  <si>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</si>
  <si>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</si>
  <si>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</si>
  <si>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</si>
  <si>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</si>
  <si>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</si>
  <si>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</si>
  <si>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</si>
  <si>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</si>
  <si>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</si>
  <si>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</si>
  <si>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</si>
  <si>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</si>
  <si>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</si>
  <si>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</si>
  <si>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</si>
  <si>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</si>
  <si>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</si>
  <si>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</si>
  <si>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</si>
  <si>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</si>
  <si>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</si>
  <si>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</si>
  <si>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</si>
  <si>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</si>
  <si>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</si>
  <si>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</si>
  <si>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</si>
  <si>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</si>
  <si>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</si>
  <si>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</si>
  <si>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</si>
  <si>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</si>
  <si>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</si>
  <si>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</si>
  <si>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</si>
  <si>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</si>
  <si>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</si>
  <si>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</si>
  <si>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</si>
  <si>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</si>
  <si>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</si>
  <si>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</si>
  <si>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</si>
  <si>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</si>
  <si>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</si>
  <si>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</si>
  <si>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</si>
  <si>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</si>
  <si>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</si>
  <si>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</si>
  <si>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</si>
  <si>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</si>
  <si>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</si>
  <si>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</si>
  <si>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</si>
  <si>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</si>
  <si>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</si>
  <si>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</si>
  <si>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</si>
  <si>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</si>
  <si>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</si>
  <si>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</si>
  <si>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</si>
  <si>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</si>
  <si>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</si>
  <si>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</si>
  <si>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</si>
  <si>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</si>
  <si>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</si>
  <si>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</si>
  <si>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</si>
  <si>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</si>
  <si>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</si>
  <si>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</si>
  <si>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</si>
  <si>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</si>
  <si>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</si>
  <si>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</si>
  <si>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</si>
  <si>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</si>
  <si>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</si>
  <si>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</si>
  <si>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</si>
  <si>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</si>
  <si>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</si>
  <si>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</si>
  <si>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</si>
  <si>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</si>
  <si>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</si>
  <si>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</si>
  <si>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</si>
  <si>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</si>
  <si>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</si>
  <si>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</si>
  <si>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</si>
  <si>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</si>
  <si>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</si>
  <si>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</si>
  <si>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</si>
  <si>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</si>
  <si>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</si>
  <si>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</si>
  <si>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</si>
  <si>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</si>
  <si>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</si>
  <si>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</si>
  <si>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</si>
  <si>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</si>
  <si>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</si>
  <si>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</si>
  <si>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</si>
  <si>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</si>
  <si>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</si>
  <si>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</si>
  <si>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</si>
  <si>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</si>
  <si>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</si>
  <si>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</si>
  <si>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</si>
  <si>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</si>
  <si>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</si>
  <si>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</si>
  <si>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</si>
  <si>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</si>
  <si>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</si>
  <si>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</si>
  <si>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</si>
  <si>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</si>
  <si>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</si>
  <si>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</si>
  <si>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</si>
  <si>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</si>
  <si>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</si>
  <si>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</si>
  <si>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</si>
  <si>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</si>
  <si>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</si>
  <si>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</si>
  <si>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</si>
  <si>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</si>
  <si>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</si>
  <si>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</si>
  <si>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</si>
  <si>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</si>
  <si>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</si>
  <si>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</si>
  <si>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</si>
  <si>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</si>
  <si>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</si>
  <si>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</si>
  <si>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</si>
  <si>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</si>
  <si>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</si>
  <si>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</si>
  <si>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</si>
  <si>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</si>
  <si>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</si>
  <si>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</si>
  <si>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</si>
  <si>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</si>
  <si>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</si>
  <si>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</si>
  <si>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</si>
  <si>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</si>
  <si>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</si>
  <si>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</si>
  <si>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</si>
  <si>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</si>
  <si>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</si>
  <si>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</si>
  <si>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</si>
  <si>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</si>
  <si>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</si>
  <si>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</si>
  <si>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</si>
  <si>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</si>
  <si>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</si>
  <si>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</si>
  <si>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</si>
  <si>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</si>
  <si>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</si>
  <si>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</si>
  <si>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</si>
  <si>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</si>
  <si>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</si>
  <si>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</si>
  <si>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</si>
  <si>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</si>
  <si>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</si>
  <si>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</si>
  <si>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</si>
  <si>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</si>
  <si>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</si>
  <si>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</si>
  <si>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</si>
  <si>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</si>
  <si>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</si>
  <si>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</si>
  <si>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</si>
  <si>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</si>
  <si>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</si>
  <si>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</si>
  <si>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</si>
  <si>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</si>
  <si>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</si>
  <si>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</si>
  <si>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</si>
  <si>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</si>
  <si>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</si>
  <si>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</si>
  <si>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</si>
  <si>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</si>
  <si>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</si>
  <si>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</si>
  <si>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</si>
  <si>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</si>
  <si>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</si>
  <si>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</si>
  <si>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</si>
  <si>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</si>
  <si>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</si>
  <si>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</si>
  <si>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</si>
  <si>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</si>
  <si>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</si>
  <si>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</si>
  <si>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</si>
  <si>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</si>
  <si>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</si>
  <si>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</si>
  <si>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</si>
  <si>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</si>
  <si>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</si>
  <si>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</si>
  <si>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</si>
  <si>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</si>
  <si>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</si>
  <si>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</si>
  <si>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</si>
  <si>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</si>
  <si>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</si>
  <si>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</si>
  <si>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</si>
  <si>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</si>
  <si>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</si>
  <si>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</si>
  <si>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</si>
  <si>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</si>
  <si>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</si>
  <si>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</si>
  <si>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</si>
  <si>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</si>
  <si>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 xml:space="preserve">LOCAL: </t>
  </si>
  <si>
    <t>Locação Vestiários</t>
  </si>
  <si>
    <t>21 S1</t>
  </si>
  <si>
    <t>2 S10</t>
  </si>
  <si>
    <t>Profundidade de Escavação para todas as Sapatas = 1,00 m | 23 Valas Escavadas</t>
  </si>
  <si>
    <t>Fundação das Muretas do Alambrado (Em torno do Campo de Futebol)</t>
  </si>
  <si>
    <t>Perimetro</t>
  </si>
  <si>
    <t>Fundação dos Vestiários</t>
  </si>
  <si>
    <t>Sapatas dos Vestiários</t>
  </si>
  <si>
    <t>Vestiários</t>
  </si>
  <si>
    <t xml:space="preserve">Dimensões de Divisória: 1,5 x 1,8 (desconto de Abertura no Piso) </t>
  </si>
  <si>
    <t>Área Testeira de Divisória de Vaso Sanitário: 0,43 x 1,8 = 0,774m²</t>
  </si>
  <si>
    <t>Bancada Banheiro</t>
  </si>
  <si>
    <t>Vestiário</t>
  </si>
  <si>
    <t>Área de Pintura Letreiro (Preto)</t>
  </si>
  <si>
    <t/>
  </si>
  <si>
    <t>J2</t>
  </si>
  <si>
    <t>Alvenaria para os Vestiários</t>
  </si>
  <si>
    <t>Área Externa</t>
  </si>
  <si>
    <t>Área Interna</t>
  </si>
  <si>
    <t>Área do Playground</t>
  </si>
  <si>
    <t>Em Torno do Vestiário e Arquibancada</t>
  </si>
  <si>
    <t>Pista de Caminhada</t>
  </si>
  <si>
    <t>Patamar da Arquibancada</t>
  </si>
  <si>
    <t>Paredes do Vestiário que receberão pintura</t>
  </si>
  <si>
    <t>Mureta de Alambrado</t>
  </si>
  <si>
    <t>Paredes da Arquibancada</t>
  </si>
  <si>
    <t>Pìntura de Piso Cinza Chumbo (Pista de Caminhada em Vermelho)</t>
  </si>
  <si>
    <t>Área do Vestiário (para receber Granilite)</t>
  </si>
  <si>
    <t xml:space="preserve">Preparação da área para Receber os Pisos </t>
  </si>
  <si>
    <t xml:space="preserve">Execução de Piso Granilite. </t>
  </si>
  <si>
    <t>Área dos Vestiários</t>
  </si>
  <si>
    <t>Será Resinado todo o Piso Granilite;</t>
  </si>
  <si>
    <t>Calçada de Passeio</t>
  </si>
  <si>
    <t>Pista de Caminhada (Vermelho)</t>
  </si>
  <si>
    <t>CP-PIN-03</t>
  </si>
  <si>
    <t>PINTURA DE DEMARCAÇÃO DE CAMPO COM TINTA LATEX, E = 10 CM, APLICAÇÃO MANUAL. AF_05/2021</t>
  </si>
  <si>
    <t>CP-ELE-15</t>
  </si>
  <si>
    <t>CP-ELE-16</t>
  </si>
  <si>
    <t>CP-ELE-05</t>
  </si>
  <si>
    <t>CP-ELE-09</t>
  </si>
  <si>
    <t>CP-ELE-REP-01</t>
  </si>
  <si>
    <t>CP-ELE-17</t>
  </si>
  <si>
    <t>CP-ELE-18</t>
  </si>
  <si>
    <t>ACESSÓRIOS PARA ELETRODUTOS</t>
  </si>
  <si>
    <t>CABOS UNIPOLARES</t>
  </si>
  <si>
    <t>ELETRODUTO PVC</t>
  </si>
  <si>
    <t>DISPOSITIVO DE PROTEÇÃO</t>
  </si>
  <si>
    <t>QUADRO DE DISTRIBUIÇÃO EM CHAPA PINTADA - EMBUTIR</t>
  </si>
  <si>
    <t>LUMINÁRIAS E ACESSÓRIOS</t>
  </si>
  <si>
    <t>QUEBRA E RASGO EM ALVENARIA, VALAS, CARGA E TRANSPORTE DE ENTULHO</t>
  </si>
  <si>
    <t>PADRÃO DE ENTRADA DE ENERGIA - ENERGISA</t>
  </si>
  <si>
    <t>COMPLEMENTAR INSTALAÇÕES ELÉTRICAS</t>
  </si>
  <si>
    <t>13.7</t>
  </si>
  <si>
    <t>13.8</t>
  </si>
  <si>
    <t>13.9</t>
  </si>
  <si>
    <t>13.5.5</t>
  </si>
  <si>
    <t>13.5.6</t>
  </si>
  <si>
    <t>13.5.7</t>
  </si>
  <si>
    <t>13.7.1</t>
  </si>
  <si>
    <t>13.7.2</t>
  </si>
  <si>
    <t>13.7.3</t>
  </si>
  <si>
    <t>13.7.4</t>
  </si>
  <si>
    <t>13.7.5</t>
  </si>
  <si>
    <t>13.7.6</t>
  </si>
  <si>
    <t>13.7.7</t>
  </si>
  <si>
    <t>13.7.8</t>
  </si>
  <si>
    <t>13.7.9</t>
  </si>
  <si>
    <t>13.8.1</t>
  </si>
  <si>
    <t>13.8.2</t>
  </si>
  <si>
    <t>13.8.3</t>
  </si>
  <si>
    <t>13.8.4</t>
  </si>
  <si>
    <t>13.8.5</t>
  </si>
  <si>
    <t>13.8.6</t>
  </si>
  <si>
    <t>13.9.1</t>
  </si>
  <si>
    <t>13.9.2</t>
  </si>
  <si>
    <t>13.9.3</t>
  </si>
  <si>
    <t>13.9.4</t>
  </si>
  <si>
    <t>13.10</t>
  </si>
  <si>
    <t>13.10.1</t>
  </si>
  <si>
    <t>13.10.2</t>
  </si>
  <si>
    <t>13.10.3</t>
  </si>
  <si>
    <t>DISJUNTOR BIPOLAR TIPO DIN, CORRENTE NOMINAL DE 80A - FORNECIMENTO E INSTALAÇÃO</t>
  </si>
  <si>
    <t>DISJUNTOR BIPOLAR TIPO DIN, CORRENTE NOMINAL DE 80A</t>
  </si>
  <si>
    <t xml:space="preserve">CONECTOR DERIVAÇÃO PERFURANTE 10X70 </t>
  </si>
  <si>
    <t>LAMPADA LED 40 W</t>
  </si>
  <si>
    <t>REFLETOR RETANGULAR LED BIVOLR, LUZ BRANCA, 100 W - FORNECIMENTO E INSTALAÇÃO</t>
  </si>
  <si>
    <t>REFLETOR LED BIVOLT 500W 5500K IP66</t>
  </si>
  <si>
    <t>PADRÃO DE ENTRADA DE ENERGIA TRIFÁSICO - T4(100A) - ENTRADA AÉREA E SAÍDA SUBTERRÂNEA - PADRÃO ENERGISA - MT - POSTE 7 M</t>
  </si>
  <si>
    <t>CABO ALUMINIO MULTIPLEX 16MM BIFASICO</t>
  </si>
  <si>
    <t>CABO ALUMINIO MULTIPLEX 25MM TRIFASICO</t>
  </si>
  <si>
    <t>CONECTOR DERIVAÇÃO PERFURANTE 10x70 - FORNECIMENTO E INSTALAÇÃO</t>
  </si>
  <si>
    <t>DISPOSITIVO DPS CLASSE II, 1 POLO, TENSAO MAXIMA DE 175 V, CORRENTE MAXIMA DE *45* KA (TIPO AC) - FORNECIMENTO E INSTALAÇÃO</t>
  </si>
  <si>
    <t>LUMINÁRIA TIPO PLAFON EM PLÁSTICO, DE SOBREPOR, COM 1 LÂMPADA LED DE 40 W</t>
  </si>
  <si>
    <t>REFLETOR RETANGULAR LED BIVOLT, LUZ BRANCA, 100 W - FORNECIMENTO E INSTALAÇÃO</t>
  </si>
  <si>
    <t>CRUZETA FERRO GALVANIZADO</t>
  </si>
  <si>
    <t>REFLETOR LED 500W IP66 - FORNECIMENTO E INSTALAÇÃO</t>
  </si>
  <si>
    <t>PADRÃO DE ENTRADA DE ENERGIA TRIFÁSICO - T4(100A) - ENTRADA AÉREA E SAÍDA SUBTERRÂNEA - PADRÃO ENERGISA - MT  - FORNECIMENTO E INSTALAÇÃO</t>
  </si>
  <si>
    <t>CABO ALUMINIO MULTIPLEX 16MM BIFASICO - FORNECIMENTO E INSTALAÇÃO</t>
  </si>
  <si>
    <t>CABO ALUMINIO MULTIPLEX 25MM TRIFASICO - FORNECIMENTO E INSTALAÇÃO</t>
  </si>
  <si>
    <t>POSTE DE CONCRETO ARMADO SEÇÃO DUPLO T - EXTENSÃO 9M  RESISTÊNCIA DE 300 A 400 DAN - FORNECIMENTO E INSTALAÇÃO</t>
  </si>
  <si>
    <t>POSTE DE CONCRETO ARMADO SEÇÃO DUPLO T - EXTENSÃO 11M  RESISTÊNCIA DE 300 DAN - FORNECIMENTO E INSTALAÇÃO</t>
  </si>
  <si>
    <t>REPARO EM ALVENARIA</t>
  </si>
  <si>
    <t xml:space="preserve">BANCADA DUPLA GRANITO CINZA 175 X 60 CM, COM 2 CUBAS DE EMBUTIR DE LOUÇA BRANCA, VÁLVULA AMERICANA EM METAL, SIFÃO FLEXÍVEL EM PVC, ENGATE FLEXÍVEL 30 CM, TORNEIRA CROMADA CURTA, DE BANCADA, 1/2 OU 3/4, PADRÃO MÉDIO - FORNEC. E INSTALAÇÃO. </t>
  </si>
  <si>
    <t>FOSSA SEPTICA, EM PEAD, CILINDRICA, COM TAMPA, CAPACIDADE APROXIMADA DE *5500* LITROS</t>
  </si>
  <si>
    <t>INSTALAÇÕES DE DRENAGEM</t>
  </si>
  <si>
    <t>8.7</t>
  </si>
  <si>
    <t>8.8</t>
  </si>
  <si>
    <t>12.3.2</t>
  </si>
  <si>
    <t>12.3.6</t>
  </si>
  <si>
    <t>Perimetro do Cercamento</t>
  </si>
  <si>
    <t>CP-SD-03</t>
  </si>
  <si>
    <t>Distancia entre o ponto de distribuição da concessionaria (esquina da rua China com Rua Bélgica) até a caixa d'agua.</t>
  </si>
  <si>
    <t>SISTEMA DE IRRIGAÇÃO SETORIAL MÓVEL - INCLUSO BOMBA DE RECALQUE</t>
  </si>
  <si>
    <t>ASPERSOR CANHÃO SETORIAL AGRÍCOLA ALCANCE 25M</t>
  </si>
  <si>
    <t>CP-SD-04</t>
  </si>
  <si>
    <t>CARRINHO DE IRRIGAÇÃO EXECUTADO EM FÁBRICA (2 UNIDADES)</t>
  </si>
  <si>
    <t>CP-PIS-02</t>
  </si>
  <si>
    <t>Área posterior aos vestiários</t>
  </si>
  <si>
    <t xml:space="preserve">Espessura </t>
  </si>
  <si>
    <t>Grama para o Campo de Futebol</t>
  </si>
  <si>
    <t xml:space="preserve">Grama dos Taludes e Entrada </t>
  </si>
  <si>
    <t>Preparo do Solo para Plantio de Grama</t>
  </si>
  <si>
    <t>CP-SD-05</t>
  </si>
  <si>
    <t>FORNECIMENTO E INSTALAÇÃO DE 01 EQUIPAMENTOS ESPORTIVOS PARA GINÁSTICA(SUPINO PCD)</t>
  </si>
  <si>
    <t>APC - SUPINO (PCD)</t>
  </si>
  <si>
    <t>Pintura de Pìso (Playground)</t>
  </si>
  <si>
    <t>CP-SD-06</t>
  </si>
  <si>
    <t>FORNECIMENTO E INSTALAÇÃO DE PLAYGROUND MULTICOR GG (INFANTIL) 10 ATIVIDADES</t>
  </si>
  <si>
    <t xml:space="preserve">PARQUE INFANTIL COLORIDO EM MADEIRA PLÁSTICA </t>
  </si>
  <si>
    <t>FORNECIMENTO E INSTALAÇÃO DE TOTEM DE INDENTIFICAÇÃO DE CONCRETO EM COR NATURAL COM PLACA DE INAUGURAÇÃO 40CMX60CM</t>
  </si>
  <si>
    <t>8.9</t>
  </si>
  <si>
    <t>14.1</t>
  </si>
  <si>
    <t>14.2</t>
  </si>
  <si>
    <t>14.3</t>
  </si>
  <si>
    <t>14.4</t>
  </si>
  <si>
    <t>14.5</t>
  </si>
  <si>
    <t>14.6</t>
  </si>
  <si>
    <t>14.7</t>
  </si>
  <si>
    <t>14.8</t>
  </si>
  <si>
    <t>14.9</t>
  </si>
  <si>
    <t>14.10</t>
  </si>
  <si>
    <t>15.12</t>
  </si>
  <si>
    <t>15.13</t>
  </si>
  <si>
    <t>15.14</t>
  </si>
  <si>
    <t>15.15</t>
  </si>
  <si>
    <t>15.16</t>
  </si>
  <si>
    <t>15.17</t>
  </si>
  <si>
    <t>15.18</t>
  </si>
  <si>
    <t>15.20</t>
  </si>
  <si>
    <t>3.1</t>
  </si>
  <si>
    <t>3.2</t>
  </si>
  <si>
    <t>3.3</t>
  </si>
  <si>
    <t>3.5</t>
  </si>
  <si>
    <t>3.6</t>
  </si>
  <si>
    <t>3.7</t>
  </si>
  <si>
    <t>3.8</t>
  </si>
  <si>
    <t>3.9</t>
  </si>
  <si>
    <t>3.10</t>
  </si>
  <si>
    <t>2.1</t>
  </si>
  <si>
    <t>limpeza do terreno</t>
  </si>
  <si>
    <t>area</t>
  </si>
  <si>
    <t>Cinta de amarração para instalação de alambrado.</t>
  </si>
  <si>
    <t>3.11</t>
  </si>
  <si>
    <t>BEIRAL METALICO EM CHAPA DE AÇO DOBRADO #16 E=1,50MM, INCLUSIVE 2 DEMÃO DE PINTURA ESMALTE SOBRE 2 DEMÃO DE FUNDO ANTICORROSIVO (ZARCÃO) - FORNECIMENTO E INSTALAÇÃO (L= 30 CM, DOBRAS DE 2,5CM)</t>
  </si>
  <si>
    <t>6.1.5</t>
  </si>
  <si>
    <t>6.1.6</t>
  </si>
  <si>
    <t>FORNECIMENTO E MONTAGEM DE RESERVATÓRIO METALICO TIPO TAÇA; CAP. 30.000L, COM AS SEGUINTES DIMENSÕES: -COLUNA SECA: Ø 1,45 X 5,60M; -RESERVA: Ø 2,9M x 4,40M; -CONE: 0,45M DE ALTURA; -ALTURA TOTAL: 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t>
  </si>
  <si>
    <t>ESCADA TIPO MARINHEIRO ALTURA TOTAL 10m EXTERNO E  5m INTERNO COM GUARDA CORPO EXTERNO</t>
  </si>
  <si>
    <t>CP-SD-07</t>
  </si>
  <si>
    <t xml:space="preserve">Alvenaria de Arquibancada </t>
  </si>
  <si>
    <t>BANCO DE CONCRETO COM ACABAMENTO POLIDO SEM ENCOSTO (7,50M X 0,50M)- FORNECIMENTO E INSTALAÇÃO</t>
  </si>
  <si>
    <t>CP-SD-08</t>
  </si>
  <si>
    <t>ARQUIBANCADA DE BLOCO DE CONCRETO ESTRURURAL COM GRAUTE (20M X 2,10M X 1,20) COM 3 LANCES DE 70CM DE LARGURA E ALTURA 40CM (INCLUSIVE EMBOÇO PARA RECEBIMENTO DE PINTURA) - FORNECIMENTO E INSTALAÇÃO</t>
  </si>
  <si>
    <t>espessura (m)</t>
  </si>
  <si>
    <t>Calçamento 6cm de espessura com dilatação a cada 1,20m</t>
  </si>
  <si>
    <t>Meio Fio Instalado na calçada da Rua Bélgica e no inicio dos taludes para contenção da calçada a ser executada</t>
  </si>
  <si>
    <t>Piso de Entrada, Academia, Rampa e Playground</t>
  </si>
  <si>
    <t>FORNECIMENTO E ESPALHAMENTO DE BRITA N. 2 (19 A 38 MM)</t>
  </si>
  <si>
    <t xml:space="preserve"> CP-ESQ-01 </t>
  </si>
  <si>
    <t>PINTURA TINTA DE ACABAMENTO INTERNO (PIGMENTADA) ESMALTE BRILHANTE BASE B2, 3 DEMÃOS.</t>
  </si>
  <si>
    <t>Todas as paredes - Exceto Áreas Molhadas – da Área Interna da Edificação receberão o serviço de Pintura de Barrado; conterá altura de 1,1m apenas na cor Verde Uva e área externa verde uva na altura 1,1m e uma faixa com 2cm de espessura na cor Vermelho Paixão, seguido de outra faixa com espessura 5cm na cor Verde Folha, contendo um espaçamento de 2,5cm entre faixas. (Consultar Cortes e Fachadas nos projetos de Arquitetura para mais detalhamentos</t>
  </si>
  <si>
    <t>PORTA DUAS FOLHA DE ABRIR CASA DE MAQUINA</t>
  </si>
  <si>
    <t>PORTÃO PARA ALAMBRADO 2,40 X 2,10 (INCLUSIVE DOBRADIÇAS E FECHADURAS) - FONECIMENTO E INSTALAÇÃO</t>
  </si>
  <si>
    <t>Calculado o Perímetro de Alambrado com altura laterais de 2,10m e fundo dos gols com 5,60m. Foram descontandas as areas dos portões 2,40 x 2,10 (3 unidades)</t>
  </si>
  <si>
    <t>AREA DOS TUBOS E ARAMES DA TELA (SÃO DESCONTADOS VÃOS) UTILIZADOS COEFICIENTES DE AREA DE CHAPA DOS TUBOS E TELAS.</t>
  </si>
  <si>
    <t>15.19</t>
  </si>
  <si>
    <t>15.21</t>
  </si>
  <si>
    <t>SOMENTE DESCIDAS DOS POSTES DE ILUMINAÇÃO DO CAMPO E RESERVATÓRIO METÁLICO</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</si>
  <si>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</si>
  <si>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</si>
  <si>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</si>
  <si>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</si>
  <si>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</si>
  <si>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</si>
  <si>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</si>
  <si>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</si>
  <si>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</si>
  <si>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</si>
  <si>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</si>
  <si>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</si>
  <si>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</si>
  <si>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</si>
  <si>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</si>
  <si>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</si>
  <si>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</si>
  <si>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</si>
  <si>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</si>
  <si>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</si>
  <si>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</si>
  <si>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</si>
  <si>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</si>
  <si>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</si>
  <si>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</si>
  <si>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</si>
  <si>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</si>
  <si>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</si>
  <si>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</si>
  <si>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</si>
  <si>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</si>
  <si>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</si>
  <si>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</si>
  <si>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</si>
  <si>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</si>
  <si>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</si>
  <si>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</si>
  <si>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</si>
  <si>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</si>
  <si>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</si>
  <si>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</si>
  <si>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</si>
  <si>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</si>
  <si>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</si>
  <si>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</si>
  <si>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</si>
  <si>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</si>
  <si>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</si>
  <si>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</si>
  <si>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</si>
  <si>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KIT DE PORTA-PRONTA DE MADEIRA EM ACABAMENTO MELAMÍNICO BRANCO, FOLHA PESADA OU SUPERPESADA, E BATENTE METÁLICO, 80X210CM, FIXAÇÃO COM ARGAMASSA - FORNECIMENTO E INSTALAÇÃO. AF_12/2019_PS</t>
  </si>
  <si>
    <t>KIT DE PORTA-PRONTA DE MADEIRA EM ACABAMENTO MELAMÍNICO BRANCO, FOLHA PESADA OU SUPERPESADA, E BATENTE METÁLICO, 90X210CM, FIXAÇÃO COM ARGAMASSA - FORNECIMENTO E INSTALAÇÃO. AF_12/2019_PS</t>
  </si>
  <si>
    <t>TE DE REDUÇÃO, CPVC, SOLDÁVEL, DN 28 X 22 MM, INSTALADO EM RAMAL DE DISTRIBUIÇÃO DE ÁGUA - FORNECIMENTO E INSTALAÇÃO. AF_06/2022</t>
  </si>
  <si>
    <t>EXECUÇÃO E COMPACTAÇÃO DE BASE E OU SUB BASE PARA PAVIMENTAÇÃO DE SOLO ESTABILIZADO GRANULOMETRICAMENTE SEM MISTURA DE SOLOS - EXCLUSIVE SOLO, ESCAVAÇÃO, CARGA E TRANSPORTE. AF_11/2023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</si>
  <si>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</si>
  <si>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</si>
  <si>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</si>
  <si>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</si>
  <si>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</si>
  <si>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</si>
  <si>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</si>
  <si>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</si>
  <si>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</si>
  <si>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</si>
  <si>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</si>
  <si>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</si>
  <si>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</si>
  <si>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</si>
  <si>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</si>
  <si>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</si>
  <si>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</si>
  <si>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</si>
  <si>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</si>
  <si>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</si>
  <si>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</si>
  <si>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</si>
  <si>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</si>
  <si>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</si>
  <si>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</si>
  <si>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</si>
  <si>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</si>
  <si>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</si>
  <si>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</si>
  <si>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</si>
  <si>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</si>
  <si>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</si>
  <si>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</si>
  <si>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</si>
  <si>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</si>
  <si>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</si>
  <si>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</si>
  <si>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</si>
  <si>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</si>
  <si>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</si>
  <si>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</si>
  <si>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</si>
  <si>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</si>
  <si>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</si>
  <si>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</si>
  <si>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</si>
  <si>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</si>
  <si>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</si>
  <si>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</si>
  <si>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</si>
  <si>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</si>
  <si>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</si>
  <si>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</si>
  <si>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</si>
  <si>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</si>
  <si>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</si>
  <si>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</si>
  <si>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</si>
  <si>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</si>
  <si>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</si>
  <si>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</si>
  <si>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</si>
  <si>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</si>
  <si>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</si>
  <si>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</si>
  <si>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</si>
  <si>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</si>
  <si>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</si>
  <si>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</si>
  <si>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</si>
  <si>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</si>
  <si>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</si>
  <si>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</si>
  <si>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</si>
  <si>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</si>
  <si>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</si>
  <si>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</si>
  <si>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</si>
  <si>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</si>
  <si>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</si>
  <si>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</si>
  <si>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</si>
  <si>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</si>
  <si>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</si>
  <si>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</si>
  <si>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</si>
  <si>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</si>
  <si>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</si>
  <si>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</si>
  <si>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</si>
  <si>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</si>
  <si>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</si>
  <si>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</si>
  <si>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</si>
  <si>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</si>
  <si>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</si>
  <si>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</si>
  <si>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</si>
  <si>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</si>
  <si>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</si>
  <si>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</si>
  <si>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</si>
  <si>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</si>
  <si>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</si>
  <si>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</si>
  <si>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</si>
  <si>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</si>
  <si>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</si>
  <si>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</si>
  <si>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</si>
  <si>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</si>
  <si>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</si>
  <si>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</si>
  <si>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</si>
  <si>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</si>
  <si>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</si>
  <si>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</si>
  <si>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</si>
  <si>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</si>
  <si>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</si>
  <si>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</si>
  <si>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</si>
  <si>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</si>
  <si>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</si>
  <si>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</si>
  <si>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</si>
  <si>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</si>
  <si>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</si>
  <si>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</si>
  <si>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</si>
  <si>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</si>
  <si>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</si>
  <si>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</si>
  <si>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</si>
  <si>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</si>
  <si>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</si>
  <si>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</si>
  <si>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</si>
  <si>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</si>
  <si>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</si>
  <si>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</si>
  <si>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</si>
  <si>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</si>
  <si>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</si>
  <si>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</si>
  <si>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</si>
  <si>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</si>
  <si>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</si>
  <si>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</si>
  <si>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</si>
  <si>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</si>
  <si>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</si>
  <si>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</si>
  <si>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</si>
  <si>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</si>
  <si>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</si>
  <si>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</si>
  <si>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</si>
  <si>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</si>
  <si>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</si>
  <si>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</si>
  <si>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</si>
  <si>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</si>
  <si>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</si>
  <si>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</si>
  <si>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</si>
  <si>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</si>
  <si>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</si>
  <si>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</si>
  <si>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</si>
  <si>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</si>
  <si>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</si>
  <si>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</si>
  <si>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</si>
  <si>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</si>
  <si>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</si>
  <si>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</si>
  <si>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</si>
  <si>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</si>
  <si>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</si>
  <si>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</si>
  <si>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</si>
  <si>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</si>
  <si>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</si>
  <si>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</si>
  <si>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</si>
  <si>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</si>
  <si>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</si>
  <si>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</si>
  <si>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</si>
  <si>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</si>
  <si>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</si>
  <si>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</si>
  <si>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</si>
  <si>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</si>
  <si>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</si>
  <si>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</si>
  <si>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</si>
  <si>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</si>
  <si>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</si>
  <si>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</si>
  <si>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</si>
  <si>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</si>
  <si>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</si>
  <si>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</si>
  <si>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</si>
  <si>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</si>
  <si>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</si>
  <si>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</si>
  <si>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</si>
  <si>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</si>
  <si>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</si>
  <si>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</si>
  <si>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</si>
  <si>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</si>
  <si>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</si>
  <si>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</si>
  <si>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</si>
  <si>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</si>
  <si>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</si>
  <si>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</si>
  <si>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</si>
  <si>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</si>
  <si>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</si>
  <si>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</si>
  <si>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</si>
  <si>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</si>
  <si>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</si>
  <si>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</si>
  <si>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</si>
  <si>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</si>
  <si>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</si>
  <si>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</si>
  <si>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</si>
  <si>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</si>
  <si>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</si>
  <si>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</si>
  <si>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</si>
  <si>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</si>
  <si>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</si>
  <si>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</si>
  <si>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</si>
  <si>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</si>
  <si>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</si>
  <si>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</si>
  <si>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</si>
  <si>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</si>
  <si>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</si>
  <si>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</si>
  <si>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</si>
  <si>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</si>
  <si>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</si>
  <si>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</si>
  <si>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</si>
  <si>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</si>
  <si>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</si>
  <si>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</si>
  <si>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</si>
  <si>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</si>
  <si>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</si>
  <si>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</si>
  <si>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</si>
  <si>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</si>
  <si>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</si>
  <si>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</si>
  <si>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</si>
  <si>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</si>
  <si>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</si>
  <si>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</si>
  <si>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</si>
  <si>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</si>
  <si>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</si>
  <si>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</si>
  <si>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</si>
  <si>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</si>
  <si>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</si>
  <si>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</si>
  <si>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</si>
  <si>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</si>
  <si>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</si>
  <si>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</si>
  <si>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</si>
  <si>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</si>
  <si>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</si>
  <si>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</si>
  <si>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</si>
  <si>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</si>
  <si>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</si>
  <si>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</si>
  <si>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</si>
  <si>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</si>
  <si>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</si>
  <si>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</si>
  <si>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</si>
  <si>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</si>
  <si>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</si>
  <si>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</si>
  <si>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</si>
  <si>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</si>
  <si>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</si>
  <si>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</si>
  <si>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</si>
  <si>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</si>
  <si>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</si>
  <si>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</si>
  <si>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</si>
  <si>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</si>
  <si>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</si>
  <si>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</si>
  <si>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</si>
  <si>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</si>
  <si>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</si>
  <si>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</si>
  <si>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</si>
  <si>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</si>
  <si>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</si>
  <si>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</si>
  <si>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</si>
  <si>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</si>
  <si>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</si>
  <si>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</si>
  <si>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</si>
  <si>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</si>
  <si>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</si>
  <si>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</si>
  <si>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</si>
  <si>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</si>
  <si>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</si>
  <si>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</si>
  <si>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</si>
  <si>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</si>
  <si>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</si>
  <si>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</si>
  <si>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</si>
  <si>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</si>
  <si>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</si>
  <si>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</si>
  <si>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</si>
  <si>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</si>
  <si>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</si>
  <si>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</si>
  <si>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</si>
  <si>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</si>
  <si>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</si>
  <si>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</si>
  <si>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</si>
  <si>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</si>
  <si>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</si>
  <si>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</si>
  <si>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</si>
  <si>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</si>
  <si>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</si>
  <si>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</si>
  <si>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</si>
  <si>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</si>
  <si>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</si>
  <si>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</si>
  <si>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</si>
  <si>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</si>
  <si>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</si>
  <si>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</si>
  <si>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</si>
  <si>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</si>
  <si>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</si>
  <si>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</si>
  <si>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</si>
  <si>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</si>
  <si>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</si>
  <si>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</si>
  <si>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</si>
  <si>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</si>
  <si>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</si>
  <si>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</si>
  <si>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</si>
  <si>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</si>
  <si>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</si>
  <si>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</si>
  <si>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</si>
  <si>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</si>
  <si>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</si>
  <si>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</si>
  <si>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</si>
  <si>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</si>
  <si>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</si>
  <si>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</si>
  <si>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</si>
  <si>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</si>
  <si>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</si>
  <si>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</si>
  <si>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</si>
  <si>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</si>
  <si>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</si>
  <si>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</si>
  <si>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</si>
  <si>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</si>
  <si>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</si>
  <si>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</si>
  <si>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</si>
  <si>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</si>
  <si>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</si>
  <si>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</si>
  <si>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</si>
  <si>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</si>
  <si>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</si>
  <si>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</si>
  <si>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</si>
  <si>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</si>
  <si>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</si>
  <si>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</si>
  <si>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</si>
  <si>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</si>
  <si>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</si>
  <si>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</si>
  <si>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</si>
  <si>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</si>
  <si>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</si>
  <si>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</si>
  <si>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</si>
  <si>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</si>
  <si>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</si>
  <si>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</si>
  <si>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</si>
  <si>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</si>
  <si>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</si>
  <si>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</si>
  <si>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</si>
  <si>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</si>
  <si>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</si>
  <si>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</si>
  <si>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</si>
  <si>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</si>
  <si>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</si>
  <si>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</si>
  <si>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</si>
  <si>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</si>
  <si>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</si>
  <si>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</si>
  <si>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</si>
  <si>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</si>
  <si>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</si>
  <si>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</si>
  <si>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</si>
  <si>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</si>
  <si>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</si>
  <si>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</si>
  <si>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</si>
  <si>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</si>
  <si>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</si>
  <si>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</si>
  <si>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</si>
  <si>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</si>
  <si>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</si>
  <si>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</si>
  <si>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</si>
  <si>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</si>
  <si>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</si>
  <si>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</si>
  <si>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</si>
  <si>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</si>
  <si>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</si>
  <si>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</si>
  <si>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</si>
  <si>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</si>
  <si>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</si>
  <si>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</si>
  <si>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</si>
  <si>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</si>
  <si>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</si>
  <si>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</si>
  <si>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</si>
  <si>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</si>
  <si>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</si>
  <si>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</si>
  <si>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</si>
  <si>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</si>
  <si>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</si>
  <si>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</si>
  <si>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</si>
  <si>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</si>
  <si>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</si>
  <si>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</si>
  <si>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</si>
  <si>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</si>
  <si>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</si>
  <si>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</si>
  <si>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</si>
  <si>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</si>
  <si>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</si>
  <si>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</si>
  <si>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</si>
  <si>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</si>
  <si>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</si>
  <si>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</si>
  <si>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</si>
  <si>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</si>
  <si>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</si>
  <si>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</si>
  <si>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</si>
  <si>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</si>
  <si>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</si>
  <si>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</si>
  <si>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</si>
  <si>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</si>
  <si>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</si>
  <si>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</si>
  <si>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</si>
  <si>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</si>
  <si>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</si>
  <si>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</si>
  <si>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</si>
  <si>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</si>
  <si>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</si>
  <si>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</si>
  <si>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</si>
  <si>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</si>
  <si>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</si>
  <si>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</si>
  <si>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</si>
  <si>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</si>
  <si>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</si>
  <si>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</si>
  <si>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</si>
  <si>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</si>
  <si>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</si>
  <si>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</si>
  <si>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</si>
  <si>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</si>
  <si>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</si>
  <si>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</si>
  <si>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</si>
  <si>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</si>
  <si>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</si>
  <si>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</si>
  <si>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</si>
  <si>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</si>
  <si>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</si>
  <si>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</si>
  <si>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</si>
  <si>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</si>
  <si>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</si>
  <si>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</si>
  <si>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</si>
  <si>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</si>
  <si>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</si>
  <si>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</si>
  <si>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</si>
  <si>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</si>
  <si>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</si>
  <si>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</si>
  <si>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</si>
  <si>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</si>
  <si>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</si>
  <si>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</si>
  <si>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</si>
  <si>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</si>
  <si>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</si>
  <si>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</si>
  <si>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</si>
  <si>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</si>
  <si>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</si>
  <si>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</si>
  <si>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</si>
  <si>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</si>
  <si>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</si>
  <si>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</si>
  <si>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</si>
  <si>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</si>
  <si>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</si>
  <si>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</si>
  <si>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</si>
  <si>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</si>
  <si>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</si>
  <si>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</si>
  <si>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</si>
  <si>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</si>
  <si>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</si>
  <si>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</si>
  <si>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</si>
  <si>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</si>
  <si>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</si>
  <si>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</si>
  <si>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</si>
  <si>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</si>
  <si>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</si>
  <si>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</si>
  <si>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</si>
  <si>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</si>
  <si>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</si>
  <si>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</si>
  <si>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</si>
  <si>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</si>
  <si>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</si>
  <si>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</si>
  <si>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</si>
  <si>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</si>
  <si>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</si>
  <si>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</si>
  <si>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</si>
  <si>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</si>
  <si>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</si>
  <si>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</si>
  <si>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</si>
  <si>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</si>
  <si>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</si>
  <si>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</si>
  <si>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</si>
  <si>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</si>
  <si>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</si>
  <si>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</si>
  <si>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</si>
  <si>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</si>
  <si>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</si>
  <si>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</si>
  <si>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</si>
  <si>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</si>
  <si>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</si>
  <si>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</si>
  <si>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</si>
  <si>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</si>
  <si>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</si>
  <si>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</si>
  <si>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</si>
  <si>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</si>
  <si>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</si>
  <si>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</si>
  <si>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</si>
  <si>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</si>
  <si>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</si>
  <si>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</si>
  <si>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</si>
  <si>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</si>
  <si>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</si>
  <si>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</si>
  <si>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</si>
  <si>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</si>
  <si>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</si>
  <si>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</si>
  <si>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</si>
  <si>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</si>
  <si>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</si>
  <si>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</si>
  <si>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</si>
  <si>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</si>
  <si>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</si>
  <si>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</si>
  <si>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</si>
  <si>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</si>
  <si>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</si>
  <si>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</si>
  <si>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</si>
  <si>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</si>
  <si>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</si>
  <si>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</si>
  <si>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</si>
  <si>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</si>
  <si>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</si>
  <si>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</si>
  <si>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</si>
  <si>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</si>
  <si>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</si>
  <si>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</si>
  <si>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</si>
  <si>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</si>
  <si>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</si>
  <si>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</si>
  <si>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</si>
  <si>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</si>
  <si>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</si>
  <si>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</si>
  <si>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</si>
  <si>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</si>
  <si>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</si>
  <si>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</si>
  <si>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</si>
  <si>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</si>
  <si>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</si>
  <si>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</si>
  <si>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</si>
  <si>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</si>
  <si>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</si>
  <si>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</si>
  <si>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</si>
  <si>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</si>
  <si>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</si>
  <si>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</si>
  <si>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</si>
  <si>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</si>
  <si>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</si>
  <si>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</si>
  <si>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</si>
  <si>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</si>
  <si>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</si>
  <si>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</si>
  <si>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</si>
  <si>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</si>
  <si>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</si>
  <si>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</si>
  <si>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</si>
  <si>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</si>
  <si>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</si>
  <si>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</si>
  <si>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</si>
  <si>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</si>
  <si>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</si>
  <si>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</si>
  <si>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</si>
  <si>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</si>
  <si>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</si>
  <si>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</si>
  <si>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</si>
  <si>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</si>
  <si>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</si>
  <si>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</si>
  <si>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</si>
  <si>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</si>
  <si>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</si>
  <si>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</si>
  <si>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</si>
  <si>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</si>
  <si>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</si>
  <si>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</si>
  <si>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</si>
  <si>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</si>
  <si>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</si>
  <si>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</si>
  <si>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</si>
  <si>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</si>
  <si>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</si>
  <si>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</si>
  <si>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</si>
  <si>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</si>
  <si>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</si>
  <si>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</si>
  <si>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</si>
  <si>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</si>
  <si>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</si>
  <si>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</si>
  <si>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</si>
  <si>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</si>
  <si>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</si>
  <si>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</si>
  <si>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</si>
  <si>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</si>
  <si>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</si>
  <si>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</si>
  <si>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</si>
  <si>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</si>
  <si>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</si>
  <si>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</si>
  <si>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</si>
  <si>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</si>
  <si>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</si>
  <si>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</si>
  <si>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</si>
  <si>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</si>
  <si>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</si>
  <si>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</si>
  <si>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</si>
  <si>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</si>
  <si>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</si>
  <si>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</si>
  <si>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</si>
  <si>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</si>
  <si>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</si>
  <si>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</si>
  <si>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</si>
  <si>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</si>
  <si>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</si>
  <si>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</si>
  <si>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</si>
  <si>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</si>
  <si>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</si>
  <si>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</si>
  <si>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</si>
  <si>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</si>
  <si>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</si>
  <si>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</si>
  <si>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</si>
  <si>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</si>
  <si>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</si>
  <si>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</si>
  <si>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</si>
  <si>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</si>
  <si>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</si>
  <si>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</si>
  <si>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</si>
  <si>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</si>
  <si>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</si>
  <si>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</si>
  <si>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</si>
  <si>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</si>
  <si>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</si>
  <si>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</si>
  <si>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</si>
  <si>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</si>
  <si>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</si>
  <si>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</si>
  <si>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</si>
  <si>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</si>
  <si>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</si>
  <si>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</si>
  <si>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</si>
  <si>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</si>
  <si>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</si>
  <si>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</si>
  <si>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</si>
  <si>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</si>
  <si>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</si>
  <si>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</si>
  <si>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</si>
  <si>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</si>
  <si>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</si>
  <si>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</si>
  <si>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</si>
  <si>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</si>
  <si>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</si>
  <si>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</si>
  <si>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</si>
  <si>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</si>
  <si>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</si>
  <si>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</si>
  <si>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</si>
  <si>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</si>
  <si>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</si>
  <si>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</si>
  <si>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</si>
  <si>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</si>
  <si>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</si>
  <si>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</si>
  <si>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</si>
  <si>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</si>
  <si>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</si>
  <si>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</si>
  <si>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</si>
  <si>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</si>
  <si>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</si>
  <si>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</si>
  <si>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</si>
  <si>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</si>
  <si>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</si>
  <si>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</si>
  <si>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</si>
  <si>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</si>
  <si>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</si>
  <si>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</si>
  <si>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</si>
  <si>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</si>
  <si>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</si>
  <si>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</si>
  <si>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</si>
  <si>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</si>
  <si>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</si>
  <si>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</si>
  <si>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</si>
  <si>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</si>
  <si>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</si>
  <si>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</si>
  <si>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</si>
  <si>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</si>
  <si>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</si>
  <si>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</si>
  <si>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</si>
  <si>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</si>
  <si>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</si>
  <si>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</si>
  <si>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</si>
  <si>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</si>
  <si>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</si>
  <si>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</si>
  <si>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</si>
  <si>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</si>
  <si>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</si>
  <si>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</si>
  <si>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</si>
  <si>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</si>
  <si>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</si>
  <si>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</si>
  <si>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</si>
  <si>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</si>
  <si>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</si>
  <si>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</si>
  <si>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</si>
  <si>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</si>
  <si>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</si>
  <si>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</si>
  <si>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</si>
  <si>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</si>
  <si>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</si>
  <si>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</si>
  <si>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</si>
  <si>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</si>
  <si>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</si>
  <si>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</si>
  <si>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</si>
  <si>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</si>
  <si>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</si>
  <si>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</si>
  <si>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</si>
  <si>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</si>
  <si>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</si>
  <si>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</si>
  <si>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</si>
  <si>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</si>
  <si>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</si>
  <si>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</si>
  <si>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</si>
  <si>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</si>
  <si>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</si>
  <si>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</si>
  <si>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</si>
  <si>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</si>
  <si>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</si>
  <si>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</si>
  <si>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</si>
  <si>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</si>
  <si>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</si>
  <si>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</si>
  <si>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</si>
  <si>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</si>
  <si>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</si>
  <si>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</si>
  <si>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</si>
  <si>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</si>
  <si>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</si>
  <si>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</si>
  <si>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</si>
  <si>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</si>
  <si>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</si>
  <si>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</si>
  <si>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</si>
  <si>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</si>
  <si>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</si>
  <si>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</si>
  <si>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</si>
  <si>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</si>
  <si>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</si>
  <si>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</si>
  <si>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</si>
  <si>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</si>
  <si>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</si>
  <si>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</si>
  <si>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</si>
  <si>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</si>
  <si>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</si>
  <si>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</si>
  <si>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</si>
  <si>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</si>
  <si>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</si>
  <si>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</si>
  <si>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</si>
  <si>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</si>
  <si>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</si>
  <si>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</si>
  <si>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</si>
  <si>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</si>
  <si>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</si>
  <si>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</si>
  <si>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</si>
  <si>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</si>
  <si>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</si>
  <si>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</si>
  <si>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</si>
  <si>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</si>
  <si>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</si>
  <si>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</si>
  <si>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</si>
  <si>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</si>
  <si>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</si>
  <si>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</si>
  <si>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</si>
  <si>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</si>
  <si>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</si>
  <si>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</si>
  <si>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</si>
  <si>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</si>
  <si>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</si>
  <si>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</si>
  <si>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</si>
  <si>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</si>
  <si>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</si>
  <si>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</si>
  <si>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</si>
  <si>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</si>
  <si>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</si>
  <si>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</si>
  <si>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</si>
  <si>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</si>
  <si>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</si>
  <si>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</si>
  <si>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</si>
  <si>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</si>
  <si>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</si>
  <si>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</si>
  <si>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</si>
  <si>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</si>
  <si>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</si>
  <si>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</si>
  <si>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</si>
  <si>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</si>
  <si>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</si>
  <si>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</si>
  <si>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</si>
  <si>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</si>
  <si>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</si>
  <si>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</si>
  <si>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</si>
  <si>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</si>
  <si>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</si>
  <si>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</si>
  <si>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</si>
  <si>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</si>
  <si>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</si>
  <si>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</si>
  <si>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</si>
  <si>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</si>
  <si>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</si>
  <si>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</si>
  <si>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</si>
  <si>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</si>
  <si>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</si>
  <si>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</si>
  <si>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</si>
  <si>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</si>
  <si>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</si>
  <si>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</si>
  <si>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</si>
  <si>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</si>
  <si>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</si>
  <si>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</si>
  <si>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</si>
  <si>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</si>
  <si>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</si>
  <si>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</si>
  <si>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</si>
  <si>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</si>
  <si>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</si>
  <si>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</si>
  <si>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</si>
  <si>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</si>
  <si>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</si>
  <si>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</si>
  <si>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</si>
  <si>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</si>
  <si>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</si>
  <si>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</si>
  <si>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</si>
  <si>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</si>
  <si>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</si>
  <si>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</si>
  <si>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</si>
  <si>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</si>
  <si>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</si>
  <si>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</si>
  <si>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</si>
  <si>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</si>
  <si>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</si>
  <si>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</si>
  <si>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</si>
  <si>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</si>
  <si>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</si>
  <si>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</si>
  <si>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</si>
  <si>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</si>
  <si>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</si>
  <si>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</si>
  <si>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</si>
  <si>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</si>
  <si>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</si>
  <si>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</si>
  <si>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</si>
  <si>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</si>
  <si>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</si>
  <si>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</si>
  <si>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</si>
  <si>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</si>
  <si>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</si>
  <si>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</si>
  <si>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</si>
  <si>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</si>
  <si>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</si>
  <si>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</si>
  <si>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</si>
  <si>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</si>
  <si>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</si>
  <si>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</si>
  <si>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</si>
  <si>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</si>
  <si>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</si>
  <si>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</si>
  <si>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</si>
  <si>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</si>
  <si>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</si>
  <si>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</si>
  <si>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</si>
  <si>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</si>
  <si>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</si>
  <si>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</si>
  <si>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</si>
  <si>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</si>
  <si>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</si>
  <si>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</si>
  <si>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</si>
  <si>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</si>
  <si>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</si>
  <si>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</si>
  <si>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</si>
  <si>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</si>
  <si>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</si>
  <si>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</si>
  <si>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</si>
  <si>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</si>
  <si>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</si>
  <si>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</si>
  <si>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</si>
  <si>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</si>
  <si>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</si>
  <si>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</si>
  <si>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</si>
  <si>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</si>
  <si>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</si>
  <si>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</si>
  <si>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</si>
  <si>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</si>
  <si>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</si>
  <si>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</si>
  <si>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</si>
  <si>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</si>
  <si>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</si>
  <si>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</si>
  <si>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</si>
  <si>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</si>
  <si>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</si>
  <si>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</si>
  <si>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</si>
  <si>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</si>
  <si>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</si>
  <si>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</si>
  <si>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</si>
  <si>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</si>
  <si>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</si>
  <si>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</si>
  <si>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</si>
  <si>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</si>
  <si>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</si>
  <si>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</si>
  <si>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</si>
  <si>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</si>
  <si>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</si>
  <si>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</si>
  <si>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</si>
  <si>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</si>
  <si>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</si>
  <si>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</si>
  <si>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</si>
  <si>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</si>
  <si>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</si>
  <si>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</si>
  <si>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</si>
  <si>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</si>
  <si>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</si>
  <si>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</si>
  <si>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</si>
  <si>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</si>
  <si>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</si>
  <si>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</si>
  <si>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</si>
  <si>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</si>
  <si>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</si>
  <si>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</si>
  <si>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</si>
  <si>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</si>
  <si>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</si>
  <si>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</si>
  <si>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</si>
  <si>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</si>
  <si>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</si>
  <si>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</si>
  <si>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</si>
  <si>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</si>
  <si>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</si>
  <si>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</si>
  <si>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</si>
  <si>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</si>
  <si>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</si>
  <si>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</si>
  <si>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</si>
  <si>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</si>
  <si>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</si>
  <si>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</si>
  <si>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</si>
  <si>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</si>
  <si>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</si>
  <si>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</si>
  <si>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</si>
  <si>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</si>
  <si>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</si>
  <si>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</si>
  <si>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</si>
  <si>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</si>
  <si>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</si>
  <si>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</si>
  <si>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</si>
  <si>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</si>
  <si>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</si>
  <si>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</si>
  <si>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</si>
  <si>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</si>
  <si>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</si>
  <si>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</si>
  <si>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</si>
  <si>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</si>
  <si>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</si>
  <si>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</si>
  <si>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</si>
  <si>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</si>
  <si>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</si>
  <si>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</si>
  <si>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</si>
  <si>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</si>
  <si>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</si>
  <si>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</si>
  <si>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</si>
  <si>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</si>
  <si>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</si>
  <si>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</si>
  <si>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</si>
  <si>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</si>
  <si>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</si>
  <si>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</si>
  <si>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</si>
  <si>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</si>
  <si>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</si>
  <si>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</si>
  <si>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</si>
  <si>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</si>
  <si>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</si>
  <si>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</si>
  <si>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</si>
  <si>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</si>
  <si>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</si>
  <si>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</si>
  <si>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</si>
  <si>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</si>
  <si>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</si>
  <si>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</si>
  <si>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</si>
  <si>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</si>
  <si>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</si>
  <si>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</si>
  <si>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</si>
  <si>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</si>
  <si>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</si>
  <si>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</si>
  <si>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</si>
  <si>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</si>
  <si>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</si>
  <si>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</si>
  <si>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</si>
  <si>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</si>
  <si>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</si>
  <si>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</si>
  <si>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</si>
  <si>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</si>
  <si>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</si>
  <si>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</si>
  <si>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</si>
  <si>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</si>
  <si>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</si>
  <si>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</si>
  <si>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</si>
  <si>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</si>
  <si>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</si>
  <si>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</si>
  <si>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</si>
  <si>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</si>
  <si>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</si>
  <si>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</si>
  <si>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</si>
  <si>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</si>
  <si>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</si>
  <si>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</si>
  <si>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</si>
  <si>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</si>
  <si>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</si>
  <si>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</si>
  <si>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</si>
  <si>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</si>
  <si>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</si>
  <si>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</si>
  <si>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</si>
  <si>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</si>
  <si>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</si>
  <si>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</si>
  <si>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</si>
  <si>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</si>
  <si>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</si>
  <si>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</si>
  <si>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</si>
  <si>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</si>
  <si>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</si>
  <si>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</si>
  <si>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</si>
  <si>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</si>
  <si>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</si>
  <si>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</si>
  <si>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</si>
  <si>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</si>
  <si>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</si>
  <si>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</si>
  <si>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</si>
  <si>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</si>
  <si>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</si>
  <si>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</si>
  <si>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</si>
  <si>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</si>
  <si>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</si>
  <si>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</si>
  <si>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</si>
  <si>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</si>
  <si>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</si>
  <si>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</si>
  <si>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</si>
  <si>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</si>
  <si>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</si>
  <si>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</si>
  <si>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</si>
  <si>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</si>
  <si>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</si>
  <si>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</si>
  <si>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</si>
  <si>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</si>
  <si>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</si>
  <si>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</si>
  <si>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</si>
  <si>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</si>
  <si>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</si>
  <si>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</si>
  <si>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</si>
  <si>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</si>
  <si>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</si>
  <si>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</si>
  <si>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</si>
  <si>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</si>
  <si>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</si>
  <si>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</si>
  <si>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</si>
  <si>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</si>
  <si>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</si>
  <si>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</si>
  <si>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</si>
  <si>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</si>
  <si>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</si>
  <si>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</si>
  <si>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</si>
  <si>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</si>
  <si>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</si>
  <si>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</si>
  <si>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</si>
  <si>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</si>
  <si>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</si>
  <si>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</si>
  <si>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</si>
  <si>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</si>
  <si>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</si>
  <si>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</si>
  <si>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</si>
  <si>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</si>
  <si>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</si>
  <si>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</si>
  <si>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</si>
  <si>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</si>
  <si>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</si>
  <si>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</si>
  <si>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</si>
  <si>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</si>
  <si>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</si>
  <si>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</si>
  <si>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</si>
  <si>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</si>
  <si>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</si>
  <si>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</si>
  <si>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</si>
  <si>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</si>
  <si>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</si>
  <si>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</si>
  <si>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</si>
  <si>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</si>
  <si>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</si>
  <si>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</si>
  <si>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</si>
  <si>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</si>
  <si>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</si>
  <si>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</si>
  <si>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</si>
  <si>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</si>
  <si>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</si>
  <si>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</si>
  <si>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</si>
  <si>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</si>
  <si>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</si>
  <si>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</si>
  <si>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</si>
  <si>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</si>
  <si>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</si>
  <si>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</si>
  <si>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</si>
  <si>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</si>
  <si>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</si>
  <si>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</si>
  <si>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</si>
  <si>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</si>
  <si>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</si>
  <si>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</si>
  <si>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</si>
  <si>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</si>
  <si>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</si>
  <si>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</si>
  <si>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</si>
  <si>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</si>
  <si>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</si>
  <si>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</si>
  <si>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</si>
  <si>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</si>
  <si>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</si>
  <si>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</si>
  <si>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</si>
  <si>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</si>
  <si>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</si>
  <si>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</si>
  <si>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</si>
  <si>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</si>
  <si>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</si>
  <si>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</si>
  <si>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</si>
  <si>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</si>
  <si>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</si>
  <si>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</si>
  <si>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</si>
  <si>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</si>
  <si>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</si>
  <si>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</si>
  <si>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</si>
  <si>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</si>
  <si>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</si>
  <si>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</si>
  <si>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</si>
  <si>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</si>
  <si>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</si>
  <si>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</si>
  <si>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</si>
  <si>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</si>
  <si>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</si>
  <si>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</si>
  <si>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</si>
  <si>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</si>
  <si>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</si>
  <si>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</si>
  <si>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</si>
  <si>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</si>
  <si>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</si>
  <si>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</si>
  <si>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</si>
  <si>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</si>
  <si>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</si>
  <si>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</si>
  <si>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</si>
  <si>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</si>
  <si>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</si>
  <si>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</si>
  <si>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</si>
  <si>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</si>
  <si>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</si>
  <si>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</si>
  <si>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</si>
  <si>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</si>
  <si>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</si>
  <si>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</si>
  <si>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</si>
  <si>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</si>
  <si>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</si>
  <si>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</si>
  <si>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</si>
  <si>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</si>
  <si>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</si>
  <si>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</si>
  <si>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</si>
  <si>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</si>
  <si>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</si>
  <si>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</si>
  <si>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</si>
  <si>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</si>
  <si>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</si>
  <si>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</si>
  <si>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</si>
  <si>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</si>
  <si>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</si>
  <si>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</si>
  <si>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</si>
  <si>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</si>
  <si>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</si>
  <si>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</si>
  <si>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</si>
  <si>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</si>
  <si>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</si>
  <si>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</si>
  <si>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</si>
  <si>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</si>
  <si>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</si>
  <si>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</si>
  <si>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</si>
  <si>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</si>
  <si>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</si>
  <si>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</si>
  <si>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</si>
  <si>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</si>
  <si>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</si>
  <si>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</si>
  <si>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</si>
  <si>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</si>
  <si>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</si>
  <si>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</si>
  <si>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</si>
  <si>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</si>
  <si>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</si>
  <si>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</si>
  <si>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</si>
  <si>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</si>
  <si>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</si>
  <si>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</si>
  <si>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</si>
  <si>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</si>
  <si>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</si>
  <si>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</si>
  <si>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</si>
  <si>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</si>
  <si>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</si>
  <si>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</si>
  <si>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</si>
  <si>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</si>
  <si>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</si>
  <si>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</si>
  <si>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</si>
  <si>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</si>
  <si>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</si>
  <si>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</si>
  <si>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</si>
  <si>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</si>
  <si>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</si>
  <si>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</si>
  <si>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</si>
  <si>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</si>
  <si>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</si>
  <si>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</si>
  <si>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</si>
  <si>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</si>
  <si>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</si>
  <si>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</si>
  <si>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</si>
  <si>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</si>
  <si>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</si>
  <si>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</si>
  <si>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</si>
  <si>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</si>
  <si>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</si>
  <si>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</si>
  <si>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</si>
  <si>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</si>
  <si>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</si>
  <si>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</si>
  <si>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</si>
  <si>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</si>
  <si>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</si>
  <si>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</si>
  <si>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</si>
  <si>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</si>
  <si>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</si>
  <si>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</si>
  <si>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</si>
  <si>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</si>
  <si>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</si>
  <si>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</si>
  <si>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</si>
  <si>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</si>
  <si>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</si>
  <si>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</si>
  <si>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</si>
  <si>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</si>
  <si>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</si>
  <si>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</si>
  <si>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</si>
  <si>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</si>
  <si>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</si>
  <si>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</si>
  <si>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</si>
  <si>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</si>
  <si>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</si>
  <si>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</si>
  <si>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</si>
  <si>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</si>
  <si>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</si>
  <si>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</si>
  <si>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</si>
  <si>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</si>
  <si>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</si>
  <si>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</si>
  <si>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</si>
  <si>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</si>
  <si>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</si>
  <si>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</si>
  <si>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</si>
  <si>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</si>
  <si>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</si>
  <si>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</si>
  <si>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</si>
  <si>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</si>
  <si>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</si>
  <si>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</si>
  <si>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</si>
  <si>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</si>
  <si>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</si>
  <si>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</si>
  <si>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</si>
  <si>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</si>
  <si>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</si>
  <si>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</si>
  <si>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</si>
  <si>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</si>
  <si>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</si>
  <si>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</si>
  <si>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</si>
  <si>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</si>
  <si>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</si>
  <si>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</si>
  <si>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</si>
  <si>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</si>
  <si>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</si>
  <si>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</si>
  <si>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</si>
  <si>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</si>
  <si>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</si>
  <si>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</si>
  <si>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</si>
  <si>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</si>
  <si>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</si>
  <si>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</si>
  <si>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</si>
  <si>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</si>
  <si>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</si>
  <si>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</si>
  <si>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</si>
  <si>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</si>
  <si>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</si>
  <si>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</si>
  <si>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</si>
  <si>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</si>
  <si>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</si>
  <si>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</si>
  <si>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</si>
  <si>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</si>
  <si>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</si>
  <si>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</si>
  <si>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</si>
  <si>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</si>
  <si>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</si>
  <si>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</si>
  <si>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</si>
  <si>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</si>
  <si>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</si>
  <si>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</si>
  <si>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</si>
  <si>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</si>
  <si>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</si>
  <si>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</si>
  <si>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</si>
  <si>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</si>
  <si>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</si>
  <si>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</si>
  <si>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</si>
  <si>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</si>
  <si>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</si>
  <si>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</si>
  <si>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</si>
  <si>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</si>
  <si>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</si>
  <si>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</si>
  <si>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</si>
  <si>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</si>
  <si>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</si>
  <si>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</si>
  <si>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</si>
  <si>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</si>
  <si>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</si>
  <si>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</si>
  <si>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</si>
  <si>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</si>
  <si>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</si>
  <si>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</si>
  <si>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</si>
  <si>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</si>
  <si>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</si>
  <si>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</si>
  <si>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</si>
  <si>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</si>
  <si>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</si>
  <si>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</si>
  <si>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</si>
  <si>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</si>
  <si>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</si>
  <si>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</si>
  <si>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</si>
  <si>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</si>
  <si>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</si>
  <si>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</si>
  <si>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</si>
  <si>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</si>
  <si>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</si>
  <si>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</si>
  <si>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</si>
  <si>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</si>
  <si>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</si>
  <si>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</si>
  <si>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</si>
  <si>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</si>
  <si>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</si>
  <si>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</si>
  <si>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</si>
  <si>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</si>
  <si>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</si>
  <si>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</si>
  <si>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</si>
  <si>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</si>
  <si>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</si>
  <si>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</si>
  <si>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</si>
  <si>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</si>
  <si>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</si>
  <si>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</si>
  <si>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</si>
  <si>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</si>
  <si>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</si>
  <si>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</si>
  <si>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</si>
  <si>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</si>
  <si>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</si>
  <si>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</si>
  <si>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</si>
  <si>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</si>
  <si>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</si>
  <si>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</si>
  <si>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</si>
  <si>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</si>
  <si>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</si>
  <si>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</si>
  <si>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</si>
  <si>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</si>
  <si>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</si>
  <si>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</si>
  <si>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</si>
  <si>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</si>
  <si>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</si>
  <si>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</si>
  <si>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</si>
  <si>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</si>
  <si>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</si>
  <si>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</si>
  <si>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</si>
  <si>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</si>
  <si>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</si>
  <si>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</si>
  <si>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</si>
  <si>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</si>
  <si>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</si>
  <si>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</si>
  <si>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</si>
  <si>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</si>
  <si>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</si>
  <si>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</si>
  <si>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</si>
  <si>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</si>
  <si>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</si>
  <si>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</si>
  <si>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</si>
  <si>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</si>
  <si>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</si>
  <si>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</si>
  <si>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</si>
  <si>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</si>
  <si>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</si>
  <si>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</si>
  <si>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</si>
  <si>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</si>
  <si>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</si>
  <si>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</si>
  <si>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</si>
  <si>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</si>
  <si>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</si>
  <si>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</si>
  <si>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</si>
  <si>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</si>
  <si>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</si>
  <si>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</si>
  <si>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</si>
  <si>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</si>
  <si>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</si>
  <si>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</si>
  <si>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</si>
  <si>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</si>
  <si>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</si>
  <si>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</si>
  <si>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</si>
  <si>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</si>
  <si>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</si>
  <si>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</si>
  <si>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</si>
  <si>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</si>
  <si>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</si>
  <si>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</si>
  <si>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</si>
  <si>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</si>
  <si>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</si>
  <si>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</si>
  <si>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</si>
  <si>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</si>
  <si>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</si>
  <si>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</si>
  <si>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</si>
  <si>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</si>
  <si>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</si>
  <si>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</si>
  <si>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</si>
  <si>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</si>
  <si>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</si>
  <si>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</si>
  <si>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</si>
  <si>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</si>
  <si>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</si>
  <si>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</si>
  <si>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</si>
  <si>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</si>
  <si>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</si>
  <si>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</si>
  <si>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</si>
  <si>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</si>
  <si>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</si>
  <si>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</si>
  <si>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</si>
  <si>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</si>
  <si>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</si>
  <si>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</si>
  <si>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</si>
  <si>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</si>
  <si>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</si>
  <si>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</si>
  <si>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</si>
  <si>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</si>
  <si>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</si>
  <si>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</si>
  <si>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</si>
  <si>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</si>
  <si>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</si>
  <si>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</si>
  <si>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</si>
  <si>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</si>
  <si>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</si>
  <si>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</si>
  <si>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</si>
  <si>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</si>
  <si>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</si>
  <si>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</si>
  <si>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</si>
  <si>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</si>
  <si>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</si>
  <si>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</si>
  <si>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</si>
  <si>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</si>
  <si>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</si>
  <si>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</si>
  <si>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</si>
  <si>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</si>
  <si>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</si>
  <si>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</si>
  <si>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</si>
  <si>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</si>
  <si>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</si>
  <si>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</si>
  <si>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</si>
  <si>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</si>
  <si>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</si>
  <si>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</si>
  <si>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</si>
  <si>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</si>
  <si>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</si>
  <si>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</si>
  <si>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</si>
  <si>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</si>
  <si>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</si>
  <si>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</si>
  <si>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</si>
  <si>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</si>
  <si>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</si>
  <si>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</si>
  <si>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</si>
  <si>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</si>
  <si>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</si>
  <si>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</si>
  <si>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</si>
  <si>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</si>
  <si>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</si>
  <si>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</si>
  <si>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</si>
  <si>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</si>
  <si>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</si>
  <si>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</si>
  <si>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</si>
  <si>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</si>
  <si>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</si>
  <si>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</si>
  <si>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</si>
  <si>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</si>
  <si>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</si>
  <si>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</si>
  <si>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</si>
  <si>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</si>
  <si>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</si>
  <si>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</si>
  <si>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</si>
  <si>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</si>
  <si>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</si>
  <si>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</si>
  <si>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</si>
  <si>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</si>
  <si>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</si>
  <si>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</si>
  <si>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</si>
  <si>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</si>
  <si>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</si>
  <si>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</si>
  <si>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</si>
  <si>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</si>
  <si>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</si>
  <si>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</si>
  <si>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</si>
  <si>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</si>
  <si>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</si>
  <si>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</si>
  <si>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</si>
  <si>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</si>
  <si>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</si>
  <si>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</si>
  <si>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</si>
  <si>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</si>
  <si>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</si>
  <si>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</si>
  <si>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</si>
  <si>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</si>
  <si>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</si>
  <si>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</si>
  <si>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</si>
  <si>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</si>
  <si>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</si>
  <si>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</si>
  <si>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</si>
  <si>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</si>
  <si>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</si>
  <si>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</si>
  <si>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</si>
  <si>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</si>
  <si>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</si>
  <si>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</si>
  <si>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</si>
  <si>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</si>
  <si>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</si>
  <si>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</si>
  <si>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</si>
  <si>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</si>
  <si>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</si>
  <si>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</si>
  <si>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</si>
  <si>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</si>
  <si>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</si>
  <si>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</si>
  <si>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</si>
  <si>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</si>
  <si>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</si>
  <si>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</si>
  <si>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</si>
  <si>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</si>
  <si>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</si>
  <si>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</si>
  <si>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</si>
  <si>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</si>
  <si>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</si>
  <si>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</si>
  <si>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</si>
  <si>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</si>
  <si>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</si>
  <si>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</si>
  <si>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</si>
  <si>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</si>
  <si>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</si>
  <si>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</si>
  <si>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</si>
  <si>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</si>
  <si>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</si>
  <si>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</si>
  <si>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</si>
  <si>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</si>
  <si>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</si>
  <si>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</si>
  <si>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</si>
  <si>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</si>
  <si>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</si>
  <si>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</si>
  <si>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</si>
  <si>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</si>
  <si>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</si>
  <si>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</si>
  <si>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</si>
  <si>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</si>
  <si>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</si>
  <si>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</si>
  <si>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</si>
  <si>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</si>
  <si>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</si>
  <si>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</si>
  <si>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</si>
  <si>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</si>
  <si>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</si>
  <si>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</si>
  <si>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</si>
  <si>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</si>
  <si>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</si>
  <si>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</si>
  <si>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</si>
  <si>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</si>
  <si>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</si>
  <si>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</si>
  <si>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</si>
  <si>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</si>
  <si>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</si>
  <si>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</si>
  <si>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</si>
  <si>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</si>
  <si>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</si>
  <si>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</si>
  <si>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</si>
  <si>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</si>
  <si>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</si>
  <si>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</si>
  <si>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</si>
  <si>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</si>
  <si>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</si>
  <si>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</si>
  <si>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</si>
  <si>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</si>
  <si>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</si>
  <si>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</si>
  <si>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</si>
  <si>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</si>
  <si>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</si>
  <si>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</si>
  <si>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</si>
  <si>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</si>
  <si>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</si>
  <si>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</si>
  <si>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</si>
  <si>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</si>
  <si>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</si>
  <si>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</si>
  <si>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</si>
  <si>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</si>
  <si>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</si>
  <si>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</si>
  <si>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</si>
  <si>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</si>
  <si>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</si>
  <si>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</si>
  <si>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</si>
  <si>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</si>
  <si>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</si>
  <si>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</si>
  <si>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</si>
  <si>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</si>
  <si>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</si>
  <si>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</si>
  <si>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</si>
  <si>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</si>
  <si>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</si>
  <si>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</si>
  <si>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</si>
  <si>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</si>
  <si>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</si>
  <si>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</si>
  <si>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</si>
  <si>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</si>
  <si>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</si>
  <si>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</si>
  <si>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</si>
  <si>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</si>
  <si>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</si>
  <si>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</si>
  <si>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</si>
  <si>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</si>
  <si>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</si>
  <si>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</si>
  <si>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</si>
  <si>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</si>
  <si>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</si>
  <si>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</si>
  <si>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</si>
  <si>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</si>
  <si>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</si>
  <si>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</si>
  <si>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</si>
  <si>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</si>
  <si>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</si>
  <si>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</si>
  <si>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</si>
  <si>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</si>
  <si>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</si>
  <si>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</si>
  <si>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</si>
  <si>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</si>
  <si>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</si>
  <si>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</si>
  <si>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</si>
  <si>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</si>
  <si>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</si>
  <si>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</si>
  <si>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</si>
  <si>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</si>
  <si>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</si>
  <si>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</si>
  <si>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</si>
  <si>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</si>
  <si>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</si>
  <si>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</si>
  <si>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</si>
  <si>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</si>
  <si>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</si>
  <si>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</si>
  <si>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</si>
  <si>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</si>
  <si>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</si>
  <si>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</si>
  <si>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</si>
  <si>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</si>
  <si>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</si>
  <si>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</si>
  <si>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</si>
  <si>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</si>
  <si>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</si>
  <si>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</si>
  <si>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</si>
  <si>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</si>
  <si>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</si>
  <si>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</si>
  <si>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</si>
  <si>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</si>
  <si>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</si>
  <si>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</si>
  <si>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</si>
  <si>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</si>
  <si>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</si>
  <si>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</si>
  <si>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</si>
  <si>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</si>
  <si>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</si>
  <si>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</si>
  <si>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</si>
  <si>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</si>
  <si>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</si>
  <si>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</si>
  <si>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</si>
  <si>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</si>
  <si>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</si>
  <si>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</si>
  <si>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</si>
  <si>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</si>
  <si>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</si>
  <si>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</si>
  <si>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</si>
  <si>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</si>
  <si>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</si>
  <si>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</si>
  <si>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</si>
  <si>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</si>
  <si>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</si>
  <si>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</si>
  <si>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</si>
  <si>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</si>
  <si>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</si>
  <si>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</si>
  <si>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</si>
  <si>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</si>
  <si>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</si>
  <si>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</si>
  <si>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</si>
  <si>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</si>
  <si>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</si>
  <si>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</si>
  <si>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</si>
  <si>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</si>
  <si>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</si>
  <si>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</si>
  <si>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</si>
  <si>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</si>
  <si>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</si>
  <si>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</si>
  <si>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</si>
  <si>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</si>
  <si>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</si>
  <si>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</si>
  <si>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</si>
  <si>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</si>
  <si>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</si>
  <si>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</si>
  <si>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</si>
  <si>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</si>
  <si>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</si>
  <si>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</si>
  <si>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</si>
  <si>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</si>
  <si>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</si>
  <si>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</si>
  <si>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</si>
  <si>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</si>
  <si>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</si>
  <si>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</si>
  <si>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</si>
  <si>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</si>
  <si>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</si>
  <si>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</si>
  <si>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</si>
  <si>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</si>
  <si>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</si>
  <si>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</si>
  <si>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</si>
  <si>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</si>
  <si>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</si>
  <si>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</si>
  <si>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</si>
  <si>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</si>
  <si>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</si>
  <si>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</si>
  <si>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</si>
  <si>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</si>
  <si>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</si>
  <si>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</si>
  <si>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</si>
  <si>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</si>
  <si>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</si>
  <si>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</si>
  <si>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</si>
  <si>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</si>
  <si>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</si>
  <si>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</si>
  <si>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</si>
  <si>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</si>
  <si>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</si>
  <si>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</si>
  <si>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</si>
  <si>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</si>
  <si>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</si>
  <si>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</si>
  <si>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</si>
  <si>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</si>
  <si>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</si>
  <si>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</si>
  <si>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</si>
  <si>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</si>
  <si>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</si>
  <si>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</si>
  <si>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</si>
  <si>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</si>
  <si>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</si>
  <si>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</si>
  <si>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</si>
  <si>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</si>
  <si>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</si>
  <si>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</si>
  <si>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</si>
  <si>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</si>
  <si>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</si>
  <si>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</si>
  <si>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</si>
  <si>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</si>
  <si>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</si>
  <si>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</si>
  <si>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</si>
  <si>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</si>
  <si>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</si>
  <si>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</si>
  <si>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</si>
  <si>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</si>
  <si>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</si>
  <si>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</si>
  <si>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</si>
  <si>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</si>
  <si>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</si>
  <si>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</si>
  <si>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</si>
  <si>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</si>
  <si>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</si>
  <si>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</si>
  <si>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</si>
  <si>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</si>
  <si>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</si>
  <si>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</si>
  <si>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</si>
  <si>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</si>
  <si>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</si>
  <si>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</si>
  <si>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</si>
  <si>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</si>
  <si>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</si>
  <si>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</si>
  <si>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</si>
  <si>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</si>
  <si>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</si>
  <si>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</si>
  <si>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</si>
  <si>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</si>
  <si>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</si>
  <si>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</si>
  <si>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</si>
  <si>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</si>
  <si>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</si>
  <si>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</si>
  <si>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</si>
  <si>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</si>
  <si>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</si>
  <si>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</si>
  <si>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</si>
  <si>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</si>
  <si>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</si>
  <si>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</si>
  <si>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</si>
  <si>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</si>
  <si>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</si>
  <si>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</si>
  <si>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</si>
  <si>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</si>
  <si>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</si>
  <si>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</si>
  <si>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</si>
  <si>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</si>
  <si>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</si>
  <si>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</si>
  <si>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</si>
  <si>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</si>
  <si>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</si>
  <si>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</si>
  <si>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</si>
  <si>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</si>
  <si>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</si>
  <si>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</si>
  <si>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</si>
  <si>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</si>
  <si>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</si>
  <si>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</si>
  <si>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</si>
  <si>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</si>
  <si>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</si>
  <si>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</si>
  <si>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</si>
  <si>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</si>
  <si>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</si>
  <si>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</si>
  <si>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</si>
  <si>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</si>
  <si>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</si>
  <si>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</si>
  <si>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</si>
  <si>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</si>
  <si>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</si>
  <si>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</si>
  <si>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</si>
  <si>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</si>
  <si>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</si>
  <si>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</si>
  <si>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</si>
  <si>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</si>
  <si>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</si>
  <si>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</si>
  <si>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</si>
  <si>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</si>
  <si>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</si>
  <si>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</si>
  <si>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</si>
  <si>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</si>
  <si>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</si>
  <si>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</si>
  <si>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</si>
  <si>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</si>
  <si>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</si>
  <si>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</si>
  <si>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</si>
  <si>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</si>
  <si>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</si>
  <si>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</si>
  <si>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</si>
  <si>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</si>
  <si>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</si>
  <si>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</si>
  <si>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</si>
  <si>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</si>
  <si>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</si>
  <si>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</si>
  <si>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</si>
  <si>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</si>
  <si>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</si>
  <si>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</si>
  <si>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</si>
  <si>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</si>
  <si>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</si>
  <si>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</si>
  <si>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</si>
  <si>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</si>
  <si>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</si>
  <si>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</si>
  <si>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</si>
  <si>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</si>
  <si>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</si>
  <si>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</si>
  <si>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</si>
  <si>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</si>
  <si>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</si>
  <si>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</si>
  <si>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</si>
  <si>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</si>
  <si>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</si>
  <si>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</si>
  <si>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</si>
  <si>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</si>
  <si>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</si>
  <si>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</si>
  <si>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</si>
  <si>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</si>
  <si>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</si>
  <si>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</si>
  <si>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</si>
  <si>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</si>
  <si>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</si>
  <si>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</si>
  <si>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</si>
  <si>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</si>
  <si>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</si>
  <si>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</si>
  <si>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</si>
  <si>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</si>
  <si>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</si>
  <si>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</si>
  <si>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</si>
  <si>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</si>
  <si>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</si>
  <si>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</si>
  <si>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</si>
  <si>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</si>
  <si>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</si>
  <si>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</si>
  <si>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</si>
  <si>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</si>
  <si>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</si>
  <si>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</si>
  <si>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</si>
  <si>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</si>
  <si>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</si>
  <si>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</si>
  <si>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</si>
  <si>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</si>
  <si>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</si>
  <si>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</si>
  <si>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</si>
  <si>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</si>
  <si>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</si>
  <si>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</si>
  <si>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</si>
  <si>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</si>
  <si>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</si>
  <si>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</si>
  <si>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</si>
  <si>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</si>
  <si>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</si>
  <si>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</si>
  <si>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</si>
  <si>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</si>
  <si>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</si>
  <si>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</si>
  <si>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</si>
  <si>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</si>
  <si>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</si>
  <si>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</si>
  <si>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</si>
  <si>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</si>
  <si>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</si>
  <si>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</si>
  <si>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</si>
  <si>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</si>
  <si>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</si>
  <si>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</si>
  <si>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</si>
  <si>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</si>
  <si>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</si>
  <si>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</si>
  <si>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</si>
  <si>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</si>
  <si>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</si>
  <si>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</si>
  <si>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</si>
  <si>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</si>
  <si>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</si>
  <si>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</si>
  <si>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</si>
  <si>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</si>
  <si>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</si>
  <si>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</si>
  <si>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</si>
  <si>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</si>
  <si>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</si>
  <si>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</si>
  <si>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</si>
  <si>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</si>
  <si>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</si>
  <si>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</si>
  <si>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</si>
  <si>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</si>
  <si>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</si>
  <si>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</si>
  <si>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</si>
  <si>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</si>
  <si>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</si>
  <si>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</si>
  <si>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</si>
  <si>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</si>
  <si>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</si>
  <si>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</si>
  <si>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</si>
  <si>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</si>
  <si>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</si>
  <si>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</si>
  <si>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</si>
  <si>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</si>
  <si>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</si>
  <si>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</si>
  <si>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</si>
  <si>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</si>
  <si>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</si>
  <si>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</si>
  <si>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</si>
  <si>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</si>
  <si>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</si>
  <si>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</si>
  <si>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</si>
  <si>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</si>
  <si>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</si>
  <si>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</si>
  <si>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</si>
  <si>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</si>
  <si>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</si>
  <si>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</si>
  <si>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</si>
  <si>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</si>
  <si>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</si>
  <si>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</si>
  <si>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</si>
  <si>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</si>
  <si>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</si>
  <si>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</si>
  <si>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</si>
  <si>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</si>
  <si>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</si>
  <si>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</si>
  <si>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</si>
  <si>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</si>
  <si>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</si>
  <si>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</si>
  <si>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</si>
  <si>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</si>
  <si>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</si>
  <si>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</si>
  <si>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</si>
  <si>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</si>
  <si>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</si>
  <si>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</si>
  <si>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</si>
  <si>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</si>
  <si>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</si>
  <si>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</si>
  <si>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</si>
  <si>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</si>
  <si>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</si>
  <si>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</si>
  <si>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</si>
  <si>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</si>
  <si>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</si>
  <si>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</si>
  <si>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</si>
  <si>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</si>
  <si>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</si>
  <si>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</si>
  <si>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</si>
  <si>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</si>
  <si>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</si>
  <si>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</si>
  <si>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</si>
  <si>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</si>
  <si>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</si>
  <si>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</si>
  <si>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</si>
  <si>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</si>
  <si>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</si>
  <si>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</si>
  <si>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</si>
  <si>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</si>
  <si>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</si>
  <si>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</si>
  <si>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</si>
  <si>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</si>
  <si>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</si>
  <si>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</si>
  <si>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</si>
  <si>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</si>
  <si>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</si>
  <si>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</si>
  <si>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</si>
  <si>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</si>
  <si>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</si>
  <si>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</si>
  <si>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</si>
  <si>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</si>
  <si>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</si>
  <si>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</si>
  <si>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</si>
  <si>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</si>
  <si>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</si>
  <si>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</si>
  <si>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</si>
  <si>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</si>
  <si>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</si>
  <si>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</si>
  <si>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</si>
  <si>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</si>
  <si>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</si>
  <si>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</si>
  <si>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</si>
  <si>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</si>
  <si>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</si>
  <si>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</si>
  <si>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</si>
  <si>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</si>
  <si>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</si>
  <si>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</si>
  <si>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</si>
  <si>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</si>
  <si>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</si>
  <si>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</si>
  <si>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</si>
  <si>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</si>
  <si>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</si>
  <si>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</si>
  <si>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</si>
  <si>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</si>
  <si>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</si>
  <si>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</si>
  <si>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</si>
  <si>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</si>
  <si>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</si>
  <si>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</si>
  <si>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</si>
  <si>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</si>
  <si>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</si>
  <si>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</si>
  <si>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</si>
  <si>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</si>
  <si>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</si>
  <si>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</si>
  <si>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</si>
  <si>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</si>
  <si>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</si>
  <si>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</si>
  <si>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</si>
  <si>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</si>
  <si>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</si>
  <si>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</si>
  <si>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</si>
  <si>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</si>
  <si>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</si>
  <si>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</si>
  <si>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</si>
  <si>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</si>
  <si>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</si>
  <si>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</si>
  <si>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</si>
  <si>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</si>
  <si>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</si>
  <si>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</si>
  <si>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</si>
  <si>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</si>
  <si>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</si>
  <si>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</si>
  <si>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</si>
  <si>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</si>
  <si>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</si>
  <si>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</si>
  <si>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</si>
  <si>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</si>
  <si>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</si>
  <si>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</si>
  <si>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</si>
  <si>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</si>
  <si>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</si>
  <si>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</si>
  <si>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</si>
  <si>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</si>
  <si>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</si>
  <si>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</si>
  <si>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</si>
  <si>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</si>
  <si>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</si>
  <si>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</si>
  <si>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</si>
  <si>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</si>
  <si>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</si>
  <si>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</si>
  <si>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</si>
  <si>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</si>
  <si>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</si>
  <si>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</si>
  <si>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</si>
  <si>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</si>
  <si>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</si>
  <si>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</si>
  <si>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</si>
  <si>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</si>
  <si>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</si>
  <si>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</si>
  <si>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</si>
  <si>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</si>
  <si>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</si>
  <si>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</si>
  <si>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</si>
  <si>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</si>
  <si>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</si>
  <si>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</si>
  <si>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</si>
  <si>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</si>
  <si>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</si>
  <si>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</si>
  <si>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</si>
  <si>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</si>
  <si>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</si>
  <si>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</si>
  <si>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</si>
  <si>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</si>
  <si>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</si>
  <si>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</si>
  <si>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</si>
  <si>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</si>
  <si>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</si>
  <si>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</si>
  <si>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</si>
  <si>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</si>
  <si>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</si>
  <si>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</si>
  <si>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</si>
  <si>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</si>
  <si>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</si>
  <si>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</si>
  <si>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</si>
  <si>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</si>
  <si>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</si>
  <si>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</si>
  <si>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</si>
  <si>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</si>
  <si>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</si>
  <si>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</si>
  <si>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</si>
  <si>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</si>
  <si>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</si>
  <si>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</si>
  <si>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</si>
  <si>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</si>
  <si>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</si>
  <si>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</si>
  <si>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</si>
  <si>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</si>
  <si>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</si>
  <si>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</si>
  <si>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</si>
  <si>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</si>
  <si>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</si>
  <si>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</si>
  <si>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</si>
  <si>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</si>
  <si>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</si>
  <si>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</si>
  <si>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</si>
  <si>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</si>
  <si>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</si>
  <si>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</si>
  <si>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</si>
  <si>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</si>
  <si>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</si>
  <si>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</si>
  <si>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</si>
  <si>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</si>
  <si>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</si>
  <si>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</si>
  <si>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</si>
  <si>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</si>
  <si>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</si>
  <si>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</si>
  <si>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</si>
  <si>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</si>
  <si>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</si>
  <si>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</si>
  <si>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</si>
  <si>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</si>
  <si>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</si>
  <si>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</si>
  <si>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</si>
  <si>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</si>
  <si>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</si>
  <si>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</si>
  <si>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</si>
  <si>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</si>
  <si>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</si>
  <si>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</si>
  <si>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</si>
  <si>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</si>
  <si>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</si>
  <si>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</si>
  <si>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</si>
  <si>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</si>
  <si>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</si>
  <si>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</si>
  <si>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</si>
  <si>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</si>
  <si>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</si>
  <si>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</si>
  <si>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</si>
  <si>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</si>
  <si>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</si>
  <si>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</si>
  <si>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</si>
  <si>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</si>
  <si>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</si>
  <si>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</si>
  <si>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</si>
  <si>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</si>
  <si>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</si>
  <si>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</si>
  <si>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</si>
  <si>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</si>
  <si>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</si>
  <si>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</si>
  <si>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</si>
  <si>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</si>
  <si>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</si>
  <si>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</si>
  <si>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</si>
  <si>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</si>
  <si>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</si>
  <si>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</si>
  <si>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</si>
  <si>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</si>
  <si>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</si>
  <si>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</si>
  <si>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</si>
  <si>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</si>
  <si>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</si>
  <si>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</si>
  <si>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</si>
  <si>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</si>
  <si>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</si>
  <si>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</si>
  <si>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</si>
  <si>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</si>
  <si>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</si>
  <si>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</si>
  <si>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</si>
  <si>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</si>
  <si>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</si>
  <si>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</si>
  <si>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</si>
  <si>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</si>
  <si>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</si>
  <si>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</si>
  <si>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</si>
  <si>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</si>
  <si>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</si>
  <si>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</si>
  <si>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</si>
  <si>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</si>
  <si>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</si>
  <si>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</si>
  <si>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</si>
  <si>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</si>
  <si>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</si>
  <si>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</si>
  <si>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</si>
  <si>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</si>
  <si>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</si>
  <si>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</si>
  <si>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</si>
  <si>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</si>
  <si>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</si>
  <si>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</si>
  <si>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</si>
  <si>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</si>
  <si>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</si>
  <si>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</si>
  <si>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</si>
  <si>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</si>
  <si>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</si>
  <si>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</si>
  <si>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</si>
  <si>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</si>
  <si>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</si>
  <si>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</si>
  <si>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</si>
  <si>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</si>
  <si>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</si>
  <si>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</si>
  <si>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</si>
  <si>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</si>
  <si>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</si>
  <si>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</si>
  <si>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</si>
  <si>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</si>
  <si>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</si>
  <si>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</si>
  <si>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</si>
  <si>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</si>
  <si>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</si>
  <si>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</si>
  <si>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</si>
  <si>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</si>
  <si>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</si>
  <si>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</si>
  <si>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</si>
  <si>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</si>
  <si>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</si>
  <si>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</si>
  <si>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</si>
  <si>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</si>
  <si>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</si>
  <si>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</si>
  <si>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</si>
  <si>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</si>
  <si>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</si>
  <si>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</si>
  <si>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</si>
  <si>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</si>
  <si>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</si>
  <si>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</si>
  <si>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</si>
  <si>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</si>
  <si>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</si>
  <si>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</si>
  <si>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</si>
  <si>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</si>
  <si>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</si>
  <si>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</si>
  <si>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</si>
  <si>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</si>
  <si>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</si>
  <si>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</si>
  <si>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</si>
  <si>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</si>
  <si>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</si>
  <si>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</si>
  <si>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</si>
  <si>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</si>
  <si>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</si>
  <si>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</si>
  <si>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</si>
  <si>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</si>
  <si>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</si>
  <si>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</si>
  <si>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</si>
  <si>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</si>
  <si>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</si>
  <si>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</si>
  <si>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</si>
  <si>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</si>
  <si>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</si>
  <si>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</si>
  <si>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</si>
  <si>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</si>
  <si>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</si>
  <si>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</si>
  <si>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</si>
  <si>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</si>
  <si>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</si>
  <si>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</si>
  <si>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</si>
  <si>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</si>
  <si>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</si>
  <si>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</si>
  <si>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</si>
  <si>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</si>
  <si>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</si>
  <si>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</si>
  <si>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</si>
  <si>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</si>
  <si>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</si>
  <si>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</si>
  <si>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</si>
  <si>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</si>
  <si>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</si>
  <si>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</si>
  <si>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</si>
  <si>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</si>
  <si>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</si>
  <si>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</si>
  <si>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</si>
  <si>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</si>
  <si>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</si>
  <si>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</si>
  <si>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</si>
  <si>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</si>
  <si>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</si>
  <si>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</si>
  <si>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</si>
  <si>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</si>
  <si>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</si>
  <si>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</si>
  <si>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</si>
  <si>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</si>
  <si>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</si>
  <si>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</si>
  <si>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</si>
  <si>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</si>
  <si>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</si>
  <si>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</si>
  <si>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</si>
  <si>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</si>
  <si>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</si>
  <si>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</si>
  <si>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</si>
  <si>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</si>
  <si>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</si>
  <si>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</si>
  <si>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</si>
  <si>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</si>
  <si>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</si>
  <si>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</si>
  <si>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</si>
  <si>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</si>
  <si>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</si>
  <si>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</si>
  <si>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</si>
  <si>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</si>
  <si>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</si>
  <si>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</si>
  <si>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</si>
  <si>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</si>
  <si>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</si>
  <si>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</si>
  <si>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</si>
  <si>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</si>
  <si>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</si>
  <si>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</si>
  <si>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</si>
  <si>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</si>
  <si>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</si>
  <si>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</si>
  <si>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</si>
  <si>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</si>
  <si>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</si>
  <si>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</si>
  <si>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</si>
  <si>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</si>
  <si>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</si>
  <si>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</si>
  <si>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</si>
  <si>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</si>
  <si>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</si>
  <si>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</si>
  <si>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</si>
  <si>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</si>
  <si>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</si>
  <si>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</si>
  <si>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</si>
  <si>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</si>
  <si>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</si>
  <si>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</si>
  <si>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</si>
  <si>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</si>
  <si>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</si>
  <si>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</si>
  <si>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</si>
  <si>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</si>
  <si>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</si>
  <si>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</si>
  <si>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</si>
  <si>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</si>
  <si>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</si>
  <si>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</si>
  <si>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</si>
  <si>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</si>
  <si>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</si>
  <si>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</si>
  <si>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</si>
  <si>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</si>
  <si>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</si>
  <si>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</si>
  <si>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</si>
  <si>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</si>
  <si>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</si>
  <si>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</si>
  <si>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</si>
  <si>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</si>
  <si>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</si>
  <si>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</si>
  <si>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</si>
  <si>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</si>
  <si>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</si>
  <si>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</si>
  <si>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</si>
  <si>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</si>
  <si>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</si>
  <si>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</si>
  <si>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</si>
  <si>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</si>
  <si>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</si>
  <si>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</si>
  <si>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</si>
  <si>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</si>
  <si>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</si>
  <si>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</si>
  <si>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</si>
  <si>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</si>
  <si>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</si>
  <si>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</si>
  <si>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</si>
  <si>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</si>
  <si>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</si>
  <si>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</si>
  <si>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</si>
  <si>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</si>
  <si>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</si>
  <si>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</si>
  <si>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</si>
  <si>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</si>
  <si>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</si>
  <si>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</si>
  <si>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</si>
  <si>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</si>
  <si>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</si>
  <si>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</si>
  <si>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</si>
  <si>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</si>
  <si>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</si>
  <si>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</si>
  <si>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</si>
  <si>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</si>
  <si>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</si>
  <si>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</si>
  <si>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</si>
  <si>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</si>
  <si>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</si>
  <si>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</si>
  <si>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</si>
  <si>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</si>
  <si>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</si>
  <si>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</si>
  <si>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</si>
  <si>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</si>
  <si>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</si>
  <si>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</si>
  <si>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</si>
  <si>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</si>
  <si>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</si>
  <si>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</si>
  <si>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</si>
  <si>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</si>
  <si>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</si>
  <si>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</si>
  <si>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</si>
  <si>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</si>
  <si>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</si>
  <si>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</si>
  <si>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</si>
  <si>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</si>
  <si>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</si>
  <si>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</si>
  <si>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</si>
  <si>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</si>
  <si>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</si>
  <si>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</si>
  <si>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</si>
  <si>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</si>
  <si>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</si>
  <si>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</si>
  <si>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</si>
  <si>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</si>
  <si>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</si>
  <si>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</si>
  <si>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</si>
  <si>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</si>
  <si>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</si>
  <si>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</si>
  <si>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</si>
  <si>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</si>
  <si>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</si>
  <si>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</si>
  <si>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</si>
  <si>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</si>
  <si>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</si>
  <si>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</si>
  <si>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</si>
  <si>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</si>
  <si>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</si>
  <si>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</si>
  <si>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</si>
  <si>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</si>
  <si>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</si>
  <si>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</si>
  <si>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</si>
  <si>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</si>
  <si>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</si>
  <si>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</si>
  <si>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</si>
  <si>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</si>
  <si>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</si>
  <si>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</si>
  <si>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</si>
  <si>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</si>
  <si>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</si>
  <si>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</si>
  <si>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</si>
  <si>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</si>
  <si>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</si>
  <si>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</si>
  <si>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</si>
  <si>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</si>
  <si>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</si>
  <si>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</si>
  <si>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</si>
  <si>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</si>
  <si>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</si>
  <si>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</si>
  <si>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</si>
  <si>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</si>
  <si>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</si>
  <si>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</si>
  <si>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</si>
  <si>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</si>
  <si>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</si>
  <si>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</si>
  <si>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</si>
  <si>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</si>
  <si>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</si>
  <si>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</si>
  <si>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</si>
  <si>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</si>
  <si>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</si>
  <si>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</si>
  <si>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</si>
  <si>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</si>
  <si>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</si>
  <si>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</si>
  <si>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</si>
  <si>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</si>
  <si>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</si>
  <si>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</si>
  <si>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</si>
  <si>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</si>
  <si>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</si>
  <si>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</si>
  <si>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</si>
  <si>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</si>
  <si>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</si>
  <si>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</si>
  <si>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</si>
  <si>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</si>
  <si>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</si>
  <si>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</si>
  <si>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</si>
  <si>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</si>
  <si>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</si>
  <si>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</si>
  <si>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</si>
  <si>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</si>
  <si>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</si>
  <si>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</si>
  <si>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</si>
  <si>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</si>
  <si>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</si>
  <si>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</si>
  <si>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</si>
  <si>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</si>
  <si>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</si>
  <si>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</si>
  <si>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</si>
  <si>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</si>
  <si>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</si>
  <si>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</si>
  <si>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</si>
  <si>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</si>
  <si>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</si>
  <si>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</si>
  <si>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</si>
  <si>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</si>
  <si>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</si>
  <si>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</si>
  <si>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</si>
  <si>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</si>
  <si>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</si>
  <si>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</si>
  <si>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</si>
  <si>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</si>
  <si>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</si>
  <si>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</si>
  <si>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</si>
  <si>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</si>
  <si>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</si>
  <si>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</si>
  <si>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</si>
  <si>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</si>
  <si>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</si>
  <si>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</si>
  <si>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</si>
  <si>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</si>
  <si>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</si>
  <si>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</si>
  <si>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</si>
  <si>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</si>
  <si>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</si>
  <si>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</si>
  <si>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</si>
  <si>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</si>
  <si>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</si>
  <si>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</si>
  <si>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</si>
  <si>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</si>
  <si>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</si>
  <si>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</si>
  <si>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</si>
  <si>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</si>
  <si>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</si>
  <si>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</si>
  <si>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</si>
  <si>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</si>
  <si>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</si>
  <si>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</si>
  <si>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</si>
  <si>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</si>
  <si>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</si>
  <si>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</si>
  <si>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</si>
  <si>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</si>
  <si>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</si>
  <si>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</si>
  <si>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</si>
  <si>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</si>
  <si>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</si>
  <si>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</si>
  <si>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</si>
  <si>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</si>
  <si>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</si>
  <si>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</si>
  <si>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</si>
  <si>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</si>
  <si>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</si>
  <si>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</si>
  <si>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</si>
  <si>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</si>
  <si>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</si>
  <si>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</si>
  <si>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</si>
  <si>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</si>
  <si>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</si>
  <si>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</si>
  <si>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</si>
  <si>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</si>
  <si>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</si>
  <si>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</si>
  <si>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</si>
  <si>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</si>
  <si>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</si>
  <si>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</si>
  <si>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</si>
  <si>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</si>
  <si>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</si>
  <si>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</si>
  <si>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</si>
  <si>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</si>
  <si>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</si>
  <si>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</si>
  <si>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</si>
  <si>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</si>
  <si>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</si>
  <si>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</si>
  <si>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</si>
  <si>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</si>
  <si>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</si>
  <si>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</si>
  <si>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</si>
  <si>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</si>
  <si>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</si>
  <si>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</si>
  <si>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</si>
  <si>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</si>
  <si>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</si>
  <si>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</si>
  <si>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</si>
  <si>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</si>
  <si>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</si>
  <si>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</si>
  <si>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</si>
  <si>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</si>
  <si>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</si>
  <si>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</si>
  <si>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</si>
  <si>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</si>
  <si>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</si>
  <si>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</si>
  <si>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</si>
  <si>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</si>
  <si>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</si>
  <si>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</si>
  <si>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</si>
  <si>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</si>
  <si>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</si>
  <si>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</si>
  <si>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</si>
  <si>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</si>
  <si>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</si>
  <si>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</si>
  <si>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</si>
  <si>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</si>
  <si>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</si>
  <si>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</si>
  <si>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</si>
  <si>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</si>
  <si>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</si>
  <si>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</si>
  <si>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</si>
  <si>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</si>
  <si>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</si>
  <si>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</si>
  <si>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</si>
  <si>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</si>
  <si>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</si>
  <si>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</si>
  <si>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</si>
  <si>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</si>
  <si>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</si>
  <si>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</si>
  <si>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</si>
  <si>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</si>
  <si>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</si>
  <si>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</si>
  <si>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</si>
  <si>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</si>
  <si>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</si>
  <si>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</si>
  <si>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</si>
  <si>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</si>
  <si>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</si>
  <si>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</si>
  <si>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</si>
  <si>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</si>
  <si>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</si>
  <si>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</si>
  <si>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</si>
  <si>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</si>
  <si>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</si>
  <si>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</si>
  <si>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</si>
  <si>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</si>
  <si>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</si>
  <si>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</si>
  <si>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</si>
  <si>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</si>
  <si>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</si>
  <si>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</si>
  <si>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</si>
  <si>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</si>
  <si>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</si>
  <si>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</si>
  <si>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</si>
  <si>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</si>
  <si>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</si>
  <si>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</si>
  <si>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</si>
  <si>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</si>
  <si>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</si>
  <si>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</si>
  <si>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</si>
  <si>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</si>
  <si>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</si>
  <si>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</si>
  <si>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</si>
  <si>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</si>
  <si>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</si>
  <si>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</si>
  <si>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</si>
  <si>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</si>
  <si>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</si>
  <si>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</si>
  <si>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</si>
  <si>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</si>
  <si>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</si>
  <si>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</si>
  <si>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</si>
  <si>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</si>
  <si>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</si>
  <si>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</si>
  <si>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</si>
  <si>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</si>
  <si>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</si>
  <si>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</si>
  <si>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</si>
  <si>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</si>
  <si>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</si>
  <si>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</si>
  <si>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</si>
  <si>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</si>
  <si>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</si>
  <si>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</si>
  <si>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</si>
  <si>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</si>
  <si>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</si>
  <si>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</si>
  <si>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</si>
  <si>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</si>
  <si>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</si>
  <si>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</si>
  <si>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</si>
  <si>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</si>
  <si>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</si>
  <si>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</si>
  <si>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</si>
  <si>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</si>
  <si>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</si>
  <si>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</si>
  <si>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</si>
  <si>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</si>
  <si>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</si>
  <si>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</si>
  <si>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</si>
  <si>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</si>
  <si>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</si>
  <si>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</si>
  <si>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</si>
  <si>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</si>
  <si>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</si>
  <si>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</si>
  <si>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</si>
  <si>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</si>
  <si>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</si>
  <si>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</si>
  <si>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</si>
  <si>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</si>
  <si>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</si>
  <si>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</si>
  <si>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</si>
  <si>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</si>
  <si>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</si>
  <si>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</si>
  <si>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</si>
  <si>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</si>
  <si>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</si>
  <si>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</si>
  <si>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</si>
  <si>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</si>
  <si>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</si>
  <si>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</si>
  <si>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</si>
  <si>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</si>
  <si>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</si>
  <si>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</si>
  <si>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</si>
  <si>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</si>
  <si>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</si>
  <si>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</si>
  <si>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</si>
  <si>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</si>
  <si>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</si>
  <si>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</si>
  <si>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</si>
  <si>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</si>
  <si>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</si>
  <si>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</si>
  <si>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</si>
  <si>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</si>
  <si>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</si>
  <si>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</si>
  <si>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</si>
  <si>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</si>
  <si>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</si>
  <si>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</si>
  <si>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</si>
  <si>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</si>
  <si>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</si>
  <si>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</si>
  <si>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</si>
  <si>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</si>
  <si>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</si>
  <si>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</si>
  <si>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</si>
  <si>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</si>
  <si>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</si>
  <si>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</si>
  <si>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</si>
  <si>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</si>
  <si>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</si>
  <si>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</si>
  <si>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</si>
  <si>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</si>
  <si>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</si>
  <si>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</si>
  <si>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</si>
  <si>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</si>
  <si>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</si>
  <si>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</si>
  <si>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</si>
  <si>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</si>
  <si>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</si>
  <si>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</si>
  <si>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</si>
  <si>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</si>
  <si>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</si>
  <si>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</si>
  <si>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</si>
  <si>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</si>
  <si>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</si>
  <si>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</si>
  <si>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</si>
  <si>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</si>
  <si>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</si>
  <si>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</si>
  <si>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</si>
  <si>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</si>
  <si>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</si>
  <si>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</si>
  <si>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</si>
  <si>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</si>
  <si>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</si>
  <si>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</si>
  <si>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</si>
  <si>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</si>
  <si>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</si>
  <si>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</si>
  <si>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</si>
  <si>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</si>
  <si>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</si>
  <si>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</si>
  <si>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</si>
  <si>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</si>
  <si>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</si>
  <si>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</si>
  <si>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</si>
  <si>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</si>
  <si>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</si>
  <si>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</si>
  <si>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</si>
  <si>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</si>
  <si>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</si>
  <si>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</si>
  <si>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</si>
  <si>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</si>
  <si>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</si>
  <si>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</si>
  <si>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</si>
  <si>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</si>
  <si>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</si>
  <si>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</si>
  <si>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</si>
  <si>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</si>
  <si>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</si>
  <si>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</si>
  <si>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</si>
  <si>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</si>
  <si>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</si>
  <si>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</si>
  <si>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</si>
  <si>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</si>
  <si>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</si>
  <si>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</si>
  <si>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</si>
  <si>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</si>
  <si>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</si>
  <si>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</si>
  <si>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</si>
  <si>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</si>
  <si>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</si>
  <si>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</si>
  <si>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</si>
  <si>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</si>
  <si>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</si>
  <si>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</si>
  <si>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</si>
  <si>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</si>
  <si>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</si>
  <si>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</si>
  <si>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</si>
  <si>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</si>
  <si>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</si>
  <si>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</si>
  <si>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</si>
  <si>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</si>
  <si>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</si>
  <si>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</si>
  <si>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</si>
  <si>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</si>
  <si>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</si>
  <si>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</si>
  <si>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</si>
  <si>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</si>
  <si>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</si>
  <si>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</si>
  <si>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</si>
  <si>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</si>
  <si>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</si>
  <si>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</si>
  <si>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</si>
  <si>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</si>
  <si>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</si>
  <si>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</si>
  <si>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</si>
  <si>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</si>
  <si>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</si>
  <si>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</si>
  <si>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</si>
  <si>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</si>
  <si>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</si>
  <si>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</si>
  <si>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</si>
  <si>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</si>
  <si>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</si>
  <si>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</si>
  <si>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</si>
  <si>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</si>
  <si>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</si>
  <si>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</si>
  <si>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</si>
  <si>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</si>
  <si>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</si>
  <si>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</si>
  <si>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</si>
  <si>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</si>
  <si>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</si>
  <si>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</si>
  <si>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</si>
  <si>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</si>
  <si>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</si>
  <si>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</si>
  <si>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</si>
  <si>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</si>
  <si>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</si>
  <si>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</si>
  <si>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</si>
  <si>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</si>
  <si>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</si>
  <si>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</si>
  <si>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</si>
  <si>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</si>
  <si>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</si>
  <si>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</si>
  <si>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</si>
  <si>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</si>
  <si>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</si>
  <si>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</si>
  <si>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</si>
  <si>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</si>
  <si>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</si>
  <si>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</si>
  <si>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</si>
  <si>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</si>
  <si>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</si>
  <si>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</si>
  <si>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</si>
  <si>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</si>
  <si>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</si>
  <si>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</si>
  <si>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</si>
  <si>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</si>
  <si>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</si>
  <si>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</si>
  <si>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</si>
  <si>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</si>
  <si>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</si>
  <si>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</si>
  <si>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</si>
  <si>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</si>
  <si>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</si>
  <si>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</si>
  <si>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</si>
  <si>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</si>
  <si>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</si>
  <si>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</si>
  <si>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</si>
  <si>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</si>
  <si>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</si>
  <si>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</si>
  <si>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</si>
  <si>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</si>
  <si>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</si>
  <si>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</si>
  <si>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</si>
  <si>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</si>
  <si>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</si>
  <si>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</si>
  <si>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</si>
  <si>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</si>
  <si>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</si>
  <si>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</si>
  <si>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</si>
  <si>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</si>
  <si>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</si>
  <si>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</si>
  <si>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</si>
  <si>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</si>
  <si>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</si>
  <si>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</si>
  <si>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</si>
  <si>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</si>
  <si>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</si>
  <si>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</si>
  <si>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</si>
  <si>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</si>
  <si>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</si>
  <si>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</si>
  <si>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</si>
  <si>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</si>
  <si>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</si>
  <si>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</si>
  <si>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</si>
  <si>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</si>
  <si>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</si>
  <si>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</si>
  <si>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</si>
  <si>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</si>
  <si>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</si>
  <si>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</si>
  <si>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</si>
  <si>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</si>
  <si>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</si>
  <si>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</si>
  <si>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</si>
  <si>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</si>
  <si>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</si>
  <si>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</si>
  <si>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</si>
  <si>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</si>
  <si>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</si>
  <si>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</si>
  <si>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</si>
  <si>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</si>
  <si>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</si>
  <si>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</si>
  <si>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</si>
  <si>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</si>
  <si>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</si>
  <si>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</si>
  <si>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</si>
  <si>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</si>
  <si>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</si>
  <si>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</si>
  <si>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</si>
  <si>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</si>
  <si>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</si>
  <si>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</si>
  <si>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</si>
  <si>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</si>
  <si>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</si>
  <si>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</si>
  <si>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</si>
  <si>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</si>
  <si>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</si>
  <si>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</si>
  <si>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</si>
  <si>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</si>
  <si>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</si>
  <si>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</si>
  <si>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</si>
  <si>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</si>
  <si>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</si>
  <si>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</si>
  <si>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</si>
  <si>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</si>
  <si>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</si>
  <si>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</si>
  <si>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</si>
  <si>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</si>
  <si>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</si>
  <si>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</si>
  <si>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</si>
  <si>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</si>
  <si>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</si>
  <si>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</si>
  <si>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</si>
  <si>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</si>
  <si>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</si>
  <si>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</si>
  <si>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</si>
  <si>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</si>
  <si>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</si>
  <si>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</si>
  <si>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</si>
  <si>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</si>
  <si>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</si>
  <si>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</si>
  <si>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</si>
  <si>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</si>
  <si>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</si>
  <si>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</si>
  <si>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</si>
  <si>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</si>
  <si>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</si>
  <si>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</si>
  <si>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</si>
  <si>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</si>
  <si>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</si>
  <si>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</si>
  <si>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</si>
  <si>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</si>
  <si>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</si>
  <si>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</si>
  <si>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</si>
  <si>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</si>
  <si>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</si>
  <si>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</si>
  <si>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</si>
  <si>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</si>
  <si>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</si>
  <si>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</si>
  <si>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</si>
  <si>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</si>
  <si>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</si>
  <si>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</si>
  <si>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</si>
  <si>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</si>
  <si>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</si>
  <si>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</si>
  <si>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</si>
  <si>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</si>
  <si>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</si>
  <si>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</si>
  <si>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</si>
  <si>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</si>
  <si>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</si>
  <si>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</si>
  <si>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</si>
  <si>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</si>
  <si>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</si>
  <si>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</si>
  <si>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</si>
  <si>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</si>
  <si>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</si>
  <si>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</si>
  <si>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</si>
  <si>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</si>
  <si>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</si>
  <si>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</si>
  <si>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</si>
  <si>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</si>
  <si>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</si>
  <si>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</si>
  <si>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</si>
  <si>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</si>
  <si>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</si>
  <si>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</si>
  <si>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</si>
  <si>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</si>
  <si>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</si>
  <si>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</si>
  <si>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</si>
  <si>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</si>
  <si>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</si>
  <si>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</si>
  <si>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</si>
  <si>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</si>
  <si>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</si>
  <si>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</si>
  <si>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</si>
  <si>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</si>
  <si>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</si>
  <si>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</si>
  <si>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</si>
  <si>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</si>
  <si>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</si>
  <si>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</si>
  <si>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</si>
  <si>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</si>
  <si>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</si>
  <si>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</si>
  <si>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</si>
  <si>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</si>
  <si>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</si>
  <si>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</si>
  <si>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</si>
  <si>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</si>
  <si>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</si>
  <si>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</si>
  <si>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</si>
  <si>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</si>
  <si>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</si>
  <si>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</si>
  <si>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</si>
  <si>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</si>
  <si>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</si>
  <si>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</si>
  <si>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</si>
  <si>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</si>
  <si>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</si>
  <si>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</si>
  <si>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</si>
  <si>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</si>
  <si>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</si>
  <si>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</si>
  <si>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</si>
  <si>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</si>
  <si>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</si>
  <si>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</si>
  <si>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</si>
  <si>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</si>
  <si>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</si>
  <si>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</si>
  <si>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</si>
  <si>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</si>
  <si>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</si>
  <si>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</si>
  <si>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</si>
  <si>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</si>
  <si>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</si>
  <si>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</si>
  <si>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</si>
  <si>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</si>
  <si>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</si>
  <si>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</si>
  <si>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</si>
  <si>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</si>
  <si>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</si>
  <si>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</si>
  <si>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</si>
  <si>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</si>
  <si>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</si>
  <si>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</si>
  <si>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</si>
  <si>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</si>
  <si>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</si>
  <si>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</si>
  <si>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</si>
  <si>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</si>
  <si>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</si>
  <si>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</si>
  <si>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</si>
  <si>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</si>
  <si>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</si>
  <si>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</si>
  <si>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</si>
  <si>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</si>
  <si>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</si>
  <si>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</si>
  <si>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</si>
  <si>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</si>
  <si>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</si>
  <si>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</si>
  <si>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</si>
  <si>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</si>
  <si>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</si>
  <si>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</si>
  <si>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</si>
  <si>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</si>
  <si>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</si>
  <si>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</si>
  <si>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</si>
  <si>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</si>
  <si>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</si>
  <si>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</si>
  <si>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</si>
  <si>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</si>
  <si>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</si>
  <si>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</si>
  <si>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</si>
  <si>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</si>
  <si>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</si>
  <si>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</si>
  <si>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</si>
  <si>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</si>
  <si>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</si>
  <si>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</si>
  <si>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</si>
  <si>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</si>
  <si>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</si>
  <si>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</si>
  <si>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</si>
  <si>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</si>
  <si>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</si>
  <si>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</si>
  <si>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</si>
  <si>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</si>
  <si>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</si>
  <si>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</si>
  <si>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</si>
  <si>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</si>
  <si>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</si>
  <si>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</si>
  <si>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</si>
  <si>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</si>
  <si>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</si>
  <si>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</si>
  <si>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</si>
  <si>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</si>
  <si>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</si>
  <si>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</si>
  <si>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</si>
  <si>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</si>
  <si>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</si>
  <si>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</si>
  <si>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</si>
  <si>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</si>
  <si>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</si>
  <si>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</si>
  <si>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</si>
  <si>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</si>
  <si>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</si>
  <si>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</si>
  <si>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</si>
  <si>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</si>
  <si>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</si>
  <si>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</si>
  <si>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</si>
  <si>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</si>
  <si>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</si>
  <si>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</si>
  <si>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</si>
  <si>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</si>
  <si>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</si>
  <si>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</si>
  <si>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</si>
  <si>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</si>
  <si>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</si>
  <si>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</si>
  <si>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</si>
  <si>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</si>
  <si>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</si>
  <si>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</si>
  <si>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</si>
  <si>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</si>
  <si>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</si>
  <si>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</si>
  <si>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</si>
  <si>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</si>
  <si>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</si>
  <si>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</si>
  <si>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</si>
  <si>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</si>
  <si>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</si>
  <si>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</si>
  <si>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</si>
  <si>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</si>
  <si>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</si>
  <si>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</si>
  <si>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</si>
  <si>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</si>
  <si>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</si>
  <si>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</si>
  <si>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</si>
  <si>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</si>
  <si>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</si>
  <si>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</si>
  <si>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</si>
  <si>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</si>
  <si>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</si>
  <si>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</si>
  <si>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</si>
  <si>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</si>
  <si>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</si>
  <si>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</si>
  <si>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</si>
  <si>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</si>
  <si>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</si>
  <si>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</si>
  <si>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</si>
  <si>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</si>
  <si>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</si>
  <si>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</si>
  <si>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</si>
  <si>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</si>
  <si>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</si>
  <si>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</si>
  <si>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</si>
  <si>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</si>
  <si>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</si>
  <si>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</si>
  <si>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</si>
  <si>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</si>
  <si>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</si>
  <si>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</si>
  <si>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</si>
  <si>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</si>
  <si>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</si>
  <si>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</si>
  <si>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</si>
  <si>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</si>
  <si>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</si>
  <si>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</si>
  <si>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</si>
  <si>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</si>
  <si>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</si>
  <si>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</si>
  <si>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</si>
  <si>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</si>
  <si>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</si>
  <si>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</si>
  <si>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</si>
  <si>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</si>
  <si>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</si>
  <si>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</si>
  <si>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</si>
  <si>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</si>
  <si>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</si>
  <si>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</si>
  <si>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</si>
  <si>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</si>
  <si>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</si>
  <si>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</si>
  <si>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</si>
  <si>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</si>
  <si>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</si>
  <si>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</si>
  <si>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</si>
  <si>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</si>
  <si>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</si>
  <si>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</si>
  <si>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</si>
  <si>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</si>
  <si>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</si>
  <si>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</si>
  <si>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</si>
  <si>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</si>
  <si>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</si>
  <si>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</si>
  <si>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</si>
  <si>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</si>
  <si>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</si>
  <si>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</si>
  <si>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</si>
  <si>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</si>
  <si>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</si>
  <si>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</si>
  <si>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</si>
  <si>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</si>
  <si>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</si>
  <si>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</si>
  <si>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</si>
  <si>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</si>
  <si>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</si>
  <si>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</si>
  <si>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</si>
  <si>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</si>
  <si>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</si>
  <si>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</si>
  <si>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</si>
  <si>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</si>
  <si>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</si>
  <si>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</si>
  <si>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</si>
  <si>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</si>
  <si>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</si>
  <si>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</si>
  <si>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</si>
  <si>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</si>
  <si>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</si>
  <si>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</si>
  <si>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</si>
  <si>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</si>
  <si>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</si>
  <si>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</si>
  <si>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</si>
  <si>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</si>
  <si>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</si>
  <si>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</si>
  <si>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</si>
  <si>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</si>
  <si>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</si>
  <si>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</si>
  <si>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</si>
  <si>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</si>
  <si>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</si>
  <si>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</si>
  <si>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</si>
  <si>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</si>
  <si>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</si>
  <si>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</si>
  <si>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</si>
  <si>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</si>
  <si>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</si>
  <si>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</si>
  <si>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</si>
  <si>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</si>
  <si>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</si>
  <si>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</si>
  <si>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</si>
  <si>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</si>
  <si>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</si>
  <si>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</si>
  <si>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</si>
  <si>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</si>
  <si>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</si>
  <si>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</si>
  <si>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</si>
  <si>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</si>
  <si>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</si>
  <si>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</si>
  <si>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</si>
  <si>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</si>
  <si>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</si>
  <si>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</si>
  <si>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</si>
  <si>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</si>
  <si>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</si>
  <si>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</si>
  <si>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</si>
  <si>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</si>
  <si>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</si>
  <si>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</si>
  <si>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</si>
  <si>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</si>
  <si>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</si>
  <si>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</si>
  <si>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</si>
  <si>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</si>
  <si>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</si>
  <si>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</si>
  <si>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</si>
  <si>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</si>
  <si>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</si>
  <si>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</si>
  <si>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</si>
  <si>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</si>
  <si>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</si>
  <si>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</si>
  <si>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</si>
  <si>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</si>
  <si>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</si>
  <si>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</si>
  <si>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</si>
  <si>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</si>
  <si>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</si>
  <si>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</si>
  <si>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</si>
  <si>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</si>
  <si>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</si>
  <si>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</si>
  <si>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</si>
  <si>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</si>
  <si>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</si>
  <si>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</si>
  <si>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</si>
  <si>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</si>
  <si>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</si>
  <si>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</si>
  <si>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</si>
  <si>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</si>
  <si>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</si>
  <si>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</si>
  <si>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</si>
  <si>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</si>
  <si>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</si>
  <si>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</si>
  <si>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</si>
  <si>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</si>
  <si>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</si>
  <si>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</si>
  <si>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</si>
  <si>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</si>
  <si>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</si>
  <si>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</si>
  <si>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</si>
  <si>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</si>
  <si>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</si>
  <si>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</si>
  <si>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</si>
  <si>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</si>
  <si>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</si>
  <si>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</si>
  <si>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</si>
  <si>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</si>
  <si>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</si>
  <si>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</si>
  <si>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</si>
  <si>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</si>
  <si>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</si>
  <si>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</si>
  <si>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</si>
  <si>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</si>
  <si>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</si>
  <si>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</si>
  <si>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</si>
  <si>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</si>
  <si>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</si>
  <si>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</si>
  <si>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</si>
  <si>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</si>
  <si>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</si>
  <si>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</si>
  <si>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</si>
  <si>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</si>
  <si>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</si>
  <si>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</si>
  <si>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</si>
  <si>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</si>
  <si>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</si>
  <si>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</si>
  <si>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</si>
  <si>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</si>
  <si>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</si>
  <si>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</si>
  <si>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</si>
  <si>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</si>
  <si>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</si>
  <si>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</si>
  <si>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</si>
  <si>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</si>
  <si>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</si>
  <si>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</si>
  <si>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</si>
  <si>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</si>
  <si>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</si>
  <si>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</si>
  <si>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</si>
  <si>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</si>
  <si>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</si>
  <si>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</si>
  <si>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</si>
  <si>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</si>
  <si>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</si>
  <si>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</si>
  <si>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</si>
  <si>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</si>
  <si>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</si>
  <si>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</si>
  <si>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</si>
  <si>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</si>
  <si>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</si>
  <si>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</si>
  <si>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</si>
  <si>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</si>
  <si>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</si>
  <si>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</si>
  <si>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</si>
  <si>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</si>
  <si>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</si>
  <si>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</si>
  <si>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</si>
  <si>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</si>
  <si>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</si>
  <si>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</si>
  <si>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</si>
  <si>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</si>
  <si>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</si>
  <si>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</si>
  <si>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</si>
  <si>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</si>
  <si>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</si>
  <si>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</si>
  <si>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</si>
  <si>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</si>
  <si>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</si>
  <si>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</si>
  <si>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</si>
  <si>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</si>
  <si>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</si>
  <si>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</si>
  <si>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</si>
  <si>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</si>
  <si>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</si>
  <si>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</si>
  <si>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</si>
  <si>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</si>
  <si>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</si>
  <si>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</si>
  <si>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</si>
  <si>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</si>
  <si>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</si>
  <si>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</si>
  <si>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</si>
  <si>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</si>
  <si>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</si>
  <si>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</si>
  <si>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</si>
  <si>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</si>
  <si>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</si>
  <si>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</si>
  <si>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</si>
  <si>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</si>
  <si>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</si>
  <si>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</si>
  <si>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</si>
  <si>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</si>
  <si>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</si>
  <si>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</si>
  <si>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</si>
  <si>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</si>
  <si>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</si>
  <si>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</si>
  <si>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</si>
  <si>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</si>
  <si>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</si>
  <si>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</si>
  <si>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</si>
  <si>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</si>
  <si>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</si>
  <si>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</si>
  <si>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</si>
  <si>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</si>
  <si>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</si>
  <si>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</si>
  <si>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</si>
  <si>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</si>
  <si>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</si>
  <si>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</si>
  <si>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</si>
  <si>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</si>
  <si>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</si>
  <si>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</si>
  <si>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</si>
  <si>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</si>
  <si>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</si>
  <si>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</si>
  <si>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</si>
  <si>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</si>
  <si>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</si>
  <si>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</si>
  <si>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</si>
  <si>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</si>
  <si>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</si>
  <si>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</si>
  <si>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</si>
  <si>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</si>
  <si>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</si>
  <si>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</si>
  <si>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</si>
  <si>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</si>
  <si>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</si>
  <si>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</si>
  <si>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</si>
  <si>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</si>
  <si>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</si>
  <si>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</si>
  <si>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</si>
  <si>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</si>
  <si>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</si>
  <si>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</si>
  <si>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</si>
  <si>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</si>
  <si>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</si>
  <si>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</si>
  <si>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</si>
  <si>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</si>
  <si>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</si>
  <si>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</si>
  <si>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</si>
  <si>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</si>
  <si>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</si>
  <si>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</si>
  <si>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</si>
  <si>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</si>
  <si>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</si>
  <si>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</si>
  <si>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</si>
  <si>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</si>
  <si>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</si>
  <si>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</si>
  <si>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</si>
  <si>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</si>
  <si>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</si>
  <si>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</si>
  <si>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</si>
  <si>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</si>
  <si>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</si>
  <si>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</si>
  <si>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</si>
  <si>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</si>
  <si>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</si>
  <si>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</si>
  <si>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</si>
  <si>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</si>
  <si>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</si>
  <si>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</si>
  <si>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</si>
  <si>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</si>
  <si>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</si>
  <si>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</si>
  <si>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</si>
  <si>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</si>
  <si>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</si>
  <si>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</si>
  <si>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</si>
  <si>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</si>
  <si>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</si>
  <si>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</si>
  <si>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</si>
  <si>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</si>
  <si>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</si>
  <si>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</si>
  <si>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</si>
  <si>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</si>
  <si>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</si>
  <si>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</si>
  <si>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</si>
  <si>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</si>
  <si>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</si>
  <si>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</si>
  <si>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</si>
  <si>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</si>
  <si>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</si>
  <si>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</si>
  <si>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</si>
  <si>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</si>
  <si>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</si>
  <si>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</si>
  <si>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</si>
  <si>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</si>
  <si>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</si>
  <si>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</si>
  <si>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</si>
  <si>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</si>
  <si>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</si>
  <si>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</si>
  <si>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</si>
  <si>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</si>
  <si>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</si>
  <si>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</si>
  <si>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</si>
  <si>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</si>
  <si>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</si>
  <si>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</si>
  <si>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</si>
  <si>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</si>
  <si>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</si>
  <si>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</si>
  <si>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</si>
  <si>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</si>
  <si>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</si>
  <si>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</si>
  <si>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</si>
  <si>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</si>
  <si>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</si>
  <si>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</si>
  <si>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</si>
  <si>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</si>
  <si>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</si>
  <si>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</si>
  <si>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</si>
  <si>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</si>
  <si>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</si>
  <si>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</si>
  <si>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</si>
  <si>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</si>
  <si>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</si>
  <si>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</si>
  <si>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</si>
  <si>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</si>
  <si>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</si>
  <si>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</si>
  <si>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</si>
  <si>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</si>
  <si>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</si>
  <si>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</si>
  <si>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</si>
  <si>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</si>
  <si>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</si>
  <si>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</si>
  <si>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</si>
  <si>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</si>
  <si>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</si>
  <si>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</si>
  <si>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</si>
  <si>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</si>
  <si>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</si>
  <si>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</si>
  <si>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</si>
  <si>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</si>
  <si>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</si>
  <si>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</si>
  <si>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</si>
  <si>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</si>
  <si>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</si>
  <si>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</si>
  <si>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</si>
  <si>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</si>
  <si>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</si>
  <si>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</si>
  <si>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</si>
  <si>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</si>
  <si>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</si>
  <si>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</si>
  <si>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</si>
  <si>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</si>
  <si>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</si>
  <si>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</si>
  <si>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</si>
  <si>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</si>
  <si>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</si>
  <si>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</si>
  <si>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</si>
  <si>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</si>
  <si>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</si>
  <si>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</si>
  <si>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</si>
  <si>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</si>
  <si>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</si>
  <si>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</si>
  <si>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</si>
  <si>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</si>
  <si>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</si>
  <si>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</si>
  <si>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</si>
  <si>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</si>
  <si>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</si>
  <si>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</si>
  <si>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</si>
  <si>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</si>
  <si>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</si>
  <si>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</si>
  <si>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</si>
  <si>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</si>
  <si>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</si>
  <si>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</si>
  <si>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</si>
  <si>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</si>
  <si>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</si>
  <si>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</si>
  <si>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</si>
  <si>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</si>
  <si>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</si>
  <si>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</si>
  <si>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</si>
  <si>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</si>
  <si>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</si>
  <si>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</si>
  <si>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</si>
  <si>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</si>
  <si>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</si>
  <si>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</si>
  <si>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</si>
  <si>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</si>
  <si>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</si>
  <si>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</si>
  <si>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</si>
  <si>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</si>
  <si>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</si>
  <si>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</si>
  <si>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</si>
  <si>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</si>
  <si>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</si>
  <si>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</si>
  <si>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</si>
  <si>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</si>
  <si>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</si>
  <si>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</si>
  <si>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</si>
  <si>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</si>
  <si>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</si>
  <si>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</si>
  <si>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</si>
  <si>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</si>
  <si>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</si>
  <si>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</si>
  <si>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</si>
  <si>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</si>
  <si>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</si>
  <si>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</si>
  <si>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</si>
  <si>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</si>
  <si>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</si>
  <si>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</si>
  <si>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</si>
  <si>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</si>
  <si>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</si>
  <si>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</si>
  <si>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</si>
  <si>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</si>
  <si>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</si>
  <si>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</si>
  <si>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</si>
  <si>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</si>
  <si>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</si>
  <si>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</si>
  <si>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</si>
  <si>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</si>
  <si>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</si>
  <si>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</si>
  <si>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</si>
  <si>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</si>
  <si>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</si>
  <si>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</si>
  <si>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</si>
  <si>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</si>
  <si>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</si>
  <si>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</si>
  <si>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</si>
  <si>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</si>
  <si>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</si>
  <si>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</si>
  <si>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</si>
  <si>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</si>
  <si>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</si>
  <si>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</si>
  <si>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</si>
  <si>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</si>
  <si>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</si>
  <si>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</si>
  <si>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</si>
  <si>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</si>
  <si>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</si>
  <si>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</si>
  <si>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</si>
  <si>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</si>
  <si>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</si>
  <si>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</si>
  <si>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</si>
  <si>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</si>
  <si>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</si>
  <si>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</si>
  <si>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</si>
  <si>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</si>
  <si>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</si>
  <si>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</si>
  <si>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</si>
  <si>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</si>
  <si>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</si>
  <si>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</si>
  <si>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</si>
  <si>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</si>
  <si>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</si>
  <si>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</si>
  <si>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</si>
  <si>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</si>
  <si>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</si>
  <si>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</si>
  <si>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</si>
  <si>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</si>
  <si>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</si>
  <si>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</si>
  <si>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</si>
  <si>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</si>
  <si>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</si>
  <si>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</si>
  <si>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</si>
  <si>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</si>
  <si>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</si>
  <si>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</si>
  <si>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</si>
  <si>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</si>
  <si>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</si>
  <si>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</si>
  <si>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</si>
  <si>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</si>
  <si>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</si>
  <si>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</si>
  <si>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</si>
  <si>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</si>
  <si>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</si>
  <si>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</si>
  <si>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</si>
  <si>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</si>
  <si>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</si>
  <si>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</si>
  <si>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</si>
  <si>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</si>
  <si>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</si>
  <si>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</si>
  <si>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</si>
  <si>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</si>
  <si>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</si>
  <si>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</si>
  <si>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</si>
  <si>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</si>
  <si>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</si>
  <si>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</si>
  <si>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</si>
  <si>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</si>
  <si>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</si>
  <si>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</si>
  <si>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</si>
  <si>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</si>
  <si>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</si>
  <si>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</si>
  <si>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</si>
  <si>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</si>
  <si>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</si>
  <si>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</si>
  <si>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</si>
  <si>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</si>
  <si>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</si>
  <si>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</si>
  <si>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</si>
  <si>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</si>
  <si>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</si>
  <si>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</si>
  <si>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</si>
  <si>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</si>
  <si>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</si>
  <si>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</si>
  <si>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</si>
  <si>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</si>
  <si>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</si>
  <si>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</si>
  <si>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</si>
  <si>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VIGIA NOTURNO, HORA EFETIVAMENTE TRABALHADA DE 22 H AS 5 H (COM ADICIONAL NOTURNO)                                                                                                                                                                                                                                                                                                                                                                                                                        </t>
  </si>
  <si>
    <t>ENDEREÇO: RUA BELGICA, S/N, CEP 78158-369</t>
  </si>
  <si>
    <t>LOCAL: BAIRRO JARDIM DOS ESTADOS</t>
  </si>
  <si>
    <t>DATA BASE: SINAPI NOVEMBRO 2023 - MATO GROSSO/COM DESONERAÇÃO/2023 - BDI - 28,35%</t>
  </si>
  <si>
    <t>_______________________________________________________________
Vitor Verhalen
Setor de Engenharia</t>
  </si>
  <si>
    <t>Total Geral</t>
  </si>
  <si>
    <t>Total do BDI</t>
  </si>
  <si>
    <t>Total sem BDI</t>
  </si>
  <si>
    <t>Valor com BDI =&gt;</t>
  </si>
  <si>
    <t>Valor do BDI =&gt;</t>
  </si>
  <si>
    <t>MO com LS =&gt;</t>
  </si>
  <si>
    <t>LS =&gt;</t>
  </si>
  <si>
    <t>MO sem LS =&gt;</t>
  </si>
  <si>
    <t>Material</t>
  </si>
  <si>
    <t>VALVULA EM PLASTICO BRANCO PARA TANQUE OU LAVATORIO 1 ", SEM UNHO E SEM LADRAO</t>
  </si>
  <si>
    <t xml:space="preserve"> 00006153 </t>
  </si>
  <si>
    <t>FITA VEDA ROSCA EM ROLOS DE 18 MM X 10 M (L X C)</t>
  </si>
  <si>
    <t xml:space="preserve"> 00003146 </t>
  </si>
  <si>
    <t>SEDI - SERVIÇOS DIVERSOS</t>
  </si>
  <si>
    <t xml:space="preserve"> 88316 </t>
  </si>
  <si>
    <t>Composição Auxiliar</t>
  </si>
  <si>
    <t xml:space="preserve"> 88267 </t>
  </si>
  <si>
    <t>INHI - INSTALAÇÕES HIDROS SANITÁRIAS</t>
  </si>
  <si>
    <t xml:space="preserve"> 86879 </t>
  </si>
  <si>
    <t>Tipo</t>
  </si>
  <si>
    <t>VALVULA DE ESCOAMENTO PARA TANQUE, EM METAL CROMADO, 1.1/2 ", SEM LADRAO, COM TAMPAO PLASTICO</t>
  </si>
  <si>
    <t xml:space="preserve"> 00037588 </t>
  </si>
  <si>
    <t xml:space="preserve"> 86877 </t>
  </si>
  <si>
    <t>KWH</t>
  </si>
  <si>
    <t>ENERGIA ELETRICA ATE 2000 KWH INDUSTRIAL, SEM DEMANDA</t>
  </si>
  <si>
    <t xml:space="preserve"> 00002705 </t>
  </si>
  <si>
    <t>CHOR - CUSTOS HORÁRIOS DE MÁQUINAS E EQUIPAMENTOS</t>
  </si>
  <si>
    <t xml:space="preserve"> 90585 </t>
  </si>
  <si>
    <t>Equipamento</t>
  </si>
  <si>
    <t>VIBRADOR DE IMERSAO, DIAMETRO DA PONTEIRA DE *45* MM, COM MOTOR ELETRICO TRIFASICO DE 2 HP (2 CV)</t>
  </si>
  <si>
    <t xml:space="preserve"> 00013896 </t>
  </si>
  <si>
    <t xml:space="preserve"> 90584 </t>
  </si>
  <si>
    <t xml:space="preserve"> 90583 </t>
  </si>
  <si>
    <t xml:space="preserve"> 90582 </t>
  </si>
  <si>
    <t xml:space="preserve"> 90586 </t>
  </si>
  <si>
    <t xml:space="preserve"> 90587 </t>
  </si>
  <si>
    <t>REJUNTE EPOXI, QUALQUER COR</t>
  </si>
  <si>
    <t xml:space="preserve"> 00037329 </t>
  </si>
  <si>
    <t>BACIA SANITARIA (VASO) CONVENCIONAL PARA PCD, SEM FURO FRONTAL, DE LOUCA BRANCA (SEM ASSENTO)</t>
  </si>
  <si>
    <t xml:space="preserve"> 00036520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</si>
  <si>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</si>
  <si>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</si>
  <si>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</si>
  <si>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</si>
  <si>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 xml:space="preserve"> 95471 </t>
  </si>
  <si>
    <t>BACIA SANITARIA (VASO) CONVENCIONAL, DE LOUCA BRANCA, SIFAO APARENTE, SAIDA VERTICAL (SEM ASSENTO)</t>
  </si>
  <si>
    <t xml:space="preserve"> 00010420 </t>
  </si>
  <si>
    <t xml:space="preserve"> 95469 </t>
  </si>
  <si>
    <t>EPI - FAMILIA OPERADOR ESCAVADEIRA - HORISTA (ENCARGOS COMPLEMENTARES - COLETADO CAIXA)</t>
  </si>
  <si>
    <t xml:space="preserve"> 00043488 </t>
  </si>
  <si>
    <t>FERRAMENTAS - FAMILIA OPERADOR ESCAVADEIRA - HORISTA (ENCARGOS COMPLEMENTARES - COLETADO CAIXA)</t>
  </si>
  <si>
    <t xml:space="preserve"> 00043464 </t>
  </si>
  <si>
    <t>Taxas</t>
  </si>
  <si>
    <t>SEGURO - HORISTA (COLETADO CAIXA - ENCARGOS COMPLEMENTARES)</t>
  </si>
  <si>
    <t xml:space="preserve"> 00037373 </t>
  </si>
  <si>
    <t>Outros</t>
  </si>
  <si>
    <t>EXAMES - HORISTA (COLETADO CAIXA - ENCARGOS COMPLEMENTARES)</t>
  </si>
  <si>
    <t xml:space="preserve"> 00037372 </t>
  </si>
  <si>
    <t>Serviços</t>
  </si>
  <si>
    <t>TRANSPORTE - HORISTA (COLETADO CAIXA - ENCARGOS COMPLEMENTARES)</t>
  </si>
  <si>
    <t xml:space="preserve"> 00037371 </t>
  </si>
  <si>
    <t>ALIMENTACAO - HORISTA (COLETADO CAIXA - ENCARGOS COMPLEMENTARES)</t>
  </si>
  <si>
    <t xml:space="preserve"> 00037370 </t>
  </si>
  <si>
    <t>Mão de Obra</t>
  </si>
  <si>
    <t>OPERADOR DE MAQUINAS E TRATORES DIVERSOS - TERRAPLANAGEM (HORISTA)</t>
  </si>
  <si>
    <t xml:space="preserve"> 00004230 </t>
  </si>
  <si>
    <t xml:space="preserve"> 95386 </t>
  </si>
  <si>
    <t xml:space="preserve"> 88324 </t>
  </si>
  <si>
    <t>OLEO DIESEL COMBUSTIVEL COMUM METROPOLITANO S-10 OU S-500</t>
  </si>
  <si>
    <t xml:space="preserve"> 00004221 </t>
  </si>
  <si>
    <t xml:space="preserve"> 53817 </t>
  </si>
  <si>
    <t>TRATOR DE ESTEIRAS, POTENCIA DE 100 HP, PESO OPERACIONAL DE 9,4 T, COM LAMINA COM CAPACIDADE DE 2,19 M3</t>
  </si>
  <si>
    <t xml:space="preserve"> 00007622 </t>
  </si>
  <si>
    <t xml:space="preserve"> 5724 </t>
  </si>
  <si>
    <t xml:space="preserve"> 89030 </t>
  </si>
  <si>
    <t xml:space="preserve"> 89029 </t>
  </si>
  <si>
    <t xml:space="preserve"> 89032 </t>
  </si>
  <si>
    <t xml:space="preserve"> 89031 </t>
  </si>
  <si>
    <t>TOMADA 2P+T 10A, 250V  (APENAS MODULO)</t>
  </si>
  <si>
    <t xml:space="preserve"> 00038101 </t>
  </si>
  <si>
    <t xml:space="preserve"> 88264 </t>
  </si>
  <si>
    <t xml:space="preserve"> 88247 </t>
  </si>
  <si>
    <t>INEL - INSTALAÇÃO ELÉTRICA/ELETRIFICAÇÃO E ILUMINAÇÃO EXTERNA</t>
  </si>
  <si>
    <t xml:space="preserve"> 92006 </t>
  </si>
  <si>
    <t xml:space="preserve"> 91990 </t>
  </si>
  <si>
    <t>EPI - FAMILIA CARPINTEIRO DE FORMAS - HORISTA (ENCARGOS COMPLEMENTARES - COLETADO CAIXA)</t>
  </si>
  <si>
    <t xml:space="preserve"> 00043483 </t>
  </si>
  <si>
    <t>FERRAMENTAS - FAMILIA CARPINTEIRO DE FORMAS - HORISTA (ENCARGOS COMPLEMENTARES - COLETADO CAIXA)</t>
  </si>
  <si>
    <t xml:space="preserve"> 00043459 </t>
  </si>
  <si>
    <t>TELHADOR (HORISTA)</t>
  </si>
  <si>
    <t xml:space="preserve"> 00012869 </t>
  </si>
  <si>
    <t xml:space="preserve"> 95385 </t>
  </si>
  <si>
    <t xml:space="preserve"> 88323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</si>
  <si>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</si>
  <si>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</si>
  <si>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</si>
  <si>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</si>
  <si>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91946 </t>
  </si>
  <si>
    <t>ARRUELA LISA, REDONDA, DE LATAO POLIDO, DIAMETRO NOMINAL 5/8", DIAMETRO EXTERNO = 34 MM, DIAMETRO DO FURO = 17 MM, ESPESSURA = *2,5* MM</t>
  </si>
  <si>
    <t xml:space="preserve"> 00011267 </t>
  </si>
  <si>
    <t>SUPORTE ISOLADOR REFORCADO DIAMETRO NOMINAL 5/16", COM ROSCA SOBERBA E BUCHA</t>
  </si>
  <si>
    <t xml:space="preserve"> 00007572 </t>
  </si>
  <si>
    <t>BUCHA DE NYLON SEM ABA S10, COM PARAFUSO DE 6,10 X 65 MM EM ACO ZINCADO COM ROSCA SOBERBA, CABECA CHATA E FENDA PHILLIPS</t>
  </si>
  <si>
    <t xml:space="preserve"> 00007568 </t>
  </si>
  <si>
    <t xml:space="preserve"> 98463 </t>
  </si>
  <si>
    <t>SIFAO PLASTICO TIPO COPO PARA TANQUE, 1.1/4 X 1.1/2 "</t>
  </si>
  <si>
    <t xml:space="preserve"> 00006146 </t>
  </si>
  <si>
    <t xml:space="preserve"> 86882 </t>
  </si>
  <si>
    <t>SIFAO EM METAL CROMADO PARA PIA OU LAVATORIO, 1 X 1.1/2 "</t>
  </si>
  <si>
    <t xml:space="preserve"> 00006136 </t>
  </si>
  <si>
    <t xml:space="preserve"> 86881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</si>
  <si>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</si>
  <si>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</si>
  <si>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</si>
  <si>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</si>
  <si>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</si>
  <si>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</si>
  <si>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 xml:space="preserve"> 88297 </t>
  </si>
  <si>
    <t xml:space="preserve"> 91692 </t>
  </si>
  <si>
    <t xml:space="preserve"> 91693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</si>
  <si>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</si>
  <si>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</si>
  <si>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</si>
  <si>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</si>
  <si>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</si>
  <si>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</si>
  <si>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</si>
  <si>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</si>
  <si>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</si>
  <si>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m³</t>
  </si>
  <si>
    <t>PEDRA BRITADA N. 0, OU PEDRISCO (4,8 A 9,5 MM) POSTO PEDREIRA/FORNECEDOR, SEM FRETE</t>
  </si>
  <si>
    <t xml:space="preserve"> 00004720 </t>
  </si>
  <si>
    <t xml:space="preserve"> 91534 </t>
  </si>
  <si>
    <t xml:space="preserve"> 91533 </t>
  </si>
  <si>
    <t xml:space="preserve"> 88309 </t>
  </si>
  <si>
    <t>MOVT - MOVIMENTO DE TERRA</t>
  </si>
  <si>
    <t xml:space="preserve"> 101619 </t>
  </si>
  <si>
    <t>m²</t>
  </si>
  <si>
    <t xml:space="preserve"> 101616 </t>
  </si>
  <si>
    <t xml:space="preserve"> 101624 </t>
  </si>
  <si>
    <t xml:space="preserve"> 95275 </t>
  </si>
  <si>
    <t>POLIDORA DE PISO (POLITRIZ) ELETRICA, MOTOR MONOFASICO DE 4 HP, PESO DE 100 KG, DIAMETRO DO TRABALHO DE 450 MM</t>
  </si>
  <si>
    <t xml:space="preserve"> 00013954 </t>
  </si>
  <si>
    <t xml:space="preserve"> 95274 </t>
  </si>
  <si>
    <t xml:space="preserve"> 95273 </t>
  </si>
  <si>
    <t xml:space="preserve"> 95272 </t>
  </si>
  <si>
    <t xml:space="preserve"> 95276 </t>
  </si>
  <si>
    <t xml:space="preserve"> 95277 </t>
  </si>
  <si>
    <t>GASOLINA COMUM</t>
  </si>
  <si>
    <t xml:space="preserve"> 00004222 </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</si>
  <si>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</si>
  <si>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</si>
  <si>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</si>
  <si>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 xml:space="preserve"> 91275 </t>
  </si>
  <si>
    <t xml:space="preserve"> 91274 </t>
  </si>
  <si>
    <t xml:space="preserve"> 91273 </t>
  </si>
  <si>
    <t xml:space="preserve"> 91277 </t>
  </si>
  <si>
    <t xml:space="preserve"> 91278 </t>
  </si>
  <si>
    <t>EPI - FAMILIA PINTOR - HORISTA (ENCARGOS COMPLEMENTARES - COLETADO CAIXA)</t>
  </si>
  <si>
    <t xml:space="preserve"> 00043490 </t>
  </si>
  <si>
    <t>FERRAMENTAS - FAMILIA PINTOR - HORISTA (ENCARGOS COMPLEMENTARES - COLETADO CAIXA)</t>
  </si>
  <si>
    <t xml:space="preserve"> 00043466 </t>
  </si>
  <si>
    <t>PINTOR PARA TINTA EPOXI (HORISTA)</t>
  </si>
  <si>
    <t xml:space="preserve"> 00004785 </t>
  </si>
  <si>
    <t xml:space="preserve"> 95374 </t>
  </si>
  <si>
    <t xml:space="preserve"> 88312 </t>
  </si>
  <si>
    <t>PREGO DE ACO POLIDO COM CABECA 15 X 15 (1 1/4 X 13)</t>
  </si>
  <si>
    <t xml:space="preserve"> 00020247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</si>
  <si>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</si>
  <si>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</si>
  <si>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</si>
  <si>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</si>
  <si>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</si>
  <si>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 xml:space="preserve"> 94971 </t>
  </si>
  <si>
    <t xml:space="preserve"> 92767 </t>
  </si>
  <si>
    <t xml:space="preserve"> 88261 </t>
  </si>
  <si>
    <t xml:space="preserve"> 88239 </t>
  </si>
  <si>
    <t xml:space="preserve"> 97733 </t>
  </si>
  <si>
    <t>SARRAFO *2,5 X 7,5* CM EM PINUS, MISTA OU EQUIVALENTE DA REGIAO - BRUTA</t>
  </si>
  <si>
    <t xml:space="preserve"> 00004517 </t>
  </si>
  <si>
    <t xml:space="preserve"> 94972 </t>
  </si>
  <si>
    <t xml:space="preserve"> 97735 </t>
  </si>
  <si>
    <t xml:space="preserve"> 97734 </t>
  </si>
  <si>
    <t>CHAPA/PAINEL DE MADEIRA COMPENSADA RESINADA (MADEIRITE RESINADO ROSA) PARA FORMA DE CONCRETO, DE 2200 X 1100 MM, E = 6 MM</t>
  </si>
  <si>
    <t xml:space="preserve"> 00043682 </t>
  </si>
  <si>
    <t>CHAPA/PAINEL DE MADEIRA COMPENSADA RESINADA (MADEIRITE RESINADO ROSA) PARA FORMA DE CONCRETO, DE 2200 X 1100 MM, E = 20 MM</t>
  </si>
  <si>
    <t xml:space="preserve"> 00043677 </t>
  </si>
  <si>
    <t>FIBRA DE ACO PARA REFORCO DO CONCRETO, SOLTA, TIPO A-I, FATOR DE FORMA *50* L / D, COMPRIMENTO DE *30* MM E RESISTENCIA A TRACAO DO ACO MAIOR 1000 MPA</t>
  </si>
  <si>
    <t xml:space="preserve"> 00039014 </t>
  </si>
  <si>
    <t xml:space="preserve"> 97738 </t>
  </si>
  <si>
    <t>POLIESTIRENO EXPANDIDO/EPS (ISOPOR), TIPO 2F, BLOCO</t>
  </si>
  <si>
    <t xml:space="preserve"> 00039995 </t>
  </si>
  <si>
    <t>PREGO DE ACO POLIDO COM CABECA 17 X 24 (2 1/4 X 11)</t>
  </si>
  <si>
    <t xml:space="preserve"> 00005073 </t>
  </si>
  <si>
    <t>PONTALETE *7,5 X 7,5* CM EM PINUS, MISTA OU EQUIVALENTE DA REGIAO - BRUTA</t>
  </si>
  <si>
    <t xml:space="preserve"> 00004491 </t>
  </si>
  <si>
    <t xml:space="preserve"> 92768 </t>
  </si>
  <si>
    <t xml:space="preserve"> 97740 </t>
  </si>
  <si>
    <t>PERFURATRIZ PNEUMATICA MANUAL DE PESO MEDIO, 18KG, COMPRIMENTO DE CURSO DE 6 M, DIAMETRO DO PISTAO DE 5,5 CM</t>
  </si>
  <si>
    <t xml:space="preserve"> 00011651 </t>
  </si>
  <si>
    <t xml:space="preserve"> 95619 </t>
  </si>
  <si>
    <t xml:space="preserve"> 95618 </t>
  </si>
  <si>
    <t xml:space="preserve"> 95617 </t>
  </si>
  <si>
    <t xml:space="preserve"> 95360 </t>
  </si>
  <si>
    <t>OPERADOR DE MARTELETE OU MARTELETEIRO (HORISTA)</t>
  </si>
  <si>
    <t xml:space="preserve"> 00004257 </t>
  </si>
  <si>
    <t xml:space="preserve"> 95361 </t>
  </si>
  <si>
    <t xml:space="preserve"> 88298 </t>
  </si>
  <si>
    <t>OPERADOR DE GUINDASTE (HORISTA)</t>
  </si>
  <si>
    <t xml:space="preserve"> 00004254 </t>
  </si>
  <si>
    <t xml:space="preserve"> 95359 </t>
  </si>
  <si>
    <t xml:space="preserve"> 88296 </t>
  </si>
  <si>
    <t>OPERADOR DE GUINCHO OU GUINCHEIRO (HORISTA)</t>
  </si>
  <si>
    <t xml:space="preserve"> 00004253 </t>
  </si>
  <si>
    <t xml:space="preserve"> 95358 </t>
  </si>
  <si>
    <t xml:space="preserve"> 88295 </t>
  </si>
  <si>
    <t>OPERADOR DE ESCAVADEIRA (HORISTA)</t>
  </si>
  <si>
    <t xml:space="preserve"> 00004234 </t>
  </si>
  <si>
    <t xml:space="preserve"> 95357 </t>
  </si>
  <si>
    <t>OPERADOR DE BETONEIRA ESTACIONARIA / MISTURADOR (HORISTA)</t>
  </si>
  <si>
    <t xml:space="preserve"> 00037666 </t>
  </si>
  <si>
    <t xml:space="preserve"> 95389 </t>
  </si>
  <si>
    <t xml:space="preserve"> 88377 </t>
  </si>
  <si>
    <t xml:space="preserve"> 92959 </t>
  </si>
  <si>
    <t>MAQUINA EXTRUSORA DE CONCRETO PARA GUIAS E SARJETAS, COM MOTOR A DIESEL DE 14 CV</t>
  </si>
  <si>
    <t xml:space="preserve"> 00013836 </t>
  </si>
  <si>
    <t xml:space="preserve"> 92958 </t>
  </si>
  <si>
    <t xml:space="preserve"> 92957 </t>
  </si>
  <si>
    <t xml:space="preserve"> 92956 </t>
  </si>
  <si>
    <t xml:space="preserve"> 92960 </t>
  </si>
  <si>
    <t xml:space="preserve"> 92961 </t>
  </si>
  <si>
    <t>MOTORISTA OPERADOR DE CAMINHAO COM MUNCK (HORISTA)</t>
  </si>
  <si>
    <t xml:space="preserve"> 00004096 </t>
  </si>
  <si>
    <t xml:space="preserve"> 95351 </t>
  </si>
  <si>
    <t xml:space="preserve"> 88286 </t>
  </si>
  <si>
    <t>MOTORISTA DE CAMINHAO (HORISTA)</t>
  </si>
  <si>
    <t xml:space="preserve"> 00004093 </t>
  </si>
  <si>
    <t xml:space="preserve"> 95347 </t>
  </si>
  <si>
    <t xml:space="preserve"> 88282 </t>
  </si>
  <si>
    <t>MOTORISTA DE CAMINHAO-BASCULANTE (HORISTA)</t>
  </si>
  <si>
    <t xml:space="preserve"> 00020020 </t>
  </si>
  <si>
    <t xml:space="preserve"> 95346 </t>
  </si>
  <si>
    <t xml:space="preserve"> 88281 </t>
  </si>
  <si>
    <t>ARAME RECOZIDO 16 BWG, D = 1,65 MM (0,016 KG/M) OU 18 BWG, D = 1,25 MM (0,01 KG/M)</t>
  </si>
  <si>
    <t xml:space="preserve"> 00043132 </t>
  </si>
  <si>
    <t>ESPACADOR / DISTANCIADOR CIRCULAR COM ENTRADA LATERAL, EM PLASTICO, PARA VERGALHAO *4,2 A 12,5* MM, COBRIMENTO 20 MM</t>
  </si>
  <si>
    <t xml:space="preserve"> 00039017 </t>
  </si>
  <si>
    <t xml:space="preserve"> 92800 </t>
  </si>
  <si>
    <t xml:space="preserve"> 88245 </t>
  </si>
  <si>
    <t xml:space="preserve"> 88238 </t>
  </si>
  <si>
    <t xml:space="preserve"> 95583 </t>
  </si>
  <si>
    <t xml:space="preserve"> 92804 </t>
  </si>
  <si>
    <t xml:space="preserve"> 95578 </t>
  </si>
  <si>
    <t>MONTADOR DE ESTRUTURAS METALICAS HORISTA</t>
  </si>
  <si>
    <t xml:space="preserve"> 00044497 </t>
  </si>
  <si>
    <t xml:space="preserve"> 95344 </t>
  </si>
  <si>
    <t xml:space="preserve"> 88278 </t>
  </si>
  <si>
    <t xml:space="preserve"> 102273 </t>
  </si>
  <si>
    <t>MARTELO DEMOLIDOR ELETRICO, COM POTENCIA DE 2.000 W, FREQUENCIA DE 1.000 IMPACTOS POR MINUTO, FORÇA DE IMPACTO ENTRE 60 E 65 J, PESO DE 30 KG</t>
  </si>
  <si>
    <t xml:space="preserve"> 00040703 </t>
  </si>
  <si>
    <t xml:space="preserve"> 102272 </t>
  </si>
  <si>
    <t xml:space="preserve"> 102271 </t>
  </si>
  <si>
    <t xml:space="preserve"> 102270 </t>
  </si>
  <si>
    <t xml:space="preserve"> 102275 </t>
  </si>
  <si>
    <t xml:space="preserve"> 102274 </t>
  </si>
  <si>
    <t>MARTELO DEMOLIDOR PNEUMATICO MANUAL, PESO  DE 28 KG, COM SILENCIADOR</t>
  </si>
  <si>
    <t xml:space="preserve"> 00041898 </t>
  </si>
  <si>
    <t xml:space="preserve"> 53863 </t>
  </si>
  <si>
    <t xml:space="preserve"> 95115 </t>
  </si>
  <si>
    <t xml:space="preserve"> 95114 </t>
  </si>
  <si>
    <t xml:space="preserve"> 5795 </t>
  </si>
  <si>
    <t xml:space="preserve"> 5952 </t>
  </si>
  <si>
    <t>EPI - FAMILIA PEDREIRO - HORISTA (ENCARGOS COMPLEMENTARES - COLETADO CAIXA)</t>
  </si>
  <si>
    <t xml:space="preserve"> 00043489 </t>
  </si>
  <si>
    <t>FERRAMENTAS - FAMILIA PEDREIRO - HORISTA (ENCARGOS COMPLEMENTARES - COLETADO CAIXA)</t>
  </si>
  <si>
    <t xml:space="preserve"> 00043465 </t>
  </si>
  <si>
    <t>MARMORISTA / GRANITEIRO (HORISTA)</t>
  </si>
  <si>
    <t xml:space="preserve"> 00004755 </t>
  </si>
  <si>
    <t xml:space="preserve"> 95341 </t>
  </si>
  <si>
    <t xml:space="preserve"> 88274 </t>
  </si>
  <si>
    <t>PREGO DE ACO POLIDO COM CABECA 17 X 21 (2 X 11)</t>
  </si>
  <si>
    <t xml:space="preserve"> 00005068 </t>
  </si>
  <si>
    <t xml:space="preserve"> 88262 </t>
  </si>
  <si>
    <t>SERT - SERVIÇOS TÉCNICOS</t>
  </si>
  <si>
    <t xml:space="preserve"> 99062 </t>
  </si>
  <si>
    <t>LAVATORIO DE LOUCA BRANCA, SUSPENSO (SEM COLUNA), DIMENSOES *40 X 30* CM</t>
  </si>
  <si>
    <t xml:space="preserve"> 00010425 </t>
  </si>
  <si>
    <t>PARAFUSO NIQUELADO 3 1/2" COM ACABAMENTO CROMADO PARA FIXAR PECA SANITARIA, INCLUI PORCA CEGA, ARRUELA E BUCHA DE NYLON TAMANHO S-8</t>
  </si>
  <si>
    <t xml:space="preserve"> 00004351 </t>
  </si>
  <si>
    <t xml:space="preserve"> 86904 </t>
  </si>
  <si>
    <t>PEDRA BRITADA N. 2 (19 A 38 MM) POSTO PEDREIRA/FORNECEDOR, SEM FRETE</t>
  </si>
  <si>
    <t xml:space="preserve"> 00004718 </t>
  </si>
  <si>
    <t xml:space="preserve"> 96624 </t>
  </si>
  <si>
    <t>JARDINEIRO (HORISTA)</t>
  </si>
  <si>
    <t xml:space="preserve"> 00044503 </t>
  </si>
  <si>
    <t xml:space="preserve"> 95390 </t>
  </si>
  <si>
    <t xml:space="preserve"> 88441 </t>
  </si>
  <si>
    <t>INTERRUPTOR SIMPLES 10A, 250V (APENAS MODULO)</t>
  </si>
  <si>
    <t xml:space="preserve"> 00038112 </t>
  </si>
  <si>
    <t xml:space="preserve"> 91958 </t>
  </si>
  <si>
    <t xml:space="preserve"> 91952 </t>
  </si>
  <si>
    <t>PARAFUSO DE ACO TIPO CHUMBADOR PARABOLT, DIAMETRO 3/8", COMPRIMENTO 75 MM</t>
  </si>
  <si>
    <t xml:space="preserve"> 00011964 </t>
  </si>
  <si>
    <t xml:space="preserve"> 93288 </t>
  </si>
  <si>
    <t xml:space="preserve"> 93287 </t>
  </si>
  <si>
    <t>COBE - COBERTURA</t>
  </si>
  <si>
    <t xml:space="preserve"> 92255 </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</si>
  <si>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</si>
  <si>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</si>
  <si>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</si>
  <si>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 ALCANCE MAXIMO HORIZONTAL  9,70 M, PARA MONTAGEM SOBRE CHASSI DE CAMINHAO PBT MINIMO 13000 KG (INCLUI MONTAGEM, NAO INCLUI CAMINHAO)</t>
  </si>
  <si>
    <t xml:space="preserve"> 00003363 </t>
  </si>
  <si>
    <t xml:space="preserve"> 89262 </t>
  </si>
  <si>
    <t xml:space="preserve"> 89260 </t>
  </si>
  <si>
    <t xml:space="preserve"> 91466 </t>
  </si>
  <si>
    <t xml:space="preserve"> 89259 </t>
  </si>
  <si>
    <t xml:space="preserve"> 5930 </t>
  </si>
  <si>
    <t xml:space="preserve"> 93286 </t>
  </si>
  <si>
    <t>GUINDASTE HIDRAULICO AUTOPROPELIDO, COM LANCA TELESCOPICA 40 M, CAPACIDADE MAXIMA 60 T, POTENCIA 260 KW, TRACAO  6 X 6</t>
  </si>
  <si>
    <t xml:space="preserve"> 00044474 </t>
  </si>
  <si>
    <t xml:space="preserve"> 93285 </t>
  </si>
  <si>
    <t xml:space="preserve"> 93284 </t>
  </si>
  <si>
    <t xml:space="preserve"> 93296 </t>
  </si>
  <si>
    <t xml:space="preserve"> 93283 </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</si>
  <si>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</si>
  <si>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</si>
  <si>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</si>
  <si>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</si>
  <si>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</si>
  <si>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</si>
  <si>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93281 </t>
  </si>
  <si>
    <t xml:space="preserve"> 93282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</si>
  <si>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</si>
  <si>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</si>
  <si>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</si>
  <si>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</si>
  <si>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</si>
  <si>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</si>
  <si>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 xml:space="preserve"> 88831 </t>
  </si>
  <si>
    <t xml:space="preserve"> 88830 </t>
  </si>
  <si>
    <t xml:space="preserve"> 90279 </t>
  </si>
  <si>
    <t>ABRACADEIRA EM ACO PARA AMARRACAO DE ELETRODUTOS, TIPO D, COM 1/2" E PARAFUSO DE FIXACAO</t>
  </si>
  <si>
    <t xml:space="preserve"> 00000392 </t>
  </si>
  <si>
    <t xml:space="preserve"> 88248 </t>
  </si>
  <si>
    <t xml:space="preserve"> 91170 </t>
  </si>
  <si>
    <t>TABUA NAO APARELHADA *2,5 X 30* CM, EM MACARANDUBA/MASSARANDUBA, ANGELIM OU EQUIVALENTE DA REGIAO - BRUTA</t>
  </si>
  <si>
    <t xml:space="preserve"> 00006189 </t>
  </si>
  <si>
    <t xml:space="preserve"> 92270 </t>
  </si>
  <si>
    <t>TABUA *2,5 X 30 CM EM PINUS, MISTA OU EQUIVALENTE DA REGIAO - BRUTA</t>
  </si>
  <si>
    <t xml:space="preserve"> 00006212 </t>
  </si>
  <si>
    <t xml:space="preserve"> 92269 </t>
  </si>
  <si>
    <t xml:space="preserve"> 92263 </t>
  </si>
  <si>
    <t xml:space="preserve"> 92273 </t>
  </si>
  <si>
    <t xml:space="preserve"> 90106 </t>
  </si>
  <si>
    <t xml:space="preserve"> 97082 </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</si>
  <si>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</si>
  <si>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</si>
  <si>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</si>
  <si>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</si>
  <si>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</si>
  <si>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</si>
  <si>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</si>
  <si>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</si>
  <si>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VIGIA NOTURNO, HORA EFETIVAMENTE TRABALHADA DE 22 H AS 5 H (COM ADICIONAL NOTURNO)</t>
  </si>
  <si>
    <t xml:space="preserve"> 00041776 </t>
  </si>
  <si>
    <t xml:space="preserve"> 95388 </t>
  </si>
  <si>
    <t>VIGIA DIURNO (MENSALISTA)</t>
  </si>
  <si>
    <t xml:space="preserve"> 00041096 </t>
  </si>
  <si>
    <t xml:space="preserve"> 101372 </t>
  </si>
  <si>
    <t>SOLDADOR (HORISTA)</t>
  </si>
  <si>
    <t xml:space="preserve"> 00006160 </t>
  </si>
  <si>
    <t xml:space="preserve"> 95379 </t>
  </si>
  <si>
    <t>SERVENTE DE OBRAS (HORISTA)</t>
  </si>
  <si>
    <t xml:space="preserve"> 00006111 </t>
  </si>
  <si>
    <t xml:space="preserve"> 95378 </t>
  </si>
  <si>
    <t>SERRALHEIRO (HORISTA)</t>
  </si>
  <si>
    <t xml:space="preserve"> 00006110 </t>
  </si>
  <si>
    <t xml:space="preserve"> 95377 </t>
  </si>
  <si>
    <t>PINTOR (HORISTA)</t>
  </si>
  <si>
    <t xml:space="preserve"> 00004783 </t>
  </si>
  <si>
    <t xml:space="preserve"> 95372 </t>
  </si>
  <si>
    <t>PEDREIRO (HORISTA)</t>
  </si>
  <si>
    <t xml:space="preserve"> 00004750 </t>
  </si>
  <si>
    <t xml:space="preserve"> 95371 </t>
  </si>
  <si>
    <t>IMPERMEABILIZADOR (HORISTA)</t>
  </si>
  <si>
    <t xml:space="preserve"> 00012873 </t>
  </si>
  <si>
    <t xml:space="preserve"> 95338 </t>
  </si>
  <si>
    <t>ENGENHEIRO CIVIL DE OBRA JUNIOR (HORISTA)</t>
  </si>
  <si>
    <t xml:space="preserve"> 00002706 </t>
  </si>
  <si>
    <t xml:space="preserve"> 95402 </t>
  </si>
  <si>
    <t>ENCARREGADO GERAL DE OBRAS (HORISTA)</t>
  </si>
  <si>
    <t xml:space="preserve"> 00004083 </t>
  </si>
  <si>
    <t xml:space="preserve"> 95401 </t>
  </si>
  <si>
    <t>ENCANADOR OU BOMBEIRO HIDRAULICO (HORISTA)</t>
  </si>
  <si>
    <t xml:space="preserve"> 00002696 </t>
  </si>
  <si>
    <t xml:space="preserve"> 95335 </t>
  </si>
  <si>
    <t>ELETRICISTA (HORISTA)</t>
  </si>
  <si>
    <t xml:space="preserve"> 00002436 </t>
  </si>
  <si>
    <t xml:space="preserve"> 95332 </t>
  </si>
  <si>
    <t>CARPINTEIRO DE FORMAS (HORISTA)</t>
  </si>
  <si>
    <t xml:space="preserve"> 00001213 </t>
  </si>
  <si>
    <t xml:space="preserve"> 95330 </t>
  </si>
  <si>
    <t>CARPINTEIRO DE ESQUADRIAS (HORISTA)</t>
  </si>
  <si>
    <t xml:space="preserve"> 00001214 </t>
  </si>
  <si>
    <t xml:space="preserve"> 95329 </t>
  </si>
  <si>
    <t>AZULEJISTA OU LADRILHEIRO (HORISTA)</t>
  </si>
  <si>
    <t xml:space="preserve"> 00004760 </t>
  </si>
  <si>
    <t xml:space="preserve"> 95324 </t>
  </si>
  <si>
    <t>AJUDANTE DE SERRALHEIRO (HORISTA)</t>
  </si>
  <si>
    <t xml:space="preserve"> 00000252 </t>
  </si>
  <si>
    <t xml:space="preserve"> 95320 </t>
  </si>
  <si>
    <t>AUXILIAR DE ENCANADOR OU BOMBEIRO HIDRAULICO (HORISTA)</t>
  </si>
  <si>
    <t xml:space="preserve"> 00000246 </t>
  </si>
  <si>
    <t xml:space="preserve"> 95317 </t>
  </si>
  <si>
    <t>AJUDANTE DE ELETRICISTA (HORISTA)</t>
  </si>
  <si>
    <t xml:space="preserve"> 00000247 </t>
  </si>
  <si>
    <t xml:space="preserve"> 95316 </t>
  </si>
  <si>
    <t>ASSENTADOR DE MANILHAS (HORISTA)</t>
  </si>
  <si>
    <t xml:space="preserve"> 00040331 </t>
  </si>
  <si>
    <t xml:space="preserve"> 95315 </t>
  </si>
  <si>
    <t>ARMADOR (HORISTA)</t>
  </si>
  <si>
    <t xml:space="preserve"> 00000378 </t>
  </si>
  <si>
    <t xml:space="preserve"> 95314 </t>
  </si>
  <si>
    <t>AJUDANTE ESPECIALIZADO (HORISTA)</t>
  </si>
  <si>
    <t xml:space="preserve"> 00000242 </t>
  </si>
  <si>
    <t xml:space="preserve"> 95313 </t>
  </si>
  <si>
    <t>AJUDANTE DE PINTOR (HORISTA)</t>
  </si>
  <si>
    <t xml:space="preserve"> 00034466 </t>
  </si>
  <si>
    <t xml:space="preserve"> 100291 </t>
  </si>
  <si>
    <t>AUXILIAR DE PEDREIRO (HORISTA)</t>
  </si>
  <si>
    <t xml:space="preserve"> 00006127 </t>
  </si>
  <si>
    <t xml:space="preserve"> 95312 </t>
  </si>
  <si>
    <t>CARPINTEIRO AUXILIAR (HORISTA)</t>
  </si>
  <si>
    <t xml:space="preserve"> 00006117 </t>
  </si>
  <si>
    <t xml:space="preserve"> 95309 </t>
  </si>
  <si>
    <t>AJUDANTE DE ARMADOR (HORISTA)</t>
  </si>
  <si>
    <t xml:space="preserve"> 00006114 </t>
  </si>
  <si>
    <t xml:space="preserve"> 95308 </t>
  </si>
  <si>
    <t>LAVATORIO / CUBA DE EMBUTIR, OVAL, DE LOUCA BRANCA, SEM LADRAO, DIMENSOES *50 X 35* CM (L X C)</t>
  </si>
  <si>
    <t xml:space="preserve"> 00020269 </t>
  </si>
  <si>
    <t>MASSA PLASTICA PARA MARMORE/GRANITO</t>
  </si>
  <si>
    <t xml:space="preserve"> 00004823 </t>
  </si>
  <si>
    <t xml:space="preserve"> 86901 </t>
  </si>
  <si>
    <t>ACO CA-60, 4,2 MM, OU 5,0 MM, OU 6,0 MM, OU 7,0 MM, VERGALHAO</t>
  </si>
  <si>
    <t xml:space="preserve"> 00043059 </t>
  </si>
  <si>
    <t xml:space="preserve"> 92799 </t>
  </si>
  <si>
    <t>ACO CA-50, 8,0 MM, VERGALHAO</t>
  </si>
  <si>
    <t xml:space="preserve"> 00000033 </t>
  </si>
  <si>
    <t xml:space="preserve"> 92802 </t>
  </si>
  <si>
    <t>ACO CA-50, 6,3 MM, VERGALHAO</t>
  </si>
  <si>
    <t xml:space="preserve"> 00000032 </t>
  </si>
  <si>
    <t xml:space="preserve"> 92801 </t>
  </si>
  <si>
    <t>ACO CA-50, 10,0 MM, VERGALHAO</t>
  </si>
  <si>
    <t xml:space="preserve"> 00000034 </t>
  </si>
  <si>
    <t xml:space="preserve"> 92803 </t>
  </si>
  <si>
    <t>PEDRA BRITADA N. 1 (9,5 a 19 MM) POSTO PEDREIRA/FORNECEDOR, SEM FRETE</t>
  </si>
  <si>
    <t xml:space="preserve"> 00004721 </t>
  </si>
  <si>
    <t>AREIA MEDIA - POSTO JAZIDA/FORNECEDOR (RETIRADO NA JAZIDA, SEM TRANSPORTE)</t>
  </si>
  <si>
    <t xml:space="preserve"> 00000370 </t>
  </si>
  <si>
    <t xml:space="preserve"> 89226 </t>
  </si>
  <si>
    <t xml:space="preserve"> 89225 </t>
  </si>
  <si>
    <t xml:space="preserve"> 94968 </t>
  </si>
  <si>
    <t xml:space="preserve"> 94974 </t>
  </si>
  <si>
    <t xml:space="preserve"> 94970 </t>
  </si>
  <si>
    <t>SEIXO ROLADO PARA APLICACAO EM CONCRETO (POSTO PEDREIRA/FORNECEDOR, SEM FRETE)</t>
  </si>
  <si>
    <t xml:space="preserve"> 00004734 </t>
  </si>
  <si>
    <t xml:space="preserve"> 102486 </t>
  </si>
  <si>
    <t xml:space="preserve"> 95265 </t>
  </si>
  <si>
    <t xml:space="preserve"> 95264 </t>
  </si>
  <si>
    <t xml:space="preserve"> 97083 </t>
  </si>
  <si>
    <t xml:space="preserve"> 95263 </t>
  </si>
  <si>
    <t>MARTELO DEMOLIDOR PNEUMATICO MANUAL, PADRAO, PESO DE 32 KG</t>
  </si>
  <si>
    <t xml:space="preserve"> 00011616 </t>
  </si>
  <si>
    <t xml:space="preserve"> 95262 </t>
  </si>
  <si>
    <t xml:space="preserve"> 95261 </t>
  </si>
  <si>
    <t>COMPACTADOR DE SOLO A PERCUSSAO (SOQUETE), A GASOLINA 4 TEMPOS, PESO 55 A 65 KG, FORCA DE IMPACTO 1.000 A 1.500 KGF, FREQ. 600 A 700 GOLPES P/ MINUTO, VELOCIDADE TRABALHO DE 10 A 15 M/MIN, POT. DE 2,00 A 3,00 HP</t>
  </si>
  <si>
    <t xml:space="preserve"> 00011281 </t>
  </si>
  <si>
    <t xml:space="preserve"> 95260 </t>
  </si>
  <si>
    <t xml:space="preserve"> 91532 </t>
  </si>
  <si>
    <t>COMPACTADOR DE SOLOS DE PERCURSAO (SOQUETE) COM MOTOR A GASOLINA 4 TEMPOS DE 4 HP (4 CV)</t>
  </si>
  <si>
    <t xml:space="preserve"> 00013458 </t>
  </si>
  <si>
    <t xml:space="preserve"> 91531 </t>
  </si>
  <si>
    <t xml:space="preserve"> 91530 </t>
  </si>
  <si>
    <t xml:space="preserve"> 91529 </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</si>
  <si>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</si>
  <si>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</si>
  <si>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</si>
  <si>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</si>
  <si>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</si>
  <si>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 xml:space="preserve"> 5763 </t>
  </si>
  <si>
    <t xml:space="preserve"> 91397 </t>
  </si>
  <si>
    <t xml:space="preserve"> 91398 </t>
  </si>
  <si>
    <t xml:space="preserve"> 91396 </t>
  </si>
  <si>
    <t xml:space="preserve"> 5901 </t>
  </si>
  <si>
    <t xml:space="preserve"> 5903 </t>
  </si>
  <si>
    <t xml:space="preserve"> 7061 </t>
  </si>
  <si>
    <t>CACAMBA METALICA BASCULANTE COM CAPACIDADE DE 6 M3 (INCLUI MONTAGEM, NAO INCLUI CAMINHAO)</t>
  </si>
  <si>
    <t xml:space="preserve"> 00037733 </t>
  </si>
  <si>
    <t xml:space="preserve"> 7060 </t>
  </si>
  <si>
    <t xml:space="preserve"> 7059 </t>
  </si>
  <si>
    <t xml:space="preserve"> 91402 </t>
  </si>
  <si>
    <t xml:space="preserve"> 7058 </t>
  </si>
  <si>
    <t xml:space="preserve"> 67826 </t>
  </si>
  <si>
    <t xml:space="preserve"> 67827 </t>
  </si>
  <si>
    <t xml:space="preserve"> 89882 </t>
  </si>
  <si>
    <t>CAVALO MECANICO TRACAO 4X2, PESO BRUTO TOTAL 16000 KG, CAPACIDADE MAXIMA DE TRACAO *45000* KG, DISTANCIA ENTRE EIXOS *3,56* M, POTENCIA *330* CV (INCLUI CABINE E CHASSI, NAO INCLUI SEMIRREBOQUE)</t>
  </si>
  <si>
    <t xml:space="preserve"> 00037763 </t>
  </si>
  <si>
    <t>SEMIRREBOQUE COM TRES EIXOS EM TANDEM TIPO BASCULANTE COM CACAMBA METALICA 18 M3 (INCLUI MONTAGEM, NAO INCLUI CAVALO MECANICO)</t>
  </si>
  <si>
    <t xml:space="preserve"> 00037744 </t>
  </si>
  <si>
    <t xml:space="preserve"> 89881 </t>
  </si>
  <si>
    <t xml:space="preserve"> 89879 </t>
  </si>
  <si>
    <t xml:space="preserve"> 89880 </t>
  </si>
  <si>
    <t xml:space="preserve"> 89878 </t>
  </si>
  <si>
    <t xml:space="preserve"> 89883 </t>
  </si>
  <si>
    <t xml:space="preserve"> 89884 </t>
  </si>
  <si>
    <t xml:space="preserve"> 91384 </t>
  </si>
  <si>
    <t>CACAMBA METALICA BASCULANTE COM CAPACIDADE DE 10 M3 (INCLUI MONTAGEM, NAO INCLUI CAMINHAO)</t>
  </si>
  <si>
    <t xml:space="preserve"> 00037734 </t>
  </si>
  <si>
    <t xml:space="preserve"> 91383 </t>
  </si>
  <si>
    <t xml:space="preserve"> 91381 </t>
  </si>
  <si>
    <t xml:space="preserve"> 91382 </t>
  </si>
  <si>
    <t xml:space="preserve"> 91380 </t>
  </si>
  <si>
    <t xml:space="preserve"> 91386 </t>
  </si>
  <si>
    <t xml:space="preserve"> 91387 </t>
  </si>
  <si>
    <t>LONA PLASTICA EXTRA FORTE PRETA, E = 200 MICRA</t>
  </si>
  <si>
    <t xml:space="preserve"> 00042408 </t>
  </si>
  <si>
    <t xml:space="preserve"> 97087 </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</si>
  <si>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</si>
  <si>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</si>
  <si>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</si>
  <si>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</si>
  <si>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</si>
  <si>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</si>
  <si>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</si>
  <si>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</si>
  <si>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</si>
  <si>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</si>
  <si>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</si>
  <si>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</si>
  <si>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 xml:space="preserve"> 88256 </t>
  </si>
  <si>
    <t xml:space="preserve"> 88246 </t>
  </si>
  <si>
    <t>TRELICA NERVURADA (ESPACADOR), ALTURA = 120,0 MM, DIAMETRO DOS BANZOS INFERIORES E SUPERIOR = 6,0 MM, DIAMETRO DA DIAGONAL = 4,2 MM</t>
  </si>
  <si>
    <t xml:space="preserve"> 00042407 </t>
  </si>
  <si>
    <t>TELA DE ACO SOLDADA NERVURADA, CA-60, Q-159, (2,52 KG/M2), DIAMETRO DO FIO = 4,5 MM, LARGURA =  2,45 M, ESPACAMENTO DA MALHA = 10 X 10 CM</t>
  </si>
  <si>
    <t xml:space="preserve"> 00042406 </t>
  </si>
  <si>
    <t xml:space="preserve"> 97091 </t>
  </si>
  <si>
    <t>TELA DE ACO SOLDADA NERVURADA, CA-60, Q-113, (1,8 KG/M2), DIAMETRO DO FIO = 3,8 MM, LARGURA = 2,45 M, ESPACAMENTO DA MALHA = 10 X 10 CM</t>
  </si>
  <si>
    <t xml:space="preserve"> 00039507 </t>
  </si>
  <si>
    <t xml:space="preserve"> 97089 </t>
  </si>
  <si>
    <t xml:space="preserve"> 87373 </t>
  </si>
  <si>
    <t xml:space="preserve"> 87316 </t>
  </si>
  <si>
    <t>ADITIVO ADESIVO LIQUIDO PARA ARGAMASSAS DE REVESTIMENTOS CIMENTICIOS</t>
  </si>
  <si>
    <t xml:space="preserve"> 00007334 </t>
  </si>
  <si>
    <t xml:space="preserve"> 87325 </t>
  </si>
  <si>
    <t xml:space="preserve"> 100489 </t>
  </si>
  <si>
    <t xml:space="preserve"> 88629 </t>
  </si>
  <si>
    <t xml:space="preserve"> 87298 </t>
  </si>
  <si>
    <t>ADITIVO IMPERMEABILIZANTE DE PEGA NORMAL PARA ARGAMASSAS E CONCRETOS SEM ARMACAO, LIQUIDO E ISENTO DE CLORETOS</t>
  </si>
  <si>
    <t xml:space="preserve"> 00000123 </t>
  </si>
  <si>
    <t xml:space="preserve"> 100475 </t>
  </si>
  <si>
    <t xml:space="preserve"> 87313 </t>
  </si>
  <si>
    <t xml:space="preserve"> 87294 </t>
  </si>
  <si>
    <t xml:space="preserve"> 87292 </t>
  </si>
  <si>
    <t xml:space="preserve"> 87369 </t>
  </si>
  <si>
    <t xml:space="preserve"> 87286 </t>
  </si>
  <si>
    <t xml:space="preserve"> 87367 </t>
  </si>
  <si>
    <t>Composições Auxiliares</t>
  </si>
  <si>
    <t>TUBO ACO GALVANIZADO COM COSTURA, CLASSE LEVE, DN 50 MM ( 2"),  E = 3,00 MM,  *4,40* KG/M (NBR 5580)</t>
  </si>
  <si>
    <t xml:space="preserve"> 00021013 </t>
  </si>
  <si>
    <t>TUBO ACO GALVANIZADO COM COSTURA, CLASSE LEVE, DN 40 MM ( 1 1/2"),  E = 3,00 MM,  *3,48* KG/M (NBR 5580)</t>
  </si>
  <si>
    <t xml:space="preserve"> 00021012 </t>
  </si>
  <si>
    <t>ELETRODO REVESTIDO AWS - E6013, DIAMETRO IGUAL A 2,50 MM</t>
  </si>
  <si>
    <t xml:space="preserve"> 00011002 </t>
  </si>
  <si>
    <t>CHAPA DE ACO GROSSA, ASTM A36, E = 3/8 " (9,53 MM) 74,69 KG/M2</t>
  </si>
  <si>
    <t xml:space="preserve"> 00001332 </t>
  </si>
  <si>
    <t>BARRA DE ACO CHATA, RETANGULAR (QUALQUER BITOLA)</t>
  </si>
  <si>
    <t xml:space="preserve"> 00000546 </t>
  </si>
  <si>
    <t xml:space="preserve"> 88315 </t>
  </si>
  <si>
    <t xml:space="preserve"> 88251 </t>
  </si>
  <si>
    <t>ESQV - ESQUADRIAS/FERRAGENS/VIDROS</t>
  </si>
  <si>
    <t xml:space="preserve"> 99839 </t>
  </si>
  <si>
    <t xml:space="preserve"> Composição </t>
  </si>
  <si>
    <t>ELETRODO REVESTIDO AWS - E-6010, DIAMETRO IGUAL A 4,00 MM</t>
  </si>
  <si>
    <t xml:space="preserve"> 00010998 </t>
  </si>
  <si>
    <t xml:space="preserve"> 88317 </t>
  </si>
  <si>
    <t xml:space="preserve"> 98750 </t>
  </si>
  <si>
    <t xml:space="preserve"> 92761 </t>
  </si>
  <si>
    <t xml:space="preserve"> 92759 </t>
  </si>
  <si>
    <t xml:space="preserve"> 97737 </t>
  </si>
  <si>
    <t xml:space="preserve"> 97736 </t>
  </si>
  <si>
    <t>TABUA NAO APARELHADA *2,5 X 20* CM, EM MACARANDUBA/MASSARANDUBA, ANGELIM OU EQUIVALENTE DA REGIAO - BRUTA</t>
  </si>
  <si>
    <t xml:space="preserve"> 00006193 </t>
  </si>
  <si>
    <t xml:space="preserve"> 97086 </t>
  </si>
  <si>
    <t xml:space="preserve"> 96523 </t>
  </si>
  <si>
    <t>TRAN - TRANSPORTES, CARGAS E DESCARGAS</t>
  </si>
  <si>
    <t xml:space="preserve"> 95875 </t>
  </si>
  <si>
    <t xml:space="preserve"> 95621 </t>
  </si>
  <si>
    <t xml:space="preserve"> 95620 </t>
  </si>
  <si>
    <t>LIXA D'AGUA EM FOLHA, GRAO 100</t>
  </si>
  <si>
    <t xml:space="preserve"> 00038383 </t>
  </si>
  <si>
    <t>SOLUCAO PREPARADORA / LIMPADORA PARA PVC, FRASCO COM 1000 CM3</t>
  </si>
  <si>
    <t xml:space="preserve"> 00020083 </t>
  </si>
  <si>
    <t>ADESIVO PLASTICO PARA PVC, FRASCO COM 175 GR</t>
  </si>
  <si>
    <t xml:space="preserve"> 00020080 </t>
  </si>
  <si>
    <t>TE SOLDAVEL, PVC, 90 GRAUS,50 MM, PARA AGUA FRIA PREDIAL (NBR 5648)</t>
  </si>
  <si>
    <t xml:space="preserve"> 00007142 </t>
  </si>
  <si>
    <t xml:space="preserve"> 94694 </t>
  </si>
  <si>
    <t>REGISTRO GAVETA BRUTO EM LATAO FORJADO, BITOLA 1 1/2 " (REF 1509)</t>
  </si>
  <si>
    <t xml:space="preserve"> 00006010 </t>
  </si>
  <si>
    <t>FITA VEDA ROSCA EM ROLOS DE 18 MM X 50 M (L X C)</t>
  </si>
  <si>
    <t xml:space="preserve"> 00003148 </t>
  </si>
  <si>
    <t xml:space="preserve"> 94497 </t>
  </si>
  <si>
    <t xml:space="preserve"> 93588 </t>
  </si>
  <si>
    <t>ACO CA-25, 6,3 MM OU 8,0 MM, VERGALHAO</t>
  </si>
  <si>
    <t xml:space="preserve"> 00043053 </t>
  </si>
  <si>
    <t xml:space="preserve"> 92875 </t>
  </si>
  <si>
    <t>ACO CA-50, 12,5 MM OU 16,0 MM, VERGALHAO</t>
  </si>
  <si>
    <t xml:space="preserve"> 00043055 </t>
  </si>
  <si>
    <t>ACO CA-50, 20,0 MM OU 25,0 MM, VERGALHAO</t>
  </si>
  <si>
    <t xml:space="preserve"> 00043056 </t>
  </si>
  <si>
    <t xml:space="preserve"> 92798 </t>
  </si>
  <si>
    <t>PREGO DE ACO POLIDO COM CABECA DUPLA 17 X 27 (2 1/2 X 11)</t>
  </si>
  <si>
    <t xml:space="preserve"> 00040304 </t>
  </si>
  <si>
    <t xml:space="preserve"> 92409 </t>
  </si>
  <si>
    <t>FITA ISOLANTE ADESIVA ANTICHAMA, USO ATE 750 V, EM ROLO DE 19 MM X 5 M</t>
  </si>
  <si>
    <t xml:space="preserve"> 00021127 </t>
  </si>
  <si>
    <t>CABO DE COBRE, FLEXIVEL, CLASSE 4 OU 5, ISOLACAO EM PVC/A, ANTICHAMA BWF-B, 1 CONDUTOR, 450/750 V, SECAO NOMINAL 6 MM2</t>
  </si>
  <si>
    <t xml:space="preserve"> 00000982 </t>
  </si>
  <si>
    <t xml:space="preserve"> 91930 </t>
  </si>
  <si>
    <t>ELETRODUTO FLEXIVEL PLANO EM PEAD, COR PRETA E LARANJA,  DIAMETRO 32 MM</t>
  </si>
  <si>
    <t xml:space="preserve"> 00040401 </t>
  </si>
  <si>
    <t xml:space="preserve"> 91839 </t>
  </si>
  <si>
    <t xml:space="preserve"> 90445 </t>
  </si>
  <si>
    <t xml:space="preserve"> 89993 </t>
  </si>
  <si>
    <t>BLOCO ESTRUTURAL CERAMICO 14 X 19 X 34 CM, 6,0 MPA (NBR 15270)</t>
  </si>
  <si>
    <t xml:space="preserve"> 00038603 </t>
  </si>
  <si>
    <t>MEIO BLOCO ESTRUTURAL CERAMICO 14 X 19 X 19 CM, 6,0 MPA (NBR 15270)</t>
  </si>
  <si>
    <t xml:space="preserve"> 00034781 </t>
  </si>
  <si>
    <t>CANALETA ESTRUTURAL CERAMICA, 14 X 19 X 39 CM, 6,0 MPA (NBR 15270)</t>
  </si>
  <si>
    <t xml:space="preserve"> 00034655 </t>
  </si>
  <si>
    <t>BLOCO ESTRUTURAL CERAMICO 14 X 19 X 39 CM, 6,0 MPA (NBR 15270)</t>
  </si>
  <si>
    <t xml:space="preserve"> 00034588 </t>
  </si>
  <si>
    <t>PARE - PAREDES/PAINEIS</t>
  </si>
  <si>
    <t xml:space="preserve"> 89282 </t>
  </si>
  <si>
    <t xml:space="preserve"> 88631 </t>
  </si>
  <si>
    <t xml:space="preserve"> 88627 </t>
  </si>
  <si>
    <t>MASSA PREMIUM PARA TEXTURA LISA DE BASE ACRILICA, USO INTERNO E EXTERNO</t>
  </si>
  <si>
    <t xml:space="preserve"> 00038877 </t>
  </si>
  <si>
    <t xml:space="preserve"> 88310 </t>
  </si>
  <si>
    <t>PINT - PINTURAS</t>
  </si>
  <si>
    <t xml:space="preserve"> 88416 </t>
  </si>
  <si>
    <t>SELADOR ACRILICO OPACO PREMIUM INTERIOR/EXTERIOR</t>
  </si>
  <si>
    <t xml:space="preserve"> 00006085 </t>
  </si>
  <si>
    <t xml:space="preserve"> 88415 </t>
  </si>
  <si>
    <t>EPI - FAMILIA SOLDADOR - HORISTA (ENCARGOS COMPLEMENTARES - COLETADO CAIXA)</t>
  </si>
  <si>
    <t xml:space="preserve"> 00043492 </t>
  </si>
  <si>
    <t>FERRAMENTAS - FAMILIA SOLDADOR - HORISTA (ENCARGOS COMPLEMENTARES - COLETADO CAIXA)</t>
  </si>
  <si>
    <t xml:space="preserve"> 00043468 </t>
  </si>
  <si>
    <t>EPI - FAMILIA SERVENTE - HORISTA (ENCARGOS COMPLEMENTARES - COLETADO CAIXA)</t>
  </si>
  <si>
    <t xml:space="preserve"> 00043491 </t>
  </si>
  <si>
    <t>FERRAMENTAS - FAMILIA SERVENTE - HORISTA (ENCARGOS COMPLEMENTARES - COLETADO CAIXA)</t>
  </si>
  <si>
    <t xml:space="preserve"> 00043467 </t>
  </si>
  <si>
    <t xml:space="preserve"> 88270 </t>
  </si>
  <si>
    <t>EPI - FAMILIA ENCANADOR - HORISTA (ENCARGOS COMPLEMENTARES - COLETADO CAIXA)</t>
  </si>
  <si>
    <t xml:space="preserve"> 00043485 </t>
  </si>
  <si>
    <t>FERRAMENTAS - FAMILIA ENCANADOR - HORISTA (ENCARGOS COMPLEMENTARES - COLETADO CAIXA)</t>
  </si>
  <si>
    <t xml:space="preserve"> 00043461 </t>
  </si>
  <si>
    <t>EPI - FAMILIA ELETRICISTA - HORISTA (ENCARGOS COMPLEMENTARES - COLETADO CAIXA)</t>
  </si>
  <si>
    <t xml:space="preserve"> 00043484 </t>
  </si>
  <si>
    <t>FERRAMENTAS - FAMILIA ELETRICISTA - HORISTA (ENCARGOS COMPLEMENTARES - COLETADO CAIXA)</t>
  </si>
  <si>
    <t xml:space="preserve"> 00043460 </t>
  </si>
  <si>
    <t xml:space="preserve"> 88243 </t>
  </si>
  <si>
    <t xml:space="preserve"> 88242 </t>
  </si>
  <si>
    <t>TELA DE ACO SOLDADA GALVANIZADA/ZINCADA PARA ALVENARIA, FIO D = *1,24 MM, MALHA 25 X 25 MM</t>
  </si>
  <si>
    <t xml:space="preserve"> 00037411 </t>
  </si>
  <si>
    <t>REVE - REVESTIMENTO E TRATAMENTO DE SUPERFÍCIES</t>
  </si>
  <si>
    <t xml:space="preserve"> 87794 </t>
  </si>
  <si>
    <t xml:space="preserve"> 87529 </t>
  </si>
  <si>
    <t xml:space="preserve"> 86938 </t>
  </si>
  <si>
    <t>SUPORTE MAO-FRANCESA EM ACO, ABAS IGUAIS 40 CM, CAPACIDADE MINIMA 70 KG, BRANCO</t>
  </si>
  <si>
    <t xml:space="preserve"> 00037591 </t>
  </si>
  <si>
    <t>BANCADA/ BANCA/ BALCAO/ TAMPO EM MARMORE BRANCO COMUM, POLIDO, LISO, ACABAMENTO RETO, E= *3* CM (SEM FUROS)</t>
  </si>
  <si>
    <t xml:space="preserve"> 00011692 </t>
  </si>
  <si>
    <t xml:space="preserve"> 86893 </t>
  </si>
  <si>
    <t xml:space="preserve"> 5928 </t>
  </si>
  <si>
    <t>ARGAMASSA COLANTE AC II</t>
  </si>
  <si>
    <t xml:space="preserve"> 00034353 </t>
  </si>
  <si>
    <t xml:space="preserve"> 104415 </t>
  </si>
  <si>
    <t>CENTO</t>
  </si>
  <si>
    <t>PINO DE ACO COM FURO, HASTE = 27 MM (ACAO DIRETA)</t>
  </si>
  <si>
    <t xml:space="preserve"> 00037395 </t>
  </si>
  <si>
    <t>TELA DE ACO SOLDADA GALVANIZADA/ZINCADA PARA ALVENARIA, FIO D = *1,20 A 1,70* MM, MALHA 15 X 15 MM, (C X L) *50 X 7,5* CM</t>
  </si>
  <si>
    <t xml:space="preserve"> 00034557 </t>
  </si>
  <si>
    <t>BLOCO DE VEDACAO DE CONCRETO, 9 X 19 X 39 CM (CLASSE C - NBR 6136)</t>
  </si>
  <si>
    <t xml:space="preserve"> 00000650 </t>
  </si>
  <si>
    <t xml:space="preserve"> 103317 </t>
  </si>
  <si>
    <t>DROP - DRENAGEM/OBRAS DE CONTENÇÃO / POÇOS DE VISITA E CAIXAS</t>
  </si>
  <si>
    <t xml:space="preserve"> 102719 </t>
  </si>
  <si>
    <t xml:space="preserve"> 102474 </t>
  </si>
  <si>
    <t>PORCA ZINCADA, SEXTAVADA, DIAMETRO 1/4"</t>
  </si>
  <si>
    <t xml:space="preserve"> 00039997 </t>
  </si>
  <si>
    <t>VERGALHAO ZINCADO ROSCA TOTAL, 1/4 " (6,3 MM)</t>
  </si>
  <si>
    <t xml:space="preserve"> 00039996 </t>
  </si>
  <si>
    <t xml:space="preserve"> 102123 </t>
  </si>
  <si>
    <t xml:space="preserve"> 101176 </t>
  </si>
  <si>
    <t xml:space="preserve"> 100954 </t>
  </si>
  <si>
    <t xml:space="preserve"> 100953 </t>
  </si>
  <si>
    <t xml:space="preserve"> 100862 </t>
  </si>
  <si>
    <t>TINTA ESMALTE SINTETICO PREMIUM FOSCO</t>
  </si>
  <si>
    <t xml:space="preserve"> 00007288 </t>
  </si>
  <si>
    <t>DILUENTE AGUARRAS</t>
  </si>
  <si>
    <t xml:space="preserve"> 00005318 </t>
  </si>
  <si>
    <t xml:space="preserve"> 100761 </t>
  </si>
  <si>
    <t>TINTA ESMALTE SINTETICO PREMIUM BRILHANTE</t>
  </si>
  <si>
    <t xml:space="preserve"> 00007292 </t>
  </si>
  <si>
    <t xml:space="preserve"> 100759 </t>
  </si>
  <si>
    <t>PRIMER EPOXI / EPOXIDICO</t>
  </si>
  <si>
    <t xml:space="preserve"> 00044072 </t>
  </si>
  <si>
    <t>DILUENTE EPOXI</t>
  </si>
  <si>
    <t xml:space="preserve"> 00005330 </t>
  </si>
  <si>
    <t xml:space="preserve"> 100727 </t>
  </si>
  <si>
    <t>DOBRADICA EM ACO/FERRO, 3" X 2 1/2", E= 1,9 A 2 MM, SEM ANEL,  CROMADO OU ZINCADO, TAMPA BOLA, COM PARAFUSOS</t>
  </si>
  <si>
    <t xml:space="preserve"> 00002420 </t>
  </si>
  <si>
    <t xml:space="preserve"> 100709 </t>
  </si>
  <si>
    <t>CABO DE COBRE NU 35 MM2 MEIO-DURO</t>
  </si>
  <si>
    <t xml:space="preserve"> 00000863 </t>
  </si>
  <si>
    <t xml:space="preserve"> 94962 </t>
  </si>
  <si>
    <t xml:space="preserve"> 100610 </t>
  </si>
  <si>
    <t xml:space="preserve"> 100604 </t>
  </si>
  <si>
    <t xml:space="preserve"> 100301 </t>
  </si>
  <si>
    <t>FUNDO ANTICORROSIVO PARA METAIS FERROSOS (ZARCAO)</t>
  </si>
  <si>
    <t xml:space="preserve"> 00007307 </t>
  </si>
  <si>
    <t>INES - INSTALAÇÕES ESPECIAIS</t>
  </si>
  <si>
    <t xml:space="preserve"> 98397 </t>
  </si>
  <si>
    <t xml:space="preserve"> Insumo </t>
  </si>
  <si>
    <t xml:space="preserve"> 97096 </t>
  </si>
  <si>
    <t xml:space="preserve"> 97103 </t>
  </si>
  <si>
    <t>CONCRETO USINADO BOMBEAVEL, CLASSE DE RESISTENCIA C30, BRITA 0 E 1, SLUMP = 100 +/- 20 MM, COM BOMBEAMENTO (DISPONIBILIZACAO DE BOMBA), SEM O LANCAMENTO (NBR 8953)</t>
  </si>
  <si>
    <t xml:space="preserve"> 00001525 </t>
  </si>
  <si>
    <t xml:space="preserve"> 87882 </t>
  </si>
  <si>
    <t xml:space="preserve"> 87547 </t>
  </si>
  <si>
    <t>BLOCO CERAMICO / TIJOLO VAZADO PARA ALVENARIA DE VEDACAO, FUROS NA VERTICAL,, 9 X 19 X 39 CM (NBR 15270)</t>
  </si>
  <si>
    <t xml:space="preserve"> 00037592 </t>
  </si>
  <si>
    <t xml:space="preserve"> 103322 </t>
  </si>
  <si>
    <t xml:space="preserve"> 102304 </t>
  </si>
  <si>
    <t>SUPORTE MAO-FRANCESA EM ACO, ABAS IGUAIS 30 CM, CAPACIDADE MINIMA 60 KG, BRANCO</t>
  </si>
  <si>
    <t xml:space="preserve"> 00037590 </t>
  </si>
  <si>
    <t xml:space="preserve"> 100861 </t>
  </si>
  <si>
    <t>PEDRA BRITADA N. 3 (38 A 50 MM) POSTO PEDREIRA/FORNECEDOR, SEM FRETE</t>
  </si>
  <si>
    <t xml:space="preserve"> 00004722 </t>
  </si>
  <si>
    <t xml:space="preserve"> 100322 </t>
  </si>
  <si>
    <t>TUBO ACO GALVANIZADO COM COSTURA, CLASSE LEVE, DN 32 MM ( 1 1/4"),  E = 2,65 MM,  *2,71* KG/M (NBR 5580)</t>
  </si>
  <si>
    <t xml:space="preserve"> 00021011 </t>
  </si>
  <si>
    <t>TUBO ACO GALVANIZADO COM COSTURA, CLASSE LEVE, DN 25 MM ( 1"),  E = 2,65 MM,  *2,11* KG/M (NBR 5580)</t>
  </si>
  <si>
    <t xml:space="preserve"> 00021010 </t>
  </si>
  <si>
    <t>TUBO ACO GALVANIZADO COM COSTURA, CLASSE LEVE, DN 20 MM ( 3/4"),  E = 2,25 MM,  *1,3* KG/M (NBR 5580)</t>
  </si>
  <si>
    <t xml:space="preserve"> 00021009 </t>
  </si>
  <si>
    <t xml:space="preserve"> 99837 </t>
  </si>
  <si>
    <t xml:space="preserve"> 15.20 </t>
  </si>
  <si>
    <t>BANCO COM ENCOSTO, 1,60M* DE COMPRIMENTO, EM TUBO DE ACO CARBONO E PINTURA NO PROCESSO ELETROSTATICO - PARA ACADEMIA AO AR LIVRE / ACADEMIA DA TERCEIRA IDADE - ATI</t>
  </si>
  <si>
    <t xml:space="preserve"> 00042439 </t>
  </si>
  <si>
    <t>URBA - URBANIZAÇÃO</t>
  </si>
  <si>
    <t xml:space="preserve"> 103304 </t>
  </si>
  <si>
    <t xml:space="preserve"> 15.18 </t>
  </si>
  <si>
    <t>LIXEIRA DUPLA, COM CAPACIDADE VOLUMETRICA DE 60L*, FABRICADA EM TUBO DE ACO CARBONO, CESTOS EM CHAPA DE ACO E PINTURA NO PROCESSO ELETROSTATICO - PARA ACADEMIA AO AR LIVRE / ACADEMIA DA TERCEIRA IDADE - ATI</t>
  </si>
  <si>
    <t xml:space="preserve"> 00042440 </t>
  </si>
  <si>
    <t xml:space="preserve"> 103307 </t>
  </si>
  <si>
    <t xml:space="preserve"> 15.17 </t>
  </si>
  <si>
    <t>PRESSAO DE PERNAS TRIPLO, EM TUBO DE ACO CARBONO, PINTURA NO PROCESSO ELETROSTATICO - EQUIPAMENTO DE GINASTICA PARA ACADEMIA AO AR LIVRE / ACADEMIA DA TERCEIRA IDADE - ATI</t>
  </si>
  <si>
    <t xml:space="preserve"> 00042431 </t>
  </si>
  <si>
    <t xml:space="preserve"> 103205 </t>
  </si>
  <si>
    <t xml:space="preserve"> 15.16 </t>
  </si>
  <si>
    <t>SIMULADOR DE CAVALGADA TRIPLO, EM TUBO DE ACO CARBONO, PINTURA NO PROCESSO ELETROSTATICO - EQUIPAMENTO DE GINASTICA PARA ACADEMIA AO AR LIVRE / ACADEMIA DA TERCEIRA IDADE - ATI</t>
  </si>
  <si>
    <t xml:space="preserve"> 00042434 </t>
  </si>
  <si>
    <t xml:space="preserve"> 103188 </t>
  </si>
  <si>
    <t xml:space="preserve"> 15.15 </t>
  </si>
  <si>
    <t>SIMULADOR DE CAMINHADA TRIPLO, EM TUBO DE ACO CARBONO, PINTURA NO PROCESSO ELETROSTATICO - EQUIPAMENTO DE GINASTICA PARA ACADEMIA AO AR LIVRE / ACADEMIA DA TERCEIRA IDADE - ATI</t>
  </si>
  <si>
    <t xml:space="preserve"> 00042433 </t>
  </si>
  <si>
    <t xml:space="preserve"> 103187 </t>
  </si>
  <si>
    <t xml:space="preserve"> 15.14 </t>
  </si>
  <si>
    <t>ESQUI TRIPLO, EM TUBO DE ACO CARBONO, PINTURA NO PROCESSO ELETROSTATICO - EQUIPAMENTO DE GINASTICA PARA ACADEMIA AO AR LIVRE / ACADEMIA DA TERCEIRA IDADE - ATI</t>
  </si>
  <si>
    <t xml:space="preserve"> 00042429 </t>
  </si>
  <si>
    <t xml:space="preserve"> 103185 </t>
  </si>
  <si>
    <t xml:space="preserve"> 15.12 </t>
  </si>
  <si>
    <t>PLACA ORIENTATIVA SOBRE EXERCICIOS, 2,00 M X 1,00 M ( CHAPA GALVANIZADA #20), ESTRUTURA EM TUBOS REDONDOS DE ACO CARBONO, PINTURA NO PROCESSO ELETROSTATICO, ADESIVO FRENTE E VERSO - PARA ACADEMIA AO AR LIVRE / ACADEMIA DA TERCEIRA IDADE - ATI</t>
  </si>
  <si>
    <t xml:space="preserve"> 00042438 </t>
  </si>
  <si>
    <t xml:space="preserve"> 103210 </t>
  </si>
  <si>
    <t xml:space="preserve"> 15.11 </t>
  </si>
  <si>
    <t>GRAMA ESMERALDA OU SAO CARLOS OU CURITIBANA, EM PLACAS, SEM PLANTIO</t>
  </si>
  <si>
    <t xml:space="preserve"> 00003322 </t>
  </si>
  <si>
    <t xml:space="preserve"> 103946 </t>
  </si>
  <si>
    <t xml:space="preserve"> 15.9 </t>
  </si>
  <si>
    <t>TERRA VEGETAL (GRANEL)</t>
  </si>
  <si>
    <t xml:space="preserve"> 00007253 </t>
  </si>
  <si>
    <t xml:space="preserve"> 98503 </t>
  </si>
  <si>
    <t xml:space="preserve"> 15.8 </t>
  </si>
  <si>
    <t xml:space="preserve"> 98519 </t>
  </si>
  <si>
    <t xml:space="preserve"> 15.7 </t>
  </si>
  <si>
    <t>TINTA EPOXI BASE AGUA PREMIUM, BRANCA</t>
  </si>
  <si>
    <t xml:space="preserve"> 00007304 </t>
  </si>
  <si>
    <t xml:space="preserve"> 100751 </t>
  </si>
  <si>
    <t xml:space="preserve"> 15.6 </t>
  </si>
  <si>
    <t>ARAME GALVANIZADO 12 BWG, D = 2,76 MM (0,048 KG/M) OU 14 BWG, D = 2,11 MM (0,026 KG/M)</t>
  </si>
  <si>
    <t xml:space="preserve"> 00043130 </t>
  </si>
  <si>
    <t>TUBO ACO GALVANIZADO COM COSTURA, CLASSE MEDIA, DN 1.1/4", E = *3,25* MM, PESO *3,14* KG/M (NBR 5580)</t>
  </si>
  <si>
    <t xml:space="preserve"> 00007698 </t>
  </si>
  <si>
    <t>TUBO ACO GALVANIZADO COM COSTURA, CLASSE MEDIA, DN 2", E = *3,65* MM, PESO *5,10* KG/M (NBR 5580)</t>
  </si>
  <si>
    <t xml:space="preserve"> 00007696 </t>
  </si>
  <si>
    <t>TELA DE ARAME GALVANIZADA QUADRANGULAR / LOSANGULAR, FIO 2,11 MM (14 BWG), MALHA 5 X 5 CM, H = 2 M</t>
  </si>
  <si>
    <t xml:space="preserve"> 00007167 </t>
  </si>
  <si>
    <t xml:space="preserve"> 102362 </t>
  </si>
  <si>
    <t xml:space="preserve"> 15.4 </t>
  </si>
  <si>
    <t>MOURAO CONCRETO CURVO, SECAO "T", H = 2,80 M + CURVA COM 0,45 M, COM FUROS PARA FIOS</t>
  </si>
  <si>
    <t xml:space="preserve"> 00004114 </t>
  </si>
  <si>
    <t>ARAME DE ACO OVALADO 15 X 17 ( 45,7 KG, 700 KGF), ROLO 1000 M</t>
  </si>
  <si>
    <t xml:space="preserve"> 00000346 </t>
  </si>
  <si>
    <t xml:space="preserve"> 101198 </t>
  </si>
  <si>
    <t xml:space="preserve"> 15.3 </t>
  </si>
  <si>
    <t>PARA-RAIOS TIPO FRANKLIN 350 MM, EM LATAO CROMADO, DUAS DESCIDAS, PARA PROTECAO DE EDIFICACOES CONTRA DESCARGAS ATMOSFERICAS</t>
  </si>
  <si>
    <t xml:space="preserve"> 00004274 </t>
  </si>
  <si>
    <t xml:space="preserve"> 96989 </t>
  </si>
  <si>
    <t xml:space="preserve"> 14.10 </t>
  </si>
  <si>
    <t>BASE PARA MASTRO DE PARA-RAIOS DIAMETRO NOMINAL 1 1/2"</t>
  </si>
  <si>
    <t xml:space="preserve"> 00038060 </t>
  </si>
  <si>
    <t xml:space="preserve"> 96987 </t>
  </si>
  <si>
    <t xml:space="preserve"> 14.9 </t>
  </si>
  <si>
    <t>MASTRO SIMPLES GALVANIZADO DIAMETRO NOMINAL 1 1/2"</t>
  </si>
  <si>
    <t xml:space="preserve"> 00041387 </t>
  </si>
  <si>
    <t xml:space="preserve"> 96988 </t>
  </si>
  <si>
    <t xml:space="preserve"> 14.8 </t>
  </si>
  <si>
    <t xml:space="preserve"> 104737 </t>
  </si>
  <si>
    <t xml:space="preserve"> 14.7 </t>
  </si>
  <si>
    <t xml:space="preserve"> 96973 </t>
  </si>
  <si>
    <t xml:space="preserve"> 14.5 </t>
  </si>
  <si>
    <t>ELETRODUTO DE PVC RIGIDO SOLDAVEL, CLASSE B, DE 40 MM</t>
  </si>
  <si>
    <t xml:space="preserve"> 00012070 </t>
  </si>
  <si>
    <t xml:space="preserve"> 96984 </t>
  </si>
  <si>
    <t xml:space="preserve"> 14.1 </t>
  </si>
  <si>
    <t>CAIXA DE CONCRETO ARMADO PRE-MOLDADO, SEM FUNDO, QUADRADA, DIMENSOES DE 0,30 X 0,30 X 0,30 M</t>
  </si>
  <si>
    <t xml:space="preserve"> 00043429 </t>
  </si>
  <si>
    <t xml:space="preserve"> 97881 </t>
  </si>
  <si>
    <t xml:space="preserve"> 13.10.3 </t>
  </si>
  <si>
    <t>HASTE DE ATERRAMENTO EM ACO COM 3,00 M DE COMPRIMENTO E DN = 5/8", REVESTIDA COM BAIXA CAMADA DE COBRE, SEM CONECTOR</t>
  </si>
  <si>
    <t xml:space="preserve"> 00003379 </t>
  </si>
  <si>
    <t xml:space="preserve"> 96985 </t>
  </si>
  <si>
    <t xml:space="preserve"> 13.9.4 </t>
  </si>
  <si>
    <t>CABO DE COBRE NU 50 MM2 MEIO-DURO</t>
  </si>
  <si>
    <t xml:space="preserve"> 00000867 </t>
  </si>
  <si>
    <t xml:space="preserve"> 96977 </t>
  </si>
  <si>
    <t xml:space="preserve"> 13.9.3 </t>
  </si>
  <si>
    <t xml:space="preserve"> 93373 </t>
  </si>
  <si>
    <t xml:space="preserve"> 13.8.5 </t>
  </si>
  <si>
    <t xml:space="preserve"> 102276 </t>
  </si>
  <si>
    <t xml:space="preserve"> 13.8.4 </t>
  </si>
  <si>
    <t xml:space="preserve"> 90458 </t>
  </si>
  <si>
    <t xml:space="preserve"> 13.8.3 </t>
  </si>
  <si>
    <t xml:space="preserve"> 90447 </t>
  </si>
  <si>
    <t xml:space="preserve"> 13.8.1 </t>
  </si>
  <si>
    <t>RELE FOTOELETRICO INTERNO E EXTERNO BIVOLT 1000 W, DE CONECTOR, SEM BASE</t>
  </si>
  <si>
    <t xml:space="preserve"> 00002510 </t>
  </si>
  <si>
    <t xml:space="preserve"> 101632 </t>
  </si>
  <si>
    <t xml:space="preserve"> 13.7.8 </t>
  </si>
  <si>
    <t>BRACO P/ LUMINARIA PUBLICA 1 X 1,50M ROMAGNOLE OU EQUIV</t>
  </si>
  <si>
    <t xml:space="preserve"> 00002512 </t>
  </si>
  <si>
    <t>CABO DE COBRE, FLEXIVEL, CLASSE 4 OU 5, ISOLACAO EM PVC/A, ANTICHAMA BWF-B, COBERTURA PVC-ST1, ANTICHAMA BWF-B, 1 CONDUTOR, 0,6/1 KV, SECAO NOMINAL 2,5 MM2</t>
  </si>
  <si>
    <t xml:space="preserve"> 00001022 </t>
  </si>
  <si>
    <t xml:space="preserve"> 101636 </t>
  </si>
  <si>
    <t xml:space="preserve"> 13.7.5 </t>
  </si>
  <si>
    <t>LUMINARIA DE LED PARA ILUMINACAO PUBLICA, DE 138 W ATE 180 W, INVOLUCRO EM ALUMINIO OU ACO INOX</t>
  </si>
  <si>
    <t xml:space="preserve"> 00042247 </t>
  </si>
  <si>
    <t xml:space="preserve"> 101658 </t>
  </si>
  <si>
    <t xml:space="preserve"> 13.7.4 </t>
  </si>
  <si>
    <t>LUMINARIA DE EMERGENCIA 30 LEDS, POTENCIA 2 W, BATERIA DE LITIO, AUTONOMIA DE 6 HORAS</t>
  </si>
  <si>
    <t xml:space="preserve"> 00038774 </t>
  </si>
  <si>
    <t xml:space="preserve"> 97599 </t>
  </si>
  <si>
    <t xml:space="preserve"> 13.7.1 </t>
  </si>
  <si>
    <t>QUADRO DE DISTRIBUICAO COM BARRAMENTO TRIFASICO, DE EMBUTIR, EM CHAPA DE ACO GALVANIZADO, PARA 30 DISJUNTORES DIN, 150 A</t>
  </si>
  <si>
    <t xml:space="preserve"> 00012041 </t>
  </si>
  <si>
    <t xml:space="preserve"> 101880 </t>
  </si>
  <si>
    <t xml:space="preserve"> 13.6.1 </t>
  </si>
  <si>
    <t>DISJUNTOR TERMOMAGNETICO PARA TRILHO DIN (IEC), TRIPOLAR, 10 - 50 A</t>
  </si>
  <si>
    <t xml:space="preserve"> 00034709 </t>
  </si>
  <si>
    <t>TERMINAL A COMPRESSAO EM COBRE ESTANHADO PARA CABO 16 MM2, 1 FURO E 1 COMPRESSAO, PARA PARAFUSO DE FIXACAO M6</t>
  </si>
  <si>
    <t xml:space="preserve"> 00001575 </t>
  </si>
  <si>
    <t xml:space="preserve"> 93673 </t>
  </si>
  <si>
    <t xml:space="preserve"> 13.5.5 </t>
  </si>
  <si>
    <t>DISJUNTOR TERMOMAGNETICO PARA TRILHO DIN (IEC), BIPOLAR, 6 - 32 A</t>
  </si>
  <si>
    <t xml:space="preserve"> 00034616 </t>
  </si>
  <si>
    <t>TERMINAL A COMPRESSAO EM COBRE ESTANHADO PARA CABO 4 MM2, 1 FURO E 1 COMPRESSAO, PARA PARAFUSO DE FIXACAO M5</t>
  </si>
  <si>
    <t xml:space="preserve"> 00001571 </t>
  </si>
  <si>
    <t xml:space="preserve"> 93663 </t>
  </si>
  <si>
    <t xml:space="preserve"> 13.5.3 </t>
  </si>
  <si>
    <t>DISJUNTOR TERMOMAGNETICO PARA TRILHO DIN (IEC), MONOPOLAR, 6 - 32 A</t>
  </si>
  <si>
    <t xml:space="preserve"> 00034653 </t>
  </si>
  <si>
    <t>TERMINAL A COMPRESSAO EM COBRE ESTANHADO PARA CABO 2,5 MM2, 1 FURO E 1 COMPRESSAO, PARA PARAFUSO DE FIXACAO M5</t>
  </si>
  <si>
    <t xml:space="preserve"> 00001570 </t>
  </si>
  <si>
    <t xml:space="preserve"> 93654 </t>
  </si>
  <si>
    <t xml:space="preserve"> 13.5.2 </t>
  </si>
  <si>
    <t xml:space="preserve"> 93653 </t>
  </si>
  <si>
    <t xml:space="preserve"> 13.5.1 </t>
  </si>
  <si>
    <t>ELETRODUTO/DUTO PEAD FLEXIVEL PAREDE SIMPLES, CORRUGACAO HELICOIDAL, COR PRETA, SEM ROSCA, DE 2", CRC 680 N, PARA CABEAMENTO SUBTERRANEO (NBR 15715)</t>
  </si>
  <si>
    <t xml:space="preserve"> 00002446 </t>
  </si>
  <si>
    <t xml:space="preserve"> 97668 </t>
  </si>
  <si>
    <t xml:space="preserve"> 13.4.4 </t>
  </si>
  <si>
    <t>ELETRODUTO/DUTO PEAD FLEXIVEL PAREDE SIMPLES, CORRUGACAO HELICOIDAL, COR PRETA, SEM ROSCA, DE 1 1/2", CRC 680 N, PARA CABEAMENTO SUBTERRANEO (NBR 15715)</t>
  </si>
  <si>
    <t xml:space="preserve"> 00039246 </t>
  </si>
  <si>
    <t xml:space="preserve"> 97667 </t>
  </si>
  <si>
    <t xml:space="preserve"> 13.4.3 </t>
  </si>
  <si>
    <t>ELETRODUTO PVC FLEXIVEL CORRUGADO, COR AMARELA, DE 32 MM</t>
  </si>
  <si>
    <t xml:space="preserve"> 00002690 </t>
  </si>
  <si>
    <t xml:space="preserve"> 91836 </t>
  </si>
  <si>
    <t xml:space="preserve"> 13.4.2 </t>
  </si>
  <si>
    <t>ELETRODUTO PVC FLEXIVEL CORRUGADO, COR AMARELA, DE 25 MM</t>
  </si>
  <si>
    <t xml:space="preserve"> 00002688 </t>
  </si>
  <si>
    <t xml:space="preserve"> 91854 </t>
  </si>
  <si>
    <t xml:space="preserve"> 13.4.1 </t>
  </si>
  <si>
    <t>CABO DE COBRE, FLEXIVEL, CLASSE 4 OU 5, ISOLACAO EM PVC/A, ANTICHAMA BWF-B, COBERTURA PVC-ST1, ANTICHAMA BWF-B, 1 CONDUTOR, 0,6/1 KV, SECAO NOMINAL 35 MM2</t>
  </si>
  <si>
    <t xml:space="preserve"> 00001019 </t>
  </si>
  <si>
    <t xml:space="preserve"> 92986 </t>
  </si>
  <si>
    <t xml:space="preserve"> 13.3.6 </t>
  </si>
  <si>
    <t>CABO DE COBRE, FLEXIVEL, CLASSE 4 OU 5, ISOLACAO EM PVC/A, ANTICHAMA BWF-B, COBERTURA PVC-ST1, ANTICHAMA BWF-B, 1 CONDUTOR, 0,6/1 KV, SECAO NOMINAL 50 MM2</t>
  </si>
  <si>
    <t xml:space="preserve"> 00001018 </t>
  </si>
  <si>
    <t xml:space="preserve"> 92988 </t>
  </si>
  <si>
    <t xml:space="preserve"> 13.3.5 </t>
  </si>
  <si>
    <t>CABO DE COBRE, FLEXIVEL, CLASSE 4 OU 5, ISOLACAO EM PVC/A, ANTICHAMA BWF-B, 1 CONDUTOR, 450/750 V, SECAO NOMINAL 16 MM2</t>
  </si>
  <si>
    <t xml:space="preserve"> 00000979 </t>
  </si>
  <si>
    <t xml:space="preserve"> 91934 </t>
  </si>
  <si>
    <t xml:space="preserve"> 13.3.4 </t>
  </si>
  <si>
    <t>CABO DE COBRE, FLEXIVEL, CLASSE 4 OU 5, ISOLACAO EM PVC/A, ANTICHAMA BWF-B, COBERTURA PVC-ST1, ANTICHAMA BWF-B, 1 CONDUTOR, 0,6/1 KV, SECAO NOMINAL 10 MM2</t>
  </si>
  <si>
    <t xml:space="preserve"> 00001020 </t>
  </si>
  <si>
    <t xml:space="preserve"> 91933 </t>
  </si>
  <si>
    <t xml:space="preserve"> 13.3.3 </t>
  </si>
  <si>
    <t>CABO DE COBRE, FLEXIVEL, CLASSE 4 OU 5, ISOLACAO EM PVC/A, ANTICHAMA BWF-B, COBERTURA PVC-ST1, ANTICHAMA BWF-B, 1 CONDUTOR, 0,6/1 KV, SECAO NOMINAL 6 MM2</t>
  </si>
  <si>
    <t xml:space="preserve"> 00000994 </t>
  </si>
  <si>
    <t xml:space="preserve"> 91931 </t>
  </si>
  <si>
    <t xml:space="preserve"> 13.3.2 </t>
  </si>
  <si>
    <t xml:space="preserve"> 91927 </t>
  </si>
  <si>
    <t xml:space="preserve"> 13.3.1 </t>
  </si>
  <si>
    <t xml:space="preserve"> 92008 </t>
  </si>
  <si>
    <t xml:space="preserve"> 13.2.5 </t>
  </si>
  <si>
    <t xml:space="preserve"> 91992 </t>
  </si>
  <si>
    <t xml:space="preserve"> 13.2.4 </t>
  </si>
  <si>
    <t xml:space="preserve"> 91959 </t>
  </si>
  <si>
    <t xml:space="preserve"> 13.2.2 </t>
  </si>
  <si>
    <t xml:space="preserve"> 91953 </t>
  </si>
  <si>
    <t xml:space="preserve"> 13.2.1 </t>
  </si>
  <si>
    <t>CAIXA OCTOGONAL DE FUNDO MOVEL, EM PVC, DE 3" X 3", PARA ELETRODUTO FLEXIVEL CORRUGADO</t>
  </si>
  <si>
    <t xml:space="preserve"> 00001871 </t>
  </si>
  <si>
    <t xml:space="preserve"> 91937 </t>
  </si>
  <si>
    <t xml:space="preserve"> 13.1.4 </t>
  </si>
  <si>
    <t>CAIXA DE PASSAGEM, EM PVC, DE 4" X 2", PARA ELETRODUTO FLEXIVEL CORRUGADO</t>
  </si>
  <si>
    <t xml:space="preserve"> 00001872 </t>
  </si>
  <si>
    <t xml:space="preserve"> 91941 </t>
  </si>
  <si>
    <t xml:space="preserve"> 13.1.3 </t>
  </si>
  <si>
    <t xml:space="preserve"> 91940 </t>
  </si>
  <si>
    <t xml:space="preserve"> 13.1.2 </t>
  </si>
  <si>
    <t xml:space="preserve"> 91939 </t>
  </si>
  <si>
    <t xml:space="preserve"> 13.1.1 </t>
  </si>
  <si>
    <t>TUBO DRENO, CORRUGADO, ESPIRALADO, FLEXIVEL, PERFURADO, EM POLIETILENO DE ALTA DENSIDADE (PEAD), DN 100 MM, (4") PARA DRENAGEM - EM ROLO (NORMA DNIT 093/2006 - E.M)</t>
  </si>
  <si>
    <t xml:space="preserve"> 00038052 </t>
  </si>
  <si>
    <t>GEOTEXTIL NAO TECIDO AGULHADO DE FILAMENTOS CONTINUOS 100% POLIESTER, RESITENCIA A TRACAO = 14 KN/M</t>
  </si>
  <si>
    <t xml:space="preserve"> 00004021 </t>
  </si>
  <si>
    <t>JUNCAO SIMPLES, PVC, 45 GRAUS, DN 100 X 100 MM, SERIE NORMAL PARA ESGOTO PREDIAL</t>
  </si>
  <si>
    <t xml:space="preserve"> 00003670 </t>
  </si>
  <si>
    <t xml:space="preserve"> 102690 </t>
  </si>
  <si>
    <t xml:space="preserve"> 12.4.5 </t>
  </si>
  <si>
    <t>TUBO DE CONCRETO ARMADO PARA AGUAS PLUVIAIS, CLASSE PA-1, COM ENCAIXE PONTA E BOLSA, DIAMETRO NOMINAL DE 300 MM</t>
  </si>
  <si>
    <t xml:space="preserve"> 00040334 </t>
  </si>
  <si>
    <t>ASTU - ASSENTAMENTO DE TUBOS E PECAS</t>
  </si>
  <si>
    <t xml:space="preserve"> 95565 </t>
  </si>
  <si>
    <t xml:space="preserve"> 12.4.4 </t>
  </si>
  <si>
    <t>TUBO PVC, SERIE R, DN 150 MM, PARA ESGOTO OU AGUAS PLUVIAIS PREDIAL (NBR 5688)</t>
  </si>
  <si>
    <t xml:space="preserve"> 00009840 </t>
  </si>
  <si>
    <t xml:space="preserve"> 104166 </t>
  </si>
  <si>
    <t xml:space="preserve"> 12.4.3 </t>
  </si>
  <si>
    <t xml:space="preserve"> 97893 </t>
  </si>
  <si>
    <t xml:space="preserve"> 12.4.2 </t>
  </si>
  <si>
    <t xml:space="preserve"> 97891 </t>
  </si>
  <si>
    <t xml:space="preserve"> 12.4.1 </t>
  </si>
  <si>
    <t xml:space="preserve"> 86906 </t>
  </si>
  <si>
    <t xml:space="preserve"> 86884 </t>
  </si>
  <si>
    <t xml:space="preserve"> 86942 </t>
  </si>
  <si>
    <t xml:space="preserve"> 12.3.12 </t>
  </si>
  <si>
    <t>SABONETEIRA DE PAREDE EM METAL CROMADO</t>
  </si>
  <si>
    <t xml:space="preserve"> 00011757 </t>
  </si>
  <si>
    <t xml:space="preserve"> 95545 </t>
  </si>
  <si>
    <t xml:space="preserve"> 12.3.9 </t>
  </si>
  <si>
    <t>SABONETEIRA PLASTICA TIPO DISPENSER PARA SABONETE LIQUIDO COM RESERVATORIO 800 A 1500 ML</t>
  </si>
  <si>
    <t xml:space="preserve"> 00011758 </t>
  </si>
  <si>
    <t xml:space="preserve"> 95547 </t>
  </si>
  <si>
    <t xml:space="preserve"> 12.3.8 </t>
  </si>
  <si>
    <t>BARRA DE APOIO RETA, EM ACO INOX POLIDO, COMPRIMENTO 80CM, DIAMETRO MINIMO 3 CM</t>
  </si>
  <si>
    <t xml:space="preserve"> 00036081 </t>
  </si>
  <si>
    <t xml:space="preserve"> 100868 </t>
  </si>
  <si>
    <t xml:space="preserve"> 12.3.7 </t>
  </si>
  <si>
    <t>BARRA DE APOIO EM "L", EM ACO INOX POLIDO 80 X 80 CM, DIAMETRO MINIMO 3 CM</t>
  </si>
  <si>
    <t xml:space="preserve"> 00036209 </t>
  </si>
  <si>
    <t xml:space="preserve"> 100864 </t>
  </si>
  <si>
    <t xml:space="preserve"> 12.3.6 </t>
  </si>
  <si>
    <t>ANEL EM CONCRETO ARMADO, PERFURADO, PARA FOSSAS SEPTICAS E SUMIDOUROS, SEM FUNDO, DIAMETRO INTERNO DE 2,50 M E ALTURA DE 0,50 M</t>
  </si>
  <si>
    <t xml:space="preserve"> 00043447 </t>
  </si>
  <si>
    <t xml:space="preserve"> 98064 </t>
  </si>
  <si>
    <t xml:space="preserve"> 12.2.15 </t>
  </si>
  <si>
    <t>TE PVC SOLDAVEL, BBB, 90 GRAUS, DN 40 MM, PARA ESGOTO SECUNDARIO PREDIAL</t>
  </si>
  <si>
    <t xml:space="preserve"> 00007116 </t>
  </si>
  <si>
    <t>ADESIVO PLASTICO PARA PVC, FRASCO COM *850* GR</t>
  </si>
  <si>
    <t xml:space="preserve"> 00000122 </t>
  </si>
  <si>
    <t xml:space="preserve"> 89782 </t>
  </si>
  <si>
    <t xml:space="preserve"> 12.2.13 </t>
  </si>
  <si>
    <t>JUNCAO SIMPLES, PVC, 45 GRAUS, DN 40 X 40 MM, SERIE NORMAL PARA ESGOTO PREDIAL</t>
  </si>
  <si>
    <t xml:space="preserve"> 00003666 </t>
  </si>
  <si>
    <t xml:space="preserve"> 89783 </t>
  </si>
  <si>
    <t xml:space="preserve"> 12.2.12 </t>
  </si>
  <si>
    <t>TUBO PVC  SERIE NORMAL, DN 100 MM, PARA ESGOTO  PREDIAL (NBR 5688)</t>
  </si>
  <si>
    <t xml:space="preserve"> 00009836 </t>
  </si>
  <si>
    <t xml:space="preserve"> 89714 </t>
  </si>
  <si>
    <t xml:space="preserve"> 12.2.11 </t>
  </si>
  <si>
    <t>TUBO PVC  SERIE NORMAL, DN 40 MM, PARA ESGOTO  PREDIAL (NBR 5688)</t>
  </si>
  <si>
    <t xml:space="preserve"> 00009835 </t>
  </si>
  <si>
    <t xml:space="preserve"> 89711 </t>
  </si>
  <si>
    <t xml:space="preserve"> 12.2.10 </t>
  </si>
  <si>
    <t>PASTA LUBRIFICANTE PARA TUBOS E CONEXOES COM JUNTA ELASTICA, EMBALAGEM DE *400* GR (USO EM PVC, ACO, POLIETILENO E OUTROS)</t>
  </si>
  <si>
    <t xml:space="preserve"> 00020078 </t>
  </si>
  <si>
    <t>ANEL BORRACHA PARA TUBO ESGOTO PREDIAL, DN 100 MM (NBR 5688)</t>
  </si>
  <si>
    <t xml:space="preserve"> 00000301 </t>
  </si>
  <si>
    <t xml:space="preserve"> 89797 </t>
  </si>
  <si>
    <t xml:space="preserve"> 12.2.8 </t>
  </si>
  <si>
    <t>JOELHO PVC, SOLDAVEL, BB, 90 GRAUS, SEM ANEL, DN 40 MM, PARA ESGOTO PREDIAL SECUNDARIO</t>
  </si>
  <si>
    <t xml:space="preserve"> 00003517 </t>
  </si>
  <si>
    <t xml:space="preserve"> 89724 </t>
  </si>
  <si>
    <t xml:space="preserve"> 12.2.7 </t>
  </si>
  <si>
    <t>JOELHO PVC, SOLDAVEL, PB, 90 GRAUS, DN 100 MM, PARA ESGOTO PREDIAL</t>
  </si>
  <si>
    <t xml:space="preserve"> 00003520 </t>
  </si>
  <si>
    <t xml:space="preserve"> 89744 </t>
  </si>
  <si>
    <t xml:space="preserve"> 12.2.6 </t>
  </si>
  <si>
    <t>JOELHO PVC, SOLDAVEL, PB, 45 GRAUS, DN 100 MM, PARA ESGOTO PREDIAL</t>
  </si>
  <si>
    <t xml:space="preserve"> 00003528 </t>
  </si>
  <si>
    <t xml:space="preserve"> 89746 </t>
  </si>
  <si>
    <t xml:space="preserve"> 12.2.5 </t>
  </si>
  <si>
    <t>JOELHO PVC, SOLDAVEL, BB, 45 GRAUS, DN 40 MM, PARA ESGOTO PREDIAL</t>
  </si>
  <si>
    <t xml:space="preserve"> 00003516 </t>
  </si>
  <si>
    <t xml:space="preserve"> 89726 </t>
  </si>
  <si>
    <t xml:space="preserve"> 12.2.4 </t>
  </si>
  <si>
    <t>CURVA PVC CURTA 90 GRAUS, DN 40 MM, PARA ESGOTO PREDIAL</t>
  </si>
  <si>
    <t xml:space="preserve"> 00001933 </t>
  </si>
  <si>
    <t xml:space="preserve"> 89728 </t>
  </si>
  <si>
    <t xml:space="preserve"> 12.2.3 </t>
  </si>
  <si>
    <t>RALO SIFONADO CILINDRICO, PVC, 100 X 40 MM,  COM GRELHA REDONDA BRANCA</t>
  </si>
  <si>
    <t xml:space="preserve"> 00011741 </t>
  </si>
  <si>
    <t xml:space="preserve"> 89709 </t>
  </si>
  <si>
    <t xml:space="preserve"> 12.2.2 </t>
  </si>
  <si>
    <t>TIJOLO CERAMICO MACICO COMUM *5 X 10 X 20* CM (L X A X C)</t>
  </si>
  <si>
    <t xml:space="preserve"> 00007258 </t>
  </si>
  <si>
    <t>PREGO DE ACO POLIDO COM CABECA 17 X 27 (2 1/2 X 11)</t>
  </si>
  <si>
    <t xml:space="preserve"> 00005069 </t>
  </si>
  <si>
    <t xml:space="preserve"> 97902 </t>
  </si>
  <si>
    <t xml:space="preserve"> 12.2.1 </t>
  </si>
  <si>
    <t>REGISTRO DE ESFERA, PVC, COM VOLANTE, VS, SOLDAVEL, DN 60 MM, COM CORPO DIVIDIDO</t>
  </si>
  <si>
    <t xml:space="preserve"> 00011678 </t>
  </si>
  <si>
    <t xml:space="preserve"> 94493 </t>
  </si>
  <si>
    <t xml:space="preserve"> 12.1.30 </t>
  </si>
  <si>
    <t>REGISTRO DE ESFERA, PVC, COM VOLANTE, VS, SOLDAVEL, DN 25 MM, COM CORPO DIVIDIDO</t>
  </si>
  <si>
    <t xml:space="preserve"> 00011674 </t>
  </si>
  <si>
    <t xml:space="preserve"> 94489 </t>
  </si>
  <si>
    <t xml:space="preserve"> 12.1.29 </t>
  </si>
  <si>
    <t>JOELHO PVC, SOLDAVEL, COM BUCHA DE LATAO, 90 GRAUS, 25 MM X 1/2", PARA AGUA FRIA PREDIAL</t>
  </si>
  <si>
    <t xml:space="preserve"> 00020147 </t>
  </si>
  <si>
    <t xml:space="preserve"> 90373 </t>
  </si>
  <si>
    <t xml:space="preserve"> 12.1.28 </t>
  </si>
  <si>
    <t>TE SOLDAVEL, PVC, 90 GRAUS, 60 MM, PARA AGUA FRIA PREDIAL (NBR 5648)</t>
  </si>
  <si>
    <t xml:space="preserve"> 00007143 </t>
  </si>
  <si>
    <t xml:space="preserve"> 89628 </t>
  </si>
  <si>
    <t xml:space="preserve"> 12.1.27 </t>
  </si>
  <si>
    <t xml:space="preserve"> 89625 </t>
  </si>
  <si>
    <t xml:space="preserve"> 12.1.26 </t>
  </si>
  <si>
    <t>TE SOLDAVEL, PVC, 90 GRAUS, 25 MM, PARA AGUA FRIA PREDIAL (NBR 5648)</t>
  </si>
  <si>
    <t xml:space="preserve"> 00007139 </t>
  </si>
  <si>
    <t xml:space="preserve"> 89395 </t>
  </si>
  <si>
    <t xml:space="preserve"> 12.1.25 </t>
  </si>
  <si>
    <t>TUBO DE POLIETILENO DE ALTA DENSIDADE (PEAD), PE-80, DE = 32 MM X 3,0 MM DE PAREDE, PARA LIGACAO DE AGUA PREDIAL (NBR 15561)</t>
  </si>
  <si>
    <t xml:space="preserve"> 00009815 </t>
  </si>
  <si>
    <t>LIPR - LIGAÇÕES PREDIAIS ÁGUA/ESGOTO/ENERGIA/TELEFONE</t>
  </si>
  <si>
    <t xml:space="preserve"> 104061 </t>
  </si>
  <si>
    <t xml:space="preserve"> 12.1.24 </t>
  </si>
  <si>
    <t>TUBO PVC, SOLDAVEL, DE 60 MM, AGUA FRIA (NBR-5648)</t>
  </si>
  <si>
    <t xml:space="preserve"> 00009873 </t>
  </si>
  <si>
    <t xml:space="preserve"> 89450 </t>
  </si>
  <si>
    <t xml:space="preserve"> 12.1.23 </t>
  </si>
  <si>
    <t>TUBO PVC, SOLDAVEL, DE 50 MM, AGUA FRIA (NBR-5648)</t>
  </si>
  <si>
    <t xml:space="preserve"> 00009875 </t>
  </si>
  <si>
    <t xml:space="preserve"> 89449 </t>
  </si>
  <si>
    <t xml:space="preserve"> 12.1.22 </t>
  </si>
  <si>
    <t>TUBO PVC, SOLDAVEL, DE 25 MM, AGUA FRIA (NBR-5648)</t>
  </si>
  <si>
    <t xml:space="preserve"> 00009868 </t>
  </si>
  <si>
    <t xml:space="preserve"> 89356 </t>
  </si>
  <si>
    <t xml:space="preserve"> 12.1.21 </t>
  </si>
  <si>
    <t>LUVA PVC SOLDAVEL, 50 MM, PARA AGUA FRIA PREDIAL</t>
  </si>
  <si>
    <t xml:space="preserve"> 00003863 </t>
  </si>
  <si>
    <t xml:space="preserve"> 89575 </t>
  </si>
  <si>
    <t xml:space="preserve"> 12.1.20 </t>
  </si>
  <si>
    <t>LUVA PVC SOLDAVEL, 25 MM, PARA AGUA FRIA PREDIAL</t>
  </si>
  <si>
    <t xml:space="preserve"> 00003904 </t>
  </si>
  <si>
    <t xml:space="preserve"> 89378 </t>
  </si>
  <si>
    <t xml:space="preserve"> 12.1.19 </t>
  </si>
  <si>
    <t>JOELHO PVC, SOLDAVEL, 90 GRAUS, 60 MM, COR MARROM, PARA AGUA FRIA PREDIAL</t>
  </si>
  <si>
    <t xml:space="preserve"> 00003539 </t>
  </si>
  <si>
    <t xml:space="preserve"> 89505 </t>
  </si>
  <si>
    <t xml:space="preserve"> 12.1.18 </t>
  </si>
  <si>
    <t>JOELHO PVC, SOLDAVEL, 90 GRAUS, 50 MM, COR MARROM, PARA AGUA FRIA PREDIAL</t>
  </si>
  <si>
    <t xml:space="preserve"> 00003540 </t>
  </si>
  <si>
    <t xml:space="preserve"> 89501 </t>
  </si>
  <si>
    <t xml:space="preserve"> 12.1.17 </t>
  </si>
  <si>
    <t>JOELHO PVC, SOLDAVEL, 90 GRAUS, 25 MM, COR MARROM, PARA AGUA FRIA PREDIAL</t>
  </si>
  <si>
    <t xml:space="preserve"> 00003529 </t>
  </si>
  <si>
    <t xml:space="preserve"> 89362 </t>
  </si>
  <si>
    <t xml:space="preserve"> 12.1.16 </t>
  </si>
  <si>
    <t>BUCHA DE REDUCAO DE PVC, SOLDAVEL, CURTA, COM 60 X 50 MM, PARA AGUA FRIA PREDIAL</t>
  </si>
  <si>
    <t xml:space="preserve"> 00000818 </t>
  </si>
  <si>
    <t xml:space="preserve"> 103959 </t>
  </si>
  <si>
    <t xml:space="preserve"> 12.1.15 </t>
  </si>
  <si>
    <t>ADAPTADOR PVC SOLDAVEL CURTO COM BOLSA E ROSCA, 50 MM X1 1/2", PARA AGUA FRIA</t>
  </si>
  <si>
    <t xml:space="preserve"> 00000112 </t>
  </si>
  <si>
    <t xml:space="preserve"> 89596 </t>
  </si>
  <si>
    <t xml:space="preserve"> 12.1.14 </t>
  </si>
  <si>
    <t>ADAPTADOR PVC SOLDAVEL CURTO COM BOLSA E ROSCA, 25 MM X 3/4", PARA AGUA FRIA</t>
  </si>
  <si>
    <t xml:space="preserve"> 00000065 </t>
  </si>
  <si>
    <t xml:space="preserve"> 89383 </t>
  </si>
  <si>
    <t xml:space="preserve"> 12.1.13 </t>
  </si>
  <si>
    <t>LUVA SOLDAVEL COM ROSCA, PVC, 25 MM X 3/4", PARA AGUA FRIA PREDIAL</t>
  </si>
  <si>
    <t xml:space="preserve"> 00003906 </t>
  </si>
  <si>
    <t xml:space="preserve"> 89385 </t>
  </si>
  <si>
    <t xml:space="preserve"> 12.1.12 </t>
  </si>
  <si>
    <t>ENGATE/RABICHO FLEXIVEL PLASTICO (PVC OU ABS) BRANCO 1/2 " X 30 CM</t>
  </si>
  <si>
    <t xml:space="preserve"> 00006141 </t>
  </si>
  <si>
    <t xml:space="preserve"> 12.1.11 </t>
  </si>
  <si>
    <t>ASSENTO SANITARIO DE PLASTICO, TIPO CONVENCIONAL</t>
  </si>
  <si>
    <t xml:space="preserve"> 00000377 </t>
  </si>
  <si>
    <t xml:space="preserve"> 100849 </t>
  </si>
  <si>
    <t xml:space="preserve"> 12.1.10 </t>
  </si>
  <si>
    <t>VALVULA DE DESCARGA METALICA, BASE 1 1/2 " E ACABAMENTO METALICO CROMADO</t>
  </si>
  <si>
    <t xml:space="preserve"> 00010228 </t>
  </si>
  <si>
    <t xml:space="preserve"> 99635 </t>
  </si>
  <si>
    <t xml:space="preserve"> 12.1.9 </t>
  </si>
  <si>
    <t>REGISTRO PRESSAO COM ACABAMENTO E CANOPLA CROMADA, SIMPLES, BITOLA 3/4 " (REF 1416)</t>
  </si>
  <si>
    <t xml:space="preserve"> 00006024 </t>
  </si>
  <si>
    <t xml:space="preserve"> 89985 </t>
  </si>
  <si>
    <t xml:space="preserve"> 12.1.8 </t>
  </si>
  <si>
    <t>REGISTRO GAVETA COM ACABAMENTO E CANOPLA CROMADOS, SIMPLES, BITOLA 1 1/2 " (REF 1509)</t>
  </si>
  <si>
    <t xml:space="preserve"> 00006015 </t>
  </si>
  <si>
    <t xml:space="preserve"> 94794 </t>
  </si>
  <si>
    <t xml:space="preserve"> 12.1.7 </t>
  </si>
  <si>
    <t>REGISTRO GAVETA COM ACABAMENTO E CANOPLA CROMADOS, SIMPLES, BITOLA 3/4 " (REF 1509)</t>
  </si>
  <si>
    <t xml:space="preserve"> 00006005 </t>
  </si>
  <si>
    <t xml:space="preserve"> 89987 </t>
  </si>
  <si>
    <t xml:space="preserve"> 12.1.6 </t>
  </si>
  <si>
    <t>CONJUNTO DE LIGACAO AJUSTAVEL, PARA VASO / BACIA SANITARIA , EM PLASTICO BRANCO, COM TUBO, CANOPLA E ESPUDE</t>
  </si>
  <si>
    <t xml:space="preserve"> 00006142 </t>
  </si>
  <si>
    <t xml:space="preserve"> 95470 </t>
  </si>
  <si>
    <t xml:space="preserve"> 12.1.5 </t>
  </si>
  <si>
    <t xml:space="preserve"> 95472 </t>
  </si>
  <si>
    <t xml:space="preserve"> 12.1.4 </t>
  </si>
  <si>
    <t>TORNEIRA DE MESA/BANCADA, PARA LAVATORIO, FIXA, METALICA CROMADA, PADRAO POPULAR, 1/2 " OU 3/4 " (REF 1193)</t>
  </si>
  <si>
    <t xml:space="preserve"> 00013415 </t>
  </si>
  <si>
    <t xml:space="preserve"> 12.1.3 </t>
  </si>
  <si>
    <t>CHUVEIRO COMUM EM PLASTICO BRANCO, COM CANO, 3 TEMPERATURAS, 5500 W (110/220 V)</t>
  </si>
  <si>
    <t xml:space="preserve"> 00001368 </t>
  </si>
  <si>
    <t xml:space="preserve"> 100860 </t>
  </si>
  <si>
    <t xml:space="preserve"> 12.1.2 </t>
  </si>
  <si>
    <t>FITA CREPE ROLO DE 25 MM X 50 M</t>
  </si>
  <si>
    <t xml:space="preserve"> 00012815 </t>
  </si>
  <si>
    <t>TINTA ACRILICA PREMIUM PARA PISO</t>
  </si>
  <si>
    <t xml:space="preserve"> 00007348 </t>
  </si>
  <si>
    <t xml:space="preserve"> 102491 </t>
  </si>
  <si>
    <t xml:space="preserve"> 11.7 </t>
  </si>
  <si>
    <t xml:space="preserve"> 102488 </t>
  </si>
  <si>
    <t xml:space="preserve"> 11.6 </t>
  </si>
  <si>
    <t xml:space="preserve"> 102513 </t>
  </si>
  <si>
    <t xml:space="preserve"> 11.5 </t>
  </si>
  <si>
    <t>TINTA LATEX ACRILICA PREMIUM, COR BRANCO FOSCO</t>
  </si>
  <si>
    <t xml:space="preserve"> 00007356 </t>
  </si>
  <si>
    <t xml:space="preserve"> 88489 </t>
  </si>
  <si>
    <t xml:space="preserve"> 11.3 </t>
  </si>
  <si>
    <t>MASSA ACRILICA PARA SUPERFICIES INTERNAS E EXTERNAS</t>
  </si>
  <si>
    <t xml:space="preserve"> 00043651 </t>
  </si>
  <si>
    <t>LIXA EM FOLHA PARA PAREDE OU MADEIRA, NUMERO 120, COR VERMELHA</t>
  </si>
  <si>
    <t xml:space="preserve"> 00003767 </t>
  </si>
  <si>
    <t xml:space="preserve"> 96135 </t>
  </si>
  <si>
    <t xml:space="preserve"> 11.2 </t>
  </si>
  <si>
    <t xml:space="preserve"> 88485 </t>
  </si>
  <si>
    <t xml:space="preserve"> 11.1 </t>
  </si>
  <si>
    <t>ELEMENTO VAZADO DE CONCRETO, QUADRICULADO, 16 FUROS *50 X 50 X 7* CM</t>
  </si>
  <si>
    <t xml:space="preserve"> 00000665 </t>
  </si>
  <si>
    <t xml:space="preserve"> 101161 </t>
  </si>
  <si>
    <t xml:space="preserve"> 10.3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</si>
  <si>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</si>
  <si>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</si>
  <si>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</si>
  <si>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</si>
  <si>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310ML</t>
  </si>
  <si>
    <t>SELANTE ELASTICO MONOCOMPONENTE A BASE DE POLIURETANO (PU) PARA JUNTAS DIVERSAS</t>
  </si>
  <si>
    <t xml:space="preserve"> 00000142 </t>
  </si>
  <si>
    <t xml:space="preserve"> 91341 </t>
  </si>
  <si>
    <t xml:space="preserve"> 10.1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</si>
  <si>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</si>
  <si>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</si>
  <si>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</si>
  <si>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</si>
  <si>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</si>
  <si>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</si>
  <si>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 xml:space="preserve"> 102253 </t>
  </si>
  <si>
    <t xml:space="preserve"> 9.1 </t>
  </si>
  <si>
    <t xml:space="preserve"> 97101 </t>
  </si>
  <si>
    <t xml:space="preserve"> 8.8 </t>
  </si>
  <si>
    <t>CONCRETO USINADO BOMBEAVEL, CLASSE DE RESISTENCIA C20, COM BRITA 0 E 1, SLUMP = 100 +/- 20 MM, EXCLUI SERVICO DE BOMBEAMENTO (NBR 8953)</t>
  </si>
  <si>
    <t xml:space="preserve"> 00034492 </t>
  </si>
  <si>
    <t xml:space="preserve"> 94265 </t>
  </si>
  <si>
    <t xml:space="preserve"> 8.7 </t>
  </si>
  <si>
    <t>SARRAFO *2,5 X 10* CM EM PINUS, MISTA OU EQUIVALENTE DA REGIAO - BRUTA</t>
  </si>
  <si>
    <t xml:space="preserve"> 00004509 </t>
  </si>
  <si>
    <t>PISO - PISOS</t>
  </si>
  <si>
    <t xml:space="preserve"> 94991 </t>
  </si>
  <si>
    <t xml:space="preserve"> 8.6 </t>
  </si>
  <si>
    <t>GRANILHA/ GRANA/ PEDRISCO OU AGREGADO EM MARMORE/ GRANITO/ QUARTZO E CALCARIO, PRETO, CINZA, PALHA OU BRANCO</t>
  </si>
  <si>
    <t xml:space="preserve"> 00004824 </t>
  </si>
  <si>
    <t xml:space="preserve"> 101741 </t>
  </si>
  <si>
    <t xml:space="preserve"> 8.5 </t>
  </si>
  <si>
    <t>MEMBRANA IMPERMEABILIZANTE ACRILICA MONOCOMPONENTE</t>
  </si>
  <si>
    <t xml:space="preserve"> 00043147 </t>
  </si>
  <si>
    <t>IMPE - IMPERMEABILIZAÇÕES E PROTEÇÕES DIVERSAS</t>
  </si>
  <si>
    <t xml:space="preserve"> 98554 </t>
  </si>
  <si>
    <t xml:space="preserve"> 8.4 </t>
  </si>
  <si>
    <t>CIMENTO PORTLAND ESTRUTURAL BRANCO CPB - 32 ou CPB - 40</t>
  </si>
  <si>
    <t xml:space="preserve"> 00044528 </t>
  </si>
  <si>
    <t>CERA LIQUIDA INCOLOR MULTIPISO</t>
  </si>
  <si>
    <t xml:space="preserve"> 00041967 </t>
  </si>
  <si>
    <t>JUNTA PLASTICA DE DILATACAO PARA PISOS, COR CINZA, 17 X 3 MM (ALTURA X ESPESSURA)</t>
  </si>
  <si>
    <t xml:space="preserve"> 00003671 </t>
  </si>
  <si>
    <t xml:space="preserve"> 104162 </t>
  </si>
  <si>
    <t xml:space="preserve"> 8.3 </t>
  </si>
  <si>
    <t xml:space="preserve"> 87702 </t>
  </si>
  <si>
    <t xml:space="preserve"> 8.2 </t>
  </si>
  <si>
    <t xml:space="preserve"> 97084 </t>
  </si>
  <si>
    <t xml:space="preserve"> 8.1 </t>
  </si>
  <si>
    <t>ARAME GALVANIZADO 6 BWG, D = 5,16 MM (0,157 KG/M), OU 8 BWG, D = 4,19 MM (0,101 KG/M), OU 10 BWG, D = 3,40 MM (0,0713 KG/M)</t>
  </si>
  <si>
    <t xml:space="preserve"> 00043131 </t>
  </si>
  <si>
    <t>PARAFUSO, AUTO ATARRACHANTE, CABECA CHATA, FENDA SIMPLES, 1/4" (6,35 MM) X 25 MM</t>
  </si>
  <si>
    <t xml:space="preserve"> 00040552 </t>
  </si>
  <si>
    <t>PARAFUSO ZINCADO, AUTOBROCANTE, FLANGEADO, 4,2 MM X 19 MM</t>
  </si>
  <si>
    <t xml:space="preserve"> 00040547 </t>
  </si>
  <si>
    <t>PARAFUSO DRY WALL, EM ACO ZINCADO, CABECA LENTILHA E PONTA BROCA (LB), LARGURA 4,2 MM, COMPRIMENTO 13 MM</t>
  </si>
  <si>
    <t xml:space="preserve"> 00039443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</si>
  <si>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</si>
  <si>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</si>
  <si>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</si>
  <si>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</si>
  <si>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FORRO DE PVC, FRISADO, BRANCO, REGUA DE 20 CM, ESPESSURA DE 8 MM A 10 MM E COMPRIMENTO 6 M (SEM COLOCACAO)</t>
  </si>
  <si>
    <t xml:space="preserve"> 00036238 </t>
  </si>
  <si>
    <t xml:space="preserve"> 96116 </t>
  </si>
  <si>
    <t xml:space="preserve"> 7.5 </t>
  </si>
  <si>
    <t>REJUNTE CIMENTICIO, QUALQUER COR</t>
  </si>
  <si>
    <t xml:space="preserve"> 00034357 </t>
  </si>
  <si>
    <t>ARGAMASSA COLANTE AC I PARA CERAMICAS</t>
  </si>
  <si>
    <t xml:space="preserve"> 00001381 </t>
  </si>
  <si>
    <t>REVESTIMENTO EM CERAMICA ESMALTADA EXTRA, PEI MENOR OU IGUAL A 3, FORMATO MENOR OU IGUAL A 2025 CM2</t>
  </si>
  <si>
    <t xml:space="preserve"> 00000536 </t>
  </si>
  <si>
    <t xml:space="preserve"> 87273 </t>
  </si>
  <si>
    <t xml:space="preserve"> 7.4 </t>
  </si>
  <si>
    <t xml:space="preserve"> 87553 </t>
  </si>
  <si>
    <t xml:space="preserve"> 7.3 </t>
  </si>
  <si>
    <t xml:space="preserve"> 104237 </t>
  </si>
  <si>
    <t xml:space="preserve"> 7.2 </t>
  </si>
  <si>
    <t xml:space="preserve"> 87905 </t>
  </si>
  <si>
    <t xml:space="preserve"> 7.1 </t>
  </si>
  <si>
    <t>SOLDA EM BARRA DE ESTANHO-CHUMBO 50/50</t>
  </si>
  <si>
    <t xml:space="preserve"> 00013388 </t>
  </si>
  <si>
    <t>REBITE DE REPUXO EM ALUMINIO VAZADO, DIAMETRO 3,2 X 8 MM DE COMPRIMENTO (1KG = 1025 UNIDADES)</t>
  </si>
  <si>
    <t xml:space="preserve"> 00005104 </t>
  </si>
  <si>
    <t>PREGO DE ACO POLIDO COM CABECA 18 X 27 (2 1/2 X 10)</t>
  </si>
  <si>
    <t xml:space="preserve"> 00005061 </t>
  </si>
  <si>
    <t>RUFO EXTERNO/INTERNO DE CHAPA DE ACO GALVANIZADA NUM 26, CORTE 33 CM</t>
  </si>
  <si>
    <t xml:space="preserve"> 00001113 </t>
  </si>
  <si>
    <t xml:space="preserve"> 100327 </t>
  </si>
  <si>
    <t xml:space="preserve"> 6.2.6 </t>
  </si>
  <si>
    <t>TELHA DE FIBROCIMENTO ONDULADA E = 6 MM, DE 2,44 X 1,10 M (SEM AMIANTO)</t>
  </si>
  <si>
    <t xml:space="preserve"> 00007194 </t>
  </si>
  <si>
    <t>PARAFUSO ZINCADO ROSCA SOBERBA, CABECA SEXTAVADA, 5/16 " X 250 MM, PARA FIXACAO DE TELHA EM MADEIRA</t>
  </si>
  <si>
    <t xml:space="preserve"> 00004302 </t>
  </si>
  <si>
    <t>CJ</t>
  </si>
  <si>
    <t>CONJUNTO ARRUELAS DE VEDACAO 5/16" PARA TELHA FIBROCIMENTO (UMA ARRUELA METALICA E UMA ARRUELA PVC - CONICAS)</t>
  </si>
  <si>
    <t xml:space="preserve"> 00001607 </t>
  </si>
  <si>
    <t xml:space="preserve"> 94207 </t>
  </si>
  <si>
    <t xml:space="preserve"> 6.2.4 </t>
  </si>
  <si>
    <t xml:space="preserve"> 100719 </t>
  </si>
  <si>
    <t xml:space="preserve"> 6.2.3 </t>
  </si>
  <si>
    <t>PERFIL "U" ENRIJECIDO DE ACO GALVANIZADO, DOBRADO, 150 X 60 X 20 MM, E = 3,00 MM OU 200 X 75 X 25 MM, E = 3,75 MM</t>
  </si>
  <si>
    <t xml:space="preserve"> 00043083 </t>
  </si>
  <si>
    <t>PARAFUSO, COMUM, ASTM A307, SEXTAVADO, DIAMETRO 1/2" (12,7 MM), COMPRIMENTO 1" (25,4 MM)</t>
  </si>
  <si>
    <t xml:space="preserve"> 00040549 </t>
  </si>
  <si>
    <t xml:space="preserve"> 104314 </t>
  </si>
  <si>
    <t xml:space="preserve"> 6.2.2 </t>
  </si>
  <si>
    <t>PERFIL UDC ("U" DOBRADO DE CHAPA) SIMPLES DE ACO LAMINADO, GALVANIZADO, ASTM A36, 127 X 50 MM, E= 3 MM</t>
  </si>
  <si>
    <t xml:space="preserve"> 00040598 </t>
  </si>
  <si>
    <t>ELETRODO REVESTIDO AWS - E7018, DIAMETRO IGUAL A 4,00 MM</t>
  </si>
  <si>
    <t xml:space="preserve"> 00010997 </t>
  </si>
  <si>
    <t>CANTONEIRA ACO ABAS IGUAIS (QUALQUER BITOLA), ESPESSURA ENTRE 1/8" E 1/4"</t>
  </si>
  <si>
    <t xml:space="preserve"> 00004777 </t>
  </si>
  <si>
    <t xml:space="preserve"> 100377 </t>
  </si>
  <si>
    <t xml:space="preserve"> 6.2.1 </t>
  </si>
  <si>
    <t xml:space="preserve"> 93184 </t>
  </si>
  <si>
    <t xml:space="preserve"> 6.1.6 </t>
  </si>
  <si>
    <t xml:space="preserve"> 93197 </t>
  </si>
  <si>
    <t xml:space="preserve"> 6.1.5 </t>
  </si>
  <si>
    <t xml:space="preserve"> 93187 </t>
  </si>
  <si>
    <t xml:space="preserve"> 6.1.4 </t>
  </si>
  <si>
    <t>CANALETA DE CONCRETO 14 X 19 X 19 CM (CLASSE C - NBR 6136)</t>
  </si>
  <si>
    <t xml:space="preserve"> 00000659 </t>
  </si>
  <si>
    <t xml:space="preserve"> 93205 </t>
  </si>
  <si>
    <t xml:space="preserve"> 6.1.3 </t>
  </si>
  <si>
    <t>BLOCO CERAMICO / TIJOLO VAZADO PARA ALVENARIA DE VEDACAO, 8 FUROS NA HORIZONTAL, DE 9 X 19 X 19 CM (L XA X C)</t>
  </si>
  <si>
    <t xml:space="preserve"> 00007271 </t>
  </si>
  <si>
    <t xml:space="preserve"> 103328 </t>
  </si>
  <si>
    <t xml:space="preserve"> 6.1.1 </t>
  </si>
  <si>
    <t xml:space="preserve"> 5.2.3 </t>
  </si>
  <si>
    <t xml:space="preserve"> 92448 </t>
  </si>
  <si>
    <t xml:space="preserve"> 103670 </t>
  </si>
  <si>
    <t xml:space="preserve"> 5.1.5 </t>
  </si>
  <si>
    <t xml:space="preserve"> 5.1.4 </t>
  </si>
  <si>
    <t xml:space="preserve"> 92762 </t>
  </si>
  <si>
    <t xml:space="preserve"> 5.1.3 </t>
  </si>
  <si>
    <t xml:space="preserve"> 5.1.2 </t>
  </si>
  <si>
    <t>LOCACAO DE BARRA DE ANCORAGEM DE 0,80 A 1,20 M DE EXTENSAO, COM ROSCA DE 5/8", INCLUINDO PORCA E FLANGE</t>
  </si>
  <si>
    <t xml:space="preserve"> 00040287 </t>
  </si>
  <si>
    <t>LOCACAO DE VIGA SANDUICHE METALICA VAZADA PARA TRAVAMENTO DE PILARES, ALTURA DE *8* CM, LARGURA DE *6* CM E EXTENSAO DE 2 M</t>
  </si>
  <si>
    <t xml:space="preserve"> 00040275 </t>
  </si>
  <si>
    <t>LOCACAO DE APRUMADOR METALICO DE PILAR, COM ALTURA E ANGULO REGULAVEIS, EXTENSAO DE *1,50* A *2,80* M</t>
  </si>
  <si>
    <t xml:space="preserve"> 00040271 </t>
  </si>
  <si>
    <t xml:space="preserve"> 92423 </t>
  </si>
  <si>
    <t xml:space="preserve"> 97914 </t>
  </si>
  <si>
    <t xml:space="preserve"> 4.2.11 </t>
  </si>
  <si>
    <t xml:space="preserve"> 100981 </t>
  </si>
  <si>
    <t xml:space="preserve"> 4.2.10 </t>
  </si>
  <si>
    <t xml:space="preserve"> 96557 </t>
  </si>
  <si>
    <t xml:space="preserve"> 4.2.7 </t>
  </si>
  <si>
    <t xml:space="preserve"> 96545 </t>
  </si>
  <si>
    <t xml:space="preserve"> 4.2.5 </t>
  </si>
  <si>
    <t xml:space="preserve"> 4.2.3 </t>
  </si>
  <si>
    <t xml:space="preserve"> 96536 </t>
  </si>
  <si>
    <t xml:space="preserve"> 4.2.2 </t>
  </si>
  <si>
    <t xml:space="preserve"> 96527 </t>
  </si>
  <si>
    <t xml:space="preserve"> 93382 </t>
  </si>
  <si>
    <t xml:space="preserve"> 4.1.8 </t>
  </si>
  <si>
    <t>MANTA LIQUIDA DE BASE ASFALTICA MODIFICADA COM A ADICAO DE ELASTOMEROS DILUIDOS EM SOLVENTE ORGANICO, APLICACAO A FRIO (MEMBRANA IMPERMEABILIZANTE ASFASTICA)</t>
  </si>
  <si>
    <t xml:space="preserve"> 00000626 </t>
  </si>
  <si>
    <t xml:space="preserve"> 98557 </t>
  </si>
  <si>
    <t xml:space="preserve"> 4.1.7 </t>
  </si>
  <si>
    <t xml:space="preserve"> 96558 </t>
  </si>
  <si>
    <t xml:space="preserve"> 4.1.6 </t>
  </si>
  <si>
    <t xml:space="preserve"> 96543 </t>
  </si>
  <si>
    <t xml:space="preserve"> 4.1.5 </t>
  </si>
  <si>
    <t xml:space="preserve"> 96546 </t>
  </si>
  <si>
    <t xml:space="preserve"> 4.1.4 </t>
  </si>
  <si>
    <t>PREGO DE ACO POLIDO COM CABECA 15 X 18 (1 1/2 X 13)</t>
  </si>
  <si>
    <t xml:space="preserve"> 00005074 </t>
  </si>
  <si>
    <t xml:space="preserve"> 96534 </t>
  </si>
  <si>
    <t xml:space="preserve"> 4.1.3 </t>
  </si>
  <si>
    <t xml:space="preserve"> 96619 </t>
  </si>
  <si>
    <t xml:space="preserve"> 4.1.2 </t>
  </si>
  <si>
    <t xml:space="preserve"> 96521 </t>
  </si>
  <si>
    <t xml:space="preserve"> 95427 </t>
  </si>
  <si>
    <t xml:space="preserve"> 3.11 </t>
  </si>
  <si>
    <t xml:space="preserve"> 100984 </t>
  </si>
  <si>
    <t xml:space="preserve"> 3.10 </t>
  </si>
  <si>
    <t xml:space="preserve"> 98525 </t>
  </si>
  <si>
    <t xml:space="preserve"> 3.9 </t>
  </si>
  <si>
    <t xml:space="preserve"> 98528 </t>
  </si>
  <si>
    <t xml:space="preserve"> 3.8 </t>
  </si>
  <si>
    <t xml:space="preserve"> 98527 </t>
  </si>
  <si>
    <t xml:space="preserve"> 3.7 </t>
  </si>
  <si>
    <t xml:space="preserve"> 98535 </t>
  </si>
  <si>
    <t xml:space="preserve"> 3.6 </t>
  </si>
  <si>
    <t xml:space="preserve"> 98534 </t>
  </si>
  <si>
    <t xml:space="preserve"> 3.5 </t>
  </si>
  <si>
    <t xml:space="preserve"> 98530 </t>
  </si>
  <si>
    <t xml:space="preserve"> 3.2 </t>
  </si>
  <si>
    <t>SERP - SERVIÇOS PRELIMINARES</t>
  </si>
  <si>
    <t xml:space="preserve"> 104800 </t>
  </si>
  <si>
    <t xml:space="preserve"> 3.1 </t>
  </si>
  <si>
    <t>TELHA TRAPEZOIDAL EM ACO ZINCADO, SEM PINTURA, ALTURA DE APROXIMADAMENTE 40 MM, ESPESSURA DE 0,50 MM E LARGURA UTIL DE 980 MM</t>
  </si>
  <si>
    <t xml:space="preserve"> 00007243 </t>
  </si>
  <si>
    <t>CAIBRO NAO APARELHADO *6 X 6* CM, EM MACARANDUBA/MASSARANDUBA, ANGELIM OU EQUIVALENTE DA REGIAO - BRUTA</t>
  </si>
  <si>
    <t xml:space="preserve"> 00004433 </t>
  </si>
  <si>
    <t>TABUA APARELHADA *2,5 X 30* CM, EM MACARANDUBA/MASSARANDUBA, ANGELIM OU EQUIVALENTE DA REGIAO</t>
  </si>
  <si>
    <t xml:space="preserve"> 00003992 </t>
  </si>
  <si>
    <t>CANT - CANTEIRO DE OBRAS</t>
  </si>
  <si>
    <t xml:space="preserve"> 98459 </t>
  </si>
  <si>
    <t xml:space="preserve"> 2.2 </t>
  </si>
  <si>
    <t>TABUA *2,5 X 23* CM EM PINUS, MISTA OU EQUIVALENTE DA REGIAO - BRUTA</t>
  </si>
  <si>
    <t xml:space="preserve"> 00010567 </t>
  </si>
  <si>
    <t>SARRAFO NAO APARELHADO *2,5 X 7* CM, EM MACARANDUBA/MASSARANDUBA, ANGELIM, PEROBA-ROSA OU EQUIVALENTE DA REGIAO - BRUTA</t>
  </si>
  <si>
    <t xml:space="preserve"> 00004417 </t>
  </si>
  <si>
    <t xml:space="preserve"> 99059 </t>
  </si>
  <si>
    <t xml:space="preserve"> 2.1 </t>
  </si>
  <si>
    <t xml:space="preserve"> 88326 </t>
  </si>
  <si>
    <t>EPI - FAMILIA SERVENTE - MENSALISTA (ENCARGOS COMPLEMENTARES - COLETADO CAIXA)</t>
  </si>
  <si>
    <t xml:space="preserve"> 00043503 </t>
  </si>
  <si>
    <t>FERRAMENTAS - FAMILIA SERVENTE - MENSALISTA (ENCARGOS COMPLEMENTARES - COLETADO CAIXA)</t>
  </si>
  <si>
    <t xml:space="preserve"> 00043479 </t>
  </si>
  <si>
    <t>SEGURO - MENSALISTA (COLETADO CAIXA - ENCARGOS COMPLEMENTARES)</t>
  </si>
  <si>
    <t xml:space="preserve"> 00040864 </t>
  </si>
  <si>
    <t>EXAMES - MENSALISTA (COLETADO CAIXA - ENCARGOS COMPLEMENTARES)</t>
  </si>
  <si>
    <t xml:space="preserve"> 00040863 </t>
  </si>
  <si>
    <t>ALIMENTACAO - MENSALISTA (COLETADO CAIXA - ENCARGOS COMPLEMENTARES)</t>
  </si>
  <si>
    <t xml:space="preserve"> 00040862 </t>
  </si>
  <si>
    <t>TRANSPORTE - MENSALISTA (COLETADO CAIXA - ENCARGOS COMPLEMENTARES)</t>
  </si>
  <si>
    <t xml:space="preserve"> 00040861 </t>
  </si>
  <si>
    <t xml:space="preserve"> 101460 </t>
  </si>
  <si>
    <t>EPI - FAMILIA ENCARREGADO GERAL - HORISTA (ENCARGOS COMPLEMENTARES - COLETADO CAIXA)</t>
  </si>
  <si>
    <t xml:space="preserve"> 00043487 </t>
  </si>
  <si>
    <t>FERRAMENTAS - FAMILIA ENCARREGADO GERAL - HORISTA (ENCARGOS COMPLEMENTARES - COLETADO CAIXA)</t>
  </si>
  <si>
    <t xml:space="preserve"> 00043463 </t>
  </si>
  <si>
    <t xml:space="preserve"> 90776 </t>
  </si>
  <si>
    <t>EPI - FAMILIA ENGENHEIRO CIVIL - HORISTA (ENCARGOS COMPLEMENTARES - COLETADO CAIXA)</t>
  </si>
  <si>
    <t xml:space="preserve"> 00043486 </t>
  </si>
  <si>
    <t>FERRAMENTAS - FAMILIA ENGENHEIRO CIVIL - HORISTA (ENCARGOS COMPLEMENTARES - COLETADO CAIXA)</t>
  </si>
  <si>
    <t xml:space="preserve"> 00043462 </t>
  </si>
  <si>
    <t xml:space="preserve"> 90777 </t>
  </si>
  <si>
    <t>Composições Principais</t>
  </si>
  <si>
    <t>Composições Analíticas com Preço Unitário</t>
  </si>
  <si>
    <t>Desonerado: embutido nos preços unitário dos insumos de mão de obra, de acordo com as bases.</t>
  </si>
  <si>
    <t>28,35%</t>
  </si>
  <si>
    <t xml:space="preserve">SINAPI - 11/2023 - Mato Grosso
</t>
  </si>
  <si>
    <t>MINI ESÁDIO JD DOS ESTADOS</t>
  </si>
  <si>
    <t>Encargos Sociais</t>
  </si>
  <si>
    <t>B.D.I.</t>
  </si>
  <si>
    <t>Bancos</t>
  </si>
  <si>
    <t>OBRA: CONSTRUÇÃO DE MINI ESTÁDIO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</si>
</sst>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1" formatCode="_-* #,##0_-;\-* #,##0_-;_-* &quot;-&quot;_-;_-@_-"/>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R$-416]\ * #,##0.00_-;\-[$R$-416]\ * #,##0.00_-;_-[$R$-416]\ * &quot;-&quot;??_-;_-@_-"/>
    <numFmt numFmtId="169" formatCode="_-&quot;R$&quot;* #,##0.00_-;\-&quot;R$&quot;* #,##0.00_-;_-&quot;R$&quot;* &quot;-&quot;??_-;_-@_-"/>
    <numFmt numFmtId="170" formatCode="00"/>
    <numFmt numFmtId="171" formatCode="&quot;R$ &quot;#,##0_);\(&quot;R$ &quot;#,##0\)"/>
    <numFmt numFmtId="172" formatCode="_-* #,##0.00\ _€_-;\-* #,##0.00\ _€_-;_-* &quot;-&quot;??\ _€_-;_-@_-"/>
    <numFmt numFmtId="173" formatCode="#\,##0."/>
    <numFmt numFmtId="174" formatCode="_(&quot;$&quot;* #,##0_);_(&quot;$&quot;* \(#,##0\);_(&quot;$&quot;* &quot;-&quot;_);_(@_)"/>
    <numFmt numFmtId="175" formatCode="_(&quot;$&quot;* #,##0.00_);_(&quot;$&quot;* \(#,##0.00\);_(&quot;$&quot;* &quot;-&quot;??_);_(@_)"/>
    <numFmt numFmtId="176" formatCode="\$#."/>
    <numFmt numFmtId="177" formatCode="#,##0.00&quot; &quot;;&quot; (&quot;#,##0.00&quot;)&quot;;&quot; -&quot;#&quot; &quot;;@&quot; &quot;"/>
    <numFmt numFmtId="178" formatCode="#,##0.00&quot; &quot;;&quot;-&quot;#,##0.00&quot; &quot;;&quot; -&quot;#&quot; &quot;;@&quot; &quot;"/>
    <numFmt numFmtId="179" formatCode="#.00"/>
    <numFmt numFmtId="180" formatCode="0.00_)"/>
    <numFmt numFmtId="181" formatCode="%#.00"/>
    <numFmt numFmtId="182" formatCode="#\,##0.00"/>
    <numFmt numFmtId="183" formatCode="[$R$-416]&quot; &quot;#,##0.00;[Red]&quot;-&quot;[$R$-416]&quot; &quot;#,##0.00"/>
    <numFmt numFmtId="184" formatCode="#,"/>
    <numFmt numFmtId="185" formatCode="0.000"/>
    <numFmt numFmtId="186" formatCode="_-* #,##0.000_-;\-* #,##0.000_-;_-* &quot;-&quot;???_-;_-@_-"/>
    <numFmt numFmtId="187" formatCode="_-* #,##0.0000_-;\-* #,##0.0000_-;_-* &quot;-&quot;??_-;_-@_-"/>
    <numFmt numFmtId="188" formatCode="#,##0.0000000"/>
  </numFmts>
  <fonts count="106">
    <font>
      <sz val="11"/>
      <name val="Arial"/>
      <family val="1"/>
    </font>
    <font>
      <sz val="11"/>
      <color theme="1"/>
      <name val="Calibri"/>
      <family val="2"/>
      <scheme val="minor"/>
    </font>
    <font>
      <b/>
      <sz val="10"/>
      <name val="Arial"/>
      <family val="1"/>
    </font>
    <font>
      <sz val="10"/>
      <name val="Arial"/>
      <family val="1"/>
    </font>
    <font>
      <sz val="11"/>
      <name val="Arial"/>
      <family val="1"/>
    </font>
    <font>
      <sz val="10"/>
      <name val="Arial"/>
      <family val="2"/>
    </font>
    <font>
      <sz val="11"/>
      <name val="Arial"/>
      <family val="2"/>
    </font>
    <font>
      <b/>
      <sz val="14"/>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b/>
      <sz val="10"/>
      <name val="Arial"/>
      <family val="2"/>
    </font>
    <font>
      <sz val="10"/>
      <name val="Arial"/>
      <family val="2"/>
    </font>
    <font>
      <sz val="11"/>
      <name val="Calibri"/>
      <family val="2"/>
      <scheme val="minor"/>
    </font>
    <font>
      <b/>
      <sz val="11"/>
      <name val="Calibri"/>
      <family val="2"/>
      <scheme val="minor"/>
    </font>
    <font>
      <b/>
      <sz val="14"/>
      <name val="Arial"/>
      <family val="2"/>
    </font>
    <font>
      <sz val="11"/>
      <color rgb="FF000000"/>
      <name val="Arial"/>
      <family val="2"/>
    </font>
    <font>
      <u/>
      <sz val="10"/>
      <name val="Arial"/>
      <family val="2"/>
    </font>
    <font>
      <u/>
      <sz val="11"/>
      <color theme="10"/>
      <name val="Arial"/>
      <family val="1"/>
    </font>
    <font>
      <sz val="12"/>
      <name val="Arial"/>
      <family val="1"/>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8"/>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0"/>
      <name val="Tw Cen MT"/>
      <family val="2"/>
    </font>
    <font>
      <sz val="10"/>
      <color rgb="FF000000"/>
      <name val="Tw Cen MT"/>
      <family val="2"/>
    </font>
    <font>
      <sz val="10"/>
      <name val="Calibri"/>
      <family val="2"/>
      <scheme val="minor"/>
    </font>
    <font>
      <sz val="10"/>
      <name val="Calibri "/>
    </font>
    <font>
      <b/>
      <sz val="12"/>
      <color rgb="FF000000"/>
      <name val="Calibri "/>
    </font>
    <font>
      <b/>
      <sz val="11"/>
      <color theme="1"/>
      <name val="Calibri "/>
    </font>
    <font>
      <sz val="12"/>
      <color rgb="FF000000"/>
      <name val="Calibri "/>
    </font>
    <font>
      <b/>
      <sz val="12"/>
      <name val="Calibri "/>
    </font>
    <font>
      <sz val="11"/>
      <name val="Calibri "/>
    </font>
    <font>
      <sz val="12"/>
      <name val="Calibri "/>
    </font>
    <font>
      <sz val="11"/>
      <color rgb="FF000000"/>
      <name val="Calibri "/>
    </font>
    <font>
      <b/>
      <sz val="12"/>
      <color rgb="FFFFFFFF"/>
      <name val="Calibri "/>
    </font>
    <font>
      <b/>
      <sz val="10"/>
      <name val="Calibri "/>
    </font>
    <font>
      <b/>
      <sz val="11"/>
      <name val="Calibri "/>
    </font>
    <font>
      <u/>
      <sz val="11"/>
      <color theme="10"/>
      <name val="Calibri "/>
    </font>
    <font>
      <b/>
      <sz val="11"/>
      <color rgb="FF000000"/>
      <name val="Calibri "/>
    </font>
    <font>
      <sz val="11"/>
      <color theme="1"/>
      <name val="Calibri "/>
    </font>
    <font>
      <b/>
      <sz val="11"/>
      <color rgb="FFFF0000"/>
      <name val="Calibri "/>
    </font>
    <font>
      <b/>
      <u/>
      <sz val="11"/>
      <color rgb="FFFF0000"/>
      <name val="Calibri "/>
    </font>
    <font>
      <u/>
      <sz val="11"/>
      <name val="Calibri "/>
    </font>
    <font>
      <b/>
      <sz val="10"/>
      <color theme="1"/>
      <name val="Tw Cen MT"/>
      <family val="2"/>
    </font>
    <font>
      <b/>
      <sz val="10"/>
      <color theme="1"/>
      <name val="Calibri"/>
      <family val="2"/>
      <scheme val="minor"/>
    </font>
    <font>
      <sz val="10"/>
      <name val="Calibri Light"/>
      <family val="2"/>
      <scheme val="major"/>
    </font>
    <font>
      <b/>
      <sz val="10"/>
      <color rgb="FF000000"/>
      <name val="Calibri Light"/>
      <family val="2"/>
      <scheme val="major"/>
    </font>
    <font>
      <sz val="10"/>
      <color rgb="FF000000"/>
      <name val="Calibri Light"/>
      <family val="2"/>
      <scheme val="major"/>
    </font>
    <font>
      <i/>
      <sz val="10"/>
      <name val="Calibri Light"/>
      <family val="2"/>
      <scheme val="major"/>
    </font>
    <font>
      <b/>
      <sz val="10"/>
      <name val="Calibri Light"/>
      <family val="2"/>
      <scheme val="major"/>
    </font>
    <font>
      <i/>
      <sz val="10"/>
      <color rgb="FF000000"/>
      <name val="Calibri Light"/>
      <family val="2"/>
      <scheme val="major"/>
    </font>
    <font>
      <b/>
      <sz val="12"/>
      <color theme="1"/>
      <name val="Calibri"/>
      <family val="2"/>
      <scheme val="minor"/>
    </font>
    <font>
      <sz val="10"/>
      <color rgb="FF000000"/>
      <name val="Arial"/>
      <family val="1"/>
    </font>
    <font>
      <b/>
      <sz val="11"/>
      <name val="Arial"/>
      <family val="1"/>
    </font>
  </fonts>
  <fills count="59">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bgColor indexed="64"/>
      </patternFill>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DFF0D8"/>
      </patternFill>
    </fill>
  </fills>
  <borders count="122">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CCCCCC"/>
      </left>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style="thin">
        <color indexed="64"/>
      </top>
      <bottom style="thin">
        <color indexed="64"/>
      </bottom>
      <diagonal/>
    </border>
    <border>
      <left style="medium">
        <color indexed="64"/>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CCCCCC"/>
      </left>
      <right style="medium">
        <color indexed="64"/>
      </right>
      <top/>
      <bottom style="thin">
        <color rgb="FFCCCCCC"/>
      </bottom>
      <diagonal/>
    </border>
    <border>
      <left/>
      <right style="thin">
        <color indexed="64"/>
      </right>
      <top style="thin">
        <color indexed="64"/>
      </top>
      <bottom style="thin">
        <color indexed="64"/>
      </bottom>
      <diagonal/>
    </border>
    <border>
      <left/>
      <right/>
      <top style="thin">
        <color rgb="FFCCCCCC"/>
      </top>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medium">
        <color indexed="64"/>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right/>
      <top style="thin">
        <color indexed="64"/>
      </top>
      <bottom/>
      <diagonal/>
    </border>
    <border>
      <left/>
      <right/>
      <top style="thin">
        <color indexed="64"/>
      </top>
      <bottom style="medium">
        <color indexed="64"/>
      </bottom>
      <diagonal/>
    </border>
    <border>
      <left style="medium">
        <color indexed="64"/>
      </left>
      <right/>
      <top style="medium">
        <color indexed="64"/>
      </top>
      <bottom style="thick">
        <color rgb="FF000000"/>
      </bottom>
      <diagonal/>
    </border>
    <border>
      <left/>
      <right/>
      <top style="medium">
        <color indexed="64"/>
      </top>
      <bottom style="thick">
        <color rgb="FF000000"/>
      </bottom>
      <diagonal/>
    </border>
    <border>
      <left/>
      <right style="medium">
        <color indexed="64"/>
      </right>
      <top style="medium">
        <color indexed="64"/>
      </top>
      <bottom style="thick">
        <color rgb="FF000000"/>
      </bottom>
      <diagonal/>
    </border>
    <border>
      <left/>
      <right/>
      <top style="thin">
        <color rgb="FFCCCCCC"/>
      </top>
      <bottom style="thick">
        <color rgb="FF000000"/>
      </bottom>
      <diagonal/>
    </border>
    <border>
      <left/>
      <right/>
      <top style="thin">
        <color rgb="FFCCCCCC"/>
      </top>
      <bottom style="thin">
        <color rgb="FFCCCCCC"/>
      </bottom>
      <diagonal/>
    </border>
    <border>
      <left/>
      <right style="medium">
        <color indexed="64"/>
      </right>
      <top style="thin">
        <color rgb="FFCCCCCC"/>
      </top>
      <bottom style="thin">
        <color rgb="FFCCCCCC"/>
      </bottom>
      <diagonal/>
    </border>
    <border>
      <left style="thin">
        <color rgb="FFCCCCCC"/>
      </left>
      <right style="thin">
        <color rgb="FFCCCCCC"/>
      </right>
      <top style="thin">
        <color rgb="FFCCCCCC"/>
      </top>
      <bottom style="thin">
        <color theme="2" tint="-9.9978637043366805E-2"/>
      </bottom>
      <diagonal/>
    </border>
    <border>
      <left style="medium">
        <color indexed="64"/>
      </left>
      <right/>
      <top style="thin">
        <color rgb="FFCCCCCC"/>
      </top>
      <bottom/>
      <diagonal/>
    </border>
    <border>
      <left/>
      <right style="medium">
        <color indexed="64"/>
      </right>
      <top style="thin">
        <color rgb="FFCCCCCC"/>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medium">
        <color indexed="64"/>
      </left>
      <right style="thin">
        <color rgb="FFCCCCCC"/>
      </right>
      <top style="thin">
        <color rgb="FFCCCCCC"/>
      </top>
      <bottom/>
      <diagonal/>
    </border>
    <border>
      <left style="thin">
        <color rgb="FFCCCCCC"/>
      </left>
      <right style="medium">
        <color indexed="64"/>
      </right>
      <top style="thin">
        <color rgb="FFCCCCCC"/>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20">
    <xf numFmtId="0" fontId="0" fillId="0" borderId="0"/>
    <xf numFmtId="43" fontId="4" fillId="0" borderId="0" applyFont="0" applyFill="0" applyBorder="0" applyAlignment="0" applyProtection="0"/>
    <xf numFmtId="44" fontId="4" fillId="0" borderId="0" applyFont="0" applyFill="0" applyBorder="0" applyAlignment="0" applyProtection="0"/>
    <xf numFmtId="0" fontId="5" fillId="0" borderId="0"/>
    <xf numFmtId="9" fontId="5" fillId="0" borderId="0" applyFont="0" applyFill="0" applyBorder="0" applyAlignment="0" applyProtection="0"/>
    <xf numFmtId="0" fontId="12" fillId="0" borderId="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6" fillId="0" borderId="0"/>
    <xf numFmtId="164" fontId="5" fillId="0" borderId="0" applyFont="0" applyFill="0" applyBorder="0" applyAlignment="0" applyProtection="0"/>
    <xf numFmtId="0" fontId="18" fillId="0" borderId="0" applyNumberFormat="0" applyFill="0" applyBorder="0" applyAlignment="0" applyProtection="0"/>
    <xf numFmtId="43" fontId="5" fillId="0" borderId="0" applyFont="0" applyFill="0" applyBorder="0" applyAlignment="0" applyProtection="0"/>
    <xf numFmtId="0" fontId="5" fillId="0" borderId="0"/>
    <xf numFmtId="0" fontId="5" fillId="0" borderId="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17" borderId="0" applyNumberFormat="0" applyFont="0" applyFill="0" applyProtection="0"/>
    <xf numFmtId="0" fontId="20" fillId="23" borderId="0" applyNumberFormat="0" applyBorder="0" applyAlignment="0" applyProtection="0"/>
    <xf numFmtId="0" fontId="5" fillId="18" borderId="0" applyNumberFormat="0" applyFont="0" applyFill="0" applyProtection="0"/>
    <xf numFmtId="0" fontId="20" fillId="24" borderId="0" applyNumberFormat="0" applyBorder="0" applyAlignment="0" applyProtection="0"/>
    <xf numFmtId="0" fontId="5" fillId="19" borderId="0" applyNumberFormat="0" applyFont="0" applyFill="0" applyProtection="0"/>
    <xf numFmtId="0" fontId="20" fillId="25" borderId="0" applyNumberFormat="0" applyBorder="0" applyAlignment="0" applyProtection="0"/>
    <xf numFmtId="0" fontId="5" fillId="17" borderId="0" applyNumberFormat="0" applyFont="0" applyFill="0" applyProtection="0"/>
    <xf numFmtId="0" fontId="20" fillId="22" borderId="0" applyNumberFormat="0" applyBorder="0" applyAlignment="0" applyProtection="0"/>
    <xf numFmtId="0" fontId="5" fillId="19" borderId="0" applyNumberFormat="0" applyFont="0" applyFill="0" applyProtection="0"/>
    <xf numFmtId="0" fontId="20" fillId="21" borderId="0" applyNumberFormat="0" applyBorder="0" applyAlignment="0" applyProtection="0"/>
    <xf numFmtId="0" fontId="5" fillId="18" borderId="0" applyNumberFormat="0" applyFont="0" applyFill="0" applyProtection="0"/>
    <xf numFmtId="0" fontId="20" fillId="25"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6" borderId="0" applyNumberFormat="0" applyBorder="0" applyAlignment="0" applyProtection="0"/>
    <xf numFmtId="0" fontId="20" fillId="20"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5" fillId="17" borderId="0" applyNumberFormat="0" applyFont="0" applyFill="0" applyProtection="0"/>
    <xf numFmtId="0" fontId="20" fillId="21" borderId="0" applyNumberFormat="0" applyBorder="0" applyAlignment="0" applyProtection="0"/>
    <xf numFmtId="0" fontId="5" fillId="24" borderId="0" applyNumberFormat="0" applyFont="0" applyFill="0" applyProtection="0"/>
    <xf numFmtId="0" fontId="20" fillId="24" borderId="0" applyNumberFormat="0" applyBorder="0" applyAlignment="0" applyProtection="0"/>
    <xf numFmtId="0" fontId="5" fillId="28" borderId="0" applyNumberFormat="0" applyFont="0" applyFill="0" applyProtection="0"/>
    <xf numFmtId="0" fontId="20" fillId="29" borderId="0" applyNumberFormat="0" applyBorder="0" applyAlignment="0" applyProtection="0"/>
    <xf numFmtId="0" fontId="5" fillId="17" borderId="0" applyNumberFormat="0" applyFont="0" applyFill="0" applyProtection="0"/>
    <xf numFmtId="0" fontId="20" fillId="18" borderId="0" applyNumberFormat="0" applyBorder="0" applyAlignment="0" applyProtection="0"/>
    <xf numFmtId="0" fontId="5" fillId="17" borderId="0" applyNumberFormat="0" applyFont="0" applyFill="0" applyProtection="0"/>
    <xf numFmtId="0" fontId="20" fillId="21" borderId="0" applyNumberFormat="0" applyBorder="0" applyAlignment="0" applyProtection="0"/>
    <xf numFmtId="0" fontId="5" fillId="30" borderId="0" applyNumberFormat="0" applyFont="0" applyFill="0" applyProtection="0"/>
    <xf numFmtId="0" fontId="20" fillId="25" borderId="0" applyNumberFormat="0" applyBorder="0" applyAlignment="0" applyProtection="0"/>
    <xf numFmtId="0" fontId="38" fillId="31"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21" fillId="31" borderId="0" applyNumberFormat="0" applyFont="0" applyFill="0" applyProtection="0"/>
    <xf numFmtId="0" fontId="38" fillId="21" borderId="0" applyNumberFormat="0" applyBorder="0" applyAlignment="0" applyProtection="0"/>
    <xf numFmtId="0" fontId="21" fillId="24" borderId="0" applyNumberFormat="0" applyFont="0" applyFill="0" applyProtection="0"/>
    <xf numFmtId="0" fontId="38" fillId="35" borderId="0" applyNumberFormat="0" applyBorder="0" applyAlignment="0" applyProtection="0"/>
    <xf numFmtId="0" fontId="21" fillId="28" borderId="0" applyNumberFormat="0" applyFont="0" applyFill="0" applyProtection="0"/>
    <xf numFmtId="0" fontId="38" fillId="27" borderId="0" applyNumberFormat="0" applyBorder="0" applyAlignment="0" applyProtection="0"/>
    <xf numFmtId="0" fontId="21" fillId="36" borderId="0" applyNumberFormat="0" applyFont="0" applyFill="0" applyProtection="0"/>
    <xf numFmtId="0" fontId="38" fillId="18" borderId="0" applyNumberFormat="0" applyBorder="0" applyAlignment="0" applyProtection="0"/>
    <xf numFmtId="0" fontId="21" fillId="33" borderId="0" applyNumberFormat="0" applyFont="0" applyFill="0" applyProtection="0"/>
    <xf numFmtId="0" fontId="38" fillId="21" borderId="0" applyNumberFormat="0" applyBorder="0" applyAlignment="0" applyProtection="0"/>
    <xf numFmtId="0" fontId="21" fillId="30" borderId="0" applyNumberFormat="0" applyFont="0" applyFill="0" applyProtection="0"/>
    <xf numFmtId="0" fontId="38" fillId="2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32" borderId="0" applyNumberFormat="0" applyBorder="0" applyAlignment="0" applyProtection="0"/>
    <xf numFmtId="0" fontId="38" fillId="33" borderId="0" applyNumberFormat="0" applyBorder="0" applyAlignment="0" applyProtection="0"/>
    <xf numFmtId="0" fontId="38" fillId="35" borderId="0" applyNumberFormat="0" applyBorder="0" applyAlignment="0" applyProtection="0"/>
    <xf numFmtId="0" fontId="39" fillId="18" borderId="0" applyNumberFormat="0" applyBorder="0" applyAlignment="0" applyProtection="0"/>
    <xf numFmtId="0" fontId="22" fillId="19" borderId="0" applyNumberFormat="0" applyFont="0" applyFill="0" applyProtection="0"/>
    <xf numFmtId="0" fontId="43" fillId="21" borderId="0" applyNumberFormat="0" applyBorder="0" applyAlignment="0" applyProtection="0"/>
    <xf numFmtId="0" fontId="40" fillId="40" borderId="78" applyNumberFormat="0" applyAlignment="0" applyProtection="0"/>
    <xf numFmtId="0" fontId="23" fillId="41" borderId="78" applyNumberFormat="0" applyFont="0" applyProtection="0"/>
    <xf numFmtId="0" fontId="54" fillId="42" borderId="78" applyNumberFormat="0" applyAlignment="0" applyProtection="0"/>
    <xf numFmtId="0" fontId="24" fillId="43" borderId="79" applyNumberFormat="0" applyFont="0" applyProtection="0"/>
    <xf numFmtId="0" fontId="41" fillId="43" borderId="80" applyNumberFormat="0" applyAlignment="0" applyProtection="0"/>
    <xf numFmtId="0" fontId="25" fillId="0" borderId="81" applyNumberFormat="0" applyFont="0" applyAlignment="0" applyProtection="0"/>
    <xf numFmtId="0" fontId="53" fillId="0" borderId="82" applyNumberFormat="0" applyFill="0" applyAlignment="0" applyProtection="0"/>
    <xf numFmtId="0" fontId="41" fillId="43" borderId="80" applyNumberFormat="0" applyAlignment="0" applyProtection="0"/>
    <xf numFmtId="3" fontId="5" fillId="0" borderId="0" applyFont="0" applyFill="0" applyBorder="0" applyAlignment="0" applyProtection="0"/>
    <xf numFmtId="3" fontId="5" fillId="0" borderId="0" applyFont="0" applyFill="0" applyBorder="0" applyAlignment="0" applyProtection="0"/>
    <xf numFmtId="0" fontId="21" fillId="37" borderId="0" applyNumberFormat="0" applyFont="0" applyFill="0" applyProtection="0"/>
    <xf numFmtId="0" fontId="38" fillId="44" borderId="0" applyNumberFormat="0" applyBorder="0" applyAlignment="0" applyProtection="0"/>
    <xf numFmtId="0" fontId="21" fillId="45" borderId="0" applyNumberFormat="0" applyFont="0" applyFill="0" applyProtection="0"/>
    <xf numFmtId="0" fontId="38" fillId="35" borderId="0" applyNumberFormat="0" applyBorder="0" applyAlignment="0" applyProtection="0"/>
    <xf numFmtId="0" fontId="21" fillId="46" borderId="0" applyNumberFormat="0" applyFont="0" applyFill="0" applyProtection="0"/>
    <xf numFmtId="0" fontId="38" fillId="27" borderId="0" applyNumberFormat="0" applyBorder="0" applyAlignment="0" applyProtection="0"/>
    <xf numFmtId="0" fontId="21" fillId="36" borderId="0" applyNumberFormat="0" applyFont="0" applyFill="0" applyProtection="0"/>
    <xf numFmtId="0" fontId="38" fillId="47" borderId="0" applyNumberFormat="0" applyBorder="0" applyAlignment="0" applyProtection="0"/>
    <xf numFmtId="0" fontId="21" fillId="33" borderId="0" applyNumberFormat="0" applyFont="0" applyFill="0" applyProtection="0"/>
    <xf numFmtId="0" fontId="38" fillId="33" borderId="0" applyNumberFormat="0" applyBorder="0" applyAlignment="0" applyProtection="0"/>
    <xf numFmtId="0" fontId="21" fillId="38" borderId="0" applyNumberFormat="0" applyFont="0" applyFill="0" applyProtection="0"/>
    <xf numFmtId="0" fontId="38" fillId="38" borderId="0" applyNumberFormat="0" applyBorder="0" applyAlignment="0" applyProtection="0"/>
    <xf numFmtId="0" fontId="26" fillId="18" borderId="78" applyNumberFormat="0" applyFont="0" applyProtection="0"/>
    <xf numFmtId="0" fontId="47" fillId="29" borderId="78" applyNumberFormat="0" applyAlignment="0" applyProtection="0"/>
    <xf numFmtId="0" fontId="20" fillId="0" borderId="0"/>
    <xf numFmtId="0" fontId="42" fillId="0" borderId="0" applyNumberFormat="0" applyFill="0" applyBorder="0" applyAlignment="0" applyProtection="0"/>
    <xf numFmtId="0" fontId="43" fillId="19" borderId="0" applyNumberFormat="0" applyBorder="0" applyAlignment="0" applyProtection="0"/>
    <xf numFmtId="0" fontId="44" fillId="0" borderId="83" applyNumberFormat="0" applyFill="0" applyAlignment="0" applyProtection="0"/>
    <xf numFmtId="0" fontId="45" fillId="0" borderId="84" applyNumberFormat="0" applyFill="0" applyAlignment="0" applyProtection="0"/>
    <xf numFmtId="0" fontId="46" fillId="0" borderId="85" applyNumberFormat="0" applyFill="0" applyAlignment="0" applyProtection="0"/>
    <xf numFmtId="0" fontId="46" fillId="0" borderId="0" applyNumberFormat="0" applyFill="0" applyBorder="0" applyAlignment="0" applyProtection="0"/>
    <xf numFmtId="0" fontId="27" fillId="18" borderId="0" applyNumberFormat="0" applyFont="0" applyFill="0" applyProtection="0"/>
    <xf numFmtId="0" fontId="39" fillId="20" borderId="0" applyNumberFormat="0" applyBorder="0" applyAlignment="0" applyProtection="0"/>
    <xf numFmtId="0" fontId="47" fillId="22" borderId="78" applyNumberFormat="0" applyAlignment="0" applyProtection="0"/>
    <xf numFmtId="0" fontId="48" fillId="0" borderId="8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25" borderId="0" applyNumberFormat="0" applyFont="0" applyFill="0" applyProtection="0"/>
    <xf numFmtId="0" fontId="55" fillId="29" borderId="0" applyNumberFormat="0" applyBorder="0" applyAlignment="0" applyProtection="0"/>
    <xf numFmtId="0" fontId="49" fillId="29" borderId="0" applyNumberFormat="0" applyBorder="0" applyAlignment="0" applyProtection="0"/>
    <xf numFmtId="0" fontId="5" fillId="0" borderId="0"/>
    <xf numFmtId="0" fontId="5" fillId="0" borderId="0"/>
    <xf numFmtId="0" fontId="5" fillId="0" borderId="0"/>
    <xf numFmtId="0" fontId="5" fillId="25" borderId="87" applyNumberFormat="0" applyFont="0" applyBorder="0" applyProtection="0"/>
    <xf numFmtId="0" fontId="5" fillId="25" borderId="87" applyNumberFormat="0" applyFont="0" applyAlignment="0" applyProtection="0"/>
    <xf numFmtId="0" fontId="20" fillId="25" borderId="87" applyNumberFormat="0" applyFont="0" applyAlignment="0" applyProtection="0"/>
    <xf numFmtId="0" fontId="50" fillId="40" borderId="88" applyNumberFormat="0" applyAlignment="0" applyProtection="0"/>
    <xf numFmtId="9" fontId="5" fillId="0" borderId="0" applyFont="0" applyFill="0" applyBorder="0" applyAlignment="0" applyProtection="0"/>
    <xf numFmtId="0" fontId="29" fillId="41" borderId="89" applyNumberFormat="0" applyFont="0" applyProtection="0"/>
    <xf numFmtId="0" fontId="50" fillId="42" borderId="88"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171" fontId="5" fillId="0" borderId="0" applyFont="0" applyFill="0" applyBorder="0" applyAlignment="0" applyProtection="0"/>
    <xf numFmtId="0" fontId="30" fillId="0" borderId="0" applyNumberFormat="0" applyFont="0" applyFill="0" applyAlignment="0" applyProtection="0"/>
    <xf numFmtId="0" fontId="53" fillId="0" borderId="0" applyNumberFormat="0" applyFill="0" applyBorder="0" applyAlignment="0" applyProtection="0"/>
    <xf numFmtId="0" fontId="31" fillId="0" borderId="0" applyNumberFormat="0" applyFont="0" applyFill="0" applyAlignment="0" applyProtection="0"/>
    <xf numFmtId="0" fontId="42" fillId="0" borderId="0" applyNumberFormat="0" applyFill="0" applyBorder="0" applyAlignment="0" applyProtection="0"/>
    <xf numFmtId="0" fontId="51" fillId="0" borderId="0" applyNumberFormat="0" applyFill="0" applyBorder="0" applyAlignment="0" applyProtection="0"/>
    <xf numFmtId="0" fontId="32" fillId="0" borderId="0" applyNumberFormat="0" applyFont="0" applyFill="0" applyAlignment="0" applyProtection="0"/>
    <xf numFmtId="0" fontId="33" fillId="0" borderId="90" applyNumberFormat="0" applyFont="0" applyAlignment="0" applyProtection="0"/>
    <xf numFmtId="0" fontId="57" fillId="0" borderId="91" applyNumberFormat="0" applyFill="0" applyAlignment="0" applyProtection="0"/>
    <xf numFmtId="0" fontId="34" fillId="0" borderId="84" applyNumberFormat="0" applyFont="0" applyAlignment="0" applyProtection="0"/>
    <xf numFmtId="0" fontId="58" fillId="0" borderId="92" applyNumberFormat="0" applyFill="0" applyAlignment="0" applyProtection="0"/>
    <xf numFmtId="0" fontId="35" fillId="0" borderId="90" applyNumberFormat="0" applyFont="0" applyAlignment="0" applyProtection="0"/>
    <xf numFmtId="0" fontId="59" fillId="0" borderId="93" applyNumberFormat="0" applyFill="0" applyAlignment="0" applyProtection="0"/>
    <xf numFmtId="0" fontId="35" fillId="0" borderId="0" applyNumberFormat="0" applyFont="0" applyFill="0" applyAlignment="0" applyProtection="0"/>
    <xf numFmtId="0" fontId="59" fillId="0" borderId="0" applyNumberFormat="0" applyFill="0" applyBorder="0" applyAlignment="0" applyProtection="0"/>
    <xf numFmtId="0" fontId="56" fillId="0" borderId="0" applyNumberFormat="0" applyFill="0" applyBorder="0" applyAlignment="0" applyProtection="0"/>
    <xf numFmtId="0" fontId="11" fillId="0" borderId="94" applyNumberFormat="0" applyFont="0" applyAlignment="0" applyProtection="0"/>
    <xf numFmtId="0" fontId="52" fillId="0" borderId="95" applyNumberFormat="0" applyFill="0" applyAlignment="0" applyProtection="0"/>
    <xf numFmtId="43" fontId="37" fillId="0" borderId="0" applyFont="0" applyFill="0" applyBorder="0" applyAlignment="0" applyProtection="0"/>
    <xf numFmtId="171" fontId="5" fillId="0" borderId="0" applyFont="0" applyFill="0" applyBorder="0" applyAlignment="0" applyProtection="0"/>
    <xf numFmtId="43" fontId="5" fillId="0" borderId="0" applyFont="0" applyFill="0" applyBorder="0" applyAlignment="0" applyProtection="0"/>
    <xf numFmtId="0" fontId="53" fillId="0" borderId="0" applyNumberFormat="0" applyFill="0" applyBorder="0" applyAlignment="0" applyProtection="0"/>
    <xf numFmtId="0" fontId="1" fillId="0" borderId="0"/>
    <xf numFmtId="0" fontId="5" fillId="0" borderId="0"/>
    <xf numFmtId="0" fontId="5" fillId="0" borderId="0"/>
    <xf numFmtId="170" fontId="5" fillId="0" borderId="0" applyFont="0" applyFill="0" applyBorder="0" applyAlignment="0" applyProtection="0"/>
    <xf numFmtId="43" fontId="5" fillId="0" borderId="0" applyFont="0" applyFill="0" applyBorder="0" applyAlignment="0" applyProtection="0"/>
    <xf numFmtId="0" fontId="5" fillId="0" borderId="0"/>
    <xf numFmtId="44" fontId="5" fillId="0" borderId="0" applyFont="0" applyFill="0" applyBorder="0" applyAlignment="0" applyProtection="0"/>
    <xf numFmtId="0" fontId="5" fillId="25" borderId="87" applyNumberFormat="0" applyFont="0" applyAlignment="0" applyProtection="0"/>
    <xf numFmtId="0" fontId="1" fillId="0" borderId="0"/>
    <xf numFmtId="0" fontId="1" fillId="0" borderId="0"/>
    <xf numFmtId="43" fontId="1" fillId="0" borderId="0" applyFont="0" applyFill="0" applyBorder="0" applyAlignment="0" applyProtection="0"/>
    <xf numFmtId="169" fontId="1" fillId="0" borderId="0" applyFont="0" applyFill="0" applyBorder="0" applyAlignment="0" applyProtection="0"/>
    <xf numFmtId="44" fontId="5" fillId="0" borderId="0" applyFont="0" applyFill="0" applyBorder="0" applyAlignment="0" applyProtection="0"/>
    <xf numFmtId="0" fontId="5" fillId="0" borderId="0"/>
    <xf numFmtId="165" fontId="5" fillId="0" borderId="0" applyFont="0" applyFill="0" applyBorder="0" applyAlignment="0" applyProtection="0"/>
    <xf numFmtId="170" fontId="5" fillId="0" borderId="0" applyFont="0" applyFill="0" applyBorder="0" applyAlignment="0" applyProtection="0"/>
    <xf numFmtId="0" fontId="61" fillId="0" borderId="0"/>
    <xf numFmtId="0" fontId="5" fillId="17" borderId="0" applyNumberFormat="0" applyFont="0" applyFill="0" applyProtection="0"/>
    <xf numFmtId="0" fontId="5" fillId="18" borderId="0" applyNumberFormat="0" applyFont="0" applyFill="0" applyProtection="0"/>
    <xf numFmtId="0" fontId="5" fillId="19" borderId="0" applyNumberFormat="0" applyFont="0" applyFill="0" applyProtection="0"/>
    <xf numFmtId="0" fontId="5" fillId="17" borderId="0" applyNumberFormat="0" applyFont="0" applyFill="0" applyProtection="0"/>
    <xf numFmtId="0" fontId="5" fillId="19" borderId="0" applyNumberFormat="0" applyFont="0" applyFill="0" applyProtection="0"/>
    <xf numFmtId="0" fontId="5" fillId="18" borderId="0" applyNumberFormat="0" applyFont="0" applyFill="0" applyProtection="0"/>
    <xf numFmtId="0" fontId="62" fillId="0" borderId="0" applyNumberFormat="0" applyBorder="0" applyProtection="0"/>
    <xf numFmtId="0" fontId="5" fillId="17" borderId="0" applyNumberFormat="0" applyFont="0" applyFill="0" applyProtection="0"/>
    <xf numFmtId="0" fontId="5" fillId="24" borderId="0" applyNumberFormat="0" applyFont="0" applyFill="0" applyProtection="0"/>
    <xf numFmtId="0" fontId="5" fillId="28" borderId="0" applyNumberFormat="0" applyFont="0" applyFill="0" applyProtection="0"/>
    <xf numFmtId="0" fontId="5" fillId="17" borderId="0" applyNumberFormat="0" applyFont="0" applyFill="0" applyProtection="0"/>
    <xf numFmtId="0" fontId="5" fillId="17" borderId="0" applyNumberFormat="0" applyFont="0" applyFill="0" applyProtection="0"/>
    <xf numFmtId="0" fontId="5" fillId="30" borderId="0" applyNumberFormat="0" applyFont="0" applyFill="0" applyProtection="0"/>
    <xf numFmtId="0" fontId="21" fillId="31" borderId="0" applyNumberFormat="0" applyFont="0" applyFill="0" applyProtection="0"/>
    <xf numFmtId="0" fontId="21" fillId="24" borderId="0" applyNumberFormat="0" applyFont="0" applyFill="0" applyProtection="0"/>
    <xf numFmtId="0" fontId="21" fillId="28" borderId="0" applyNumberFormat="0" applyFont="0" applyFill="0" applyProtection="0"/>
    <xf numFmtId="0" fontId="21" fillId="36" borderId="0" applyNumberFormat="0" applyFont="0" applyFill="0" applyProtection="0"/>
    <xf numFmtId="0" fontId="21" fillId="33" borderId="0" applyNumberFormat="0" applyFont="0" applyFill="0" applyProtection="0"/>
    <xf numFmtId="0" fontId="21" fillId="30" borderId="0" applyNumberFormat="0" applyFont="0" applyFill="0" applyProtection="0"/>
    <xf numFmtId="0" fontId="62" fillId="0" borderId="0" applyNumberFormat="0" applyBorder="0" applyProtection="0"/>
    <xf numFmtId="0" fontId="21" fillId="37" borderId="0" applyNumberFormat="0" applyFont="0" applyFill="0" applyProtection="0"/>
    <xf numFmtId="0" fontId="21" fillId="45" borderId="0" applyNumberFormat="0" applyFont="0" applyFill="0" applyProtection="0"/>
    <xf numFmtId="0" fontId="21" fillId="46" borderId="0" applyNumberFormat="0" applyFont="0" applyFill="0" applyProtection="0"/>
    <xf numFmtId="0" fontId="21" fillId="36" borderId="0" applyNumberFormat="0" applyFont="0" applyFill="0" applyProtection="0"/>
    <xf numFmtId="0" fontId="21" fillId="33" borderId="0" applyNumberFormat="0" applyFont="0" applyFill="0" applyProtection="0"/>
    <xf numFmtId="0" fontId="21" fillId="38" borderId="0" applyNumberFormat="0" applyFont="0" applyFill="0" applyProtection="0"/>
    <xf numFmtId="0" fontId="27" fillId="18" borderId="0" applyNumberFormat="0" applyFont="0" applyFill="0" applyProtection="0"/>
    <xf numFmtId="0" fontId="23" fillId="41" borderId="78" applyNumberFormat="0" applyFont="0" applyProtection="0"/>
    <xf numFmtId="172" fontId="5" fillId="0" borderId="0" applyFont="0" applyFill="0" applyBorder="0" applyAlignment="0" applyProtection="0"/>
    <xf numFmtId="173" fontId="63" fillId="0" borderId="0">
      <protection locked="0"/>
    </xf>
    <xf numFmtId="0" fontId="11" fillId="48" borderId="46" applyFill="0" applyBorder="0" applyAlignment="0" applyProtection="0">
      <alignment vertical="center"/>
      <protection locked="0"/>
    </xf>
    <xf numFmtId="174" fontId="5" fillId="0" borderId="0" applyFont="0" applyFill="0" applyBorder="0" applyAlignment="0" applyProtection="0"/>
    <xf numFmtId="175" fontId="5" fillId="0" borderId="0" applyFont="0" applyFill="0" applyBorder="0" applyAlignment="0" applyProtection="0"/>
    <xf numFmtId="176" fontId="63" fillId="0" borderId="0">
      <protection locked="0"/>
    </xf>
    <xf numFmtId="0" fontId="63" fillId="0" borderId="0">
      <protection locked="0"/>
    </xf>
    <xf numFmtId="0" fontId="63" fillId="0" borderId="0">
      <protection locked="0"/>
    </xf>
    <xf numFmtId="177" fontId="62" fillId="0" borderId="0" applyBorder="0" applyProtection="0"/>
    <xf numFmtId="177" fontId="62" fillId="0" borderId="0" applyBorder="0" applyProtection="0"/>
    <xf numFmtId="0" fontId="62" fillId="0" borderId="0" applyNumberFormat="0" applyBorder="0" applyProtection="0"/>
    <xf numFmtId="0" fontId="60" fillId="0" borderId="0" applyNumberFormat="0" applyBorder="0" applyProtection="0"/>
    <xf numFmtId="0" fontId="20" fillId="0" borderId="0"/>
    <xf numFmtId="0" fontId="60" fillId="0" borderId="0" applyNumberFormat="0" applyBorder="0" applyProtection="0"/>
    <xf numFmtId="178" fontId="60" fillId="0" borderId="0" applyBorder="0" applyProtection="0"/>
    <xf numFmtId="0" fontId="31" fillId="0" borderId="0" applyNumberFormat="0" applyFont="0" applyFill="0" applyAlignment="0" applyProtection="0"/>
    <xf numFmtId="179" fontId="63" fillId="0" borderId="0">
      <protection locked="0"/>
    </xf>
    <xf numFmtId="179" fontId="63" fillId="0" borderId="0">
      <protection locked="0"/>
    </xf>
    <xf numFmtId="0" fontId="64" fillId="0" borderId="0" applyNumberFormat="0" applyFill="0" applyBorder="0" applyAlignment="0" applyProtection="0">
      <alignment vertical="top"/>
      <protection locked="0"/>
    </xf>
    <xf numFmtId="38" fontId="36" fillId="49" borderId="0" applyNumberFormat="0" applyBorder="0" applyAlignment="0" applyProtection="0"/>
    <xf numFmtId="0" fontId="65" fillId="0" borderId="0" applyNumberFormat="0" applyBorder="0" applyProtection="0">
      <alignment horizontal="center"/>
    </xf>
    <xf numFmtId="0" fontId="63" fillId="0" borderId="0">
      <protection locked="0"/>
    </xf>
    <xf numFmtId="0" fontId="63" fillId="0" borderId="0">
      <protection locked="0"/>
    </xf>
    <xf numFmtId="0" fontId="35" fillId="0" borderId="90" applyNumberFormat="0" applyFont="0" applyAlignment="0" applyProtection="0"/>
    <xf numFmtId="0" fontId="35" fillId="0" borderId="0" applyNumberFormat="0" applyFont="0" applyFill="0" applyAlignment="0" applyProtection="0"/>
    <xf numFmtId="0" fontId="65" fillId="0" borderId="0" applyNumberFormat="0" applyBorder="0" applyProtection="0">
      <alignment horizontal="center" textRotation="90"/>
    </xf>
    <xf numFmtId="0" fontId="66" fillId="0" borderId="0" applyNumberFormat="0" applyFill="0" applyBorder="0" applyAlignment="0" applyProtection="0">
      <alignment vertical="top"/>
      <protection locked="0"/>
    </xf>
    <xf numFmtId="0" fontId="67" fillId="0" borderId="0"/>
    <xf numFmtId="10" fontId="36" fillId="50" borderId="11" applyNumberFormat="0" applyBorder="0" applyAlignment="0" applyProtection="0"/>
    <xf numFmtId="0" fontId="5" fillId="0" borderId="0">
      <alignment horizontal="centerContinuous" vertical="justify"/>
    </xf>
    <xf numFmtId="0" fontId="68" fillId="0" borderId="0" applyAlignment="0">
      <alignment horizontal="center"/>
    </xf>
    <xf numFmtId="169" fontId="1" fillId="0" borderId="0" applyFont="0" applyFill="0" applyBorder="0" applyAlignment="0" applyProtection="0"/>
    <xf numFmtId="169" fontId="1"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69" fontId="5" fillId="0" borderId="0" applyFont="0" applyFill="0" applyBorder="0" applyAlignment="0" applyProtection="0"/>
    <xf numFmtId="180" fontId="6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alignment horizontal="left" vertical="center" indent="12"/>
    </xf>
    <xf numFmtId="0" fontId="36" fillId="0" borderId="46" applyBorder="0">
      <alignment horizontal="left" vertical="center" wrapText="1" indent="2"/>
      <protection locked="0"/>
    </xf>
    <xf numFmtId="0" fontId="36" fillId="0" borderId="46" applyBorder="0">
      <alignment horizontal="left" vertical="center" wrapText="1" indent="3"/>
      <protection locked="0"/>
    </xf>
    <xf numFmtId="0" fontId="29" fillId="41" borderId="89" applyNumberFormat="0" applyFont="0" applyProtection="0"/>
    <xf numFmtId="10" fontId="5" fillId="0" borderId="0" applyFont="0" applyFill="0" applyBorder="0" applyAlignment="0" applyProtection="0"/>
    <xf numFmtId="181" fontId="63" fillId="0" borderId="0">
      <protection locked="0"/>
    </xf>
    <xf numFmtId="181" fontId="63" fillId="0" borderId="0">
      <protection locked="0"/>
    </xf>
    <xf numFmtId="182" fontId="63" fillId="0" borderId="0">
      <protection locked="0"/>
    </xf>
    <xf numFmtId="9" fontId="16" fillId="0" borderId="0" applyFont="0" applyFill="0" applyBorder="0" applyAlignment="0" applyProtection="0"/>
    <xf numFmtId="9" fontId="3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0" fontId="71" fillId="0" borderId="0" applyNumberFormat="0" applyBorder="0" applyProtection="0"/>
    <xf numFmtId="183" fontId="71" fillId="0" borderId="0" applyBorder="0" applyProtection="0"/>
    <xf numFmtId="38" fontId="72" fillId="0" borderId="0" applyFont="0" applyFill="0" applyBorder="0" applyAlignment="0" applyProtection="0"/>
    <xf numFmtId="184" fontId="73" fillId="0" borderId="0">
      <protection locked="0"/>
    </xf>
    <xf numFmtId="17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177" fontId="62" fillId="0" borderId="0" applyBorder="0" applyProtection="0"/>
    <xf numFmtId="43" fontId="5" fillId="0" borderId="0" applyFont="0" applyFill="0" applyBorder="0" applyAlignment="0" applyProtection="0"/>
    <xf numFmtId="41" fontId="70" fillId="0" borderId="0" applyFont="0" applyFill="0" applyBorder="0" applyAlignment="0" applyProtection="0"/>
    <xf numFmtId="0" fontId="72" fillId="0" borderId="0"/>
    <xf numFmtId="0" fontId="32" fillId="0" borderId="0" applyNumberFormat="0" applyFont="0" applyFill="0" applyAlignment="0" applyProtection="0"/>
    <xf numFmtId="0" fontId="74" fillId="0" borderId="0">
      <protection locked="0"/>
    </xf>
    <xf numFmtId="0" fontId="74" fillId="0" borderId="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65" fontId="5" fillId="0" borderId="0" applyFont="0" applyFill="0" applyBorder="0" applyAlignment="0" applyProtection="0"/>
    <xf numFmtId="0" fontId="5" fillId="0" borderId="0"/>
  </cellStyleXfs>
  <cellXfs count="788">
    <xf numFmtId="0" fontId="0" fillId="0" borderId="0" xfId="0"/>
    <xf numFmtId="0" fontId="3" fillId="0" borderId="0" xfId="0" applyFont="1" applyAlignment="1">
      <alignment vertical="center" wrapText="1"/>
    </xf>
    <xf numFmtId="0" fontId="3" fillId="0" borderId="0" xfId="0" applyFont="1"/>
    <xf numFmtId="0" fontId="3" fillId="0" borderId="0" xfId="0" applyNumberFormat="1" applyFont="1"/>
    <xf numFmtId="0" fontId="12" fillId="0" borderId="0" xfId="5"/>
    <xf numFmtId="164" fontId="0" fillId="0" borderId="0" xfId="6" applyFont="1"/>
    <xf numFmtId="10" fontId="12" fillId="0" borderId="0" xfId="5" applyNumberFormat="1"/>
    <xf numFmtId="166" fontId="0" fillId="0" borderId="0" xfId="8" applyFont="1"/>
    <xf numFmtId="164" fontId="0" fillId="0" borderId="0" xfId="6" applyFont="1" applyBorder="1"/>
    <xf numFmtId="0" fontId="5" fillId="0" borderId="0" xfId="3"/>
    <xf numFmtId="0" fontId="12" fillId="0" borderId="0" xfId="5" applyBorder="1"/>
    <xf numFmtId="0" fontId="0" fillId="0" borderId="0" xfId="0" applyFont="1"/>
    <xf numFmtId="0" fontId="17" fillId="0" borderId="0" xfId="3" applyFont="1"/>
    <xf numFmtId="168" fontId="5" fillId="0" borderId="0" xfId="3" applyNumberFormat="1"/>
    <xf numFmtId="164" fontId="0" fillId="0" borderId="0" xfId="10" applyFont="1"/>
    <xf numFmtId="2" fontId="5" fillId="0" borderId="0" xfId="3" applyNumberFormat="1"/>
    <xf numFmtId="0" fontId="5" fillId="0" borderId="45" xfId="3" applyFont="1" applyBorder="1" applyAlignment="1">
      <alignment wrapText="1"/>
    </xf>
    <xf numFmtId="0" fontId="5" fillId="0" borderId="0" xfId="3" applyFont="1" applyAlignment="1">
      <alignment wrapText="1"/>
    </xf>
    <xf numFmtId="0" fontId="5" fillId="0" borderId="0" xfId="3" applyAlignment="1">
      <alignment horizontal="center" vertical="center" wrapText="1"/>
    </xf>
    <xf numFmtId="0" fontId="5" fillId="0" borderId="0" xfId="3" applyAlignment="1">
      <alignment vertical="center" wrapText="1"/>
    </xf>
    <xf numFmtId="0" fontId="3" fillId="0" borderId="0" xfId="0" applyFont="1" applyAlignment="1">
      <alignment horizontal="center" vertical="center"/>
    </xf>
    <xf numFmtId="0" fontId="9" fillId="0" borderId="11" xfId="0"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0" fontId="9" fillId="0" borderId="11" xfId="0" applyFont="1" applyFill="1" applyBorder="1" applyAlignment="1">
      <alignment horizontal="left"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2" fillId="0" borderId="0" xfId="0" applyFont="1" applyFill="1" applyAlignment="1">
      <alignment vertical="top"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top" wrapText="1"/>
    </xf>
    <xf numFmtId="0" fontId="2" fillId="0" borderId="0" xfId="0" applyNumberFormat="1" applyFont="1" applyFill="1" applyAlignment="1">
      <alignment horizontal="center" vertical="top" wrapText="1"/>
    </xf>
    <xf numFmtId="0" fontId="3" fillId="0" borderId="0" xfId="0" applyFont="1" applyFill="1" applyAlignment="1">
      <alignment vertical="top" wrapText="1"/>
    </xf>
    <xf numFmtId="0" fontId="0" fillId="0" borderId="0" xfId="0" applyFill="1" applyAlignment="1"/>
    <xf numFmtId="0" fontId="0" fillId="0" borderId="0" xfId="0" applyFill="1" applyAlignment="1">
      <alignment horizontal="center" vertical="center"/>
    </xf>
    <xf numFmtId="0" fontId="9" fillId="0" borderId="10"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3" fillId="0" borderId="20" xfId="0" applyFont="1" applyFill="1" applyBorder="1" applyAlignment="1">
      <alignment horizontal="center" vertical="top" wrapText="1"/>
    </xf>
    <xf numFmtId="0" fontId="3" fillId="0" borderId="0" xfId="0" applyNumberFormat="1"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center" vertical="center" wrapText="1"/>
    </xf>
    <xf numFmtId="0" fontId="11" fillId="0" borderId="0" xfId="5" applyFont="1" applyBorder="1" applyAlignment="1">
      <alignment horizontal="center" vertical="center"/>
    </xf>
    <xf numFmtId="0" fontId="5" fillId="0" borderId="0" xfId="5" applyFont="1" applyBorder="1"/>
    <xf numFmtId="0" fontId="0" fillId="0" borderId="0" xfId="0"/>
    <xf numFmtId="0" fontId="8" fillId="13" borderId="11" xfId="0" applyFont="1" applyFill="1" applyBorder="1" applyAlignment="1">
      <alignment horizontal="left" vertical="center" wrapText="1"/>
    </xf>
    <xf numFmtId="0" fontId="8" fillId="13" borderId="10"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9" borderId="0" xfId="0" applyFill="1"/>
    <xf numFmtId="0" fontId="0" fillId="0" borderId="0" xfId="0" applyFill="1"/>
    <xf numFmtId="0" fontId="8" fillId="13" borderId="10" xfId="0" applyFont="1" applyFill="1" applyBorder="1" applyAlignment="1">
      <alignment horizontal="center" vertical="top" wrapText="1"/>
    </xf>
    <xf numFmtId="0" fontId="8" fillId="13" borderId="11" xfId="0" applyNumberFormat="1" applyFont="1" applyFill="1" applyBorder="1" applyAlignment="1">
      <alignment horizontal="left" vertical="top" wrapText="1"/>
    </xf>
    <xf numFmtId="0" fontId="8" fillId="13" borderId="11" xfId="0" applyFont="1" applyFill="1" applyBorder="1" applyAlignment="1">
      <alignment horizontal="left" vertical="top" wrapText="1"/>
    </xf>
    <xf numFmtId="0" fontId="9" fillId="13"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5" fillId="0" borderId="0" xfId="0" applyFont="1"/>
    <xf numFmtId="0" fontId="75" fillId="0" borderId="0" xfId="0" applyFont="1" applyAlignment="1">
      <alignment wrapText="1"/>
    </xf>
    <xf numFmtId="0" fontId="77" fillId="0" borderId="0" xfId="5" applyFont="1"/>
    <xf numFmtId="164" fontId="13" fillId="0" borderId="0" xfId="6" applyFont="1"/>
    <xf numFmtId="0" fontId="77" fillId="0" borderId="0" xfId="5" applyFont="1" applyAlignment="1">
      <alignment vertical="center"/>
    </xf>
    <xf numFmtId="0" fontId="14" fillId="0" borderId="3" xfId="5" applyFont="1" applyBorder="1" applyAlignment="1">
      <alignment horizontal="center" vertical="center"/>
    </xf>
    <xf numFmtId="0" fontId="14" fillId="0" borderId="23" xfId="5" applyFont="1" applyBorder="1" applyAlignment="1">
      <alignment horizontal="center"/>
    </xf>
    <xf numFmtId="0" fontId="14" fillId="0" borderId="3" xfId="5" applyFont="1" applyBorder="1" applyAlignment="1">
      <alignment horizontal="center"/>
    </xf>
    <xf numFmtId="44" fontId="77" fillId="0" borderId="0" xfId="5" applyNumberFormat="1" applyFont="1"/>
    <xf numFmtId="10" fontId="13" fillId="0" borderId="0" xfId="4" applyNumberFormat="1" applyFont="1"/>
    <xf numFmtId="164" fontId="13" fillId="0" borderId="18" xfId="6" applyFont="1" applyBorder="1"/>
    <xf numFmtId="164" fontId="13" fillId="0" borderId="0" xfId="6" applyFont="1" applyBorder="1"/>
    <xf numFmtId="0" fontId="77" fillId="0" borderId="0" xfId="5" applyFont="1" applyBorder="1"/>
    <xf numFmtId="0" fontId="77" fillId="0" borderId="0" xfId="5" applyFont="1" applyBorder="1" applyAlignment="1">
      <alignment vertical="center"/>
    </xf>
    <xf numFmtId="0" fontId="77" fillId="0" borderId="25" xfId="5" applyFont="1" applyBorder="1"/>
    <xf numFmtId="0" fontId="10" fillId="0" borderId="26" xfId="5" applyFont="1" applyBorder="1" applyAlignment="1">
      <alignment horizontal="center" vertical="center"/>
    </xf>
    <xf numFmtId="164" fontId="13" fillId="0" borderId="26" xfId="6" applyFont="1" applyBorder="1"/>
    <xf numFmtId="0" fontId="77" fillId="0" borderId="26" xfId="5" applyFont="1" applyBorder="1"/>
    <xf numFmtId="0" fontId="77" fillId="0" borderId="26" xfId="5" applyFont="1" applyBorder="1" applyAlignment="1">
      <alignment vertical="center"/>
    </xf>
    <xf numFmtId="0" fontId="77" fillId="0" borderId="27" xfId="5" applyFont="1" applyBorder="1"/>
    <xf numFmtId="0" fontId="78" fillId="0" borderId="0" xfId="3" applyFont="1"/>
    <xf numFmtId="0" fontId="80" fillId="8" borderId="12" xfId="13" applyFont="1" applyFill="1" applyBorder="1" applyAlignment="1">
      <alignment horizontal="center" vertical="center"/>
    </xf>
    <xf numFmtId="167" fontId="83" fillId="0" borderId="0" xfId="8" applyNumberFormat="1" applyFont="1"/>
    <xf numFmtId="0" fontId="13" fillId="0" borderId="0" xfId="0" applyFont="1"/>
    <xf numFmtId="0" fontId="14" fillId="5" borderId="48" xfId="0" applyFont="1" applyFill="1" applyBorder="1" applyAlignment="1">
      <alignment horizontal="left" vertical="center" wrapText="1"/>
    </xf>
    <xf numFmtId="0" fontId="14" fillId="5" borderId="2" xfId="0" applyFont="1" applyFill="1" applyBorder="1" applyAlignment="1">
      <alignment horizontal="center" vertical="center" wrapText="1"/>
    </xf>
    <xf numFmtId="0" fontId="14" fillId="5" borderId="2" xfId="0" applyFont="1" applyFill="1" applyBorder="1" applyAlignment="1">
      <alignment horizontal="left" vertical="center" wrapText="1"/>
    </xf>
    <xf numFmtId="44" fontId="13" fillId="0" borderId="0" xfId="0" applyNumberFormat="1" applyFont="1"/>
    <xf numFmtId="4" fontId="13" fillId="0" borderId="0" xfId="0" applyNumberFormat="1" applyFont="1"/>
    <xf numFmtId="0" fontId="14" fillId="5" borderId="53" xfId="0" applyFont="1" applyFill="1" applyBorder="1" applyAlignment="1">
      <alignment horizontal="left" vertical="center" wrapText="1"/>
    </xf>
    <xf numFmtId="0" fontId="14" fillId="5" borderId="54" xfId="0" applyFont="1" applyFill="1" applyBorder="1" applyAlignment="1">
      <alignment horizontal="center" vertical="center" wrapText="1"/>
    </xf>
    <xf numFmtId="0" fontId="14" fillId="5" borderId="54" xfId="0" applyFont="1" applyFill="1" applyBorder="1" applyAlignment="1">
      <alignment horizontal="left" vertical="center" wrapText="1"/>
    </xf>
    <xf numFmtId="0" fontId="14" fillId="5" borderId="77" xfId="0" applyFont="1" applyFill="1" applyBorder="1" applyAlignment="1">
      <alignment horizontal="left" vertical="center" wrapText="1"/>
    </xf>
    <xf numFmtId="0" fontId="85" fillId="0" borderId="0" xfId="9" applyFont="1"/>
    <xf numFmtId="0" fontId="87" fillId="0" borderId="65" xfId="13" applyFont="1" applyBorder="1" applyAlignment="1">
      <alignment horizontal="center" vertical="center" wrapText="1"/>
    </xf>
    <xf numFmtId="0" fontId="87" fillId="0" borderId="21" xfId="13" applyFont="1" applyBorder="1" applyAlignment="1">
      <alignment horizontal="center" vertical="center" wrapText="1"/>
    </xf>
    <xf numFmtId="0" fontId="82" fillId="0" borderId="61" xfId="13" applyFont="1" applyBorder="1" applyAlignment="1">
      <alignment horizontal="center" vertical="center" wrapText="1"/>
    </xf>
    <xf numFmtId="0" fontId="82" fillId="0" borderId="62" xfId="13" applyFont="1" applyBorder="1" applyAlignment="1">
      <alignment horizontal="center" vertical="center" wrapText="1"/>
    </xf>
    <xf numFmtId="0" fontId="84" fillId="0" borderId="66" xfId="13" applyFont="1" applyBorder="1" applyAlignment="1">
      <alignment horizontal="center" vertical="center" wrapText="1"/>
    </xf>
    <xf numFmtId="0" fontId="84" fillId="0" borderId="61" xfId="13" applyFont="1" applyBorder="1" applyAlignment="1">
      <alignment horizontal="center" vertical="center" wrapText="1"/>
    </xf>
    <xf numFmtId="10" fontId="84" fillId="0" borderId="61" xfId="13" applyNumberFormat="1" applyFont="1" applyBorder="1" applyAlignment="1">
      <alignment horizontal="center" vertical="center" wrapText="1"/>
    </xf>
    <xf numFmtId="10" fontId="84" fillId="0" borderId="62" xfId="13" applyNumberFormat="1" applyFont="1" applyBorder="1" applyAlignment="1">
      <alignment horizontal="center" vertical="center" wrapText="1"/>
    </xf>
    <xf numFmtId="0" fontId="81" fillId="16" borderId="66" xfId="13" applyFont="1" applyFill="1" applyBorder="1" applyAlignment="1">
      <alignment horizontal="center" vertical="center" wrapText="1"/>
    </xf>
    <xf numFmtId="0" fontId="81" fillId="16" borderId="61" xfId="13" applyFont="1" applyFill="1" applyBorder="1" applyAlignment="1">
      <alignment horizontal="center" vertical="center" wrapText="1"/>
    </xf>
    <xf numFmtId="10" fontId="81" fillId="16" borderId="61" xfId="13" applyNumberFormat="1" applyFont="1" applyFill="1" applyBorder="1" applyAlignment="1">
      <alignment horizontal="center" vertical="center" wrapText="1"/>
    </xf>
    <xf numFmtId="10" fontId="81" fillId="16" borderId="62" xfId="13" applyNumberFormat="1" applyFont="1" applyFill="1" applyBorder="1" applyAlignment="1">
      <alignment horizontal="center" vertical="center" wrapText="1"/>
    </xf>
    <xf numFmtId="0" fontId="79" fillId="16" borderId="66" xfId="13" applyFont="1" applyFill="1" applyBorder="1" applyAlignment="1">
      <alignment horizontal="center" vertical="center" wrapText="1"/>
    </xf>
    <xf numFmtId="0" fontId="79" fillId="16" borderId="61" xfId="13" applyFont="1" applyFill="1" applyBorder="1" applyAlignment="1">
      <alignment horizontal="center" vertical="center" wrapText="1"/>
    </xf>
    <xf numFmtId="10" fontId="79" fillId="16" borderId="61" xfId="13" applyNumberFormat="1" applyFont="1" applyFill="1" applyBorder="1" applyAlignment="1">
      <alignment horizontal="center" vertical="center" wrapText="1"/>
    </xf>
    <xf numFmtId="10" fontId="79" fillId="16" borderId="62" xfId="13" applyNumberFormat="1" applyFont="1" applyFill="1" applyBorder="1" applyAlignment="1">
      <alignment horizontal="center" vertical="center" wrapText="1"/>
    </xf>
    <xf numFmtId="0" fontId="84" fillId="0" borderId="62" xfId="13" applyFont="1" applyBorder="1" applyAlignment="1">
      <alignment horizontal="center" vertical="center" wrapText="1"/>
    </xf>
    <xf numFmtId="0" fontId="81" fillId="16" borderId="62" xfId="13" applyFont="1" applyFill="1" applyBorder="1" applyAlignment="1">
      <alignment horizontal="center" vertical="center" wrapText="1"/>
    </xf>
    <xf numFmtId="0" fontId="82" fillId="0" borderId="66" xfId="13" applyFont="1" applyBorder="1" applyAlignment="1">
      <alignment horizontal="center" vertical="center" wrapText="1"/>
    </xf>
    <xf numFmtId="10" fontId="82" fillId="0" borderId="61" xfId="13" applyNumberFormat="1" applyFont="1" applyBorder="1" applyAlignment="1">
      <alignment horizontal="center" vertical="center" wrapText="1"/>
    </xf>
    <xf numFmtId="10" fontId="82" fillId="0" borderId="62" xfId="13" applyNumberFormat="1" applyFont="1" applyBorder="1" applyAlignment="1">
      <alignment horizontal="center" vertical="center" wrapText="1"/>
    </xf>
    <xf numFmtId="0" fontId="82" fillId="16" borderId="63" xfId="13" applyFont="1" applyFill="1" applyBorder="1" applyAlignment="1">
      <alignment horizontal="center" vertical="center" wrapText="1"/>
    </xf>
    <xf numFmtId="0" fontId="81" fillId="16" borderId="65" xfId="13" applyFont="1" applyFill="1" applyBorder="1" applyAlignment="1">
      <alignment horizontal="center" vertical="center" wrapText="1"/>
    </xf>
    <xf numFmtId="0" fontId="82" fillId="0" borderId="63" xfId="13" applyFont="1" applyBorder="1" applyAlignment="1">
      <alignment horizontal="center" vertical="center" wrapText="1"/>
    </xf>
    <xf numFmtId="0" fontId="82" fillId="0" borderId="65" xfId="13" applyFont="1" applyBorder="1" applyAlignment="1">
      <alignment horizontal="center" vertical="center" wrapText="1"/>
    </xf>
    <xf numFmtId="10" fontId="82" fillId="0" borderId="65" xfId="13" applyNumberFormat="1" applyFont="1" applyBorder="1" applyAlignment="1">
      <alignment horizontal="center" vertical="center" wrapText="1"/>
    </xf>
    <xf numFmtId="10" fontId="82" fillId="0" borderId="21" xfId="13" applyNumberFormat="1" applyFont="1" applyBorder="1" applyAlignment="1">
      <alignment horizontal="center" vertical="center" wrapText="1"/>
    </xf>
    <xf numFmtId="10" fontId="86" fillId="14" borderId="74" xfId="13" applyNumberFormat="1" applyFont="1" applyFill="1" applyBorder="1" applyAlignment="1">
      <alignment horizontal="center" vertical="center" wrapText="1"/>
    </xf>
    <xf numFmtId="10" fontId="86" fillId="14" borderId="24" xfId="13" applyNumberFormat="1" applyFont="1" applyFill="1" applyBorder="1" applyAlignment="1">
      <alignment horizontal="center" vertical="center" wrapText="1"/>
    </xf>
    <xf numFmtId="0" fontId="78" fillId="4" borderId="0" xfId="0" applyFont="1" applyFill="1" applyAlignment="1">
      <alignment horizontal="center" vertical="center" wrapText="1"/>
    </xf>
    <xf numFmtId="0" fontId="89" fillId="0" borderId="0" xfId="11" applyFont="1"/>
    <xf numFmtId="0" fontId="13" fillId="0" borderId="0" xfId="0" applyFont="1" applyAlignment="1">
      <alignment vertical="center"/>
    </xf>
    <xf numFmtId="0" fontId="13" fillId="0" borderId="0" xfId="0" applyNumberFormat="1" applyFont="1" applyAlignment="1">
      <alignment vertical="center"/>
    </xf>
    <xf numFmtId="0" fontId="13" fillId="0" borderId="0" xfId="0" applyFont="1" applyAlignment="1">
      <alignment horizontal="center" vertical="center"/>
    </xf>
    <xf numFmtId="0" fontId="13" fillId="0" borderId="0" xfId="0" applyFont="1" applyAlignment="1">
      <alignment vertical="center" wrapText="1"/>
    </xf>
    <xf numFmtId="44" fontId="13" fillId="0" borderId="0" xfId="2" applyFont="1" applyAlignment="1">
      <alignment vertical="center"/>
    </xf>
    <xf numFmtId="0" fontId="8" fillId="13" borderId="50" xfId="0" applyFont="1" applyFill="1" applyBorder="1" applyAlignment="1">
      <alignment horizontal="left" vertical="center" wrapText="1"/>
    </xf>
    <xf numFmtId="0" fontId="8" fillId="13" borderId="1" xfId="0" applyFont="1" applyFill="1" applyBorder="1" applyAlignment="1">
      <alignment horizontal="center" vertical="center" wrapText="1"/>
    </xf>
    <xf numFmtId="0" fontId="8" fillId="13" borderId="1" xfId="0" applyFont="1" applyFill="1" applyBorder="1" applyAlignment="1">
      <alignment horizontal="left" vertical="center" wrapText="1"/>
    </xf>
    <xf numFmtId="0" fontId="8" fillId="13" borderId="48" xfId="0" applyFont="1" applyFill="1" applyBorder="1" applyAlignment="1">
      <alignment horizontal="left" vertical="center" wrapText="1"/>
    </xf>
    <xf numFmtId="0" fontId="8" fillId="13" borderId="2" xfId="0" applyFont="1" applyFill="1" applyBorder="1" applyAlignment="1">
      <alignment horizontal="center" vertical="center" wrapText="1"/>
    </xf>
    <xf numFmtId="0" fontId="8" fillId="13" borderId="2" xfId="0" applyFont="1" applyFill="1" applyBorder="1" applyAlignment="1">
      <alignment horizontal="left" vertical="center" wrapText="1"/>
    </xf>
    <xf numFmtId="0" fontId="13" fillId="2" borderId="48" xfId="0" applyFont="1" applyFill="1" applyBorder="1" applyAlignment="1">
      <alignment horizontal="left" vertical="center" wrapText="1"/>
    </xf>
    <xf numFmtId="0" fontId="13" fillId="2" borderId="2"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13" fillId="12" borderId="48" xfId="0" applyFont="1" applyFill="1" applyBorder="1" applyAlignment="1">
      <alignment horizontal="left" vertical="center" wrapText="1"/>
    </xf>
    <xf numFmtId="0" fontId="13" fillId="12" borderId="2" xfId="0" applyNumberFormat="1" applyFont="1" applyFill="1" applyBorder="1" applyAlignment="1">
      <alignment horizontal="center" vertical="center" wrapText="1"/>
    </xf>
    <xf numFmtId="0" fontId="13" fillId="12" borderId="2" xfId="0" applyFont="1" applyFill="1" applyBorder="1" applyAlignment="1">
      <alignment horizontal="center" vertical="center" wrapText="1"/>
    </xf>
    <xf numFmtId="0" fontId="13" fillId="12" borderId="2" xfId="0" applyFont="1" applyFill="1" applyBorder="1" applyAlignment="1">
      <alignment horizontal="left" vertical="center" wrapText="1"/>
    </xf>
    <xf numFmtId="0" fontId="13" fillId="5" borderId="20" xfId="0" applyFont="1" applyFill="1" applyBorder="1" applyAlignment="1">
      <alignment horizontal="right" vertical="center" wrapText="1"/>
    </xf>
    <xf numFmtId="0" fontId="13" fillId="9" borderId="48" xfId="0" applyFont="1" applyFill="1" applyBorder="1" applyAlignment="1">
      <alignment horizontal="left" vertical="center" wrapText="1"/>
    </xf>
    <xf numFmtId="0" fontId="13" fillId="9" borderId="2" xfId="0" applyNumberFormat="1" applyFont="1" applyFill="1" applyBorder="1" applyAlignment="1">
      <alignment horizontal="center" vertical="center" wrapText="1"/>
    </xf>
    <xf numFmtId="0" fontId="13" fillId="9" borderId="2" xfId="0" applyFont="1" applyFill="1" applyBorder="1" applyAlignment="1">
      <alignment horizontal="center" vertical="center" wrapText="1"/>
    </xf>
    <xf numFmtId="0" fontId="13" fillId="9" borderId="2" xfId="0" applyFont="1" applyFill="1" applyBorder="1" applyAlignment="1">
      <alignment horizontal="left" vertical="center" wrapText="1"/>
    </xf>
    <xf numFmtId="0" fontId="13" fillId="3" borderId="48" xfId="0" applyFont="1" applyFill="1" applyBorder="1" applyAlignment="1">
      <alignment horizontal="left" vertical="center" wrapText="1"/>
    </xf>
    <xf numFmtId="0" fontId="13"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2" xfId="0" applyFont="1" applyFill="1" applyBorder="1" applyAlignment="1">
      <alignment horizontal="left" vertical="center" wrapText="1"/>
    </xf>
    <xf numFmtId="0" fontId="13" fillId="7" borderId="48" xfId="0" applyFont="1" applyFill="1" applyBorder="1" applyAlignment="1">
      <alignment horizontal="left" vertical="center" wrapText="1"/>
    </xf>
    <xf numFmtId="0" fontId="13" fillId="7" borderId="2" xfId="0" applyNumberFormat="1" applyFont="1" applyFill="1" applyBorder="1" applyAlignment="1">
      <alignment horizontal="center" vertical="center" wrapText="1"/>
    </xf>
    <xf numFmtId="0" fontId="13" fillId="7" borderId="2" xfId="0" applyFont="1" applyFill="1" applyBorder="1" applyAlignment="1">
      <alignment horizontal="center" vertical="center" wrapText="1"/>
    </xf>
    <xf numFmtId="0" fontId="13" fillId="7" borderId="2" xfId="0" applyFont="1" applyFill="1" applyBorder="1" applyAlignment="1">
      <alignment horizontal="left" vertical="center" wrapText="1"/>
    </xf>
    <xf numFmtId="0" fontId="8" fillId="9" borderId="20" xfId="0" applyFont="1" applyFill="1" applyBorder="1" applyAlignment="1">
      <alignment horizontal="left" vertical="center" wrapText="1"/>
    </xf>
    <xf numFmtId="0" fontId="8" fillId="9" borderId="0" xfId="0" applyFont="1" applyFill="1" applyBorder="1" applyAlignment="1">
      <alignment horizontal="left" vertical="center" wrapText="1"/>
    </xf>
    <xf numFmtId="0" fontId="13" fillId="9" borderId="20" xfId="0" applyFont="1" applyFill="1" applyBorder="1" applyAlignment="1">
      <alignment horizontal="left" vertical="center" wrapText="1"/>
    </xf>
    <xf numFmtId="0" fontId="13" fillId="9" borderId="0" xfId="0" applyFont="1" applyFill="1" applyBorder="1" applyAlignment="1">
      <alignment horizontal="center" vertical="center" wrapText="1"/>
    </xf>
    <xf numFmtId="0" fontId="13" fillId="9" borderId="0" xfId="0" applyFont="1" applyFill="1" applyBorder="1" applyAlignment="1">
      <alignment horizontal="left" vertical="center" wrapText="1"/>
    </xf>
    <xf numFmtId="0" fontId="13" fillId="3" borderId="20" xfId="0" applyFont="1" applyFill="1" applyBorder="1" applyAlignment="1">
      <alignment horizontal="left" vertical="center" wrapText="1"/>
    </xf>
    <xf numFmtId="0" fontId="13" fillId="12" borderId="0" xfId="0" applyNumberFormat="1" applyFont="1" applyFill="1" applyBorder="1" applyAlignment="1">
      <alignment horizontal="center" vertical="center" wrapText="1"/>
    </xf>
    <xf numFmtId="0" fontId="13" fillId="12" borderId="0" xfId="0" applyFont="1" applyFill="1" applyBorder="1" applyAlignment="1">
      <alignment horizontal="center" vertical="center" wrapText="1"/>
    </xf>
    <xf numFmtId="0" fontId="13" fillId="12" borderId="0" xfId="0" applyFont="1" applyFill="1" applyBorder="1" applyAlignment="1">
      <alignment horizontal="left" vertical="center"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left" vertical="center" wrapText="1"/>
    </xf>
    <xf numFmtId="0" fontId="8" fillId="13" borderId="16" xfId="0" applyFont="1" applyFill="1" applyBorder="1" applyAlignment="1">
      <alignment horizontal="center" vertical="center" wrapText="1"/>
    </xf>
    <xf numFmtId="0" fontId="14" fillId="13" borderId="0" xfId="9" applyFont="1" applyFill="1" applyBorder="1" applyAlignment="1">
      <alignment horizontal="left" vertical="center" wrapText="1"/>
    </xf>
    <xf numFmtId="0" fontId="13" fillId="2" borderId="54" xfId="0" applyFont="1" applyFill="1" applyBorder="1" applyAlignment="1">
      <alignment horizontal="left" vertical="center" wrapText="1"/>
    </xf>
    <xf numFmtId="0" fontId="13" fillId="2" borderId="77" xfId="0" applyNumberFormat="1" applyFont="1" applyFill="1" applyBorder="1" applyAlignment="1">
      <alignment horizontal="center" vertical="center" wrapText="1"/>
    </xf>
    <xf numFmtId="0" fontId="13" fillId="12" borderId="75" xfId="0" applyFont="1" applyFill="1" applyBorder="1" applyAlignment="1">
      <alignment horizontal="left" vertical="center" wrapText="1"/>
    </xf>
    <xf numFmtId="0" fontId="13" fillId="12" borderId="76" xfId="0" applyFont="1" applyFill="1" applyBorder="1" applyAlignment="1">
      <alignment horizontal="center" vertical="center" wrapText="1"/>
    </xf>
    <xf numFmtId="0" fontId="13" fillId="5" borderId="25" xfId="0" applyFont="1" applyFill="1" applyBorder="1" applyAlignment="1">
      <alignment horizontal="right" vertical="center" wrapText="1"/>
    </xf>
    <xf numFmtId="0" fontId="13" fillId="5" borderId="26" xfId="0" applyFont="1" applyFill="1" applyBorder="1" applyAlignment="1">
      <alignment horizontal="right" vertical="center" wrapText="1"/>
    </xf>
    <xf numFmtId="0" fontId="13" fillId="0" borderId="0" xfId="0" applyNumberFormat="1" applyFont="1" applyAlignment="1">
      <alignment horizontal="center" vertical="center"/>
    </xf>
    <xf numFmtId="0" fontId="83" fillId="0" borderId="0" xfId="3" applyFont="1"/>
    <xf numFmtId="10" fontId="91" fillId="9" borderId="12" xfId="4" applyNumberFormat="1" applyFont="1" applyFill="1" applyBorder="1" applyAlignment="1">
      <alignment horizontal="center"/>
    </xf>
    <xf numFmtId="0" fontId="80" fillId="9" borderId="10" xfId="13" applyFont="1" applyFill="1" applyBorder="1" applyAlignment="1">
      <alignment horizontal="center" vertical="center"/>
    </xf>
    <xf numFmtId="0" fontId="90" fillId="9" borderId="11" xfId="13" applyFont="1" applyFill="1" applyBorder="1" applyAlignment="1">
      <alignment vertical="center" wrapText="1"/>
    </xf>
    <xf numFmtId="10" fontId="92" fillId="9" borderId="12" xfId="4" applyNumberFormat="1" applyFont="1" applyFill="1" applyBorder="1" applyAlignment="1">
      <alignment horizontal="center" vertical="center"/>
    </xf>
    <xf numFmtId="0" fontId="90" fillId="9" borderId="11" xfId="13" applyFont="1" applyFill="1" applyBorder="1" applyAlignment="1">
      <alignment horizontal="right" vertical="center" wrapText="1"/>
    </xf>
    <xf numFmtId="10" fontId="80" fillId="9" borderId="12" xfId="4" applyNumberFormat="1" applyFont="1" applyFill="1" applyBorder="1" applyAlignment="1">
      <alignment horizontal="center" vertical="center"/>
    </xf>
    <xf numFmtId="0" fontId="80" fillId="9" borderId="11" xfId="13" applyFont="1" applyFill="1" applyBorder="1" applyAlignment="1">
      <alignment vertical="center" wrapText="1"/>
    </xf>
    <xf numFmtId="0" fontId="90" fillId="9" borderId="11" xfId="13" applyFont="1" applyFill="1" applyBorder="1" applyAlignment="1">
      <alignment vertical="center"/>
    </xf>
    <xf numFmtId="0" fontId="90" fillId="10" borderId="11" xfId="13" applyFont="1" applyFill="1" applyBorder="1" applyAlignment="1">
      <alignment vertical="center" wrapText="1"/>
    </xf>
    <xf numFmtId="0" fontId="85" fillId="9" borderId="11" xfId="13" applyFont="1" applyFill="1" applyBorder="1" applyAlignment="1">
      <alignment horizontal="right" vertical="center"/>
    </xf>
    <xf numFmtId="9" fontId="85" fillId="9" borderId="11" xfId="13" applyNumberFormat="1" applyFont="1" applyFill="1" applyBorder="1" applyAlignment="1">
      <alignment horizontal="right" vertical="center"/>
    </xf>
    <xf numFmtId="9" fontId="90" fillId="9" borderId="11" xfId="13" applyNumberFormat="1" applyFont="1" applyFill="1" applyBorder="1" applyAlignment="1">
      <alignment horizontal="right" vertical="center"/>
    </xf>
    <xf numFmtId="10" fontId="91" fillId="9" borderId="12" xfId="4" applyNumberFormat="1" applyFont="1" applyFill="1" applyBorder="1" applyAlignment="1">
      <alignment horizontal="center" vertical="center"/>
    </xf>
    <xf numFmtId="0" fontId="91" fillId="9" borderId="10" xfId="13" applyFont="1" applyFill="1" applyBorder="1" applyAlignment="1"/>
    <xf numFmtId="0" fontId="91" fillId="9" borderId="11" xfId="13" applyFont="1" applyFill="1" applyBorder="1" applyAlignment="1"/>
    <xf numFmtId="0" fontId="83" fillId="0" borderId="20" xfId="3" applyFont="1" applyBorder="1"/>
    <xf numFmtId="0" fontId="83" fillId="0" borderId="0" xfId="3" applyFont="1" applyBorder="1" applyAlignment="1">
      <alignment wrapText="1"/>
    </xf>
    <xf numFmtId="0" fontId="83" fillId="0" borderId="21" xfId="3" applyFont="1" applyBorder="1"/>
    <xf numFmtId="164" fontId="14" fillId="0" borderId="17" xfId="6" applyFont="1" applyBorder="1" applyAlignment="1">
      <alignment horizontal="center" vertical="justify"/>
    </xf>
    <xf numFmtId="0" fontId="14" fillId="0" borderId="32" xfId="5" applyFont="1" applyBorder="1" applyAlignment="1">
      <alignment horizontal="center" vertical="justify"/>
    </xf>
    <xf numFmtId="166" fontId="13" fillId="0" borderId="7" xfId="8" applyFont="1" applyBorder="1" applyAlignment="1">
      <alignment horizontal="center" vertical="center"/>
    </xf>
    <xf numFmtId="164" fontId="13" fillId="0" borderId="42" xfId="6" applyFont="1" applyBorder="1" applyAlignment="1">
      <alignment horizontal="center"/>
    </xf>
    <xf numFmtId="10" fontId="13" fillId="6" borderId="10" xfId="5" applyNumberFormat="1" applyFont="1" applyFill="1" applyBorder="1" applyAlignment="1">
      <alignment horizontal="center" vertical="center"/>
    </xf>
    <xf numFmtId="10" fontId="13" fillId="6" borderId="11" xfId="5" applyNumberFormat="1" applyFont="1" applyFill="1" applyBorder="1" applyAlignment="1">
      <alignment horizontal="center"/>
    </xf>
    <xf numFmtId="166" fontId="13" fillId="0" borderId="43" xfId="8" applyFont="1" applyBorder="1" applyAlignment="1">
      <alignment horizontal="center" vertical="center"/>
    </xf>
    <xf numFmtId="166" fontId="13" fillId="0" borderId="11" xfId="8" applyFont="1" applyBorder="1" applyAlignment="1">
      <alignment horizontal="center"/>
    </xf>
    <xf numFmtId="10" fontId="13" fillId="6" borderId="43" xfId="5" applyNumberFormat="1" applyFont="1" applyFill="1" applyBorder="1" applyAlignment="1">
      <alignment horizontal="center" vertical="center"/>
    </xf>
    <xf numFmtId="166" fontId="13" fillId="0" borderId="10" xfId="8" applyFont="1" applyBorder="1" applyAlignment="1">
      <alignment horizontal="center" vertical="center"/>
    </xf>
    <xf numFmtId="164" fontId="14" fillId="0" borderId="17" xfId="6" applyFont="1" applyBorder="1" applyAlignment="1">
      <alignment horizontal="center" vertical="center"/>
    </xf>
    <xf numFmtId="10" fontId="14" fillId="8" borderId="22" xfId="4" applyNumberFormat="1" applyFont="1" applyFill="1" applyBorder="1" applyAlignment="1">
      <alignment horizontal="center" vertical="center"/>
    </xf>
    <xf numFmtId="10" fontId="14" fillId="8" borderId="3" xfId="4" applyNumberFormat="1" applyFont="1" applyFill="1" applyBorder="1" applyAlignment="1">
      <alignment horizontal="center"/>
    </xf>
    <xf numFmtId="164" fontId="14" fillId="0" borderId="3" xfId="6" applyFont="1" applyBorder="1" applyAlignment="1"/>
    <xf numFmtId="10" fontId="14" fillId="0" borderId="23" xfId="4" applyNumberFormat="1" applyFont="1" applyBorder="1" applyAlignment="1">
      <alignment horizontal="center"/>
    </xf>
    <xf numFmtId="164" fontId="13" fillId="0" borderId="22" xfId="6" applyFont="1" applyBorder="1" applyAlignment="1">
      <alignment horizontal="center" vertical="center"/>
    </xf>
    <xf numFmtId="164" fontId="13" fillId="0" borderId="3" xfId="6" applyFont="1" applyBorder="1" applyAlignment="1">
      <alignment horizontal="center"/>
    </xf>
    <xf numFmtId="0" fontId="13" fillId="0" borderId="17" xfId="5" applyFont="1" applyBorder="1"/>
    <xf numFmtId="0" fontId="13" fillId="0" borderId="18" xfId="5" applyFont="1" applyBorder="1"/>
    <xf numFmtId="0" fontId="13" fillId="0" borderId="18" xfId="5" applyFont="1" applyBorder="1" applyAlignment="1">
      <alignment vertical="center"/>
    </xf>
    <xf numFmtId="0" fontId="13" fillId="0" borderId="19" xfId="5" applyFont="1" applyBorder="1"/>
    <xf numFmtId="0" fontId="13" fillId="0" borderId="20" xfId="5" applyFont="1" applyBorder="1"/>
    <xf numFmtId="0" fontId="13" fillId="0" borderId="0" xfId="5" applyFont="1" applyBorder="1"/>
    <xf numFmtId="0" fontId="13" fillId="0" borderId="0" xfId="5" applyFont="1" applyBorder="1" applyAlignment="1">
      <alignment vertical="center"/>
    </xf>
    <xf numFmtId="0" fontId="13" fillId="0" borderId="21" xfId="5" applyFont="1" applyBorder="1"/>
    <xf numFmtId="0" fontId="13" fillId="0" borderId="0" xfId="5" applyFont="1"/>
    <xf numFmtId="0" fontId="13" fillId="0" borderId="25" xfId="5" applyFont="1" applyBorder="1"/>
    <xf numFmtId="0" fontId="13" fillId="0" borderId="27" xfId="5" applyFont="1" applyBorder="1"/>
    <xf numFmtId="0" fontId="75" fillId="0" borderId="0" xfId="0" applyNumberFormat="1" applyFont="1"/>
    <xf numFmtId="0" fontId="95" fillId="8" borderId="0" xfId="5" applyFont="1" applyFill="1" applyBorder="1" applyAlignment="1">
      <alignment horizontal="center" vertical="center" wrapText="1"/>
    </xf>
    <xf numFmtId="2" fontId="95" fillId="8" borderId="0" xfId="5" applyNumberFormat="1" applyFont="1" applyFill="1" applyBorder="1" applyAlignment="1">
      <alignment horizontal="center" vertical="center" wrapText="1"/>
    </xf>
    <xf numFmtId="0" fontId="95" fillId="8" borderId="0" xfId="8" applyNumberFormat="1" applyFont="1" applyFill="1" applyBorder="1" applyAlignment="1">
      <alignment horizontal="center" vertical="center"/>
    </xf>
    <xf numFmtId="0" fontId="76" fillId="9" borderId="0" xfId="0" applyNumberFormat="1" applyFont="1" applyFill="1" applyBorder="1" applyAlignment="1">
      <alignment horizontal="center" vertical="center"/>
    </xf>
    <xf numFmtId="2" fontId="76" fillId="9" borderId="0" xfId="0" applyNumberFormat="1" applyFont="1" applyFill="1" applyBorder="1" applyAlignment="1">
      <alignment horizontal="center" vertical="center"/>
    </xf>
    <xf numFmtId="0" fontId="76" fillId="9" borderId="0" xfId="0" applyNumberFormat="1" applyFont="1" applyFill="1" applyBorder="1" applyAlignment="1">
      <alignment horizontal="left" vertical="top" wrapText="1"/>
    </xf>
    <xf numFmtId="0" fontId="97" fillId="8" borderId="0" xfId="0" applyFont="1" applyFill="1" applyAlignment="1">
      <alignment wrapText="1"/>
    </xf>
    <xf numFmtId="0" fontId="97" fillId="0" borderId="0" xfId="0" applyFont="1" applyAlignment="1">
      <alignment wrapText="1"/>
    </xf>
    <xf numFmtId="0" fontId="97" fillId="12" borderId="0" xfId="0" applyFont="1" applyFill="1" applyAlignment="1">
      <alignment vertical="center" wrapText="1"/>
    </xf>
    <xf numFmtId="0" fontId="97" fillId="0" borderId="0" xfId="0" applyFont="1" applyAlignment="1">
      <alignment vertical="center" wrapText="1"/>
    </xf>
    <xf numFmtId="0" fontId="97" fillId="0" borderId="0" xfId="0" applyFont="1" applyAlignment="1">
      <alignment horizontal="right" wrapText="1"/>
    </xf>
    <xf numFmtId="0" fontId="97" fillId="8" borderId="0" xfId="0" applyFont="1" applyFill="1" applyAlignment="1">
      <alignment vertical="center" wrapText="1"/>
    </xf>
    <xf numFmtId="0" fontId="75" fillId="0" borderId="0" xfId="0" applyFont="1" applyAlignment="1">
      <alignment vertical="center"/>
    </xf>
    <xf numFmtId="0" fontId="97" fillId="12" borderId="0" xfId="0" applyFont="1" applyFill="1" applyAlignment="1">
      <alignment horizontal="right" vertical="center" wrapText="1"/>
    </xf>
    <xf numFmtId="0" fontId="99" fillId="9" borderId="0" xfId="0" applyNumberFormat="1" applyFont="1" applyFill="1" applyBorder="1" applyAlignment="1">
      <alignment horizontal="center" vertical="center"/>
    </xf>
    <xf numFmtId="2" fontId="99" fillId="9" borderId="0" xfId="0" applyNumberFormat="1" applyFont="1" applyFill="1" applyBorder="1" applyAlignment="1">
      <alignment horizontal="center" vertical="center"/>
    </xf>
    <xf numFmtId="0" fontId="99" fillId="9" borderId="0" xfId="0" applyNumberFormat="1" applyFont="1" applyFill="1" applyBorder="1" applyAlignment="1">
      <alignment horizontal="left" vertical="top" wrapText="1"/>
    </xf>
    <xf numFmtId="2" fontId="99" fillId="9" borderId="0" xfId="1" applyNumberFormat="1" applyFont="1" applyFill="1" applyBorder="1" applyAlignment="1">
      <alignment horizontal="center" vertical="center"/>
    </xf>
    <xf numFmtId="0" fontId="99" fillId="8" borderId="0" xfId="0" applyNumberFormat="1" applyFont="1" applyFill="1" applyBorder="1" applyAlignment="1">
      <alignment horizontal="center" vertical="center"/>
    </xf>
    <xf numFmtId="2" fontId="99" fillId="8" borderId="0" xfId="1" applyNumberFormat="1" applyFont="1" applyFill="1" applyBorder="1" applyAlignment="1">
      <alignment horizontal="center" vertical="center"/>
    </xf>
    <xf numFmtId="0" fontId="99" fillId="12" borderId="0" xfId="0" applyNumberFormat="1" applyFont="1" applyFill="1" applyBorder="1" applyAlignment="1">
      <alignment horizontal="center" vertical="center"/>
    </xf>
    <xf numFmtId="2" fontId="99" fillId="12" borderId="0" xfId="0" applyNumberFormat="1" applyFont="1" applyFill="1" applyBorder="1" applyAlignment="1">
      <alignment horizontal="center" vertical="center"/>
    </xf>
    <xf numFmtId="0" fontId="99" fillId="0" borderId="0" xfId="0" applyNumberFormat="1" applyFont="1" applyFill="1" applyBorder="1" applyAlignment="1">
      <alignment horizontal="center" vertical="center"/>
    </xf>
    <xf numFmtId="2" fontId="99" fillId="0" borderId="0" xfId="0" applyNumberFormat="1" applyFont="1" applyFill="1" applyBorder="1" applyAlignment="1">
      <alignment horizontal="center" vertical="center"/>
    </xf>
    <xf numFmtId="0" fontId="99" fillId="0" borderId="0" xfId="0" applyNumberFormat="1" applyFont="1" applyFill="1" applyBorder="1" applyAlignment="1">
      <alignment horizontal="left" vertical="top" wrapText="1"/>
    </xf>
    <xf numFmtId="2" fontId="99" fillId="0" borderId="0" xfId="1" applyNumberFormat="1" applyFont="1" applyFill="1" applyBorder="1" applyAlignment="1">
      <alignment horizontal="center" vertical="center"/>
    </xf>
    <xf numFmtId="0" fontId="99" fillId="8" borderId="0" xfId="0" applyNumberFormat="1" applyFont="1" applyFill="1" applyBorder="1" applyAlignment="1">
      <alignment horizontal="left" vertical="center" wrapText="1"/>
    </xf>
    <xf numFmtId="2" fontId="99" fillId="12" borderId="0" xfId="0" applyNumberFormat="1" applyFont="1" applyFill="1" applyBorder="1" applyAlignment="1">
      <alignment horizontal="center" vertical="center" wrapText="1"/>
    </xf>
    <xf numFmtId="2" fontId="99" fillId="12" borderId="0" xfId="1" applyNumberFormat="1" applyFont="1" applyFill="1" applyBorder="1" applyAlignment="1">
      <alignment horizontal="center" vertical="center" wrapText="1"/>
    </xf>
    <xf numFmtId="43" fontId="99" fillId="12" borderId="0" xfId="1" applyNumberFormat="1" applyFont="1" applyFill="1" applyBorder="1" applyAlignment="1">
      <alignment horizontal="center" vertical="center"/>
    </xf>
    <xf numFmtId="185" fontId="99" fillId="9" borderId="0" xfId="0" applyNumberFormat="1" applyFont="1" applyFill="1" applyBorder="1" applyAlignment="1">
      <alignment horizontal="center" vertical="center"/>
    </xf>
    <xf numFmtId="0" fontId="75" fillId="0" borderId="0" xfId="0" applyFont="1" applyAlignment="1">
      <alignment horizontal="left" vertical="center"/>
    </xf>
    <xf numFmtId="0" fontId="96" fillId="13" borderId="46" xfId="5" applyFont="1" applyFill="1" applyBorder="1" applyAlignment="1">
      <alignment horizontal="center" vertical="center" wrapText="1"/>
    </xf>
    <xf numFmtId="0" fontId="96" fillId="13" borderId="52" xfId="5" applyFont="1" applyFill="1" applyBorder="1" applyAlignment="1">
      <alignment horizontal="center" vertical="center" wrapText="1"/>
    </xf>
    <xf numFmtId="0" fontId="96" fillId="13" borderId="56" xfId="8" applyNumberFormat="1" applyFont="1" applyFill="1" applyBorder="1" applyAlignment="1">
      <alignment horizontal="center" vertical="center"/>
    </xf>
    <xf numFmtId="0" fontId="102" fillId="12" borderId="0" xfId="0" applyNumberFormat="1" applyFont="1" applyFill="1" applyBorder="1" applyAlignment="1">
      <alignment horizontal="center" vertical="center"/>
    </xf>
    <xf numFmtId="0" fontId="13" fillId="5" borderId="0" xfId="0" applyFont="1" applyFill="1" applyBorder="1" applyAlignment="1">
      <alignment horizontal="right" vertical="center" wrapText="1"/>
    </xf>
    <xf numFmtId="0" fontId="0" fillId="0" borderId="0" xfId="0" applyAlignment="1">
      <alignment vertical="center"/>
    </xf>
    <xf numFmtId="43" fontId="0" fillId="0" borderId="0" xfId="0" applyNumberFormat="1"/>
    <xf numFmtId="0" fontId="0" fillId="0" borderId="0" xfId="0"/>
    <xf numFmtId="0" fontId="13" fillId="12" borderId="20" xfId="0" applyFont="1" applyFill="1" applyBorder="1" applyAlignment="1">
      <alignment horizontal="left" vertical="center" wrapText="1"/>
    </xf>
    <xf numFmtId="0" fontId="13" fillId="4" borderId="96" xfId="0" applyFont="1" applyFill="1" applyBorder="1" applyAlignment="1">
      <alignment horizontal="center" vertical="center" wrapText="1"/>
    </xf>
    <xf numFmtId="0" fontId="19" fillId="0" borderId="96" xfId="0" applyFont="1" applyFill="1" applyBorder="1" applyAlignment="1">
      <alignment horizontal="center" vertical="center" wrapText="1"/>
    </xf>
    <xf numFmtId="0" fontId="97" fillId="0" borderId="0" xfId="0" applyFont="1" applyFill="1" applyAlignment="1">
      <alignment wrapText="1"/>
    </xf>
    <xf numFmtId="0" fontId="97" fillId="0" borderId="0" xfId="0" applyFont="1" applyFill="1" applyAlignment="1">
      <alignment vertical="center" wrapText="1"/>
    </xf>
    <xf numFmtId="0" fontId="97" fillId="0" borderId="0" xfId="0" applyFont="1" applyFill="1" applyAlignment="1">
      <alignment horizontal="left" vertical="center" wrapText="1"/>
    </xf>
    <xf numFmtId="0" fontId="97" fillId="0" borderId="0" xfId="0" applyFont="1" applyFill="1" applyAlignment="1">
      <alignment horizontal="justify" vertical="center"/>
    </xf>
    <xf numFmtId="0" fontId="97" fillId="0" borderId="0" xfId="0" applyFont="1" applyFill="1" applyAlignment="1">
      <alignment horizontal="right" wrapText="1"/>
    </xf>
    <xf numFmtId="0" fontId="97" fillId="0" borderId="0" xfId="0" applyFont="1" applyFill="1" applyAlignment="1">
      <alignment horizontal="right" vertical="center" wrapText="1"/>
    </xf>
    <xf numFmtId="0" fontId="97" fillId="0" borderId="0" xfId="0" applyFont="1" applyFill="1"/>
    <xf numFmtId="2" fontId="97" fillId="0" borderId="0" xfId="0" applyNumberFormat="1" applyFont="1" applyFill="1" applyBorder="1" applyAlignment="1">
      <alignment horizontal="center" vertical="center"/>
    </xf>
    <xf numFmtId="2" fontId="99" fillId="0" borderId="0" xfId="0" applyNumberFormat="1" applyFont="1" applyFill="1" applyBorder="1" applyAlignment="1">
      <alignment horizontal="center" vertical="center" wrapText="1"/>
    </xf>
    <xf numFmtId="2" fontId="99" fillId="0" borderId="0" xfId="1" applyNumberFormat="1" applyFont="1" applyFill="1" applyBorder="1" applyAlignment="1">
      <alignment horizontal="center" vertical="center" wrapText="1"/>
    </xf>
    <xf numFmtId="43" fontId="99" fillId="0" borderId="0" xfId="1" applyNumberFormat="1" applyFont="1" applyFill="1" applyBorder="1" applyAlignment="1">
      <alignment horizontal="center" vertical="center"/>
    </xf>
    <xf numFmtId="1" fontId="99" fillId="0" borderId="0" xfId="1" applyNumberFormat="1" applyFont="1" applyFill="1" applyBorder="1" applyAlignment="1">
      <alignment horizontal="center" vertical="center"/>
    </xf>
    <xf numFmtId="185" fontId="99" fillId="0" borderId="0" xfId="1" applyNumberFormat="1" applyFont="1" applyFill="1" applyBorder="1" applyAlignment="1">
      <alignment horizontal="center" vertical="center"/>
    </xf>
    <xf numFmtId="0" fontId="75" fillId="0" borderId="0" xfId="0" applyFont="1" applyFill="1"/>
    <xf numFmtId="0" fontId="75" fillId="0" borderId="0" xfId="0" applyFont="1" applyFill="1" applyBorder="1"/>
    <xf numFmtId="2" fontId="97" fillId="0" borderId="0" xfId="0" applyNumberFormat="1" applyFont="1" applyFill="1" applyBorder="1" applyAlignment="1">
      <alignment horizontal="center"/>
    </xf>
    <xf numFmtId="185" fontId="99" fillId="0" borderId="0" xfId="0" applyNumberFormat="1" applyFont="1" applyFill="1" applyBorder="1" applyAlignment="1">
      <alignment horizontal="center" vertical="center"/>
    </xf>
    <xf numFmtId="2" fontId="75" fillId="0" borderId="18" xfId="0" applyNumberFormat="1" applyFont="1" applyBorder="1"/>
    <xf numFmtId="0" fontId="96" fillId="13" borderId="43" xfId="5" applyFont="1" applyFill="1" applyBorder="1" applyAlignment="1">
      <alignment horizontal="center" vertical="center"/>
    </xf>
    <xf numFmtId="166" fontId="96" fillId="13" borderId="44" xfId="8" applyFont="1" applyFill="1" applyBorder="1" applyAlignment="1">
      <alignment horizontal="center" vertical="center"/>
    </xf>
    <xf numFmtId="2" fontId="95" fillId="8" borderId="20" xfId="5" applyNumberFormat="1" applyFont="1" applyFill="1" applyBorder="1" applyAlignment="1">
      <alignment horizontal="center" vertical="center"/>
    </xf>
    <xf numFmtId="166" fontId="95" fillId="8" borderId="21" xfId="8" applyFont="1" applyFill="1" applyBorder="1" applyAlignment="1">
      <alignment horizontal="center" vertical="center"/>
    </xf>
    <xf numFmtId="0" fontId="99" fillId="0" borderId="21" xfId="0" applyNumberFormat="1" applyFont="1" applyFill="1" applyBorder="1" applyAlignment="1">
      <alignment horizontal="center" vertical="center"/>
    </xf>
    <xf numFmtId="2" fontId="99" fillId="0" borderId="20" xfId="0" applyNumberFormat="1" applyFont="1" applyFill="1" applyBorder="1" applyAlignment="1">
      <alignment horizontal="center" vertical="center"/>
    </xf>
    <xf numFmtId="2" fontId="97" fillId="0" borderId="20" xfId="0" applyNumberFormat="1" applyFont="1" applyFill="1" applyBorder="1" applyAlignment="1">
      <alignment horizontal="center" vertical="center"/>
    </xf>
    <xf numFmtId="2" fontId="99" fillId="0" borderId="20" xfId="0" applyNumberFormat="1" applyFont="1" applyFill="1" applyBorder="1" applyAlignment="1">
      <alignment horizontal="center" vertical="center" wrapText="1"/>
    </xf>
    <xf numFmtId="2" fontId="99" fillId="0" borderId="21" xfId="0" applyNumberFormat="1" applyFont="1" applyFill="1" applyBorder="1" applyAlignment="1">
      <alignment horizontal="center" vertical="center"/>
    </xf>
    <xf numFmtId="0" fontId="75" fillId="0" borderId="20" xfId="0" applyFont="1" applyFill="1" applyBorder="1"/>
    <xf numFmtId="0" fontId="97" fillId="0" borderId="21" xfId="0" applyFont="1" applyFill="1" applyBorder="1" applyAlignment="1">
      <alignment horizontal="right"/>
    </xf>
    <xf numFmtId="0" fontId="99" fillId="8" borderId="20" xfId="0" applyNumberFormat="1" applyFont="1" applyFill="1" applyBorder="1" applyAlignment="1">
      <alignment horizontal="center" vertical="center"/>
    </xf>
    <xf numFmtId="2" fontId="99" fillId="12" borderId="20" xfId="0" applyNumberFormat="1" applyFont="1" applyFill="1" applyBorder="1" applyAlignment="1">
      <alignment horizontal="center" vertical="center"/>
    </xf>
    <xf numFmtId="0" fontId="99" fillId="12" borderId="21" xfId="0" applyNumberFormat="1" applyFont="1" applyFill="1" applyBorder="1" applyAlignment="1">
      <alignment horizontal="center" vertical="center"/>
    </xf>
    <xf numFmtId="2" fontId="99" fillId="9" borderId="20" xfId="0" applyNumberFormat="1" applyFont="1" applyFill="1" applyBorder="1" applyAlignment="1">
      <alignment horizontal="center" vertical="center"/>
    </xf>
    <xf numFmtId="0" fontId="99" fillId="9" borderId="21" xfId="0" applyNumberFormat="1" applyFont="1" applyFill="1" applyBorder="1" applyAlignment="1">
      <alignment horizontal="center" vertical="center"/>
    </xf>
    <xf numFmtId="2" fontId="99" fillId="12" borderId="20" xfId="0" applyNumberFormat="1" applyFont="1" applyFill="1" applyBorder="1" applyAlignment="1">
      <alignment horizontal="center" vertical="center" wrapText="1"/>
    </xf>
    <xf numFmtId="0" fontId="75" fillId="0" borderId="21" xfId="0" applyFont="1" applyBorder="1"/>
    <xf numFmtId="2" fontId="75" fillId="0" borderId="20" xfId="0" applyNumberFormat="1" applyFont="1" applyBorder="1"/>
    <xf numFmtId="2" fontId="75" fillId="0" borderId="0" xfId="0" applyNumberFormat="1" applyFont="1" applyBorder="1"/>
    <xf numFmtId="0" fontId="75" fillId="0" borderId="21" xfId="0" applyFont="1" applyBorder="1" applyAlignment="1">
      <alignment horizontal="center" vertical="center"/>
    </xf>
    <xf numFmtId="0" fontId="75" fillId="0" borderId="0" xfId="0" applyFont="1" applyBorder="1" applyAlignment="1">
      <alignment wrapText="1"/>
    </xf>
    <xf numFmtId="0" fontId="75" fillId="0" borderId="0" xfId="0" applyFont="1" applyBorder="1"/>
    <xf numFmtId="0" fontId="75" fillId="0" borderId="0" xfId="0" applyFont="1" applyBorder="1" applyAlignment="1">
      <alignment horizontal="center" vertical="center"/>
    </xf>
    <xf numFmtId="0" fontId="75" fillId="0" borderId="0" xfId="0" applyNumberFormat="1" applyFont="1" applyBorder="1"/>
    <xf numFmtId="0" fontId="13" fillId="0" borderId="96" xfId="0" applyFont="1" applyBorder="1" applyAlignment="1">
      <alignment horizontal="center" vertical="center" wrapText="1"/>
    </xf>
    <xf numFmtId="0" fontId="88" fillId="0" borderId="0" xfId="13" applyFont="1" applyBorder="1" applyAlignment="1">
      <alignment horizontal="left" vertical="center" wrapText="1"/>
    </xf>
    <xf numFmtId="0" fontId="87" fillId="0" borderId="0" xfId="13" applyFont="1" applyBorder="1" applyAlignment="1">
      <alignment horizontal="left" vertical="center" wrapText="1"/>
    </xf>
    <xf numFmtId="0" fontId="78" fillId="4" borderId="96" xfId="0" applyFont="1" applyFill="1" applyBorder="1" applyAlignment="1">
      <alignment horizontal="center" vertical="center" wrapText="1"/>
    </xf>
    <xf numFmtId="0" fontId="83" fillId="0" borderId="25" xfId="3" applyFont="1" applyBorder="1"/>
    <xf numFmtId="0" fontId="83" fillId="0" borderId="97" xfId="3" applyFont="1" applyBorder="1" applyAlignment="1">
      <alignment horizontal="center" vertical="center" wrapText="1"/>
    </xf>
    <xf numFmtId="0" fontId="83" fillId="0" borderId="27" xfId="3" applyFont="1" applyBorder="1"/>
    <xf numFmtId="0" fontId="13" fillId="52" borderId="48" xfId="0" applyFont="1" applyFill="1" applyBorder="1" applyAlignment="1">
      <alignment horizontal="left" vertical="center" wrapText="1"/>
    </xf>
    <xf numFmtId="0" fontId="13" fillId="52" borderId="2" xfId="0" applyNumberFormat="1" applyFont="1" applyFill="1" applyBorder="1" applyAlignment="1">
      <alignment horizontal="center" vertical="center" wrapText="1"/>
    </xf>
    <xf numFmtId="0" fontId="13" fillId="52" borderId="2" xfId="0" applyFont="1" applyFill="1" applyBorder="1" applyAlignment="1">
      <alignment horizontal="center" vertical="center" wrapText="1"/>
    </xf>
    <xf numFmtId="0" fontId="13" fillId="52" borderId="2" xfId="0" applyFont="1" applyFill="1" applyBorder="1" applyAlignment="1">
      <alignment horizontal="left" vertical="center" wrapText="1"/>
    </xf>
    <xf numFmtId="0" fontId="13" fillId="9" borderId="0" xfId="0" applyNumberFormat="1" applyFont="1" applyFill="1" applyBorder="1" applyAlignment="1">
      <alignment horizontal="center" vertical="center" wrapText="1"/>
    </xf>
    <xf numFmtId="0" fontId="8" fillId="13" borderId="17" xfId="0" applyFont="1" applyFill="1" applyBorder="1" applyAlignment="1">
      <alignment horizontal="left" vertical="center" wrapText="1"/>
    </xf>
    <xf numFmtId="0" fontId="8" fillId="13" borderId="18" xfId="0" applyFont="1" applyFill="1" applyBorder="1" applyAlignment="1">
      <alignment horizontal="center" vertical="center" wrapText="1"/>
    </xf>
    <xf numFmtId="0" fontId="8" fillId="13" borderId="18" xfId="0" applyFont="1" applyFill="1" applyBorder="1" applyAlignment="1">
      <alignment horizontal="left" vertical="center" wrapText="1"/>
    </xf>
    <xf numFmtId="44" fontId="13" fillId="0" borderId="0" xfId="2" applyFont="1" applyAlignment="1">
      <alignment horizontal="center" vertical="center"/>
    </xf>
    <xf numFmtId="44" fontId="8" fillId="13" borderId="1" xfId="2" applyFont="1" applyFill="1" applyBorder="1" applyAlignment="1">
      <alignment horizontal="center" vertical="center" wrapText="1"/>
    </xf>
    <xf numFmtId="44" fontId="14" fillId="5" borderId="2" xfId="2" applyFont="1" applyFill="1" applyBorder="1" applyAlignment="1">
      <alignment horizontal="center" vertical="center" wrapText="1"/>
    </xf>
    <xf numFmtId="44" fontId="8" fillId="13" borderId="2" xfId="2" applyFont="1" applyFill="1" applyBorder="1" applyAlignment="1">
      <alignment horizontal="center" vertical="center" wrapText="1"/>
    </xf>
    <xf numFmtId="44" fontId="13" fillId="2" borderId="2" xfId="2" applyFont="1" applyFill="1" applyBorder="1" applyAlignment="1">
      <alignment horizontal="center" vertical="center" wrapText="1"/>
    </xf>
    <xf numFmtId="44" fontId="13" fillId="12" borderId="2" xfId="2" applyFont="1" applyFill="1" applyBorder="1" applyAlignment="1">
      <alignment horizontal="center" vertical="center" wrapText="1"/>
    </xf>
    <xf numFmtId="44" fontId="13" fillId="9" borderId="2" xfId="2" applyFont="1" applyFill="1" applyBorder="1" applyAlignment="1">
      <alignment horizontal="center" vertical="center" wrapText="1"/>
    </xf>
    <xf numFmtId="44" fontId="13" fillId="3" borderId="2" xfId="2" applyFont="1" applyFill="1" applyBorder="1" applyAlignment="1">
      <alignment horizontal="center" vertical="center" wrapText="1"/>
    </xf>
    <xf numFmtId="44" fontId="13" fillId="7" borderId="2" xfId="2" applyFont="1" applyFill="1" applyBorder="1" applyAlignment="1">
      <alignment horizontal="center" vertical="center" wrapText="1"/>
    </xf>
    <xf numFmtId="44" fontId="14" fillId="5" borderId="54" xfId="2" applyFont="1" applyFill="1" applyBorder="1" applyAlignment="1">
      <alignment horizontal="center" vertical="center" wrapText="1"/>
    </xf>
    <xf numFmtId="44" fontId="13" fillId="52" borderId="2" xfId="2" applyFont="1" applyFill="1" applyBorder="1" applyAlignment="1">
      <alignment horizontal="center" vertical="center" wrapText="1"/>
    </xf>
    <xf numFmtId="44" fontId="8" fillId="9" borderId="0" xfId="2" applyFont="1" applyFill="1" applyBorder="1" applyAlignment="1">
      <alignment horizontal="center" vertical="center" wrapText="1"/>
    </xf>
    <xf numFmtId="44" fontId="13" fillId="9" borderId="0" xfId="2" applyFont="1" applyFill="1" applyBorder="1" applyAlignment="1">
      <alignment horizontal="center" vertical="center" wrapText="1"/>
    </xf>
    <xf numFmtId="44" fontId="13" fillId="12" borderId="0" xfId="2" applyFont="1" applyFill="1" applyBorder="1" applyAlignment="1">
      <alignment horizontal="center" vertical="center" wrapText="1"/>
    </xf>
    <xf numFmtId="44" fontId="8" fillId="13" borderId="18" xfId="2" applyFont="1" applyFill="1" applyBorder="1" applyAlignment="1">
      <alignment horizontal="center" vertical="center" wrapText="1"/>
    </xf>
    <xf numFmtId="44" fontId="8" fillId="13" borderId="51" xfId="2" applyFont="1" applyFill="1" applyBorder="1" applyAlignment="1">
      <alignment horizontal="center" vertical="center" wrapText="1"/>
    </xf>
    <xf numFmtId="44" fontId="14" fillId="5" borderId="49" xfId="2" applyFont="1" applyFill="1" applyBorder="1" applyAlignment="1">
      <alignment horizontal="center" vertical="center" wrapText="1"/>
    </xf>
    <xf numFmtId="44" fontId="8" fillId="13" borderId="49" xfId="2" applyFont="1" applyFill="1" applyBorder="1" applyAlignment="1">
      <alignment horizontal="center" vertical="center" wrapText="1"/>
    </xf>
    <xf numFmtId="44" fontId="13" fillId="2" borderId="49" xfId="2" applyFont="1" applyFill="1" applyBorder="1" applyAlignment="1">
      <alignment horizontal="center" vertical="center" wrapText="1"/>
    </xf>
    <xf numFmtId="44" fontId="13" fillId="12" borderId="49" xfId="2" applyFont="1" applyFill="1" applyBorder="1" applyAlignment="1">
      <alignment horizontal="center" vertical="center" wrapText="1"/>
    </xf>
    <xf numFmtId="44" fontId="13" fillId="5" borderId="21" xfId="2" applyFont="1" applyFill="1" applyBorder="1" applyAlignment="1">
      <alignment horizontal="center" vertical="center" wrapText="1"/>
    </xf>
    <xf numFmtId="44" fontId="13" fillId="9" borderId="49" xfId="2" applyFont="1" applyFill="1" applyBorder="1" applyAlignment="1">
      <alignment horizontal="center" vertical="center" wrapText="1"/>
    </xf>
    <xf numFmtId="44" fontId="13" fillId="7" borderId="49" xfId="2" applyFont="1" applyFill="1" applyBorder="1" applyAlignment="1">
      <alignment horizontal="center" vertical="center" wrapText="1"/>
    </xf>
    <xf numFmtId="44" fontId="14" fillId="5" borderId="55" xfId="2" applyFont="1" applyFill="1" applyBorder="1" applyAlignment="1">
      <alignment horizontal="center" vertical="center" wrapText="1"/>
    </xf>
    <xf numFmtId="44" fontId="13" fillId="52" borderId="49" xfId="2" applyFont="1" applyFill="1" applyBorder="1" applyAlignment="1">
      <alignment horizontal="center" vertical="center" wrapText="1"/>
    </xf>
    <xf numFmtId="44" fontId="8" fillId="9" borderId="21" xfId="2" applyFont="1" applyFill="1" applyBorder="1" applyAlignment="1">
      <alignment horizontal="center" vertical="center" wrapText="1"/>
    </xf>
    <xf numFmtId="44" fontId="13" fillId="9" borderId="21" xfId="2" applyFont="1" applyFill="1" applyBorder="1" applyAlignment="1">
      <alignment horizontal="center" vertical="center" wrapText="1"/>
    </xf>
    <xf numFmtId="44" fontId="13" fillId="12" borderId="21" xfId="2" applyFont="1" applyFill="1" applyBorder="1" applyAlignment="1">
      <alignment horizontal="center" vertical="center" wrapText="1"/>
    </xf>
    <xf numFmtId="44" fontId="8" fillId="13" borderId="19" xfId="2" applyFont="1" applyFill="1" applyBorder="1" applyAlignment="1">
      <alignment horizontal="center" vertical="center" wrapText="1"/>
    </xf>
    <xf numFmtId="44" fontId="13" fillId="5" borderId="27" xfId="2" applyFont="1" applyFill="1" applyBorder="1" applyAlignment="1">
      <alignment horizontal="center" vertical="center" wrapText="1"/>
    </xf>
    <xf numFmtId="0" fontId="13" fillId="3" borderId="2" xfId="0" applyFont="1" applyFill="1" applyBorder="1" applyAlignment="1">
      <alignment vertical="center" wrapText="1"/>
    </xf>
    <xf numFmtId="0" fontId="13" fillId="5" borderId="0" xfId="0" applyFont="1" applyFill="1" applyBorder="1" applyAlignment="1">
      <alignment vertical="center" wrapText="1"/>
    </xf>
    <xf numFmtId="44" fontId="3" fillId="0" borderId="0" xfId="2" applyNumberFormat="1" applyFont="1"/>
    <xf numFmtId="44" fontId="8" fillId="13" borderId="12" xfId="2" applyNumberFormat="1" applyFont="1" applyFill="1" applyBorder="1" applyAlignment="1">
      <alignment horizontal="center" vertical="center" wrapText="1"/>
    </xf>
    <xf numFmtId="44" fontId="9" fillId="0" borderId="12" xfId="2" applyNumberFormat="1" applyFont="1" applyFill="1" applyBorder="1" applyAlignment="1">
      <alignment horizontal="center" vertical="center" wrapText="1"/>
    </xf>
    <xf numFmtId="44" fontId="8" fillId="6" borderId="12" xfId="2" applyNumberFormat="1" applyFont="1" applyFill="1" applyBorder="1" applyAlignment="1">
      <alignment horizontal="center" vertical="center" wrapText="1"/>
    </xf>
    <xf numFmtId="44" fontId="8" fillId="0" borderId="12" xfId="2" applyNumberFormat="1" applyFont="1" applyFill="1" applyBorder="1" applyAlignment="1">
      <alignment horizontal="center" vertical="center" wrapText="1"/>
    </xf>
    <xf numFmtId="44" fontId="3" fillId="0" borderId="21" xfId="2" applyNumberFormat="1" applyFont="1" applyFill="1" applyBorder="1" applyAlignment="1">
      <alignment horizontal="center" vertical="top" wrapText="1"/>
    </xf>
    <xf numFmtId="44" fontId="10" fillId="6" borderId="3" xfId="0" applyNumberFormat="1" applyFont="1" applyFill="1" applyBorder="1" applyAlignment="1">
      <alignment vertical="top" wrapText="1"/>
    </xf>
    <xf numFmtId="44" fontId="14" fillId="6" borderId="3" xfId="0" applyNumberFormat="1" applyFont="1" applyFill="1" applyBorder="1" applyAlignment="1">
      <alignment vertical="top" wrapText="1"/>
    </xf>
    <xf numFmtId="44" fontId="2" fillId="0" borderId="0" xfId="0" applyNumberFormat="1" applyFont="1" applyFill="1" applyAlignment="1">
      <alignment vertical="top" wrapText="1"/>
    </xf>
    <xf numFmtId="44" fontId="2" fillId="0" borderId="0" xfId="2" applyNumberFormat="1" applyFont="1" applyFill="1" applyAlignment="1">
      <alignment horizontal="center" vertical="top" wrapText="1"/>
    </xf>
    <xf numFmtId="44" fontId="0" fillId="0" borderId="0" xfId="0" applyNumberFormat="1"/>
    <xf numFmtId="44" fontId="9" fillId="13" borderId="11" xfId="2" applyNumberFormat="1" applyFont="1" applyFill="1" applyBorder="1" applyAlignment="1">
      <alignment horizontal="center" vertical="center" wrapText="1"/>
    </xf>
    <xf numFmtId="44" fontId="9" fillId="0" borderId="11" xfId="2" applyNumberFormat="1" applyFont="1" applyFill="1" applyBorder="1" applyAlignment="1">
      <alignment horizontal="center" vertical="center" wrapText="1"/>
    </xf>
    <xf numFmtId="44" fontId="9" fillId="6" borderId="11" xfId="2" applyNumberFormat="1" applyFont="1" applyFill="1" applyBorder="1" applyAlignment="1">
      <alignment horizontal="center" vertical="center" wrapText="1"/>
    </xf>
    <xf numFmtId="44" fontId="8" fillId="13" borderId="11" xfId="2" applyNumberFormat="1" applyFont="1" applyFill="1" applyBorder="1" applyAlignment="1">
      <alignment horizontal="center" vertical="center" wrapText="1"/>
    </xf>
    <xf numFmtId="44" fontId="8" fillId="0" borderId="11" xfId="2" applyNumberFormat="1" applyFont="1" applyFill="1" applyBorder="1" applyAlignment="1">
      <alignment horizontal="center" vertical="center" wrapText="1"/>
    </xf>
    <xf numFmtId="44" fontId="3" fillId="0" borderId="0" xfId="2" applyNumberFormat="1" applyFont="1" applyFill="1" applyBorder="1" applyAlignment="1">
      <alignment horizontal="center" vertical="top" wrapText="1"/>
    </xf>
    <xf numFmtId="44" fontId="8" fillId="6" borderId="11" xfId="2" applyNumberFormat="1" applyFont="1" applyFill="1" applyBorder="1" applyAlignment="1">
      <alignment horizontal="center" vertical="center" wrapText="1"/>
    </xf>
    <xf numFmtId="44" fontId="14" fillId="6" borderId="24" xfId="0" applyNumberFormat="1" applyFont="1" applyFill="1" applyBorder="1" applyAlignment="1">
      <alignment vertical="top" wrapText="1"/>
    </xf>
    <xf numFmtId="44" fontId="10" fillId="6" borderId="24" xfId="0" applyNumberFormat="1" applyFont="1" applyFill="1" applyBorder="1" applyAlignment="1">
      <alignment vertical="top" wrapText="1"/>
    </xf>
    <xf numFmtId="44" fontId="13" fillId="0" borderId="0" xfId="2" applyNumberFormat="1" applyFont="1"/>
    <xf numFmtId="44" fontId="13" fillId="0" borderId="0" xfId="2" applyNumberFormat="1" applyFont="1" applyFill="1" applyBorder="1" applyAlignment="1">
      <alignment horizontal="center" vertical="top" wrapText="1"/>
    </xf>
    <xf numFmtId="44" fontId="13" fillId="0" borderId="0" xfId="2" applyNumberFormat="1" applyFont="1" applyFill="1" applyAlignment="1">
      <alignment horizontal="center" vertical="top" wrapText="1"/>
    </xf>
    <xf numFmtId="0" fontId="13" fillId="12" borderId="104" xfId="0" applyNumberFormat="1" applyFont="1" applyFill="1" applyBorder="1" applyAlignment="1">
      <alignment horizontal="center" vertical="center" wrapText="1"/>
    </xf>
    <xf numFmtId="0" fontId="97" fillId="8" borderId="0" xfId="0" applyFont="1" applyFill="1" applyAlignment="1">
      <alignment horizontal="center" vertical="center" wrapText="1"/>
    </xf>
    <xf numFmtId="0" fontId="97" fillId="0" borderId="0" xfId="0" applyFont="1" applyAlignment="1">
      <alignment horizontal="center" wrapText="1"/>
    </xf>
    <xf numFmtId="0" fontId="97" fillId="8" borderId="0" xfId="0" applyFont="1" applyFill="1" applyAlignment="1">
      <alignment horizontal="center" wrapText="1"/>
    </xf>
    <xf numFmtId="0" fontId="97" fillId="0" borderId="0" xfId="0" applyFont="1" applyAlignment="1">
      <alignment horizontal="center" vertical="center" wrapText="1"/>
    </xf>
    <xf numFmtId="0" fontId="99" fillId="8" borderId="0" xfId="0" applyNumberFormat="1" applyFont="1" applyFill="1" applyBorder="1" applyAlignment="1">
      <alignment horizontal="center" vertical="center" wrapText="1"/>
    </xf>
    <xf numFmtId="0" fontId="99" fillId="8" borderId="20" xfId="0" applyNumberFormat="1" applyFont="1" applyFill="1" applyBorder="1" applyAlignment="1">
      <alignment horizontal="center" vertical="center" wrapText="1"/>
    </xf>
    <xf numFmtId="0" fontId="99" fillId="8" borderId="21" xfId="0" applyNumberFormat="1" applyFont="1" applyFill="1" applyBorder="1" applyAlignment="1">
      <alignment horizontal="center" vertical="center" wrapText="1"/>
    </xf>
    <xf numFmtId="2" fontId="99" fillId="8" borderId="0" xfId="1" applyNumberFormat="1" applyFont="1" applyFill="1" applyBorder="1" applyAlignment="1">
      <alignment horizontal="center" vertical="center" wrapText="1"/>
    </xf>
    <xf numFmtId="0" fontId="99" fillId="9" borderId="0" xfId="0" applyNumberFormat="1" applyFont="1" applyFill="1" applyBorder="1" applyAlignment="1">
      <alignment horizontal="center" vertical="center" wrapText="1"/>
    </xf>
    <xf numFmtId="2" fontId="99" fillId="9" borderId="20" xfId="0" applyNumberFormat="1" applyFont="1" applyFill="1" applyBorder="1" applyAlignment="1">
      <alignment horizontal="center" vertical="center" wrapText="1"/>
    </xf>
    <xf numFmtId="2" fontId="99" fillId="9" borderId="0" xfId="0" applyNumberFormat="1" applyFont="1" applyFill="1" applyBorder="1" applyAlignment="1">
      <alignment horizontal="center" vertical="center" wrapText="1"/>
    </xf>
    <xf numFmtId="0" fontId="99" fillId="9" borderId="21" xfId="0" applyNumberFormat="1" applyFont="1" applyFill="1" applyBorder="1" applyAlignment="1">
      <alignment horizontal="center" vertical="center" wrapText="1"/>
    </xf>
    <xf numFmtId="2" fontId="99" fillId="9" borderId="0" xfId="1" applyNumberFormat="1" applyFont="1" applyFill="1" applyBorder="1" applyAlignment="1">
      <alignment horizontal="center" vertical="center" wrapText="1"/>
    </xf>
    <xf numFmtId="0" fontId="75" fillId="0" borderId="0" xfId="0" applyFont="1" applyBorder="1" applyAlignment="1">
      <alignment vertical="center"/>
    </xf>
    <xf numFmtId="0" fontId="97" fillId="13" borderId="22" xfId="0" applyFont="1" applyFill="1" applyBorder="1" applyAlignment="1">
      <alignment wrapText="1"/>
    </xf>
    <xf numFmtId="0" fontId="97" fillId="13" borderId="22" xfId="0" applyFont="1" applyFill="1" applyBorder="1" applyAlignment="1">
      <alignment vertical="center" wrapText="1"/>
    </xf>
    <xf numFmtId="0" fontId="98" fillId="13" borderId="24" xfId="0" applyFont="1" applyFill="1" applyBorder="1" applyAlignment="1">
      <alignment vertical="center" wrapText="1"/>
    </xf>
    <xf numFmtId="0" fontId="101" fillId="13" borderId="22" xfId="0" applyFont="1" applyFill="1" applyBorder="1" applyAlignment="1">
      <alignment horizontal="left" vertical="center" wrapText="1"/>
    </xf>
    <xf numFmtId="0" fontId="99" fillId="13" borderId="24" xfId="0" applyFont="1" applyFill="1" applyBorder="1" applyAlignment="1">
      <alignment vertical="center" wrapText="1"/>
    </xf>
    <xf numFmtId="0" fontId="97" fillId="13" borderId="22" xfId="0" applyFont="1" applyFill="1" applyBorder="1" applyAlignment="1">
      <alignment horizontal="left" vertical="center" wrapText="1"/>
    </xf>
    <xf numFmtId="0" fontId="97" fillId="13" borderId="22" xfId="0" applyFont="1" applyFill="1" applyBorder="1" applyAlignment="1">
      <alignment horizontal="center" vertical="center" wrapText="1"/>
    </xf>
    <xf numFmtId="0" fontId="97" fillId="51" borderId="0" xfId="0" applyFont="1" applyFill="1" applyBorder="1" applyAlignment="1">
      <alignment wrapText="1"/>
    </xf>
    <xf numFmtId="0" fontId="99" fillId="51" borderId="0" xfId="0" applyNumberFormat="1" applyFont="1" applyFill="1" applyBorder="1" applyAlignment="1">
      <alignment horizontal="center" vertical="center"/>
    </xf>
    <xf numFmtId="0" fontId="99" fillId="51" borderId="0" xfId="0" applyNumberFormat="1" applyFont="1" applyFill="1" applyBorder="1" applyAlignment="1">
      <alignment vertical="top" wrapText="1"/>
    </xf>
    <xf numFmtId="0" fontId="101" fillId="51" borderId="0" xfId="0" applyFont="1" applyFill="1" applyBorder="1" applyAlignment="1">
      <alignment wrapText="1"/>
    </xf>
    <xf numFmtId="0" fontId="98" fillId="51" borderId="0" xfId="0" applyNumberFormat="1" applyFont="1" applyFill="1" applyBorder="1" applyAlignment="1">
      <alignment vertical="top" wrapText="1"/>
    </xf>
    <xf numFmtId="0" fontId="101" fillId="51" borderId="0" xfId="0" applyFont="1" applyFill="1" applyBorder="1" applyAlignment="1">
      <alignment vertical="center" wrapText="1"/>
    </xf>
    <xf numFmtId="0" fontId="98" fillId="51" borderId="0" xfId="0" applyNumberFormat="1" applyFont="1" applyFill="1" applyBorder="1" applyAlignment="1">
      <alignment vertical="center" wrapText="1"/>
    </xf>
    <xf numFmtId="0" fontId="99" fillId="12" borderId="20" xfId="0" applyNumberFormat="1" applyFont="1" applyFill="1" applyBorder="1" applyAlignment="1">
      <alignment horizontal="center" vertical="center"/>
    </xf>
    <xf numFmtId="2" fontId="99" fillId="12" borderId="0" xfId="1" applyNumberFormat="1" applyFont="1" applyFill="1" applyBorder="1" applyAlignment="1">
      <alignment horizontal="center" vertical="center"/>
    </xf>
    <xf numFmtId="0" fontId="97" fillId="12" borderId="0" xfId="0" applyFont="1" applyFill="1" applyAlignment="1">
      <alignment horizontal="left" vertical="top" wrapText="1"/>
    </xf>
    <xf numFmtId="0" fontId="97" fillId="12" borderId="0" xfId="0" applyFont="1" applyFill="1" applyAlignment="1">
      <alignment horizontal="left" vertical="center" wrapText="1"/>
    </xf>
    <xf numFmtId="0" fontId="97" fillId="12" borderId="0" xfId="0" applyFont="1" applyFill="1" applyAlignment="1">
      <alignment horizontal="left" wrapText="1"/>
    </xf>
    <xf numFmtId="0" fontId="97" fillId="12" borderId="0" xfId="0" applyFont="1" applyFill="1" applyAlignment="1">
      <alignment horizontal="justify" vertical="center"/>
    </xf>
    <xf numFmtId="0" fontId="97" fillId="8" borderId="0" xfId="0" applyFont="1" applyFill="1" applyAlignment="1">
      <alignment horizontal="justify" vertical="center"/>
    </xf>
    <xf numFmtId="2" fontId="99" fillId="53" borderId="20" xfId="0" applyNumberFormat="1" applyFont="1" applyFill="1" applyBorder="1" applyAlignment="1">
      <alignment horizontal="center" vertical="center"/>
    </xf>
    <xf numFmtId="2" fontId="99" fillId="53" borderId="0" xfId="0" applyNumberFormat="1" applyFont="1" applyFill="1" applyBorder="1" applyAlignment="1">
      <alignment horizontal="center" vertical="center"/>
    </xf>
    <xf numFmtId="1" fontId="99" fillId="53" borderId="20" xfId="0" applyNumberFormat="1" applyFont="1" applyFill="1" applyBorder="1" applyAlignment="1">
      <alignment horizontal="center" vertical="center"/>
    </xf>
    <xf numFmtId="2" fontId="97" fillId="53" borderId="0" xfId="0" applyNumberFormat="1" applyFont="1" applyFill="1" applyBorder="1" applyAlignment="1">
      <alignment horizontal="center" vertical="center"/>
    </xf>
    <xf numFmtId="185" fontId="99" fillId="53" borderId="0" xfId="0" applyNumberFormat="1" applyFont="1" applyFill="1" applyBorder="1" applyAlignment="1">
      <alignment horizontal="center" vertical="center"/>
    </xf>
    <xf numFmtId="0" fontId="99" fillId="53" borderId="0" xfId="0" applyNumberFormat="1" applyFont="1" applyFill="1" applyBorder="1" applyAlignment="1">
      <alignment horizontal="center" vertical="center"/>
    </xf>
    <xf numFmtId="0" fontId="99" fillId="0" borderId="0" xfId="0" applyNumberFormat="1" applyFont="1" applyFill="1" applyBorder="1" applyAlignment="1">
      <alignment horizontal="center" vertical="center" wrapText="1"/>
    </xf>
    <xf numFmtId="0" fontId="99" fillId="0" borderId="20" xfId="0" applyNumberFormat="1" applyFont="1" applyFill="1" applyBorder="1" applyAlignment="1">
      <alignment horizontal="center" vertical="center" wrapText="1"/>
    </xf>
    <xf numFmtId="0" fontId="99" fillId="0" borderId="21" xfId="0" applyNumberFormat="1" applyFont="1" applyFill="1" applyBorder="1" applyAlignment="1">
      <alignment horizontal="center" vertical="center" wrapText="1"/>
    </xf>
    <xf numFmtId="0" fontId="75" fillId="0" borderId="0" xfId="0" applyFont="1" applyAlignment="1">
      <alignment vertical="center" wrapText="1"/>
    </xf>
    <xf numFmtId="0" fontId="99" fillId="51" borderId="0" xfId="0" applyNumberFormat="1" applyFont="1" applyFill="1" applyBorder="1" applyAlignment="1">
      <alignment horizontal="center" vertical="center" wrapText="1"/>
    </xf>
    <xf numFmtId="0" fontId="75" fillId="9" borderId="0" xfId="0" applyFont="1" applyFill="1" applyAlignment="1">
      <alignment wrapText="1"/>
    </xf>
    <xf numFmtId="0" fontId="75" fillId="9" borderId="0" xfId="0" applyFont="1" applyFill="1" applyAlignment="1">
      <alignment vertical="center" wrapText="1"/>
    </xf>
    <xf numFmtId="0" fontId="8" fillId="13" borderId="1" xfId="0" applyFont="1" applyFill="1" applyBorder="1" applyAlignment="1">
      <alignment vertical="center" wrapText="1"/>
    </xf>
    <xf numFmtId="0" fontId="14" fillId="5" borderId="2" xfId="0" applyFont="1" applyFill="1" applyBorder="1" applyAlignment="1">
      <alignment vertical="center" wrapText="1"/>
    </xf>
    <xf numFmtId="0" fontId="8" fillId="13" borderId="2" xfId="0" applyFont="1" applyFill="1" applyBorder="1" applyAlignment="1">
      <alignment vertical="center" wrapText="1"/>
    </xf>
    <xf numFmtId="0" fontId="13" fillId="2" borderId="2" xfId="0" applyFont="1" applyFill="1" applyBorder="1" applyAlignment="1">
      <alignment vertical="center" wrapText="1"/>
    </xf>
    <xf numFmtId="0" fontId="13" fillId="12" borderId="2" xfId="0" applyFont="1" applyFill="1" applyBorder="1" applyAlignment="1">
      <alignment vertical="center" wrapText="1"/>
    </xf>
    <xf numFmtId="0" fontId="13" fillId="9" borderId="2" xfId="0" applyFont="1" applyFill="1" applyBorder="1" applyAlignment="1">
      <alignment vertical="center" wrapText="1"/>
    </xf>
    <xf numFmtId="0" fontId="13" fillId="7" borderId="2" xfId="0" applyFont="1" applyFill="1" applyBorder="1" applyAlignment="1">
      <alignment vertical="center" wrapText="1"/>
    </xf>
    <xf numFmtId="0" fontId="14" fillId="5" borderId="54" xfId="0" applyFont="1" applyFill="1" applyBorder="1" applyAlignment="1">
      <alignment vertical="center" wrapText="1"/>
    </xf>
    <xf numFmtId="0" fontId="13" fillId="52" borderId="2" xfId="0" applyFont="1" applyFill="1" applyBorder="1" applyAlignment="1">
      <alignment vertical="center" wrapText="1"/>
    </xf>
    <xf numFmtId="0" fontId="8" fillId="9" borderId="0" xfId="0" applyFont="1" applyFill="1" applyBorder="1" applyAlignment="1">
      <alignment vertical="center" wrapText="1"/>
    </xf>
    <xf numFmtId="0" fontId="13" fillId="9" borderId="0" xfId="0" applyFont="1" applyFill="1" applyBorder="1" applyAlignment="1">
      <alignment vertical="center" wrapText="1"/>
    </xf>
    <xf numFmtId="0" fontId="13" fillId="12" borderId="0" xfId="0" applyFont="1" applyFill="1" applyBorder="1" applyAlignment="1">
      <alignment vertical="center" wrapText="1"/>
    </xf>
    <xf numFmtId="0" fontId="13" fillId="3" borderId="0" xfId="0" applyFont="1" applyFill="1" applyBorder="1" applyAlignment="1">
      <alignment vertical="center" wrapText="1"/>
    </xf>
    <xf numFmtId="0" fontId="8" fillId="13" borderId="76" xfId="0" applyFont="1" applyFill="1" applyBorder="1" applyAlignment="1">
      <alignment vertical="center" wrapText="1"/>
    </xf>
    <xf numFmtId="0" fontId="8" fillId="13" borderId="18" xfId="0" applyFont="1" applyFill="1" applyBorder="1" applyAlignment="1">
      <alignment vertical="center" wrapText="1"/>
    </xf>
    <xf numFmtId="0" fontId="13" fillId="5" borderId="26" xfId="0" applyFont="1" applyFill="1" applyBorder="1" applyAlignment="1">
      <alignment vertical="center" wrapText="1"/>
    </xf>
    <xf numFmtId="0" fontId="13" fillId="0" borderId="105" xfId="0" applyFont="1" applyFill="1" applyBorder="1" applyAlignment="1">
      <alignment horizontal="left" vertical="center" wrapText="1"/>
    </xf>
    <xf numFmtId="0" fontId="13" fillId="0" borderId="57" xfId="0" applyFont="1" applyFill="1" applyBorder="1" applyAlignment="1">
      <alignment horizontal="center" vertical="center" wrapText="1"/>
    </xf>
    <xf numFmtId="0" fontId="13" fillId="0" borderId="57" xfId="0" applyFont="1" applyFill="1" applyBorder="1" applyAlignment="1">
      <alignment horizontal="left" vertical="center" wrapText="1"/>
    </xf>
    <xf numFmtId="0" fontId="13" fillId="0" borderId="57" xfId="0" applyFont="1" applyFill="1" applyBorder="1" applyAlignment="1">
      <alignment vertical="center" wrapText="1"/>
    </xf>
    <xf numFmtId="44" fontId="13" fillId="0" borderId="57" xfId="2" applyFont="1" applyFill="1" applyBorder="1" applyAlignment="1">
      <alignment horizontal="center" vertical="center" wrapText="1"/>
    </xf>
    <xf numFmtId="44" fontId="13" fillId="0" borderId="106" xfId="2" applyFont="1" applyFill="1" applyBorder="1" applyAlignment="1">
      <alignment horizontal="center" vertical="center" wrapText="1"/>
    </xf>
    <xf numFmtId="0" fontId="75" fillId="0" borderId="18" xfId="0" applyFont="1" applyBorder="1" applyAlignment="1">
      <alignment horizontal="left" vertical="top" wrapText="1"/>
    </xf>
    <xf numFmtId="166" fontId="96" fillId="13" borderId="52" xfId="8" applyFont="1" applyFill="1" applyBorder="1" applyAlignment="1">
      <alignment horizontal="left" vertical="center" wrapText="1"/>
    </xf>
    <xf numFmtId="166" fontId="95" fillId="8" borderId="0" xfId="8" applyFont="1" applyFill="1" applyBorder="1" applyAlignment="1">
      <alignment horizontal="left" vertical="center" wrapText="1"/>
    </xf>
    <xf numFmtId="0" fontId="99" fillId="12" borderId="0" xfId="0" applyNumberFormat="1" applyFont="1" applyFill="1" applyBorder="1" applyAlignment="1">
      <alignment horizontal="left" vertical="top" wrapText="1"/>
    </xf>
    <xf numFmtId="0" fontId="75" fillId="0" borderId="0" xfId="0" applyFont="1" applyFill="1" applyBorder="1" applyAlignment="1">
      <alignment wrapText="1"/>
    </xf>
    <xf numFmtId="0" fontId="75" fillId="0" borderId="0" xfId="0" applyFont="1" applyBorder="1" applyAlignment="1">
      <alignment horizontal="left" vertical="top" wrapText="1"/>
    </xf>
    <xf numFmtId="0" fontId="13" fillId="12" borderId="25" xfId="0" applyFont="1" applyFill="1" applyBorder="1" applyAlignment="1">
      <alignment horizontal="left" vertical="center" wrapText="1"/>
    </xf>
    <xf numFmtId="0" fontId="13" fillId="12" borderId="26" xfId="0" applyNumberFormat="1" applyFont="1" applyFill="1" applyBorder="1" applyAlignment="1">
      <alignment horizontal="center" vertical="center" wrapText="1"/>
    </xf>
    <xf numFmtId="0" fontId="13" fillId="12" borderId="26" xfId="0" applyFont="1" applyFill="1" applyBorder="1" applyAlignment="1">
      <alignment horizontal="center" vertical="center" wrapText="1"/>
    </xf>
    <xf numFmtId="0" fontId="13" fillId="12" borderId="26" xfId="0" applyFont="1" applyFill="1" applyBorder="1" applyAlignment="1">
      <alignment horizontal="left" vertical="center" wrapText="1"/>
    </xf>
    <xf numFmtId="0" fontId="13" fillId="12" borderId="26" xfId="0" applyFont="1" applyFill="1" applyBorder="1" applyAlignment="1">
      <alignment vertical="center" wrapText="1"/>
    </xf>
    <xf numFmtId="44" fontId="13" fillId="12" borderId="26" xfId="2" applyFont="1" applyFill="1" applyBorder="1" applyAlignment="1">
      <alignment horizontal="center" vertical="center" wrapText="1"/>
    </xf>
    <xf numFmtId="44" fontId="13" fillId="12" borderId="27" xfId="2" applyFont="1" applyFill="1" applyBorder="1" applyAlignment="1">
      <alignment horizontal="center" vertical="center" wrapText="1"/>
    </xf>
    <xf numFmtId="0" fontId="98" fillId="13" borderId="23" xfId="0" applyFont="1" applyFill="1" applyBorder="1" applyAlignment="1">
      <alignment horizontal="center" vertical="center"/>
    </xf>
    <xf numFmtId="0" fontId="98" fillId="13" borderId="23" xfId="0" applyFont="1" applyFill="1" applyBorder="1" applyAlignment="1">
      <alignment horizontal="center" vertical="center" wrapText="1"/>
    </xf>
    <xf numFmtId="0" fontId="75" fillId="0" borderId="0" xfId="0" quotePrefix="1" applyFont="1"/>
    <xf numFmtId="0" fontId="75" fillId="0" borderId="0" xfId="0" applyFont="1" applyAlignment="1"/>
    <xf numFmtId="0" fontId="97" fillId="8" borderId="0" xfId="0" applyFont="1" applyFill="1" applyAlignment="1"/>
    <xf numFmtId="0" fontId="97" fillId="0" borderId="0" xfId="0" applyFont="1" applyAlignment="1"/>
    <xf numFmtId="0" fontId="99" fillId="9" borderId="0" xfId="0" applyNumberFormat="1" applyFont="1" applyFill="1" applyBorder="1" applyAlignment="1">
      <alignment horizontal="left" vertical="top"/>
    </xf>
    <xf numFmtId="0" fontId="13" fillId="5" borderId="0"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75" fillId="0" borderId="0" xfId="0" applyFont="1" applyFill="1" applyAlignment="1">
      <alignment wrapText="1"/>
    </xf>
    <xf numFmtId="0" fontId="75" fillId="0" borderId="0" xfId="0" applyFont="1" applyFill="1" applyAlignment="1">
      <alignment vertical="center" wrapText="1"/>
    </xf>
    <xf numFmtId="2" fontId="9" fillId="0" borderId="11" xfId="0" applyNumberFormat="1" applyFont="1" applyFill="1" applyBorder="1" applyAlignment="1">
      <alignment horizontal="center" vertical="center" wrapText="1"/>
    </xf>
    <xf numFmtId="43" fontId="3" fillId="0" borderId="0" xfId="1" applyNumberFormat="1" applyFont="1" applyAlignment="1"/>
    <xf numFmtId="43" fontId="9" fillId="13" borderId="11" xfId="1" applyNumberFormat="1" applyFont="1" applyFill="1" applyBorder="1" applyAlignment="1">
      <alignment vertical="center" wrapText="1"/>
    </xf>
    <xf numFmtId="43" fontId="9" fillId="0" borderId="11" xfId="1" applyNumberFormat="1" applyFont="1" applyFill="1" applyBorder="1" applyAlignment="1">
      <alignment vertical="center" wrapText="1"/>
    </xf>
    <xf numFmtId="43" fontId="8" fillId="13" borderId="11" xfId="0" applyNumberFormat="1" applyFont="1" applyFill="1" applyBorder="1" applyAlignment="1">
      <alignment vertical="center" wrapText="1"/>
    </xf>
    <xf numFmtId="43" fontId="8" fillId="0" borderId="11" xfId="0" applyNumberFormat="1" applyFont="1" applyFill="1" applyBorder="1" applyAlignment="1">
      <alignment vertical="center" wrapText="1"/>
    </xf>
    <xf numFmtId="43" fontId="9" fillId="0" borderId="11" xfId="0" applyNumberFormat="1" applyFont="1" applyFill="1" applyBorder="1" applyAlignment="1">
      <alignment vertical="center" wrapText="1"/>
    </xf>
    <xf numFmtId="43" fontId="3" fillId="0" borderId="0" xfId="1" applyNumberFormat="1" applyFont="1" applyFill="1" applyBorder="1" applyAlignment="1">
      <alignment vertical="top" wrapText="1"/>
    </xf>
    <xf numFmtId="43" fontId="2" fillId="0" borderId="0" xfId="0" applyNumberFormat="1" applyFont="1" applyFill="1" applyAlignment="1">
      <alignment vertical="top" wrapText="1"/>
    </xf>
    <xf numFmtId="43" fontId="2" fillId="0" borderId="0" xfId="1" applyNumberFormat="1" applyFont="1" applyFill="1" applyAlignment="1">
      <alignment vertical="top" wrapText="1"/>
    </xf>
    <xf numFmtId="186" fontId="13" fillId="0" borderId="0" xfId="0" applyNumberFormat="1" applyFont="1"/>
    <xf numFmtId="0" fontId="13" fillId="8" borderId="48" xfId="0" applyFont="1" applyFill="1" applyBorder="1" applyAlignment="1">
      <alignment horizontal="left" vertical="center" wrapText="1"/>
    </xf>
    <xf numFmtId="0" fontId="13" fillId="8" borderId="2" xfId="0" applyNumberFormat="1" applyFont="1" applyFill="1" applyBorder="1" applyAlignment="1">
      <alignment horizontal="center" vertical="center" wrapText="1"/>
    </xf>
    <xf numFmtId="0" fontId="13" fillId="8" borderId="2" xfId="0" applyNumberFormat="1" applyFont="1" applyFill="1" applyBorder="1" applyAlignment="1">
      <alignment horizontal="left" vertical="center" wrapText="1"/>
    </xf>
    <xf numFmtId="0" fontId="13" fillId="8" borderId="107" xfId="0" applyFont="1" applyFill="1" applyBorder="1" applyAlignment="1">
      <alignment horizontal="left" vertical="center" wrapText="1"/>
    </xf>
    <xf numFmtId="0" fontId="13" fillId="8" borderId="108" xfId="0" applyNumberFormat="1" applyFont="1" applyFill="1" applyBorder="1" applyAlignment="1">
      <alignment horizontal="center" vertical="center" wrapText="1"/>
    </xf>
    <xf numFmtId="0" fontId="13" fillId="8" borderId="108" xfId="0" applyNumberFormat="1" applyFont="1" applyFill="1" applyBorder="1" applyAlignment="1">
      <alignment horizontal="left" vertical="center" wrapText="1"/>
    </xf>
    <xf numFmtId="0" fontId="13" fillId="8" borderId="2" xfId="0" applyFont="1" applyFill="1" applyBorder="1" applyAlignment="1">
      <alignment horizontal="center" vertical="center" wrapText="1"/>
    </xf>
    <xf numFmtId="44" fontId="13" fillId="8" borderId="109" xfId="2" applyFont="1" applyFill="1" applyBorder="1" applyAlignment="1">
      <alignment horizontal="left" vertical="center" wrapText="1"/>
    </xf>
    <xf numFmtId="44" fontId="13" fillId="8" borderId="49" xfId="2" applyFont="1" applyFill="1" applyBorder="1" applyAlignment="1">
      <alignment horizontal="left" vertical="center" wrapText="1"/>
    </xf>
    <xf numFmtId="44" fontId="13" fillId="8" borderId="108" xfId="2" applyFont="1" applyFill="1" applyBorder="1" applyAlignment="1">
      <alignment horizontal="left" vertical="center" wrapText="1"/>
    </xf>
    <xf numFmtId="44" fontId="13" fillId="8" borderId="2" xfId="2" applyFont="1" applyFill="1" applyBorder="1" applyAlignment="1">
      <alignment horizontal="left" vertical="center" wrapText="1"/>
    </xf>
    <xf numFmtId="0" fontId="75" fillId="0" borderId="0" xfId="0" quotePrefix="1" applyFont="1" applyBorder="1"/>
    <xf numFmtId="1" fontId="75" fillId="0" borderId="0" xfId="0" applyNumberFormat="1" applyFont="1" applyBorder="1"/>
    <xf numFmtId="0" fontId="75" fillId="0" borderId="0" xfId="0" applyFont="1" applyFill="1" applyBorder="1" applyAlignment="1">
      <alignment vertical="center"/>
    </xf>
    <xf numFmtId="0" fontId="13" fillId="12" borderId="110" xfId="0" applyFont="1" applyFill="1" applyBorder="1" applyAlignment="1">
      <alignment horizontal="left" vertical="center" wrapText="1"/>
    </xf>
    <xf numFmtId="0" fontId="13" fillId="12" borderId="77" xfId="0" applyNumberFormat="1" applyFont="1" applyFill="1" applyBorder="1" applyAlignment="1">
      <alignment horizontal="center" vertical="center" wrapText="1"/>
    </xf>
    <xf numFmtId="0" fontId="13" fillId="12" borderId="77" xfId="0" applyFont="1" applyFill="1" applyBorder="1" applyAlignment="1">
      <alignment horizontal="center" vertical="center" wrapText="1"/>
    </xf>
    <xf numFmtId="0" fontId="13" fillId="12" borderId="77" xfId="0" applyFont="1" applyFill="1" applyBorder="1" applyAlignment="1">
      <alignment horizontal="left" vertical="center" wrapText="1"/>
    </xf>
    <xf numFmtId="0" fontId="13" fillId="12" borderId="77" xfId="0" applyFont="1" applyFill="1" applyBorder="1" applyAlignment="1">
      <alignment vertical="center" wrapText="1"/>
    </xf>
    <xf numFmtId="44" fontId="13" fillId="12" borderId="77" xfId="2" applyFont="1" applyFill="1" applyBorder="1" applyAlignment="1">
      <alignment horizontal="center" vertical="center" wrapText="1"/>
    </xf>
    <xf numFmtId="44" fontId="13" fillId="12" borderId="111" xfId="2" applyFont="1" applyFill="1" applyBorder="1" applyAlignment="1">
      <alignment horizontal="center" vertical="center" wrapText="1"/>
    </xf>
    <xf numFmtId="0" fontId="8" fillId="13" borderId="20" xfId="0" applyFont="1" applyFill="1" applyBorder="1" applyAlignment="1">
      <alignment horizontal="left" vertical="center" wrapText="1"/>
    </xf>
    <xf numFmtId="0" fontId="8" fillId="13" borderId="0" xfId="0" applyFont="1" applyFill="1" applyBorder="1" applyAlignment="1">
      <alignment horizontal="center" vertical="center" wrapText="1"/>
    </xf>
    <xf numFmtId="0" fontId="8" fillId="13" borderId="0" xfId="0" applyFont="1" applyFill="1" applyBorder="1" applyAlignment="1">
      <alignment horizontal="left" vertical="center" wrapText="1"/>
    </xf>
    <xf numFmtId="0" fontId="8" fillId="13" borderId="0" xfId="0" applyFont="1" applyFill="1" applyBorder="1" applyAlignment="1">
      <alignment vertical="center" wrapText="1"/>
    </xf>
    <xf numFmtId="44" fontId="8" fillId="13" borderId="0" xfId="2" applyFont="1" applyFill="1" applyBorder="1" applyAlignment="1">
      <alignment horizontal="center" vertical="center" wrapText="1"/>
    </xf>
    <xf numFmtId="44" fontId="8" fillId="13" borderId="21" xfId="2" applyFont="1" applyFill="1" applyBorder="1" applyAlignment="1">
      <alignment horizontal="center" vertical="center" wrapText="1"/>
    </xf>
    <xf numFmtId="0" fontId="13" fillId="5" borderId="0" xfId="0" applyFont="1" applyFill="1" applyBorder="1" applyAlignment="1">
      <alignment horizontal="center" vertical="center" wrapText="1"/>
    </xf>
    <xf numFmtId="0" fontId="99" fillId="12" borderId="0" xfId="0" applyNumberFormat="1" applyFont="1" applyFill="1" applyBorder="1" applyAlignment="1">
      <alignment horizontal="center" vertical="center" wrapText="1"/>
    </xf>
    <xf numFmtId="0" fontId="75" fillId="55" borderId="0" xfId="0" applyFont="1" applyFill="1"/>
    <xf numFmtId="0" fontId="75" fillId="55" borderId="0" xfId="0" applyFont="1" applyFill="1" applyAlignment="1">
      <alignment vertical="center"/>
    </xf>
    <xf numFmtId="0" fontId="99" fillId="51" borderId="0" xfId="0" applyNumberFormat="1" applyFont="1" applyFill="1" applyBorder="1" applyAlignment="1">
      <alignment horizontal="left" vertical="center" wrapText="1"/>
    </xf>
    <xf numFmtId="0" fontId="96" fillId="8" borderId="0" xfId="5" applyFont="1" applyFill="1" applyBorder="1" applyAlignment="1">
      <alignment horizontal="center" vertical="center" wrapText="1"/>
    </xf>
    <xf numFmtId="0" fontId="99" fillId="51" borderId="0" xfId="0" applyNumberFormat="1" applyFont="1" applyFill="1" applyBorder="1" applyAlignment="1">
      <alignment horizontal="left" vertical="top" wrapText="1"/>
    </xf>
    <xf numFmtId="0" fontId="98" fillId="13" borderId="24" xfId="0" applyFont="1" applyFill="1" applyBorder="1" applyAlignment="1">
      <alignment horizontal="left" vertical="center" wrapText="1"/>
    </xf>
    <xf numFmtId="0" fontId="99" fillId="51" borderId="18" xfId="0" applyNumberFormat="1" applyFont="1" applyFill="1" applyBorder="1" applyAlignment="1">
      <alignment vertical="center" wrapText="1"/>
    </xf>
    <xf numFmtId="0" fontId="99" fillId="51" borderId="0" xfId="0" applyNumberFormat="1" applyFont="1" applyFill="1" applyBorder="1" applyAlignment="1">
      <alignment vertical="center" wrapText="1"/>
    </xf>
    <xf numFmtId="0" fontId="97" fillId="9" borderId="0" xfId="0" applyFont="1" applyFill="1" applyBorder="1" applyAlignment="1">
      <alignment horizontal="left" vertical="center" wrapText="1"/>
    </xf>
    <xf numFmtId="0" fontId="97" fillId="8" borderId="0" xfId="0" applyFont="1" applyFill="1" applyAlignment="1">
      <alignment horizontal="left" vertical="center" wrapText="1"/>
    </xf>
    <xf numFmtId="187" fontId="8" fillId="13" borderId="2" xfId="0" applyNumberFormat="1" applyFont="1" applyFill="1" applyBorder="1" applyAlignment="1">
      <alignment vertical="center" wrapText="1"/>
    </xf>
    <xf numFmtId="187" fontId="8" fillId="13" borderId="2" xfId="2" applyNumberFormat="1" applyFont="1" applyFill="1" applyBorder="1" applyAlignment="1">
      <alignment horizontal="center" vertical="center" wrapText="1"/>
    </xf>
    <xf numFmtId="187" fontId="8" fillId="13" borderId="49" xfId="2" applyNumberFormat="1" applyFont="1" applyFill="1" applyBorder="1" applyAlignment="1">
      <alignment horizontal="center" vertical="center" wrapText="1"/>
    </xf>
    <xf numFmtId="187" fontId="13" fillId="2" borderId="2" xfId="0" applyNumberFormat="1" applyFont="1" applyFill="1" applyBorder="1" applyAlignment="1">
      <alignment vertical="center" wrapText="1"/>
    </xf>
    <xf numFmtId="187" fontId="13" fillId="2" borderId="2" xfId="2" applyNumberFormat="1" applyFont="1" applyFill="1" applyBorder="1" applyAlignment="1">
      <alignment horizontal="center" vertical="center" wrapText="1"/>
    </xf>
    <xf numFmtId="187" fontId="13" fillId="2" borderId="49" xfId="2" applyNumberFormat="1" applyFont="1" applyFill="1" applyBorder="1" applyAlignment="1">
      <alignment horizontal="center" vertical="center" wrapText="1"/>
    </xf>
    <xf numFmtId="187" fontId="13" fillId="12" borderId="2" xfId="0" applyNumberFormat="1" applyFont="1" applyFill="1" applyBorder="1" applyAlignment="1">
      <alignment vertical="center" wrapText="1"/>
    </xf>
    <xf numFmtId="187" fontId="13" fillId="12" borderId="2" xfId="2" applyNumberFormat="1" applyFont="1" applyFill="1" applyBorder="1" applyAlignment="1">
      <alignment horizontal="center" vertical="center" wrapText="1"/>
    </xf>
    <xf numFmtId="187" fontId="13" fillId="12" borderId="49" xfId="2" applyNumberFormat="1" applyFont="1" applyFill="1" applyBorder="1" applyAlignment="1">
      <alignment horizontal="center" vertical="center" wrapText="1"/>
    </xf>
    <xf numFmtId="0" fontId="75" fillId="10" borderId="0" xfId="0" applyFont="1" applyFill="1"/>
    <xf numFmtId="0" fontId="75" fillId="10" borderId="0" xfId="0" applyFont="1" applyFill="1" applyAlignment="1">
      <alignment vertical="center" wrapText="1"/>
    </xf>
    <xf numFmtId="0" fontId="75" fillId="10" borderId="0" xfId="0" applyFont="1" applyFill="1" applyAlignment="1">
      <alignment wrapText="1"/>
    </xf>
    <xf numFmtId="187" fontId="13" fillId="0" borderId="0" xfId="1" applyNumberFormat="1" applyFont="1" applyAlignment="1">
      <alignment vertical="center" wrapText="1"/>
    </xf>
    <xf numFmtId="187" fontId="8" fillId="13" borderId="1" xfId="0" applyNumberFormat="1" applyFont="1" applyFill="1" applyBorder="1" applyAlignment="1">
      <alignment vertical="center" wrapText="1"/>
    </xf>
    <xf numFmtId="187" fontId="14" fillId="5" borderId="2" xfId="0" applyNumberFormat="1" applyFont="1" applyFill="1" applyBorder="1" applyAlignment="1">
      <alignment vertical="center" wrapText="1"/>
    </xf>
    <xf numFmtId="187" fontId="13" fillId="9" borderId="2" xfId="0" applyNumberFormat="1" applyFont="1" applyFill="1" applyBorder="1" applyAlignment="1">
      <alignment vertical="center" wrapText="1"/>
    </xf>
    <xf numFmtId="187" fontId="13" fillId="3" borderId="2" xfId="0" applyNumberFormat="1" applyFont="1" applyFill="1" applyBorder="1" applyAlignment="1">
      <alignment vertical="center" wrapText="1"/>
    </xf>
    <xf numFmtId="187" fontId="13" fillId="5" borderId="0" xfId="0" applyNumberFormat="1" applyFont="1" applyFill="1" applyBorder="1" applyAlignment="1">
      <alignment horizontal="center" vertical="center" wrapText="1"/>
    </xf>
    <xf numFmtId="187" fontId="13" fillId="7" borderId="2" xfId="0" applyNumberFormat="1" applyFont="1" applyFill="1" applyBorder="1" applyAlignment="1">
      <alignment vertical="center" wrapText="1"/>
    </xf>
    <xf numFmtId="187" fontId="14" fillId="5" borderId="54" xfId="0" applyNumberFormat="1" applyFont="1" applyFill="1" applyBorder="1" applyAlignment="1">
      <alignment vertical="center" wrapText="1"/>
    </xf>
    <xf numFmtId="187" fontId="13" fillId="9" borderId="0" xfId="0" applyNumberFormat="1" applyFont="1" applyFill="1" applyBorder="1" applyAlignment="1">
      <alignment vertical="center" wrapText="1"/>
    </xf>
    <xf numFmtId="187" fontId="13" fillId="0" borderId="57" xfId="0" applyNumberFormat="1" applyFont="1" applyFill="1" applyBorder="1" applyAlignment="1">
      <alignment vertical="center" wrapText="1"/>
    </xf>
    <xf numFmtId="187" fontId="13" fillId="52" borderId="2" xfId="0" applyNumberFormat="1" applyFont="1" applyFill="1" applyBorder="1" applyAlignment="1">
      <alignment vertical="center" wrapText="1"/>
    </xf>
    <xf numFmtId="187" fontId="8" fillId="9" borderId="0" xfId="0" applyNumberFormat="1" applyFont="1" applyFill="1" applyBorder="1" applyAlignment="1">
      <alignment vertical="center" wrapText="1"/>
    </xf>
    <xf numFmtId="187" fontId="13" fillId="12" borderId="0" xfId="0" applyNumberFormat="1" applyFont="1" applyFill="1" applyBorder="1" applyAlignment="1">
      <alignment vertical="center" wrapText="1"/>
    </xf>
    <xf numFmtId="187" fontId="13" fillId="3" borderId="0" xfId="0" applyNumberFormat="1" applyFont="1" applyFill="1" applyBorder="1" applyAlignment="1">
      <alignment vertical="center" wrapText="1"/>
    </xf>
    <xf numFmtId="187" fontId="8" fillId="13" borderId="18" xfId="0" applyNumberFormat="1" applyFont="1" applyFill="1" applyBorder="1" applyAlignment="1">
      <alignment vertical="center" wrapText="1"/>
    </xf>
    <xf numFmtId="187" fontId="13" fillId="8" borderId="108" xfId="0" applyNumberFormat="1" applyFont="1" applyFill="1" applyBorder="1" applyAlignment="1">
      <alignment horizontal="left" vertical="center" wrapText="1"/>
    </xf>
    <xf numFmtId="187" fontId="13" fillId="8" borderId="2" xfId="0" applyNumberFormat="1" applyFont="1" applyFill="1" applyBorder="1" applyAlignment="1">
      <alignment horizontal="left" vertical="center" wrapText="1"/>
    </xf>
    <xf numFmtId="187" fontId="13" fillId="12" borderId="2" xfId="0" applyNumberFormat="1" applyFont="1" applyFill="1" applyBorder="1" applyAlignment="1">
      <alignment horizontal="right" vertical="center" wrapText="1"/>
    </xf>
    <xf numFmtId="187" fontId="13" fillId="12" borderId="77" xfId="0" applyNumberFormat="1" applyFont="1" applyFill="1" applyBorder="1" applyAlignment="1">
      <alignment horizontal="right" vertical="center" wrapText="1"/>
    </xf>
    <xf numFmtId="187" fontId="13" fillId="12" borderId="0" xfId="0" applyNumberFormat="1" applyFont="1" applyFill="1" applyBorder="1" applyAlignment="1">
      <alignment horizontal="right" vertical="center" wrapText="1"/>
    </xf>
    <xf numFmtId="187" fontId="13" fillId="12" borderId="26" xfId="0" applyNumberFormat="1" applyFont="1" applyFill="1" applyBorder="1" applyAlignment="1">
      <alignment horizontal="right" vertical="center" wrapText="1"/>
    </xf>
    <xf numFmtId="187" fontId="8" fillId="13" borderId="0" xfId="0" applyNumberFormat="1" applyFont="1" applyFill="1" applyBorder="1" applyAlignment="1">
      <alignment vertical="center" wrapText="1"/>
    </xf>
    <xf numFmtId="43" fontId="75" fillId="0" borderId="0" xfId="1" applyFont="1" applyAlignment="1">
      <alignment wrapText="1"/>
    </xf>
    <xf numFmtId="2" fontId="75" fillId="0" borderId="0" xfId="0" applyNumberFormat="1" applyFont="1" applyAlignment="1">
      <alignment wrapText="1"/>
    </xf>
    <xf numFmtId="0" fontId="5" fillId="56" borderId="11" xfId="0" applyFont="1" applyFill="1" applyBorder="1" applyAlignment="1">
      <alignment horizontal="left" vertical="center" wrapText="1"/>
    </xf>
    <xf numFmtId="0" fontId="5" fillId="56" borderId="11" xfId="0" applyFont="1" applyFill="1" applyBorder="1" applyAlignment="1">
      <alignment horizontal="center" vertical="center" wrapText="1"/>
    </xf>
    <xf numFmtId="168" fontId="5" fillId="56" borderId="11" xfId="0" applyNumberFormat="1" applyFont="1" applyFill="1" applyBorder="1" applyAlignment="1">
      <alignment horizontal="right" vertical="center" wrapText="1"/>
    </xf>
    <xf numFmtId="0" fontId="0" fillId="57" borderId="11" xfId="0" applyFill="1" applyBorder="1" applyAlignment="1">
      <alignment horizontal="center" vertical="center" wrapText="1"/>
    </xf>
    <xf numFmtId="0" fontId="0" fillId="57" borderId="11" xfId="0" applyFill="1" applyBorder="1" applyAlignment="1">
      <alignment vertical="center" wrapText="1"/>
    </xf>
    <xf numFmtId="168" fontId="0" fillId="57" borderId="11" xfId="233" applyNumberFormat="1" applyFont="1" applyFill="1" applyBorder="1" applyAlignment="1">
      <alignment horizontal="center" vertical="center" wrapText="1"/>
    </xf>
    <xf numFmtId="166" fontId="13" fillId="0" borderId="8" xfId="8" applyFont="1" applyBorder="1" applyAlignment="1">
      <alignment horizontal="right" vertical="center"/>
    </xf>
    <xf numFmtId="164" fontId="13" fillId="0" borderId="29" xfId="6" applyFont="1" applyBorder="1" applyAlignment="1">
      <alignment horizontal="center"/>
    </xf>
    <xf numFmtId="164" fontId="14" fillId="0" borderId="32" xfId="6" applyFont="1" applyBorder="1" applyAlignment="1">
      <alignment horizontal="center" vertical="center"/>
    </xf>
    <xf numFmtId="0" fontId="14" fillId="0" borderId="22" xfId="5" applyFont="1" applyBorder="1" applyAlignment="1">
      <alignment horizontal="center"/>
    </xf>
    <xf numFmtId="166" fontId="13" fillId="0" borderId="112" xfId="8" applyFont="1" applyBorder="1" applyAlignment="1">
      <alignment horizontal="right" vertical="center"/>
    </xf>
    <xf numFmtId="10" fontId="13" fillId="6" borderId="46" xfId="5" applyNumberFormat="1" applyFont="1" applyFill="1" applyBorder="1" applyAlignment="1">
      <alignment horizontal="center"/>
    </xf>
    <xf numFmtId="166" fontId="13" fillId="0" borderId="46" xfId="8" applyFont="1" applyBorder="1" applyAlignment="1">
      <alignment horizontal="center"/>
    </xf>
    <xf numFmtId="10" fontId="14" fillId="8" borderId="22" xfId="4" applyNumberFormat="1" applyFont="1" applyFill="1" applyBorder="1" applyAlignment="1">
      <alignment horizontal="center"/>
    </xf>
    <xf numFmtId="164" fontId="13" fillId="0" borderId="22" xfId="6" applyFont="1" applyBorder="1" applyAlignment="1">
      <alignment horizontal="center"/>
    </xf>
    <xf numFmtId="10" fontId="13" fillId="6" borderId="113" xfId="5" applyNumberFormat="1" applyFont="1" applyFill="1" applyBorder="1" applyAlignment="1">
      <alignment horizontal="right"/>
    </xf>
    <xf numFmtId="166" fontId="13" fillId="0" borderId="113" xfId="8" applyFont="1" applyBorder="1" applyAlignment="1">
      <alignment horizontal="center"/>
    </xf>
    <xf numFmtId="0" fontId="2" fillId="5" borderId="0" xfId="0" applyFont="1" applyFill="1" applyAlignment="1">
      <alignment horizontal="center" vertical="top" wrapText="1"/>
    </xf>
    <xf numFmtId="0" fontId="2" fillId="5" borderId="0" xfId="0" applyFont="1" applyFill="1" applyAlignment="1">
      <alignment horizontal="right" vertical="top" wrapText="1"/>
    </xf>
    <xf numFmtId="0" fontId="3" fillId="5" borderId="0" xfId="0" applyFont="1" applyFill="1" applyAlignment="1">
      <alignment horizontal="left" vertical="top" wrapText="1"/>
    </xf>
    <xf numFmtId="0" fontId="3" fillId="5" borderId="0" xfId="0" applyFont="1" applyFill="1" applyAlignment="1">
      <alignment horizontal="center" vertical="top" wrapText="1"/>
    </xf>
    <xf numFmtId="0" fontId="104" fillId="58" borderId="1" xfId="0" applyFont="1" applyFill="1" applyBorder="1" applyAlignment="1">
      <alignment horizontal="left" vertical="top" wrapText="1"/>
    </xf>
    <xf numFmtId="4" fontId="3" fillId="5" borderId="0" xfId="0" applyNumberFormat="1" applyFont="1" applyFill="1" applyAlignment="1">
      <alignment horizontal="right" vertical="top" wrapText="1"/>
    </xf>
    <xf numFmtId="0" fontId="3" fillId="5" borderId="0" xfId="0" applyFont="1" applyFill="1" applyAlignment="1">
      <alignment horizontal="right" vertical="top" wrapText="1"/>
    </xf>
    <xf numFmtId="4" fontId="3" fillId="3" borderId="2" xfId="0" applyNumberFormat="1" applyFont="1" applyFill="1" applyBorder="1" applyAlignment="1">
      <alignment horizontal="right" vertical="top" wrapText="1"/>
    </xf>
    <xf numFmtId="188" fontId="3" fillId="3" borderId="2" xfId="0" applyNumberFormat="1" applyFont="1" applyFill="1" applyBorder="1" applyAlignment="1">
      <alignment horizontal="right" vertical="top" wrapText="1"/>
    </xf>
    <xf numFmtId="0" fontId="3" fillId="3" borderId="2"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right" vertical="top" wrapText="1"/>
    </xf>
    <xf numFmtId="4" fontId="3" fillId="2" borderId="2" xfId="0" applyNumberFormat="1" applyFont="1" applyFill="1" applyBorder="1" applyAlignment="1">
      <alignment horizontal="right" vertical="top" wrapText="1"/>
    </xf>
    <xf numFmtId="188" fontId="3" fillId="2" borderId="2" xfId="0" applyNumberFormat="1" applyFont="1" applyFill="1" applyBorder="1" applyAlignment="1">
      <alignment horizontal="right" vertical="top" wrapText="1"/>
    </xf>
    <xf numFmtId="0" fontId="3" fillId="2" borderId="2" xfId="0" applyFont="1" applyFill="1" applyBorder="1" applyAlignment="1">
      <alignment horizontal="center" vertical="top" wrapText="1"/>
    </xf>
    <xf numFmtId="0" fontId="3" fillId="2" borderId="2" xfId="0" applyFont="1" applyFill="1" applyBorder="1" applyAlignment="1">
      <alignment horizontal="left" vertical="top" wrapText="1"/>
    </xf>
    <xf numFmtId="0" fontId="3" fillId="2" borderId="2" xfId="0" applyFont="1" applyFill="1" applyBorder="1" applyAlignment="1">
      <alignment horizontal="right" vertical="top" wrapText="1"/>
    </xf>
    <xf numFmtId="4" fontId="104" fillId="58" borderId="2" xfId="0" applyNumberFormat="1" applyFont="1" applyFill="1" applyBorder="1" applyAlignment="1">
      <alignment horizontal="right" vertical="top" wrapText="1"/>
    </xf>
    <xf numFmtId="188" fontId="104" fillId="58" borderId="2" xfId="0" applyNumberFormat="1" applyFont="1" applyFill="1" applyBorder="1" applyAlignment="1">
      <alignment horizontal="right" vertical="top" wrapText="1"/>
    </xf>
    <xf numFmtId="0" fontId="104" fillId="58" borderId="2" xfId="0" applyFont="1" applyFill="1" applyBorder="1" applyAlignment="1">
      <alignment horizontal="center" vertical="top" wrapText="1"/>
    </xf>
    <xf numFmtId="0" fontId="104" fillId="58" borderId="2" xfId="0" applyFont="1" applyFill="1" applyBorder="1" applyAlignment="1">
      <alignment horizontal="left" vertical="top" wrapText="1"/>
    </xf>
    <xf numFmtId="0" fontId="104" fillId="58" borderId="2" xfId="0" applyFont="1" applyFill="1" applyBorder="1" applyAlignment="1">
      <alignment horizontal="right" vertical="top" wrapText="1"/>
    </xf>
    <xf numFmtId="0" fontId="105" fillId="5" borderId="2" xfId="0" applyFont="1" applyFill="1" applyBorder="1" applyAlignment="1">
      <alignment horizontal="right" vertical="top" wrapText="1"/>
    </xf>
    <xf numFmtId="0" fontId="105" fillId="5" borderId="2" xfId="0" applyFont="1" applyFill="1" applyBorder="1" applyAlignment="1">
      <alignment horizontal="center" vertical="top" wrapText="1"/>
    </xf>
    <xf numFmtId="0" fontId="105" fillId="5" borderId="2" xfId="0" applyFont="1" applyFill="1" applyBorder="1" applyAlignment="1">
      <alignment horizontal="left" vertical="top" wrapText="1"/>
    </xf>
    <xf numFmtId="0" fontId="2" fillId="5" borderId="0" xfId="0" applyFont="1" applyFill="1" applyAlignment="1">
      <alignment horizontal="left" vertical="top" wrapText="1"/>
    </xf>
    <xf numFmtId="0" fontId="105" fillId="5" borderId="0" xfId="0" applyFont="1" applyFill="1" applyAlignment="1">
      <alignment horizontal="left" vertical="top" wrapText="1"/>
    </xf>
    <xf numFmtId="44" fontId="10" fillId="6" borderId="7" xfId="2" applyFont="1" applyFill="1" applyBorder="1" applyAlignment="1">
      <alignment horizontal="center" vertical="center"/>
    </xf>
    <xf numFmtId="0" fontId="10" fillId="6" borderId="8" xfId="2" applyNumberFormat="1" applyFont="1" applyFill="1" applyBorder="1" applyAlignment="1">
      <alignment horizontal="center" vertical="center" wrapText="1"/>
    </xf>
    <xf numFmtId="1" fontId="10" fillId="6" borderId="8" xfId="2" applyNumberFormat="1" applyFont="1" applyFill="1" applyBorder="1" applyAlignment="1">
      <alignment horizontal="center" vertical="center" wrapText="1"/>
    </xf>
    <xf numFmtId="44" fontId="10" fillId="6" borderId="8" xfId="2" applyFont="1" applyFill="1" applyBorder="1" applyAlignment="1">
      <alignment horizontal="center" vertical="center" wrapText="1"/>
    </xf>
    <xf numFmtId="44" fontId="10" fillId="6" borderId="8" xfId="2" applyNumberFormat="1" applyFont="1" applyFill="1" applyBorder="1" applyAlignment="1">
      <alignment horizontal="center" vertical="center" wrapText="1"/>
    </xf>
    <xf numFmtId="44" fontId="10" fillId="6" borderId="9" xfId="2" applyNumberFormat="1" applyFont="1" applyFill="1" applyBorder="1" applyAlignment="1">
      <alignment horizontal="center" vertical="center" wrapText="1"/>
    </xf>
    <xf numFmtId="10" fontId="103" fillId="9" borderId="12" xfId="4" applyNumberFormat="1" applyFont="1" applyFill="1" applyBorder="1" applyAlignment="1">
      <alignment horizontal="center" vertical="center"/>
    </xf>
    <xf numFmtId="164" fontId="14" fillId="7" borderId="22" xfId="6" applyFont="1" applyFill="1" applyBorder="1" applyAlignment="1">
      <alignment horizontal="center" vertical="justify"/>
    </xf>
    <xf numFmtId="0" fontId="14" fillId="7" borderId="3" xfId="5" applyFont="1" applyFill="1" applyBorder="1" applyAlignment="1">
      <alignment horizontal="center" vertical="justify"/>
    </xf>
    <xf numFmtId="164" fontId="14" fillId="0" borderId="41" xfId="6" applyFont="1" applyBorder="1" applyAlignment="1">
      <alignment vertical="center"/>
    </xf>
    <xf numFmtId="10" fontId="14" fillId="0" borderId="41" xfId="4" applyNumberFormat="1" applyFont="1" applyBorder="1" applyAlignment="1">
      <alignment horizontal="center" vertical="center"/>
    </xf>
    <xf numFmtId="43" fontId="10" fillId="6" borderId="8" xfId="1" applyNumberFormat="1" applyFont="1" applyFill="1" applyBorder="1" applyAlignment="1">
      <alignment horizontal="center" vertical="center" wrapText="1"/>
    </xf>
    <xf numFmtId="0" fontId="98" fillId="13" borderId="23" xfId="0" applyFont="1" applyFill="1" applyBorder="1" applyAlignment="1">
      <alignment horizontal="left" vertical="center" wrapText="1"/>
    </xf>
    <xf numFmtId="165" fontId="14" fillId="0" borderId="33" xfId="5" applyNumberFormat="1" applyFont="1" applyFill="1" applyBorder="1" applyAlignment="1">
      <alignment horizontal="center" vertical="center" wrapText="1"/>
    </xf>
    <xf numFmtId="165" fontId="14" fillId="0" borderId="34" xfId="5" applyNumberFormat="1" applyFont="1" applyFill="1" applyBorder="1" applyAlignment="1">
      <alignment horizontal="center" vertical="center" wrapText="1"/>
    </xf>
    <xf numFmtId="0" fontId="14" fillId="0" borderId="11" xfId="0" applyFont="1" applyBorder="1" applyAlignment="1">
      <alignment vertical="center"/>
    </xf>
    <xf numFmtId="164" fontId="13" fillId="0" borderId="11" xfId="6" applyFont="1" applyFill="1" applyBorder="1" applyAlignment="1">
      <alignment horizontal="center" vertical="center"/>
    </xf>
    <xf numFmtId="10" fontId="13" fillId="0" borderId="35" xfId="7" applyNumberFormat="1" applyFont="1" applyBorder="1" applyAlignment="1">
      <alignment horizontal="center" vertical="center"/>
    </xf>
    <xf numFmtId="10" fontId="13" fillId="0" borderId="36" xfId="7" applyNumberFormat="1" applyFont="1" applyBorder="1" applyAlignment="1">
      <alignment horizontal="center" vertical="center"/>
    </xf>
    <xf numFmtId="0" fontId="14" fillId="7" borderId="25" xfId="5" applyFont="1" applyFill="1" applyBorder="1" applyAlignment="1">
      <alignment horizontal="right" vertical="center" wrapText="1"/>
    </xf>
    <xf numFmtId="0" fontId="14" fillId="7" borderId="27" xfId="5" applyFont="1" applyFill="1" applyBorder="1" applyAlignment="1">
      <alignment horizontal="right" vertical="center" wrapText="1"/>
    </xf>
    <xf numFmtId="165" fontId="14" fillId="0" borderId="119" xfId="5" applyNumberFormat="1" applyFont="1" applyFill="1" applyBorder="1" applyAlignment="1">
      <alignment horizontal="center" vertical="center" wrapText="1"/>
    </xf>
    <xf numFmtId="0" fontId="14" fillId="0" borderId="115" xfId="0" applyFont="1" applyBorder="1" applyAlignment="1">
      <alignment vertical="center"/>
    </xf>
    <xf numFmtId="164" fontId="13" fillId="0" borderId="37" xfId="6" applyFont="1" applyFill="1" applyBorder="1" applyAlignment="1">
      <alignment horizontal="center" vertical="center"/>
    </xf>
    <xf numFmtId="164" fontId="13" fillId="0" borderId="120" xfId="6" applyFont="1" applyFill="1" applyBorder="1" applyAlignment="1">
      <alignment horizontal="center" vertical="center"/>
    </xf>
    <xf numFmtId="10" fontId="13" fillId="0" borderId="121" xfId="7" applyNumberFormat="1" applyFont="1" applyBorder="1" applyAlignment="1">
      <alignment horizontal="center" vertical="center"/>
    </xf>
    <xf numFmtId="164" fontId="13" fillId="0" borderId="38" xfId="6" applyFont="1" applyFill="1" applyBorder="1" applyAlignment="1">
      <alignment horizontal="center" vertical="center"/>
    </xf>
    <xf numFmtId="10" fontId="13" fillId="0" borderId="12" xfId="7" applyNumberFormat="1" applyFont="1" applyBorder="1" applyAlignment="1">
      <alignment horizontal="center" vertical="center"/>
    </xf>
    <xf numFmtId="10" fontId="13" fillId="0" borderId="44" xfId="7" applyNumberFormat="1" applyFont="1" applyBorder="1" applyAlignment="1">
      <alignment horizontal="center" vertical="center"/>
    </xf>
    <xf numFmtId="0" fontId="14" fillId="0" borderId="13" xfId="5" applyFont="1" applyBorder="1" applyAlignment="1">
      <alignment horizontal="center" vertical="center" wrapText="1"/>
    </xf>
    <xf numFmtId="0" fontId="14" fillId="0" borderId="14" xfId="5" applyFont="1" applyBorder="1" applyAlignment="1">
      <alignment horizontal="center" vertical="center" wrapText="1"/>
    </xf>
    <xf numFmtId="0" fontId="14" fillId="0" borderId="15" xfId="5" applyFont="1" applyBorder="1" applyAlignment="1">
      <alignment horizontal="center" vertical="center" wrapText="1"/>
    </xf>
    <xf numFmtId="0" fontId="14" fillId="7" borderId="28" xfId="5" applyFont="1" applyFill="1" applyBorder="1" applyAlignment="1">
      <alignment horizontal="center" vertical="center"/>
    </xf>
    <xf numFmtId="0" fontId="14" fillId="7" borderId="118" xfId="5" applyFont="1" applyFill="1" applyBorder="1" applyAlignment="1">
      <alignment horizontal="center" vertical="center"/>
    </xf>
    <xf numFmtId="0" fontId="14" fillId="7" borderId="29" xfId="5" applyFont="1" applyFill="1" applyBorder="1" applyAlignment="1">
      <alignment horizontal="center" vertical="center"/>
    </xf>
    <xf numFmtId="0" fontId="14" fillId="7" borderId="47" xfId="5" applyFont="1" applyFill="1" applyBorder="1" applyAlignment="1">
      <alignment horizontal="center" vertical="center"/>
    </xf>
    <xf numFmtId="0" fontId="14" fillId="7" borderId="30" xfId="5" applyFont="1" applyFill="1" applyBorder="1" applyAlignment="1">
      <alignment horizontal="center" vertical="center"/>
    </xf>
    <xf numFmtId="0" fontId="14" fillId="7" borderId="15" xfId="5" applyFont="1" applyFill="1" applyBorder="1" applyAlignment="1">
      <alignment horizontal="center" vertical="center"/>
    </xf>
    <xf numFmtId="165" fontId="14" fillId="0" borderId="117" xfId="5" applyNumberFormat="1" applyFont="1" applyFill="1" applyBorder="1" applyAlignment="1">
      <alignment horizontal="center" vertical="center" wrapText="1"/>
    </xf>
    <xf numFmtId="0" fontId="14" fillId="0" borderId="38" xfId="0" applyFont="1" applyBorder="1" applyAlignment="1">
      <alignment vertical="center"/>
    </xf>
    <xf numFmtId="0" fontId="14" fillId="0" borderId="25" xfId="3" applyFont="1" applyFill="1" applyBorder="1" applyAlignment="1">
      <alignment horizontal="left" vertical="center" readingOrder="1"/>
    </xf>
    <xf numFmtId="0" fontId="14" fillId="0" borderId="26" xfId="3" applyFont="1" applyFill="1" applyBorder="1" applyAlignment="1">
      <alignment horizontal="left" vertical="center" readingOrder="1"/>
    </xf>
    <xf numFmtId="0" fontId="14" fillId="0" borderId="27" xfId="3" applyFont="1" applyFill="1" applyBorder="1" applyAlignment="1">
      <alignment horizontal="left" vertical="center" readingOrder="1"/>
    </xf>
    <xf numFmtId="0" fontId="13" fillId="0" borderId="22" xfId="5" applyFont="1" applyFill="1" applyBorder="1" applyAlignment="1">
      <alignment horizontal="center"/>
    </xf>
    <xf numFmtId="0" fontId="13" fillId="0" borderId="23" xfId="5" applyFont="1" applyFill="1" applyBorder="1" applyAlignment="1">
      <alignment horizontal="center"/>
    </xf>
    <xf numFmtId="0" fontId="13" fillId="0" borderId="24" xfId="5" applyFont="1" applyFill="1" applyBorder="1" applyAlignment="1">
      <alignment horizontal="center"/>
    </xf>
    <xf numFmtId="0" fontId="14" fillId="0" borderId="28" xfId="3" applyFont="1" applyFill="1" applyBorder="1" applyAlignment="1">
      <alignment horizontal="left" vertical="center" readingOrder="1"/>
    </xf>
    <xf numFmtId="0" fontId="14" fillId="0" borderId="39" xfId="3" applyFont="1" applyFill="1" applyBorder="1" applyAlignment="1">
      <alignment horizontal="left" vertical="center" readingOrder="1"/>
    </xf>
    <xf numFmtId="0" fontId="14" fillId="0" borderId="40" xfId="3" applyFont="1" applyFill="1" applyBorder="1" applyAlignment="1">
      <alignment horizontal="left" vertical="center" readingOrder="1"/>
    </xf>
    <xf numFmtId="0" fontId="14" fillId="0" borderId="43" xfId="3" applyFont="1" applyFill="1" applyBorder="1" applyAlignment="1">
      <alignment horizontal="left" vertical="center" readingOrder="1"/>
    </xf>
    <xf numFmtId="0" fontId="14" fillId="0" borderId="52" xfId="3" applyFont="1" applyFill="1" applyBorder="1" applyAlignment="1">
      <alignment horizontal="left" vertical="center" readingOrder="1"/>
    </xf>
    <xf numFmtId="0" fontId="14" fillId="0" borderId="44" xfId="3" applyFont="1" applyFill="1" applyBorder="1" applyAlignment="1">
      <alignment horizontal="left" vertical="center" readingOrder="1"/>
    </xf>
    <xf numFmtId="0" fontId="14" fillId="6" borderId="22" xfId="0" applyFont="1" applyFill="1" applyBorder="1" applyAlignment="1">
      <alignment horizontal="right" vertical="top" wrapText="1"/>
    </xf>
    <xf numFmtId="0" fontId="14" fillId="6" borderId="23" xfId="0" applyFont="1" applyFill="1" applyBorder="1" applyAlignment="1">
      <alignment horizontal="right" vertical="top" wrapText="1"/>
    </xf>
    <xf numFmtId="0" fontId="14" fillId="6" borderId="24" xfId="0" applyFont="1" applyFill="1" applyBorder="1" applyAlignment="1">
      <alignment horizontal="right" vertical="top" wrapText="1"/>
    </xf>
    <xf numFmtId="0" fontId="8" fillId="6" borderId="43" xfId="0" applyFont="1" applyFill="1" applyBorder="1" applyAlignment="1">
      <alignment horizontal="right" vertical="center" wrapText="1"/>
    </xf>
    <xf numFmtId="0" fontId="8" fillId="6" borderId="52" xfId="0" applyFont="1" applyFill="1" applyBorder="1" applyAlignment="1">
      <alignment horizontal="right" vertical="center" wrapText="1"/>
    </xf>
    <xf numFmtId="0" fontId="8" fillId="6" borderId="56" xfId="0" applyFont="1" applyFill="1" applyBorder="1" applyAlignment="1">
      <alignment horizontal="right"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4" fontId="7" fillId="0" borderId="14" xfId="2" applyFont="1" applyFill="1" applyBorder="1" applyAlignment="1">
      <alignment horizontal="center" vertical="center" wrapText="1"/>
    </xf>
    <xf numFmtId="0" fontId="7" fillId="0" borderId="15" xfId="0" applyFont="1" applyFill="1" applyBorder="1" applyAlignment="1">
      <alignment horizontal="center" vertical="center" wrapText="1"/>
    </xf>
    <xf numFmtId="0" fontId="6" fillId="0" borderId="4" xfId="0" applyFont="1" applyFill="1" applyBorder="1" applyAlignment="1">
      <alignment horizontal="center"/>
    </xf>
    <xf numFmtId="0" fontId="6" fillId="0" borderId="5" xfId="0" applyFont="1" applyFill="1" applyBorder="1" applyAlignment="1">
      <alignment horizontal="center"/>
    </xf>
    <xf numFmtId="44" fontId="6" fillId="0" borderId="5" xfId="2" applyFont="1" applyFill="1" applyBorder="1" applyAlignment="1">
      <alignment horizontal="center"/>
    </xf>
    <xf numFmtId="0" fontId="6" fillId="0" borderId="6" xfId="0" applyFont="1" applyFill="1" applyBorder="1" applyAlignment="1">
      <alignment horizontal="center"/>
    </xf>
    <xf numFmtId="165" fontId="14" fillId="0" borderId="7" xfId="5" applyNumberFormat="1" applyFont="1" applyFill="1" applyBorder="1" applyAlignment="1">
      <alignment horizontal="center" vertical="center" wrapText="1"/>
    </xf>
    <xf numFmtId="165" fontId="14" fillId="0" borderId="10" xfId="5" applyNumberFormat="1" applyFont="1" applyFill="1" applyBorder="1" applyAlignment="1">
      <alignment horizontal="center" vertical="center" wrapText="1"/>
    </xf>
    <xf numFmtId="0" fontId="13" fillId="0" borderId="8" xfId="5" applyFont="1" applyFill="1" applyBorder="1" applyAlignment="1">
      <alignment horizontal="left" vertical="center" wrapText="1"/>
    </xf>
    <xf numFmtId="0" fontId="13" fillId="0" borderId="11" xfId="5" applyFont="1" applyFill="1" applyBorder="1" applyAlignment="1">
      <alignment horizontal="left" vertical="center" wrapText="1"/>
    </xf>
    <xf numFmtId="164" fontId="13" fillId="0" borderId="8" xfId="6" applyFont="1" applyFill="1" applyBorder="1" applyAlignment="1">
      <alignment horizontal="center" vertical="center"/>
    </xf>
    <xf numFmtId="10" fontId="13" fillId="0" borderId="9" xfId="7" applyNumberFormat="1" applyFont="1" applyBorder="1" applyAlignment="1">
      <alignment horizontal="center" vertical="center"/>
    </xf>
    <xf numFmtId="0" fontId="14" fillId="0" borderId="22" xfId="3" applyFont="1" applyFill="1" applyBorder="1" applyAlignment="1">
      <alignment horizontal="left" vertical="center" readingOrder="1"/>
    </xf>
    <xf numFmtId="0" fontId="14" fillId="0" borderId="23" xfId="3" applyFont="1" applyFill="1" applyBorder="1" applyAlignment="1">
      <alignment horizontal="left" vertical="center" readingOrder="1"/>
    </xf>
    <xf numFmtId="0" fontId="14" fillId="0" borderId="24" xfId="3" applyFont="1" applyFill="1" applyBorder="1" applyAlignment="1">
      <alignment horizontal="left" vertical="center" readingOrder="1"/>
    </xf>
    <xf numFmtId="0" fontId="14" fillId="0" borderId="22" xfId="3" applyFont="1" applyFill="1" applyBorder="1" applyAlignment="1">
      <alignment horizontal="center" vertical="center" readingOrder="1"/>
    </xf>
    <xf numFmtId="0" fontId="14" fillId="0" borderId="23" xfId="3" applyFont="1" applyFill="1" applyBorder="1" applyAlignment="1">
      <alignment horizontal="center" vertical="center" readingOrder="1"/>
    </xf>
    <xf numFmtId="0" fontId="14" fillId="0" borderId="24" xfId="3" applyFont="1" applyFill="1" applyBorder="1" applyAlignment="1">
      <alignment horizontal="center" vertical="center" readingOrder="1"/>
    </xf>
    <xf numFmtId="0" fontId="14" fillId="0" borderId="28" xfId="5" applyFont="1" applyBorder="1" applyAlignment="1">
      <alignment horizontal="center" vertical="center"/>
    </xf>
    <xf numFmtId="0" fontId="14" fillId="0" borderId="31" xfId="5" applyFont="1" applyBorder="1" applyAlignment="1">
      <alignment horizontal="center" vertical="center"/>
    </xf>
    <xf numFmtId="0" fontId="14" fillId="0" borderId="29" xfId="5" applyFont="1" applyBorder="1" applyAlignment="1">
      <alignment horizontal="center" vertical="center"/>
    </xf>
    <xf numFmtId="0" fontId="14" fillId="0" borderId="47" xfId="5" applyFont="1" applyBorder="1" applyAlignment="1">
      <alignment horizontal="center" vertical="center"/>
    </xf>
    <xf numFmtId="0" fontId="14" fillId="0" borderId="30" xfId="5" applyFont="1" applyBorder="1" applyAlignment="1">
      <alignment horizontal="center" vertical="center"/>
    </xf>
    <xf numFmtId="0" fontId="14" fillId="0" borderId="15" xfId="5" applyFont="1" applyBorder="1" applyAlignment="1">
      <alignment horizontal="center" vertical="center"/>
    </xf>
    <xf numFmtId="0" fontId="14" fillId="0" borderId="22" xfId="5" applyFont="1" applyBorder="1" applyAlignment="1">
      <alignment horizontal="center" vertical="center" wrapText="1"/>
    </xf>
    <xf numFmtId="0" fontId="14" fillId="0" borderId="23" xfId="5" applyFont="1" applyBorder="1" applyAlignment="1">
      <alignment horizontal="center" vertical="center" wrapText="1"/>
    </xf>
    <xf numFmtId="0" fontId="14" fillId="0" borderId="32" xfId="5" applyFont="1" applyBorder="1" applyAlignment="1">
      <alignment horizontal="center" vertical="center"/>
    </xf>
    <xf numFmtId="0" fontId="14" fillId="0" borderId="41" xfId="5" applyFont="1" applyBorder="1" applyAlignment="1">
      <alignment horizontal="center" vertical="center"/>
    </xf>
    <xf numFmtId="0" fontId="14" fillId="11" borderId="22" xfId="5" applyFont="1" applyFill="1" applyBorder="1" applyAlignment="1">
      <alignment horizontal="right" wrapText="1"/>
    </xf>
    <xf numFmtId="0" fontId="14" fillId="11" borderId="24" xfId="5" applyFont="1" applyFill="1" applyBorder="1" applyAlignment="1">
      <alignment horizontal="right" wrapText="1"/>
    </xf>
    <xf numFmtId="0" fontId="14" fillId="11" borderId="22" xfId="5" applyFont="1" applyFill="1" applyBorder="1" applyAlignment="1">
      <alignment horizontal="right"/>
    </xf>
    <xf numFmtId="0" fontId="14" fillId="11" borderId="24" xfId="5" applyFont="1" applyFill="1" applyBorder="1" applyAlignment="1">
      <alignment horizontal="right"/>
    </xf>
    <xf numFmtId="164" fontId="13" fillId="0" borderId="17" xfId="6" applyFont="1" applyBorder="1" applyAlignment="1">
      <alignment horizontal="center"/>
    </xf>
    <xf numFmtId="164" fontId="13" fillId="0" borderId="19" xfId="6" applyFont="1" applyBorder="1" applyAlignment="1">
      <alignment horizontal="center"/>
    </xf>
    <xf numFmtId="164" fontId="13" fillId="0" borderId="25" xfId="6" applyFont="1" applyBorder="1" applyAlignment="1">
      <alignment horizontal="center"/>
    </xf>
    <xf numFmtId="164" fontId="13" fillId="0" borderId="27" xfId="6" applyFont="1" applyBorder="1" applyAlignment="1">
      <alignment horizontal="center"/>
    </xf>
    <xf numFmtId="0" fontId="13" fillId="0" borderId="37" xfId="5" applyFont="1" applyFill="1" applyBorder="1" applyAlignment="1">
      <alignment horizontal="left" vertical="center" wrapText="1"/>
    </xf>
    <xf numFmtId="0" fontId="13" fillId="0" borderId="38" xfId="5" applyFont="1" applyFill="1" applyBorder="1" applyAlignment="1">
      <alignment horizontal="left" vertical="center" wrapText="1"/>
    </xf>
    <xf numFmtId="0" fontId="83" fillId="9" borderId="10" xfId="13" applyFont="1" applyFill="1" applyBorder="1" applyAlignment="1" applyProtection="1">
      <alignment horizontal="left" vertical="center" wrapText="1"/>
    </xf>
    <xf numFmtId="0" fontId="83" fillId="9" borderId="11" xfId="13" applyFont="1" applyFill="1" applyBorder="1" applyAlignment="1" applyProtection="1">
      <alignment horizontal="left" vertical="center" wrapText="1"/>
    </xf>
    <xf numFmtId="0" fontId="83" fillId="9" borderId="12" xfId="13" applyFont="1" applyFill="1" applyBorder="1" applyAlignment="1" applyProtection="1">
      <alignment horizontal="left" vertical="center" wrapText="1"/>
    </xf>
    <xf numFmtId="0" fontId="83" fillId="9" borderId="114" xfId="13" applyFont="1" applyFill="1" applyBorder="1" applyAlignment="1" applyProtection="1">
      <alignment horizontal="left" vertical="center" wrapText="1"/>
    </xf>
    <xf numFmtId="0" fontId="83" fillId="9" borderId="115" xfId="13" applyFont="1" applyFill="1" applyBorder="1" applyAlignment="1" applyProtection="1">
      <alignment horizontal="left" vertical="center" wrapText="1"/>
    </xf>
    <xf numFmtId="0" fontId="83" fillId="9" borderId="116" xfId="13" applyFont="1" applyFill="1" applyBorder="1" applyAlignment="1" applyProtection="1">
      <alignment horizontal="left" vertical="center" wrapText="1"/>
    </xf>
    <xf numFmtId="0" fontId="88" fillId="0" borderId="7" xfId="13" applyFont="1" applyBorder="1" applyAlignment="1">
      <alignment horizontal="center" vertical="center"/>
    </xf>
    <xf numFmtId="0" fontId="88" fillId="0" borderId="8" xfId="13" applyFont="1" applyBorder="1" applyAlignment="1">
      <alignment horizontal="center" vertical="center"/>
    </xf>
    <xf numFmtId="0" fontId="88" fillId="0" borderId="9" xfId="13" applyFont="1" applyBorder="1" applyAlignment="1">
      <alignment horizontal="center" vertical="center"/>
    </xf>
    <xf numFmtId="0" fontId="88" fillId="0" borderId="10" xfId="13" applyFont="1" applyBorder="1" applyAlignment="1">
      <alignment horizontal="center" vertical="center"/>
    </xf>
    <xf numFmtId="0" fontId="88" fillId="0" borderId="11" xfId="13" applyFont="1" applyBorder="1" applyAlignment="1">
      <alignment horizontal="center" vertical="center"/>
    </xf>
    <xf numFmtId="0" fontId="88" fillId="0" borderId="12" xfId="13" applyFont="1" applyBorder="1" applyAlignment="1">
      <alignment horizontal="center" vertical="center"/>
    </xf>
    <xf numFmtId="0" fontId="90" fillId="8" borderId="10" xfId="13" applyFont="1" applyFill="1" applyBorder="1" applyAlignment="1">
      <alignment horizontal="center" vertical="center" wrapText="1"/>
    </xf>
    <xf numFmtId="0" fontId="90" fillId="8" borderId="11" xfId="13" applyFont="1" applyFill="1" applyBorder="1" applyAlignment="1">
      <alignment horizontal="center" vertical="center" wrapText="1"/>
    </xf>
    <xf numFmtId="0" fontId="90" fillId="9" borderId="10" xfId="13" applyFont="1" applyFill="1" applyBorder="1" applyAlignment="1">
      <alignment horizontal="center" vertical="center"/>
    </xf>
    <xf numFmtId="0" fontId="90" fillId="9" borderId="11" xfId="13" applyFont="1" applyFill="1" applyBorder="1" applyAlignment="1">
      <alignment horizontal="center" vertical="center"/>
    </xf>
    <xf numFmtId="0" fontId="13" fillId="5" borderId="0" xfId="0" applyFont="1" applyFill="1" applyBorder="1" applyAlignment="1">
      <alignment horizontal="center" vertical="center" wrapText="1"/>
    </xf>
    <xf numFmtId="0" fontId="13" fillId="5" borderId="101" xfId="0" applyFont="1" applyFill="1" applyBorder="1" applyAlignment="1">
      <alignment horizontal="center" vertical="center" wrapText="1"/>
    </xf>
    <xf numFmtId="0" fontId="8" fillId="51" borderId="22" xfId="0" applyFont="1" applyFill="1" applyBorder="1" applyAlignment="1">
      <alignment horizontal="left" vertical="center" wrapText="1"/>
    </xf>
    <xf numFmtId="0" fontId="8" fillId="51" borderId="23" xfId="0" applyFont="1" applyFill="1" applyBorder="1" applyAlignment="1">
      <alignment horizontal="left" vertical="center" wrapText="1"/>
    </xf>
    <xf numFmtId="0" fontId="8" fillId="51" borderId="24" xfId="0" applyFont="1" applyFill="1" applyBorder="1" applyAlignment="1">
      <alignment horizontal="left" vertical="center" wrapText="1"/>
    </xf>
    <xf numFmtId="0" fontId="13" fillId="5" borderId="57" xfId="0" applyFont="1" applyFill="1" applyBorder="1" applyAlignment="1">
      <alignment horizontal="center" vertical="center" wrapText="1"/>
    </xf>
    <xf numFmtId="0" fontId="14" fillId="54" borderId="75" xfId="0" applyFont="1" applyFill="1" applyBorder="1" applyAlignment="1">
      <alignment horizontal="left" vertical="center" wrapText="1"/>
    </xf>
    <xf numFmtId="0" fontId="14" fillId="54" borderId="102" xfId="0" applyFont="1" applyFill="1" applyBorder="1" applyAlignment="1">
      <alignment horizontal="left" vertical="center" wrapText="1"/>
    </xf>
    <xf numFmtId="0" fontId="14" fillId="54" borderId="103" xfId="0" applyFont="1" applyFill="1" applyBorder="1" applyAlignment="1">
      <alignment horizontal="left" vertical="center" wrapText="1"/>
    </xf>
    <xf numFmtId="0" fontId="14" fillId="0" borderId="22" xfId="3" applyFont="1" applyFill="1" applyBorder="1" applyAlignment="1">
      <alignment horizontal="left" vertical="center"/>
    </xf>
    <xf numFmtId="0" fontId="14" fillId="0" borderId="23" xfId="3" applyFont="1" applyFill="1" applyBorder="1" applyAlignment="1">
      <alignment horizontal="left" vertical="center"/>
    </xf>
    <xf numFmtId="0" fontId="14" fillId="0" borderId="24" xfId="3" applyFont="1" applyFill="1" applyBorder="1" applyAlignment="1">
      <alignment horizontal="left" vertical="center"/>
    </xf>
    <xf numFmtId="0" fontId="7" fillId="13" borderId="13" xfId="0" applyFont="1" applyFill="1" applyBorder="1" applyAlignment="1">
      <alignment horizontal="center" vertical="center" wrapText="1"/>
    </xf>
    <xf numFmtId="0" fontId="7" fillId="13" borderId="14" xfId="0" applyFont="1" applyFill="1" applyBorder="1" applyAlignment="1">
      <alignment horizontal="center" vertical="center" wrapText="1"/>
    </xf>
    <xf numFmtId="44" fontId="7" fillId="13" borderId="14" xfId="2" applyFont="1" applyFill="1" applyBorder="1" applyAlignment="1">
      <alignment horizontal="center" vertical="center" wrapText="1"/>
    </xf>
    <xf numFmtId="0" fontId="7" fillId="13" borderId="15" xfId="0" applyFont="1" applyFill="1" applyBorder="1" applyAlignment="1">
      <alignment horizontal="center" vertical="center" wrapText="1"/>
    </xf>
    <xf numFmtId="0" fontId="13" fillId="0" borderId="22" xfId="0" applyFont="1" applyFill="1" applyBorder="1" applyAlignment="1">
      <alignment horizontal="center" vertical="center"/>
    </xf>
    <xf numFmtId="0" fontId="13" fillId="0" borderId="23" xfId="0" applyFont="1" applyFill="1" applyBorder="1" applyAlignment="1">
      <alignment horizontal="center" vertical="center"/>
    </xf>
    <xf numFmtId="0" fontId="13" fillId="0" borderId="24" xfId="0" applyFont="1" applyFill="1" applyBorder="1" applyAlignment="1">
      <alignment horizontal="center" vertical="center"/>
    </xf>
    <xf numFmtId="0" fontId="8" fillId="51" borderId="98" xfId="0" applyFont="1" applyFill="1" applyBorder="1" applyAlignment="1">
      <alignment horizontal="left" vertical="center" wrapText="1"/>
    </xf>
    <xf numFmtId="0" fontId="8" fillId="51" borderId="99" xfId="0" applyFont="1" applyFill="1" applyBorder="1" applyAlignment="1">
      <alignment horizontal="left" vertical="center" wrapText="1"/>
    </xf>
    <xf numFmtId="0" fontId="8" fillId="51" borderId="100" xfId="0" applyFont="1" applyFill="1" applyBorder="1" applyAlignment="1">
      <alignment horizontal="left" vertical="center" wrapText="1"/>
    </xf>
    <xf numFmtId="0" fontId="14" fillId="54" borderId="105" xfId="0" applyFont="1" applyFill="1" applyBorder="1" applyAlignment="1">
      <alignment horizontal="left" vertical="center" wrapText="1"/>
    </xf>
    <xf numFmtId="0" fontId="14" fillId="54" borderId="57" xfId="0" applyFont="1" applyFill="1" applyBorder="1" applyAlignment="1">
      <alignment horizontal="left" vertical="center" wrapText="1"/>
    </xf>
    <xf numFmtId="0" fontId="14" fillId="54" borderId="106" xfId="0" applyFont="1" applyFill="1" applyBorder="1" applyAlignment="1">
      <alignment horizontal="left" vertical="center" wrapText="1"/>
    </xf>
    <xf numFmtId="0" fontId="13" fillId="5" borderId="26" xfId="0" applyFont="1" applyFill="1" applyBorder="1" applyAlignment="1">
      <alignment horizontal="center" vertical="center" wrapText="1"/>
    </xf>
    <xf numFmtId="0" fontId="104" fillId="58"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5" borderId="0" xfId="0" applyFont="1" applyFill="1" applyAlignment="1">
      <alignment horizontal="right" vertical="top" wrapText="1"/>
    </xf>
    <xf numFmtId="0" fontId="2" fillId="5" borderId="0" xfId="0" applyFont="1" applyFill="1" applyAlignment="1">
      <alignment horizontal="right" vertical="top" wrapText="1"/>
    </xf>
    <xf numFmtId="0" fontId="2" fillId="5" borderId="0" xfId="0" applyFont="1" applyFill="1" applyAlignment="1">
      <alignment horizontal="left" vertical="top" wrapText="1"/>
    </xf>
    <xf numFmtId="4" fontId="2" fillId="5" borderId="0" xfId="0" applyNumberFormat="1" applyFont="1" applyFill="1" applyAlignment="1">
      <alignment horizontal="right" vertical="top" wrapText="1"/>
    </xf>
    <xf numFmtId="0" fontId="105" fillId="5" borderId="2" xfId="0" applyFont="1" applyFill="1" applyBorder="1" applyAlignment="1">
      <alignment horizontal="left" vertical="top" wrapText="1"/>
    </xf>
    <xf numFmtId="0" fontId="3" fillId="5" borderId="0" xfId="0" applyFont="1" applyFill="1" applyAlignment="1">
      <alignment horizontal="center" vertical="top" wrapText="1"/>
    </xf>
    <xf numFmtId="0" fontId="0" fillId="0" borderId="0" xfId="0"/>
    <xf numFmtId="0" fontId="105" fillId="5" borderId="0" xfId="0" applyFont="1" applyFill="1" applyAlignment="1">
      <alignment horizontal="center" wrapText="1"/>
    </xf>
    <xf numFmtId="0" fontId="105" fillId="5" borderId="0" xfId="0" applyFont="1" applyFill="1" applyAlignment="1">
      <alignment horizontal="left" vertical="top" wrapText="1"/>
    </xf>
    <xf numFmtId="0" fontId="82" fillId="7" borderId="22" xfId="13" applyFont="1" applyFill="1" applyBorder="1" applyAlignment="1">
      <alignment horizontal="center" vertical="center" wrapText="1"/>
    </xf>
    <xf numFmtId="0" fontId="82" fillId="7" borderId="23" xfId="13" applyFont="1" applyFill="1" applyBorder="1" applyAlignment="1">
      <alignment horizontal="center" vertical="center" wrapText="1"/>
    </xf>
    <xf numFmtId="0" fontId="82" fillId="7" borderId="24" xfId="13" applyFont="1" applyFill="1" applyBorder="1" applyAlignment="1">
      <alignment horizontal="center" vertical="center" wrapText="1"/>
    </xf>
    <xf numFmtId="0" fontId="86" fillId="14" borderId="22" xfId="13" applyFont="1" applyFill="1" applyBorder="1" applyAlignment="1">
      <alignment horizontal="center" vertical="center" wrapText="1"/>
    </xf>
    <xf numFmtId="0" fontId="86" fillId="14" borderId="23" xfId="13" applyFont="1" applyFill="1" applyBorder="1" applyAlignment="1">
      <alignment horizontal="center" vertical="center" wrapText="1"/>
    </xf>
    <xf numFmtId="0" fontId="86" fillId="14" borderId="24" xfId="13" applyFont="1" applyFill="1" applyBorder="1" applyAlignment="1">
      <alignment horizontal="center" vertical="center" wrapText="1"/>
    </xf>
    <xf numFmtId="0" fontId="87" fillId="0" borderId="58" xfId="13" applyFont="1" applyBorder="1" applyAlignment="1">
      <alignment horizontal="center" vertical="center" wrapText="1"/>
    </xf>
    <xf numFmtId="0" fontId="87" fillId="0" borderId="63" xfId="13" applyFont="1" applyBorder="1" applyAlignment="1">
      <alignment horizontal="center" vertical="center" wrapText="1"/>
    </xf>
    <xf numFmtId="0" fontId="87" fillId="0" borderId="66" xfId="13" applyFont="1" applyBorder="1" applyAlignment="1">
      <alignment horizontal="center" vertical="center" wrapText="1"/>
    </xf>
    <xf numFmtId="0" fontId="87" fillId="0" borderId="59" xfId="13" applyFont="1" applyBorder="1" applyAlignment="1">
      <alignment horizontal="center" vertical="center" wrapText="1"/>
    </xf>
    <xf numFmtId="0" fontId="87" fillId="0" borderId="64" xfId="13" applyFont="1" applyBorder="1" applyAlignment="1">
      <alignment horizontal="center" vertical="center" wrapText="1"/>
    </xf>
    <xf numFmtId="0" fontId="87" fillId="0" borderId="67" xfId="13" applyFont="1" applyBorder="1" applyAlignment="1">
      <alignment horizontal="center" vertical="center" wrapText="1"/>
    </xf>
    <xf numFmtId="0" fontId="86" fillId="15" borderId="60" xfId="13" applyFont="1" applyFill="1" applyBorder="1" applyAlignment="1">
      <alignment horizontal="center" vertical="center" wrapText="1"/>
    </xf>
    <xf numFmtId="0" fontId="86" fillId="15" borderId="61" xfId="13" applyFont="1" applyFill="1" applyBorder="1" applyAlignment="1">
      <alignment horizontal="center" vertical="center" wrapText="1"/>
    </xf>
    <xf numFmtId="0" fontId="86" fillId="15" borderId="62" xfId="13" applyFont="1" applyFill="1" applyBorder="1" applyAlignment="1">
      <alignment horizontal="center" vertical="center" wrapText="1"/>
    </xf>
    <xf numFmtId="0" fontId="86" fillId="14" borderId="74" xfId="13" applyFont="1" applyFill="1" applyBorder="1" applyAlignment="1">
      <alignment horizontal="center" vertical="center" wrapText="1"/>
    </xf>
    <xf numFmtId="0" fontId="88" fillId="0" borderId="22" xfId="13" applyFont="1" applyBorder="1" applyAlignment="1">
      <alignment horizontal="left" vertical="center" wrapText="1"/>
    </xf>
    <xf numFmtId="0" fontId="87" fillId="0" borderId="23" xfId="13" applyFont="1" applyBorder="1" applyAlignment="1">
      <alignment horizontal="left" vertical="center" wrapText="1"/>
    </xf>
    <xf numFmtId="0" fontId="87" fillId="0" borderId="24" xfId="13" applyFont="1" applyBorder="1" applyAlignment="1">
      <alignment horizontal="left" vertical="center" wrapText="1"/>
    </xf>
    <xf numFmtId="0" fontId="86" fillId="14" borderId="68" xfId="13" applyFont="1" applyFill="1" applyBorder="1" applyAlignment="1">
      <alignment horizontal="center" vertical="center" wrapText="1"/>
    </xf>
    <xf numFmtId="0" fontId="86" fillId="14" borderId="69" xfId="13" applyFont="1" applyFill="1" applyBorder="1" applyAlignment="1">
      <alignment horizontal="center" vertical="center" wrapText="1"/>
    </xf>
    <xf numFmtId="0" fontId="86" fillId="14" borderId="70" xfId="13" applyFont="1" applyFill="1" applyBorder="1" applyAlignment="1">
      <alignment horizontal="center" vertical="center" wrapText="1"/>
    </xf>
    <xf numFmtId="10" fontId="81" fillId="16" borderId="71" xfId="13" applyNumberFormat="1" applyFont="1" applyFill="1" applyBorder="1" applyAlignment="1">
      <alignment horizontal="center" vertical="center" wrapText="1"/>
    </xf>
    <xf numFmtId="10" fontId="81" fillId="16" borderId="67" xfId="13" applyNumberFormat="1" applyFont="1" applyFill="1" applyBorder="1" applyAlignment="1">
      <alignment horizontal="center" vertical="center" wrapText="1"/>
    </xf>
    <xf numFmtId="10" fontId="81" fillId="16" borderId="72" xfId="13" applyNumberFormat="1" applyFont="1" applyFill="1" applyBorder="1" applyAlignment="1">
      <alignment horizontal="center" vertical="center" wrapText="1"/>
    </xf>
    <xf numFmtId="10" fontId="81" fillId="16" borderId="73" xfId="13" applyNumberFormat="1" applyFont="1" applyFill="1" applyBorder="1" applyAlignment="1">
      <alignment horizontal="center" vertical="center" wrapText="1"/>
    </xf>
    <xf numFmtId="0" fontId="14" fillId="0" borderId="11" xfId="0" applyFont="1" applyBorder="1" applyAlignment="1">
      <alignment vertical="center" wrapText="1"/>
    </xf>
  </cellXfs>
  <cellStyles count="420">
    <cellStyle name="_x000d__x000a_JournalTemplate=C:\COMFO\CTALK\JOURSTD.TPL_x000d__x000a_LbStateAddress=3 3 0 251 1 89 2 311_x000d__x000a_LbStateJou" xfId="169"/>
    <cellStyle name="20% - Accent1" xfId="15"/>
    <cellStyle name="20% - Accent1 2" xfId="170"/>
    <cellStyle name="20% - Accent2" xfId="16"/>
    <cellStyle name="20% - Accent2 2" xfId="171"/>
    <cellStyle name="20% - Accent3" xfId="17"/>
    <cellStyle name="20% - Accent3 2" xfId="172"/>
    <cellStyle name="20% - Accent4" xfId="18"/>
    <cellStyle name="20% - Accent4 2" xfId="173"/>
    <cellStyle name="20% - Accent5" xfId="19"/>
    <cellStyle name="20% - Accent5 2" xfId="174"/>
    <cellStyle name="20% - Accent6" xfId="20"/>
    <cellStyle name="20% - Accent6 2" xfId="175"/>
    <cellStyle name="20% - Ênfase1 100" xfId="176"/>
    <cellStyle name="20% - Ênfase1 2" xfId="22"/>
    <cellStyle name="20% - Ênfase1 3" xfId="21"/>
    <cellStyle name="20% - Ênfase2 2" xfId="24"/>
    <cellStyle name="20% - Ênfase2 3" xfId="23"/>
    <cellStyle name="20% - Ênfase3 2" xfId="26"/>
    <cellStyle name="20% - Ênfase3 3" xfId="25"/>
    <cellStyle name="20% - Ênfase4 2" xfId="28"/>
    <cellStyle name="20% - Ênfase4 3" xfId="27"/>
    <cellStyle name="20% - Ênfase5 2" xfId="30"/>
    <cellStyle name="20% - Ênfase5 3" xfId="29"/>
    <cellStyle name="20% - Ênfase6 2" xfId="32"/>
    <cellStyle name="20% - Ênfase6 3" xfId="31"/>
    <cellStyle name="40% - Accent1" xfId="33"/>
    <cellStyle name="40% - Accent1 2" xfId="177"/>
    <cellStyle name="40% - Accent2" xfId="34"/>
    <cellStyle name="40% - Accent2 2" xfId="178"/>
    <cellStyle name="40% - Accent3" xfId="35"/>
    <cellStyle name="40% - Accent3 2" xfId="179"/>
    <cellStyle name="40% - Accent4" xfId="36"/>
    <cellStyle name="40% - Accent4 2" xfId="180"/>
    <cellStyle name="40% - Accent5" xfId="37"/>
    <cellStyle name="40% - Accent5 2" xfId="181"/>
    <cellStyle name="40% - Accent6" xfId="38"/>
    <cellStyle name="40% - Accent6 2" xfId="182"/>
    <cellStyle name="40% - Ênfase1 2" xfId="40"/>
    <cellStyle name="40% - Ênfase1 3" xfId="39"/>
    <cellStyle name="40% - Ênfase2 2" xfId="42"/>
    <cellStyle name="40% - Ênfase2 3" xfId="41"/>
    <cellStyle name="40% - Ênfase3 2" xfId="44"/>
    <cellStyle name="40% - Ênfase3 3" xfId="43"/>
    <cellStyle name="40% - Ênfase4 2" xfId="46"/>
    <cellStyle name="40% - Ênfase4 3" xfId="45"/>
    <cellStyle name="40% - Ênfase5 2" xfId="48"/>
    <cellStyle name="40% - Ênfase5 3" xfId="47"/>
    <cellStyle name="40% - Ênfase6 2" xfId="50"/>
    <cellStyle name="40% - Ênfase6 3" xfId="49"/>
    <cellStyle name="60% - Accent1" xfId="51"/>
    <cellStyle name="60% - Accent1 2" xfId="183"/>
    <cellStyle name="60% - Accent2" xfId="52"/>
    <cellStyle name="60% - Accent2 2" xfId="184"/>
    <cellStyle name="60% - Accent3" xfId="53"/>
    <cellStyle name="60% - Accent3 2" xfId="185"/>
    <cellStyle name="60% - Accent4" xfId="54"/>
    <cellStyle name="60% - Accent4 2" xfId="186"/>
    <cellStyle name="60% - Accent5" xfId="55"/>
    <cellStyle name="60% - Accent5 2" xfId="187"/>
    <cellStyle name="60% - Accent6" xfId="56"/>
    <cellStyle name="60% - Accent6 2" xfId="188"/>
    <cellStyle name="60% - Ênfase1 2" xfId="58"/>
    <cellStyle name="60% - Ênfase1 3" xfId="57"/>
    <cellStyle name="60% - Ênfase2 2" xfId="60"/>
    <cellStyle name="60% - Ênfase2 3" xfId="59"/>
    <cellStyle name="60% - Ênfase3 2" xfId="62"/>
    <cellStyle name="60% - Ênfase3 3" xfId="61"/>
    <cellStyle name="60% - Ênfase4 2" xfId="64"/>
    <cellStyle name="60% - Ênfase4 3" xfId="63"/>
    <cellStyle name="60% - Ênfase5 2" xfId="66"/>
    <cellStyle name="60% - Ênfase5 3" xfId="65"/>
    <cellStyle name="60% - Ênfase6 2" xfId="68"/>
    <cellStyle name="60% - Ênfase6 3" xfId="67"/>
    <cellStyle name="60% - Ênfase6 37" xfId="189"/>
    <cellStyle name="Accent1" xfId="69"/>
    <cellStyle name="Accent1 2" xfId="190"/>
    <cellStyle name="Accent2" xfId="70"/>
    <cellStyle name="Accent2 2" xfId="191"/>
    <cellStyle name="Accent3" xfId="71"/>
    <cellStyle name="Accent3 2" xfId="192"/>
    <cellStyle name="Accent4" xfId="72"/>
    <cellStyle name="Accent4 2" xfId="193"/>
    <cellStyle name="Accent5" xfId="73"/>
    <cellStyle name="Accent5 2" xfId="194"/>
    <cellStyle name="Accent6" xfId="74"/>
    <cellStyle name="Accent6 2" xfId="195"/>
    <cellStyle name="Bad" xfId="75"/>
    <cellStyle name="Bad 2" xfId="196"/>
    <cellStyle name="Bom 2" xfId="77"/>
    <cellStyle name="Bom 3" xfId="76"/>
    <cellStyle name="Calculation" xfId="78"/>
    <cellStyle name="Calculation 2" xfId="197"/>
    <cellStyle name="Cálculo 2" xfId="80"/>
    <cellStyle name="Cálculo 3" xfId="79"/>
    <cellStyle name="Célula de Verificação 2" xfId="82"/>
    <cellStyle name="Célula de Verificação 3" xfId="81"/>
    <cellStyle name="Célula Vinculada 2" xfId="84"/>
    <cellStyle name="Célula Vinculada 3" xfId="83"/>
    <cellStyle name="Check Cell" xfId="85"/>
    <cellStyle name="Comma_Arauco Piping list" xfId="198"/>
    <cellStyle name="Comma0" xfId="86"/>
    <cellStyle name="Comma0 2" xfId="199"/>
    <cellStyle name="CORES" xfId="200"/>
    <cellStyle name="Currency [0]_Arauco Piping list" xfId="201"/>
    <cellStyle name="Currency_Arauco Piping list" xfId="202"/>
    <cellStyle name="Currency0" xfId="87"/>
    <cellStyle name="Currency0 2" xfId="203"/>
    <cellStyle name="Data" xfId="204"/>
    <cellStyle name="Date" xfId="205"/>
    <cellStyle name="Ênfase1 2" xfId="89"/>
    <cellStyle name="Ênfase1 3" xfId="88"/>
    <cellStyle name="Ênfase2 2" xfId="91"/>
    <cellStyle name="Ênfase2 3" xfId="90"/>
    <cellStyle name="Ênfase3 2" xfId="93"/>
    <cellStyle name="Ênfase3 3" xfId="92"/>
    <cellStyle name="Ênfase4 2" xfId="95"/>
    <cellStyle name="Ênfase4 3" xfId="94"/>
    <cellStyle name="Ênfase5 2" xfId="97"/>
    <cellStyle name="Ênfase5 3" xfId="96"/>
    <cellStyle name="Ênfase6 2" xfId="99"/>
    <cellStyle name="Ênfase6 3" xfId="98"/>
    <cellStyle name="Entrada 2" xfId="101"/>
    <cellStyle name="Entrada 3" xfId="100"/>
    <cellStyle name="Excel Built-in Excel Built-in Excel Built-in Excel Built-in Excel Built-in Excel Built-in Excel Built-in Excel Built-in Separador de milhares 4" xfId="206"/>
    <cellStyle name="Excel Built-in Excel Built-in Excel Built-in Excel Built-in Excel Built-in Excel Built-in Excel Built-in Separador de milhares 4" xfId="207"/>
    <cellStyle name="Excel Built-in Normal" xfId="102"/>
    <cellStyle name="Excel Built-in Normal 1" xfId="208"/>
    <cellStyle name="Excel Built-in Normal 2" xfId="209"/>
    <cellStyle name="Excel Built-in Normal 3" xfId="210"/>
    <cellStyle name="Excel Built-in Normal 4" xfId="211"/>
    <cellStyle name="Excel_BuiltIn_Comma" xfId="212"/>
    <cellStyle name="Explanatory Text" xfId="103"/>
    <cellStyle name="Explanatory Text 2" xfId="213"/>
    <cellStyle name="Fixed" xfId="214"/>
    <cellStyle name="Fixo" xfId="215"/>
    <cellStyle name="Followed Hyperlink" xfId="216"/>
    <cellStyle name="Good" xfId="104"/>
    <cellStyle name="Grey" xfId="217"/>
    <cellStyle name="Heading" xfId="218"/>
    <cellStyle name="Heading 1" xfId="105"/>
    <cellStyle name="Heading 1 2" xfId="219"/>
    <cellStyle name="Heading 2" xfId="106"/>
    <cellStyle name="Heading 2 2" xfId="220"/>
    <cellStyle name="Heading 3" xfId="107"/>
    <cellStyle name="Heading 3 2" xfId="221"/>
    <cellStyle name="Heading 4" xfId="108"/>
    <cellStyle name="Heading 4 2" xfId="222"/>
    <cellStyle name="Heading1" xfId="223"/>
    <cellStyle name="Hiperlink" xfId="11" builtinId="8"/>
    <cellStyle name="Hiperlink 2" xfId="224"/>
    <cellStyle name="Incorreto 2" xfId="110"/>
    <cellStyle name="Incorreto 3" xfId="109"/>
    <cellStyle name="Indefinido" xfId="225"/>
    <cellStyle name="Input" xfId="111"/>
    <cellStyle name="Input [yellow]" xfId="226"/>
    <cellStyle name="Linked Cell" xfId="112"/>
    <cellStyle name="material" xfId="227"/>
    <cellStyle name="MINIPG" xfId="228"/>
    <cellStyle name="Moeda" xfId="2" builtinId="4"/>
    <cellStyle name="Moeda 2" xfId="6"/>
    <cellStyle name="Moeda 2 2" xfId="164"/>
    <cellStyle name="Moeda 2 2 2" xfId="229"/>
    <cellStyle name="Moeda 2 2 3" xfId="230"/>
    <cellStyle name="Moeda 2 3" xfId="231"/>
    <cellStyle name="Moeda 2 3 2" xfId="232"/>
    <cellStyle name="Moeda 2 4" xfId="233"/>
    <cellStyle name="Moeda 2 5" xfId="234"/>
    <cellStyle name="Moeda 2 6" xfId="114"/>
    <cellStyle name="Moeda 3" xfId="115"/>
    <cellStyle name="Moeda 3 2" xfId="235"/>
    <cellStyle name="Moeda 3 2 2" xfId="236"/>
    <cellStyle name="Moeda 3 3" xfId="237"/>
    <cellStyle name="Moeda 3 4" xfId="238"/>
    <cellStyle name="Moeda 4" xfId="156"/>
    <cellStyle name="Moeda 4 2" xfId="239"/>
    <cellStyle name="Moeda 4 2 2" xfId="240"/>
    <cellStyle name="Moeda 4 2 3" xfId="241"/>
    <cellStyle name="Moeda 4 3" xfId="242"/>
    <cellStyle name="Moeda 5" xfId="10"/>
    <cellStyle name="Moeda 5 2" xfId="243"/>
    <cellStyle name="Moeda 5 3" xfId="244"/>
    <cellStyle name="Moeda 5 4" xfId="159"/>
    <cellStyle name="Moeda 6" xfId="245"/>
    <cellStyle name="Moeda 6 2" xfId="246"/>
    <cellStyle name="Moeda 7" xfId="247"/>
    <cellStyle name="Moeda 8" xfId="113"/>
    <cellStyle name="Neutra 2" xfId="117"/>
    <cellStyle name="Neutra 3" xfId="116"/>
    <cellStyle name="Neutral" xfId="118"/>
    <cellStyle name="Normal" xfId="0" builtinId="0"/>
    <cellStyle name="Normal - Style1" xfId="248"/>
    <cellStyle name="Normal 10" xfId="13"/>
    <cellStyle name="Normal 11" xfId="155"/>
    <cellStyle name="Normal 11 2" xfId="14"/>
    <cellStyle name="Normal 12" xfId="249"/>
    <cellStyle name="Normal 13" xfId="250"/>
    <cellStyle name="Normal 13 2" xfId="251"/>
    <cellStyle name="Normal 13 3" xfId="252"/>
    <cellStyle name="Normal 14" xfId="253"/>
    <cellStyle name="Normal 14 2" xfId="254"/>
    <cellStyle name="Normal 14 3" xfId="255"/>
    <cellStyle name="Normal 15" xfId="256"/>
    <cellStyle name="Normal 16" xfId="257"/>
    <cellStyle name="Normal 16 2" xfId="258"/>
    <cellStyle name="Normal 16 3" xfId="259"/>
    <cellStyle name="Normal 17" xfId="260"/>
    <cellStyle name="Normal 18" xfId="261"/>
    <cellStyle name="Normal 180" xfId="262"/>
    <cellStyle name="Normal 181" xfId="166"/>
    <cellStyle name="Normal 19" xfId="263"/>
    <cellStyle name="Normal 2" xfId="3"/>
    <cellStyle name="Normal 2 2" xfId="264"/>
    <cellStyle name="Normal 2 2 2" xfId="265"/>
    <cellStyle name="Normal 20" xfId="266"/>
    <cellStyle name="Normal 21" xfId="158"/>
    <cellStyle name="Normal 22" xfId="267"/>
    <cellStyle name="Normal 23" xfId="268"/>
    <cellStyle name="Normal 24" xfId="269"/>
    <cellStyle name="Normal 25" xfId="270"/>
    <cellStyle name="Normal 26" xfId="271"/>
    <cellStyle name="Normal 27" xfId="272"/>
    <cellStyle name="Normal 28" xfId="273"/>
    <cellStyle name="Normal 29" xfId="274"/>
    <cellStyle name="Normal 3" xfId="5"/>
    <cellStyle name="Normal 3 2" xfId="162"/>
    <cellStyle name="Normal 3 2 2" xfId="275"/>
    <cellStyle name="Normal 3 2 3" xfId="276"/>
    <cellStyle name="Normal 3 2 4" xfId="277"/>
    <cellStyle name="Normal 3 3" xfId="9"/>
    <cellStyle name="Normal 3 4" xfId="278"/>
    <cellStyle name="Normal 3 5" xfId="154"/>
    <cellStyle name="Normal 30" xfId="119"/>
    <cellStyle name="Normal 31" xfId="279"/>
    <cellStyle name="Normal 32" xfId="280"/>
    <cellStyle name="Normal 33" xfId="281"/>
    <cellStyle name="Normal 34" xfId="282"/>
    <cellStyle name="Normal 35" xfId="283"/>
    <cellStyle name="Normal 36" xfId="284"/>
    <cellStyle name="Normal 37" xfId="285"/>
    <cellStyle name="Normal 37 2" xfId="286"/>
    <cellStyle name="Normal 37 3" xfId="287"/>
    <cellStyle name="Normal 38" xfId="288"/>
    <cellStyle name="Normal 38 2" xfId="289"/>
    <cellStyle name="Normal 38 4" xfId="419"/>
    <cellStyle name="Normal 39" xfId="290"/>
    <cellStyle name="Normal 4" xfId="120"/>
    <cellStyle name="Normal 4 2" xfId="153"/>
    <cellStyle name="Normal 4 2 2" xfId="161"/>
    <cellStyle name="Normal 4 2 2 2" xfId="291"/>
    <cellStyle name="Normal 4 2 2 3" xfId="292"/>
    <cellStyle name="Normal 4 2 3" xfId="293"/>
    <cellStyle name="Normal 4 2 4" xfId="294"/>
    <cellStyle name="Normal 4 2 5" xfId="295"/>
    <cellStyle name="Normal 4 3" xfId="296"/>
    <cellStyle name="Normal 40" xfId="297"/>
    <cellStyle name="Normal 41" xfId="298"/>
    <cellStyle name="Normal 42" xfId="299"/>
    <cellStyle name="Normal 43" xfId="300"/>
    <cellStyle name="Normal 44" xfId="301"/>
    <cellStyle name="Normal 45" xfId="302"/>
    <cellStyle name="Normal 5" xfId="303"/>
    <cellStyle name="Normal 5 2" xfId="304"/>
    <cellStyle name="Normal 5 2 2" xfId="305"/>
    <cellStyle name="Normal 5 2 3" xfId="306"/>
    <cellStyle name="Normal 5 3" xfId="307"/>
    <cellStyle name="Normal 5 3 2" xfId="308"/>
    <cellStyle name="Normal 5 3 3" xfId="309"/>
    <cellStyle name="Normal 5 4" xfId="310"/>
    <cellStyle name="Normal 5 5" xfId="311"/>
    <cellStyle name="Normal 5 6" xfId="312"/>
    <cellStyle name="Normal 6" xfId="121"/>
    <cellStyle name="Normal 6 2" xfId="313"/>
    <cellStyle name="Normal 6 2 2" xfId="314"/>
    <cellStyle name="Normal 6 2 2 2" xfId="315"/>
    <cellStyle name="Normal 6 2 2 3" xfId="316"/>
    <cellStyle name="Normal 6 2 3" xfId="317"/>
    <cellStyle name="Normal 6 2 4" xfId="318"/>
    <cellStyle name="Normal 6 3" xfId="319"/>
    <cellStyle name="Normal 6 3 2" xfId="320"/>
    <cellStyle name="Normal 6 3 3" xfId="321"/>
    <cellStyle name="Normal 6 4" xfId="322"/>
    <cellStyle name="Normal 6 4 2" xfId="323"/>
    <cellStyle name="Normal 6 4 3" xfId="324"/>
    <cellStyle name="Normal 7" xfId="325"/>
    <cellStyle name="Normal 7 2" xfId="326"/>
    <cellStyle name="Normal 8" xfId="327"/>
    <cellStyle name="Normal 8 2" xfId="328"/>
    <cellStyle name="Normal 85" xfId="329"/>
    <cellStyle name="Normal 87" xfId="330"/>
    <cellStyle name="Normal 9" xfId="331"/>
    <cellStyle name="Normal1" xfId="332"/>
    <cellStyle name="Normal2" xfId="333"/>
    <cellStyle name="Normal3" xfId="334"/>
    <cellStyle name="Nota 2" xfId="123"/>
    <cellStyle name="Nota 2 2" xfId="160"/>
    <cellStyle name="Nota 3" xfId="122"/>
    <cellStyle name="Note" xfId="124"/>
    <cellStyle name="Output" xfId="125"/>
    <cellStyle name="Output 2" xfId="335"/>
    <cellStyle name="Percent [2]" xfId="336"/>
    <cellStyle name="Percent_Sheet1" xfId="337"/>
    <cellStyle name="Percentual" xfId="338"/>
    <cellStyle name="Ponto" xfId="339"/>
    <cellStyle name="Porcentagem 2" xfId="4"/>
    <cellStyle name="Porcentagem 3" xfId="126"/>
    <cellStyle name="Porcentagem 3 2" xfId="340"/>
    <cellStyle name="Porcentagem 3 3" xfId="341"/>
    <cellStyle name="Porcentagem 4" xfId="342"/>
    <cellStyle name="Porcentagem 4 2" xfId="343"/>
    <cellStyle name="Porcentagem 5" xfId="344"/>
    <cellStyle name="Porcentagem 6" xfId="345"/>
    <cellStyle name="Porcentagem 6 2" xfId="346"/>
    <cellStyle name="Porcentagem 6 3" xfId="347"/>
    <cellStyle name="Porcentagem 7" xfId="348"/>
    <cellStyle name="Result" xfId="349"/>
    <cellStyle name="Result2" xfId="350"/>
    <cellStyle name="Saída 2" xfId="128"/>
    <cellStyle name="Saída 3" xfId="127"/>
    <cellStyle name="Sep. milhar [0]" xfId="351"/>
    <cellStyle name="Separador de m" xfId="352"/>
    <cellStyle name="Separador de milhares 2" xfId="7"/>
    <cellStyle name="Separador de milhares 2 10" xfId="353"/>
    <cellStyle name="Separador de milhares 2 2" xfId="354"/>
    <cellStyle name="Separador de milhares 2 2 2" xfId="355"/>
    <cellStyle name="Separador de milhares 2 2 3" xfId="356"/>
    <cellStyle name="Separador de milhares 2 3" xfId="12"/>
    <cellStyle name="Separador de milhares 2 3 2" xfId="358"/>
    <cellStyle name="Separador de milhares 2 3 3" xfId="359"/>
    <cellStyle name="Separador de milhares 2 3 4" xfId="357"/>
    <cellStyle name="Separador de milhares 3" xfId="130"/>
    <cellStyle name="Separador de milhares 3 2" xfId="131"/>
    <cellStyle name="Separador de milhares 3 3" xfId="360"/>
    <cellStyle name="Separador de milhares 3 3 2" xfId="361"/>
    <cellStyle name="Separador de milhares 3 3 3" xfId="362"/>
    <cellStyle name="Separador de milhares 3 4" xfId="363"/>
    <cellStyle name="Separador de milhares 3 5" xfId="364"/>
    <cellStyle name="Separador de milhares 4" xfId="157"/>
    <cellStyle name="Separador de milhares 4 2" xfId="365"/>
    <cellStyle name="Separador de milhares 4 3" xfId="366"/>
    <cellStyle name="Sepavador de milhares [0]_Pasta2" xfId="367"/>
    <cellStyle name="Standard_RP100_01 (metr.)" xfId="368"/>
    <cellStyle name="Texto de Aviso 2" xfId="133"/>
    <cellStyle name="Texto de Aviso 3" xfId="132"/>
    <cellStyle name="Texto Explicativo 2" xfId="135"/>
    <cellStyle name="Texto Explicativo 3" xfId="134"/>
    <cellStyle name="Title" xfId="136"/>
    <cellStyle name="Title 2" xfId="369"/>
    <cellStyle name="Título 1 2" xfId="139"/>
    <cellStyle name="Título 1 3" xfId="138"/>
    <cellStyle name="Título 2 2" xfId="141"/>
    <cellStyle name="Título 2 3" xfId="140"/>
    <cellStyle name="Título 3 2" xfId="143"/>
    <cellStyle name="Título 3 3" xfId="142"/>
    <cellStyle name="Título 4 2" xfId="145"/>
    <cellStyle name="Título 4 3" xfId="144"/>
    <cellStyle name="Título 5" xfId="146"/>
    <cellStyle name="Título 6" xfId="137"/>
    <cellStyle name="Titulo1" xfId="370"/>
    <cellStyle name="Titulo2" xfId="371"/>
    <cellStyle name="Total 2" xfId="148"/>
    <cellStyle name="Total 3" xfId="147"/>
    <cellStyle name="Vírgula" xfId="1" builtinId="3"/>
    <cellStyle name="Vírgula 10" xfId="372"/>
    <cellStyle name="Vírgula 10 2" xfId="373"/>
    <cellStyle name="Vírgula 10 3" xfId="374"/>
    <cellStyle name="Vírgula 11" xfId="375"/>
    <cellStyle name="Vírgula 12" xfId="376"/>
    <cellStyle name="Vírgula 12 2" xfId="377"/>
    <cellStyle name="Vírgula 12 3" xfId="378"/>
    <cellStyle name="Vírgula 13" xfId="167"/>
    <cellStyle name="Vírgula 13 2" xfId="418"/>
    <cellStyle name="Vírgula 14" xfId="129"/>
    <cellStyle name="Vírgula 2" xfId="8"/>
    <cellStyle name="Vírgula 2 2" xfId="163"/>
    <cellStyle name="Vírgula 2 2 2" xfId="379"/>
    <cellStyle name="Vírgula 2 2 2 2" xfId="380"/>
    <cellStyle name="Vírgula 2 2 3" xfId="381"/>
    <cellStyle name="Vírgula 2 2 3 2" xfId="382"/>
    <cellStyle name="Vírgula 2 2 3 3" xfId="383"/>
    <cellStyle name="Vírgula 2 2 4" xfId="384"/>
    <cellStyle name="Vírgula 2 2 5" xfId="385"/>
    <cellStyle name="Vírgula 2 3" xfId="386"/>
    <cellStyle name="Vírgula 2 3 2" xfId="387"/>
    <cellStyle name="Vírgula 2 3 3" xfId="388"/>
    <cellStyle name="Vírgula 2 4" xfId="149"/>
    <cellStyle name="Vírgula 3" xfId="150"/>
    <cellStyle name="Vírgula 3 2" xfId="389"/>
    <cellStyle name="Vírgula 3 2 2" xfId="390"/>
    <cellStyle name="Vírgula 3 2 3" xfId="391"/>
    <cellStyle name="Vírgula 3 3" xfId="392"/>
    <cellStyle name="Vírgula 3 3 2" xfId="393"/>
    <cellStyle name="Vírgula 3 3 3" xfId="394"/>
    <cellStyle name="Vírgula 4" xfId="395"/>
    <cellStyle name="Vírgula 4 2" xfId="396"/>
    <cellStyle name="Vírgula 4 3" xfId="397"/>
    <cellStyle name="Vírgula 5" xfId="151"/>
    <cellStyle name="Vírgula 5 2" xfId="398"/>
    <cellStyle name="Vírgula 5 2 2" xfId="399"/>
    <cellStyle name="Vírgula 5 2 3" xfId="400"/>
    <cellStyle name="Vírgula 5 3" xfId="401"/>
    <cellStyle name="Vírgula 5 3 2" xfId="402"/>
    <cellStyle name="Vírgula 5 3 3" xfId="403"/>
    <cellStyle name="Vírgula 6" xfId="165"/>
    <cellStyle name="Vírgula 6 2" xfId="168"/>
    <cellStyle name="Vírgula 6 2 2" xfId="404"/>
    <cellStyle name="Vírgula 6 2 2 2" xfId="405"/>
    <cellStyle name="Vírgula 6 2 2 3" xfId="406"/>
    <cellStyle name="Vírgula 6 3" xfId="407"/>
    <cellStyle name="Vírgula 6 4" xfId="408"/>
    <cellStyle name="Vírgula 7" xfId="409"/>
    <cellStyle name="Vírgula 7 2" xfId="410"/>
    <cellStyle name="Vírgula 7 3" xfId="411"/>
    <cellStyle name="Vírgula 8" xfId="412"/>
    <cellStyle name="Vírgula 8 2" xfId="413"/>
    <cellStyle name="Vírgula 8 3" xfId="414"/>
    <cellStyle name="Vírgula 9" xfId="415"/>
    <cellStyle name="Vírgula 9 2" xfId="416"/>
    <cellStyle name="Vírgula 9 3" xfId="417"/>
    <cellStyle name="Warning Text" xfId="152"/>
  </cellStyles>
  <dxfs count="6558">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mruColors>
      <color rgb="FFCFF1E9"/>
      <color rgb="FF49C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pt-BR"/>
              <a:t>Custo/Etapa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6">
                <a:shade val="76000"/>
              </a:schemeClr>
            </a:solidFill>
            <a:ln>
              <a:noFill/>
            </a:ln>
            <a:effectLst/>
          </c:spPr>
          <c:invertIfNegative val="0"/>
          <c:cat>
            <c:strRef>
              <c:extLst>
                <c:ext xmlns:c15="http://schemas.microsoft.com/office/drawing/2012/chart" uri="{02D57815-91ED-43cb-92C2-25804820EDAC}">
                  <c15:fullRef>
                    <c15:sqref>'1-RESUMO'!$B$11:$C$40</c15:sqref>
                  </c15:fullRef>
                  <c15:levelRef>
                    <c15:sqref>'1-RESUMO'!$B$11:$B$40</c15:sqref>
                  </c15:levelRef>
                </c:ext>
              </c:extLst>
              <c:f>'1-RESUMO'!$B$11:$B$40</c:f>
              <c:strCache>
                <c:ptCount val="29"/>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strCache>
            </c:strRef>
          </c:cat>
          <c:val>
            <c:numRef>
              <c:f>'1-RESUMO'!$D$11:$D$40</c:f>
              <c:numCache>
                <c:formatCode>_("R$"* #,##0.00_);_("R$"* \(#,##0.00\);_("R$"* "-"??_);_(@_)</c:formatCode>
                <c:ptCount val="30"/>
                <c:pt idx="0">
                  <c:v>68058.399999999994</c:v>
                </c:pt>
                <c:pt idx="2">
                  <c:v>82180.009999999995</c:v>
                </c:pt>
                <c:pt idx="4">
                  <c:v>19982.169999999998</c:v>
                </c:pt>
                <c:pt idx="6">
                  <c:v>40811.17</c:v>
                </c:pt>
                <c:pt idx="8">
                  <c:v>30792.81</c:v>
                </c:pt>
                <c:pt idx="10">
                  <c:v>117716.42</c:v>
                </c:pt>
                <c:pt idx="12">
                  <c:v>49834.98</c:v>
                </c:pt>
                <c:pt idx="14">
                  <c:v>360159.85</c:v>
                </c:pt>
                <c:pt idx="16">
                  <c:v>53969.67</c:v>
                </c:pt>
                <c:pt idx="18">
                  <c:v>25512.94</c:v>
                </c:pt>
                <c:pt idx="20">
                  <c:v>97016.04</c:v>
                </c:pt>
                <c:pt idx="22">
                  <c:v>290857.62</c:v>
                </c:pt>
                <c:pt idx="24">
                  <c:v>220719.27</c:v>
                </c:pt>
                <c:pt idx="26">
                  <c:v>14054.72</c:v>
                </c:pt>
                <c:pt idx="28">
                  <c:v>688864.79</c:v>
                </c:pt>
              </c:numCache>
            </c:numRef>
          </c:val>
          <c:extLst>
            <c:ext xmlns:c16="http://schemas.microsoft.com/office/drawing/2014/chart" uri="{C3380CC4-5D6E-409C-BE32-E72D297353CC}">
              <c16:uniqueId val="{00000000-1DF1-4F21-A9A3-FCF333CEF798}"/>
            </c:ext>
          </c:extLst>
        </c:ser>
        <c:ser>
          <c:idx val="1"/>
          <c:order val="1"/>
          <c:spPr>
            <a:solidFill>
              <a:schemeClr val="accent6">
                <a:tint val="77000"/>
              </a:schemeClr>
            </a:solidFill>
            <a:ln>
              <a:noFill/>
            </a:ln>
            <a:effectLst/>
          </c:spPr>
          <c:invertIfNegative val="0"/>
          <c:cat>
            <c:strRef>
              <c:extLst>
                <c:ext xmlns:c15="http://schemas.microsoft.com/office/drawing/2012/chart" uri="{02D57815-91ED-43cb-92C2-25804820EDAC}">
                  <c15:fullRef>
                    <c15:sqref>'1-RESUMO'!$B$11:$C$40</c15:sqref>
                  </c15:fullRef>
                  <c15:levelRef>
                    <c15:sqref>'1-RESUMO'!$B$11:$B$40</c15:sqref>
                  </c15:levelRef>
                </c:ext>
              </c:extLst>
              <c:f>'1-RESUMO'!$B$11:$B$40</c:f>
              <c:strCache>
                <c:ptCount val="29"/>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strCache>
            </c:strRef>
          </c:cat>
          <c:val>
            <c:numRef>
              <c:f>'1-RESUMO'!$E$11:$E$40</c:f>
              <c:numCache>
                <c:formatCode>0.00%</c:formatCode>
                <c:ptCount val="30"/>
                <c:pt idx="0">
                  <c:v>3.1500776619316606E-2</c:v>
                </c:pt>
                <c:pt idx="2">
                  <c:v>3.803695264042653E-2</c:v>
                </c:pt>
                <c:pt idx="4">
                  <c:v>9.2487315825704065E-3</c:v>
                </c:pt>
                <c:pt idx="6">
                  <c:v>1.8889417760966396E-2</c:v>
                </c:pt>
                <c:pt idx="8">
                  <c:v>1.4252427757500304E-2</c:v>
                </c:pt>
                <c:pt idx="10">
                  <c:v>5.4484951906680935E-2</c:v>
                </c:pt>
                <c:pt idx="12">
                  <c:v>2.3066081083424103E-2</c:v>
                </c:pt>
                <c:pt idx="14">
                  <c:v>0.16669970175755786</c:v>
                </c:pt>
                <c:pt idx="16">
                  <c:v>2.4979819080205131E-2</c:v>
                </c:pt>
                <c:pt idx="18">
                  <c:v>1.1808644103329309E-2</c:v>
                </c:pt>
                <c:pt idx="20">
                  <c:v>4.4903797393572059E-2</c:v>
                </c:pt>
                <c:pt idx="22">
                  <c:v>0.13462321940636388</c:v>
                </c:pt>
                <c:pt idx="24">
                  <c:v>0.1021597395743748</c:v>
                </c:pt>
                <c:pt idx="26">
                  <c:v>6.5052160375066344E-3</c:v>
                </c:pt>
                <c:pt idx="28">
                  <c:v>0.3188405232962051</c:v>
                </c:pt>
              </c:numCache>
            </c:numRef>
          </c:val>
          <c:extLst>
            <c:ext xmlns:c16="http://schemas.microsoft.com/office/drawing/2014/chart" uri="{C3380CC4-5D6E-409C-BE32-E72D297353CC}">
              <c16:uniqueId val="{00000001-1DF1-4F21-A9A3-FCF333CEF798}"/>
            </c:ext>
          </c:extLst>
        </c:ser>
        <c:dLbls>
          <c:showLegendKey val="0"/>
          <c:showVal val="0"/>
          <c:showCatName val="0"/>
          <c:showSerName val="0"/>
          <c:showPercent val="0"/>
          <c:showBubbleSize val="0"/>
        </c:dLbls>
        <c:gapWidth val="219"/>
        <c:overlap val="-27"/>
        <c:axId val="2093716975"/>
        <c:axId val="2093715311"/>
      </c:barChart>
      <c:catAx>
        <c:axId val="209371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5311"/>
        <c:crosses val="autoZero"/>
        <c:auto val="1"/>
        <c:lblAlgn val="ctr"/>
        <c:lblOffset val="100"/>
        <c:noMultiLvlLbl val="0"/>
      </c:catAx>
      <c:valAx>
        <c:axId val="2093715311"/>
        <c:scaling>
          <c:orientation val="minMax"/>
        </c:scaling>
        <c:delete val="0"/>
        <c:axPos val="l"/>
        <c:majorGridlines>
          <c:spPr>
            <a:ln w="9525" cap="flat" cmpd="sng" algn="ctr">
              <a:solidFill>
                <a:schemeClr val="tx1">
                  <a:lumMod val="15000"/>
                  <a:lumOff val="85000"/>
                </a:schemeClr>
              </a:solidFill>
              <a:round/>
            </a:ln>
            <a:effectLst/>
          </c:spPr>
        </c:majorGridlines>
        <c:numFmt formatCode="_(&quot;R$&quot;* #,##0.00_);_(&quot;R$&quot;* \(#,##0.00\);_(&quot;R$&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6975"/>
        <c:crosses val="autoZero"/>
        <c:crossBetween val="between"/>
      </c:valAx>
      <c:spPr>
        <a:noFill/>
        <a:ln>
          <a:noFill/>
        </a:ln>
        <a:effectLst/>
      </c:spPr>
    </c:plotArea>
    <c:legend>
      <c:legendPos val="b"/>
      <c:legendEntry>
        <c:idx val="1"/>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legend>
    <c:plotVisOnly val="1"/>
    <c:dispBlanksAs val="gap"/>
    <c:showDLblsOverMax val="0"/>
  </c:chart>
  <c:spPr>
    <a:solidFill>
      <a:schemeClr val="lt1"/>
    </a:solidFill>
    <a:ln w="38100" cap="flat" cmpd="sng" algn="ctr">
      <a:solidFill>
        <a:schemeClr val="accent6">
          <a:lumMod val="75000"/>
        </a:schemeClr>
      </a:solidFill>
      <a:prstDash val="solid"/>
      <a:miter lim="800000"/>
    </a:ln>
    <a:effectLst/>
  </c:spPr>
  <c:txPr>
    <a:bodyPr/>
    <a:lstStyle/>
    <a:p>
      <a:pPr>
        <a:defRPr>
          <a:solidFill>
            <a:schemeClr val="dk1"/>
          </a:solidFill>
          <a:latin typeface="+mn-lt"/>
          <a:ea typeface="+mn-ea"/>
          <a:cs typeface="+mn-cs"/>
        </a:defRPr>
      </a:pPr>
      <a:endParaRPr lang="pt-BR"/>
    </a:p>
  </c:txPr>
  <c:printSettings>
    <c:headerFooter/>
    <c:pageMargins b="0.78740157499999996" l="0.511811024" r="0.511811024" t="0.78740157499999996" header="0.31496062000000002" footer="0.31496062000000002"/>
    <c:pageSetup orientation="portrait"/>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6-COMPOSI&#199;&#213;ES SINAPI'!A1"/><Relationship Id="rId3" Type="http://schemas.openxmlformats.org/officeDocument/2006/relationships/chart" Target="../charts/chart1.xml"/><Relationship Id="rId7" Type="http://schemas.openxmlformats.org/officeDocument/2006/relationships/hyperlink" Target="#'5-COMPOSI&#199;&#213;ES PR&#211;PRIAS'!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4-BDI'!A1"/><Relationship Id="rId5" Type="http://schemas.openxmlformats.org/officeDocument/2006/relationships/hyperlink" Target="#'3-CRONOGRAMA'!Area_de_impressao"/><Relationship Id="rId10" Type="http://schemas.openxmlformats.org/officeDocument/2006/relationships/hyperlink" Target="#'7-ENCARGOS SOCIAIS'!A1"/><Relationship Id="rId4" Type="http://schemas.openxmlformats.org/officeDocument/2006/relationships/hyperlink" Target="#'2-OR&#199;AMENTO'!Area_de_impressao"/><Relationship Id="rId9" Type="http://schemas.openxmlformats.org/officeDocument/2006/relationships/hyperlink" Target="#'6-COMPOSI&#199;&#213;ES AUXILIARE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3923</xdr:colOff>
      <xdr:row>1</xdr:row>
      <xdr:rowOff>51355</xdr:rowOff>
    </xdr:from>
    <xdr:to>
      <xdr:col>4</xdr:col>
      <xdr:colOff>0</xdr:colOff>
      <xdr:row>1</xdr:row>
      <xdr:rowOff>1000124</xdr:rowOff>
    </xdr:to>
    <xdr:pic>
      <xdr:nvPicPr>
        <xdr:cNvPr id="3" name="Picture 1" descr="Text&#10;&#10;Description automatically generated"/>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8348" y="241855"/>
          <a:ext cx="5920627" cy="948769"/>
        </a:xfrm>
        <a:prstGeom prst="rect">
          <a:avLst/>
        </a:prstGeom>
      </xdr:spPr>
    </xdr:pic>
    <xdr:clientData/>
  </xdr:twoCellAnchor>
  <xdr:twoCellAnchor editAs="oneCell">
    <xdr:from>
      <xdr:col>3</xdr:col>
      <xdr:colOff>1752600</xdr:colOff>
      <xdr:row>1</xdr:row>
      <xdr:rowOff>57150</xdr:rowOff>
    </xdr:from>
    <xdr:to>
      <xdr:col>4</xdr:col>
      <xdr:colOff>643759</xdr:colOff>
      <xdr:row>1</xdr:row>
      <xdr:rowOff>1028700</xdr:rowOff>
    </xdr:to>
    <xdr:pic>
      <xdr:nvPicPr>
        <xdr:cNvPr id="2"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29450" y="247650"/>
          <a:ext cx="653284" cy="971550"/>
        </a:xfrm>
        <a:prstGeom prst="rect">
          <a:avLst/>
        </a:prstGeom>
      </xdr:spPr>
    </xdr:pic>
    <xdr:clientData/>
  </xdr:twoCellAnchor>
  <xdr:twoCellAnchor>
    <xdr:from>
      <xdr:col>5</xdr:col>
      <xdr:colOff>552448</xdr:colOff>
      <xdr:row>1</xdr:row>
      <xdr:rowOff>85724</xdr:rowOff>
    </xdr:from>
    <xdr:to>
      <xdr:col>14</xdr:col>
      <xdr:colOff>163286</xdr:colOff>
      <xdr:row>14</xdr:row>
      <xdr:rowOff>136072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560919</xdr:colOff>
      <xdr:row>17</xdr:row>
      <xdr:rowOff>42333</xdr:rowOff>
    </xdr:from>
    <xdr:to>
      <xdr:col>7</xdr:col>
      <xdr:colOff>571500</xdr:colOff>
      <xdr:row>20</xdr:row>
      <xdr:rowOff>21167</xdr:rowOff>
    </xdr:to>
    <xdr:sp macro="" textlink="">
      <xdr:nvSpPr>
        <xdr:cNvPr id="5" name="Retângulo Arredondado 4">
          <a:hlinkClick xmlns:r="http://schemas.openxmlformats.org/officeDocument/2006/relationships" r:id="rId4"/>
        </xdr:cNvPr>
        <xdr:cNvSpPr/>
      </xdr:nvSpPr>
      <xdr:spPr>
        <a:xfrm>
          <a:off x="8874883" y="4070047"/>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ORÇAMENTO</a:t>
          </a:r>
        </a:p>
      </xdr:txBody>
    </xdr:sp>
    <xdr:clientData/>
  </xdr:twoCellAnchor>
  <xdr:twoCellAnchor>
    <xdr:from>
      <xdr:col>8</xdr:col>
      <xdr:colOff>206830</xdr:colOff>
      <xdr:row>17</xdr:row>
      <xdr:rowOff>46566</xdr:rowOff>
    </xdr:from>
    <xdr:to>
      <xdr:col>11</xdr:col>
      <xdr:colOff>74693</xdr:colOff>
      <xdr:row>20</xdr:row>
      <xdr:rowOff>25400</xdr:rowOff>
    </xdr:to>
    <xdr:sp macro="" textlink="">
      <xdr:nvSpPr>
        <xdr:cNvPr id="7" name="Retângulo Arredondado 6">
          <a:hlinkClick xmlns:r="http://schemas.openxmlformats.org/officeDocument/2006/relationships" r:id="rId5"/>
        </xdr:cNvPr>
        <xdr:cNvSpPr/>
      </xdr:nvSpPr>
      <xdr:spPr>
        <a:xfrm>
          <a:off x="11119759" y="4074280"/>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CRONOGRAMA</a:t>
          </a:r>
        </a:p>
      </xdr:txBody>
    </xdr:sp>
    <xdr:clientData/>
  </xdr:twoCellAnchor>
  <xdr:twoCellAnchor>
    <xdr:from>
      <xdr:col>11</xdr:col>
      <xdr:colOff>295275</xdr:colOff>
      <xdr:row>17</xdr:row>
      <xdr:rowOff>38100</xdr:rowOff>
    </xdr:from>
    <xdr:to>
      <xdr:col>14</xdr:col>
      <xdr:colOff>166682</xdr:colOff>
      <xdr:row>20</xdr:row>
      <xdr:rowOff>16934</xdr:rowOff>
    </xdr:to>
    <xdr:sp macro="" textlink="">
      <xdr:nvSpPr>
        <xdr:cNvPr id="8" name="Retângulo Arredondado 7">
          <a:hlinkClick xmlns:r="http://schemas.openxmlformats.org/officeDocument/2006/relationships" r:id="rId6"/>
        </xdr:cNvPr>
        <xdr:cNvSpPr/>
      </xdr:nvSpPr>
      <xdr:spPr>
        <a:xfrm>
          <a:off x="13249275" y="4065814"/>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BDI</a:t>
          </a:r>
        </a:p>
      </xdr:txBody>
    </xdr:sp>
    <xdr:clientData/>
  </xdr:twoCellAnchor>
  <xdr:twoCellAnchor>
    <xdr:from>
      <xdr:col>5</xdr:col>
      <xdr:colOff>565455</xdr:colOff>
      <xdr:row>22</xdr:row>
      <xdr:rowOff>57149</xdr:rowOff>
    </xdr:from>
    <xdr:to>
      <xdr:col>7</xdr:col>
      <xdr:colOff>576036</xdr:colOff>
      <xdr:row>25</xdr:row>
      <xdr:rowOff>90412</xdr:rowOff>
    </xdr:to>
    <xdr:sp macro="" textlink="">
      <xdr:nvSpPr>
        <xdr:cNvPr id="9" name="Retângulo Arredondado 8">
          <a:hlinkClick xmlns:r="http://schemas.openxmlformats.org/officeDocument/2006/relationships" r:id="rId7"/>
        </xdr:cNvPr>
        <xdr:cNvSpPr/>
      </xdr:nvSpPr>
      <xdr:spPr>
        <a:xfrm>
          <a:off x="8879419" y="4969328"/>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PRÓPRIAS</a:t>
          </a:r>
        </a:p>
      </xdr:txBody>
    </xdr:sp>
    <xdr:clientData/>
  </xdr:twoCellAnchor>
  <xdr:twoCellAnchor>
    <xdr:from>
      <xdr:col>8</xdr:col>
      <xdr:colOff>211366</xdr:colOff>
      <xdr:row>22</xdr:row>
      <xdr:rowOff>61382</xdr:rowOff>
    </xdr:from>
    <xdr:to>
      <xdr:col>11</xdr:col>
      <xdr:colOff>79229</xdr:colOff>
      <xdr:row>25</xdr:row>
      <xdr:rowOff>94645</xdr:rowOff>
    </xdr:to>
    <xdr:sp macro="" textlink="">
      <xdr:nvSpPr>
        <xdr:cNvPr id="10" name="Retângulo Arredondado 9">
          <a:hlinkClick xmlns:r="http://schemas.openxmlformats.org/officeDocument/2006/relationships" r:id="rId8"/>
        </xdr:cNvPr>
        <xdr:cNvSpPr/>
      </xdr:nvSpPr>
      <xdr:spPr>
        <a:xfrm>
          <a:off x="11124295" y="4973561"/>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SINAPI</a:t>
          </a:r>
        </a:p>
      </xdr:txBody>
    </xdr:sp>
    <xdr:clientData/>
  </xdr:twoCellAnchor>
  <xdr:twoCellAnchor>
    <xdr:from>
      <xdr:col>11</xdr:col>
      <xdr:colOff>299811</xdr:colOff>
      <xdr:row>22</xdr:row>
      <xdr:rowOff>52916</xdr:rowOff>
    </xdr:from>
    <xdr:to>
      <xdr:col>14</xdr:col>
      <xdr:colOff>171218</xdr:colOff>
      <xdr:row>25</xdr:row>
      <xdr:rowOff>86179</xdr:rowOff>
    </xdr:to>
    <xdr:sp macro="" textlink="">
      <xdr:nvSpPr>
        <xdr:cNvPr id="11" name="Retângulo Arredondado 10">
          <a:hlinkClick xmlns:r="http://schemas.openxmlformats.org/officeDocument/2006/relationships" r:id="rId9"/>
        </xdr:cNvPr>
        <xdr:cNvSpPr/>
      </xdr:nvSpPr>
      <xdr:spPr>
        <a:xfrm>
          <a:off x="13253811" y="4965095"/>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AUXILIARES</a:t>
          </a:r>
        </a:p>
      </xdr:txBody>
    </xdr:sp>
    <xdr:clientData/>
  </xdr:twoCellAnchor>
  <xdr:twoCellAnchor>
    <xdr:from>
      <xdr:col>8</xdr:col>
      <xdr:colOff>227694</xdr:colOff>
      <xdr:row>27</xdr:row>
      <xdr:rowOff>132139</xdr:rowOff>
    </xdr:from>
    <xdr:to>
      <xdr:col>11</xdr:col>
      <xdr:colOff>95557</xdr:colOff>
      <xdr:row>31</xdr:row>
      <xdr:rowOff>2116</xdr:rowOff>
    </xdr:to>
    <xdr:sp macro="" textlink="">
      <xdr:nvSpPr>
        <xdr:cNvPr id="13" name="Retângulo Arredondado 12">
          <a:hlinkClick xmlns:r="http://schemas.openxmlformats.org/officeDocument/2006/relationships" r:id="rId10"/>
        </xdr:cNvPr>
        <xdr:cNvSpPr/>
      </xdr:nvSpPr>
      <xdr:spPr>
        <a:xfrm>
          <a:off x="11140623" y="5860746"/>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ENCARGOS SOCIAIS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210591</xdr:colOff>
      <xdr:row>1</xdr:row>
      <xdr:rowOff>49303</xdr:rowOff>
    </xdr:from>
    <xdr:to>
      <xdr:col>9</xdr:col>
      <xdr:colOff>92404</xdr:colOff>
      <xdr:row>1</xdr:row>
      <xdr:rowOff>1496786</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33948" y="362267"/>
          <a:ext cx="8359063" cy="1447483"/>
        </a:xfrm>
        <a:prstGeom prst="rect">
          <a:avLst/>
        </a:prstGeom>
      </xdr:spPr>
    </xdr:pic>
    <xdr:clientData/>
  </xdr:twoCellAnchor>
  <xdr:twoCellAnchor editAs="oneCell">
    <xdr:from>
      <xdr:col>9</xdr:col>
      <xdr:colOff>422022</xdr:colOff>
      <xdr:row>1</xdr:row>
      <xdr:rowOff>52948</xdr:rowOff>
    </xdr:from>
    <xdr:to>
      <xdr:col>9</xdr:col>
      <xdr:colOff>1510431</xdr:colOff>
      <xdr:row>1</xdr:row>
      <xdr:rowOff>1465489</xdr:rowOff>
    </xdr:to>
    <xdr:pic>
      <xdr:nvPicPr>
        <xdr:cNvPr id="6" name="Image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722629" y="365912"/>
          <a:ext cx="1088409" cy="1412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538611</xdr:colOff>
      <xdr:row>1</xdr:row>
      <xdr:rowOff>150066</xdr:rowOff>
    </xdr:from>
    <xdr:to>
      <xdr:col>8</xdr:col>
      <xdr:colOff>580269</xdr:colOff>
      <xdr:row>1</xdr:row>
      <xdr:rowOff>1456763</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45435" y="441419"/>
          <a:ext cx="8031452" cy="1306697"/>
        </a:xfrm>
        <a:prstGeom prst="rect">
          <a:avLst/>
        </a:prstGeom>
      </xdr:spPr>
    </xdr:pic>
    <xdr:clientData/>
  </xdr:twoCellAnchor>
  <xdr:twoCellAnchor editAs="oneCell">
    <xdr:from>
      <xdr:col>8</xdr:col>
      <xdr:colOff>806822</xdr:colOff>
      <xdr:row>1</xdr:row>
      <xdr:rowOff>195809</xdr:rowOff>
    </xdr:from>
    <xdr:to>
      <xdr:col>9</xdr:col>
      <xdr:colOff>733134</xdr:colOff>
      <xdr:row>1</xdr:row>
      <xdr:rowOff>1400734</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03440" y="487162"/>
          <a:ext cx="1013282" cy="1204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548042</xdr:colOff>
      <xdr:row>1</xdr:row>
      <xdr:rowOff>94129</xdr:rowOff>
    </xdr:from>
    <xdr:to>
      <xdr:col>7</xdr:col>
      <xdr:colOff>146668</xdr:colOff>
      <xdr:row>1</xdr:row>
      <xdr:rowOff>1208554</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5924" y="295835"/>
          <a:ext cx="7145279" cy="1114425"/>
        </a:xfrm>
        <a:prstGeom prst="rect">
          <a:avLst/>
        </a:prstGeom>
      </xdr:spPr>
    </xdr:pic>
    <xdr:clientData/>
  </xdr:twoCellAnchor>
  <xdr:twoCellAnchor editAs="oneCell">
    <xdr:from>
      <xdr:col>7</xdr:col>
      <xdr:colOff>180413</xdr:colOff>
      <xdr:row>1</xdr:row>
      <xdr:rowOff>1681</xdr:rowOff>
    </xdr:from>
    <xdr:to>
      <xdr:col>8</xdr:col>
      <xdr:colOff>88369</xdr:colOff>
      <xdr:row>1</xdr:row>
      <xdr:rowOff>1176617</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59854" y="203387"/>
          <a:ext cx="770809" cy="11749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67" row="4">
    <wetp:webextensionref xmlns:r="http://schemas.openxmlformats.org/officeDocument/2006/relationships" r:id="rId1"/>
  </wetp:taskpane>
  <wetp:taskpane dockstate="right" visibility="0" width="350" row="5">
    <wetp:webextensionref xmlns:r="http://schemas.openxmlformats.org/officeDocument/2006/relationships" r:id="rId2"/>
  </wetp:taskpane>
  <wetp:taskpane dockstate="right" visibility="0" width="350" row="6">
    <wetp:webextensionref xmlns:r="http://schemas.openxmlformats.org/officeDocument/2006/relationships" r:id="rId3"/>
  </wetp:taskpane>
</wetp:taskpanes>
</file>

<file path=xl/webextensions/webextension1.xml><?xml version="1.0" encoding="utf-8"?>
<we:webextension xmlns:we="http://schemas.microsoft.com/office/webextensions/webextension/2010/11" id="{BD74F7C6-CECF-4D66-AA02-6635CA9E76B9}">
  <we:reference id="wa104374243" version="1.1.0.0" store="pt-BR" storeType="OMEX"/>
  <we:alternateReferences>
    <we:reference id="WA104374243" version="1.1.0.0" store="WA104374243"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425C5D1C-F732-4698-BE10-C80C6EC8969F}">
  <we:reference id="wa104099688" version="1.5.0.0" store="pt-BR" storeType="OMEX"/>
  <we:alternateReferences>
    <we:reference id="WA104099688" version="1.5.0.0" store="WA104099688" storeType="OMEX"/>
  </we:alternateReferences>
  <we:properties/>
  <we:bindings/>
  <we:snapshot xmlns:r="http://schemas.openxmlformats.org/officeDocument/2006/relationships"/>
</we:webextension>
</file>

<file path=xl/webextensions/webextension3.xml><?xml version="1.0" encoding="utf-8"?>
<we:webextension xmlns:we="http://schemas.microsoft.com/office/webextensions/webextension/2010/11" id="{19F30E19-C3BD-46C6-A37F-5F988D256DC7}">
  <we:reference id="wa104184267" version="1.0.0.0" store="pt-BR" storeType="OMEX"/>
  <we:alternateReferences>
    <we:reference id="WA104184267" version="1.0.0.0" store="WA104184267"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J12611"/>
  <sheetViews>
    <sheetView view="pageBreakPreview" zoomScale="90" zoomScaleNormal="100" zoomScaleSheetLayoutView="90" workbookViewId="0">
      <selection activeCell="C7" sqref="C7"/>
    </sheetView>
  </sheetViews>
  <sheetFormatPr defaultRowHeight="12.75"/>
  <cols>
    <col min="1" max="1" width="8.625" style="18" bestFit="1" customWidth="1"/>
    <col min="2" max="2" width="42.625" style="19" customWidth="1"/>
    <col min="3" max="3" width="5.875" style="18" bestFit="1" customWidth="1"/>
    <col min="4" max="4" width="16.25" style="18" bestFit="1" customWidth="1"/>
    <col min="5" max="5" width="9" style="9"/>
    <col min="6" max="6" width="12.125" style="9" bestFit="1" customWidth="1"/>
    <col min="7" max="8" width="13" style="9" bestFit="1" customWidth="1"/>
    <col min="9" max="16384" width="9" style="9"/>
  </cols>
  <sheetData>
    <row r="1" spans="1:7" ht="63.75">
      <c r="A1" s="565">
        <v>97141</v>
      </c>
      <c r="B1" s="565" t="s">
        <v>487</v>
      </c>
      <c r="C1" s="566" t="s">
        <v>22</v>
      </c>
      <c r="D1" s="567">
        <v>6.59</v>
      </c>
    </row>
    <row r="2" spans="1:7" ht="63.75">
      <c r="A2" s="565">
        <v>97142</v>
      </c>
      <c r="B2" s="565" t="s">
        <v>488</v>
      </c>
      <c r="C2" s="566" t="s">
        <v>22</v>
      </c>
      <c r="D2" s="567">
        <v>7.31</v>
      </c>
    </row>
    <row r="3" spans="1:7" ht="63.75">
      <c r="A3" s="565">
        <v>97143</v>
      </c>
      <c r="B3" s="565" t="s">
        <v>489</v>
      </c>
      <c r="C3" s="566" t="s">
        <v>22</v>
      </c>
      <c r="D3" s="567">
        <v>9.08</v>
      </c>
    </row>
    <row r="4" spans="1:7" ht="63.75">
      <c r="A4" s="565">
        <v>97144</v>
      </c>
      <c r="B4" s="565" t="s">
        <v>490</v>
      </c>
      <c r="C4" s="566" t="s">
        <v>22</v>
      </c>
      <c r="D4" s="567">
        <v>10.83</v>
      </c>
      <c r="G4" s="12"/>
    </row>
    <row r="5" spans="1:7" ht="63.75">
      <c r="A5" s="565">
        <v>97145</v>
      </c>
      <c r="B5" s="565" t="s">
        <v>491</v>
      </c>
      <c r="C5" s="566" t="s">
        <v>22</v>
      </c>
      <c r="D5" s="567">
        <v>12.62</v>
      </c>
    </row>
    <row r="6" spans="1:7" ht="63.75">
      <c r="A6" s="565">
        <v>97146</v>
      </c>
      <c r="B6" s="565" t="s">
        <v>492</v>
      </c>
      <c r="C6" s="566" t="s">
        <v>22</v>
      </c>
      <c r="D6" s="567">
        <v>14.41</v>
      </c>
    </row>
    <row r="7" spans="1:7" ht="63.75">
      <c r="A7" s="565">
        <v>97147</v>
      </c>
      <c r="B7" s="565" t="s">
        <v>493</v>
      </c>
      <c r="C7" s="566" t="s">
        <v>22</v>
      </c>
      <c r="D7" s="567">
        <v>16.21</v>
      </c>
    </row>
    <row r="8" spans="1:7" ht="63.75">
      <c r="A8" s="565">
        <v>97148</v>
      </c>
      <c r="B8" s="565" t="s">
        <v>494</v>
      </c>
      <c r="C8" s="566" t="s">
        <v>22</v>
      </c>
      <c r="D8" s="567">
        <v>17.989999999999998</v>
      </c>
    </row>
    <row r="9" spans="1:7" ht="63.75">
      <c r="A9" s="565">
        <v>97149</v>
      </c>
      <c r="B9" s="565" t="s">
        <v>495</v>
      </c>
      <c r="C9" s="566" t="s">
        <v>22</v>
      </c>
      <c r="D9" s="567">
        <v>19.829999999999998</v>
      </c>
    </row>
    <row r="10" spans="1:7" ht="63.75">
      <c r="A10" s="565">
        <v>97150</v>
      </c>
      <c r="B10" s="565" t="s">
        <v>496</v>
      </c>
      <c r="C10" s="566" t="s">
        <v>22</v>
      </c>
      <c r="D10" s="567">
        <v>26.49</v>
      </c>
    </row>
    <row r="11" spans="1:7" ht="63.75">
      <c r="A11" s="565">
        <v>97151</v>
      </c>
      <c r="B11" s="565" t="s">
        <v>497</v>
      </c>
      <c r="C11" s="566" t="s">
        <v>22</v>
      </c>
      <c r="D11" s="567">
        <v>30.82</v>
      </c>
    </row>
    <row r="12" spans="1:7" ht="63.75">
      <c r="A12" s="565">
        <v>97152</v>
      </c>
      <c r="B12" s="565" t="s">
        <v>498</v>
      </c>
      <c r="C12" s="566" t="s">
        <v>22</v>
      </c>
      <c r="D12" s="567">
        <v>34.85</v>
      </c>
    </row>
    <row r="13" spans="1:7" ht="63.75">
      <c r="A13" s="565">
        <v>97153</v>
      </c>
      <c r="B13" s="565" t="s">
        <v>499</v>
      </c>
      <c r="C13" s="566" t="s">
        <v>22</v>
      </c>
      <c r="D13" s="567">
        <v>39.049999999999997</v>
      </c>
    </row>
    <row r="14" spans="1:7" ht="63.75">
      <c r="A14" s="565">
        <v>97154</v>
      </c>
      <c r="B14" s="565" t="s">
        <v>500</v>
      </c>
      <c r="C14" s="566" t="s">
        <v>22</v>
      </c>
      <c r="D14" s="567">
        <v>43.29</v>
      </c>
    </row>
    <row r="15" spans="1:7" ht="63.75">
      <c r="A15" s="565">
        <v>97155</v>
      </c>
      <c r="B15" s="565" t="s">
        <v>501</v>
      </c>
      <c r="C15" s="566" t="s">
        <v>22</v>
      </c>
      <c r="D15" s="567">
        <v>47.55</v>
      </c>
    </row>
    <row r="16" spans="1:7" ht="63.75">
      <c r="A16" s="565">
        <v>97156</v>
      </c>
      <c r="B16" s="565" t="s">
        <v>502</v>
      </c>
      <c r="C16" s="566" t="s">
        <v>22</v>
      </c>
      <c r="D16" s="567">
        <v>56.57</v>
      </c>
    </row>
    <row r="17" spans="1:4" ht="63.75">
      <c r="A17" s="565">
        <v>97157</v>
      </c>
      <c r="B17" s="565" t="s">
        <v>503</v>
      </c>
      <c r="C17" s="566" t="s">
        <v>22</v>
      </c>
      <c r="D17" s="567">
        <v>4.0599999999999996</v>
      </c>
    </row>
    <row r="18" spans="1:4" ht="63.75">
      <c r="A18" s="565">
        <v>97158</v>
      </c>
      <c r="B18" s="565" t="s">
        <v>504</v>
      </c>
      <c r="C18" s="566" t="s">
        <v>22</v>
      </c>
      <c r="D18" s="567">
        <v>4.5199999999999996</v>
      </c>
    </row>
    <row r="19" spans="1:4" ht="63.75">
      <c r="A19" s="565">
        <v>97159</v>
      </c>
      <c r="B19" s="565" t="s">
        <v>505</v>
      </c>
      <c r="C19" s="566" t="s">
        <v>22</v>
      </c>
      <c r="D19" s="567">
        <v>5.61</v>
      </c>
    </row>
    <row r="20" spans="1:4" ht="63.75">
      <c r="A20" s="565">
        <v>97160</v>
      </c>
      <c r="B20" s="565" t="s">
        <v>506</v>
      </c>
      <c r="C20" s="566" t="s">
        <v>22</v>
      </c>
      <c r="D20" s="567">
        <v>6.69</v>
      </c>
    </row>
    <row r="21" spans="1:4" ht="63.75">
      <c r="A21" s="565">
        <v>97161</v>
      </c>
      <c r="B21" s="565" t="s">
        <v>507</v>
      </c>
      <c r="C21" s="566" t="s">
        <v>22</v>
      </c>
      <c r="D21" s="567">
        <v>7.81</v>
      </c>
    </row>
    <row r="22" spans="1:4" ht="63.75">
      <c r="A22" s="565">
        <v>97162</v>
      </c>
      <c r="B22" s="565" t="s">
        <v>508</v>
      </c>
      <c r="C22" s="566" t="s">
        <v>22</v>
      </c>
      <c r="D22" s="567">
        <v>8.92</v>
      </c>
    </row>
    <row r="23" spans="1:4" ht="63.75">
      <c r="A23" s="565">
        <v>97163</v>
      </c>
      <c r="B23" s="565" t="s">
        <v>509</v>
      </c>
      <c r="C23" s="566" t="s">
        <v>22</v>
      </c>
      <c r="D23" s="567">
        <v>10.06</v>
      </c>
    </row>
    <row r="24" spans="1:4" ht="63.75">
      <c r="A24" s="565">
        <v>97164</v>
      </c>
      <c r="B24" s="565" t="s">
        <v>510</v>
      </c>
      <c r="C24" s="566" t="s">
        <v>22</v>
      </c>
      <c r="D24" s="567">
        <v>11.17</v>
      </c>
    </row>
    <row r="25" spans="1:4" ht="63.75">
      <c r="A25" s="565">
        <v>97165</v>
      </c>
      <c r="B25" s="565" t="s">
        <v>511</v>
      </c>
      <c r="C25" s="566" t="s">
        <v>22</v>
      </c>
      <c r="D25" s="567">
        <v>12.33</v>
      </c>
    </row>
    <row r="26" spans="1:4" ht="63.75">
      <c r="A26" s="565">
        <v>97166</v>
      </c>
      <c r="B26" s="565" t="s">
        <v>512</v>
      </c>
      <c r="C26" s="566" t="s">
        <v>22</v>
      </c>
      <c r="D26" s="567">
        <v>16.39</v>
      </c>
    </row>
    <row r="27" spans="1:4" ht="63.75">
      <c r="A27" s="565">
        <v>97167</v>
      </c>
      <c r="B27" s="565" t="s">
        <v>513</v>
      </c>
      <c r="C27" s="566" t="s">
        <v>22</v>
      </c>
      <c r="D27" s="567">
        <v>19.11</v>
      </c>
    </row>
    <row r="28" spans="1:4" ht="63.75">
      <c r="A28" s="565">
        <v>97168</v>
      </c>
      <c r="B28" s="565" t="s">
        <v>514</v>
      </c>
      <c r="C28" s="566" t="s">
        <v>22</v>
      </c>
      <c r="D28" s="567">
        <v>21.51</v>
      </c>
    </row>
    <row r="29" spans="1:4" ht="63.75">
      <c r="A29" s="565">
        <v>97169</v>
      </c>
      <c r="B29" s="565" t="s">
        <v>515</v>
      </c>
      <c r="C29" s="566" t="s">
        <v>22</v>
      </c>
      <c r="D29" s="567">
        <v>24.09</v>
      </c>
    </row>
    <row r="30" spans="1:4" ht="63.75">
      <c r="A30" s="565">
        <v>97170</v>
      </c>
      <c r="B30" s="565" t="s">
        <v>516</v>
      </c>
      <c r="C30" s="566" t="s">
        <v>22</v>
      </c>
      <c r="D30" s="567">
        <v>26.73</v>
      </c>
    </row>
    <row r="31" spans="1:4" ht="63.75">
      <c r="A31" s="565">
        <v>97171</v>
      </c>
      <c r="B31" s="565" t="s">
        <v>517</v>
      </c>
      <c r="C31" s="566" t="s">
        <v>22</v>
      </c>
      <c r="D31" s="567">
        <v>29.38</v>
      </c>
    </row>
    <row r="32" spans="1:4" ht="63.75">
      <c r="A32" s="565">
        <v>97172</v>
      </c>
      <c r="B32" s="565" t="s">
        <v>518</v>
      </c>
      <c r="C32" s="566" t="s">
        <v>22</v>
      </c>
      <c r="D32" s="567">
        <v>35.15</v>
      </c>
    </row>
    <row r="33" spans="1:4" ht="63.75">
      <c r="A33" s="565">
        <v>97173</v>
      </c>
      <c r="B33" s="565" t="s">
        <v>519</v>
      </c>
      <c r="C33" s="566" t="s">
        <v>22</v>
      </c>
      <c r="D33" s="567">
        <v>32.200000000000003</v>
      </c>
    </row>
    <row r="34" spans="1:4" ht="63.75">
      <c r="A34" s="565">
        <v>97174</v>
      </c>
      <c r="B34" s="565" t="s">
        <v>520</v>
      </c>
      <c r="C34" s="566" t="s">
        <v>22</v>
      </c>
      <c r="D34" s="567">
        <v>37.340000000000003</v>
      </c>
    </row>
    <row r="35" spans="1:4" ht="63.75">
      <c r="A35" s="565">
        <v>97175</v>
      </c>
      <c r="B35" s="565" t="s">
        <v>521</v>
      </c>
      <c r="C35" s="566" t="s">
        <v>22</v>
      </c>
      <c r="D35" s="567">
        <v>42.47</v>
      </c>
    </row>
    <row r="36" spans="1:4" ht="63.75">
      <c r="A36" s="565">
        <v>97176</v>
      </c>
      <c r="B36" s="565" t="s">
        <v>522</v>
      </c>
      <c r="C36" s="566" t="s">
        <v>22</v>
      </c>
      <c r="D36" s="567">
        <v>47.62</v>
      </c>
    </row>
    <row r="37" spans="1:4" ht="63.75">
      <c r="A37" s="565">
        <v>97177</v>
      </c>
      <c r="B37" s="565" t="s">
        <v>523</v>
      </c>
      <c r="C37" s="566" t="s">
        <v>22</v>
      </c>
      <c r="D37" s="567">
        <v>57.89</v>
      </c>
    </row>
    <row r="38" spans="1:4" ht="63.75">
      <c r="A38" s="565">
        <v>97178</v>
      </c>
      <c r="B38" s="565" t="s">
        <v>524</v>
      </c>
      <c r="C38" s="566" t="s">
        <v>22</v>
      </c>
      <c r="D38" s="567">
        <v>68.180000000000007</v>
      </c>
    </row>
    <row r="39" spans="1:4" ht="63.75">
      <c r="A39" s="565">
        <v>97179</v>
      </c>
      <c r="B39" s="565" t="s">
        <v>525</v>
      </c>
      <c r="C39" s="566" t="s">
        <v>22</v>
      </c>
      <c r="D39" s="567">
        <v>78.47</v>
      </c>
    </row>
    <row r="40" spans="1:4" ht="63.75">
      <c r="A40" s="565">
        <v>97180</v>
      </c>
      <c r="B40" s="565" t="s">
        <v>526</v>
      </c>
      <c r="C40" s="566" t="s">
        <v>22</v>
      </c>
      <c r="D40" s="567">
        <v>88.74</v>
      </c>
    </row>
    <row r="41" spans="1:4" ht="63.75">
      <c r="A41" s="565">
        <v>97181</v>
      </c>
      <c r="B41" s="565" t="s">
        <v>527</v>
      </c>
      <c r="C41" s="566" t="s">
        <v>22</v>
      </c>
      <c r="D41" s="567">
        <v>103.74</v>
      </c>
    </row>
    <row r="42" spans="1:4" ht="63.75">
      <c r="A42" s="565">
        <v>97182</v>
      </c>
      <c r="B42" s="565" t="s">
        <v>528</v>
      </c>
      <c r="C42" s="566" t="s">
        <v>22</v>
      </c>
      <c r="D42" s="567">
        <v>114.52</v>
      </c>
    </row>
    <row r="43" spans="1:4" ht="63.75">
      <c r="A43" s="565">
        <v>97183</v>
      </c>
      <c r="B43" s="565" t="s">
        <v>529</v>
      </c>
      <c r="C43" s="566" t="s">
        <v>22</v>
      </c>
      <c r="D43" s="567">
        <v>26.16</v>
      </c>
    </row>
    <row r="44" spans="1:4" ht="63.75">
      <c r="A44" s="565">
        <v>97184</v>
      </c>
      <c r="B44" s="565" t="s">
        <v>530</v>
      </c>
      <c r="C44" s="566" t="s">
        <v>22</v>
      </c>
      <c r="D44" s="567">
        <v>30.37</v>
      </c>
    </row>
    <row r="45" spans="1:4" ht="63.75">
      <c r="A45" s="565">
        <v>97185</v>
      </c>
      <c r="B45" s="565" t="s">
        <v>531</v>
      </c>
      <c r="C45" s="566" t="s">
        <v>22</v>
      </c>
      <c r="D45" s="567">
        <v>34.6</v>
      </c>
    </row>
    <row r="46" spans="1:4" ht="63.75">
      <c r="A46" s="565">
        <v>97186</v>
      </c>
      <c r="B46" s="565" t="s">
        <v>532</v>
      </c>
      <c r="C46" s="566" t="s">
        <v>22</v>
      </c>
      <c r="D46" s="567">
        <v>38.82</v>
      </c>
    </row>
    <row r="47" spans="1:4" ht="63.75">
      <c r="A47" s="565">
        <v>97187</v>
      </c>
      <c r="B47" s="565" t="s">
        <v>533</v>
      </c>
      <c r="C47" s="566" t="s">
        <v>22</v>
      </c>
      <c r="D47" s="567">
        <v>47.28</v>
      </c>
    </row>
    <row r="48" spans="1:4" ht="63.75">
      <c r="A48" s="565">
        <v>97188</v>
      </c>
      <c r="B48" s="565" t="s">
        <v>534</v>
      </c>
      <c r="C48" s="566" t="s">
        <v>22</v>
      </c>
      <c r="D48" s="567">
        <v>55.73</v>
      </c>
    </row>
    <row r="49" spans="1:4" ht="63.75">
      <c r="A49" s="565">
        <v>97189</v>
      </c>
      <c r="B49" s="565" t="s">
        <v>535</v>
      </c>
      <c r="C49" s="566" t="s">
        <v>22</v>
      </c>
      <c r="D49" s="567">
        <v>64.17</v>
      </c>
    </row>
    <row r="50" spans="1:4" ht="63.75">
      <c r="A50" s="565">
        <v>97190</v>
      </c>
      <c r="B50" s="565" t="s">
        <v>536</v>
      </c>
      <c r="C50" s="566" t="s">
        <v>22</v>
      </c>
      <c r="D50" s="567">
        <v>72.61</v>
      </c>
    </row>
    <row r="51" spans="1:4" ht="63.75">
      <c r="A51" s="565">
        <v>97191</v>
      </c>
      <c r="B51" s="565" t="s">
        <v>537</v>
      </c>
      <c r="C51" s="566" t="s">
        <v>22</v>
      </c>
      <c r="D51" s="567">
        <v>84.53</v>
      </c>
    </row>
    <row r="52" spans="1:4" ht="63.75">
      <c r="A52" s="565">
        <v>97192</v>
      </c>
      <c r="B52" s="565" t="s">
        <v>538</v>
      </c>
      <c r="C52" s="566" t="s">
        <v>22</v>
      </c>
      <c r="D52" s="567">
        <v>93.34</v>
      </c>
    </row>
    <row r="53" spans="1:4" ht="38.25">
      <c r="A53" s="565">
        <v>90694</v>
      </c>
      <c r="B53" s="565" t="s">
        <v>539</v>
      </c>
      <c r="C53" s="566" t="s">
        <v>22</v>
      </c>
      <c r="D53" s="567">
        <v>43.98</v>
      </c>
    </row>
    <row r="54" spans="1:4" ht="38.25">
      <c r="A54" s="565">
        <v>90695</v>
      </c>
      <c r="B54" s="565" t="s">
        <v>540</v>
      </c>
      <c r="C54" s="566" t="s">
        <v>22</v>
      </c>
      <c r="D54" s="567">
        <v>84.35</v>
      </c>
    </row>
    <row r="55" spans="1:4" ht="38.25">
      <c r="A55" s="565">
        <v>90696</v>
      </c>
      <c r="B55" s="565" t="s">
        <v>541</v>
      </c>
      <c r="C55" s="566" t="s">
        <v>22</v>
      </c>
      <c r="D55" s="567">
        <v>141.57</v>
      </c>
    </row>
    <row r="56" spans="1:4" ht="38.25">
      <c r="A56" s="565">
        <v>90697</v>
      </c>
      <c r="B56" s="565" t="s">
        <v>542</v>
      </c>
      <c r="C56" s="566" t="s">
        <v>22</v>
      </c>
      <c r="D56" s="567">
        <v>220.24</v>
      </c>
    </row>
    <row r="57" spans="1:4" ht="38.25">
      <c r="A57" s="565">
        <v>90698</v>
      </c>
      <c r="B57" s="565" t="s">
        <v>543</v>
      </c>
      <c r="C57" s="566" t="s">
        <v>22</v>
      </c>
      <c r="D57" s="567">
        <v>337.31</v>
      </c>
    </row>
    <row r="58" spans="1:4" ht="38.25">
      <c r="A58" s="565">
        <v>90699</v>
      </c>
      <c r="B58" s="565" t="s">
        <v>544</v>
      </c>
      <c r="C58" s="566" t="s">
        <v>22</v>
      </c>
      <c r="D58" s="567">
        <v>475.31</v>
      </c>
    </row>
    <row r="59" spans="1:4" ht="38.25">
      <c r="A59" s="565">
        <v>90700</v>
      </c>
      <c r="B59" s="565" t="s">
        <v>545</v>
      </c>
      <c r="C59" s="566" t="s">
        <v>22</v>
      </c>
      <c r="D59" s="567">
        <v>555.84</v>
      </c>
    </row>
    <row r="60" spans="1:4" ht="51">
      <c r="A60" s="565">
        <v>90701</v>
      </c>
      <c r="B60" s="565" t="s">
        <v>546</v>
      </c>
      <c r="C60" s="566" t="s">
        <v>22</v>
      </c>
      <c r="D60" s="567">
        <v>65.92</v>
      </c>
    </row>
    <row r="61" spans="1:4" ht="51">
      <c r="A61" s="565">
        <v>90702</v>
      </c>
      <c r="B61" s="565" t="s">
        <v>547</v>
      </c>
      <c r="C61" s="566" t="s">
        <v>22</v>
      </c>
      <c r="D61" s="567">
        <v>109.85</v>
      </c>
    </row>
    <row r="62" spans="1:4" ht="51">
      <c r="A62" s="565">
        <v>90703</v>
      </c>
      <c r="B62" s="565" t="s">
        <v>548</v>
      </c>
      <c r="C62" s="566" t="s">
        <v>22</v>
      </c>
      <c r="D62" s="567">
        <v>172.88</v>
      </c>
    </row>
    <row r="63" spans="1:4" ht="51">
      <c r="A63" s="565">
        <v>90704</v>
      </c>
      <c r="B63" s="565" t="s">
        <v>549</v>
      </c>
      <c r="C63" s="566" t="s">
        <v>22</v>
      </c>
      <c r="D63" s="567">
        <v>257.83999999999997</v>
      </c>
    </row>
    <row r="64" spans="1:4" ht="51">
      <c r="A64" s="565">
        <v>90705</v>
      </c>
      <c r="B64" s="565" t="s">
        <v>550</v>
      </c>
      <c r="C64" s="566" t="s">
        <v>22</v>
      </c>
      <c r="D64" s="567">
        <v>337.01</v>
      </c>
    </row>
    <row r="65" spans="1:4" ht="51">
      <c r="A65" s="565">
        <v>90706</v>
      </c>
      <c r="B65" s="565" t="s">
        <v>551</v>
      </c>
      <c r="C65" s="566" t="s">
        <v>22</v>
      </c>
      <c r="D65" s="567">
        <v>447.78</v>
      </c>
    </row>
    <row r="66" spans="1:4" ht="51">
      <c r="A66" s="565">
        <v>90708</v>
      </c>
      <c r="B66" s="565" t="s">
        <v>552</v>
      </c>
      <c r="C66" s="566" t="s">
        <v>22</v>
      </c>
      <c r="D66" s="567">
        <v>730.22</v>
      </c>
    </row>
    <row r="67" spans="1:4" ht="38.25">
      <c r="A67" s="565">
        <v>90724</v>
      </c>
      <c r="B67" s="565" t="s">
        <v>553</v>
      </c>
      <c r="C67" s="566" t="s">
        <v>27</v>
      </c>
      <c r="D67" s="567">
        <v>16.37</v>
      </c>
    </row>
    <row r="68" spans="1:4" ht="38.25">
      <c r="A68" s="565">
        <v>90725</v>
      </c>
      <c r="B68" s="565" t="s">
        <v>554</v>
      </c>
      <c r="C68" s="566" t="s">
        <v>27</v>
      </c>
      <c r="D68" s="567">
        <v>20.239999999999998</v>
      </c>
    </row>
    <row r="69" spans="1:4" ht="38.25">
      <c r="A69" s="565">
        <v>90726</v>
      </c>
      <c r="B69" s="565" t="s">
        <v>555</v>
      </c>
      <c r="C69" s="566" t="s">
        <v>27</v>
      </c>
      <c r="D69" s="567">
        <v>24.16</v>
      </c>
    </row>
    <row r="70" spans="1:4" ht="38.25">
      <c r="A70" s="565">
        <v>90727</v>
      </c>
      <c r="B70" s="565" t="s">
        <v>556</v>
      </c>
      <c r="C70" s="566" t="s">
        <v>27</v>
      </c>
      <c r="D70" s="567">
        <v>28.02</v>
      </c>
    </row>
    <row r="71" spans="1:4" ht="38.25">
      <c r="A71" s="565">
        <v>90728</v>
      </c>
      <c r="B71" s="565" t="s">
        <v>557</v>
      </c>
      <c r="C71" s="566" t="s">
        <v>27</v>
      </c>
      <c r="D71" s="567">
        <v>31.87</v>
      </c>
    </row>
    <row r="72" spans="1:4" ht="38.25">
      <c r="A72" s="565">
        <v>90729</v>
      </c>
      <c r="B72" s="565" t="s">
        <v>558</v>
      </c>
      <c r="C72" s="566" t="s">
        <v>27</v>
      </c>
      <c r="D72" s="567">
        <v>35.729999999999997</v>
      </c>
    </row>
    <row r="73" spans="1:4" ht="38.25">
      <c r="A73" s="565">
        <v>90730</v>
      </c>
      <c r="B73" s="565" t="s">
        <v>559</v>
      </c>
      <c r="C73" s="566" t="s">
        <v>27</v>
      </c>
      <c r="D73" s="567">
        <v>39.590000000000003</v>
      </c>
    </row>
    <row r="74" spans="1:4" ht="38.25">
      <c r="A74" s="565">
        <v>90731</v>
      </c>
      <c r="B74" s="565" t="s">
        <v>560</v>
      </c>
      <c r="C74" s="566" t="s">
        <v>27</v>
      </c>
      <c r="D74" s="567">
        <v>43.44</v>
      </c>
    </row>
    <row r="75" spans="1:4" ht="38.25">
      <c r="A75" s="565">
        <v>90732</v>
      </c>
      <c r="B75" s="565" t="s">
        <v>561</v>
      </c>
      <c r="C75" s="566" t="s">
        <v>27</v>
      </c>
      <c r="D75" s="567">
        <v>55.01</v>
      </c>
    </row>
    <row r="76" spans="1:4" ht="51">
      <c r="A76" s="565">
        <v>90733</v>
      </c>
      <c r="B76" s="565" t="s">
        <v>562</v>
      </c>
      <c r="C76" s="566" t="s">
        <v>22</v>
      </c>
      <c r="D76" s="567">
        <v>2.23</v>
      </c>
    </row>
    <row r="77" spans="1:4" ht="51">
      <c r="A77" s="565">
        <v>90734</v>
      </c>
      <c r="B77" s="565" t="s">
        <v>563</v>
      </c>
      <c r="C77" s="566" t="s">
        <v>22</v>
      </c>
      <c r="D77" s="567">
        <v>2.65</v>
      </c>
    </row>
    <row r="78" spans="1:4" ht="51">
      <c r="A78" s="565">
        <v>90735</v>
      </c>
      <c r="B78" s="565" t="s">
        <v>564</v>
      </c>
      <c r="C78" s="566" t="s">
        <v>22</v>
      </c>
      <c r="D78" s="567">
        <v>3.06</v>
      </c>
    </row>
    <row r="79" spans="1:4" ht="51">
      <c r="A79" s="565">
        <v>90736</v>
      </c>
      <c r="B79" s="565" t="s">
        <v>565</v>
      </c>
      <c r="C79" s="566" t="s">
        <v>22</v>
      </c>
      <c r="D79" s="567">
        <v>3.47</v>
      </c>
    </row>
    <row r="80" spans="1:4" ht="51">
      <c r="A80" s="565">
        <v>90737</v>
      </c>
      <c r="B80" s="565" t="s">
        <v>566</v>
      </c>
      <c r="C80" s="566" t="s">
        <v>22</v>
      </c>
      <c r="D80" s="567">
        <v>3.88</v>
      </c>
    </row>
    <row r="81" spans="1:4" ht="51">
      <c r="A81" s="565">
        <v>90738</v>
      </c>
      <c r="B81" s="565" t="s">
        <v>567</v>
      </c>
      <c r="C81" s="566" t="s">
        <v>22</v>
      </c>
      <c r="D81" s="567">
        <v>4.3</v>
      </c>
    </row>
    <row r="82" spans="1:4" ht="51">
      <c r="A82" s="565">
        <v>90739</v>
      </c>
      <c r="B82" s="565" t="s">
        <v>568</v>
      </c>
      <c r="C82" s="566" t="s">
        <v>22</v>
      </c>
      <c r="D82" s="567">
        <v>7.31</v>
      </c>
    </row>
    <row r="83" spans="1:4" ht="51">
      <c r="A83" s="565">
        <v>90740</v>
      </c>
      <c r="B83" s="565" t="s">
        <v>569</v>
      </c>
      <c r="C83" s="566" t="s">
        <v>22</v>
      </c>
      <c r="D83" s="567">
        <v>2.94</v>
      </c>
    </row>
    <row r="84" spans="1:4" ht="51">
      <c r="A84" s="565">
        <v>90741</v>
      </c>
      <c r="B84" s="565" t="s">
        <v>570</v>
      </c>
      <c r="C84" s="566" t="s">
        <v>22</v>
      </c>
      <c r="D84" s="567">
        <v>3.36</v>
      </c>
    </row>
    <row r="85" spans="1:4" ht="51">
      <c r="A85" s="565">
        <v>90742</v>
      </c>
      <c r="B85" s="565" t="s">
        <v>571</v>
      </c>
      <c r="C85" s="566" t="s">
        <v>22</v>
      </c>
      <c r="D85" s="567">
        <v>3.77</v>
      </c>
    </row>
    <row r="86" spans="1:4" ht="51">
      <c r="A86" s="565">
        <v>90743</v>
      </c>
      <c r="B86" s="565" t="s">
        <v>572</v>
      </c>
      <c r="C86" s="566" t="s">
        <v>22</v>
      </c>
      <c r="D86" s="567">
        <v>4.18</v>
      </c>
    </row>
    <row r="87" spans="1:4" ht="51">
      <c r="A87" s="565">
        <v>90744</v>
      </c>
      <c r="B87" s="565" t="s">
        <v>573</v>
      </c>
      <c r="C87" s="566" t="s">
        <v>22</v>
      </c>
      <c r="D87" s="567">
        <v>4.5999999999999996</v>
      </c>
    </row>
    <row r="88" spans="1:4" ht="51">
      <c r="A88" s="565">
        <v>90745</v>
      </c>
      <c r="B88" s="565" t="s">
        <v>574</v>
      </c>
      <c r="C88" s="566" t="s">
        <v>22</v>
      </c>
      <c r="D88" s="567">
        <v>8.15</v>
      </c>
    </row>
    <row r="89" spans="1:4" ht="51">
      <c r="A89" s="565">
        <v>90746</v>
      </c>
      <c r="B89" s="565" t="s">
        <v>575</v>
      </c>
      <c r="C89" s="566" t="s">
        <v>22</v>
      </c>
      <c r="D89" s="567">
        <v>2.41</v>
      </c>
    </row>
    <row r="90" spans="1:4" ht="51">
      <c r="A90" s="565">
        <v>90747</v>
      </c>
      <c r="B90" s="565" t="s">
        <v>576</v>
      </c>
      <c r="C90" s="566" t="s">
        <v>22</v>
      </c>
      <c r="D90" s="567">
        <v>14.47</v>
      </c>
    </row>
    <row r="91" spans="1:4" ht="51">
      <c r="A91" s="565">
        <v>94869</v>
      </c>
      <c r="B91" s="565" t="s">
        <v>577</v>
      </c>
      <c r="C91" s="566" t="s">
        <v>22</v>
      </c>
      <c r="D91" s="567">
        <v>128.91999999999999</v>
      </c>
    </row>
    <row r="92" spans="1:4" ht="51">
      <c r="A92" s="565">
        <v>94870</v>
      </c>
      <c r="B92" s="565" t="s">
        <v>578</v>
      </c>
      <c r="C92" s="566" t="s">
        <v>22</v>
      </c>
      <c r="D92" s="567">
        <v>1.78</v>
      </c>
    </row>
    <row r="93" spans="1:4" ht="51">
      <c r="A93" s="565">
        <v>94871</v>
      </c>
      <c r="B93" s="565" t="s">
        <v>579</v>
      </c>
      <c r="C93" s="566" t="s">
        <v>22</v>
      </c>
      <c r="D93" s="567">
        <v>201.54</v>
      </c>
    </row>
    <row r="94" spans="1:4" ht="51">
      <c r="A94" s="565">
        <v>94872</v>
      </c>
      <c r="B94" s="565" t="s">
        <v>580</v>
      </c>
      <c r="C94" s="566" t="s">
        <v>22</v>
      </c>
      <c r="D94" s="567">
        <v>2.35</v>
      </c>
    </row>
    <row r="95" spans="1:4" ht="51">
      <c r="A95" s="565">
        <v>94875</v>
      </c>
      <c r="B95" s="565" t="s">
        <v>581</v>
      </c>
      <c r="C95" s="566" t="s">
        <v>22</v>
      </c>
      <c r="D95" s="567">
        <v>1185.83</v>
      </c>
    </row>
    <row r="96" spans="1:4" ht="51">
      <c r="A96" s="565">
        <v>94876</v>
      </c>
      <c r="B96" s="565" t="s">
        <v>582</v>
      </c>
      <c r="C96" s="566" t="s">
        <v>22</v>
      </c>
      <c r="D96" s="567">
        <v>25.22</v>
      </c>
    </row>
    <row r="97" spans="1:4" ht="51">
      <c r="A97" s="565">
        <v>94878</v>
      </c>
      <c r="B97" s="565" t="s">
        <v>583</v>
      </c>
      <c r="C97" s="566" t="s">
        <v>22</v>
      </c>
      <c r="D97" s="567">
        <v>29.02</v>
      </c>
    </row>
    <row r="98" spans="1:4" ht="51">
      <c r="A98" s="565">
        <v>94879</v>
      </c>
      <c r="B98" s="565" t="s">
        <v>584</v>
      </c>
      <c r="C98" s="566" t="s">
        <v>22</v>
      </c>
      <c r="D98" s="567">
        <v>1826.01</v>
      </c>
    </row>
    <row r="99" spans="1:4" ht="63.75">
      <c r="A99" s="565">
        <v>94880</v>
      </c>
      <c r="B99" s="565" t="s">
        <v>585</v>
      </c>
      <c r="C99" s="566" t="s">
        <v>22</v>
      </c>
      <c r="D99" s="567">
        <v>38.1</v>
      </c>
    </row>
    <row r="100" spans="1:4" ht="51">
      <c r="A100" s="565">
        <v>94881</v>
      </c>
      <c r="B100" s="565" t="s">
        <v>586</v>
      </c>
      <c r="C100" s="566" t="s">
        <v>22</v>
      </c>
      <c r="D100" s="567">
        <v>2514.9699999999998</v>
      </c>
    </row>
    <row r="101" spans="1:4" ht="63.75">
      <c r="A101" s="565">
        <v>94882</v>
      </c>
      <c r="B101" s="565" t="s">
        <v>587</v>
      </c>
      <c r="C101" s="566" t="s">
        <v>22</v>
      </c>
      <c r="D101" s="567">
        <v>43.97</v>
      </c>
    </row>
    <row r="102" spans="1:4" ht="63.75">
      <c r="A102" s="565">
        <v>94884</v>
      </c>
      <c r="B102" s="565" t="s">
        <v>588</v>
      </c>
      <c r="C102" s="566" t="s">
        <v>22</v>
      </c>
      <c r="D102" s="567">
        <v>55.86</v>
      </c>
    </row>
    <row r="103" spans="1:4" ht="63.75">
      <c r="A103" s="565">
        <v>97121</v>
      </c>
      <c r="B103" s="565" t="s">
        <v>589</v>
      </c>
      <c r="C103" s="566" t="s">
        <v>22</v>
      </c>
      <c r="D103" s="567">
        <v>1.39</v>
      </c>
    </row>
    <row r="104" spans="1:4" ht="63.75">
      <c r="A104" s="565">
        <v>97122</v>
      </c>
      <c r="B104" s="565" t="s">
        <v>590</v>
      </c>
      <c r="C104" s="566" t="s">
        <v>22</v>
      </c>
      <c r="D104" s="567">
        <v>1.95</v>
      </c>
    </row>
    <row r="105" spans="1:4" ht="63.75">
      <c r="A105" s="565">
        <v>97123</v>
      </c>
      <c r="B105" s="565" t="s">
        <v>591</v>
      </c>
      <c r="C105" s="566" t="s">
        <v>22</v>
      </c>
      <c r="D105" s="567">
        <v>2.48</v>
      </c>
    </row>
    <row r="106" spans="1:4" ht="63.75">
      <c r="A106" s="565">
        <v>97124</v>
      </c>
      <c r="B106" s="565" t="s">
        <v>592</v>
      </c>
      <c r="C106" s="566" t="s">
        <v>22</v>
      </c>
      <c r="D106" s="567">
        <v>0.64</v>
      </c>
    </row>
    <row r="107" spans="1:4" ht="63.75">
      <c r="A107" s="565">
        <v>97125</v>
      </c>
      <c r="B107" s="565" t="s">
        <v>593</v>
      </c>
      <c r="C107" s="566" t="s">
        <v>22</v>
      </c>
      <c r="D107" s="567">
        <v>0.93</v>
      </c>
    </row>
    <row r="108" spans="1:4" ht="63.75">
      <c r="A108" s="565">
        <v>97126</v>
      </c>
      <c r="B108" s="565" t="s">
        <v>594</v>
      </c>
      <c r="C108" s="566" t="s">
        <v>22</v>
      </c>
      <c r="D108" s="567">
        <v>1.2</v>
      </c>
    </row>
    <row r="109" spans="1:4" ht="51">
      <c r="A109" s="565">
        <v>102264</v>
      </c>
      <c r="B109" s="565" t="s">
        <v>595</v>
      </c>
      <c r="C109" s="566" t="s">
        <v>22</v>
      </c>
      <c r="D109" s="567">
        <v>18.489999999999998</v>
      </c>
    </row>
    <row r="110" spans="1:4" ht="38.25">
      <c r="A110" s="565">
        <v>102265</v>
      </c>
      <c r="B110" s="565" t="s">
        <v>596</v>
      </c>
      <c r="C110" s="566" t="s">
        <v>27</v>
      </c>
      <c r="D110" s="567">
        <v>70.430000000000007</v>
      </c>
    </row>
    <row r="111" spans="1:4" ht="38.25">
      <c r="A111" s="565">
        <v>102266</v>
      </c>
      <c r="B111" s="565" t="s">
        <v>597</v>
      </c>
      <c r="C111" s="566" t="s">
        <v>27</v>
      </c>
      <c r="D111" s="567">
        <v>78.14</v>
      </c>
    </row>
    <row r="112" spans="1:4" ht="38.25">
      <c r="A112" s="565">
        <v>102267</v>
      </c>
      <c r="B112" s="565" t="s">
        <v>598</v>
      </c>
      <c r="C112" s="566" t="s">
        <v>27</v>
      </c>
      <c r="D112" s="567">
        <v>89.78</v>
      </c>
    </row>
    <row r="113" spans="1:4" ht="38.25">
      <c r="A113" s="565">
        <v>102268</v>
      </c>
      <c r="B113" s="565" t="s">
        <v>599</v>
      </c>
      <c r="C113" s="566" t="s">
        <v>27</v>
      </c>
      <c r="D113" s="567">
        <v>101.35</v>
      </c>
    </row>
    <row r="114" spans="1:4" ht="38.25">
      <c r="A114" s="565">
        <v>102269</v>
      </c>
      <c r="B114" s="565" t="s">
        <v>600</v>
      </c>
      <c r="C114" s="566" t="s">
        <v>27</v>
      </c>
      <c r="D114" s="567">
        <v>124.48</v>
      </c>
    </row>
    <row r="115" spans="1:4" ht="63.75">
      <c r="A115" s="565">
        <v>92833</v>
      </c>
      <c r="B115" s="565" t="s">
        <v>601</v>
      </c>
      <c r="C115" s="566" t="s">
        <v>22</v>
      </c>
      <c r="D115" s="567">
        <v>212.83</v>
      </c>
    </row>
    <row r="116" spans="1:4" ht="76.5">
      <c r="A116" s="565">
        <v>92834</v>
      </c>
      <c r="B116" s="565" t="s">
        <v>602</v>
      </c>
      <c r="C116" s="566" t="s">
        <v>22</v>
      </c>
      <c r="D116" s="567">
        <v>7.71</v>
      </c>
    </row>
    <row r="117" spans="1:4" ht="63.75">
      <c r="A117" s="565">
        <v>92835</v>
      </c>
      <c r="B117" s="565" t="s">
        <v>603</v>
      </c>
      <c r="C117" s="566" t="s">
        <v>22</v>
      </c>
      <c r="D117" s="567">
        <v>222.09</v>
      </c>
    </row>
    <row r="118" spans="1:4" ht="76.5">
      <c r="A118" s="565">
        <v>92836</v>
      </c>
      <c r="B118" s="565" t="s">
        <v>604</v>
      </c>
      <c r="C118" s="566" t="s">
        <v>22</v>
      </c>
      <c r="D118" s="567">
        <v>9.86</v>
      </c>
    </row>
    <row r="119" spans="1:4" ht="63.75">
      <c r="A119" s="565">
        <v>92837</v>
      </c>
      <c r="B119" s="565" t="s">
        <v>605</v>
      </c>
      <c r="C119" s="566" t="s">
        <v>22</v>
      </c>
      <c r="D119" s="567">
        <v>395.79</v>
      </c>
    </row>
    <row r="120" spans="1:4" ht="76.5">
      <c r="A120" s="565">
        <v>92838</v>
      </c>
      <c r="B120" s="565" t="s">
        <v>606</v>
      </c>
      <c r="C120" s="566" t="s">
        <v>22</v>
      </c>
      <c r="D120" s="567">
        <v>11.81</v>
      </c>
    </row>
    <row r="121" spans="1:4" ht="63.75">
      <c r="A121" s="565">
        <v>92839</v>
      </c>
      <c r="B121" s="565" t="s">
        <v>607</v>
      </c>
      <c r="C121" s="566" t="s">
        <v>22</v>
      </c>
      <c r="D121" s="567">
        <v>484.53</v>
      </c>
    </row>
    <row r="122" spans="1:4" ht="76.5">
      <c r="A122" s="565">
        <v>92840</v>
      </c>
      <c r="B122" s="565" t="s">
        <v>608</v>
      </c>
      <c r="C122" s="566" t="s">
        <v>22</v>
      </c>
      <c r="D122" s="567">
        <v>14.01</v>
      </c>
    </row>
    <row r="123" spans="1:4" ht="63.75">
      <c r="A123" s="565">
        <v>92841</v>
      </c>
      <c r="B123" s="565" t="s">
        <v>609</v>
      </c>
      <c r="C123" s="566" t="s">
        <v>22</v>
      </c>
      <c r="D123" s="567">
        <v>631.61</v>
      </c>
    </row>
    <row r="124" spans="1:4" ht="76.5">
      <c r="A124" s="565">
        <v>92842</v>
      </c>
      <c r="B124" s="565" t="s">
        <v>610</v>
      </c>
      <c r="C124" s="566" t="s">
        <v>22</v>
      </c>
      <c r="D124" s="567">
        <v>15.97</v>
      </c>
    </row>
    <row r="125" spans="1:4" ht="63.75">
      <c r="A125" s="565">
        <v>92843</v>
      </c>
      <c r="B125" s="565" t="s">
        <v>611</v>
      </c>
      <c r="C125" s="566" t="s">
        <v>22</v>
      </c>
      <c r="D125" s="567">
        <v>652.77</v>
      </c>
    </row>
    <row r="126" spans="1:4" ht="76.5">
      <c r="A126" s="565">
        <v>92844</v>
      </c>
      <c r="B126" s="565" t="s">
        <v>612</v>
      </c>
      <c r="C126" s="566" t="s">
        <v>22</v>
      </c>
      <c r="D126" s="567">
        <v>18.190000000000001</v>
      </c>
    </row>
    <row r="127" spans="1:4" ht="63.75">
      <c r="A127" s="565">
        <v>92845</v>
      </c>
      <c r="B127" s="565" t="s">
        <v>613</v>
      </c>
      <c r="C127" s="566" t="s">
        <v>22</v>
      </c>
      <c r="D127" s="567">
        <v>971.16</v>
      </c>
    </row>
    <row r="128" spans="1:4" ht="76.5">
      <c r="A128" s="565">
        <v>92846</v>
      </c>
      <c r="B128" s="565" t="s">
        <v>614</v>
      </c>
      <c r="C128" s="566" t="s">
        <v>22</v>
      </c>
      <c r="D128" s="567">
        <v>20.12</v>
      </c>
    </row>
    <row r="129" spans="1:4" ht="63.75">
      <c r="A129" s="565">
        <v>92847</v>
      </c>
      <c r="B129" s="565" t="s">
        <v>615</v>
      </c>
      <c r="C129" s="566" t="s">
        <v>22</v>
      </c>
      <c r="D129" s="567">
        <v>995.64</v>
      </c>
    </row>
    <row r="130" spans="1:4" ht="76.5">
      <c r="A130" s="565">
        <v>92848</v>
      </c>
      <c r="B130" s="565" t="s">
        <v>616</v>
      </c>
      <c r="C130" s="566" t="s">
        <v>22</v>
      </c>
      <c r="D130" s="567">
        <v>22.35</v>
      </c>
    </row>
    <row r="131" spans="1:4" ht="63.75">
      <c r="A131" s="565">
        <v>92849</v>
      </c>
      <c r="B131" s="565" t="s">
        <v>617</v>
      </c>
      <c r="C131" s="566" t="s">
        <v>22</v>
      </c>
      <c r="D131" s="567">
        <v>219.72</v>
      </c>
    </row>
    <row r="132" spans="1:4" ht="76.5">
      <c r="A132" s="565">
        <v>92850</v>
      </c>
      <c r="B132" s="565" t="s">
        <v>618</v>
      </c>
      <c r="C132" s="566" t="s">
        <v>22</v>
      </c>
      <c r="D132" s="567">
        <v>14.6</v>
      </c>
    </row>
    <row r="133" spans="1:4" ht="63.75">
      <c r="A133" s="565">
        <v>92851</v>
      </c>
      <c r="B133" s="565" t="s">
        <v>619</v>
      </c>
      <c r="C133" s="566" t="s">
        <v>22</v>
      </c>
      <c r="D133" s="567">
        <v>230.63</v>
      </c>
    </row>
    <row r="134" spans="1:4" ht="76.5">
      <c r="A134" s="565">
        <v>92852</v>
      </c>
      <c r="B134" s="565" t="s">
        <v>620</v>
      </c>
      <c r="C134" s="566" t="s">
        <v>22</v>
      </c>
      <c r="D134" s="567">
        <v>18.399999999999999</v>
      </c>
    </row>
    <row r="135" spans="1:4" ht="63.75">
      <c r="A135" s="565">
        <v>92853</v>
      </c>
      <c r="B135" s="565" t="s">
        <v>621</v>
      </c>
      <c r="C135" s="566" t="s">
        <v>22</v>
      </c>
      <c r="D135" s="567">
        <v>406.39</v>
      </c>
    </row>
    <row r="136" spans="1:4" ht="76.5">
      <c r="A136" s="565">
        <v>92854</v>
      </c>
      <c r="B136" s="565" t="s">
        <v>622</v>
      </c>
      <c r="C136" s="566" t="s">
        <v>22</v>
      </c>
      <c r="D136" s="567">
        <v>22.41</v>
      </c>
    </row>
    <row r="137" spans="1:4" ht="63.75">
      <c r="A137" s="565">
        <v>92855</v>
      </c>
      <c r="B137" s="565" t="s">
        <v>623</v>
      </c>
      <c r="C137" s="566" t="s">
        <v>22</v>
      </c>
      <c r="D137" s="567">
        <v>496.95</v>
      </c>
    </row>
    <row r="138" spans="1:4" ht="76.5">
      <c r="A138" s="565">
        <v>92856</v>
      </c>
      <c r="B138" s="565" t="s">
        <v>624</v>
      </c>
      <c r="C138" s="566" t="s">
        <v>22</v>
      </c>
      <c r="D138" s="567">
        <v>26.43</v>
      </c>
    </row>
    <row r="139" spans="1:4" ht="63.75">
      <c r="A139" s="565">
        <v>92857</v>
      </c>
      <c r="B139" s="565" t="s">
        <v>625</v>
      </c>
      <c r="C139" s="566" t="s">
        <v>22</v>
      </c>
      <c r="D139" s="567">
        <v>645.87</v>
      </c>
    </row>
    <row r="140" spans="1:4" ht="76.5">
      <c r="A140" s="565">
        <v>92858</v>
      </c>
      <c r="B140" s="565" t="s">
        <v>626</v>
      </c>
      <c r="C140" s="566" t="s">
        <v>22</v>
      </c>
      <c r="D140" s="567">
        <v>30.23</v>
      </c>
    </row>
    <row r="141" spans="1:4" ht="63.75">
      <c r="A141" s="565">
        <v>92859</v>
      </c>
      <c r="B141" s="565" t="s">
        <v>627</v>
      </c>
      <c r="C141" s="566" t="s">
        <v>22</v>
      </c>
      <c r="D141" s="567">
        <v>668.92</v>
      </c>
    </row>
    <row r="142" spans="1:4" ht="76.5">
      <c r="A142" s="565">
        <v>92860</v>
      </c>
      <c r="B142" s="565" t="s">
        <v>628</v>
      </c>
      <c r="C142" s="566" t="s">
        <v>22</v>
      </c>
      <c r="D142" s="567">
        <v>34.340000000000003</v>
      </c>
    </row>
    <row r="143" spans="1:4" ht="63.75">
      <c r="A143" s="565">
        <v>92861</v>
      </c>
      <c r="B143" s="565" t="s">
        <v>629</v>
      </c>
      <c r="C143" s="566" t="s">
        <v>22</v>
      </c>
      <c r="D143" s="567">
        <v>989.38</v>
      </c>
    </row>
    <row r="144" spans="1:4" ht="76.5">
      <c r="A144" s="565">
        <v>92862</v>
      </c>
      <c r="B144" s="565" t="s">
        <v>630</v>
      </c>
      <c r="C144" s="566" t="s">
        <v>22</v>
      </c>
      <c r="D144" s="567">
        <v>38.340000000000003</v>
      </c>
    </row>
    <row r="145" spans="1:4" ht="63.75">
      <c r="A145" s="565">
        <v>92863</v>
      </c>
      <c r="B145" s="565" t="s">
        <v>631</v>
      </c>
      <c r="C145" s="566" t="s">
        <v>22</v>
      </c>
      <c r="D145" s="567">
        <v>1015.63</v>
      </c>
    </row>
    <row r="146" spans="1:4" ht="76.5">
      <c r="A146" s="565">
        <v>92864</v>
      </c>
      <c r="B146" s="565" t="s">
        <v>632</v>
      </c>
      <c r="C146" s="566" t="s">
        <v>22</v>
      </c>
      <c r="D146" s="567">
        <v>42.34</v>
      </c>
    </row>
    <row r="147" spans="1:4" ht="63.75">
      <c r="A147" s="565">
        <v>92210</v>
      </c>
      <c r="B147" s="565" t="s">
        <v>633</v>
      </c>
      <c r="C147" s="566" t="s">
        <v>22</v>
      </c>
      <c r="D147" s="567">
        <v>167.3</v>
      </c>
    </row>
    <row r="148" spans="1:4" ht="63.75">
      <c r="A148" s="565">
        <v>92211</v>
      </c>
      <c r="B148" s="565" t="s">
        <v>634</v>
      </c>
      <c r="C148" s="566" t="s">
        <v>22</v>
      </c>
      <c r="D148" s="567">
        <v>201</v>
      </c>
    </row>
    <row r="149" spans="1:4" ht="63.75">
      <c r="A149" s="565">
        <v>92212</v>
      </c>
      <c r="B149" s="565" t="s">
        <v>635</v>
      </c>
      <c r="C149" s="566" t="s">
        <v>22</v>
      </c>
      <c r="D149" s="567">
        <v>302.29000000000002</v>
      </c>
    </row>
    <row r="150" spans="1:4" ht="63.75">
      <c r="A150" s="565">
        <v>92213</v>
      </c>
      <c r="B150" s="565" t="s">
        <v>636</v>
      </c>
      <c r="C150" s="566" t="s">
        <v>22</v>
      </c>
      <c r="D150" s="567">
        <v>398.79</v>
      </c>
    </row>
    <row r="151" spans="1:4" ht="63.75">
      <c r="A151" s="565">
        <v>92214</v>
      </c>
      <c r="B151" s="565" t="s">
        <v>637</v>
      </c>
      <c r="C151" s="566" t="s">
        <v>22</v>
      </c>
      <c r="D151" s="567">
        <v>482.85</v>
      </c>
    </row>
    <row r="152" spans="1:4" ht="63.75">
      <c r="A152" s="565">
        <v>92215</v>
      </c>
      <c r="B152" s="565" t="s">
        <v>638</v>
      </c>
      <c r="C152" s="566" t="s">
        <v>22</v>
      </c>
      <c r="D152" s="567">
        <v>555.1</v>
      </c>
    </row>
    <row r="153" spans="1:4" ht="63.75">
      <c r="A153" s="565">
        <v>92216</v>
      </c>
      <c r="B153" s="565" t="s">
        <v>639</v>
      </c>
      <c r="C153" s="566" t="s">
        <v>22</v>
      </c>
      <c r="D153" s="567">
        <v>580.08000000000004</v>
      </c>
    </row>
    <row r="154" spans="1:4" ht="63.75">
      <c r="A154" s="565">
        <v>92219</v>
      </c>
      <c r="B154" s="565" t="s">
        <v>640</v>
      </c>
      <c r="C154" s="566" t="s">
        <v>22</v>
      </c>
      <c r="D154" s="567">
        <v>175.85</v>
      </c>
    </row>
    <row r="155" spans="1:4" ht="63.75">
      <c r="A155" s="565">
        <v>92220</v>
      </c>
      <c r="B155" s="565" t="s">
        <v>641</v>
      </c>
      <c r="C155" s="566" t="s">
        <v>22</v>
      </c>
      <c r="D155" s="567">
        <v>211.61</v>
      </c>
    </row>
    <row r="156" spans="1:4" ht="63.75">
      <c r="A156" s="565">
        <v>92221</v>
      </c>
      <c r="B156" s="565" t="s">
        <v>642</v>
      </c>
      <c r="C156" s="566" t="s">
        <v>22</v>
      </c>
      <c r="D156" s="567">
        <v>314.7</v>
      </c>
    </row>
    <row r="157" spans="1:4" ht="63.75">
      <c r="A157" s="565">
        <v>92222</v>
      </c>
      <c r="B157" s="565" t="s">
        <v>643</v>
      </c>
      <c r="C157" s="566" t="s">
        <v>22</v>
      </c>
      <c r="D157" s="567">
        <v>413.26</v>
      </c>
    </row>
    <row r="158" spans="1:4" ht="63.75">
      <c r="A158" s="565">
        <v>92223</v>
      </c>
      <c r="B158" s="565" t="s">
        <v>644</v>
      </c>
      <c r="C158" s="566" t="s">
        <v>22</v>
      </c>
      <c r="D158" s="567">
        <v>499.01</v>
      </c>
    </row>
    <row r="159" spans="1:4" ht="63.75">
      <c r="A159" s="565">
        <v>92224</v>
      </c>
      <c r="B159" s="565" t="s">
        <v>645</v>
      </c>
      <c r="C159" s="566" t="s">
        <v>22</v>
      </c>
      <c r="D159" s="567">
        <v>573.02</v>
      </c>
    </row>
    <row r="160" spans="1:4" ht="63.75">
      <c r="A160" s="565">
        <v>92226</v>
      </c>
      <c r="B160" s="565" t="s">
        <v>646</v>
      </c>
      <c r="C160" s="566" t="s">
        <v>22</v>
      </c>
      <c r="D160" s="567">
        <v>600.16</v>
      </c>
    </row>
    <row r="161" spans="1:4" ht="63.75">
      <c r="A161" s="565">
        <v>92808</v>
      </c>
      <c r="B161" s="565" t="s">
        <v>647</v>
      </c>
      <c r="C161" s="566" t="s">
        <v>22</v>
      </c>
      <c r="D161" s="567">
        <v>34.880000000000003</v>
      </c>
    </row>
    <row r="162" spans="1:4" ht="63.75">
      <c r="A162" s="565">
        <v>92809</v>
      </c>
      <c r="B162" s="565" t="s">
        <v>648</v>
      </c>
      <c r="C162" s="566" t="s">
        <v>22</v>
      </c>
      <c r="D162" s="567">
        <v>44.88</v>
      </c>
    </row>
    <row r="163" spans="1:4" ht="63.75">
      <c r="A163" s="565">
        <v>92810</v>
      </c>
      <c r="B163" s="565" t="s">
        <v>649</v>
      </c>
      <c r="C163" s="566" t="s">
        <v>22</v>
      </c>
      <c r="D163" s="567">
        <v>54.69</v>
      </c>
    </row>
    <row r="164" spans="1:4" ht="63.75">
      <c r="A164" s="565">
        <v>92811</v>
      </c>
      <c r="B164" s="565" t="s">
        <v>650</v>
      </c>
      <c r="C164" s="566" t="s">
        <v>22</v>
      </c>
      <c r="D164" s="567">
        <v>65.39</v>
      </c>
    </row>
    <row r="165" spans="1:4" ht="63.75">
      <c r="A165" s="565">
        <v>92812</v>
      </c>
      <c r="B165" s="565" t="s">
        <v>651</v>
      </c>
      <c r="C165" s="566" t="s">
        <v>22</v>
      </c>
      <c r="D165" s="567">
        <v>75.900000000000006</v>
      </c>
    </row>
    <row r="166" spans="1:4" ht="63.75">
      <c r="A166" s="565">
        <v>92813</v>
      </c>
      <c r="B166" s="565" t="s">
        <v>652</v>
      </c>
      <c r="C166" s="566" t="s">
        <v>22</v>
      </c>
      <c r="D166" s="567">
        <v>88.69</v>
      </c>
    </row>
    <row r="167" spans="1:4" ht="63.75">
      <c r="A167" s="565">
        <v>92814</v>
      </c>
      <c r="B167" s="565" t="s">
        <v>653</v>
      </c>
      <c r="C167" s="566" t="s">
        <v>22</v>
      </c>
      <c r="D167" s="567">
        <v>102.21</v>
      </c>
    </row>
    <row r="168" spans="1:4" ht="63.75">
      <c r="A168" s="565">
        <v>92815</v>
      </c>
      <c r="B168" s="565" t="s">
        <v>654</v>
      </c>
      <c r="C168" s="566" t="s">
        <v>22</v>
      </c>
      <c r="D168" s="567">
        <v>118.23</v>
      </c>
    </row>
    <row r="169" spans="1:4" ht="63.75">
      <c r="A169" s="565">
        <v>92816</v>
      </c>
      <c r="B169" s="565" t="s">
        <v>655</v>
      </c>
      <c r="C169" s="566" t="s">
        <v>22</v>
      </c>
      <c r="D169" s="567">
        <v>837.72</v>
      </c>
    </row>
    <row r="170" spans="1:4" ht="63.75">
      <c r="A170" s="565">
        <v>92817</v>
      </c>
      <c r="B170" s="565" t="s">
        <v>656</v>
      </c>
      <c r="C170" s="566" t="s">
        <v>22</v>
      </c>
      <c r="D170" s="567">
        <v>147.93</v>
      </c>
    </row>
    <row r="171" spans="1:4" ht="63.75">
      <c r="A171" s="565">
        <v>92818</v>
      </c>
      <c r="B171" s="565" t="s">
        <v>657</v>
      </c>
      <c r="C171" s="566" t="s">
        <v>22</v>
      </c>
      <c r="D171" s="567">
        <v>1198.49</v>
      </c>
    </row>
    <row r="172" spans="1:4" ht="63.75">
      <c r="A172" s="565">
        <v>92819</v>
      </c>
      <c r="B172" s="565" t="s">
        <v>658</v>
      </c>
      <c r="C172" s="566" t="s">
        <v>22</v>
      </c>
      <c r="D172" s="567">
        <v>199.14</v>
      </c>
    </row>
    <row r="173" spans="1:4" ht="63.75">
      <c r="A173" s="565">
        <v>92820</v>
      </c>
      <c r="B173" s="565" t="s">
        <v>659</v>
      </c>
      <c r="C173" s="566" t="s">
        <v>22</v>
      </c>
      <c r="D173" s="567">
        <v>41.56</v>
      </c>
    </row>
    <row r="174" spans="1:4" ht="63.75">
      <c r="A174" s="565">
        <v>92821</v>
      </c>
      <c r="B174" s="565" t="s">
        <v>660</v>
      </c>
      <c r="C174" s="566" t="s">
        <v>22</v>
      </c>
      <c r="D174" s="567">
        <v>53.43</v>
      </c>
    </row>
    <row r="175" spans="1:4" ht="63.75">
      <c r="A175" s="565">
        <v>92822</v>
      </c>
      <c r="B175" s="565" t="s">
        <v>661</v>
      </c>
      <c r="C175" s="566" t="s">
        <v>22</v>
      </c>
      <c r="D175" s="567">
        <v>65.3</v>
      </c>
    </row>
    <row r="176" spans="1:4" ht="63.75">
      <c r="A176" s="565">
        <v>92824</v>
      </c>
      <c r="B176" s="565" t="s">
        <v>662</v>
      </c>
      <c r="C176" s="566" t="s">
        <v>22</v>
      </c>
      <c r="D176" s="567">
        <v>77.8</v>
      </c>
    </row>
    <row r="177" spans="1:4" ht="63.75">
      <c r="A177" s="565">
        <v>92825</v>
      </c>
      <c r="B177" s="565" t="s">
        <v>663</v>
      </c>
      <c r="C177" s="566" t="s">
        <v>22</v>
      </c>
      <c r="D177" s="567">
        <v>90.37</v>
      </c>
    </row>
    <row r="178" spans="1:4" ht="63.75">
      <c r="A178" s="565">
        <v>92826</v>
      </c>
      <c r="B178" s="565" t="s">
        <v>664</v>
      </c>
      <c r="C178" s="566" t="s">
        <v>22</v>
      </c>
      <c r="D178" s="567">
        <v>104.85</v>
      </c>
    </row>
    <row r="179" spans="1:4" ht="63.75">
      <c r="A179" s="565">
        <v>92827</v>
      </c>
      <c r="B179" s="565" t="s">
        <v>665</v>
      </c>
      <c r="C179" s="566" t="s">
        <v>22</v>
      </c>
      <c r="D179" s="567">
        <v>120.13</v>
      </c>
    </row>
    <row r="180" spans="1:4" ht="63.75">
      <c r="A180" s="565">
        <v>92828</v>
      </c>
      <c r="B180" s="565" t="s">
        <v>666</v>
      </c>
      <c r="C180" s="566" t="s">
        <v>22</v>
      </c>
      <c r="D180" s="567">
        <v>138.31</v>
      </c>
    </row>
    <row r="181" spans="1:4" ht="63.75">
      <c r="A181" s="565">
        <v>92829</v>
      </c>
      <c r="B181" s="565" t="s">
        <v>667</v>
      </c>
      <c r="C181" s="566" t="s">
        <v>22</v>
      </c>
      <c r="D181" s="567">
        <v>861.36</v>
      </c>
    </row>
    <row r="182" spans="1:4" ht="63.75">
      <c r="A182" s="565">
        <v>92830</v>
      </c>
      <c r="B182" s="565" t="s">
        <v>668</v>
      </c>
      <c r="C182" s="566" t="s">
        <v>22</v>
      </c>
      <c r="D182" s="567">
        <v>171.57</v>
      </c>
    </row>
    <row r="183" spans="1:4" ht="63.75">
      <c r="A183" s="565">
        <v>92831</v>
      </c>
      <c r="B183" s="565" t="s">
        <v>669</v>
      </c>
      <c r="C183" s="566" t="s">
        <v>22</v>
      </c>
      <c r="D183" s="567">
        <v>1227.43</v>
      </c>
    </row>
    <row r="184" spans="1:4" ht="63.75">
      <c r="A184" s="565">
        <v>92832</v>
      </c>
      <c r="B184" s="565" t="s">
        <v>670</v>
      </c>
      <c r="C184" s="566" t="s">
        <v>22</v>
      </c>
      <c r="D184" s="567">
        <v>228.08</v>
      </c>
    </row>
    <row r="185" spans="1:4" ht="63.75">
      <c r="A185" s="565">
        <v>95565</v>
      </c>
      <c r="B185" s="565" t="s">
        <v>671</v>
      </c>
      <c r="C185" s="566" t="s">
        <v>22</v>
      </c>
      <c r="D185" s="567">
        <v>143.36000000000001</v>
      </c>
    </row>
    <row r="186" spans="1:4" ht="63.75">
      <c r="A186" s="565">
        <v>95566</v>
      </c>
      <c r="B186" s="565" t="s">
        <v>672</v>
      </c>
      <c r="C186" s="566" t="s">
        <v>22</v>
      </c>
      <c r="D186" s="567">
        <v>150.04</v>
      </c>
    </row>
    <row r="187" spans="1:4" ht="63.75">
      <c r="A187" s="565">
        <v>95567</v>
      </c>
      <c r="B187" s="565" t="s">
        <v>466</v>
      </c>
      <c r="C187" s="566" t="s">
        <v>22</v>
      </c>
      <c r="D187" s="567">
        <v>98.74</v>
      </c>
    </row>
    <row r="188" spans="1:4" ht="63.75">
      <c r="A188" s="565">
        <v>95568</v>
      </c>
      <c r="B188" s="565" t="s">
        <v>673</v>
      </c>
      <c r="C188" s="566" t="s">
        <v>22</v>
      </c>
      <c r="D188" s="567">
        <v>120.33</v>
      </c>
    </row>
    <row r="189" spans="1:4" ht="63.75">
      <c r="A189" s="565">
        <v>95569</v>
      </c>
      <c r="B189" s="565" t="s">
        <v>674</v>
      </c>
      <c r="C189" s="566" t="s">
        <v>22</v>
      </c>
      <c r="D189" s="567">
        <v>167</v>
      </c>
    </row>
    <row r="190" spans="1:4" ht="63.75">
      <c r="A190" s="565">
        <v>95570</v>
      </c>
      <c r="B190" s="565" t="s">
        <v>675</v>
      </c>
      <c r="C190" s="566" t="s">
        <v>22</v>
      </c>
      <c r="D190" s="567">
        <v>105.42</v>
      </c>
    </row>
    <row r="191" spans="1:4" ht="63.75">
      <c r="A191" s="565">
        <v>95571</v>
      </c>
      <c r="B191" s="565" t="s">
        <v>676</v>
      </c>
      <c r="C191" s="566" t="s">
        <v>22</v>
      </c>
      <c r="D191" s="567">
        <v>128.88</v>
      </c>
    </row>
    <row r="192" spans="1:4" ht="63.75">
      <c r="A192" s="565">
        <v>95572</v>
      </c>
      <c r="B192" s="565" t="s">
        <v>677</v>
      </c>
      <c r="C192" s="566" t="s">
        <v>22</v>
      </c>
      <c r="D192" s="567">
        <v>177.61</v>
      </c>
    </row>
    <row r="193" spans="1:4" ht="63.75">
      <c r="A193" s="565">
        <v>97127</v>
      </c>
      <c r="B193" s="565" t="s">
        <v>678</v>
      </c>
      <c r="C193" s="566" t="s">
        <v>22</v>
      </c>
      <c r="D193" s="567">
        <v>3.58</v>
      </c>
    </row>
    <row r="194" spans="1:4" ht="63.75">
      <c r="A194" s="565">
        <v>97128</v>
      </c>
      <c r="B194" s="565" t="s">
        <v>679</v>
      </c>
      <c r="C194" s="566" t="s">
        <v>22</v>
      </c>
      <c r="D194" s="567">
        <v>7.92</v>
      </c>
    </row>
    <row r="195" spans="1:4" ht="63.75">
      <c r="A195" s="565">
        <v>97129</v>
      </c>
      <c r="B195" s="565" t="s">
        <v>680</v>
      </c>
      <c r="C195" s="566" t="s">
        <v>22</v>
      </c>
      <c r="D195" s="567">
        <v>9.76</v>
      </c>
    </row>
    <row r="196" spans="1:4" ht="63.75">
      <c r="A196" s="565">
        <v>97130</v>
      </c>
      <c r="B196" s="565" t="s">
        <v>681</v>
      </c>
      <c r="C196" s="566" t="s">
        <v>22</v>
      </c>
      <c r="D196" s="567">
        <v>11.58</v>
      </c>
    </row>
    <row r="197" spans="1:4" ht="63.75">
      <c r="A197" s="565">
        <v>97131</v>
      </c>
      <c r="B197" s="565" t="s">
        <v>682</v>
      </c>
      <c r="C197" s="566" t="s">
        <v>22</v>
      </c>
      <c r="D197" s="567">
        <v>13.4</v>
      </c>
    </row>
    <row r="198" spans="1:4" ht="63.75">
      <c r="A198" s="565">
        <v>97132</v>
      </c>
      <c r="B198" s="565" t="s">
        <v>683</v>
      </c>
      <c r="C198" s="566" t="s">
        <v>22</v>
      </c>
      <c r="D198" s="567">
        <v>15.2</v>
      </c>
    </row>
    <row r="199" spans="1:4" ht="63.75">
      <c r="A199" s="565">
        <v>97133</v>
      </c>
      <c r="B199" s="565" t="s">
        <v>684</v>
      </c>
      <c r="C199" s="566" t="s">
        <v>22</v>
      </c>
      <c r="D199" s="567">
        <v>18.84</v>
      </c>
    </row>
    <row r="200" spans="1:4" ht="63.75">
      <c r="A200" s="565">
        <v>97134</v>
      </c>
      <c r="B200" s="565" t="s">
        <v>685</v>
      </c>
      <c r="C200" s="566" t="s">
        <v>22</v>
      </c>
      <c r="D200" s="567">
        <v>1.75</v>
      </c>
    </row>
    <row r="201" spans="1:4" ht="63.75">
      <c r="A201" s="565">
        <v>97135</v>
      </c>
      <c r="B201" s="565" t="s">
        <v>686</v>
      </c>
      <c r="C201" s="566" t="s">
        <v>22</v>
      </c>
      <c r="D201" s="567">
        <v>4.2699999999999996</v>
      </c>
    </row>
    <row r="202" spans="1:4" ht="63.75">
      <c r="A202" s="565">
        <v>97136</v>
      </c>
      <c r="B202" s="565" t="s">
        <v>687</v>
      </c>
      <c r="C202" s="566" t="s">
        <v>22</v>
      </c>
      <c r="D202" s="567">
        <v>5.28</v>
      </c>
    </row>
    <row r="203" spans="1:4" ht="63.75">
      <c r="A203" s="565">
        <v>97137</v>
      </c>
      <c r="B203" s="565" t="s">
        <v>688</v>
      </c>
      <c r="C203" s="566" t="s">
        <v>22</v>
      </c>
      <c r="D203" s="567">
        <v>6.26</v>
      </c>
    </row>
    <row r="204" spans="1:4" ht="63.75">
      <c r="A204" s="565">
        <v>97138</v>
      </c>
      <c r="B204" s="565" t="s">
        <v>689</v>
      </c>
      <c r="C204" s="566" t="s">
        <v>22</v>
      </c>
      <c r="D204" s="567">
        <v>7.23</v>
      </c>
    </row>
    <row r="205" spans="1:4" ht="63.75">
      <c r="A205" s="565">
        <v>97139</v>
      </c>
      <c r="B205" s="565" t="s">
        <v>690</v>
      </c>
      <c r="C205" s="566" t="s">
        <v>22</v>
      </c>
      <c r="D205" s="567">
        <v>8.2100000000000009</v>
      </c>
    </row>
    <row r="206" spans="1:4" ht="63.75">
      <c r="A206" s="565">
        <v>97140</v>
      </c>
      <c r="B206" s="565" t="s">
        <v>691</v>
      </c>
      <c r="C206" s="566" t="s">
        <v>22</v>
      </c>
      <c r="D206" s="567">
        <v>10.19</v>
      </c>
    </row>
    <row r="207" spans="1:4" ht="51">
      <c r="A207" s="565">
        <v>103089</v>
      </c>
      <c r="B207" s="565" t="s">
        <v>692</v>
      </c>
      <c r="C207" s="566" t="s">
        <v>22</v>
      </c>
      <c r="D207" s="567">
        <v>10.91</v>
      </c>
    </row>
    <row r="208" spans="1:4" ht="51">
      <c r="A208" s="565">
        <v>103090</v>
      </c>
      <c r="B208" s="565" t="s">
        <v>693</v>
      </c>
      <c r="C208" s="566" t="s">
        <v>22</v>
      </c>
      <c r="D208" s="567">
        <v>13</v>
      </c>
    </row>
    <row r="209" spans="1:4" ht="51">
      <c r="A209" s="565">
        <v>103091</v>
      </c>
      <c r="B209" s="565" t="s">
        <v>694</v>
      </c>
      <c r="C209" s="566" t="s">
        <v>22</v>
      </c>
      <c r="D209" s="567">
        <v>18.21</v>
      </c>
    </row>
    <row r="210" spans="1:4" ht="51">
      <c r="A210" s="565">
        <v>103092</v>
      </c>
      <c r="B210" s="565" t="s">
        <v>695</v>
      </c>
      <c r="C210" s="566" t="s">
        <v>22</v>
      </c>
      <c r="D210" s="567">
        <v>23.43</v>
      </c>
    </row>
    <row r="211" spans="1:4" ht="51">
      <c r="A211" s="565">
        <v>103093</v>
      </c>
      <c r="B211" s="565" t="s">
        <v>696</v>
      </c>
      <c r="C211" s="566" t="s">
        <v>22</v>
      </c>
      <c r="D211" s="567">
        <v>35.799999999999997</v>
      </c>
    </row>
    <row r="212" spans="1:4" ht="51">
      <c r="A212" s="565">
        <v>103094</v>
      </c>
      <c r="B212" s="565" t="s">
        <v>697</v>
      </c>
      <c r="C212" s="566" t="s">
        <v>22</v>
      </c>
      <c r="D212" s="567">
        <v>41.05</v>
      </c>
    </row>
    <row r="213" spans="1:4" ht="51">
      <c r="A213" s="565">
        <v>103095</v>
      </c>
      <c r="B213" s="565" t="s">
        <v>698</v>
      </c>
      <c r="C213" s="566" t="s">
        <v>22</v>
      </c>
      <c r="D213" s="567">
        <v>53.39</v>
      </c>
    </row>
    <row r="214" spans="1:4" ht="51">
      <c r="A214" s="565">
        <v>103096</v>
      </c>
      <c r="B214" s="565" t="s">
        <v>699</v>
      </c>
      <c r="C214" s="566" t="s">
        <v>22</v>
      </c>
      <c r="D214" s="567">
        <v>58.63</v>
      </c>
    </row>
    <row r="215" spans="1:4" ht="51">
      <c r="A215" s="565">
        <v>103097</v>
      </c>
      <c r="B215" s="565" t="s">
        <v>700</v>
      </c>
      <c r="C215" s="566" t="s">
        <v>22</v>
      </c>
      <c r="D215" s="567">
        <v>71</v>
      </c>
    </row>
    <row r="216" spans="1:4" ht="51">
      <c r="A216" s="565">
        <v>103098</v>
      </c>
      <c r="B216" s="565" t="s">
        <v>701</v>
      </c>
      <c r="C216" s="566" t="s">
        <v>22</v>
      </c>
      <c r="D216" s="567">
        <v>76.23</v>
      </c>
    </row>
    <row r="217" spans="1:4" ht="51">
      <c r="A217" s="565">
        <v>103099</v>
      </c>
      <c r="B217" s="565" t="s">
        <v>702</v>
      </c>
      <c r="C217" s="566" t="s">
        <v>22</v>
      </c>
      <c r="D217" s="567">
        <v>86.66</v>
      </c>
    </row>
    <row r="218" spans="1:4" ht="51">
      <c r="A218" s="565">
        <v>103100</v>
      </c>
      <c r="B218" s="565" t="s">
        <v>703</v>
      </c>
      <c r="C218" s="566" t="s">
        <v>22</v>
      </c>
      <c r="D218" s="567">
        <v>92.41</v>
      </c>
    </row>
    <row r="219" spans="1:4" ht="51">
      <c r="A219" s="565">
        <v>103101</v>
      </c>
      <c r="B219" s="565" t="s">
        <v>704</v>
      </c>
      <c r="C219" s="566" t="s">
        <v>22</v>
      </c>
      <c r="D219" s="567">
        <v>101.75</v>
      </c>
    </row>
    <row r="220" spans="1:4" ht="51">
      <c r="A220" s="565">
        <v>103102</v>
      </c>
      <c r="B220" s="565" t="s">
        <v>705</v>
      </c>
      <c r="C220" s="566" t="s">
        <v>22</v>
      </c>
      <c r="D220" s="567">
        <v>117.16</v>
      </c>
    </row>
    <row r="221" spans="1:4" ht="51">
      <c r="A221" s="565">
        <v>103103</v>
      </c>
      <c r="B221" s="565" t="s">
        <v>706</v>
      </c>
      <c r="C221" s="566" t="s">
        <v>22</v>
      </c>
      <c r="D221" s="567">
        <v>126.49</v>
      </c>
    </row>
    <row r="222" spans="1:4" ht="51">
      <c r="A222" s="565">
        <v>103104</v>
      </c>
      <c r="B222" s="565" t="s">
        <v>707</v>
      </c>
      <c r="C222" s="566" t="s">
        <v>22</v>
      </c>
      <c r="D222" s="567">
        <v>151.25</v>
      </c>
    </row>
    <row r="223" spans="1:4" ht="51">
      <c r="A223" s="565">
        <v>103105</v>
      </c>
      <c r="B223" s="565" t="s">
        <v>708</v>
      </c>
      <c r="C223" s="566" t="s">
        <v>27</v>
      </c>
      <c r="D223" s="567">
        <v>47.16</v>
      </c>
    </row>
    <row r="224" spans="1:4" ht="51">
      <c r="A224" s="565">
        <v>103106</v>
      </c>
      <c r="B224" s="565" t="s">
        <v>709</v>
      </c>
      <c r="C224" s="566" t="s">
        <v>27</v>
      </c>
      <c r="D224" s="567">
        <v>56.01</v>
      </c>
    </row>
    <row r="225" spans="1:7" ht="51">
      <c r="A225" s="565">
        <v>103107</v>
      </c>
      <c r="B225" s="565" t="s">
        <v>710</v>
      </c>
      <c r="C225" s="566" t="s">
        <v>27</v>
      </c>
      <c r="D225" s="567">
        <v>78.069999999999993</v>
      </c>
    </row>
    <row r="226" spans="1:7" ht="51">
      <c r="A226" s="565">
        <v>103108</v>
      </c>
      <c r="B226" s="565" t="s">
        <v>711</v>
      </c>
      <c r="C226" s="566" t="s">
        <v>27</v>
      </c>
      <c r="D226" s="567">
        <v>100.14</v>
      </c>
    </row>
    <row r="227" spans="1:7" ht="51">
      <c r="A227" s="565">
        <v>103109</v>
      </c>
      <c r="B227" s="565" t="s">
        <v>712</v>
      </c>
      <c r="C227" s="566" t="s">
        <v>27</v>
      </c>
      <c r="D227" s="567">
        <v>163.69</v>
      </c>
    </row>
    <row r="228" spans="1:7" ht="51">
      <c r="A228" s="565">
        <v>103110</v>
      </c>
      <c r="B228" s="565" t="s">
        <v>713</v>
      </c>
      <c r="C228" s="566" t="s">
        <v>27</v>
      </c>
      <c r="D228" s="567">
        <v>185.75</v>
      </c>
    </row>
    <row r="229" spans="1:7" ht="51">
      <c r="A229" s="565">
        <v>103111</v>
      </c>
      <c r="B229" s="565" t="s">
        <v>714</v>
      </c>
      <c r="C229" s="566" t="s">
        <v>27</v>
      </c>
      <c r="D229" s="567">
        <v>249.29</v>
      </c>
    </row>
    <row r="230" spans="1:7" ht="51">
      <c r="A230" s="565">
        <v>103112</v>
      </c>
      <c r="B230" s="565" t="s">
        <v>715</v>
      </c>
      <c r="C230" s="566" t="s">
        <v>27</v>
      </c>
      <c r="D230" s="567">
        <v>271.36</v>
      </c>
    </row>
    <row r="231" spans="1:7" ht="51">
      <c r="A231" s="565">
        <v>103113</v>
      </c>
      <c r="B231" s="565" t="s">
        <v>716</v>
      </c>
      <c r="C231" s="566" t="s">
        <v>27</v>
      </c>
      <c r="D231" s="567">
        <v>334.89</v>
      </c>
    </row>
    <row r="232" spans="1:7" ht="51">
      <c r="A232" s="565">
        <v>103114</v>
      </c>
      <c r="B232" s="565" t="s">
        <v>717</v>
      </c>
      <c r="C232" s="566" t="s">
        <v>27</v>
      </c>
      <c r="D232" s="567">
        <v>356.95</v>
      </c>
    </row>
    <row r="233" spans="1:7" ht="51">
      <c r="A233" s="565">
        <v>103115</v>
      </c>
      <c r="B233" s="565" t="s">
        <v>718</v>
      </c>
      <c r="C233" s="566" t="s">
        <v>27</v>
      </c>
      <c r="D233" s="567">
        <v>401.1</v>
      </c>
    </row>
    <row r="234" spans="1:7" ht="51">
      <c r="A234" s="565">
        <v>103116</v>
      </c>
      <c r="B234" s="565" t="s">
        <v>719</v>
      </c>
      <c r="C234" s="566" t="s">
        <v>27</v>
      </c>
      <c r="D234" s="567">
        <v>486.71</v>
      </c>
    </row>
    <row r="235" spans="1:7" ht="51">
      <c r="A235" s="565">
        <v>103117</v>
      </c>
      <c r="B235" s="565" t="s">
        <v>720</v>
      </c>
      <c r="C235" s="566" t="s">
        <v>27</v>
      </c>
      <c r="D235" s="567">
        <v>530.86</v>
      </c>
    </row>
    <row r="236" spans="1:7" ht="51">
      <c r="A236" s="565">
        <v>103118</v>
      </c>
      <c r="B236" s="565" t="s">
        <v>721</v>
      </c>
      <c r="C236" s="566" t="s">
        <v>27</v>
      </c>
      <c r="D236" s="567">
        <v>616.45000000000005</v>
      </c>
    </row>
    <row r="237" spans="1:7" ht="51">
      <c r="A237" s="565">
        <v>103119</v>
      </c>
      <c r="B237" s="565" t="s">
        <v>722</v>
      </c>
      <c r="C237" s="566" t="s">
        <v>27</v>
      </c>
      <c r="D237" s="567">
        <v>660.6</v>
      </c>
      <c r="G237" s="13"/>
    </row>
    <row r="238" spans="1:7" ht="51">
      <c r="A238" s="565">
        <v>103120</v>
      </c>
      <c r="B238" s="565" t="s">
        <v>723</v>
      </c>
      <c r="C238" s="566" t="s">
        <v>27</v>
      </c>
      <c r="D238" s="567">
        <v>790.35</v>
      </c>
    </row>
    <row r="239" spans="1:7" ht="51">
      <c r="A239" s="565">
        <v>103121</v>
      </c>
      <c r="B239" s="565" t="s">
        <v>724</v>
      </c>
      <c r="C239" s="566" t="s">
        <v>27</v>
      </c>
      <c r="D239" s="567">
        <v>61.48</v>
      </c>
    </row>
    <row r="240" spans="1:7" ht="51">
      <c r="A240" s="565">
        <v>103122</v>
      </c>
      <c r="B240" s="565" t="s">
        <v>725</v>
      </c>
      <c r="C240" s="566" t="s">
        <v>27</v>
      </c>
      <c r="D240" s="567">
        <v>74.7</v>
      </c>
    </row>
    <row r="241" spans="1:4" ht="51">
      <c r="A241" s="565">
        <v>103123</v>
      </c>
      <c r="B241" s="565" t="s">
        <v>726</v>
      </c>
      <c r="C241" s="566" t="s">
        <v>27</v>
      </c>
      <c r="D241" s="567">
        <v>107.82</v>
      </c>
    </row>
    <row r="242" spans="1:4" ht="51">
      <c r="A242" s="565">
        <v>103124</v>
      </c>
      <c r="B242" s="565" t="s">
        <v>727</v>
      </c>
      <c r="C242" s="566" t="s">
        <v>27</v>
      </c>
      <c r="D242" s="567">
        <v>140.91999999999999</v>
      </c>
    </row>
    <row r="243" spans="1:4" ht="51">
      <c r="A243" s="565">
        <v>103125</v>
      </c>
      <c r="B243" s="565" t="s">
        <v>728</v>
      </c>
      <c r="C243" s="566" t="s">
        <v>27</v>
      </c>
      <c r="D243" s="567">
        <v>236.23</v>
      </c>
    </row>
    <row r="244" spans="1:4" ht="51">
      <c r="A244" s="565">
        <v>103126</v>
      </c>
      <c r="B244" s="565" t="s">
        <v>729</v>
      </c>
      <c r="C244" s="566" t="s">
        <v>27</v>
      </c>
      <c r="D244" s="567">
        <v>269.32</v>
      </c>
    </row>
    <row r="245" spans="1:4" ht="51">
      <c r="A245" s="565">
        <v>103127</v>
      </c>
      <c r="B245" s="565" t="s">
        <v>730</v>
      </c>
      <c r="C245" s="566" t="s">
        <v>27</v>
      </c>
      <c r="D245" s="567">
        <v>364.64</v>
      </c>
    </row>
    <row r="246" spans="1:4" ht="51">
      <c r="A246" s="565">
        <v>103128</v>
      </c>
      <c r="B246" s="565" t="s">
        <v>731</v>
      </c>
      <c r="C246" s="566" t="s">
        <v>27</v>
      </c>
      <c r="D246" s="567">
        <v>397.74</v>
      </c>
    </row>
    <row r="247" spans="1:4" ht="51">
      <c r="A247" s="565">
        <v>103129</v>
      </c>
      <c r="B247" s="565" t="s">
        <v>732</v>
      </c>
      <c r="C247" s="566" t="s">
        <v>27</v>
      </c>
      <c r="D247" s="567">
        <v>493.06</v>
      </c>
    </row>
    <row r="248" spans="1:4" ht="51">
      <c r="A248" s="565">
        <v>103130</v>
      </c>
      <c r="B248" s="565" t="s">
        <v>733</v>
      </c>
      <c r="C248" s="566" t="s">
        <v>27</v>
      </c>
      <c r="D248" s="567">
        <v>526.14</v>
      </c>
    </row>
    <row r="249" spans="1:4" ht="51">
      <c r="A249" s="565">
        <v>103131</v>
      </c>
      <c r="B249" s="565" t="s">
        <v>734</v>
      </c>
      <c r="C249" s="566" t="s">
        <v>27</v>
      </c>
      <c r="D249" s="567">
        <v>592.36</v>
      </c>
    </row>
    <row r="250" spans="1:4" ht="51">
      <c r="A250" s="565">
        <v>103132</v>
      </c>
      <c r="B250" s="565" t="s">
        <v>735</v>
      </c>
      <c r="C250" s="566" t="s">
        <v>27</v>
      </c>
      <c r="D250" s="567">
        <v>720.76</v>
      </c>
    </row>
    <row r="251" spans="1:4" ht="51">
      <c r="A251" s="565">
        <v>103133</v>
      </c>
      <c r="B251" s="565" t="s">
        <v>736</v>
      </c>
      <c r="C251" s="566" t="s">
        <v>27</v>
      </c>
      <c r="D251" s="567">
        <v>786.97</v>
      </c>
    </row>
    <row r="252" spans="1:4" ht="51">
      <c r="A252" s="565">
        <v>103134</v>
      </c>
      <c r="B252" s="565" t="s">
        <v>737</v>
      </c>
      <c r="C252" s="566" t="s">
        <v>27</v>
      </c>
      <c r="D252" s="567">
        <v>915.38</v>
      </c>
    </row>
    <row r="253" spans="1:4" ht="51">
      <c r="A253" s="565">
        <v>103135</v>
      </c>
      <c r="B253" s="565" t="s">
        <v>738</v>
      </c>
      <c r="C253" s="566" t="s">
        <v>27</v>
      </c>
      <c r="D253" s="567">
        <v>981.6</v>
      </c>
    </row>
    <row r="254" spans="1:4" ht="51">
      <c r="A254" s="565">
        <v>103136</v>
      </c>
      <c r="B254" s="565" t="s">
        <v>739</v>
      </c>
      <c r="C254" s="566" t="s">
        <v>27</v>
      </c>
      <c r="D254" s="567">
        <v>1176.21</v>
      </c>
    </row>
    <row r="255" spans="1:4" ht="51">
      <c r="A255" s="565">
        <v>103137</v>
      </c>
      <c r="B255" s="565" t="s">
        <v>740</v>
      </c>
      <c r="C255" s="566" t="s">
        <v>27</v>
      </c>
      <c r="D255" s="567">
        <v>32.909999999999997</v>
      </c>
    </row>
    <row r="256" spans="1:4" ht="51">
      <c r="A256" s="565">
        <v>103138</v>
      </c>
      <c r="B256" s="565" t="s">
        <v>741</v>
      </c>
      <c r="C256" s="566" t="s">
        <v>27</v>
      </c>
      <c r="D256" s="567">
        <v>37.299999999999997</v>
      </c>
    </row>
    <row r="257" spans="1:4" ht="51">
      <c r="A257" s="565">
        <v>103139</v>
      </c>
      <c r="B257" s="565" t="s">
        <v>742</v>
      </c>
      <c r="C257" s="566" t="s">
        <v>27</v>
      </c>
      <c r="D257" s="567">
        <v>48.34</v>
      </c>
    </row>
    <row r="258" spans="1:4" ht="51">
      <c r="A258" s="565">
        <v>103140</v>
      </c>
      <c r="B258" s="565" t="s">
        <v>743</v>
      </c>
      <c r="C258" s="566" t="s">
        <v>27</v>
      </c>
      <c r="D258" s="567">
        <v>59.38</v>
      </c>
    </row>
    <row r="259" spans="1:4" ht="51">
      <c r="A259" s="565">
        <v>103141</v>
      </c>
      <c r="B259" s="565" t="s">
        <v>744</v>
      </c>
      <c r="C259" s="566" t="s">
        <v>27</v>
      </c>
      <c r="D259" s="567">
        <v>91.15</v>
      </c>
    </row>
    <row r="260" spans="1:4" ht="51">
      <c r="A260" s="565">
        <v>103142</v>
      </c>
      <c r="B260" s="565" t="s">
        <v>745</v>
      </c>
      <c r="C260" s="566" t="s">
        <v>27</v>
      </c>
      <c r="D260" s="567">
        <v>102.18</v>
      </c>
    </row>
    <row r="261" spans="1:4" ht="51">
      <c r="A261" s="565">
        <v>103143</v>
      </c>
      <c r="B261" s="565" t="s">
        <v>746</v>
      </c>
      <c r="C261" s="566" t="s">
        <v>27</v>
      </c>
      <c r="D261" s="567">
        <v>133.96</v>
      </c>
    </row>
    <row r="262" spans="1:4" ht="51">
      <c r="A262" s="565">
        <v>103144</v>
      </c>
      <c r="B262" s="565" t="s">
        <v>747</v>
      </c>
      <c r="C262" s="566" t="s">
        <v>27</v>
      </c>
      <c r="D262" s="567">
        <v>144.97999999999999</v>
      </c>
    </row>
    <row r="263" spans="1:4" ht="51">
      <c r="A263" s="565">
        <v>103145</v>
      </c>
      <c r="B263" s="565" t="s">
        <v>748</v>
      </c>
      <c r="C263" s="566" t="s">
        <v>27</v>
      </c>
      <c r="D263" s="567">
        <v>176.77</v>
      </c>
    </row>
    <row r="264" spans="1:4" ht="51">
      <c r="A264" s="565">
        <v>103146</v>
      </c>
      <c r="B264" s="565" t="s">
        <v>749</v>
      </c>
      <c r="C264" s="566" t="s">
        <v>27</v>
      </c>
      <c r="D264" s="567">
        <v>187.78</v>
      </c>
    </row>
    <row r="265" spans="1:4" ht="51">
      <c r="A265" s="565">
        <v>103147</v>
      </c>
      <c r="B265" s="565" t="s">
        <v>750</v>
      </c>
      <c r="C265" s="566" t="s">
        <v>27</v>
      </c>
      <c r="D265" s="567">
        <v>209.87</v>
      </c>
    </row>
    <row r="266" spans="1:4" ht="51">
      <c r="A266" s="565">
        <v>103148</v>
      </c>
      <c r="B266" s="565" t="s">
        <v>751</v>
      </c>
      <c r="C266" s="566" t="s">
        <v>27</v>
      </c>
      <c r="D266" s="567">
        <v>252.65</v>
      </c>
    </row>
    <row r="267" spans="1:4" ht="51">
      <c r="A267" s="565">
        <v>103149</v>
      </c>
      <c r="B267" s="565" t="s">
        <v>752</v>
      </c>
      <c r="C267" s="566" t="s">
        <v>27</v>
      </c>
      <c r="D267" s="567">
        <v>274.74</v>
      </c>
    </row>
    <row r="268" spans="1:4" ht="51">
      <c r="A268" s="565">
        <v>103150</v>
      </c>
      <c r="B268" s="565" t="s">
        <v>753</v>
      </c>
      <c r="C268" s="566" t="s">
        <v>27</v>
      </c>
      <c r="D268" s="567">
        <v>317.48</v>
      </c>
    </row>
    <row r="269" spans="1:4" ht="51">
      <c r="A269" s="565">
        <v>103151</v>
      </c>
      <c r="B269" s="565" t="s">
        <v>754</v>
      </c>
      <c r="C269" s="566" t="s">
        <v>27</v>
      </c>
      <c r="D269" s="567">
        <v>339.6</v>
      </c>
    </row>
    <row r="270" spans="1:4" ht="51">
      <c r="A270" s="565">
        <v>103152</v>
      </c>
      <c r="B270" s="565" t="s">
        <v>755</v>
      </c>
      <c r="C270" s="566" t="s">
        <v>27</v>
      </c>
      <c r="D270" s="567">
        <v>404.47</v>
      </c>
    </row>
    <row r="271" spans="1:4" ht="51">
      <c r="A271" s="565">
        <v>103372</v>
      </c>
      <c r="B271" s="565" t="s">
        <v>756</v>
      </c>
      <c r="C271" s="566" t="s">
        <v>22</v>
      </c>
      <c r="D271" s="567">
        <v>5.35</v>
      </c>
    </row>
    <row r="272" spans="1:4" ht="51">
      <c r="A272" s="565">
        <v>103373</v>
      </c>
      <c r="B272" s="565" t="s">
        <v>757</v>
      </c>
      <c r="C272" s="566" t="s">
        <v>22</v>
      </c>
      <c r="D272" s="567">
        <v>10.51</v>
      </c>
    </row>
    <row r="273" spans="1:4" ht="51">
      <c r="A273" s="565">
        <v>103376</v>
      </c>
      <c r="B273" s="565" t="s">
        <v>758</v>
      </c>
      <c r="C273" s="566" t="s">
        <v>22</v>
      </c>
      <c r="D273" s="567">
        <v>126.09</v>
      </c>
    </row>
    <row r="274" spans="1:4" ht="51">
      <c r="A274" s="565">
        <v>103377</v>
      </c>
      <c r="B274" s="565" t="s">
        <v>759</v>
      </c>
      <c r="C274" s="566" t="s">
        <v>22</v>
      </c>
      <c r="D274" s="567">
        <v>270.08999999999997</v>
      </c>
    </row>
    <row r="275" spans="1:4" ht="51">
      <c r="A275" s="565">
        <v>103379</v>
      </c>
      <c r="B275" s="565" t="s">
        <v>760</v>
      </c>
      <c r="C275" s="566" t="s">
        <v>22</v>
      </c>
      <c r="D275" s="567">
        <v>420.63</v>
      </c>
    </row>
    <row r="276" spans="1:4" ht="51">
      <c r="A276" s="565">
        <v>103383</v>
      </c>
      <c r="B276" s="565" t="s">
        <v>761</v>
      </c>
      <c r="C276" s="566" t="s">
        <v>22</v>
      </c>
      <c r="D276" s="567">
        <v>1032.78</v>
      </c>
    </row>
    <row r="277" spans="1:4" ht="51">
      <c r="A277" s="565">
        <v>103385</v>
      </c>
      <c r="B277" s="565" t="s">
        <v>762</v>
      </c>
      <c r="C277" s="566" t="s">
        <v>22</v>
      </c>
      <c r="D277" s="567">
        <v>1665.26</v>
      </c>
    </row>
    <row r="278" spans="1:4" ht="51">
      <c r="A278" s="565">
        <v>103387</v>
      </c>
      <c r="B278" s="565" t="s">
        <v>763</v>
      </c>
      <c r="C278" s="566" t="s">
        <v>22</v>
      </c>
      <c r="D278" s="567">
        <v>2921.38</v>
      </c>
    </row>
    <row r="279" spans="1:4" ht="51">
      <c r="A279" s="565">
        <v>103389</v>
      </c>
      <c r="B279" s="565" t="s">
        <v>764</v>
      </c>
      <c r="C279" s="566" t="s">
        <v>22</v>
      </c>
      <c r="D279" s="567">
        <v>4344.55</v>
      </c>
    </row>
    <row r="280" spans="1:4" ht="51">
      <c r="A280" s="565">
        <v>103391</v>
      </c>
      <c r="B280" s="565" t="s">
        <v>765</v>
      </c>
      <c r="C280" s="566" t="s">
        <v>22</v>
      </c>
      <c r="D280" s="567">
        <v>2862.53</v>
      </c>
    </row>
    <row r="281" spans="1:4" ht="51">
      <c r="A281" s="565">
        <v>103392</v>
      </c>
      <c r="B281" s="565" t="s">
        <v>766</v>
      </c>
      <c r="C281" s="566" t="s">
        <v>22</v>
      </c>
      <c r="D281" s="567">
        <v>4678.32</v>
      </c>
    </row>
    <row r="282" spans="1:4" ht="51">
      <c r="A282" s="565">
        <v>103393</v>
      </c>
      <c r="B282" s="565" t="s">
        <v>767</v>
      </c>
      <c r="C282" s="566" t="s">
        <v>22</v>
      </c>
      <c r="D282" s="567">
        <v>5160.03</v>
      </c>
    </row>
    <row r="283" spans="1:4" ht="63.75">
      <c r="A283" s="565">
        <v>103397</v>
      </c>
      <c r="B283" s="565" t="s">
        <v>768</v>
      </c>
      <c r="C283" s="566" t="s">
        <v>27</v>
      </c>
      <c r="D283" s="567">
        <v>2.72</v>
      </c>
    </row>
    <row r="284" spans="1:4" ht="63.75">
      <c r="A284" s="565">
        <v>103398</v>
      </c>
      <c r="B284" s="565" t="s">
        <v>769</v>
      </c>
      <c r="C284" s="566" t="s">
        <v>27</v>
      </c>
      <c r="D284" s="567">
        <v>4.3499999999999996</v>
      </c>
    </row>
    <row r="285" spans="1:4" ht="63.75">
      <c r="A285" s="565">
        <v>103399</v>
      </c>
      <c r="B285" s="565" t="s">
        <v>770</v>
      </c>
      <c r="C285" s="566" t="s">
        <v>27</v>
      </c>
      <c r="D285" s="567">
        <v>8.57</v>
      </c>
    </row>
    <row r="286" spans="1:4" ht="63.75">
      <c r="A286" s="565">
        <v>103400</v>
      </c>
      <c r="B286" s="565" t="s">
        <v>771</v>
      </c>
      <c r="C286" s="566" t="s">
        <v>27</v>
      </c>
      <c r="D286" s="567">
        <v>12.25</v>
      </c>
    </row>
    <row r="287" spans="1:4" ht="63.75">
      <c r="A287" s="565">
        <v>103401</v>
      </c>
      <c r="B287" s="565" t="s">
        <v>772</v>
      </c>
      <c r="C287" s="566" t="s">
        <v>27</v>
      </c>
      <c r="D287" s="567">
        <v>14.97</v>
      </c>
    </row>
    <row r="288" spans="1:4" ht="63.75">
      <c r="A288" s="565">
        <v>103402</v>
      </c>
      <c r="B288" s="565" t="s">
        <v>773</v>
      </c>
      <c r="C288" s="566" t="s">
        <v>27</v>
      </c>
      <c r="D288" s="567">
        <v>21.78</v>
      </c>
    </row>
    <row r="289" spans="1:4" ht="63.75">
      <c r="A289" s="565">
        <v>103403</v>
      </c>
      <c r="B289" s="565" t="s">
        <v>774</v>
      </c>
      <c r="C289" s="566" t="s">
        <v>27</v>
      </c>
      <c r="D289" s="567">
        <v>24.51</v>
      </c>
    </row>
    <row r="290" spans="1:4" ht="63.75">
      <c r="A290" s="565">
        <v>103404</v>
      </c>
      <c r="B290" s="565" t="s">
        <v>775</v>
      </c>
      <c r="C290" s="566" t="s">
        <v>27</v>
      </c>
      <c r="D290" s="567">
        <v>27.23</v>
      </c>
    </row>
    <row r="291" spans="1:4" ht="63.75">
      <c r="A291" s="565">
        <v>103405</v>
      </c>
      <c r="B291" s="565" t="s">
        <v>776</v>
      </c>
      <c r="C291" s="566" t="s">
        <v>27</v>
      </c>
      <c r="D291" s="567">
        <v>30.64</v>
      </c>
    </row>
    <row r="292" spans="1:4" ht="63.75">
      <c r="A292" s="565">
        <v>103406</v>
      </c>
      <c r="B292" s="565" t="s">
        <v>777</v>
      </c>
      <c r="C292" s="566" t="s">
        <v>27</v>
      </c>
      <c r="D292" s="567">
        <v>34.04</v>
      </c>
    </row>
    <row r="293" spans="1:4" ht="63.75">
      <c r="A293" s="565">
        <v>103407</v>
      </c>
      <c r="B293" s="565" t="s">
        <v>778</v>
      </c>
      <c r="C293" s="566" t="s">
        <v>27</v>
      </c>
      <c r="D293" s="567">
        <v>38.130000000000003</v>
      </c>
    </row>
    <row r="294" spans="1:4" ht="63.75">
      <c r="A294" s="565">
        <v>103408</v>
      </c>
      <c r="B294" s="565" t="s">
        <v>779</v>
      </c>
      <c r="C294" s="566" t="s">
        <v>27</v>
      </c>
      <c r="D294" s="567">
        <v>42.9</v>
      </c>
    </row>
    <row r="295" spans="1:4" ht="63.75">
      <c r="A295" s="565">
        <v>103409</v>
      </c>
      <c r="B295" s="565" t="s">
        <v>780</v>
      </c>
      <c r="C295" s="566" t="s">
        <v>27</v>
      </c>
      <c r="D295" s="567">
        <v>48.34</v>
      </c>
    </row>
    <row r="296" spans="1:4" ht="63.75">
      <c r="A296" s="565">
        <v>103410</v>
      </c>
      <c r="B296" s="565" t="s">
        <v>781</v>
      </c>
      <c r="C296" s="566" t="s">
        <v>27</v>
      </c>
      <c r="D296" s="567">
        <v>54.47</v>
      </c>
    </row>
    <row r="297" spans="1:4" ht="63.75">
      <c r="A297" s="565">
        <v>103411</v>
      </c>
      <c r="B297" s="565" t="s">
        <v>782</v>
      </c>
      <c r="C297" s="566" t="s">
        <v>27</v>
      </c>
      <c r="D297" s="567">
        <v>5.44</v>
      </c>
    </row>
    <row r="298" spans="1:4" ht="63.75">
      <c r="A298" s="565">
        <v>103412</v>
      </c>
      <c r="B298" s="565" t="s">
        <v>783</v>
      </c>
      <c r="C298" s="566" t="s">
        <v>27</v>
      </c>
      <c r="D298" s="567">
        <v>8.7100000000000009</v>
      </c>
    </row>
    <row r="299" spans="1:4" ht="63.75">
      <c r="A299" s="565">
        <v>103413</v>
      </c>
      <c r="B299" s="565" t="s">
        <v>784</v>
      </c>
      <c r="C299" s="566" t="s">
        <v>27</v>
      </c>
      <c r="D299" s="567">
        <v>17.149999999999999</v>
      </c>
    </row>
    <row r="300" spans="1:4" ht="63.75">
      <c r="A300" s="565">
        <v>103414</v>
      </c>
      <c r="B300" s="565" t="s">
        <v>785</v>
      </c>
      <c r="C300" s="566" t="s">
        <v>27</v>
      </c>
      <c r="D300" s="567">
        <v>24.51</v>
      </c>
    </row>
    <row r="301" spans="1:4" ht="63.75">
      <c r="A301" s="565">
        <v>103415</v>
      </c>
      <c r="B301" s="565" t="s">
        <v>786</v>
      </c>
      <c r="C301" s="566" t="s">
        <v>27</v>
      </c>
      <c r="D301" s="567">
        <v>29.95</v>
      </c>
    </row>
    <row r="302" spans="1:4" ht="63.75">
      <c r="A302" s="565">
        <v>103416</v>
      </c>
      <c r="B302" s="565" t="s">
        <v>787</v>
      </c>
      <c r="C302" s="566" t="s">
        <v>27</v>
      </c>
      <c r="D302" s="567">
        <v>43.57</v>
      </c>
    </row>
    <row r="303" spans="1:4" ht="63.75">
      <c r="A303" s="565">
        <v>103417</v>
      </c>
      <c r="B303" s="565" t="s">
        <v>788</v>
      </c>
      <c r="C303" s="566" t="s">
        <v>27</v>
      </c>
      <c r="D303" s="567">
        <v>49.02</v>
      </c>
    </row>
    <row r="304" spans="1:4" ht="63.75">
      <c r="A304" s="565">
        <v>103418</v>
      </c>
      <c r="B304" s="565" t="s">
        <v>789</v>
      </c>
      <c r="C304" s="566" t="s">
        <v>27</v>
      </c>
      <c r="D304" s="567">
        <v>54.47</v>
      </c>
    </row>
    <row r="305" spans="1:4" ht="63.75">
      <c r="A305" s="565">
        <v>103419</v>
      </c>
      <c r="B305" s="565" t="s">
        <v>790</v>
      </c>
      <c r="C305" s="566" t="s">
        <v>27</v>
      </c>
      <c r="D305" s="567">
        <v>61.29</v>
      </c>
    </row>
    <row r="306" spans="1:4" ht="63.75">
      <c r="A306" s="565">
        <v>103420</v>
      </c>
      <c r="B306" s="565" t="s">
        <v>791</v>
      </c>
      <c r="C306" s="566" t="s">
        <v>27</v>
      </c>
      <c r="D306" s="567">
        <v>68.09</v>
      </c>
    </row>
    <row r="307" spans="1:4" ht="63.75">
      <c r="A307" s="565">
        <v>103421</v>
      </c>
      <c r="B307" s="565" t="s">
        <v>792</v>
      </c>
      <c r="C307" s="566" t="s">
        <v>27</v>
      </c>
      <c r="D307" s="567">
        <v>76.260000000000005</v>
      </c>
    </row>
    <row r="308" spans="1:4" ht="63.75">
      <c r="A308" s="565">
        <v>103422</v>
      </c>
      <c r="B308" s="565" t="s">
        <v>793</v>
      </c>
      <c r="C308" s="566" t="s">
        <v>27</v>
      </c>
      <c r="D308" s="567">
        <v>85.8</v>
      </c>
    </row>
    <row r="309" spans="1:4" ht="63.75">
      <c r="A309" s="565">
        <v>103423</v>
      </c>
      <c r="B309" s="565" t="s">
        <v>794</v>
      </c>
      <c r="C309" s="566" t="s">
        <v>27</v>
      </c>
      <c r="D309" s="567">
        <v>96.69</v>
      </c>
    </row>
    <row r="310" spans="1:4" ht="63.75">
      <c r="A310" s="565">
        <v>103424</v>
      </c>
      <c r="B310" s="565" t="s">
        <v>795</v>
      </c>
      <c r="C310" s="566" t="s">
        <v>27</v>
      </c>
      <c r="D310" s="567">
        <v>108.95</v>
      </c>
    </row>
    <row r="311" spans="1:4" ht="51">
      <c r="A311" s="565">
        <v>103425</v>
      </c>
      <c r="B311" s="565" t="s">
        <v>796</v>
      </c>
      <c r="C311" s="566" t="s">
        <v>27</v>
      </c>
      <c r="D311" s="567">
        <v>14.5</v>
      </c>
    </row>
    <row r="312" spans="1:4" ht="51">
      <c r="A312" s="565">
        <v>103426</v>
      </c>
      <c r="B312" s="565" t="s">
        <v>797</v>
      </c>
      <c r="C312" s="566" t="s">
        <v>27</v>
      </c>
      <c r="D312" s="567">
        <v>17.05</v>
      </c>
    </row>
    <row r="313" spans="1:4" ht="51">
      <c r="A313" s="565">
        <v>103427</v>
      </c>
      <c r="B313" s="565" t="s">
        <v>798</v>
      </c>
      <c r="C313" s="566" t="s">
        <v>27</v>
      </c>
      <c r="D313" s="567">
        <v>34.21</v>
      </c>
    </row>
    <row r="314" spans="1:4" ht="51">
      <c r="A314" s="565">
        <v>103428</v>
      </c>
      <c r="B314" s="565" t="s">
        <v>799</v>
      </c>
      <c r="C314" s="566" t="s">
        <v>27</v>
      </c>
      <c r="D314" s="567">
        <v>238.05</v>
      </c>
    </row>
    <row r="315" spans="1:4" ht="51">
      <c r="A315" s="565">
        <v>103429</v>
      </c>
      <c r="B315" s="565" t="s">
        <v>800</v>
      </c>
      <c r="C315" s="566" t="s">
        <v>27</v>
      </c>
      <c r="D315" s="567">
        <v>2720.43</v>
      </c>
    </row>
    <row r="316" spans="1:4" ht="51">
      <c r="A316" s="565">
        <v>103430</v>
      </c>
      <c r="B316" s="565" t="s">
        <v>801</v>
      </c>
      <c r="C316" s="566" t="s">
        <v>27</v>
      </c>
      <c r="D316" s="567">
        <v>31.64</v>
      </c>
    </row>
    <row r="317" spans="1:4" ht="51">
      <c r="A317" s="565">
        <v>103431</v>
      </c>
      <c r="B317" s="565" t="s">
        <v>802</v>
      </c>
      <c r="C317" s="566" t="s">
        <v>27</v>
      </c>
      <c r="D317" s="567">
        <v>55.15</v>
      </c>
    </row>
    <row r="318" spans="1:4" ht="51">
      <c r="A318" s="565">
        <v>103432</v>
      </c>
      <c r="B318" s="565" t="s">
        <v>803</v>
      </c>
      <c r="C318" s="566" t="s">
        <v>27</v>
      </c>
      <c r="D318" s="567">
        <v>1545.55</v>
      </c>
    </row>
    <row r="319" spans="1:4" ht="51">
      <c r="A319" s="565">
        <v>103433</v>
      </c>
      <c r="B319" s="565" t="s">
        <v>804</v>
      </c>
      <c r="C319" s="566" t="s">
        <v>27</v>
      </c>
      <c r="D319" s="567">
        <v>31.82</v>
      </c>
    </row>
    <row r="320" spans="1:4" ht="51">
      <c r="A320" s="565">
        <v>103434</v>
      </c>
      <c r="B320" s="565" t="s">
        <v>805</v>
      </c>
      <c r="C320" s="566" t="s">
        <v>27</v>
      </c>
      <c r="D320" s="567">
        <v>43.83</v>
      </c>
    </row>
    <row r="321" spans="1:4" ht="51">
      <c r="A321" s="565">
        <v>103435</v>
      </c>
      <c r="B321" s="565" t="s">
        <v>806</v>
      </c>
      <c r="C321" s="566" t="s">
        <v>27</v>
      </c>
      <c r="D321" s="567">
        <v>81.39</v>
      </c>
    </row>
    <row r="322" spans="1:4" ht="63.75">
      <c r="A322" s="565">
        <v>103436</v>
      </c>
      <c r="B322" s="565" t="s">
        <v>807</v>
      </c>
      <c r="C322" s="566" t="s">
        <v>27</v>
      </c>
      <c r="D322" s="567">
        <v>2192.5700000000002</v>
      </c>
    </row>
    <row r="323" spans="1:4" ht="51">
      <c r="A323" s="565">
        <v>103437</v>
      </c>
      <c r="B323" s="565" t="s">
        <v>808</v>
      </c>
      <c r="C323" s="566" t="s">
        <v>27</v>
      </c>
      <c r="D323" s="567">
        <v>169.07</v>
      </c>
    </row>
    <row r="324" spans="1:4" ht="51">
      <c r="A324" s="565">
        <v>103438</v>
      </c>
      <c r="B324" s="565" t="s">
        <v>809</v>
      </c>
      <c r="C324" s="566" t="s">
        <v>27</v>
      </c>
      <c r="D324" s="567">
        <v>169.07</v>
      </c>
    </row>
    <row r="325" spans="1:4" ht="51">
      <c r="A325" s="565">
        <v>103439</v>
      </c>
      <c r="B325" s="565" t="s">
        <v>810</v>
      </c>
      <c r="C325" s="566" t="s">
        <v>27</v>
      </c>
      <c r="D325" s="567">
        <v>200.13</v>
      </c>
    </row>
    <row r="326" spans="1:4" ht="51">
      <c r="A326" s="565">
        <v>103440</v>
      </c>
      <c r="B326" s="565" t="s">
        <v>811</v>
      </c>
      <c r="C326" s="566" t="s">
        <v>27</v>
      </c>
      <c r="D326" s="567">
        <v>376.11</v>
      </c>
    </row>
    <row r="327" spans="1:4" ht="51">
      <c r="A327" s="565">
        <v>103441</v>
      </c>
      <c r="B327" s="565" t="s">
        <v>812</v>
      </c>
      <c r="C327" s="566" t="s">
        <v>27</v>
      </c>
      <c r="D327" s="567">
        <v>381.15</v>
      </c>
    </row>
    <row r="328" spans="1:4" ht="51">
      <c r="A328" s="565">
        <v>103442</v>
      </c>
      <c r="B328" s="565" t="s">
        <v>813</v>
      </c>
      <c r="C328" s="566" t="s">
        <v>27</v>
      </c>
      <c r="D328" s="567">
        <v>502.56</v>
      </c>
    </row>
    <row r="329" spans="1:4" ht="38.25">
      <c r="A329" s="565">
        <v>93206</v>
      </c>
      <c r="B329" s="565" t="s">
        <v>814</v>
      </c>
      <c r="C329" s="566" t="s">
        <v>815</v>
      </c>
      <c r="D329" s="567">
        <v>1148.27</v>
      </c>
    </row>
    <row r="330" spans="1:4" ht="51">
      <c r="A330" s="565">
        <v>93207</v>
      </c>
      <c r="B330" s="565" t="s">
        <v>816</v>
      </c>
      <c r="C330" s="566" t="s">
        <v>815</v>
      </c>
      <c r="D330" s="567">
        <v>1099.57</v>
      </c>
    </row>
    <row r="331" spans="1:4" ht="38.25">
      <c r="A331" s="565">
        <v>93208</v>
      </c>
      <c r="B331" s="565" t="s">
        <v>817</v>
      </c>
      <c r="C331" s="566" t="s">
        <v>815</v>
      </c>
      <c r="D331" s="567">
        <v>850.76</v>
      </c>
    </row>
    <row r="332" spans="1:4" ht="38.25">
      <c r="A332" s="565">
        <v>93209</v>
      </c>
      <c r="B332" s="565" t="s">
        <v>818</v>
      </c>
      <c r="C332" s="566" t="s">
        <v>815</v>
      </c>
      <c r="D332" s="567">
        <v>913.35</v>
      </c>
    </row>
    <row r="333" spans="1:4" ht="51">
      <c r="A333" s="565">
        <v>93210</v>
      </c>
      <c r="B333" s="565" t="s">
        <v>819</v>
      </c>
      <c r="C333" s="566" t="s">
        <v>815</v>
      </c>
      <c r="D333" s="567">
        <v>581.9</v>
      </c>
    </row>
    <row r="334" spans="1:4" ht="38.25">
      <c r="A334" s="565">
        <v>93211</v>
      </c>
      <c r="B334" s="565" t="s">
        <v>820</v>
      </c>
      <c r="C334" s="566" t="s">
        <v>815</v>
      </c>
      <c r="D334" s="567">
        <v>584.27</v>
      </c>
    </row>
    <row r="335" spans="1:4" ht="51">
      <c r="A335" s="565">
        <v>93212</v>
      </c>
      <c r="B335" s="565" t="s">
        <v>821</v>
      </c>
      <c r="C335" s="566" t="s">
        <v>815</v>
      </c>
      <c r="D335" s="567">
        <v>960.36</v>
      </c>
    </row>
    <row r="336" spans="1:4" ht="38.25">
      <c r="A336" s="565">
        <v>93213</v>
      </c>
      <c r="B336" s="565" t="s">
        <v>822</v>
      </c>
      <c r="C336" s="566" t="s">
        <v>815</v>
      </c>
      <c r="D336" s="567">
        <v>1012.04</v>
      </c>
    </row>
    <row r="337" spans="1:4" ht="51">
      <c r="A337" s="565">
        <v>93214</v>
      </c>
      <c r="B337" s="565" t="s">
        <v>5812</v>
      </c>
      <c r="C337" s="566" t="s">
        <v>27</v>
      </c>
      <c r="D337" s="567">
        <v>5801.83</v>
      </c>
    </row>
    <row r="338" spans="1:4" ht="51">
      <c r="A338" s="565">
        <v>93243</v>
      </c>
      <c r="B338" s="565" t="s">
        <v>5813</v>
      </c>
      <c r="C338" s="566" t="s">
        <v>27</v>
      </c>
      <c r="D338" s="567">
        <v>9050.33</v>
      </c>
    </row>
    <row r="339" spans="1:4" ht="38.25">
      <c r="A339" s="565">
        <v>93582</v>
      </c>
      <c r="B339" s="565" t="s">
        <v>823</v>
      </c>
      <c r="C339" s="566" t="s">
        <v>815</v>
      </c>
      <c r="D339" s="567">
        <v>269.66000000000003</v>
      </c>
    </row>
    <row r="340" spans="1:4" ht="51">
      <c r="A340" s="565">
        <v>93583</v>
      </c>
      <c r="B340" s="565" t="s">
        <v>824</v>
      </c>
      <c r="C340" s="566" t="s">
        <v>815</v>
      </c>
      <c r="D340" s="567">
        <v>449.2</v>
      </c>
    </row>
    <row r="341" spans="1:4" ht="38.25">
      <c r="A341" s="565">
        <v>93584</v>
      </c>
      <c r="B341" s="565" t="s">
        <v>825</v>
      </c>
      <c r="C341" s="566" t="s">
        <v>815</v>
      </c>
      <c r="D341" s="567">
        <v>826.13</v>
      </c>
    </row>
    <row r="342" spans="1:4" ht="38.25">
      <c r="A342" s="565">
        <v>93585</v>
      </c>
      <c r="B342" s="565" t="s">
        <v>826</v>
      </c>
      <c r="C342" s="566" t="s">
        <v>815</v>
      </c>
      <c r="D342" s="567">
        <v>1174.2</v>
      </c>
    </row>
    <row r="343" spans="1:4" ht="51">
      <c r="A343" s="565">
        <v>98441</v>
      </c>
      <c r="B343" s="565" t="s">
        <v>827</v>
      </c>
      <c r="C343" s="566" t="s">
        <v>815</v>
      </c>
      <c r="D343" s="567">
        <v>132.30000000000001</v>
      </c>
    </row>
    <row r="344" spans="1:4" ht="51">
      <c r="A344" s="565">
        <v>98442</v>
      </c>
      <c r="B344" s="565" t="s">
        <v>828</v>
      </c>
      <c r="C344" s="566" t="s">
        <v>815</v>
      </c>
      <c r="D344" s="567">
        <v>134.99</v>
      </c>
    </row>
    <row r="345" spans="1:4" ht="51">
      <c r="A345" s="565">
        <v>98443</v>
      </c>
      <c r="B345" s="565" t="s">
        <v>829</v>
      </c>
      <c r="C345" s="566" t="s">
        <v>815</v>
      </c>
      <c r="D345" s="567">
        <v>116.54</v>
      </c>
    </row>
    <row r="346" spans="1:4" ht="51">
      <c r="A346" s="565">
        <v>98444</v>
      </c>
      <c r="B346" s="565" t="s">
        <v>830</v>
      </c>
      <c r="C346" s="566" t="s">
        <v>815</v>
      </c>
      <c r="D346" s="567">
        <v>118.46</v>
      </c>
    </row>
    <row r="347" spans="1:4" ht="51">
      <c r="A347" s="565">
        <v>98445</v>
      </c>
      <c r="B347" s="565" t="s">
        <v>831</v>
      </c>
      <c r="C347" s="566" t="s">
        <v>815</v>
      </c>
      <c r="D347" s="567">
        <v>158.08000000000001</v>
      </c>
    </row>
    <row r="348" spans="1:4" ht="51">
      <c r="A348" s="565">
        <v>98446</v>
      </c>
      <c r="B348" s="565" t="s">
        <v>832</v>
      </c>
      <c r="C348" s="566" t="s">
        <v>815</v>
      </c>
      <c r="D348" s="567">
        <v>200.95</v>
      </c>
    </row>
    <row r="349" spans="1:4" ht="51">
      <c r="A349" s="565">
        <v>98447</v>
      </c>
      <c r="B349" s="565" t="s">
        <v>833</v>
      </c>
      <c r="C349" s="566" t="s">
        <v>815</v>
      </c>
      <c r="D349" s="567">
        <v>136.1</v>
      </c>
    </row>
    <row r="350" spans="1:4" ht="51">
      <c r="A350" s="565">
        <v>98448</v>
      </c>
      <c r="B350" s="565" t="s">
        <v>834</v>
      </c>
      <c r="C350" s="566" t="s">
        <v>815</v>
      </c>
      <c r="D350" s="567">
        <v>169.33</v>
      </c>
    </row>
    <row r="351" spans="1:4" ht="51">
      <c r="A351" s="565">
        <v>98449</v>
      </c>
      <c r="B351" s="565" t="s">
        <v>835</v>
      </c>
      <c r="C351" s="566" t="s">
        <v>815</v>
      </c>
      <c r="D351" s="567">
        <v>174.94</v>
      </c>
    </row>
    <row r="352" spans="1:4" ht="51">
      <c r="A352" s="565">
        <v>98450</v>
      </c>
      <c r="B352" s="565" t="s">
        <v>836</v>
      </c>
      <c r="C352" s="566" t="s">
        <v>815</v>
      </c>
      <c r="D352" s="567">
        <v>178.86</v>
      </c>
    </row>
    <row r="353" spans="1:4" ht="51">
      <c r="A353" s="565">
        <v>98451</v>
      </c>
      <c r="B353" s="565" t="s">
        <v>837</v>
      </c>
      <c r="C353" s="566" t="s">
        <v>815</v>
      </c>
      <c r="D353" s="567">
        <v>156.88</v>
      </c>
    </row>
    <row r="354" spans="1:4" ht="51">
      <c r="A354" s="565">
        <v>98452</v>
      </c>
      <c r="B354" s="565" t="s">
        <v>838</v>
      </c>
      <c r="C354" s="566" t="s">
        <v>815</v>
      </c>
      <c r="D354" s="567">
        <v>159.26</v>
      </c>
    </row>
    <row r="355" spans="1:4" ht="51">
      <c r="A355" s="565">
        <v>98453</v>
      </c>
      <c r="B355" s="565" t="s">
        <v>839</v>
      </c>
      <c r="C355" s="566" t="s">
        <v>815</v>
      </c>
      <c r="D355" s="567">
        <v>205.33</v>
      </c>
    </row>
    <row r="356" spans="1:4" ht="51">
      <c r="A356" s="565">
        <v>98454</v>
      </c>
      <c r="B356" s="565" t="s">
        <v>840</v>
      </c>
      <c r="C356" s="566" t="s">
        <v>815</v>
      </c>
      <c r="D356" s="567">
        <v>259.43</v>
      </c>
    </row>
    <row r="357" spans="1:4" ht="51">
      <c r="A357" s="565">
        <v>98455</v>
      </c>
      <c r="B357" s="565" t="s">
        <v>841</v>
      </c>
      <c r="C357" s="566" t="s">
        <v>815</v>
      </c>
      <c r="D357" s="567">
        <v>181.03</v>
      </c>
    </row>
    <row r="358" spans="1:4" ht="51">
      <c r="A358" s="565">
        <v>98456</v>
      </c>
      <c r="B358" s="565" t="s">
        <v>842</v>
      </c>
      <c r="C358" s="566" t="s">
        <v>815</v>
      </c>
      <c r="D358" s="567">
        <v>224.73</v>
      </c>
    </row>
    <row r="359" spans="1:4" ht="25.5">
      <c r="A359" s="565">
        <v>98458</v>
      </c>
      <c r="B359" s="565" t="s">
        <v>843</v>
      </c>
      <c r="C359" s="566" t="s">
        <v>815</v>
      </c>
      <c r="D359" s="567">
        <v>127.78</v>
      </c>
    </row>
    <row r="360" spans="1:4">
      <c r="A360" s="565">
        <v>98459</v>
      </c>
      <c r="B360" s="565" t="s">
        <v>20</v>
      </c>
      <c r="C360" s="566" t="s">
        <v>815</v>
      </c>
      <c r="D360" s="567">
        <v>96.77</v>
      </c>
    </row>
    <row r="361" spans="1:4" ht="25.5">
      <c r="A361" s="565">
        <v>98460</v>
      </c>
      <c r="B361" s="565" t="s">
        <v>844</v>
      </c>
      <c r="C361" s="566" t="s">
        <v>815</v>
      </c>
      <c r="D361" s="567">
        <v>162.47999999999999</v>
      </c>
    </row>
    <row r="362" spans="1:4" ht="38.25">
      <c r="A362" s="565">
        <v>98461</v>
      </c>
      <c r="B362" s="565" t="s">
        <v>5814</v>
      </c>
      <c r="C362" s="566" t="s">
        <v>27</v>
      </c>
      <c r="D362" s="567">
        <v>5040.43</v>
      </c>
    </row>
    <row r="363" spans="1:4" ht="38.25">
      <c r="A363" s="565">
        <v>98462</v>
      </c>
      <c r="B363" s="565" t="s">
        <v>5815</v>
      </c>
      <c r="C363" s="566" t="s">
        <v>27</v>
      </c>
      <c r="D363" s="567">
        <v>7584.95</v>
      </c>
    </row>
    <row r="364" spans="1:4" ht="51">
      <c r="A364" s="565">
        <v>5631</v>
      </c>
      <c r="B364" s="565" t="s">
        <v>264</v>
      </c>
      <c r="C364" s="566" t="s">
        <v>214</v>
      </c>
      <c r="D364" s="567">
        <v>203.01</v>
      </c>
    </row>
    <row r="365" spans="1:4" ht="76.5">
      <c r="A365" s="565">
        <v>5678</v>
      </c>
      <c r="B365" s="565" t="s">
        <v>299</v>
      </c>
      <c r="C365" s="566" t="s">
        <v>214</v>
      </c>
      <c r="D365" s="567">
        <v>134.99</v>
      </c>
    </row>
    <row r="366" spans="1:4" ht="76.5">
      <c r="A366" s="565">
        <v>5680</v>
      </c>
      <c r="B366" s="565" t="s">
        <v>845</v>
      </c>
      <c r="C366" s="566" t="s">
        <v>214</v>
      </c>
      <c r="D366" s="567">
        <v>122.78</v>
      </c>
    </row>
    <row r="367" spans="1:4" ht="63.75">
      <c r="A367" s="565">
        <v>5684</v>
      </c>
      <c r="B367" s="565" t="s">
        <v>846</v>
      </c>
      <c r="C367" s="566" t="s">
        <v>214</v>
      </c>
      <c r="D367" s="567">
        <v>158.38</v>
      </c>
    </row>
    <row r="368" spans="1:4" ht="51">
      <c r="A368" s="565">
        <v>5689</v>
      </c>
      <c r="B368" s="565" t="s">
        <v>847</v>
      </c>
      <c r="C368" s="566" t="s">
        <v>214</v>
      </c>
      <c r="D368" s="567">
        <v>6.78</v>
      </c>
    </row>
    <row r="369" spans="1:4" ht="38.25">
      <c r="A369" s="565">
        <v>5795</v>
      </c>
      <c r="B369" s="565" t="s">
        <v>260</v>
      </c>
      <c r="C369" s="566" t="s">
        <v>214</v>
      </c>
      <c r="D369" s="567">
        <v>20.5</v>
      </c>
    </row>
    <row r="370" spans="1:4" ht="63.75">
      <c r="A370" s="565">
        <v>5811</v>
      </c>
      <c r="B370" s="565" t="s">
        <v>848</v>
      </c>
      <c r="C370" s="566" t="s">
        <v>214</v>
      </c>
      <c r="D370" s="567">
        <v>209.7</v>
      </c>
    </row>
    <row r="371" spans="1:4" ht="38.25">
      <c r="A371" s="565">
        <v>5823</v>
      </c>
      <c r="B371" s="565" t="s">
        <v>849</v>
      </c>
      <c r="C371" s="566" t="s">
        <v>214</v>
      </c>
      <c r="D371" s="567">
        <v>197.6</v>
      </c>
    </row>
    <row r="372" spans="1:4" ht="76.5">
      <c r="A372" s="565">
        <v>5824</v>
      </c>
      <c r="B372" s="565" t="s">
        <v>850</v>
      </c>
      <c r="C372" s="566" t="s">
        <v>214</v>
      </c>
      <c r="D372" s="567">
        <v>222.56</v>
      </c>
    </row>
    <row r="373" spans="1:4" ht="51">
      <c r="A373" s="565">
        <v>5835</v>
      </c>
      <c r="B373" s="565" t="s">
        <v>851</v>
      </c>
      <c r="C373" s="566" t="s">
        <v>214</v>
      </c>
      <c r="D373" s="567">
        <v>388.46</v>
      </c>
    </row>
    <row r="374" spans="1:4" ht="38.25">
      <c r="A374" s="565">
        <v>5839</v>
      </c>
      <c r="B374" s="565" t="s">
        <v>852</v>
      </c>
      <c r="C374" s="566" t="s">
        <v>214</v>
      </c>
      <c r="D374" s="567">
        <v>10.01</v>
      </c>
    </row>
    <row r="375" spans="1:4" ht="38.25">
      <c r="A375" s="565">
        <v>5843</v>
      </c>
      <c r="B375" s="565" t="s">
        <v>853</v>
      </c>
      <c r="C375" s="566" t="s">
        <v>214</v>
      </c>
      <c r="D375" s="567">
        <v>164.22</v>
      </c>
    </row>
    <row r="376" spans="1:4" ht="38.25">
      <c r="A376" s="565">
        <v>5847</v>
      </c>
      <c r="B376" s="565" t="s">
        <v>854</v>
      </c>
      <c r="C376" s="566" t="s">
        <v>214</v>
      </c>
      <c r="D376" s="567">
        <v>252.98</v>
      </c>
    </row>
    <row r="377" spans="1:4" ht="51">
      <c r="A377" s="565">
        <v>5851</v>
      </c>
      <c r="B377" s="565" t="s">
        <v>855</v>
      </c>
      <c r="C377" s="566" t="s">
        <v>214</v>
      </c>
      <c r="D377" s="567">
        <v>240.7</v>
      </c>
    </row>
    <row r="378" spans="1:4" ht="38.25">
      <c r="A378" s="565">
        <v>5855</v>
      </c>
      <c r="B378" s="565" t="s">
        <v>856</v>
      </c>
      <c r="C378" s="566" t="s">
        <v>214</v>
      </c>
      <c r="D378" s="567">
        <v>652.35</v>
      </c>
    </row>
    <row r="379" spans="1:4" ht="63.75">
      <c r="A379" s="565">
        <v>5863</v>
      </c>
      <c r="B379" s="565" t="s">
        <v>857</v>
      </c>
      <c r="C379" s="566" t="s">
        <v>214</v>
      </c>
      <c r="D379" s="567">
        <v>24.36</v>
      </c>
    </row>
    <row r="380" spans="1:4" ht="51">
      <c r="A380" s="565">
        <v>5867</v>
      </c>
      <c r="B380" s="565" t="s">
        <v>858</v>
      </c>
      <c r="C380" s="566" t="s">
        <v>214</v>
      </c>
      <c r="D380" s="567">
        <v>159.82</v>
      </c>
    </row>
    <row r="381" spans="1:4" ht="89.25">
      <c r="A381" s="565">
        <v>5875</v>
      </c>
      <c r="B381" s="565" t="s">
        <v>859</v>
      </c>
      <c r="C381" s="566" t="s">
        <v>214</v>
      </c>
      <c r="D381" s="567">
        <v>123.16</v>
      </c>
    </row>
    <row r="382" spans="1:4" ht="63.75">
      <c r="A382" s="565">
        <v>5879</v>
      </c>
      <c r="B382" s="565" t="s">
        <v>860</v>
      </c>
      <c r="C382" s="566" t="s">
        <v>214</v>
      </c>
      <c r="D382" s="567">
        <v>140.87</v>
      </c>
    </row>
    <row r="383" spans="1:4" ht="63.75">
      <c r="A383" s="565">
        <v>5882</v>
      </c>
      <c r="B383" s="565" t="s">
        <v>861</v>
      </c>
      <c r="C383" s="566" t="s">
        <v>214</v>
      </c>
      <c r="D383" s="567">
        <v>121.16</v>
      </c>
    </row>
    <row r="384" spans="1:4" ht="51">
      <c r="A384" s="565">
        <v>5890</v>
      </c>
      <c r="B384" s="565" t="s">
        <v>862</v>
      </c>
      <c r="C384" s="566" t="s">
        <v>214</v>
      </c>
      <c r="D384" s="567">
        <v>209.59</v>
      </c>
    </row>
    <row r="385" spans="1:4" ht="51">
      <c r="A385" s="565">
        <v>5894</v>
      </c>
      <c r="B385" s="565" t="s">
        <v>863</v>
      </c>
      <c r="C385" s="566" t="s">
        <v>214</v>
      </c>
      <c r="D385" s="567">
        <v>218.41</v>
      </c>
    </row>
    <row r="386" spans="1:4" ht="63.75">
      <c r="A386" s="565">
        <v>5901</v>
      </c>
      <c r="B386" s="565" t="s">
        <v>284</v>
      </c>
      <c r="C386" s="566" t="s">
        <v>214</v>
      </c>
      <c r="D386" s="567">
        <v>327.79</v>
      </c>
    </row>
    <row r="387" spans="1:4" ht="51">
      <c r="A387" s="565">
        <v>5909</v>
      </c>
      <c r="B387" s="565" t="s">
        <v>864</v>
      </c>
      <c r="C387" s="566" t="s">
        <v>214</v>
      </c>
      <c r="D387" s="567">
        <v>30.01</v>
      </c>
    </row>
    <row r="388" spans="1:4" ht="38.25">
      <c r="A388" s="565">
        <v>5921</v>
      </c>
      <c r="B388" s="565" t="s">
        <v>865</v>
      </c>
      <c r="C388" s="566" t="s">
        <v>214</v>
      </c>
      <c r="D388" s="567">
        <v>5.31</v>
      </c>
    </row>
    <row r="389" spans="1:4" ht="63.75">
      <c r="A389" s="565">
        <v>5928</v>
      </c>
      <c r="B389" s="565" t="s">
        <v>866</v>
      </c>
      <c r="C389" s="566" t="s">
        <v>214</v>
      </c>
      <c r="D389" s="567">
        <v>285.12</v>
      </c>
    </row>
    <row r="390" spans="1:4" ht="51">
      <c r="A390" s="565">
        <v>5932</v>
      </c>
      <c r="B390" s="565" t="s">
        <v>415</v>
      </c>
      <c r="C390" s="566" t="s">
        <v>214</v>
      </c>
      <c r="D390" s="567">
        <v>242.96</v>
      </c>
    </row>
    <row r="391" spans="1:4" ht="51">
      <c r="A391" s="565">
        <v>5940</v>
      </c>
      <c r="B391" s="565" t="s">
        <v>257</v>
      </c>
      <c r="C391" s="566" t="s">
        <v>214</v>
      </c>
      <c r="D391" s="567">
        <v>175.15</v>
      </c>
    </row>
    <row r="392" spans="1:4" ht="38.25">
      <c r="A392" s="565">
        <v>5944</v>
      </c>
      <c r="B392" s="565" t="s">
        <v>867</v>
      </c>
      <c r="C392" s="566" t="s">
        <v>214</v>
      </c>
      <c r="D392" s="567">
        <v>216.49</v>
      </c>
    </row>
    <row r="393" spans="1:4" ht="51">
      <c r="A393" s="565">
        <v>5953</v>
      </c>
      <c r="B393" s="565" t="s">
        <v>868</v>
      </c>
      <c r="C393" s="566" t="s">
        <v>214</v>
      </c>
      <c r="D393" s="567">
        <v>61.91</v>
      </c>
    </row>
    <row r="394" spans="1:4" ht="63.75">
      <c r="A394" s="565">
        <v>6259</v>
      </c>
      <c r="B394" s="565" t="s">
        <v>869</v>
      </c>
      <c r="C394" s="566" t="s">
        <v>214</v>
      </c>
      <c r="D394" s="567">
        <v>263.44</v>
      </c>
    </row>
    <row r="395" spans="1:4" ht="51">
      <c r="A395" s="565">
        <v>6879</v>
      </c>
      <c r="B395" s="565" t="s">
        <v>870</v>
      </c>
      <c r="C395" s="566" t="s">
        <v>214</v>
      </c>
      <c r="D395" s="567">
        <v>211.46</v>
      </c>
    </row>
    <row r="396" spans="1:4" ht="38.25">
      <c r="A396" s="565">
        <v>7030</v>
      </c>
      <c r="B396" s="565" t="s">
        <v>7471</v>
      </c>
      <c r="C396" s="566" t="s">
        <v>214</v>
      </c>
      <c r="D396" s="567">
        <v>278.95</v>
      </c>
    </row>
    <row r="397" spans="1:4" ht="63.75">
      <c r="A397" s="565">
        <v>7042</v>
      </c>
      <c r="B397" s="565" t="s">
        <v>871</v>
      </c>
      <c r="C397" s="566" t="s">
        <v>214</v>
      </c>
      <c r="D397" s="567">
        <v>23.5</v>
      </c>
    </row>
    <row r="398" spans="1:4" ht="63.75">
      <c r="A398" s="565">
        <v>7049</v>
      </c>
      <c r="B398" s="565" t="s">
        <v>872</v>
      </c>
      <c r="C398" s="566" t="s">
        <v>214</v>
      </c>
      <c r="D398" s="567">
        <v>223.17</v>
      </c>
    </row>
    <row r="399" spans="1:4" ht="63.75">
      <c r="A399" s="565">
        <v>67826</v>
      </c>
      <c r="B399" s="565" t="s">
        <v>263</v>
      </c>
      <c r="C399" s="566" t="s">
        <v>214</v>
      </c>
      <c r="D399" s="567">
        <v>191.76</v>
      </c>
    </row>
    <row r="400" spans="1:4" ht="25.5">
      <c r="A400" s="565">
        <v>73417</v>
      </c>
      <c r="B400" s="565" t="s">
        <v>873</v>
      </c>
      <c r="C400" s="566" t="s">
        <v>214</v>
      </c>
      <c r="D400" s="567">
        <v>198.3</v>
      </c>
    </row>
    <row r="401" spans="1:4" ht="63.75">
      <c r="A401" s="565">
        <v>73436</v>
      </c>
      <c r="B401" s="565" t="s">
        <v>433</v>
      </c>
      <c r="C401" s="566" t="s">
        <v>214</v>
      </c>
      <c r="D401" s="567">
        <v>161.66</v>
      </c>
    </row>
    <row r="402" spans="1:4" ht="76.5">
      <c r="A402" s="565">
        <v>73467</v>
      </c>
      <c r="B402" s="565" t="s">
        <v>874</v>
      </c>
      <c r="C402" s="566" t="s">
        <v>214</v>
      </c>
      <c r="D402" s="567">
        <v>255.95</v>
      </c>
    </row>
    <row r="403" spans="1:4" ht="51">
      <c r="A403" s="565">
        <v>73536</v>
      </c>
      <c r="B403" s="565" t="s">
        <v>875</v>
      </c>
      <c r="C403" s="566" t="s">
        <v>214</v>
      </c>
      <c r="D403" s="567">
        <v>19.89</v>
      </c>
    </row>
    <row r="404" spans="1:4" ht="76.5">
      <c r="A404" s="565">
        <v>83362</v>
      </c>
      <c r="B404" s="565" t="s">
        <v>7472</v>
      </c>
      <c r="C404" s="566" t="s">
        <v>214</v>
      </c>
      <c r="D404" s="567">
        <v>283.18</v>
      </c>
    </row>
    <row r="405" spans="1:4" ht="51">
      <c r="A405" s="565">
        <v>83765</v>
      </c>
      <c r="B405" s="565" t="s">
        <v>876</v>
      </c>
      <c r="C405" s="566" t="s">
        <v>214</v>
      </c>
      <c r="D405" s="567">
        <v>94.67</v>
      </c>
    </row>
    <row r="406" spans="1:4" ht="51">
      <c r="A406" s="565">
        <v>87445</v>
      </c>
      <c r="B406" s="565" t="s">
        <v>7473</v>
      </c>
      <c r="C406" s="566" t="s">
        <v>214</v>
      </c>
      <c r="D406" s="567">
        <v>5.71</v>
      </c>
    </row>
    <row r="407" spans="1:4" ht="51">
      <c r="A407" s="565">
        <v>88386</v>
      </c>
      <c r="B407" s="565" t="s">
        <v>7474</v>
      </c>
      <c r="C407" s="566" t="s">
        <v>214</v>
      </c>
      <c r="D407" s="567">
        <v>5.71</v>
      </c>
    </row>
    <row r="408" spans="1:4" ht="51">
      <c r="A408" s="565">
        <v>88393</v>
      </c>
      <c r="B408" s="565" t="s">
        <v>7475</v>
      </c>
      <c r="C408" s="566" t="s">
        <v>214</v>
      </c>
      <c r="D408" s="567">
        <v>7.83</v>
      </c>
    </row>
    <row r="409" spans="1:4" ht="51">
      <c r="A409" s="565">
        <v>88399</v>
      </c>
      <c r="B409" s="565" t="s">
        <v>7476</v>
      </c>
      <c r="C409" s="566" t="s">
        <v>214</v>
      </c>
      <c r="D409" s="567">
        <v>4.2300000000000004</v>
      </c>
    </row>
    <row r="410" spans="1:4" ht="51">
      <c r="A410" s="565">
        <v>88418</v>
      </c>
      <c r="B410" s="565" t="s">
        <v>877</v>
      </c>
      <c r="C410" s="566" t="s">
        <v>214</v>
      </c>
      <c r="D410" s="567">
        <v>17.170000000000002</v>
      </c>
    </row>
    <row r="411" spans="1:4" ht="51">
      <c r="A411" s="565">
        <v>88433</v>
      </c>
      <c r="B411" s="565" t="s">
        <v>878</v>
      </c>
      <c r="C411" s="566" t="s">
        <v>214</v>
      </c>
      <c r="D411" s="567">
        <v>22.4</v>
      </c>
    </row>
    <row r="412" spans="1:4" ht="51">
      <c r="A412" s="565">
        <v>88830</v>
      </c>
      <c r="B412" s="565" t="s">
        <v>7477</v>
      </c>
      <c r="C412" s="566" t="s">
        <v>214</v>
      </c>
      <c r="D412" s="567">
        <v>2.2200000000000002</v>
      </c>
    </row>
    <row r="413" spans="1:4" ht="38.25">
      <c r="A413" s="565">
        <v>88843</v>
      </c>
      <c r="B413" s="565" t="s">
        <v>879</v>
      </c>
      <c r="C413" s="566" t="s">
        <v>214</v>
      </c>
      <c r="D413" s="567">
        <v>200.43</v>
      </c>
    </row>
    <row r="414" spans="1:4" ht="51">
      <c r="A414" s="565">
        <v>88907</v>
      </c>
      <c r="B414" s="565" t="s">
        <v>880</v>
      </c>
      <c r="C414" s="566" t="s">
        <v>214</v>
      </c>
      <c r="D414" s="567">
        <v>242.56</v>
      </c>
    </row>
    <row r="415" spans="1:4" ht="63.75">
      <c r="A415" s="565">
        <v>89021</v>
      </c>
      <c r="B415" s="565" t="s">
        <v>881</v>
      </c>
      <c r="C415" s="566" t="s">
        <v>214</v>
      </c>
      <c r="D415" s="567">
        <v>2.68</v>
      </c>
    </row>
    <row r="416" spans="1:4" ht="38.25">
      <c r="A416" s="565">
        <v>89028</v>
      </c>
      <c r="B416" s="565" t="s">
        <v>7478</v>
      </c>
      <c r="C416" s="566" t="s">
        <v>214</v>
      </c>
      <c r="D416" s="567">
        <v>187.65</v>
      </c>
    </row>
    <row r="417" spans="1:4" ht="38.25">
      <c r="A417" s="565">
        <v>89032</v>
      </c>
      <c r="B417" s="565" t="s">
        <v>882</v>
      </c>
      <c r="C417" s="566" t="s">
        <v>214</v>
      </c>
      <c r="D417" s="567">
        <v>179.6</v>
      </c>
    </row>
    <row r="418" spans="1:4" ht="38.25">
      <c r="A418" s="565">
        <v>89035</v>
      </c>
      <c r="B418" s="565" t="s">
        <v>883</v>
      </c>
      <c r="C418" s="566" t="s">
        <v>214</v>
      </c>
      <c r="D418" s="567">
        <v>121.63</v>
      </c>
    </row>
    <row r="419" spans="1:4" ht="51">
      <c r="A419" s="565">
        <v>89225</v>
      </c>
      <c r="B419" s="565" t="s">
        <v>7479</v>
      </c>
      <c r="C419" s="566" t="s">
        <v>214</v>
      </c>
      <c r="D419" s="567">
        <v>6.31</v>
      </c>
    </row>
    <row r="420" spans="1:4" ht="38.25">
      <c r="A420" s="565">
        <v>89234</v>
      </c>
      <c r="B420" s="565" t="s">
        <v>884</v>
      </c>
      <c r="C420" s="566" t="s">
        <v>214</v>
      </c>
      <c r="D420" s="567">
        <v>596.42999999999995</v>
      </c>
    </row>
    <row r="421" spans="1:4" ht="38.25">
      <c r="A421" s="565">
        <v>89242</v>
      </c>
      <c r="B421" s="565" t="s">
        <v>885</v>
      </c>
      <c r="C421" s="566" t="s">
        <v>214</v>
      </c>
      <c r="D421" s="567">
        <v>1422.78</v>
      </c>
    </row>
    <row r="422" spans="1:4" ht="38.25">
      <c r="A422" s="565">
        <v>89250</v>
      </c>
      <c r="B422" s="565" t="s">
        <v>886</v>
      </c>
      <c r="C422" s="566" t="s">
        <v>214</v>
      </c>
      <c r="D422" s="567">
        <v>1231.07</v>
      </c>
    </row>
    <row r="423" spans="1:4" ht="51">
      <c r="A423" s="565">
        <v>89257</v>
      </c>
      <c r="B423" s="565" t="s">
        <v>887</v>
      </c>
      <c r="C423" s="566" t="s">
        <v>214</v>
      </c>
      <c r="D423" s="567">
        <v>333.94</v>
      </c>
    </row>
    <row r="424" spans="1:4" ht="51">
      <c r="A424" s="565">
        <v>89272</v>
      </c>
      <c r="B424" s="565" t="s">
        <v>231</v>
      </c>
      <c r="C424" s="566" t="s">
        <v>214</v>
      </c>
      <c r="D424" s="567">
        <v>207.58</v>
      </c>
    </row>
    <row r="425" spans="1:4" ht="51">
      <c r="A425" s="565">
        <v>89278</v>
      </c>
      <c r="B425" s="565" t="s">
        <v>7480</v>
      </c>
      <c r="C425" s="566" t="s">
        <v>214</v>
      </c>
      <c r="D425" s="567">
        <v>13.57</v>
      </c>
    </row>
    <row r="426" spans="1:4" ht="38.25">
      <c r="A426" s="565">
        <v>89843</v>
      </c>
      <c r="B426" s="565" t="s">
        <v>888</v>
      </c>
      <c r="C426" s="566" t="s">
        <v>214</v>
      </c>
      <c r="D426" s="567">
        <v>197.01</v>
      </c>
    </row>
    <row r="427" spans="1:4" ht="63.75">
      <c r="A427" s="565">
        <v>89876</v>
      </c>
      <c r="B427" s="565" t="s">
        <v>889</v>
      </c>
      <c r="C427" s="566" t="s">
        <v>214</v>
      </c>
      <c r="D427" s="567">
        <v>335.36</v>
      </c>
    </row>
    <row r="428" spans="1:4" ht="63.75">
      <c r="A428" s="565">
        <v>89883</v>
      </c>
      <c r="B428" s="565" t="s">
        <v>890</v>
      </c>
      <c r="C428" s="566" t="s">
        <v>214</v>
      </c>
      <c r="D428" s="567">
        <v>370.93</v>
      </c>
    </row>
    <row r="429" spans="1:4" ht="38.25">
      <c r="A429" s="565">
        <v>90586</v>
      </c>
      <c r="B429" s="565" t="s">
        <v>270</v>
      </c>
      <c r="C429" s="566" t="s">
        <v>214</v>
      </c>
      <c r="D429" s="567">
        <v>1.31</v>
      </c>
    </row>
    <row r="430" spans="1:4" ht="38.25">
      <c r="A430" s="565">
        <v>90625</v>
      </c>
      <c r="B430" s="565" t="s">
        <v>891</v>
      </c>
      <c r="C430" s="566" t="s">
        <v>214</v>
      </c>
      <c r="D430" s="567">
        <v>8.9700000000000006</v>
      </c>
    </row>
    <row r="431" spans="1:4" ht="38.25">
      <c r="A431" s="565">
        <v>90631</v>
      </c>
      <c r="B431" s="565" t="s">
        <v>892</v>
      </c>
      <c r="C431" s="566" t="s">
        <v>214</v>
      </c>
      <c r="D431" s="567">
        <v>137.66999999999999</v>
      </c>
    </row>
    <row r="432" spans="1:4" ht="63.75">
      <c r="A432" s="565">
        <v>90637</v>
      </c>
      <c r="B432" s="565" t="s">
        <v>893</v>
      </c>
      <c r="C432" s="566" t="s">
        <v>214</v>
      </c>
      <c r="D432" s="567">
        <v>18.25</v>
      </c>
    </row>
    <row r="433" spans="1:4" ht="51">
      <c r="A433" s="565">
        <v>90643</v>
      </c>
      <c r="B433" s="565" t="s">
        <v>894</v>
      </c>
      <c r="C433" s="566" t="s">
        <v>214</v>
      </c>
      <c r="D433" s="567">
        <v>30.36</v>
      </c>
    </row>
    <row r="434" spans="1:4" ht="51">
      <c r="A434" s="565">
        <v>90650</v>
      </c>
      <c r="B434" s="565" t="s">
        <v>895</v>
      </c>
      <c r="C434" s="566" t="s">
        <v>214</v>
      </c>
      <c r="D434" s="567">
        <v>12.01</v>
      </c>
    </row>
    <row r="435" spans="1:4" ht="38.25">
      <c r="A435" s="565">
        <v>90656</v>
      </c>
      <c r="B435" s="565" t="s">
        <v>896</v>
      </c>
      <c r="C435" s="566" t="s">
        <v>214</v>
      </c>
      <c r="D435" s="567">
        <v>18.05</v>
      </c>
    </row>
    <row r="436" spans="1:4" ht="38.25">
      <c r="A436" s="565">
        <v>90662</v>
      </c>
      <c r="B436" s="565" t="s">
        <v>897</v>
      </c>
      <c r="C436" s="566" t="s">
        <v>214</v>
      </c>
      <c r="D436" s="567">
        <v>18.850000000000001</v>
      </c>
    </row>
    <row r="437" spans="1:4" ht="76.5">
      <c r="A437" s="565">
        <v>90668</v>
      </c>
      <c r="B437" s="565" t="s">
        <v>7481</v>
      </c>
      <c r="C437" s="566" t="s">
        <v>214</v>
      </c>
      <c r="D437" s="567">
        <v>33.17</v>
      </c>
    </row>
    <row r="438" spans="1:4" ht="76.5">
      <c r="A438" s="565">
        <v>90674</v>
      </c>
      <c r="B438" s="565" t="s">
        <v>898</v>
      </c>
      <c r="C438" s="566" t="s">
        <v>214</v>
      </c>
      <c r="D438" s="567">
        <v>683.14</v>
      </c>
    </row>
    <row r="439" spans="1:4" ht="76.5">
      <c r="A439" s="565">
        <v>90680</v>
      </c>
      <c r="B439" s="565" t="s">
        <v>899</v>
      </c>
      <c r="C439" s="566" t="s">
        <v>214</v>
      </c>
      <c r="D439" s="567">
        <v>412.16</v>
      </c>
    </row>
    <row r="440" spans="1:4" ht="51">
      <c r="A440" s="565">
        <v>90686</v>
      </c>
      <c r="B440" s="565" t="s">
        <v>7482</v>
      </c>
      <c r="C440" s="566" t="s">
        <v>214</v>
      </c>
      <c r="D440" s="567">
        <v>152.09</v>
      </c>
    </row>
    <row r="441" spans="1:4" ht="38.25">
      <c r="A441" s="565">
        <v>90692</v>
      </c>
      <c r="B441" s="565" t="s">
        <v>900</v>
      </c>
      <c r="C441" s="566" t="s">
        <v>214</v>
      </c>
      <c r="D441" s="567">
        <v>122.37</v>
      </c>
    </row>
    <row r="442" spans="1:4" ht="51">
      <c r="A442" s="565">
        <v>90964</v>
      </c>
      <c r="B442" s="565" t="s">
        <v>901</v>
      </c>
      <c r="C442" s="566" t="s">
        <v>214</v>
      </c>
      <c r="D442" s="567">
        <v>32.630000000000003</v>
      </c>
    </row>
    <row r="443" spans="1:4" ht="38.25">
      <c r="A443" s="565">
        <v>90972</v>
      </c>
      <c r="B443" s="565" t="s">
        <v>902</v>
      </c>
      <c r="C443" s="566" t="s">
        <v>214</v>
      </c>
      <c r="D443" s="567">
        <v>80.290000000000006</v>
      </c>
    </row>
    <row r="444" spans="1:4" ht="51">
      <c r="A444" s="565">
        <v>90979</v>
      </c>
      <c r="B444" s="565" t="s">
        <v>903</v>
      </c>
      <c r="C444" s="566" t="s">
        <v>214</v>
      </c>
      <c r="D444" s="567">
        <v>207.37</v>
      </c>
    </row>
    <row r="445" spans="1:4" ht="51">
      <c r="A445" s="565">
        <v>90991</v>
      </c>
      <c r="B445" s="565" t="s">
        <v>904</v>
      </c>
      <c r="C445" s="566" t="s">
        <v>214</v>
      </c>
      <c r="D445" s="567">
        <v>197.1</v>
      </c>
    </row>
    <row r="446" spans="1:4" ht="51">
      <c r="A446" s="565">
        <v>90999</v>
      </c>
      <c r="B446" s="565" t="s">
        <v>905</v>
      </c>
      <c r="C446" s="566" t="s">
        <v>214</v>
      </c>
      <c r="D446" s="567">
        <v>106.11</v>
      </c>
    </row>
    <row r="447" spans="1:4" ht="63.75">
      <c r="A447" s="565">
        <v>91031</v>
      </c>
      <c r="B447" s="565" t="s">
        <v>906</v>
      </c>
      <c r="C447" s="566" t="s">
        <v>214</v>
      </c>
      <c r="D447" s="567">
        <v>267.48</v>
      </c>
    </row>
    <row r="448" spans="1:4" ht="51">
      <c r="A448" s="565">
        <v>91277</v>
      </c>
      <c r="B448" s="565" t="s">
        <v>405</v>
      </c>
      <c r="C448" s="566" t="s">
        <v>214</v>
      </c>
      <c r="D448" s="567">
        <v>9.35</v>
      </c>
    </row>
    <row r="449" spans="1:4" ht="63.75">
      <c r="A449" s="565">
        <v>91283</v>
      </c>
      <c r="B449" s="565" t="s">
        <v>907</v>
      </c>
      <c r="C449" s="566" t="s">
        <v>214</v>
      </c>
      <c r="D449" s="567">
        <v>10.59</v>
      </c>
    </row>
    <row r="450" spans="1:4" ht="63.75">
      <c r="A450" s="565">
        <v>91386</v>
      </c>
      <c r="B450" s="565" t="s">
        <v>908</v>
      </c>
      <c r="C450" s="566" t="s">
        <v>214</v>
      </c>
      <c r="D450" s="567">
        <v>275.92</v>
      </c>
    </row>
    <row r="451" spans="1:4" ht="38.25">
      <c r="A451" s="565">
        <v>91533</v>
      </c>
      <c r="B451" s="565" t="s">
        <v>273</v>
      </c>
      <c r="C451" s="566" t="s">
        <v>214</v>
      </c>
      <c r="D451" s="567">
        <v>26.06</v>
      </c>
    </row>
    <row r="452" spans="1:4" ht="63.75">
      <c r="A452" s="565">
        <v>91634</v>
      </c>
      <c r="B452" s="565" t="s">
        <v>909</v>
      </c>
      <c r="C452" s="566" t="s">
        <v>214</v>
      </c>
      <c r="D452" s="567">
        <v>241.69</v>
      </c>
    </row>
    <row r="453" spans="1:4" ht="76.5">
      <c r="A453" s="565">
        <v>91645</v>
      </c>
      <c r="B453" s="565" t="s">
        <v>910</v>
      </c>
      <c r="C453" s="566" t="s">
        <v>214</v>
      </c>
      <c r="D453" s="567">
        <v>483.88</v>
      </c>
    </row>
    <row r="454" spans="1:4" ht="38.25">
      <c r="A454" s="565">
        <v>91692</v>
      </c>
      <c r="B454" s="565" t="s">
        <v>251</v>
      </c>
      <c r="C454" s="566" t="s">
        <v>214</v>
      </c>
      <c r="D454" s="567">
        <v>20.09</v>
      </c>
    </row>
    <row r="455" spans="1:4" ht="38.25">
      <c r="A455" s="565">
        <v>92043</v>
      </c>
      <c r="B455" s="565" t="s">
        <v>911</v>
      </c>
      <c r="C455" s="566" t="s">
        <v>214</v>
      </c>
      <c r="D455" s="567">
        <v>13.19</v>
      </c>
    </row>
    <row r="456" spans="1:4" ht="89.25">
      <c r="A456" s="565">
        <v>92106</v>
      </c>
      <c r="B456" s="565" t="s">
        <v>7483</v>
      </c>
      <c r="C456" s="566" t="s">
        <v>214</v>
      </c>
      <c r="D456" s="567">
        <v>347.55</v>
      </c>
    </row>
    <row r="457" spans="1:4" ht="38.25">
      <c r="A457" s="565">
        <v>92112</v>
      </c>
      <c r="B457" s="565" t="s">
        <v>7484</v>
      </c>
      <c r="C457" s="566" t="s">
        <v>214</v>
      </c>
      <c r="D457" s="567">
        <v>4.13</v>
      </c>
    </row>
    <row r="458" spans="1:4" ht="25.5">
      <c r="A458" s="565">
        <v>92118</v>
      </c>
      <c r="B458" s="565" t="s">
        <v>7485</v>
      </c>
      <c r="C458" s="566" t="s">
        <v>214</v>
      </c>
      <c r="D458" s="567">
        <v>0.54</v>
      </c>
    </row>
    <row r="459" spans="1:4" ht="38.25">
      <c r="A459" s="565">
        <v>92138</v>
      </c>
      <c r="B459" s="565" t="s">
        <v>912</v>
      </c>
      <c r="C459" s="566" t="s">
        <v>214</v>
      </c>
      <c r="D459" s="567">
        <v>94.87</v>
      </c>
    </row>
    <row r="460" spans="1:4" ht="38.25">
      <c r="A460" s="565">
        <v>92145</v>
      </c>
      <c r="B460" s="565" t="s">
        <v>913</v>
      </c>
      <c r="C460" s="566" t="s">
        <v>214</v>
      </c>
      <c r="D460" s="567">
        <v>73.650000000000006</v>
      </c>
    </row>
    <row r="461" spans="1:4" ht="76.5">
      <c r="A461" s="565">
        <v>92242</v>
      </c>
      <c r="B461" s="565" t="s">
        <v>914</v>
      </c>
      <c r="C461" s="566" t="s">
        <v>214</v>
      </c>
      <c r="D461" s="567">
        <v>420.09</v>
      </c>
    </row>
    <row r="462" spans="1:4" ht="38.25">
      <c r="A462" s="565">
        <v>92716</v>
      </c>
      <c r="B462" s="565" t="s">
        <v>7486</v>
      </c>
      <c r="C462" s="566" t="s">
        <v>214</v>
      </c>
      <c r="D462" s="567">
        <v>136.06</v>
      </c>
    </row>
    <row r="463" spans="1:4" ht="38.25">
      <c r="A463" s="565">
        <v>92960</v>
      </c>
      <c r="B463" s="565" t="s">
        <v>915</v>
      </c>
      <c r="C463" s="566" t="s">
        <v>214</v>
      </c>
      <c r="D463" s="567">
        <v>19.670000000000002</v>
      </c>
    </row>
    <row r="464" spans="1:4" ht="38.25">
      <c r="A464" s="565">
        <v>92966</v>
      </c>
      <c r="B464" s="565" t="s">
        <v>916</v>
      </c>
      <c r="C464" s="566" t="s">
        <v>214</v>
      </c>
      <c r="D464" s="567">
        <v>20.63</v>
      </c>
    </row>
    <row r="465" spans="1:4" ht="76.5">
      <c r="A465" s="565">
        <v>93224</v>
      </c>
      <c r="B465" s="565" t="s">
        <v>917</v>
      </c>
      <c r="C465" s="566" t="s">
        <v>214</v>
      </c>
      <c r="D465" s="567">
        <v>1021</v>
      </c>
    </row>
    <row r="466" spans="1:4" ht="51">
      <c r="A466" s="565">
        <v>93233</v>
      </c>
      <c r="B466" s="565" t="s">
        <v>918</v>
      </c>
      <c r="C466" s="566" t="s">
        <v>214</v>
      </c>
      <c r="D466" s="567">
        <v>5.57</v>
      </c>
    </row>
    <row r="467" spans="1:4" ht="38.25">
      <c r="A467" s="565">
        <v>93272</v>
      </c>
      <c r="B467" s="565" t="s">
        <v>7487</v>
      </c>
      <c r="C467" s="566" t="s">
        <v>214</v>
      </c>
      <c r="D467" s="567">
        <v>98.46</v>
      </c>
    </row>
    <row r="468" spans="1:4" ht="38.25">
      <c r="A468" s="565">
        <v>93281</v>
      </c>
      <c r="B468" s="565" t="s">
        <v>280</v>
      </c>
      <c r="C468" s="566" t="s">
        <v>214</v>
      </c>
      <c r="D468" s="567">
        <v>19.260000000000002</v>
      </c>
    </row>
    <row r="469" spans="1:4" ht="38.25">
      <c r="A469" s="565">
        <v>93287</v>
      </c>
      <c r="B469" s="565" t="s">
        <v>315</v>
      </c>
      <c r="C469" s="566" t="s">
        <v>214</v>
      </c>
      <c r="D469" s="567">
        <v>335.35</v>
      </c>
    </row>
    <row r="470" spans="1:4" ht="63.75">
      <c r="A470" s="565">
        <v>93402</v>
      </c>
      <c r="B470" s="565" t="s">
        <v>919</v>
      </c>
      <c r="C470" s="566" t="s">
        <v>214</v>
      </c>
      <c r="D470" s="567">
        <v>279.27999999999997</v>
      </c>
    </row>
    <row r="471" spans="1:4" ht="76.5">
      <c r="A471" s="565">
        <v>93408</v>
      </c>
      <c r="B471" s="565" t="s">
        <v>7488</v>
      </c>
      <c r="C471" s="566" t="s">
        <v>214</v>
      </c>
      <c r="D471" s="567">
        <v>83.36</v>
      </c>
    </row>
    <row r="472" spans="1:4" ht="38.25">
      <c r="A472" s="565">
        <v>93415</v>
      </c>
      <c r="B472" s="565" t="s">
        <v>920</v>
      </c>
      <c r="C472" s="566" t="s">
        <v>214</v>
      </c>
      <c r="D472" s="567">
        <v>14.76</v>
      </c>
    </row>
    <row r="473" spans="1:4" ht="25.5">
      <c r="A473" s="565">
        <v>93421</v>
      </c>
      <c r="B473" s="565" t="s">
        <v>921</v>
      </c>
      <c r="C473" s="566" t="s">
        <v>214</v>
      </c>
      <c r="D473" s="567">
        <v>79.31</v>
      </c>
    </row>
    <row r="474" spans="1:4" ht="25.5">
      <c r="A474" s="565">
        <v>93427</v>
      </c>
      <c r="B474" s="565" t="s">
        <v>922</v>
      </c>
      <c r="C474" s="566" t="s">
        <v>214</v>
      </c>
      <c r="D474" s="567">
        <v>180.41</v>
      </c>
    </row>
    <row r="475" spans="1:4" ht="38.25">
      <c r="A475" s="565">
        <v>93433</v>
      </c>
      <c r="B475" s="565" t="s">
        <v>7489</v>
      </c>
      <c r="C475" s="566" t="s">
        <v>214</v>
      </c>
      <c r="D475" s="567">
        <v>2629.67</v>
      </c>
    </row>
    <row r="476" spans="1:4" ht="38.25">
      <c r="A476" s="565">
        <v>93439</v>
      </c>
      <c r="B476" s="565" t="s">
        <v>7490</v>
      </c>
      <c r="C476" s="566" t="s">
        <v>214</v>
      </c>
      <c r="D476" s="567">
        <v>227.61</v>
      </c>
    </row>
    <row r="477" spans="1:4" ht="38.25">
      <c r="A477" s="565">
        <v>95121</v>
      </c>
      <c r="B477" s="565" t="s">
        <v>923</v>
      </c>
      <c r="C477" s="566" t="s">
        <v>214</v>
      </c>
      <c r="D477" s="567">
        <v>292.39999999999998</v>
      </c>
    </row>
    <row r="478" spans="1:4" ht="38.25">
      <c r="A478" s="565">
        <v>95127</v>
      </c>
      <c r="B478" s="565" t="s">
        <v>924</v>
      </c>
      <c r="C478" s="566" t="s">
        <v>214</v>
      </c>
      <c r="D478" s="567">
        <v>214.94</v>
      </c>
    </row>
    <row r="479" spans="1:4" ht="38.25">
      <c r="A479" s="565">
        <v>95133</v>
      </c>
      <c r="B479" s="565" t="s">
        <v>925</v>
      </c>
      <c r="C479" s="566" t="s">
        <v>214</v>
      </c>
      <c r="D479" s="567">
        <v>173.44</v>
      </c>
    </row>
    <row r="480" spans="1:4" ht="38.25">
      <c r="A480" s="565">
        <v>95139</v>
      </c>
      <c r="B480" s="565" t="s">
        <v>926</v>
      </c>
      <c r="C480" s="566" t="s">
        <v>214</v>
      </c>
      <c r="D480" s="567">
        <v>0.06</v>
      </c>
    </row>
    <row r="481" spans="1:4" ht="38.25">
      <c r="A481" s="565">
        <v>95212</v>
      </c>
      <c r="B481" s="565" t="s">
        <v>7491</v>
      </c>
      <c r="C481" s="566" t="s">
        <v>214</v>
      </c>
      <c r="D481" s="567">
        <v>108.45</v>
      </c>
    </row>
    <row r="482" spans="1:4" ht="25.5">
      <c r="A482" s="565">
        <v>95258</v>
      </c>
      <c r="B482" s="565" t="s">
        <v>927</v>
      </c>
      <c r="C482" s="566" t="s">
        <v>214</v>
      </c>
      <c r="D482" s="567">
        <v>20.04</v>
      </c>
    </row>
    <row r="483" spans="1:4" ht="38.25">
      <c r="A483" s="565">
        <v>95264</v>
      </c>
      <c r="B483" s="565" t="s">
        <v>287</v>
      </c>
      <c r="C483" s="566" t="s">
        <v>214</v>
      </c>
      <c r="D483" s="567">
        <v>6.89</v>
      </c>
    </row>
    <row r="484" spans="1:4" ht="51">
      <c r="A484" s="565">
        <v>95270</v>
      </c>
      <c r="B484" s="565" t="s">
        <v>928</v>
      </c>
      <c r="C484" s="566" t="s">
        <v>214</v>
      </c>
      <c r="D484" s="567">
        <v>9.09</v>
      </c>
    </row>
    <row r="485" spans="1:4" ht="38.25">
      <c r="A485" s="565">
        <v>95276</v>
      </c>
      <c r="B485" s="565" t="s">
        <v>7492</v>
      </c>
      <c r="C485" s="566" t="s">
        <v>214</v>
      </c>
      <c r="D485" s="567">
        <v>3.54</v>
      </c>
    </row>
    <row r="486" spans="1:4" ht="38.25">
      <c r="A486" s="565">
        <v>95282</v>
      </c>
      <c r="B486" s="565" t="s">
        <v>7493</v>
      </c>
      <c r="C486" s="566" t="s">
        <v>214</v>
      </c>
      <c r="D486" s="567">
        <v>9.23</v>
      </c>
    </row>
    <row r="487" spans="1:4" ht="51">
      <c r="A487" s="565">
        <v>95620</v>
      </c>
      <c r="B487" s="565" t="s">
        <v>213</v>
      </c>
      <c r="C487" s="566" t="s">
        <v>214</v>
      </c>
      <c r="D487" s="567">
        <v>19.34</v>
      </c>
    </row>
    <row r="488" spans="1:4" ht="51">
      <c r="A488" s="565">
        <v>95631</v>
      </c>
      <c r="B488" s="565" t="s">
        <v>929</v>
      </c>
      <c r="C488" s="566" t="s">
        <v>214</v>
      </c>
      <c r="D488" s="567">
        <v>231.95</v>
      </c>
    </row>
    <row r="489" spans="1:4" ht="38.25">
      <c r="A489" s="565">
        <v>95702</v>
      </c>
      <c r="B489" s="565" t="s">
        <v>930</v>
      </c>
      <c r="C489" s="566" t="s">
        <v>214</v>
      </c>
      <c r="D489" s="567">
        <v>34.299999999999997</v>
      </c>
    </row>
    <row r="490" spans="1:4" ht="38.25">
      <c r="A490" s="565">
        <v>95708</v>
      </c>
      <c r="B490" s="565" t="s">
        <v>931</v>
      </c>
      <c r="C490" s="566" t="s">
        <v>214</v>
      </c>
      <c r="D490" s="567">
        <v>135.57</v>
      </c>
    </row>
    <row r="491" spans="1:4" ht="63.75">
      <c r="A491" s="565">
        <v>95714</v>
      </c>
      <c r="B491" s="565" t="s">
        <v>932</v>
      </c>
      <c r="C491" s="566" t="s">
        <v>214</v>
      </c>
      <c r="D491" s="567">
        <v>249.5</v>
      </c>
    </row>
    <row r="492" spans="1:4" ht="76.5">
      <c r="A492" s="565">
        <v>95720</v>
      </c>
      <c r="B492" s="565" t="s">
        <v>933</v>
      </c>
      <c r="C492" s="566" t="s">
        <v>214</v>
      </c>
      <c r="D492" s="567">
        <v>244.45</v>
      </c>
    </row>
    <row r="493" spans="1:4" ht="38.25">
      <c r="A493" s="565">
        <v>95872</v>
      </c>
      <c r="B493" s="565" t="s">
        <v>934</v>
      </c>
      <c r="C493" s="566" t="s">
        <v>214</v>
      </c>
      <c r="D493" s="567">
        <v>305.95999999999998</v>
      </c>
    </row>
    <row r="494" spans="1:4" ht="38.25">
      <c r="A494" s="565">
        <v>96013</v>
      </c>
      <c r="B494" s="565" t="s">
        <v>935</v>
      </c>
      <c r="C494" s="566" t="s">
        <v>214</v>
      </c>
      <c r="D494" s="567">
        <v>173.13</v>
      </c>
    </row>
    <row r="495" spans="1:4" ht="38.25">
      <c r="A495" s="565">
        <v>96020</v>
      </c>
      <c r="B495" s="565" t="s">
        <v>936</v>
      </c>
      <c r="C495" s="566" t="s">
        <v>214</v>
      </c>
      <c r="D495" s="567">
        <v>172.63</v>
      </c>
    </row>
    <row r="496" spans="1:4" ht="38.25">
      <c r="A496" s="565">
        <v>96028</v>
      </c>
      <c r="B496" s="565" t="s">
        <v>937</v>
      </c>
      <c r="C496" s="566" t="s">
        <v>214</v>
      </c>
      <c r="D496" s="567">
        <v>130.07</v>
      </c>
    </row>
    <row r="497" spans="1:4" ht="51">
      <c r="A497" s="565">
        <v>96035</v>
      </c>
      <c r="B497" s="565" t="s">
        <v>938</v>
      </c>
      <c r="C497" s="566" t="s">
        <v>214</v>
      </c>
      <c r="D497" s="567">
        <v>286.36</v>
      </c>
    </row>
    <row r="498" spans="1:4" ht="38.25">
      <c r="A498" s="565">
        <v>96157</v>
      </c>
      <c r="B498" s="565" t="s">
        <v>939</v>
      </c>
      <c r="C498" s="566" t="s">
        <v>214</v>
      </c>
      <c r="D498" s="567">
        <v>130.57</v>
      </c>
    </row>
    <row r="499" spans="1:4" ht="51">
      <c r="A499" s="565">
        <v>96158</v>
      </c>
      <c r="B499" s="565" t="s">
        <v>940</v>
      </c>
      <c r="C499" s="566" t="s">
        <v>214</v>
      </c>
      <c r="D499" s="567">
        <v>136.22</v>
      </c>
    </row>
    <row r="500" spans="1:4" ht="38.25">
      <c r="A500" s="565">
        <v>96245</v>
      </c>
      <c r="B500" s="565" t="s">
        <v>941</v>
      </c>
      <c r="C500" s="566" t="s">
        <v>214</v>
      </c>
      <c r="D500" s="567">
        <v>107.01</v>
      </c>
    </row>
    <row r="501" spans="1:4" ht="51">
      <c r="A501" s="565">
        <v>96463</v>
      </c>
      <c r="B501" s="565" t="s">
        <v>942</v>
      </c>
      <c r="C501" s="566" t="s">
        <v>214</v>
      </c>
      <c r="D501" s="567">
        <v>218.6</v>
      </c>
    </row>
    <row r="502" spans="1:4" ht="51">
      <c r="A502" s="565">
        <v>98764</v>
      </c>
      <c r="B502" s="565" t="s">
        <v>943</v>
      </c>
      <c r="C502" s="566" t="s">
        <v>214</v>
      </c>
      <c r="D502" s="567">
        <v>5.1100000000000003</v>
      </c>
    </row>
    <row r="503" spans="1:4" ht="51">
      <c r="A503" s="565">
        <v>99833</v>
      </c>
      <c r="B503" s="565" t="s">
        <v>7494</v>
      </c>
      <c r="C503" s="566" t="s">
        <v>214</v>
      </c>
      <c r="D503" s="567">
        <v>2.38</v>
      </c>
    </row>
    <row r="504" spans="1:4" ht="38.25">
      <c r="A504" s="565">
        <v>100641</v>
      </c>
      <c r="B504" s="565" t="s">
        <v>944</v>
      </c>
      <c r="C504" s="566" t="s">
        <v>214</v>
      </c>
      <c r="D504" s="567">
        <v>4888.54</v>
      </c>
    </row>
    <row r="505" spans="1:4" ht="25.5">
      <c r="A505" s="565">
        <v>100647</v>
      </c>
      <c r="B505" s="565" t="s">
        <v>945</v>
      </c>
      <c r="C505" s="566" t="s">
        <v>214</v>
      </c>
      <c r="D505" s="567">
        <v>6520.96</v>
      </c>
    </row>
    <row r="506" spans="1:4" ht="38.25">
      <c r="A506" s="565">
        <v>102275</v>
      </c>
      <c r="B506" s="565" t="s">
        <v>946</v>
      </c>
      <c r="C506" s="566" t="s">
        <v>214</v>
      </c>
      <c r="D506" s="567">
        <v>19.93</v>
      </c>
    </row>
    <row r="507" spans="1:4" ht="51">
      <c r="A507" s="565">
        <v>104091</v>
      </c>
      <c r="B507" s="565" t="s">
        <v>947</v>
      </c>
      <c r="C507" s="566" t="s">
        <v>214</v>
      </c>
      <c r="D507" s="567">
        <v>0.89</v>
      </c>
    </row>
    <row r="508" spans="1:4" ht="51">
      <c r="A508" s="565">
        <v>104097</v>
      </c>
      <c r="B508" s="565" t="s">
        <v>948</v>
      </c>
      <c r="C508" s="566" t="s">
        <v>214</v>
      </c>
      <c r="D508" s="567">
        <v>1.25</v>
      </c>
    </row>
    <row r="509" spans="1:4" ht="38.25">
      <c r="A509" s="565">
        <v>5632</v>
      </c>
      <c r="B509" s="565" t="s">
        <v>262</v>
      </c>
      <c r="C509" s="566" t="s">
        <v>216</v>
      </c>
      <c r="D509" s="567">
        <v>78.47</v>
      </c>
    </row>
    <row r="510" spans="1:4" ht="76.5">
      <c r="A510" s="565">
        <v>5679</v>
      </c>
      <c r="B510" s="565" t="s">
        <v>300</v>
      </c>
      <c r="C510" s="566" t="s">
        <v>216</v>
      </c>
      <c r="D510" s="567">
        <v>51.3</v>
      </c>
    </row>
    <row r="511" spans="1:4" ht="76.5">
      <c r="A511" s="565">
        <v>5681</v>
      </c>
      <c r="B511" s="565" t="s">
        <v>949</v>
      </c>
      <c r="C511" s="566" t="s">
        <v>216</v>
      </c>
      <c r="D511" s="567">
        <v>47.89</v>
      </c>
    </row>
    <row r="512" spans="1:4" ht="63.75">
      <c r="A512" s="565">
        <v>5685</v>
      </c>
      <c r="B512" s="565" t="s">
        <v>950</v>
      </c>
      <c r="C512" s="566" t="s">
        <v>216</v>
      </c>
      <c r="D512" s="567">
        <v>58.68</v>
      </c>
    </row>
    <row r="513" spans="1:4" ht="51">
      <c r="A513" s="565">
        <v>5690</v>
      </c>
      <c r="B513" s="565" t="s">
        <v>951</v>
      </c>
      <c r="C513" s="566" t="s">
        <v>216</v>
      </c>
      <c r="D513" s="567">
        <v>4.3899999999999997</v>
      </c>
    </row>
    <row r="514" spans="1:4" ht="51">
      <c r="A514" s="565">
        <v>5806</v>
      </c>
      <c r="B514" s="565" t="s">
        <v>952</v>
      </c>
      <c r="C514" s="566" t="s">
        <v>216</v>
      </c>
      <c r="D514" s="567">
        <v>0.24</v>
      </c>
    </row>
    <row r="515" spans="1:4" ht="76.5">
      <c r="A515" s="565">
        <v>5826</v>
      </c>
      <c r="B515" s="565" t="s">
        <v>953</v>
      </c>
      <c r="C515" s="566" t="s">
        <v>216</v>
      </c>
      <c r="D515" s="567">
        <v>61</v>
      </c>
    </row>
    <row r="516" spans="1:4" ht="38.25">
      <c r="A516" s="565">
        <v>5829</v>
      </c>
      <c r="B516" s="565" t="s">
        <v>954</v>
      </c>
      <c r="C516" s="566" t="s">
        <v>216</v>
      </c>
      <c r="D516" s="567">
        <v>136.52000000000001</v>
      </c>
    </row>
    <row r="517" spans="1:4" ht="51">
      <c r="A517" s="565">
        <v>5837</v>
      </c>
      <c r="B517" s="565" t="s">
        <v>955</v>
      </c>
      <c r="C517" s="566" t="s">
        <v>216</v>
      </c>
      <c r="D517" s="567">
        <v>144.94</v>
      </c>
    </row>
    <row r="518" spans="1:4" ht="38.25">
      <c r="A518" s="565">
        <v>5841</v>
      </c>
      <c r="B518" s="565" t="s">
        <v>956</v>
      </c>
      <c r="C518" s="566" t="s">
        <v>216</v>
      </c>
      <c r="D518" s="567">
        <v>5.03</v>
      </c>
    </row>
    <row r="519" spans="1:4" ht="38.25">
      <c r="A519" s="565">
        <v>5845</v>
      </c>
      <c r="B519" s="565" t="s">
        <v>957</v>
      </c>
      <c r="C519" s="566" t="s">
        <v>216</v>
      </c>
      <c r="D519" s="567">
        <v>42.59</v>
      </c>
    </row>
    <row r="520" spans="1:4" ht="38.25">
      <c r="A520" s="565">
        <v>5849</v>
      </c>
      <c r="B520" s="565" t="s">
        <v>958</v>
      </c>
      <c r="C520" s="566" t="s">
        <v>216</v>
      </c>
      <c r="D520" s="567">
        <v>73.64</v>
      </c>
    </row>
    <row r="521" spans="1:4" ht="51">
      <c r="A521" s="565">
        <v>5853</v>
      </c>
      <c r="B521" s="565" t="s">
        <v>959</v>
      </c>
      <c r="C521" s="566" t="s">
        <v>216</v>
      </c>
      <c r="D521" s="567">
        <v>73.98</v>
      </c>
    </row>
    <row r="522" spans="1:4" ht="38.25">
      <c r="A522" s="565">
        <v>5857</v>
      </c>
      <c r="B522" s="565" t="s">
        <v>960</v>
      </c>
      <c r="C522" s="566" t="s">
        <v>216</v>
      </c>
      <c r="D522" s="567">
        <v>200.39</v>
      </c>
    </row>
    <row r="523" spans="1:4" ht="63.75">
      <c r="A523" s="565">
        <v>5865</v>
      </c>
      <c r="B523" s="565" t="s">
        <v>961</v>
      </c>
      <c r="C523" s="566" t="s">
        <v>216</v>
      </c>
      <c r="D523" s="567">
        <v>12.26</v>
      </c>
    </row>
    <row r="524" spans="1:4" ht="51">
      <c r="A524" s="565">
        <v>5869</v>
      </c>
      <c r="B524" s="565" t="s">
        <v>962</v>
      </c>
      <c r="C524" s="566" t="s">
        <v>216</v>
      </c>
      <c r="D524" s="567">
        <v>67.95</v>
      </c>
    </row>
    <row r="525" spans="1:4" ht="76.5">
      <c r="A525" s="565">
        <v>5877</v>
      </c>
      <c r="B525" s="565" t="s">
        <v>963</v>
      </c>
      <c r="C525" s="566" t="s">
        <v>216</v>
      </c>
      <c r="D525" s="567">
        <v>50.21</v>
      </c>
    </row>
    <row r="526" spans="1:4" ht="63.75">
      <c r="A526" s="565">
        <v>5881</v>
      </c>
      <c r="B526" s="565" t="s">
        <v>964</v>
      </c>
      <c r="C526" s="566" t="s">
        <v>216</v>
      </c>
      <c r="D526" s="567">
        <v>73.58</v>
      </c>
    </row>
    <row r="527" spans="1:4" ht="63.75">
      <c r="A527" s="565">
        <v>5884</v>
      </c>
      <c r="B527" s="565" t="s">
        <v>965</v>
      </c>
      <c r="C527" s="566" t="s">
        <v>216</v>
      </c>
      <c r="D527" s="567">
        <v>49.62</v>
      </c>
    </row>
    <row r="528" spans="1:4" ht="51">
      <c r="A528" s="565">
        <v>5892</v>
      </c>
      <c r="B528" s="565" t="s">
        <v>966</v>
      </c>
      <c r="C528" s="566" t="s">
        <v>216</v>
      </c>
      <c r="D528" s="567">
        <v>55.98</v>
      </c>
    </row>
    <row r="529" spans="1:4" ht="51">
      <c r="A529" s="565">
        <v>5896</v>
      </c>
      <c r="B529" s="565" t="s">
        <v>967</v>
      </c>
      <c r="C529" s="566" t="s">
        <v>216</v>
      </c>
      <c r="D529" s="567">
        <v>58.84</v>
      </c>
    </row>
    <row r="530" spans="1:4" ht="63.75">
      <c r="A530" s="565">
        <v>5903</v>
      </c>
      <c r="B530" s="565" t="s">
        <v>283</v>
      </c>
      <c r="C530" s="566" t="s">
        <v>216</v>
      </c>
      <c r="D530" s="567">
        <v>73.42</v>
      </c>
    </row>
    <row r="531" spans="1:4" ht="51">
      <c r="A531" s="565">
        <v>5911</v>
      </c>
      <c r="B531" s="565" t="s">
        <v>968</v>
      </c>
      <c r="C531" s="566" t="s">
        <v>216</v>
      </c>
      <c r="D531" s="567">
        <v>22.66</v>
      </c>
    </row>
    <row r="532" spans="1:4" ht="38.25">
      <c r="A532" s="565">
        <v>5923</v>
      </c>
      <c r="B532" s="565" t="s">
        <v>969</v>
      </c>
      <c r="C532" s="566" t="s">
        <v>216</v>
      </c>
      <c r="D532" s="567">
        <v>3.44</v>
      </c>
    </row>
    <row r="533" spans="1:4" ht="63.75">
      <c r="A533" s="565">
        <v>5930</v>
      </c>
      <c r="B533" s="565" t="s">
        <v>970</v>
      </c>
      <c r="C533" s="566" t="s">
        <v>216</v>
      </c>
      <c r="D533" s="567">
        <v>72.5</v>
      </c>
    </row>
    <row r="534" spans="1:4" ht="51">
      <c r="A534" s="565">
        <v>5934</v>
      </c>
      <c r="B534" s="565" t="s">
        <v>411</v>
      </c>
      <c r="C534" s="566" t="s">
        <v>216</v>
      </c>
      <c r="D534" s="567">
        <v>84.3</v>
      </c>
    </row>
    <row r="535" spans="1:4" ht="51">
      <c r="A535" s="565">
        <v>5942</v>
      </c>
      <c r="B535" s="565" t="s">
        <v>258</v>
      </c>
      <c r="C535" s="566" t="s">
        <v>216</v>
      </c>
      <c r="D535" s="567">
        <v>63.48</v>
      </c>
    </row>
    <row r="536" spans="1:4" ht="38.25">
      <c r="A536" s="565">
        <v>5946</v>
      </c>
      <c r="B536" s="565" t="s">
        <v>971</v>
      </c>
      <c r="C536" s="566" t="s">
        <v>216</v>
      </c>
      <c r="D536" s="567">
        <v>80.989999999999995</v>
      </c>
    </row>
    <row r="537" spans="1:4" ht="38.25">
      <c r="A537" s="565">
        <v>5952</v>
      </c>
      <c r="B537" s="565" t="s">
        <v>259</v>
      </c>
      <c r="C537" s="566" t="s">
        <v>216</v>
      </c>
      <c r="D537" s="567">
        <v>18.37</v>
      </c>
    </row>
    <row r="538" spans="1:4" ht="51">
      <c r="A538" s="565">
        <v>5954</v>
      </c>
      <c r="B538" s="565" t="s">
        <v>972</v>
      </c>
      <c r="C538" s="566" t="s">
        <v>216</v>
      </c>
      <c r="D538" s="567">
        <v>6.41</v>
      </c>
    </row>
    <row r="539" spans="1:4" ht="63.75">
      <c r="A539" s="565">
        <v>5961</v>
      </c>
      <c r="B539" s="565" t="s">
        <v>973</v>
      </c>
      <c r="C539" s="566" t="s">
        <v>216</v>
      </c>
      <c r="D539" s="567">
        <v>62.83</v>
      </c>
    </row>
    <row r="540" spans="1:4" ht="63.75">
      <c r="A540" s="565">
        <v>6260</v>
      </c>
      <c r="B540" s="565" t="s">
        <v>974</v>
      </c>
      <c r="C540" s="566" t="s">
        <v>216</v>
      </c>
      <c r="D540" s="567">
        <v>60.22</v>
      </c>
    </row>
    <row r="541" spans="1:4" ht="51">
      <c r="A541" s="565">
        <v>6880</v>
      </c>
      <c r="B541" s="565" t="s">
        <v>975</v>
      </c>
      <c r="C541" s="566" t="s">
        <v>216</v>
      </c>
      <c r="D541" s="567">
        <v>81.569999999999993</v>
      </c>
    </row>
    <row r="542" spans="1:4" ht="38.25">
      <c r="A542" s="565">
        <v>7031</v>
      </c>
      <c r="B542" s="565" t="s">
        <v>7495</v>
      </c>
      <c r="C542" s="566" t="s">
        <v>216</v>
      </c>
      <c r="D542" s="567">
        <v>5.82</v>
      </c>
    </row>
    <row r="543" spans="1:4" ht="63.75">
      <c r="A543" s="565">
        <v>7043</v>
      </c>
      <c r="B543" s="565" t="s">
        <v>976</v>
      </c>
      <c r="C543" s="566" t="s">
        <v>216</v>
      </c>
      <c r="D543" s="567">
        <v>0.3</v>
      </c>
    </row>
    <row r="544" spans="1:4" ht="63.75">
      <c r="A544" s="565">
        <v>7050</v>
      </c>
      <c r="B544" s="565" t="s">
        <v>977</v>
      </c>
      <c r="C544" s="566" t="s">
        <v>216</v>
      </c>
      <c r="D544" s="567">
        <v>74.459999999999994</v>
      </c>
    </row>
    <row r="545" spans="1:4" ht="63.75">
      <c r="A545" s="565">
        <v>67827</v>
      </c>
      <c r="B545" s="565" t="s">
        <v>265</v>
      </c>
      <c r="C545" s="566" t="s">
        <v>216</v>
      </c>
      <c r="D545" s="567">
        <v>64.099999999999994</v>
      </c>
    </row>
    <row r="546" spans="1:4" ht="25.5">
      <c r="A546" s="565">
        <v>73395</v>
      </c>
      <c r="B546" s="565" t="s">
        <v>978</v>
      </c>
      <c r="C546" s="566" t="s">
        <v>216</v>
      </c>
      <c r="D546" s="567">
        <v>8.9600000000000009</v>
      </c>
    </row>
    <row r="547" spans="1:4" ht="51">
      <c r="A547" s="565">
        <v>83766</v>
      </c>
      <c r="B547" s="565" t="s">
        <v>979</v>
      </c>
      <c r="C547" s="566" t="s">
        <v>216</v>
      </c>
      <c r="D547" s="567">
        <v>34.44</v>
      </c>
    </row>
    <row r="548" spans="1:4" ht="51">
      <c r="A548" s="565">
        <v>84013</v>
      </c>
      <c r="B548" s="565" t="s">
        <v>980</v>
      </c>
      <c r="C548" s="566" t="s">
        <v>216</v>
      </c>
      <c r="D548" s="567">
        <v>75.81</v>
      </c>
    </row>
    <row r="549" spans="1:4" ht="51">
      <c r="A549" s="565">
        <v>87446</v>
      </c>
      <c r="B549" s="565" t="s">
        <v>7496</v>
      </c>
      <c r="C549" s="566" t="s">
        <v>216</v>
      </c>
      <c r="D549" s="567">
        <v>0.62</v>
      </c>
    </row>
    <row r="550" spans="1:4" ht="51">
      <c r="A550" s="565">
        <v>88392</v>
      </c>
      <c r="B550" s="565" t="s">
        <v>7497</v>
      </c>
      <c r="C550" s="566" t="s">
        <v>216</v>
      </c>
      <c r="D550" s="567">
        <v>1.22</v>
      </c>
    </row>
    <row r="551" spans="1:4" ht="51">
      <c r="A551" s="565">
        <v>88398</v>
      </c>
      <c r="B551" s="565" t="s">
        <v>7498</v>
      </c>
      <c r="C551" s="566" t="s">
        <v>216</v>
      </c>
      <c r="D551" s="567">
        <v>1.45</v>
      </c>
    </row>
    <row r="552" spans="1:4" ht="51">
      <c r="A552" s="565">
        <v>88404</v>
      </c>
      <c r="B552" s="565" t="s">
        <v>7499</v>
      </c>
      <c r="C552" s="566" t="s">
        <v>216</v>
      </c>
      <c r="D552" s="567">
        <v>1.1499999999999999</v>
      </c>
    </row>
    <row r="553" spans="1:4" ht="51">
      <c r="A553" s="565">
        <v>88430</v>
      </c>
      <c r="B553" s="565" t="s">
        <v>981</v>
      </c>
      <c r="C553" s="566" t="s">
        <v>216</v>
      </c>
      <c r="D553" s="567">
        <v>7.96</v>
      </c>
    </row>
    <row r="554" spans="1:4" ht="51">
      <c r="A554" s="565">
        <v>88438</v>
      </c>
      <c r="B554" s="565" t="s">
        <v>982</v>
      </c>
      <c r="C554" s="566" t="s">
        <v>216</v>
      </c>
      <c r="D554" s="567">
        <v>10.55</v>
      </c>
    </row>
    <row r="555" spans="1:4" ht="51">
      <c r="A555" s="565">
        <v>88831</v>
      </c>
      <c r="B555" s="565" t="s">
        <v>7500</v>
      </c>
      <c r="C555" s="566" t="s">
        <v>216</v>
      </c>
      <c r="D555" s="567">
        <v>0.46</v>
      </c>
    </row>
    <row r="556" spans="1:4" ht="38.25">
      <c r="A556" s="565">
        <v>88844</v>
      </c>
      <c r="B556" s="565" t="s">
        <v>983</v>
      </c>
      <c r="C556" s="566" t="s">
        <v>216</v>
      </c>
      <c r="D556" s="567">
        <v>63.28</v>
      </c>
    </row>
    <row r="557" spans="1:4" ht="38.25">
      <c r="A557" s="565">
        <v>88908</v>
      </c>
      <c r="B557" s="565" t="s">
        <v>984</v>
      </c>
      <c r="C557" s="566" t="s">
        <v>216</v>
      </c>
      <c r="D557" s="567">
        <v>84.99</v>
      </c>
    </row>
    <row r="558" spans="1:4" ht="63.75">
      <c r="A558" s="565">
        <v>89022</v>
      </c>
      <c r="B558" s="565" t="s">
        <v>985</v>
      </c>
      <c r="C558" s="566" t="s">
        <v>216</v>
      </c>
      <c r="D558" s="567">
        <v>0.34</v>
      </c>
    </row>
    <row r="559" spans="1:4" ht="38.25">
      <c r="A559" s="565">
        <v>89027</v>
      </c>
      <c r="B559" s="565" t="s">
        <v>7501</v>
      </c>
      <c r="C559" s="566" t="s">
        <v>216</v>
      </c>
      <c r="D559" s="567">
        <v>4.74</v>
      </c>
    </row>
    <row r="560" spans="1:4" ht="38.25">
      <c r="A560" s="565">
        <v>89031</v>
      </c>
      <c r="B560" s="565" t="s">
        <v>986</v>
      </c>
      <c r="C560" s="566" t="s">
        <v>216</v>
      </c>
      <c r="D560" s="567">
        <v>61.28</v>
      </c>
    </row>
    <row r="561" spans="1:4" ht="38.25">
      <c r="A561" s="565">
        <v>89036</v>
      </c>
      <c r="B561" s="565" t="s">
        <v>987</v>
      </c>
      <c r="C561" s="566" t="s">
        <v>216</v>
      </c>
      <c r="D561" s="567">
        <v>36.119999999999997</v>
      </c>
    </row>
    <row r="562" spans="1:4" ht="38.25">
      <c r="A562" s="565">
        <v>89218</v>
      </c>
      <c r="B562" s="565" t="s">
        <v>988</v>
      </c>
      <c r="C562" s="566" t="s">
        <v>216</v>
      </c>
      <c r="D562" s="567">
        <v>73.03</v>
      </c>
    </row>
    <row r="563" spans="1:4" ht="51">
      <c r="A563" s="565">
        <v>89226</v>
      </c>
      <c r="B563" s="565" t="s">
        <v>7502</v>
      </c>
      <c r="C563" s="566" t="s">
        <v>216</v>
      </c>
      <c r="D563" s="567">
        <v>1.88</v>
      </c>
    </row>
    <row r="564" spans="1:4" ht="38.25">
      <c r="A564" s="565">
        <v>89235</v>
      </c>
      <c r="B564" s="565" t="s">
        <v>989</v>
      </c>
      <c r="C564" s="566" t="s">
        <v>216</v>
      </c>
      <c r="D564" s="567">
        <v>188.94</v>
      </c>
    </row>
    <row r="565" spans="1:4" ht="38.25">
      <c r="A565" s="565">
        <v>89243</v>
      </c>
      <c r="B565" s="565" t="s">
        <v>990</v>
      </c>
      <c r="C565" s="566" t="s">
        <v>216</v>
      </c>
      <c r="D565" s="567">
        <v>417.11</v>
      </c>
    </row>
    <row r="566" spans="1:4" ht="38.25">
      <c r="A566" s="565">
        <v>89251</v>
      </c>
      <c r="B566" s="565" t="s">
        <v>991</v>
      </c>
      <c r="C566" s="566" t="s">
        <v>216</v>
      </c>
      <c r="D566" s="567">
        <v>364.82</v>
      </c>
    </row>
    <row r="567" spans="1:4" ht="51">
      <c r="A567" s="565">
        <v>89258</v>
      </c>
      <c r="B567" s="565" t="s">
        <v>992</v>
      </c>
      <c r="C567" s="566" t="s">
        <v>216</v>
      </c>
      <c r="D567" s="567">
        <v>122.05</v>
      </c>
    </row>
    <row r="568" spans="1:4" ht="51">
      <c r="A568" s="565">
        <v>89273</v>
      </c>
      <c r="B568" s="565" t="s">
        <v>993</v>
      </c>
      <c r="C568" s="566" t="s">
        <v>216</v>
      </c>
      <c r="D568" s="567">
        <v>96.42</v>
      </c>
    </row>
    <row r="569" spans="1:4" ht="51">
      <c r="A569" s="565">
        <v>89279</v>
      </c>
      <c r="B569" s="565" t="s">
        <v>7503</v>
      </c>
      <c r="C569" s="566" t="s">
        <v>216</v>
      </c>
      <c r="D569" s="567">
        <v>2.2799999999999998</v>
      </c>
    </row>
    <row r="570" spans="1:4" ht="63.75">
      <c r="A570" s="565">
        <v>89877</v>
      </c>
      <c r="B570" s="565" t="s">
        <v>994</v>
      </c>
      <c r="C570" s="566" t="s">
        <v>216</v>
      </c>
      <c r="D570" s="567">
        <v>85.32</v>
      </c>
    </row>
    <row r="571" spans="1:4" ht="63.75">
      <c r="A571" s="565">
        <v>89884</v>
      </c>
      <c r="B571" s="565" t="s">
        <v>995</v>
      </c>
      <c r="C571" s="566" t="s">
        <v>216</v>
      </c>
      <c r="D571" s="567">
        <v>88.85</v>
      </c>
    </row>
    <row r="572" spans="1:4" ht="38.25">
      <c r="A572" s="565">
        <v>90587</v>
      </c>
      <c r="B572" s="565" t="s">
        <v>269</v>
      </c>
      <c r="C572" s="566" t="s">
        <v>216</v>
      </c>
      <c r="D572" s="567">
        <v>0.46</v>
      </c>
    </row>
    <row r="573" spans="1:4" ht="38.25">
      <c r="A573" s="565">
        <v>90626</v>
      </c>
      <c r="B573" s="565" t="s">
        <v>996</v>
      </c>
      <c r="C573" s="566" t="s">
        <v>216</v>
      </c>
      <c r="D573" s="567">
        <v>2.79</v>
      </c>
    </row>
    <row r="574" spans="1:4" ht="38.25">
      <c r="A574" s="565">
        <v>90632</v>
      </c>
      <c r="B574" s="565" t="s">
        <v>997</v>
      </c>
      <c r="C574" s="566" t="s">
        <v>216</v>
      </c>
      <c r="D574" s="567">
        <v>77.650000000000006</v>
      </c>
    </row>
    <row r="575" spans="1:4" ht="63.75">
      <c r="A575" s="565">
        <v>90638</v>
      </c>
      <c r="B575" s="565" t="s">
        <v>998</v>
      </c>
      <c r="C575" s="566" t="s">
        <v>216</v>
      </c>
      <c r="D575" s="567">
        <v>6.12</v>
      </c>
    </row>
    <row r="576" spans="1:4" ht="51">
      <c r="A576" s="565">
        <v>90644</v>
      </c>
      <c r="B576" s="565" t="s">
        <v>999</v>
      </c>
      <c r="C576" s="566" t="s">
        <v>216</v>
      </c>
      <c r="D576" s="567">
        <v>9.14</v>
      </c>
    </row>
    <row r="577" spans="1:4" ht="51">
      <c r="A577" s="565">
        <v>90651</v>
      </c>
      <c r="B577" s="565" t="s">
        <v>1000</v>
      </c>
      <c r="C577" s="566" t="s">
        <v>216</v>
      </c>
      <c r="D577" s="567">
        <v>0.87</v>
      </c>
    </row>
    <row r="578" spans="1:4" ht="38.25">
      <c r="A578" s="565">
        <v>90657</v>
      </c>
      <c r="B578" s="565" t="s">
        <v>1001</v>
      </c>
      <c r="C578" s="566" t="s">
        <v>216</v>
      </c>
      <c r="D578" s="567">
        <v>5.94</v>
      </c>
    </row>
    <row r="579" spans="1:4" ht="38.25">
      <c r="A579" s="565">
        <v>90663</v>
      </c>
      <c r="B579" s="565" t="s">
        <v>1002</v>
      </c>
      <c r="C579" s="566" t="s">
        <v>216</v>
      </c>
      <c r="D579" s="567">
        <v>6.37</v>
      </c>
    </row>
    <row r="580" spans="1:4" ht="76.5">
      <c r="A580" s="565">
        <v>90669</v>
      </c>
      <c r="B580" s="565" t="s">
        <v>7504</v>
      </c>
      <c r="C580" s="566" t="s">
        <v>216</v>
      </c>
      <c r="D580" s="567">
        <v>8.6199999999999992</v>
      </c>
    </row>
    <row r="581" spans="1:4" ht="76.5">
      <c r="A581" s="565">
        <v>90675</v>
      </c>
      <c r="B581" s="565" t="s">
        <v>1003</v>
      </c>
      <c r="C581" s="566" t="s">
        <v>216</v>
      </c>
      <c r="D581" s="567">
        <v>290.23</v>
      </c>
    </row>
    <row r="582" spans="1:4" ht="76.5">
      <c r="A582" s="565">
        <v>90681</v>
      </c>
      <c r="B582" s="565" t="s">
        <v>1004</v>
      </c>
      <c r="C582" s="566" t="s">
        <v>216</v>
      </c>
      <c r="D582" s="567">
        <v>168.98</v>
      </c>
    </row>
    <row r="583" spans="1:4" ht="51">
      <c r="A583" s="565">
        <v>90687</v>
      </c>
      <c r="B583" s="565" t="s">
        <v>7505</v>
      </c>
      <c r="C583" s="566" t="s">
        <v>216</v>
      </c>
      <c r="D583" s="567">
        <v>56.69</v>
      </c>
    </row>
    <row r="584" spans="1:4" ht="38.25">
      <c r="A584" s="565">
        <v>90693</v>
      </c>
      <c r="B584" s="565" t="s">
        <v>1005</v>
      </c>
      <c r="C584" s="566" t="s">
        <v>216</v>
      </c>
      <c r="D584" s="567">
        <v>48.82</v>
      </c>
    </row>
    <row r="585" spans="1:4" ht="51">
      <c r="A585" s="565">
        <v>90965</v>
      </c>
      <c r="B585" s="565" t="s">
        <v>1006</v>
      </c>
      <c r="C585" s="566" t="s">
        <v>216</v>
      </c>
      <c r="D585" s="567">
        <v>8.57</v>
      </c>
    </row>
    <row r="586" spans="1:4" ht="38.25">
      <c r="A586" s="565">
        <v>90973</v>
      </c>
      <c r="B586" s="565" t="s">
        <v>1007</v>
      </c>
      <c r="C586" s="566" t="s">
        <v>216</v>
      </c>
      <c r="D586" s="567">
        <v>8.6</v>
      </c>
    </row>
    <row r="587" spans="1:4" ht="51">
      <c r="A587" s="565">
        <v>90982</v>
      </c>
      <c r="B587" s="565" t="s">
        <v>1008</v>
      </c>
      <c r="C587" s="566" t="s">
        <v>216</v>
      </c>
      <c r="D587" s="567">
        <v>21.84</v>
      </c>
    </row>
    <row r="588" spans="1:4" ht="38.25">
      <c r="A588" s="565">
        <v>91001</v>
      </c>
      <c r="B588" s="565" t="s">
        <v>1009</v>
      </c>
      <c r="C588" s="566" t="s">
        <v>216</v>
      </c>
      <c r="D588" s="567">
        <v>10.19</v>
      </c>
    </row>
    <row r="589" spans="1:4" ht="63.75">
      <c r="A589" s="565">
        <v>91032</v>
      </c>
      <c r="B589" s="565" t="s">
        <v>1010</v>
      </c>
      <c r="C589" s="566" t="s">
        <v>216</v>
      </c>
      <c r="D589" s="567">
        <v>67.11</v>
      </c>
    </row>
    <row r="590" spans="1:4" ht="51">
      <c r="A590" s="565">
        <v>91278</v>
      </c>
      <c r="B590" s="565" t="s">
        <v>406</v>
      </c>
      <c r="C590" s="566" t="s">
        <v>216</v>
      </c>
      <c r="D590" s="567">
        <v>0.61</v>
      </c>
    </row>
    <row r="591" spans="1:4" ht="63.75">
      <c r="A591" s="565">
        <v>91285</v>
      </c>
      <c r="B591" s="565" t="s">
        <v>1011</v>
      </c>
      <c r="C591" s="566" t="s">
        <v>216</v>
      </c>
      <c r="D591" s="567">
        <v>1.18</v>
      </c>
    </row>
    <row r="592" spans="1:4" ht="63.75">
      <c r="A592" s="565">
        <v>91387</v>
      </c>
      <c r="B592" s="565" t="s">
        <v>1012</v>
      </c>
      <c r="C592" s="566" t="s">
        <v>216</v>
      </c>
      <c r="D592" s="567">
        <v>73.900000000000006</v>
      </c>
    </row>
    <row r="593" spans="1:4" ht="76.5">
      <c r="A593" s="565">
        <v>91395</v>
      </c>
      <c r="B593" s="565" t="s">
        <v>1013</v>
      </c>
      <c r="C593" s="566" t="s">
        <v>216</v>
      </c>
      <c r="D593" s="567">
        <v>57.99</v>
      </c>
    </row>
    <row r="594" spans="1:4" ht="76.5">
      <c r="A594" s="565">
        <v>91486</v>
      </c>
      <c r="B594" s="565" t="s">
        <v>7506</v>
      </c>
      <c r="C594" s="566" t="s">
        <v>216</v>
      </c>
      <c r="D594" s="567">
        <v>68.55</v>
      </c>
    </row>
    <row r="595" spans="1:4" ht="38.25">
      <c r="A595" s="565">
        <v>91534</v>
      </c>
      <c r="B595" s="565" t="s">
        <v>272</v>
      </c>
      <c r="C595" s="566" t="s">
        <v>216</v>
      </c>
      <c r="D595" s="567">
        <v>19.350000000000001</v>
      </c>
    </row>
    <row r="596" spans="1:4" ht="63.75">
      <c r="A596" s="565">
        <v>91635</v>
      </c>
      <c r="B596" s="565" t="s">
        <v>1014</v>
      </c>
      <c r="C596" s="566" t="s">
        <v>216</v>
      </c>
      <c r="D596" s="567">
        <v>63.85</v>
      </c>
    </row>
    <row r="597" spans="1:4" ht="76.5">
      <c r="A597" s="565">
        <v>91646</v>
      </c>
      <c r="B597" s="565" t="s">
        <v>1015</v>
      </c>
      <c r="C597" s="566" t="s">
        <v>216</v>
      </c>
      <c r="D597" s="567">
        <v>96.2</v>
      </c>
    </row>
    <row r="598" spans="1:4" ht="38.25">
      <c r="A598" s="565">
        <v>91693</v>
      </c>
      <c r="B598" s="565" t="s">
        <v>252</v>
      </c>
      <c r="C598" s="566" t="s">
        <v>216</v>
      </c>
      <c r="D598" s="567">
        <v>18.57</v>
      </c>
    </row>
    <row r="599" spans="1:4" ht="38.25">
      <c r="A599" s="565">
        <v>92044</v>
      </c>
      <c r="B599" s="565" t="s">
        <v>1016</v>
      </c>
      <c r="C599" s="566" t="s">
        <v>216</v>
      </c>
      <c r="D599" s="567">
        <v>7.8</v>
      </c>
    </row>
    <row r="600" spans="1:4" ht="89.25">
      <c r="A600" s="565">
        <v>92107</v>
      </c>
      <c r="B600" s="565" t="s">
        <v>7507</v>
      </c>
      <c r="C600" s="566" t="s">
        <v>216</v>
      </c>
      <c r="D600" s="567">
        <v>93.81</v>
      </c>
    </row>
    <row r="601" spans="1:4" ht="38.25">
      <c r="A601" s="565">
        <v>92113</v>
      </c>
      <c r="B601" s="565" t="s">
        <v>7508</v>
      </c>
      <c r="C601" s="566" t="s">
        <v>216</v>
      </c>
      <c r="D601" s="567">
        <v>1.35</v>
      </c>
    </row>
    <row r="602" spans="1:4" ht="25.5">
      <c r="A602" s="565">
        <v>92119</v>
      </c>
      <c r="B602" s="565" t="s">
        <v>7509</v>
      </c>
      <c r="C602" s="566" t="s">
        <v>216</v>
      </c>
      <c r="D602" s="567">
        <v>0.34</v>
      </c>
    </row>
    <row r="603" spans="1:4" ht="38.25">
      <c r="A603" s="565">
        <v>92139</v>
      </c>
      <c r="B603" s="565" t="s">
        <v>1017</v>
      </c>
      <c r="C603" s="566" t="s">
        <v>216</v>
      </c>
      <c r="D603" s="567">
        <v>41.75</v>
      </c>
    </row>
    <row r="604" spans="1:4" ht="38.25">
      <c r="A604" s="565">
        <v>92146</v>
      </c>
      <c r="B604" s="565" t="s">
        <v>1018</v>
      </c>
      <c r="C604" s="566" t="s">
        <v>216</v>
      </c>
      <c r="D604" s="567">
        <v>29.86</v>
      </c>
    </row>
    <row r="605" spans="1:4" ht="76.5">
      <c r="A605" s="565">
        <v>92243</v>
      </c>
      <c r="B605" s="565" t="s">
        <v>1019</v>
      </c>
      <c r="C605" s="566" t="s">
        <v>216</v>
      </c>
      <c r="D605" s="567">
        <v>78.81</v>
      </c>
    </row>
    <row r="606" spans="1:4" ht="38.25">
      <c r="A606" s="565">
        <v>92717</v>
      </c>
      <c r="B606" s="565" t="s">
        <v>7510</v>
      </c>
      <c r="C606" s="566" t="s">
        <v>216</v>
      </c>
      <c r="D606" s="567">
        <v>0.26</v>
      </c>
    </row>
    <row r="607" spans="1:4" ht="38.25">
      <c r="A607" s="565">
        <v>92961</v>
      </c>
      <c r="B607" s="565" t="s">
        <v>1020</v>
      </c>
      <c r="C607" s="566" t="s">
        <v>216</v>
      </c>
      <c r="D607" s="567">
        <v>5.29</v>
      </c>
    </row>
    <row r="608" spans="1:4" ht="25.5">
      <c r="A608" s="565">
        <v>92967</v>
      </c>
      <c r="B608" s="565" t="s">
        <v>1021</v>
      </c>
      <c r="C608" s="566" t="s">
        <v>216</v>
      </c>
      <c r="D608" s="567">
        <v>18.43</v>
      </c>
    </row>
    <row r="609" spans="1:4" ht="76.5">
      <c r="A609" s="565">
        <v>93225</v>
      </c>
      <c r="B609" s="565" t="s">
        <v>1022</v>
      </c>
      <c r="C609" s="566" t="s">
        <v>216</v>
      </c>
      <c r="D609" s="567">
        <v>441.07</v>
      </c>
    </row>
    <row r="610" spans="1:4" ht="51">
      <c r="A610" s="565">
        <v>93234</v>
      </c>
      <c r="B610" s="565" t="s">
        <v>1023</v>
      </c>
      <c r="C610" s="566" t="s">
        <v>216</v>
      </c>
      <c r="D610" s="567">
        <v>0.6</v>
      </c>
    </row>
    <row r="611" spans="1:4" ht="63.75">
      <c r="A611" s="565">
        <v>93244</v>
      </c>
      <c r="B611" s="565" t="s">
        <v>432</v>
      </c>
      <c r="C611" s="566" t="s">
        <v>216</v>
      </c>
      <c r="D611" s="567">
        <v>60.36</v>
      </c>
    </row>
    <row r="612" spans="1:4" ht="38.25">
      <c r="A612" s="565">
        <v>93274</v>
      </c>
      <c r="B612" s="565" t="s">
        <v>7511</v>
      </c>
      <c r="C612" s="566" t="s">
        <v>216</v>
      </c>
      <c r="D612" s="567">
        <v>59.68</v>
      </c>
    </row>
    <row r="613" spans="1:4" ht="38.25">
      <c r="A613" s="565">
        <v>93282</v>
      </c>
      <c r="B613" s="565" t="s">
        <v>281</v>
      </c>
      <c r="C613" s="566" t="s">
        <v>216</v>
      </c>
      <c r="D613" s="567">
        <v>18.170000000000002</v>
      </c>
    </row>
    <row r="614" spans="1:4" ht="38.25">
      <c r="A614" s="565">
        <v>93288</v>
      </c>
      <c r="B614" s="565" t="s">
        <v>314</v>
      </c>
      <c r="C614" s="566" t="s">
        <v>216</v>
      </c>
      <c r="D614" s="567">
        <v>165.87</v>
      </c>
    </row>
    <row r="615" spans="1:4" ht="63.75">
      <c r="A615" s="565">
        <v>93403</v>
      </c>
      <c r="B615" s="565" t="s">
        <v>1024</v>
      </c>
      <c r="C615" s="566" t="s">
        <v>216</v>
      </c>
      <c r="D615" s="567">
        <v>69.45</v>
      </c>
    </row>
    <row r="616" spans="1:4" ht="76.5">
      <c r="A616" s="565">
        <v>93409</v>
      </c>
      <c r="B616" s="565" t="s">
        <v>7512</v>
      </c>
      <c r="C616" s="566" t="s">
        <v>216</v>
      </c>
      <c r="D616" s="567">
        <v>24.91</v>
      </c>
    </row>
    <row r="617" spans="1:4" ht="38.25">
      <c r="A617" s="565">
        <v>93416</v>
      </c>
      <c r="B617" s="565" t="s">
        <v>1025</v>
      </c>
      <c r="C617" s="566" t="s">
        <v>216</v>
      </c>
      <c r="D617" s="567">
        <v>0.42</v>
      </c>
    </row>
    <row r="618" spans="1:4" ht="25.5">
      <c r="A618" s="565">
        <v>93422</v>
      </c>
      <c r="B618" s="565" t="s">
        <v>1026</v>
      </c>
      <c r="C618" s="566" t="s">
        <v>216</v>
      </c>
      <c r="D618" s="567">
        <v>5.64</v>
      </c>
    </row>
    <row r="619" spans="1:4" ht="25.5">
      <c r="A619" s="565">
        <v>93428</v>
      </c>
      <c r="B619" s="565" t="s">
        <v>1027</v>
      </c>
      <c r="C619" s="566" t="s">
        <v>216</v>
      </c>
      <c r="D619" s="567">
        <v>7.98</v>
      </c>
    </row>
    <row r="620" spans="1:4" ht="38.25">
      <c r="A620" s="565">
        <v>93434</v>
      </c>
      <c r="B620" s="565" t="s">
        <v>7513</v>
      </c>
      <c r="C620" s="566" t="s">
        <v>216</v>
      </c>
      <c r="D620" s="567">
        <v>245.27</v>
      </c>
    </row>
    <row r="621" spans="1:4" ht="38.25">
      <c r="A621" s="565">
        <v>93440</v>
      </c>
      <c r="B621" s="565" t="s">
        <v>7514</v>
      </c>
      <c r="C621" s="566" t="s">
        <v>216</v>
      </c>
      <c r="D621" s="567">
        <v>103.23</v>
      </c>
    </row>
    <row r="622" spans="1:4" ht="38.25">
      <c r="A622" s="565">
        <v>95122</v>
      </c>
      <c r="B622" s="565" t="s">
        <v>1028</v>
      </c>
      <c r="C622" s="566" t="s">
        <v>216</v>
      </c>
      <c r="D622" s="567">
        <v>164.87</v>
      </c>
    </row>
    <row r="623" spans="1:4" ht="38.25">
      <c r="A623" s="565">
        <v>95128</v>
      </c>
      <c r="B623" s="565" t="s">
        <v>1029</v>
      </c>
      <c r="C623" s="566" t="s">
        <v>216</v>
      </c>
      <c r="D623" s="567">
        <v>41.82</v>
      </c>
    </row>
    <row r="624" spans="1:4" ht="38.25">
      <c r="A624" s="565">
        <v>95140</v>
      </c>
      <c r="B624" s="565" t="s">
        <v>1030</v>
      </c>
      <c r="C624" s="566" t="s">
        <v>216</v>
      </c>
      <c r="D624" s="567">
        <v>0.04</v>
      </c>
    </row>
    <row r="625" spans="1:4" ht="38.25">
      <c r="A625" s="565">
        <v>95213</v>
      </c>
      <c r="B625" s="565" t="s">
        <v>7515</v>
      </c>
      <c r="C625" s="566" t="s">
        <v>216</v>
      </c>
      <c r="D625" s="567">
        <v>65.849999999999994</v>
      </c>
    </row>
    <row r="626" spans="1:4" ht="25.5">
      <c r="A626" s="565">
        <v>95259</v>
      </c>
      <c r="B626" s="565" t="s">
        <v>1031</v>
      </c>
      <c r="C626" s="566" t="s">
        <v>216</v>
      </c>
      <c r="D626" s="567">
        <v>18.14</v>
      </c>
    </row>
    <row r="627" spans="1:4" ht="38.25">
      <c r="A627" s="565">
        <v>95265</v>
      </c>
      <c r="B627" s="565" t="s">
        <v>288</v>
      </c>
      <c r="C627" s="566" t="s">
        <v>216</v>
      </c>
      <c r="D627" s="567">
        <v>0.91</v>
      </c>
    </row>
    <row r="628" spans="1:4" ht="51">
      <c r="A628" s="565">
        <v>95271</v>
      </c>
      <c r="B628" s="565" t="s">
        <v>1032</v>
      </c>
      <c r="C628" s="566" t="s">
        <v>216</v>
      </c>
      <c r="D628" s="567">
        <v>0.53</v>
      </c>
    </row>
    <row r="629" spans="1:4" ht="38.25">
      <c r="A629" s="565">
        <v>95277</v>
      </c>
      <c r="B629" s="565" t="s">
        <v>7516</v>
      </c>
      <c r="C629" s="566" t="s">
        <v>216</v>
      </c>
      <c r="D629" s="567">
        <v>0.5</v>
      </c>
    </row>
    <row r="630" spans="1:4" ht="38.25">
      <c r="A630" s="565">
        <v>95283</v>
      </c>
      <c r="B630" s="565" t="s">
        <v>7517</v>
      </c>
      <c r="C630" s="566" t="s">
        <v>216</v>
      </c>
      <c r="D630" s="567">
        <v>0.61</v>
      </c>
    </row>
    <row r="631" spans="1:4" ht="51">
      <c r="A631" s="565">
        <v>95621</v>
      </c>
      <c r="B631" s="565" t="s">
        <v>215</v>
      </c>
      <c r="C631" s="566" t="s">
        <v>216</v>
      </c>
      <c r="D631" s="567">
        <v>17.79</v>
      </c>
    </row>
    <row r="632" spans="1:4" ht="51">
      <c r="A632" s="565">
        <v>95632</v>
      </c>
      <c r="B632" s="565" t="s">
        <v>1033</v>
      </c>
      <c r="C632" s="566" t="s">
        <v>216</v>
      </c>
      <c r="D632" s="567">
        <v>78.84</v>
      </c>
    </row>
    <row r="633" spans="1:4" ht="38.25">
      <c r="A633" s="565">
        <v>95703</v>
      </c>
      <c r="B633" s="565" t="s">
        <v>1034</v>
      </c>
      <c r="C633" s="566" t="s">
        <v>216</v>
      </c>
      <c r="D633" s="567">
        <v>24.65</v>
      </c>
    </row>
    <row r="634" spans="1:4" ht="38.25">
      <c r="A634" s="565">
        <v>95709</v>
      </c>
      <c r="B634" s="565" t="s">
        <v>1035</v>
      </c>
      <c r="C634" s="566" t="s">
        <v>216</v>
      </c>
      <c r="D634" s="567">
        <v>75.19</v>
      </c>
    </row>
    <row r="635" spans="1:4" ht="63.75">
      <c r="A635" s="565">
        <v>95715</v>
      </c>
      <c r="B635" s="565" t="s">
        <v>1036</v>
      </c>
      <c r="C635" s="566" t="s">
        <v>216</v>
      </c>
      <c r="D635" s="567">
        <v>88.48</v>
      </c>
    </row>
    <row r="636" spans="1:4" ht="76.5">
      <c r="A636" s="565">
        <v>95721</v>
      </c>
      <c r="B636" s="565" t="s">
        <v>1037</v>
      </c>
      <c r="C636" s="566" t="s">
        <v>216</v>
      </c>
      <c r="D636" s="567">
        <v>85.94</v>
      </c>
    </row>
    <row r="637" spans="1:4" ht="38.25">
      <c r="A637" s="565">
        <v>95873</v>
      </c>
      <c r="B637" s="565" t="s">
        <v>1038</v>
      </c>
      <c r="C637" s="566" t="s">
        <v>216</v>
      </c>
      <c r="D637" s="567">
        <v>12.75</v>
      </c>
    </row>
    <row r="638" spans="1:4" ht="38.25">
      <c r="A638" s="565">
        <v>96014</v>
      </c>
      <c r="B638" s="565" t="s">
        <v>1039</v>
      </c>
      <c r="C638" s="566" t="s">
        <v>216</v>
      </c>
      <c r="D638" s="567">
        <v>47.36</v>
      </c>
    </row>
    <row r="639" spans="1:4" ht="38.25">
      <c r="A639" s="565">
        <v>96021</v>
      </c>
      <c r="B639" s="565" t="s">
        <v>1040</v>
      </c>
      <c r="C639" s="566" t="s">
        <v>216</v>
      </c>
      <c r="D639" s="567">
        <v>47.09</v>
      </c>
    </row>
    <row r="640" spans="1:4" ht="38.25">
      <c r="A640" s="565">
        <v>96029</v>
      </c>
      <c r="B640" s="565" t="s">
        <v>1041</v>
      </c>
      <c r="C640" s="566" t="s">
        <v>216</v>
      </c>
      <c r="D640" s="567">
        <v>40.65</v>
      </c>
    </row>
    <row r="641" spans="1:4" ht="51">
      <c r="A641" s="565">
        <v>96036</v>
      </c>
      <c r="B641" s="565" t="s">
        <v>1042</v>
      </c>
      <c r="C641" s="566" t="s">
        <v>216</v>
      </c>
      <c r="D641" s="567">
        <v>79.849999999999994</v>
      </c>
    </row>
    <row r="642" spans="1:4" ht="38.25">
      <c r="A642" s="565">
        <v>96155</v>
      </c>
      <c r="B642" s="565" t="s">
        <v>1043</v>
      </c>
      <c r="C642" s="566" t="s">
        <v>216</v>
      </c>
      <c r="D642" s="567">
        <v>40.92</v>
      </c>
    </row>
    <row r="643" spans="1:4" ht="51">
      <c r="A643" s="565">
        <v>96156</v>
      </c>
      <c r="B643" s="565" t="s">
        <v>1044</v>
      </c>
      <c r="C643" s="566" t="s">
        <v>216</v>
      </c>
      <c r="D643" s="567">
        <v>55.56</v>
      </c>
    </row>
    <row r="644" spans="1:4" ht="38.25">
      <c r="A644" s="565">
        <v>96159</v>
      </c>
      <c r="B644" s="565" t="s">
        <v>1045</v>
      </c>
      <c r="C644" s="566" t="s">
        <v>216</v>
      </c>
      <c r="D644" s="567">
        <v>83.43</v>
      </c>
    </row>
    <row r="645" spans="1:4" ht="38.25">
      <c r="A645" s="565">
        <v>96246</v>
      </c>
      <c r="B645" s="565" t="s">
        <v>1046</v>
      </c>
      <c r="C645" s="566" t="s">
        <v>216</v>
      </c>
      <c r="D645" s="567">
        <v>54.86</v>
      </c>
    </row>
    <row r="646" spans="1:4" ht="51">
      <c r="A646" s="565">
        <v>96464</v>
      </c>
      <c r="B646" s="565" t="s">
        <v>1047</v>
      </c>
      <c r="C646" s="566" t="s">
        <v>216</v>
      </c>
      <c r="D646" s="567">
        <v>85.47</v>
      </c>
    </row>
    <row r="647" spans="1:4" ht="51">
      <c r="A647" s="565">
        <v>98765</v>
      </c>
      <c r="B647" s="565" t="s">
        <v>1048</v>
      </c>
      <c r="C647" s="566" t="s">
        <v>216</v>
      </c>
      <c r="D647" s="567">
        <v>0.1</v>
      </c>
    </row>
    <row r="648" spans="1:4" ht="51">
      <c r="A648" s="565">
        <v>99834</v>
      </c>
      <c r="B648" s="565" t="s">
        <v>7518</v>
      </c>
      <c r="C648" s="566" t="s">
        <v>216</v>
      </c>
      <c r="D648" s="567">
        <v>0.24</v>
      </c>
    </row>
    <row r="649" spans="1:4" ht="38.25">
      <c r="A649" s="565">
        <v>100642</v>
      </c>
      <c r="B649" s="565" t="s">
        <v>1049</v>
      </c>
      <c r="C649" s="566" t="s">
        <v>216</v>
      </c>
      <c r="D649" s="567">
        <v>214.09</v>
      </c>
    </row>
    <row r="650" spans="1:4" ht="25.5">
      <c r="A650" s="565">
        <v>100648</v>
      </c>
      <c r="B650" s="565" t="s">
        <v>1050</v>
      </c>
      <c r="C650" s="566" t="s">
        <v>216</v>
      </c>
      <c r="D650" s="567">
        <v>426.67</v>
      </c>
    </row>
    <row r="651" spans="1:4" ht="38.25">
      <c r="A651" s="565">
        <v>102274</v>
      </c>
      <c r="B651" s="565" t="s">
        <v>1051</v>
      </c>
      <c r="C651" s="566" t="s">
        <v>216</v>
      </c>
      <c r="D651" s="567">
        <v>17.190000000000001</v>
      </c>
    </row>
    <row r="652" spans="1:4" ht="38.25">
      <c r="A652" s="565">
        <v>104092</v>
      </c>
      <c r="B652" s="565" t="s">
        <v>1052</v>
      </c>
      <c r="C652" s="566" t="s">
        <v>216</v>
      </c>
      <c r="D652" s="567">
        <v>0.08</v>
      </c>
    </row>
    <row r="653" spans="1:4" ht="51">
      <c r="A653" s="565">
        <v>104098</v>
      </c>
      <c r="B653" s="565" t="s">
        <v>1053</v>
      </c>
      <c r="C653" s="566" t="s">
        <v>216</v>
      </c>
      <c r="D653" s="567">
        <v>0.12</v>
      </c>
    </row>
    <row r="654" spans="1:4" ht="63.75">
      <c r="A654" s="565">
        <v>5089</v>
      </c>
      <c r="B654" s="565" t="s">
        <v>441</v>
      </c>
      <c r="C654" s="566" t="s">
        <v>11</v>
      </c>
      <c r="D654" s="567">
        <v>41.71</v>
      </c>
    </row>
    <row r="655" spans="1:4" ht="51">
      <c r="A655" s="565">
        <v>5627</v>
      </c>
      <c r="B655" s="565" t="s">
        <v>384</v>
      </c>
      <c r="C655" s="566" t="s">
        <v>11</v>
      </c>
      <c r="D655" s="567">
        <v>45.87</v>
      </c>
    </row>
    <row r="656" spans="1:4" ht="38.25">
      <c r="A656" s="565">
        <v>5628</v>
      </c>
      <c r="B656" s="565" t="s">
        <v>385</v>
      </c>
      <c r="C656" s="566" t="s">
        <v>11</v>
      </c>
      <c r="D656" s="567">
        <v>12.12</v>
      </c>
    </row>
    <row r="657" spans="1:4" ht="51">
      <c r="A657" s="565">
        <v>5629</v>
      </c>
      <c r="B657" s="565" t="s">
        <v>387</v>
      </c>
      <c r="C657" s="566" t="s">
        <v>11</v>
      </c>
      <c r="D657" s="567">
        <v>57.34</v>
      </c>
    </row>
    <row r="658" spans="1:4" ht="51">
      <c r="A658" s="565">
        <v>5630</v>
      </c>
      <c r="B658" s="565" t="s">
        <v>388</v>
      </c>
      <c r="C658" s="566" t="s">
        <v>11</v>
      </c>
      <c r="D658" s="567">
        <v>67.2</v>
      </c>
    </row>
    <row r="659" spans="1:4" ht="51">
      <c r="A659" s="565">
        <v>5658</v>
      </c>
      <c r="B659" s="565" t="s">
        <v>1054</v>
      </c>
      <c r="C659" s="566" t="s">
        <v>11</v>
      </c>
      <c r="D659" s="567">
        <v>2.39</v>
      </c>
    </row>
    <row r="660" spans="1:4" ht="76.5">
      <c r="A660" s="565">
        <v>5664</v>
      </c>
      <c r="B660" s="565" t="s">
        <v>436</v>
      </c>
      <c r="C660" s="566" t="s">
        <v>11</v>
      </c>
      <c r="D660" s="567">
        <v>30.47</v>
      </c>
    </row>
    <row r="661" spans="1:4" ht="76.5">
      <c r="A661" s="565">
        <v>5667</v>
      </c>
      <c r="B661" s="565" t="s">
        <v>1055</v>
      </c>
      <c r="C661" s="566" t="s">
        <v>11</v>
      </c>
      <c r="D661" s="567">
        <v>27.1</v>
      </c>
    </row>
    <row r="662" spans="1:4" ht="76.5">
      <c r="A662" s="565">
        <v>5668</v>
      </c>
      <c r="B662" s="565" t="s">
        <v>1056</v>
      </c>
      <c r="C662" s="566" t="s">
        <v>11</v>
      </c>
      <c r="D662" s="567">
        <v>47.79</v>
      </c>
    </row>
    <row r="663" spans="1:4" ht="63.75">
      <c r="A663" s="565">
        <v>5674</v>
      </c>
      <c r="B663" s="565" t="s">
        <v>1057</v>
      </c>
      <c r="C663" s="566" t="s">
        <v>11</v>
      </c>
      <c r="D663" s="567">
        <v>40.11</v>
      </c>
    </row>
    <row r="664" spans="1:4" ht="51">
      <c r="A664" s="565">
        <v>5692</v>
      </c>
      <c r="B664" s="565" t="s">
        <v>1058</v>
      </c>
      <c r="C664" s="566" t="s">
        <v>11</v>
      </c>
      <c r="D664" s="567">
        <v>0.22</v>
      </c>
    </row>
    <row r="665" spans="1:4" ht="51">
      <c r="A665" s="565">
        <v>5693</v>
      </c>
      <c r="B665" s="565" t="s">
        <v>1059</v>
      </c>
      <c r="C665" s="566" t="s">
        <v>11</v>
      </c>
      <c r="D665" s="567">
        <v>19.43</v>
      </c>
    </row>
    <row r="666" spans="1:4" ht="63.75">
      <c r="A666" s="565">
        <v>5695</v>
      </c>
      <c r="B666" s="565" t="s">
        <v>1060</v>
      </c>
      <c r="C666" s="566" t="s">
        <v>11</v>
      </c>
      <c r="D666" s="567">
        <v>41.23</v>
      </c>
    </row>
    <row r="667" spans="1:4" ht="38.25">
      <c r="A667" s="565">
        <v>5703</v>
      </c>
      <c r="B667" s="565" t="s">
        <v>1061</v>
      </c>
      <c r="C667" s="566" t="s">
        <v>11</v>
      </c>
      <c r="D667" s="567">
        <v>25.46</v>
      </c>
    </row>
    <row r="668" spans="1:4" ht="76.5">
      <c r="A668" s="565">
        <v>5705</v>
      </c>
      <c r="B668" s="565" t="s">
        <v>1062</v>
      </c>
      <c r="C668" s="566" t="s">
        <v>11</v>
      </c>
      <c r="D668" s="567">
        <v>40.07</v>
      </c>
    </row>
    <row r="669" spans="1:4" ht="38.25">
      <c r="A669" s="565">
        <v>5707</v>
      </c>
      <c r="B669" s="565" t="s">
        <v>1063</v>
      </c>
      <c r="C669" s="566" t="s">
        <v>11</v>
      </c>
      <c r="D669" s="567">
        <v>59.32</v>
      </c>
    </row>
    <row r="670" spans="1:4" ht="51">
      <c r="A670" s="565">
        <v>5710</v>
      </c>
      <c r="B670" s="565" t="s">
        <v>1064</v>
      </c>
      <c r="C670" s="566" t="s">
        <v>11</v>
      </c>
      <c r="D670" s="567">
        <v>150.66999999999999</v>
      </c>
    </row>
    <row r="671" spans="1:4" ht="51">
      <c r="A671" s="565">
        <v>5711</v>
      </c>
      <c r="B671" s="565" t="s">
        <v>1065</v>
      </c>
      <c r="C671" s="566" t="s">
        <v>11</v>
      </c>
      <c r="D671" s="567">
        <v>92.85</v>
      </c>
    </row>
    <row r="672" spans="1:4" ht="38.25">
      <c r="A672" s="565">
        <v>5714</v>
      </c>
      <c r="B672" s="565" t="s">
        <v>1066</v>
      </c>
      <c r="C672" s="566" t="s">
        <v>11</v>
      </c>
      <c r="D672" s="567">
        <v>15.25</v>
      </c>
    </row>
    <row r="673" spans="1:4" ht="38.25">
      <c r="A673" s="565">
        <v>5715</v>
      </c>
      <c r="B673" s="565" t="s">
        <v>1067</v>
      </c>
      <c r="C673" s="566" t="s">
        <v>11</v>
      </c>
      <c r="D673" s="567">
        <v>70.260000000000005</v>
      </c>
    </row>
    <row r="674" spans="1:4" ht="38.25">
      <c r="A674" s="565">
        <v>5718</v>
      </c>
      <c r="B674" s="565" t="s">
        <v>1068</v>
      </c>
      <c r="C674" s="566" t="s">
        <v>11</v>
      </c>
      <c r="D674" s="567">
        <v>110.82</v>
      </c>
    </row>
    <row r="675" spans="1:4" ht="51">
      <c r="A675" s="565">
        <v>5721</v>
      </c>
      <c r="B675" s="565" t="s">
        <v>1069</v>
      </c>
      <c r="C675" s="566" t="s">
        <v>11</v>
      </c>
      <c r="D675" s="567">
        <v>97.78</v>
      </c>
    </row>
    <row r="676" spans="1:4" ht="38.25">
      <c r="A676" s="565">
        <v>5722</v>
      </c>
      <c r="B676" s="565" t="s">
        <v>1070</v>
      </c>
      <c r="C676" s="566" t="s">
        <v>11</v>
      </c>
      <c r="D676" s="567">
        <v>226.13</v>
      </c>
    </row>
    <row r="677" spans="1:4" ht="38.25">
      <c r="A677" s="565">
        <v>5724</v>
      </c>
      <c r="B677" s="565" t="s">
        <v>1071</v>
      </c>
      <c r="C677" s="566" t="s">
        <v>11</v>
      </c>
      <c r="D677" s="567">
        <v>53.18</v>
      </c>
    </row>
    <row r="678" spans="1:4" ht="63.75">
      <c r="A678" s="565">
        <v>5727</v>
      </c>
      <c r="B678" s="565" t="s">
        <v>1072</v>
      </c>
      <c r="C678" s="566" t="s">
        <v>11</v>
      </c>
      <c r="D678" s="567">
        <v>12.1</v>
      </c>
    </row>
    <row r="679" spans="1:4" ht="51">
      <c r="A679" s="565">
        <v>5729</v>
      </c>
      <c r="B679" s="565" t="s">
        <v>1073</v>
      </c>
      <c r="C679" s="566" t="s">
        <v>11</v>
      </c>
      <c r="D679" s="567">
        <v>49.26</v>
      </c>
    </row>
    <row r="680" spans="1:4" ht="51">
      <c r="A680" s="565">
        <v>5730</v>
      </c>
      <c r="B680" s="565" t="s">
        <v>1074</v>
      </c>
      <c r="C680" s="566" t="s">
        <v>11</v>
      </c>
      <c r="D680" s="567">
        <v>42.61</v>
      </c>
    </row>
    <row r="681" spans="1:4" ht="89.25">
      <c r="A681" s="565">
        <v>5735</v>
      </c>
      <c r="B681" s="565" t="s">
        <v>1075</v>
      </c>
      <c r="C681" s="566" t="s">
        <v>11</v>
      </c>
      <c r="D681" s="567">
        <v>29.4</v>
      </c>
    </row>
    <row r="682" spans="1:4" ht="89.25">
      <c r="A682" s="565">
        <v>5736</v>
      </c>
      <c r="B682" s="565" t="s">
        <v>1076</v>
      </c>
      <c r="C682" s="566" t="s">
        <v>11</v>
      </c>
      <c r="D682" s="567">
        <v>43.55</v>
      </c>
    </row>
    <row r="683" spans="1:4" ht="63.75">
      <c r="A683" s="565">
        <v>5738</v>
      </c>
      <c r="B683" s="565" t="s">
        <v>1077</v>
      </c>
      <c r="C683" s="566" t="s">
        <v>11</v>
      </c>
      <c r="D683" s="567">
        <v>43.8</v>
      </c>
    </row>
    <row r="684" spans="1:4" ht="63.75">
      <c r="A684" s="565">
        <v>5739</v>
      </c>
      <c r="B684" s="565" t="s">
        <v>1078</v>
      </c>
      <c r="C684" s="566" t="s">
        <v>11</v>
      </c>
      <c r="D684" s="567">
        <v>54.81</v>
      </c>
    </row>
    <row r="685" spans="1:4" ht="63.75">
      <c r="A685" s="565">
        <v>5741</v>
      </c>
      <c r="B685" s="565" t="s">
        <v>1079</v>
      </c>
      <c r="C685" s="566" t="s">
        <v>11</v>
      </c>
      <c r="D685" s="567">
        <v>42.78</v>
      </c>
    </row>
    <row r="686" spans="1:4" ht="76.5">
      <c r="A686" s="565">
        <v>5742</v>
      </c>
      <c r="B686" s="565" t="s">
        <v>1080</v>
      </c>
      <c r="C686" s="566" t="s">
        <v>11</v>
      </c>
      <c r="D686" s="567">
        <v>28.76</v>
      </c>
    </row>
    <row r="687" spans="1:4" ht="63.75">
      <c r="A687" s="565">
        <v>5747</v>
      </c>
      <c r="B687" s="565" t="s">
        <v>1081</v>
      </c>
      <c r="C687" s="566" t="s">
        <v>11</v>
      </c>
      <c r="D687" s="567">
        <v>164.92</v>
      </c>
    </row>
    <row r="688" spans="1:4" ht="51">
      <c r="A688" s="565">
        <v>5751</v>
      </c>
      <c r="B688" s="565" t="s">
        <v>1082</v>
      </c>
      <c r="C688" s="566" t="s">
        <v>11</v>
      </c>
      <c r="D688" s="567">
        <v>34.68</v>
      </c>
    </row>
    <row r="689" spans="1:4" ht="51">
      <c r="A689" s="565">
        <v>5754</v>
      </c>
      <c r="B689" s="565" t="s">
        <v>1083</v>
      </c>
      <c r="C689" s="566" t="s">
        <v>11</v>
      </c>
      <c r="D689" s="567">
        <v>38.08</v>
      </c>
    </row>
    <row r="690" spans="1:4" ht="63.75">
      <c r="A690" s="565">
        <v>5763</v>
      </c>
      <c r="B690" s="565" t="s">
        <v>344</v>
      </c>
      <c r="C690" s="566" t="s">
        <v>11</v>
      </c>
      <c r="D690" s="567">
        <v>53.7</v>
      </c>
    </row>
    <row r="691" spans="1:4" ht="51">
      <c r="A691" s="565">
        <v>5765</v>
      </c>
      <c r="B691" s="565" t="s">
        <v>1084</v>
      </c>
      <c r="C691" s="566" t="s">
        <v>11</v>
      </c>
      <c r="D691" s="567">
        <v>4.6399999999999997</v>
      </c>
    </row>
    <row r="692" spans="1:4" ht="51">
      <c r="A692" s="565">
        <v>5766</v>
      </c>
      <c r="B692" s="565" t="s">
        <v>1085</v>
      </c>
      <c r="C692" s="566" t="s">
        <v>11</v>
      </c>
      <c r="D692" s="567">
        <v>2.71</v>
      </c>
    </row>
    <row r="693" spans="1:4" ht="51">
      <c r="A693" s="565">
        <v>5779</v>
      </c>
      <c r="B693" s="565" t="s">
        <v>416</v>
      </c>
      <c r="C693" s="566" t="s">
        <v>11</v>
      </c>
      <c r="D693" s="567">
        <v>71.37</v>
      </c>
    </row>
    <row r="694" spans="1:4" ht="51">
      <c r="A694" s="565">
        <v>5787</v>
      </c>
      <c r="B694" s="565" t="s">
        <v>1086</v>
      </c>
      <c r="C694" s="566" t="s">
        <v>11</v>
      </c>
      <c r="D694" s="567">
        <v>73.38</v>
      </c>
    </row>
    <row r="695" spans="1:4" ht="51">
      <c r="A695" s="565">
        <v>5797</v>
      </c>
      <c r="B695" s="565" t="s">
        <v>1087</v>
      </c>
      <c r="C695" s="566" t="s">
        <v>11</v>
      </c>
      <c r="D695" s="567">
        <v>6.33</v>
      </c>
    </row>
    <row r="696" spans="1:4" ht="63.75">
      <c r="A696" s="565">
        <v>5800</v>
      </c>
      <c r="B696" s="565" t="s">
        <v>1088</v>
      </c>
      <c r="C696" s="566" t="s">
        <v>11</v>
      </c>
      <c r="D696" s="567">
        <v>0.3</v>
      </c>
    </row>
    <row r="697" spans="1:4" ht="38.25">
      <c r="A697" s="565">
        <v>7032</v>
      </c>
      <c r="B697" s="565" t="s">
        <v>7519</v>
      </c>
      <c r="C697" s="566" t="s">
        <v>11</v>
      </c>
      <c r="D697" s="567">
        <v>4.25</v>
      </c>
    </row>
    <row r="698" spans="1:4" ht="38.25">
      <c r="A698" s="565">
        <v>7033</v>
      </c>
      <c r="B698" s="565" t="s">
        <v>7520</v>
      </c>
      <c r="C698" s="566" t="s">
        <v>11</v>
      </c>
      <c r="D698" s="567">
        <v>1.57</v>
      </c>
    </row>
    <row r="699" spans="1:4" ht="38.25">
      <c r="A699" s="565">
        <v>7034</v>
      </c>
      <c r="B699" s="565" t="s">
        <v>7521</v>
      </c>
      <c r="C699" s="566" t="s">
        <v>11</v>
      </c>
      <c r="D699" s="567">
        <v>5.67</v>
      </c>
    </row>
    <row r="700" spans="1:4" ht="38.25">
      <c r="A700" s="565">
        <v>7035</v>
      </c>
      <c r="B700" s="565" t="s">
        <v>7522</v>
      </c>
      <c r="C700" s="566" t="s">
        <v>11</v>
      </c>
      <c r="D700" s="567">
        <v>267.45999999999998</v>
      </c>
    </row>
    <row r="701" spans="1:4" ht="51">
      <c r="A701" s="565">
        <v>7038</v>
      </c>
      <c r="B701" s="565" t="s">
        <v>1089</v>
      </c>
      <c r="C701" s="566" t="s">
        <v>11</v>
      </c>
      <c r="D701" s="567">
        <v>50.1</v>
      </c>
    </row>
    <row r="702" spans="1:4" ht="51">
      <c r="A702" s="565">
        <v>7039</v>
      </c>
      <c r="B702" s="565" t="s">
        <v>1090</v>
      </c>
      <c r="C702" s="566" t="s">
        <v>11</v>
      </c>
      <c r="D702" s="567">
        <v>13.44</v>
      </c>
    </row>
    <row r="703" spans="1:4" ht="51">
      <c r="A703" s="565">
        <v>7040</v>
      </c>
      <c r="B703" s="565" t="s">
        <v>1091</v>
      </c>
      <c r="C703" s="566" t="s">
        <v>11</v>
      </c>
      <c r="D703" s="567">
        <v>62.69</v>
      </c>
    </row>
    <row r="704" spans="1:4" ht="63.75">
      <c r="A704" s="565">
        <v>7044</v>
      </c>
      <c r="B704" s="565" t="s">
        <v>1092</v>
      </c>
      <c r="C704" s="566" t="s">
        <v>11</v>
      </c>
      <c r="D704" s="567">
        <v>0.25</v>
      </c>
    </row>
    <row r="705" spans="1:4" ht="63.75">
      <c r="A705" s="565">
        <v>7045</v>
      </c>
      <c r="B705" s="565" t="s">
        <v>1093</v>
      </c>
      <c r="C705" s="566" t="s">
        <v>11</v>
      </c>
      <c r="D705" s="567">
        <v>0.05</v>
      </c>
    </row>
    <row r="706" spans="1:4" ht="63.75">
      <c r="A706" s="565">
        <v>7046</v>
      </c>
      <c r="B706" s="565" t="s">
        <v>1094</v>
      </c>
      <c r="C706" s="566" t="s">
        <v>11</v>
      </c>
      <c r="D706" s="567">
        <v>0.27</v>
      </c>
    </row>
    <row r="707" spans="1:4" ht="63.75">
      <c r="A707" s="565">
        <v>7047</v>
      </c>
      <c r="B707" s="565" t="s">
        <v>1095</v>
      </c>
      <c r="C707" s="566" t="s">
        <v>11</v>
      </c>
      <c r="D707" s="567">
        <v>22.93</v>
      </c>
    </row>
    <row r="708" spans="1:4" ht="63.75">
      <c r="A708" s="565">
        <v>7051</v>
      </c>
      <c r="B708" s="565" t="s">
        <v>1096</v>
      </c>
      <c r="C708" s="566" t="s">
        <v>11</v>
      </c>
      <c r="D708" s="567">
        <v>44.43</v>
      </c>
    </row>
    <row r="709" spans="1:4" ht="63.75">
      <c r="A709" s="565">
        <v>7052</v>
      </c>
      <c r="B709" s="565" t="s">
        <v>1097</v>
      </c>
      <c r="C709" s="566" t="s">
        <v>11</v>
      </c>
      <c r="D709" s="567">
        <v>12</v>
      </c>
    </row>
    <row r="710" spans="1:4" ht="63.75">
      <c r="A710" s="565">
        <v>7053</v>
      </c>
      <c r="B710" s="565" t="s">
        <v>1098</v>
      </c>
      <c r="C710" s="566" t="s">
        <v>11</v>
      </c>
      <c r="D710" s="567">
        <v>55.61</v>
      </c>
    </row>
    <row r="711" spans="1:4" ht="76.5">
      <c r="A711" s="565">
        <v>7054</v>
      </c>
      <c r="B711" s="565" t="s">
        <v>1099</v>
      </c>
      <c r="C711" s="566" t="s">
        <v>11</v>
      </c>
      <c r="D711" s="567">
        <v>93.1</v>
      </c>
    </row>
    <row r="712" spans="1:4" ht="63.75">
      <c r="A712" s="565">
        <v>7058</v>
      </c>
      <c r="B712" s="565" t="s">
        <v>334</v>
      </c>
      <c r="C712" s="566" t="s">
        <v>11</v>
      </c>
      <c r="D712" s="567">
        <v>23.56</v>
      </c>
    </row>
    <row r="713" spans="1:4" ht="63.75">
      <c r="A713" s="565">
        <v>7059</v>
      </c>
      <c r="B713" s="565" t="s">
        <v>335</v>
      </c>
      <c r="C713" s="566" t="s">
        <v>11</v>
      </c>
      <c r="D713" s="567">
        <v>9.15</v>
      </c>
    </row>
    <row r="714" spans="1:4" ht="63.75">
      <c r="A714" s="565">
        <v>7060</v>
      </c>
      <c r="B714" s="565" t="s">
        <v>338</v>
      </c>
      <c r="C714" s="566" t="s">
        <v>11</v>
      </c>
      <c r="D714" s="567">
        <v>42.68</v>
      </c>
    </row>
    <row r="715" spans="1:4" ht="63.75">
      <c r="A715" s="565">
        <v>7061</v>
      </c>
      <c r="B715" s="565" t="s">
        <v>339</v>
      </c>
      <c r="C715" s="566" t="s">
        <v>11</v>
      </c>
      <c r="D715" s="567">
        <v>84.98</v>
      </c>
    </row>
    <row r="716" spans="1:4" ht="38.25">
      <c r="A716" s="565">
        <v>7063</v>
      </c>
      <c r="B716" s="565" t="s">
        <v>1100</v>
      </c>
      <c r="C716" s="566" t="s">
        <v>11</v>
      </c>
      <c r="D716" s="567">
        <v>19.02</v>
      </c>
    </row>
    <row r="717" spans="1:4" ht="38.25">
      <c r="A717" s="565">
        <v>7064</v>
      </c>
      <c r="B717" s="565" t="s">
        <v>1101</v>
      </c>
      <c r="C717" s="566" t="s">
        <v>11</v>
      </c>
      <c r="D717" s="567">
        <v>5.13</v>
      </c>
    </row>
    <row r="718" spans="1:4" ht="38.25">
      <c r="A718" s="565">
        <v>7065</v>
      </c>
      <c r="B718" s="565" t="s">
        <v>1102</v>
      </c>
      <c r="C718" s="566" t="s">
        <v>11</v>
      </c>
      <c r="D718" s="567">
        <v>20.8</v>
      </c>
    </row>
    <row r="719" spans="1:4" ht="38.25">
      <c r="A719" s="565">
        <v>7066</v>
      </c>
      <c r="B719" s="565" t="s">
        <v>1103</v>
      </c>
      <c r="C719" s="566" t="s">
        <v>11</v>
      </c>
      <c r="D719" s="567">
        <v>100.83</v>
      </c>
    </row>
    <row r="720" spans="1:4" ht="76.5">
      <c r="A720" s="565">
        <v>53786</v>
      </c>
      <c r="B720" s="565" t="s">
        <v>437</v>
      </c>
      <c r="C720" s="566" t="s">
        <v>11</v>
      </c>
      <c r="D720" s="567">
        <v>53.22</v>
      </c>
    </row>
    <row r="721" spans="1:4" ht="63.75">
      <c r="A721" s="565">
        <v>53788</v>
      </c>
      <c r="B721" s="565" t="s">
        <v>1104</v>
      </c>
      <c r="C721" s="566" t="s">
        <v>11</v>
      </c>
      <c r="D721" s="567">
        <v>59.59</v>
      </c>
    </row>
    <row r="722" spans="1:4" ht="63.75">
      <c r="A722" s="565">
        <v>53792</v>
      </c>
      <c r="B722" s="565" t="s">
        <v>1105</v>
      </c>
      <c r="C722" s="566" t="s">
        <v>11</v>
      </c>
      <c r="D722" s="567">
        <v>105.64</v>
      </c>
    </row>
    <row r="723" spans="1:4" ht="38.25">
      <c r="A723" s="565">
        <v>53794</v>
      </c>
      <c r="B723" s="565" t="s">
        <v>1106</v>
      </c>
      <c r="C723" s="566" t="s">
        <v>11</v>
      </c>
      <c r="D723" s="567">
        <v>35.619999999999997</v>
      </c>
    </row>
    <row r="724" spans="1:4" ht="76.5">
      <c r="A724" s="565">
        <v>53797</v>
      </c>
      <c r="B724" s="565" t="s">
        <v>1107</v>
      </c>
      <c r="C724" s="566" t="s">
        <v>11</v>
      </c>
      <c r="D724" s="567">
        <v>121.49</v>
      </c>
    </row>
    <row r="725" spans="1:4" ht="38.25">
      <c r="A725" s="565">
        <v>53804</v>
      </c>
      <c r="B725" s="565" t="s">
        <v>1108</v>
      </c>
      <c r="C725" s="566" t="s">
        <v>11</v>
      </c>
      <c r="D725" s="567">
        <v>4.9800000000000004</v>
      </c>
    </row>
    <row r="726" spans="1:4" ht="38.25">
      <c r="A726" s="565">
        <v>53806</v>
      </c>
      <c r="B726" s="565" t="s">
        <v>1109</v>
      </c>
      <c r="C726" s="566" t="s">
        <v>11</v>
      </c>
      <c r="D726" s="567">
        <v>68.52</v>
      </c>
    </row>
    <row r="727" spans="1:4" ht="51">
      <c r="A727" s="565">
        <v>53810</v>
      </c>
      <c r="B727" s="565" t="s">
        <v>1110</v>
      </c>
      <c r="C727" s="566" t="s">
        <v>11</v>
      </c>
      <c r="D727" s="567">
        <v>68.94</v>
      </c>
    </row>
    <row r="728" spans="1:4" ht="38.25">
      <c r="A728" s="565">
        <v>53814</v>
      </c>
      <c r="B728" s="565" t="s">
        <v>1111</v>
      </c>
      <c r="C728" s="566" t="s">
        <v>11</v>
      </c>
      <c r="D728" s="567">
        <v>225.83</v>
      </c>
    </row>
    <row r="729" spans="1:4" ht="38.25">
      <c r="A729" s="565">
        <v>53817</v>
      </c>
      <c r="B729" s="565" t="s">
        <v>1112</v>
      </c>
      <c r="C729" s="566" t="s">
        <v>11</v>
      </c>
      <c r="D729" s="567">
        <v>65.14</v>
      </c>
    </row>
    <row r="730" spans="1:4" ht="63.75">
      <c r="A730" s="565">
        <v>53818</v>
      </c>
      <c r="B730" s="565" t="s">
        <v>1113</v>
      </c>
      <c r="C730" s="566" t="s">
        <v>11</v>
      </c>
      <c r="D730" s="567">
        <v>9.67</v>
      </c>
    </row>
    <row r="731" spans="1:4" ht="63.75">
      <c r="A731" s="565">
        <v>53827</v>
      </c>
      <c r="B731" s="565" t="s">
        <v>1114</v>
      </c>
      <c r="C731" s="566" t="s">
        <v>11</v>
      </c>
      <c r="D731" s="567">
        <v>118.93</v>
      </c>
    </row>
    <row r="732" spans="1:4" ht="63.75">
      <c r="A732" s="565">
        <v>53829</v>
      </c>
      <c r="B732" s="565" t="s">
        <v>1115</v>
      </c>
      <c r="C732" s="566" t="s">
        <v>11</v>
      </c>
      <c r="D732" s="567">
        <v>121.49</v>
      </c>
    </row>
    <row r="733" spans="1:4" ht="63.75">
      <c r="A733" s="565">
        <v>53831</v>
      </c>
      <c r="B733" s="565" t="s">
        <v>345</v>
      </c>
      <c r="C733" s="566" t="s">
        <v>11</v>
      </c>
      <c r="D733" s="567">
        <v>200.67</v>
      </c>
    </row>
    <row r="734" spans="1:4" ht="38.25">
      <c r="A734" s="565">
        <v>53840</v>
      </c>
      <c r="B734" s="565" t="s">
        <v>1116</v>
      </c>
      <c r="C734" s="566" t="s">
        <v>11</v>
      </c>
      <c r="D734" s="567">
        <v>2.7</v>
      </c>
    </row>
    <row r="735" spans="1:4" ht="38.25">
      <c r="A735" s="565">
        <v>53841</v>
      </c>
      <c r="B735" s="565" t="s">
        <v>1117</v>
      </c>
      <c r="C735" s="566" t="s">
        <v>11</v>
      </c>
      <c r="D735" s="567">
        <v>1.87</v>
      </c>
    </row>
    <row r="736" spans="1:4" ht="51">
      <c r="A736" s="565">
        <v>53849</v>
      </c>
      <c r="B736" s="565" t="s">
        <v>417</v>
      </c>
      <c r="C736" s="566" t="s">
        <v>11</v>
      </c>
      <c r="D736" s="567">
        <v>87.29</v>
      </c>
    </row>
    <row r="737" spans="1:4" ht="51">
      <c r="A737" s="565">
        <v>53857</v>
      </c>
      <c r="B737" s="565" t="s">
        <v>430</v>
      </c>
      <c r="C737" s="566" t="s">
        <v>11</v>
      </c>
      <c r="D737" s="567">
        <v>64</v>
      </c>
    </row>
    <row r="738" spans="1:4" ht="51">
      <c r="A738" s="565">
        <v>53858</v>
      </c>
      <c r="B738" s="565" t="s">
        <v>431</v>
      </c>
      <c r="C738" s="566" t="s">
        <v>11</v>
      </c>
      <c r="D738" s="567">
        <v>47.67</v>
      </c>
    </row>
    <row r="739" spans="1:4" ht="51">
      <c r="A739" s="565">
        <v>53861</v>
      </c>
      <c r="B739" s="565" t="s">
        <v>1118</v>
      </c>
      <c r="C739" s="566" t="s">
        <v>11</v>
      </c>
      <c r="D739" s="567">
        <v>62.12</v>
      </c>
    </row>
    <row r="740" spans="1:4" ht="38.25">
      <c r="A740" s="565">
        <v>53863</v>
      </c>
      <c r="B740" s="565" t="s">
        <v>410</v>
      </c>
      <c r="C740" s="566" t="s">
        <v>11</v>
      </c>
      <c r="D740" s="567">
        <v>2.13</v>
      </c>
    </row>
    <row r="741" spans="1:4" ht="51">
      <c r="A741" s="565">
        <v>53865</v>
      </c>
      <c r="B741" s="565" t="s">
        <v>1119</v>
      </c>
      <c r="C741" s="566" t="s">
        <v>11</v>
      </c>
      <c r="D741" s="567">
        <v>49.17</v>
      </c>
    </row>
    <row r="742" spans="1:4" ht="63.75">
      <c r="A742" s="565">
        <v>53866</v>
      </c>
      <c r="B742" s="565" t="s">
        <v>1120</v>
      </c>
      <c r="C742" s="566" t="s">
        <v>11</v>
      </c>
      <c r="D742" s="567">
        <v>2.04</v>
      </c>
    </row>
    <row r="743" spans="1:4" ht="63.75">
      <c r="A743" s="565">
        <v>53882</v>
      </c>
      <c r="B743" s="565" t="s">
        <v>1121</v>
      </c>
      <c r="C743" s="566" t="s">
        <v>11</v>
      </c>
      <c r="D743" s="567">
        <v>38.299999999999997</v>
      </c>
    </row>
    <row r="744" spans="1:4" ht="63.75">
      <c r="A744" s="565">
        <v>55263</v>
      </c>
      <c r="B744" s="565" t="s">
        <v>1122</v>
      </c>
      <c r="C744" s="566" t="s">
        <v>11</v>
      </c>
      <c r="D744" s="567">
        <v>67.2</v>
      </c>
    </row>
    <row r="745" spans="1:4" ht="25.5">
      <c r="A745" s="565">
        <v>73303</v>
      </c>
      <c r="B745" s="565" t="s">
        <v>1123</v>
      </c>
      <c r="C745" s="566" t="s">
        <v>11</v>
      </c>
      <c r="D745" s="567">
        <v>6.63</v>
      </c>
    </row>
    <row r="746" spans="1:4" ht="25.5">
      <c r="A746" s="565">
        <v>73307</v>
      </c>
      <c r="B746" s="565" t="s">
        <v>1124</v>
      </c>
      <c r="C746" s="566" t="s">
        <v>11</v>
      </c>
      <c r="D746" s="567">
        <v>5.91</v>
      </c>
    </row>
    <row r="747" spans="1:4" ht="63.75">
      <c r="A747" s="565">
        <v>73309</v>
      </c>
      <c r="B747" s="565" t="s">
        <v>439</v>
      </c>
      <c r="C747" s="566" t="s">
        <v>11</v>
      </c>
      <c r="D747" s="567">
        <v>33.33</v>
      </c>
    </row>
    <row r="748" spans="1:4" ht="38.25">
      <c r="A748" s="565">
        <v>73311</v>
      </c>
      <c r="B748" s="565" t="s">
        <v>1125</v>
      </c>
      <c r="C748" s="566" t="s">
        <v>11</v>
      </c>
      <c r="D748" s="567">
        <v>185.76</v>
      </c>
    </row>
    <row r="749" spans="1:4" ht="63.75">
      <c r="A749" s="565">
        <v>73313</v>
      </c>
      <c r="B749" s="565" t="s">
        <v>440</v>
      </c>
      <c r="C749" s="566" t="s">
        <v>11</v>
      </c>
      <c r="D749" s="567">
        <v>9</v>
      </c>
    </row>
    <row r="750" spans="1:4" ht="63.75">
      <c r="A750" s="565">
        <v>73315</v>
      </c>
      <c r="B750" s="565" t="s">
        <v>442</v>
      </c>
      <c r="C750" s="566" t="s">
        <v>11</v>
      </c>
      <c r="D750" s="567">
        <v>59.59</v>
      </c>
    </row>
    <row r="751" spans="1:4" ht="76.5">
      <c r="A751" s="565">
        <v>73335</v>
      </c>
      <c r="B751" s="565" t="s">
        <v>1126</v>
      </c>
      <c r="C751" s="566" t="s">
        <v>11</v>
      </c>
      <c r="D751" s="567">
        <v>36.54</v>
      </c>
    </row>
    <row r="752" spans="1:4" ht="76.5">
      <c r="A752" s="565">
        <v>73340</v>
      </c>
      <c r="B752" s="565" t="s">
        <v>1127</v>
      </c>
      <c r="C752" s="566" t="s">
        <v>11</v>
      </c>
      <c r="D752" s="567">
        <v>161.41999999999999</v>
      </c>
    </row>
    <row r="753" spans="1:4" ht="76.5">
      <c r="A753" s="565">
        <v>83361</v>
      </c>
      <c r="B753" s="565" t="s">
        <v>1128</v>
      </c>
      <c r="C753" s="566" t="s">
        <v>11</v>
      </c>
      <c r="D753" s="567">
        <v>44.47</v>
      </c>
    </row>
    <row r="754" spans="1:4" ht="51">
      <c r="A754" s="565">
        <v>83761</v>
      </c>
      <c r="B754" s="565" t="s">
        <v>1129</v>
      </c>
      <c r="C754" s="566" t="s">
        <v>11</v>
      </c>
      <c r="D754" s="567">
        <v>8.83</v>
      </c>
    </row>
    <row r="755" spans="1:4" ht="51">
      <c r="A755" s="565">
        <v>83762</v>
      </c>
      <c r="B755" s="565" t="s">
        <v>1130</v>
      </c>
      <c r="C755" s="566" t="s">
        <v>11</v>
      </c>
      <c r="D755" s="567">
        <v>7.88</v>
      </c>
    </row>
    <row r="756" spans="1:4" ht="51">
      <c r="A756" s="565">
        <v>83763</v>
      </c>
      <c r="B756" s="565" t="s">
        <v>1131</v>
      </c>
      <c r="C756" s="566" t="s">
        <v>11</v>
      </c>
      <c r="D756" s="567">
        <v>52.35</v>
      </c>
    </row>
    <row r="757" spans="1:4" ht="51">
      <c r="A757" s="565">
        <v>83764</v>
      </c>
      <c r="B757" s="565" t="s">
        <v>1132</v>
      </c>
      <c r="C757" s="566" t="s">
        <v>11</v>
      </c>
      <c r="D757" s="567">
        <v>3.11</v>
      </c>
    </row>
    <row r="758" spans="1:4" ht="38.25">
      <c r="A758" s="565">
        <v>87026</v>
      </c>
      <c r="B758" s="565" t="s">
        <v>1133</v>
      </c>
      <c r="C758" s="566" t="s">
        <v>11</v>
      </c>
      <c r="D758" s="567">
        <v>0.74</v>
      </c>
    </row>
    <row r="759" spans="1:4" ht="51">
      <c r="A759" s="565">
        <v>87441</v>
      </c>
      <c r="B759" s="565" t="s">
        <v>7523</v>
      </c>
      <c r="C759" s="566" t="s">
        <v>11</v>
      </c>
      <c r="D759" s="567">
        <v>0.5</v>
      </c>
    </row>
    <row r="760" spans="1:4" ht="51">
      <c r="A760" s="565">
        <v>87442</v>
      </c>
      <c r="B760" s="565" t="s">
        <v>7524</v>
      </c>
      <c r="C760" s="566" t="s">
        <v>11</v>
      </c>
      <c r="D760" s="567">
        <v>0.12</v>
      </c>
    </row>
    <row r="761" spans="1:4" ht="51">
      <c r="A761" s="565">
        <v>87443</v>
      </c>
      <c r="B761" s="565" t="s">
        <v>7525</v>
      </c>
      <c r="C761" s="566" t="s">
        <v>11</v>
      </c>
      <c r="D761" s="567">
        <v>0.67</v>
      </c>
    </row>
    <row r="762" spans="1:4" ht="51">
      <c r="A762" s="565">
        <v>87444</v>
      </c>
      <c r="B762" s="565" t="s">
        <v>7526</v>
      </c>
      <c r="C762" s="566" t="s">
        <v>11</v>
      </c>
      <c r="D762" s="567">
        <v>4.42</v>
      </c>
    </row>
    <row r="763" spans="1:4" ht="51">
      <c r="A763" s="565">
        <v>88387</v>
      </c>
      <c r="B763" s="565" t="s">
        <v>7527</v>
      </c>
      <c r="C763" s="566" t="s">
        <v>11</v>
      </c>
      <c r="D763" s="567">
        <v>0.98</v>
      </c>
    </row>
    <row r="764" spans="1:4" ht="38.25">
      <c r="A764" s="565">
        <v>88389</v>
      </c>
      <c r="B764" s="565" t="s">
        <v>7528</v>
      </c>
      <c r="C764" s="566" t="s">
        <v>11</v>
      </c>
      <c r="D764" s="567">
        <v>0.24</v>
      </c>
    </row>
    <row r="765" spans="1:4" ht="51">
      <c r="A765" s="565">
        <v>88390</v>
      </c>
      <c r="B765" s="565" t="s">
        <v>7529</v>
      </c>
      <c r="C765" s="566" t="s">
        <v>11</v>
      </c>
      <c r="D765" s="567">
        <v>1.1499999999999999</v>
      </c>
    </row>
    <row r="766" spans="1:4" ht="51">
      <c r="A766" s="565">
        <v>88391</v>
      </c>
      <c r="B766" s="565" t="s">
        <v>7530</v>
      </c>
      <c r="C766" s="566" t="s">
        <v>11</v>
      </c>
      <c r="D766" s="567">
        <v>3.34</v>
      </c>
    </row>
    <row r="767" spans="1:4" ht="51">
      <c r="A767" s="565">
        <v>88394</v>
      </c>
      <c r="B767" s="565" t="s">
        <v>7531</v>
      </c>
      <c r="C767" s="566" t="s">
        <v>11</v>
      </c>
      <c r="D767" s="567">
        <v>1.17</v>
      </c>
    </row>
    <row r="768" spans="1:4" ht="38.25">
      <c r="A768" s="565">
        <v>88395</v>
      </c>
      <c r="B768" s="565" t="s">
        <v>7532</v>
      </c>
      <c r="C768" s="566" t="s">
        <v>11</v>
      </c>
      <c r="D768" s="567">
        <v>0.28000000000000003</v>
      </c>
    </row>
    <row r="769" spans="1:4" ht="51">
      <c r="A769" s="565">
        <v>88396</v>
      </c>
      <c r="B769" s="565" t="s">
        <v>7533</v>
      </c>
      <c r="C769" s="566" t="s">
        <v>11</v>
      </c>
      <c r="D769" s="567">
        <v>1.36</v>
      </c>
    </row>
    <row r="770" spans="1:4" ht="51">
      <c r="A770" s="565">
        <v>88397</v>
      </c>
      <c r="B770" s="565" t="s">
        <v>7534</v>
      </c>
      <c r="C770" s="566" t="s">
        <v>11</v>
      </c>
      <c r="D770" s="567">
        <v>5.0199999999999996</v>
      </c>
    </row>
    <row r="771" spans="1:4" ht="51">
      <c r="A771" s="565">
        <v>88400</v>
      </c>
      <c r="B771" s="565" t="s">
        <v>7535</v>
      </c>
      <c r="C771" s="566" t="s">
        <v>11</v>
      </c>
      <c r="D771" s="567">
        <v>0.93</v>
      </c>
    </row>
    <row r="772" spans="1:4" ht="38.25">
      <c r="A772" s="565">
        <v>88401</v>
      </c>
      <c r="B772" s="565" t="s">
        <v>7536</v>
      </c>
      <c r="C772" s="566" t="s">
        <v>11</v>
      </c>
      <c r="D772" s="567">
        <v>0.22</v>
      </c>
    </row>
    <row r="773" spans="1:4" ht="51">
      <c r="A773" s="565">
        <v>88402</v>
      </c>
      <c r="B773" s="565" t="s">
        <v>7537</v>
      </c>
      <c r="C773" s="566" t="s">
        <v>11</v>
      </c>
      <c r="D773" s="567">
        <v>1.08</v>
      </c>
    </row>
    <row r="774" spans="1:4" ht="51">
      <c r="A774" s="565">
        <v>88403</v>
      </c>
      <c r="B774" s="565" t="s">
        <v>7538</v>
      </c>
      <c r="C774" s="566" t="s">
        <v>11</v>
      </c>
      <c r="D774" s="567">
        <v>2</v>
      </c>
    </row>
    <row r="775" spans="1:4" ht="51">
      <c r="A775" s="565">
        <v>88419</v>
      </c>
      <c r="B775" s="565" t="s">
        <v>1134</v>
      </c>
      <c r="C775" s="566" t="s">
        <v>11</v>
      </c>
      <c r="D775" s="567">
        <v>6.47</v>
      </c>
    </row>
    <row r="776" spans="1:4" ht="51">
      <c r="A776" s="565">
        <v>88422</v>
      </c>
      <c r="B776" s="565" t="s">
        <v>1135</v>
      </c>
      <c r="C776" s="566" t="s">
        <v>11</v>
      </c>
      <c r="D776" s="567">
        <v>1.49</v>
      </c>
    </row>
    <row r="777" spans="1:4" ht="51">
      <c r="A777" s="565">
        <v>88425</v>
      </c>
      <c r="B777" s="565" t="s">
        <v>1136</v>
      </c>
      <c r="C777" s="566" t="s">
        <v>11</v>
      </c>
      <c r="D777" s="567">
        <v>8.08</v>
      </c>
    </row>
    <row r="778" spans="1:4" ht="51">
      <c r="A778" s="565">
        <v>88427</v>
      </c>
      <c r="B778" s="565" t="s">
        <v>1137</v>
      </c>
      <c r="C778" s="566" t="s">
        <v>11</v>
      </c>
      <c r="D778" s="567">
        <v>1.1299999999999999</v>
      </c>
    </row>
    <row r="779" spans="1:4" ht="51">
      <c r="A779" s="565">
        <v>88434</v>
      </c>
      <c r="B779" s="565" t="s">
        <v>1138</v>
      </c>
      <c r="C779" s="566" t="s">
        <v>11</v>
      </c>
      <c r="D779" s="567">
        <v>8.57</v>
      </c>
    </row>
    <row r="780" spans="1:4" ht="38.25">
      <c r="A780" s="565">
        <v>88435</v>
      </c>
      <c r="B780" s="565" t="s">
        <v>1139</v>
      </c>
      <c r="C780" s="566" t="s">
        <v>11</v>
      </c>
      <c r="D780" s="567">
        <v>1.98</v>
      </c>
    </row>
    <row r="781" spans="1:4" ht="51">
      <c r="A781" s="565">
        <v>88436</v>
      </c>
      <c r="B781" s="565" t="s">
        <v>1140</v>
      </c>
      <c r="C781" s="566" t="s">
        <v>11</v>
      </c>
      <c r="D781" s="567">
        <v>10.72</v>
      </c>
    </row>
    <row r="782" spans="1:4" ht="51">
      <c r="A782" s="565">
        <v>88437</v>
      </c>
      <c r="B782" s="565" t="s">
        <v>1141</v>
      </c>
      <c r="C782" s="566" t="s">
        <v>11</v>
      </c>
      <c r="D782" s="567">
        <v>1.1299999999999999</v>
      </c>
    </row>
    <row r="783" spans="1:4" ht="51">
      <c r="A783" s="565">
        <v>88569</v>
      </c>
      <c r="B783" s="565" t="s">
        <v>1142</v>
      </c>
      <c r="C783" s="566" t="s">
        <v>11</v>
      </c>
      <c r="D783" s="567">
        <v>3.96</v>
      </c>
    </row>
    <row r="784" spans="1:4" ht="38.25">
      <c r="A784" s="565">
        <v>88570</v>
      </c>
      <c r="B784" s="565" t="s">
        <v>1143</v>
      </c>
      <c r="C784" s="566" t="s">
        <v>11</v>
      </c>
      <c r="D784" s="567">
        <v>1.28</v>
      </c>
    </row>
    <row r="785" spans="1:4" ht="51">
      <c r="A785" s="565">
        <v>88826</v>
      </c>
      <c r="B785" s="565" t="s">
        <v>7539</v>
      </c>
      <c r="C785" s="566" t="s">
        <v>11</v>
      </c>
      <c r="D785" s="567">
        <v>0.37</v>
      </c>
    </row>
    <row r="786" spans="1:4" ht="51">
      <c r="A786" s="565">
        <v>88827</v>
      </c>
      <c r="B786" s="565" t="s">
        <v>7540</v>
      </c>
      <c r="C786" s="566" t="s">
        <v>11</v>
      </c>
      <c r="D786" s="567">
        <v>0.09</v>
      </c>
    </row>
    <row r="787" spans="1:4" ht="51">
      <c r="A787" s="565">
        <v>88828</v>
      </c>
      <c r="B787" s="565" t="s">
        <v>7541</v>
      </c>
      <c r="C787" s="566" t="s">
        <v>11</v>
      </c>
      <c r="D787" s="567">
        <v>0.43</v>
      </c>
    </row>
    <row r="788" spans="1:4" ht="51">
      <c r="A788" s="565">
        <v>88829</v>
      </c>
      <c r="B788" s="565" t="s">
        <v>7542</v>
      </c>
      <c r="C788" s="566" t="s">
        <v>11</v>
      </c>
      <c r="D788" s="567">
        <v>1.33</v>
      </c>
    </row>
    <row r="789" spans="1:4" ht="51">
      <c r="A789" s="565">
        <v>88832</v>
      </c>
      <c r="B789" s="565" t="s">
        <v>1144</v>
      </c>
      <c r="C789" s="566" t="s">
        <v>11</v>
      </c>
      <c r="D789" s="567">
        <v>43.77</v>
      </c>
    </row>
    <row r="790" spans="1:4" ht="38.25">
      <c r="A790" s="565">
        <v>88834</v>
      </c>
      <c r="B790" s="565" t="s">
        <v>1145</v>
      </c>
      <c r="C790" s="566" t="s">
        <v>11</v>
      </c>
      <c r="D790" s="567">
        <v>11.56</v>
      </c>
    </row>
    <row r="791" spans="1:4" ht="51">
      <c r="A791" s="565">
        <v>88835</v>
      </c>
      <c r="B791" s="565" t="s">
        <v>1146</v>
      </c>
      <c r="C791" s="566" t="s">
        <v>11</v>
      </c>
      <c r="D791" s="567">
        <v>54.71</v>
      </c>
    </row>
    <row r="792" spans="1:4" ht="51">
      <c r="A792" s="565">
        <v>88836</v>
      </c>
      <c r="B792" s="565" t="s">
        <v>1147</v>
      </c>
      <c r="C792" s="566" t="s">
        <v>11</v>
      </c>
      <c r="D792" s="567">
        <v>66.58</v>
      </c>
    </row>
    <row r="793" spans="1:4" ht="38.25">
      <c r="A793" s="565">
        <v>88839</v>
      </c>
      <c r="B793" s="565" t="s">
        <v>1148</v>
      </c>
      <c r="C793" s="566" t="s">
        <v>11</v>
      </c>
      <c r="D793" s="567">
        <v>31.13</v>
      </c>
    </row>
    <row r="794" spans="1:4" ht="38.25">
      <c r="A794" s="565">
        <v>88840</v>
      </c>
      <c r="B794" s="565" t="s">
        <v>1149</v>
      </c>
      <c r="C794" s="566" t="s">
        <v>11</v>
      </c>
      <c r="D794" s="567">
        <v>13.71</v>
      </c>
    </row>
    <row r="795" spans="1:4" ht="38.25">
      <c r="A795" s="565">
        <v>88841</v>
      </c>
      <c r="B795" s="565" t="s">
        <v>1150</v>
      </c>
      <c r="C795" s="566" t="s">
        <v>11</v>
      </c>
      <c r="D795" s="567">
        <v>55.66</v>
      </c>
    </row>
    <row r="796" spans="1:4" ht="38.25">
      <c r="A796" s="565">
        <v>88842</v>
      </c>
      <c r="B796" s="565" t="s">
        <v>1151</v>
      </c>
      <c r="C796" s="566" t="s">
        <v>11</v>
      </c>
      <c r="D796" s="567">
        <v>81.489999999999995</v>
      </c>
    </row>
    <row r="797" spans="1:4" ht="63.75">
      <c r="A797" s="565">
        <v>88847</v>
      </c>
      <c r="B797" s="565" t="s">
        <v>1152</v>
      </c>
      <c r="C797" s="566" t="s">
        <v>11</v>
      </c>
      <c r="D797" s="567">
        <v>22.82</v>
      </c>
    </row>
    <row r="798" spans="1:4" ht="63.75">
      <c r="A798" s="565">
        <v>88848</v>
      </c>
      <c r="B798" s="565" t="s">
        <v>1153</v>
      </c>
      <c r="C798" s="566" t="s">
        <v>11</v>
      </c>
      <c r="D798" s="567">
        <v>9.3800000000000008</v>
      </c>
    </row>
    <row r="799" spans="1:4" ht="51">
      <c r="A799" s="565">
        <v>88853</v>
      </c>
      <c r="B799" s="565" t="s">
        <v>1154</v>
      </c>
      <c r="C799" s="566" t="s">
        <v>11</v>
      </c>
      <c r="D799" s="567">
        <v>0.2</v>
      </c>
    </row>
    <row r="800" spans="1:4" ht="51">
      <c r="A800" s="565">
        <v>88854</v>
      </c>
      <c r="B800" s="565" t="s">
        <v>1155</v>
      </c>
      <c r="C800" s="566" t="s">
        <v>11</v>
      </c>
      <c r="D800" s="567">
        <v>0.04</v>
      </c>
    </row>
    <row r="801" spans="1:4" ht="51">
      <c r="A801" s="565">
        <v>88855</v>
      </c>
      <c r="B801" s="565" t="s">
        <v>1156</v>
      </c>
      <c r="C801" s="566" t="s">
        <v>11</v>
      </c>
      <c r="D801" s="567">
        <v>3.45</v>
      </c>
    </row>
    <row r="802" spans="1:4" ht="38.25">
      <c r="A802" s="565">
        <v>88856</v>
      </c>
      <c r="B802" s="565" t="s">
        <v>1157</v>
      </c>
      <c r="C802" s="566" t="s">
        <v>11</v>
      </c>
      <c r="D802" s="567">
        <v>0.94</v>
      </c>
    </row>
    <row r="803" spans="1:4" ht="76.5">
      <c r="A803" s="565">
        <v>88857</v>
      </c>
      <c r="B803" s="565" t="s">
        <v>434</v>
      </c>
      <c r="C803" s="566" t="s">
        <v>11</v>
      </c>
      <c r="D803" s="567">
        <v>24.38</v>
      </c>
    </row>
    <row r="804" spans="1:4" ht="76.5">
      <c r="A804" s="565">
        <v>88858</v>
      </c>
      <c r="B804" s="565" t="s">
        <v>435</v>
      </c>
      <c r="C804" s="566" t="s">
        <v>11</v>
      </c>
      <c r="D804" s="567">
        <v>6.44</v>
      </c>
    </row>
    <row r="805" spans="1:4" ht="76.5">
      <c r="A805" s="565">
        <v>88859</v>
      </c>
      <c r="B805" s="565" t="s">
        <v>1158</v>
      </c>
      <c r="C805" s="566" t="s">
        <v>11</v>
      </c>
      <c r="D805" s="567">
        <v>21.68</v>
      </c>
    </row>
    <row r="806" spans="1:4" ht="76.5">
      <c r="A806" s="565">
        <v>88860</v>
      </c>
      <c r="B806" s="565" t="s">
        <v>1159</v>
      </c>
      <c r="C806" s="566" t="s">
        <v>11</v>
      </c>
      <c r="D806" s="567">
        <v>5.73</v>
      </c>
    </row>
    <row r="807" spans="1:4" ht="51">
      <c r="A807" s="565">
        <v>88900</v>
      </c>
      <c r="B807" s="565" t="s">
        <v>1160</v>
      </c>
      <c r="C807" s="566" t="s">
        <v>11</v>
      </c>
      <c r="D807" s="567">
        <v>51.03</v>
      </c>
    </row>
    <row r="808" spans="1:4" ht="38.25">
      <c r="A808" s="565">
        <v>88902</v>
      </c>
      <c r="B808" s="565" t="s">
        <v>1161</v>
      </c>
      <c r="C808" s="566" t="s">
        <v>11</v>
      </c>
      <c r="D808" s="567">
        <v>13.48</v>
      </c>
    </row>
    <row r="809" spans="1:4" ht="51">
      <c r="A809" s="565">
        <v>88903</v>
      </c>
      <c r="B809" s="565" t="s">
        <v>1162</v>
      </c>
      <c r="C809" s="566" t="s">
        <v>11</v>
      </c>
      <c r="D809" s="567">
        <v>63.79</v>
      </c>
    </row>
    <row r="810" spans="1:4" ht="51">
      <c r="A810" s="565">
        <v>88904</v>
      </c>
      <c r="B810" s="565" t="s">
        <v>1163</v>
      </c>
      <c r="C810" s="566" t="s">
        <v>11</v>
      </c>
      <c r="D810" s="567">
        <v>93.78</v>
      </c>
    </row>
    <row r="811" spans="1:4" ht="51">
      <c r="A811" s="565">
        <v>89009</v>
      </c>
      <c r="B811" s="565" t="s">
        <v>1164</v>
      </c>
      <c r="C811" s="566" t="s">
        <v>11</v>
      </c>
      <c r="D811" s="567">
        <v>38.56</v>
      </c>
    </row>
    <row r="812" spans="1:4" ht="38.25">
      <c r="A812" s="565">
        <v>89010</v>
      </c>
      <c r="B812" s="565" t="s">
        <v>1165</v>
      </c>
      <c r="C812" s="566" t="s">
        <v>11</v>
      </c>
      <c r="D812" s="567">
        <v>16.98</v>
      </c>
    </row>
    <row r="813" spans="1:4" ht="89.25">
      <c r="A813" s="565">
        <v>89011</v>
      </c>
      <c r="B813" s="565" t="s">
        <v>1166</v>
      </c>
      <c r="C813" s="566" t="s">
        <v>11</v>
      </c>
      <c r="D813" s="567">
        <v>23.52</v>
      </c>
    </row>
    <row r="814" spans="1:4" ht="76.5">
      <c r="A814" s="565">
        <v>89012</v>
      </c>
      <c r="B814" s="565" t="s">
        <v>1167</v>
      </c>
      <c r="C814" s="566" t="s">
        <v>11</v>
      </c>
      <c r="D814" s="567">
        <v>6.21</v>
      </c>
    </row>
    <row r="815" spans="1:4" ht="38.25">
      <c r="A815" s="565">
        <v>89013</v>
      </c>
      <c r="B815" s="565" t="s">
        <v>1168</v>
      </c>
      <c r="C815" s="566" t="s">
        <v>11</v>
      </c>
      <c r="D815" s="567">
        <v>126.31</v>
      </c>
    </row>
    <row r="816" spans="1:4" ht="38.25">
      <c r="A816" s="565">
        <v>89014</v>
      </c>
      <c r="B816" s="565" t="s">
        <v>1169</v>
      </c>
      <c r="C816" s="566" t="s">
        <v>11</v>
      </c>
      <c r="D816" s="567">
        <v>55.64</v>
      </c>
    </row>
    <row r="817" spans="1:4" ht="38.25">
      <c r="A817" s="565">
        <v>89015</v>
      </c>
      <c r="B817" s="565" t="s">
        <v>1170</v>
      </c>
      <c r="C817" s="566" t="s">
        <v>11</v>
      </c>
      <c r="D817" s="567">
        <v>3.98</v>
      </c>
    </row>
    <row r="818" spans="1:4" ht="38.25">
      <c r="A818" s="565">
        <v>89016</v>
      </c>
      <c r="B818" s="565" t="s">
        <v>1171</v>
      </c>
      <c r="C818" s="566" t="s">
        <v>11</v>
      </c>
      <c r="D818" s="567">
        <v>1.05</v>
      </c>
    </row>
    <row r="819" spans="1:4" ht="38.25">
      <c r="A819" s="565">
        <v>89017</v>
      </c>
      <c r="B819" s="565" t="s">
        <v>1172</v>
      </c>
      <c r="C819" s="566" t="s">
        <v>11</v>
      </c>
      <c r="D819" s="567">
        <v>38.32</v>
      </c>
    </row>
    <row r="820" spans="1:4" ht="38.25">
      <c r="A820" s="565">
        <v>89018</v>
      </c>
      <c r="B820" s="565" t="s">
        <v>1173</v>
      </c>
      <c r="C820" s="566" t="s">
        <v>11</v>
      </c>
      <c r="D820" s="567">
        <v>16.88</v>
      </c>
    </row>
    <row r="821" spans="1:4" ht="63.75">
      <c r="A821" s="565">
        <v>89019</v>
      </c>
      <c r="B821" s="565" t="s">
        <v>1174</v>
      </c>
      <c r="C821" s="566" t="s">
        <v>11</v>
      </c>
      <c r="D821" s="567">
        <v>0.28000000000000003</v>
      </c>
    </row>
    <row r="822" spans="1:4" ht="51">
      <c r="A822" s="565">
        <v>89020</v>
      </c>
      <c r="B822" s="565" t="s">
        <v>1175</v>
      </c>
      <c r="C822" s="566" t="s">
        <v>11</v>
      </c>
      <c r="D822" s="567">
        <v>0.06</v>
      </c>
    </row>
    <row r="823" spans="1:4" ht="38.25">
      <c r="A823" s="565">
        <v>89023</v>
      </c>
      <c r="B823" s="565" t="s">
        <v>7543</v>
      </c>
      <c r="C823" s="566" t="s">
        <v>11</v>
      </c>
      <c r="D823" s="567">
        <v>3.46</v>
      </c>
    </row>
    <row r="824" spans="1:4" ht="38.25">
      <c r="A824" s="565">
        <v>89024</v>
      </c>
      <c r="B824" s="565" t="s">
        <v>7544</v>
      </c>
      <c r="C824" s="566" t="s">
        <v>11</v>
      </c>
      <c r="D824" s="567">
        <v>1.28</v>
      </c>
    </row>
    <row r="825" spans="1:4" ht="38.25">
      <c r="A825" s="565">
        <v>89025</v>
      </c>
      <c r="B825" s="565" t="s">
        <v>7545</v>
      </c>
      <c r="C825" s="566" t="s">
        <v>11</v>
      </c>
      <c r="D825" s="567">
        <v>4.6100000000000003</v>
      </c>
    </row>
    <row r="826" spans="1:4" ht="38.25">
      <c r="A826" s="565">
        <v>89026</v>
      </c>
      <c r="B826" s="565" t="s">
        <v>7546</v>
      </c>
      <c r="C826" s="566" t="s">
        <v>11</v>
      </c>
      <c r="D826" s="567">
        <v>178.3</v>
      </c>
    </row>
    <row r="827" spans="1:4" ht="38.25">
      <c r="A827" s="565">
        <v>89029</v>
      </c>
      <c r="B827" s="565" t="s">
        <v>1176</v>
      </c>
      <c r="C827" s="566" t="s">
        <v>11</v>
      </c>
      <c r="D827" s="567">
        <v>29.74</v>
      </c>
    </row>
    <row r="828" spans="1:4" ht="38.25">
      <c r="A828" s="565">
        <v>89030</v>
      </c>
      <c r="B828" s="565" t="s">
        <v>1177</v>
      </c>
      <c r="C828" s="566" t="s">
        <v>11</v>
      </c>
      <c r="D828" s="567">
        <v>13.1</v>
      </c>
    </row>
    <row r="829" spans="1:4" ht="38.25">
      <c r="A829" s="565">
        <v>89033</v>
      </c>
      <c r="B829" s="565" t="s">
        <v>1178</v>
      </c>
      <c r="C829" s="566" t="s">
        <v>11</v>
      </c>
      <c r="D829" s="567">
        <v>13.94</v>
      </c>
    </row>
    <row r="830" spans="1:4" ht="38.25">
      <c r="A830" s="565">
        <v>89034</v>
      </c>
      <c r="B830" s="565" t="s">
        <v>1179</v>
      </c>
      <c r="C830" s="566" t="s">
        <v>11</v>
      </c>
      <c r="D830" s="567">
        <v>3.74</v>
      </c>
    </row>
    <row r="831" spans="1:4" ht="51">
      <c r="A831" s="565">
        <v>89128</v>
      </c>
      <c r="B831" s="565" t="s">
        <v>428</v>
      </c>
      <c r="C831" s="566" t="s">
        <v>11</v>
      </c>
      <c r="D831" s="567">
        <v>35.840000000000003</v>
      </c>
    </row>
    <row r="832" spans="1:4" ht="51">
      <c r="A832" s="565">
        <v>89129</v>
      </c>
      <c r="B832" s="565" t="s">
        <v>429</v>
      </c>
      <c r="C832" s="566" t="s">
        <v>11</v>
      </c>
      <c r="D832" s="567">
        <v>9.4700000000000006</v>
      </c>
    </row>
    <row r="833" spans="1:4" ht="51">
      <c r="A833" s="565">
        <v>89130</v>
      </c>
      <c r="B833" s="565" t="s">
        <v>1180</v>
      </c>
      <c r="C833" s="566" t="s">
        <v>11</v>
      </c>
      <c r="D833" s="567">
        <v>49.69</v>
      </c>
    </row>
    <row r="834" spans="1:4" ht="38.25">
      <c r="A834" s="565">
        <v>89131</v>
      </c>
      <c r="B834" s="565" t="s">
        <v>1181</v>
      </c>
      <c r="C834" s="566" t="s">
        <v>11</v>
      </c>
      <c r="D834" s="567">
        <v>13.13</v>
      </c>
    </row>
    <row r="835" spans="1:4" ht="63.75">
      <c r="A835" s="565">
        <v>89210</v>
      </c>
      <c r="B835" s="565" t="s">
        <v>1182</v>
      </c>
      <c r="C835" s="566" t="s">
        <v>11</v>
      </c>
      <c r="D835" s="567">
        <v>32.049999999999997</v>
      </c>
    </row>
    <row r="836" spans="1:4" ht="63.75">
      <c r="A836" s="565">
        <v>89211</v>
      </c>
      <c r="B836" s="565" t="s">
        <v>1183</v>
      </c>
      <c r="C836" s="566" t="s">
        <v>11</v>
      </c>
      <c r="D836" s="567">
        <v>8.6</v>
      </c>
    </row>
    <row r="837" spans="1:4" ht="38.25">
      <c r="A837" s="565">
        <v>89212</v>
      </c>
      <c r="B837" s="565" t="s">
        <v>1184</v>
      </c>
      <c r="C837" s="566" t="s">
        <v>11</v>
      </c>
      <c r="D837" s="567">
        <v>28.91</v>
      </c>
    </row>
    <row r="838" spans="1:4" ht="38.25">
      <c r="A838" s="565">
        <v>89213</v>
      </c>
      <c r="B838" s="565" t="s">
        <v>1185</v>
      </c>
      <c r="C838" s="566" t="s">
        <v>11</v>
      </c>
      <c r="D838" s="567">
        <v>8.92</v>
      </c>
    </row>
    <row r="839" spans="1:4" ht="38.25">
      <c r="A839" s="565">
        <v>89214</v>
      </c>
      <c r="B839" s="565" t="s">
        <v>1186</v>
      </c>
      <c r="C839" s="566" t="s">
        <v>11</v>
      </c>
      <c r="D839" s="567">
        <v>27.14</v>
      </c>
    </row>
    <row r="840" spans="1:4" ht="38.25">
      <c r="A840" s="565">
        <v>89215</v>
      </c>
      <c r="B840" s="565" t="s">
        <v>1187</v>
      </c>
      <c r="C840" s="566" t="s">
        <v>11</v>
      </c>
      <c r="D840" s="567">
        <v>96.84</v>
      </c>
    </row>
    <row r="841" spans="1:4" ht="51">
      <c r="A841" s="565">
        <v>89221</v>
      </c>
      <c r="B841" s="565" t="s">
        <v>7547</v>
      </c>
      <c r="C841" s="566" t="s">
        <v>11</v>
      </c>
      <c r="D841" s="567">
        <v>1.51</v>
      </c>
    </row>
    <row r="842" spans="1:4" ht="51">
      <c r="A842" s="565">
        <v>89222</v>
      </c>
      <c r="B842" s="565" t="s">
        <v>7548</v>
      </c>
      <c r="C842" s="566" t="s">
        <v>11</v>
      </c>
      <c r="D842" s="567">
        <v>0.37</v>
      </c>
    </row>
    <row r="843" spans="1:4" ht="51">
      <c r="A843" s="565">
        <v>89223</v>
      </c>
      <c r="B843" s="565" t="s">
        <v>7549</v>
      </c>
      <c r="C843" s="566" t="s">
        <v>11</v>
      </c>
      <c r="D843" s="567">
        <v>1.76</v>
      </c>
    </row>
    <row r="844" spans="1:4" ht="51">
      <c r="A844" s="565">
        <v>89224</v>
      </c>
      <c r="B844" s="565" t="s">
        <v>7550</v>
      </c>
      <c r="C844" s="566" t="s">
        <v>11</v>
      </c>
      <c r="D844" s="567">
        <v>2.67</v>
      </c>
    </row>
    <row r="845" spans="1:4" ht="51">
      <c r="A845" s="565">
        <v>89228</v>
      </c>
      <c r="B845" s="565" t="s">
        <v>413</v>
      </c>
      <c r="C845" s="566" t="s">
        <v>11</v>
      </c>
      <c r="D845" s="567">
        <v>44.4</v>
      </c>
    </row>
    <row r="846" spans="1:4" ht="51">
      <c r="A846" s="565">
        <v>89229</v>
      </c>
      <c r="B846" s="565" t="s">
        <v>412</v>
      </c>
      <c r="C846" s="566" t="s">
        <v>11</v>
      </c>
      <c r="D846" s="567">
        <v>15.65</v>
      </c>
    </row>
    <row r="847" spans="1:4" ht="38.25">
      <c r="A847" s="565">
        <v>89230</v>
      </c>
      <c r="B847" s="565" t="s">
        <v>1188</v>
      </c>
      <c r="C847" s="566" t="s">
        <v>11</v>
      </c>
      <c r="D847" s="567">
        <v>130.74</v>
      </c>
    </row>
    <row r="848" spans="1:4" ht="38.25">
      <c r="A848" s="565">
        <v>89231</v>
      </c>
      <c r="B848" s="565" t="s">
        <v>1189</v>
      </c>
      <c r="C848" s="566" t="s">
        <v>11</v>
      </c>
      <c r="D848" s="567">
        <v>40.03</v>
      </c>
    </row>
    <row r="849" spans="1:4" ht="38.25">
      <c r="A849" s="565">
        <v>89232</v>
      </c>
      <c r="B849" s="565" t="s">
        <v>1190</v>
      </c>
      <c r="C849" s="566" t="s">
        <v>11</v>
      </c>
      <c r="D849" s="567">
        <v>233.21</v>
      </c>
    </row>
    <row r="850" spans="1:4" ht="38.25">
      <c r="A850" s="565">
        <v>89233</v>
      </c>
      <c r="B850" s="565" t="s">
        <v>1191</v>
      </c>
      <c r="C850" s="566" t="s">
        <v>11</v>
      </c>
      <c r="D850" s="567">
        <v>174.28</v>
      </c>
    </row>
    <row r="851" spans="1:4" ht="38.25">
      <c r="A851" s="565">
        <v>89236</v>
      </c>
      <c r="B851" s="565" t="s">
        <v>1192</v>
      </c>
      <c r="C851" s="566" t="s">
        <v>11</v>
      </c>
      <c r="D851" s="567">
        <v>305.42</v>
      </c>
    </row>
    <row r="852" spans="1:4" ht="38.25">
      <c r="A852" s="565">
        <v>89237</v>
      </c>
      <c r="B852" s="565" t="s">
        <v>1193</v>
      </c>
      <c r="C852" s="566" t="s">
        <v>11</v>
      </c>
      <c r="D852" s="567">
        <v>93.52</v>
      </c>
    </row>
    <row r="853" spans="1:4" ht="38.25">
      <c r="A853" s="565">
        <v>89238</v>
      </c>
      <c r="B853" s="565" t="s">
        <v>1194</v>
      </c>
      <c r="C853" s="566" t="s">
        <v>11</v>
      </c>
      <c r="D853" s="567">
        <v>544.79</v>
      </c>
    </row>
    <row r="854" spans="1:4" ht="38.25">
      <c r="A854" s="565">
        <v>89239</v>
      </c>
      <c r="B854" s="565" t="s">
        <v>1195</v>
      </c>
      <c r="C854" s="566" t="s">
        <v>11</v>
      </c>
      <c r="D854" s="567">
        <v>460.88</v>
      </c>
    </row>
    <row r="855" spans="1:4" ht="51">
      <c r="A855" s="565">
        <v>89240</v>
      </c>
      <c r="B855" s="565" t="s">
        <v>1196</v>
      </c>
      <c r="C855" s="566" t="s">
        <v>11</v>
      </c>
      <c r="D855" s="567">
        <v>93.73</v>
      </c>
    </row>
    <row r="856" spans="1:4" ht="51">
      <c r="A856" s="565">
        <v>89241</v>
      </c>
      <c r="B856" s="565" t="s">
        <v>1197</v>
      </c>
      <c r="C856" s="566" t="s">
        <v>11</v>
      </c>
      <c r="D856" s="567">
        <v>33.04</v>
      </c>
    </row>
    <row r="857" spans="1:4" ht="38.25">
      <c r="A857" s="565">
        <v>89246</v>
      </c>
      <c r="B857" s="565" t="s">
        <v>1198</v>
      </c>
      <c r="C857" s="566" t="s">
        <v>11</v>
      </c>
      <c r="D857" s="567">
        <v>265.39</v>
      </c>
    </row>
    <row r="858" spans="1:4" ht="38.25">
      <c r="A858" s="565">
        <v>89247</v>
      </c>
      <c r="B858" s="565" t="s">
        <v>1199</v>
      </c>
      <c r="C858" s="566" t="s">
        <v>11</v>
      </c>
      <c r="D858" s="567">
        <v>81.260000000000005</v>
      </c>
    </row>
    <row r="859" spans="1:4" ht="38.25">
      <c r="A859" s="565">
        <v>89248</v>
      </c>
      <c r="B859" s="565" t="s">
        <v>1200</v>
      </c>
      <c r="C859" s="566" t="s">
        <v>11</v>
      </c>
      <c r="D859" s="567">
        <v>473.38</v>
      </c>
    </row>
    <row r="860" spans="1:4" ht="38.25">
      <c r="A860" s="565">
        <v>89249</v>
      </c>
      <c r="B860" s="565" t="s">
        <v>1201</v>
      </c>
      <c r="C860" s="566" t="s">
        <v>11</v>
      </c>
      <c r="D860" s="567">
        <v>392.87</v>
      </c>
    </row>
    <row r="861" spans="1:4" ht="51">
      <c r="A861" s="565">
        <v>89253</v>
      </c>
      <c r="B861" s="565" t="s">
        <v>1202</v>
      </c>
      <c r="C861" s="566" t="s">
        <v>11</v>
      </c>
      <c r="D861" s="567">
        <v>76.81</v>
      </c>
    </row>
    <row r="862" spans="1:4" ht="51">
      <c r="A862" s="565">
        <v>89254</v>
      </c>
      <c r="B862" s="565" t="s">
        <v>1203</v>
      </c>
      <c r="C862" s="566" t="s">
        <v>11</v>
      </c>
      <c r="D862" s="567">
        <v>27.07</v>
      </c>
    </row>
    <row r="863" spans="1:4" ht="51">
      <c r="A863" s="565">
        <v>89255</v>
      </c>
      <c r="B863" s="565" t="s">
        <v>1204</v>
      </c>
      <c r="C863" s="566" t="s">
        <v>11</v>
      </c>
      <c r="D863" s="567">
        <v>123.47</v>
      </c>
    </row>
    <row r="864" spans="1:4" ht="51">
      <c r="A864" s="565">
        <v>89256</v>
      </c>
      <c r="B864" s="565" t="s">
        <v>1205</v>
      </c>
      <c r="C864" s="566" t="s">
        <v>11</v>
      </c>
      <c r="D864" s="567">
        <v>88.42</v>
      </c>
    </row>
    <row r="865" spans="1:4" ht="63.75">
      <c r="A865" s="565">
        <v>89259</v>
      </c>
      <c r="B865" s="565" t="s">
        <v>1206</v>
      </c>
      <c r="C865" s="566" t="s">
        <v>11</v>
      </c>
      <c r="D865" s="567">
        <v>28</v>
      </c>
    </row>
    <row r="866" spans="1:4" ht="63.75">
      <c r="A866" s="565">
        <v>89260</v>
      </c>
      <c r="B866" s="565" t="s">
        <v>1207</v>
      </c>
      <c r="C866" s="566" t="s">
        <v>11</v>
      </c>
      <c r="D866" s="567">
        <v>10.36</v>
      </c>
    </row>
    <row r="867" spans="1:4" ht="63.75">
      <c r="A867" s="565">
        <v>89262</v>
      </c>
      <c r="B867" s="565" t="s">
        <v>1208</v>
      </c>
      <c r="C867" s="566" t="s">
        <v>11</v>
      </c>
      <c r="D867" s="567">
        <v>47.7</v>
      </c>
    </row>
    <row r="868" spans="1:4" ht="76.5">
      <c r="A868" s="565">
        <v>89264</v>
      </c>
      <c r="B868" s="565" t="s">
        <v>1209</v>
      </c>
      <c r="C868" s="566" t="s">
        <v>11</v>
      </c>
      <c r="D868" s="567">
        <v>21.9</v>
      </c>
    </row>
    <row r="869" spans="1:4" ht="76.5">
      <c r="A869" s="565">
        <v>89265</v>
      </c>
      <c r="B869" s="565" t="s">
        <v>1210</v>
      </c>
      <c r="C869" s="566" t="s">
        <v>11</v>
      </c>
      <c r="D869" s="567">
        <v>8.76</v>
      </c>
    </row>
    <row r="870" spans="1:4" ht="76.5">
      <c r="A870" s="565">
        <v>89266</v>
      </c>
      <c r="B870" s="565" t="s">
        <v>1211</v>
      </c>
      <c r="C870" s="566" t="s">
        <v>11</v>
      </c>
      <c r="D870" s="567">
        <v>3.53</v>
      </c>
    </row>
    <row r="871" spans="1:4" ht="51">
      <c r="A871" s="565">
        <v>89267</v>
      </c>
      <c r="B871" s="565" t="s">
        <v>397</v>
      </c>
      <c r="C871" s="566" t="s">
        <v>11</v>
      </c>
      <c r="D871" s="567">
        <v>50.32</v>
      </c>
    </row>
    <row r="872" spans="1:4" ht="51">
      <c r="A872" s="565">
        <v>89268</v>
      </c>
      <c r="B872" s="565" t="s">
        <v>394</v>
      </c>
      <c r="C872" s="566" t="s">
        <v>11</v>
      </c>
      <c r="D872" s="567">
        <v>17.739999999999998</v>
      </c>
    </row>
    <row r="873" spans="1:4" ht="51">
      <c r="A873" s="565">
        <v>89269</v>
      </c>
      <c r="B873" s="565" t="s">
        <v>395</v>
      </c>
      <c r="C873" s="566" t="s">
        <v>11</v>
      </c>
      <c r="D873" s="567">
        <v>7.17</v>
      </c>
    </row>
    <row r="874" spans="1:4" ht="51">
      <c r="A874" s="565">
        <v>89270</v>
      </c>
      <c r="B874" s="565" t="s">
        <v>396</v>
      </c>
      <c r="C874" s="566" t="s">
        <v>11</v>
      </c>
      <c r="D874" s="567">
        <v>80.900000000000006</v>
      </c>
    </row>
    <row r="875" spans="1:4" ht="51">
      <c r="A875" s="565">
        <v>89271</v>
      </c>
      <c r="B875" s="565" t="s">
        <v>398</v>
      </c>
      <c r="C875" s="566" t="s">
        <v>11</v>
      </c>
      <c r="D875" s="567">
        <v>30.26</v>
      </c>
    </row>
    <row r="876" spans="1:4" ht="51">
      <c r="A876" s="565">
        <v>89274</v>
      </c>
      <c r="B876" s="565" t="s">
        <v>7551</v>
      </c>
      <c r="C876" s="566" t="s">
        <v>11</v>
      </c>
      <c r="D876" s="567">
        <v>1.83</v>
      </c>
    </row>
    <row r="877" spans="1:4" ht="51">
      <c r="A877" s="565">
        <v>89275</v>
      </c>
      <c r="B877" s="565" t="s">
        <v>7552</v>
      </c>
      <c r="C877" s="566" t="s">
        <v>11</v>
      </c>
      <c r="D877" s="567">
        <v>0.45</v>
      </c>
    </row>
    <row r="878" spans="1:4" ht="51">
      <c r="A878" s="565">
        <v>89276</v>
      </c>
      <c r="B878" s="565" t="s">
        <v>7553</v>
      </c>
      <c r="C878" s="566" t="s">
        <v>11</v>
      </c>
      <c r="D878" s="567">
        <v>2.4500000000000002</v>
      </c>
    </row>
    <row r="879" spans="1:4" ht="51">
      <c r="A879" s="565">
        <v>89277</v>
      </c>
      <c r="B879" s="565" t="s">
        <v>7554</v>
      </c>
      <c r="C879" s="566" t="s">
        <v>11</v>
      </c>
      <c r="D879" s="567">
        <v>8.84</v>
      </c>
    </row>
    <row r="880" spans="1:4" ht="51">
      <c r="A880" s="565">
        <v>89280</v>
      </c>
      <c r="B880" s="565" t="s">
        <v>1212</v>
      </c>
      <c r="C880" s="566" t="s">
        <v>11</v>
      </c>
      <c r="D880" s="567">
        <v>39.36</v>
      </c>
    </row>
    <row r="881" spans="1:4" ht="51">
      <c r="A881" s="565">
        <v>89281</v>
      </c>
      <c r="B881" s="565" t="s">
        <v>1213</v>
      </c>
      <c r="C881" s="566" t="s">
        <v>11</v>
      </c>
      <c r="D881" s="567">
        <v>10.56</v>
      </c>
    </row>
    <row r="882" spans="1:4" ht="63.75">
      <c r="A882" s="565">
        <v>89870</v>
      </c>
      <c r="B882" s="565" t="s">
        <v>1214</v>
      </c>
      <c r="C882" s="566" t="s">
        <v>11</v>
      </c>
      <c r="D882" s="567">
        <v>38.450000000000003</v>
      </c>
    </row>
    <row r="883" spans="1:4" ht="63.75">
      <c r="A883" s="565">
        <v>89871</v>
      </c>
      <c r="B883" s="565" t="s">
        <v>1215</v>
      </c>
      <c r="C883" s="566" t="s">
        <v>11</v>
      </c>
      <c r="D883" s="567">
        <v>13.66</v>
      </c>
    </row>
    <row r="884" spans="1:4" ht="63.75">
      <c r="A884" s="565">
        <v>89872</v>
      </c>
      <c r="B884" s="565" t="s">
        <v>1216</v>
      </c>
      <c r="C884" s="566" t="s">
        <v>11</v>
      </c>
      <c r="D884" s="567">
        <v>5.51</v>
      </c>
    </row>
    <row r="885" spans="1:4" ht="63.75">
      <c r="A885" s="565">
        <v>89873</v>
      </c>
      <c r="B885" s="565" t="s">
        <v>1217</v>
      </c>
      <c r="C885" s="566" t="s">
        <v>11</v>
      </c>
      <c r="D885" s="567">
        <v>66.150000000000006</v>
      </c>
    </row>
    <row r="886" spans="1:4" ht="63.75">
      <c r="A886" s="565">
        <v>89874</v>
      </c>
      <c r="B886" s="565" t="s">
        <v>1218</v>
      </c>
      <c r="C886" s="566" t="s">
        <v>11</v>
      </c>
      <c r="D886" s="567">
        <v>183.89</v>
      </c>
    </row>
    <row r="887" spans="1:4" ht="63.75">
      <c r="A887" s="565">
        <v>89878</v>
      </c>
      <c r="B887" s="565" t="s">
        <v>1219</v>
      </c>
      <c r="C887" s="566" t="s">
        <v>11</v>
      </c>
      <c r="D887" s="567">
        <v>41.02</v>
      </c>
    </row>
    <row r="888" spans="1:4" ht="63.75">
      <c r="A888" s="565">
        <v>89879</v>
      </c>
      <c r="B888" s="565" t="s">
        <v>1220</v>
      </c>
      <c r="C888" s="566" t="s">
        <v>11</v>
      </c>
      <c r="D888" s="567">
        <v>14.34</v>
      </c>
    </row>
    <row r="889" spans="1:4" ht="63.75">
      <c r="A889" s="565">
        <v>89880</v>
      </c>
      <c r="B889" s="565" t="s">
        <v>1221</v>
      </c>
      <c r="C889" s="566" t="s">
        <v>11</v>
      </c>
      <c r="D889" s="567">
        <v>5.79</v>
      </c>
    </row>
    <row r="890" spans="1:4" ht="63.75">
      <c r="A890" s="565">
        <v>89881</v>
      </c>
      <c r="B890" s="565" t="s">
        <v>1222</v>
      </c>
      <c r="C890" s="566" t="s">
        <v>11</v>
      </c>
      <c r="D890" s="567">
        <v>69.92</v>
      </c>
    </row>
    <row r="891" spans="1:4" ht="63.75">
      <c r="A891" s="565">
        <v>89882</v>
      </c>
      <c r="B891" s="565" t="s">
        <v>1223</v>
      </c>
      <c r="C891" s="566" t="s">
        <v>11</v>
      </c>
      <c r="D891" s="567">
        <v>212.16</v>
      </c>
    </row>
    <row r="892" spans="1:4" ht="38.25">
      <c r="A892" s="565">
        <v>90582</v>
      </c>
      <c r="B892" s="565" t="s">
        <v>448</v>
      </c>
      <c r="C892" s="566" t="s">
        <v>11</v>
      </c>
      <c r="D892" s="567">
        <v>0.38</v>
      </c>
    </row>
    <row r="893" spans="1:4" ht="38.25">
      <c r="A893" s="565">
        <v>90583</v>
      </c>
      <c r="B893" s="565" t="s">
        <v>447</v>
      </c>
      <c r="C893" s="566" t="s">
        <v>11</v>
      </c>
      <c r="D893" s="567">
        <v>0.08</v>
      </c>
    </row>
    <row r="894" spans="1:4" ht="38.25">
      <c r="A894" s="565">
        <v>90584</v>
      </c>
      <c r="B894" s="565" t="s">
        <v>449</v>
      </c>
      <c r="C894" s="566" t="s">
        <v>11</v>
      </c>
      <c r="D894" s="567">
        <v>0.3</v>
      </c>
    </row>
    <row r="895" spans="1:4" ht="38.25">
      <c r="A895" s="565">
        <v>90585</v>
      </c>
      <c r="B895" s="565" t="s">
        <v>450</v>
      </c>
      <c r="C895" s="566" t="s">
        <v>11</v>
      </c>
      <c r="D895" s="567">
        <v>0.55000000000000004</v>
      </c>
    </row>
    <row r="896" spans="1:4" ht="38.25">
      <c r="A896" s="565">
        <v>90621</v>
      </c>
      <c r="B896" s="565" t="s">
        <v>1224</v>
      </c>
      <c r="C896" s="566" t="s">
        <v>11</v>
      </c>
      <c r="D896" s="567">
        <v>2.27</v>
      </c>
    </row>
    <row r="897" spans="1:4" ht="38.25">
      <c r="A897" s="565">
        <v>90622</v>
      </c>
      <c r="B897" s="565" t="s">
        <v>1225</v>
      </c>
      <c r="C897" s="566" t="s">
        <v>11</v>
      </c>
      <c r="D897" s="567">
        <v>0.52</v>
      </c>
    </row>
    <row r="898" spans="1:4" ht="38.25">
      <c r="A898" s="565">
        <v>90623</v>
      </c>
      <c r="B898" s="565" t="s">
        <v>1226</v>
      </c>
      <c r="C898" s="566" t="s">
        <v>11</v>
      </c>
      <c r="D898" s="567">
        <v>2.84</v>
      </c>
    </row>
    <row r="899" spans="1:4" ht="38.25">
      <c r="A899" s="565">
        <v>90624</v>
      </c>
      <c r="B899" s="565" t="s">
        <v>1227</v>
      </c>
      <c r="C899" s="566" t="s">
        <v>11</v>
      </c>
      <c r="D899" s="567">
        <v>3.34</v>
      </c>
    </row>
    <row r="900" spans="1:4" ht="51">
      <c r="A900" s="565">
        <v>90627</v>
      </c>
      <c r="B900" s="565" t="s">
        <v>1228</v>
      </c>
      <c r="C900" s="566" t="s">
        <v>11</v>
      </c>
      <c r="D900" s="567">
        <v>46.69</v>
      </c>
    </row>
    <row r="901" spans="1:4" ht="38.25">
      <c r="A901" s="565">
        <v>90628</v>
      </c>
      <c r="B901" s="565" t="s">
        <v>1229</v>
      </c>
      <c r="C901" s="566" t="s">
        <v>11</v>
      </c>
      <c r="D901" s="567">
        <v>12.52</v>
      </c>
    </row>
    <row r="902" spans="1:4" ht="38.25">
      <c r="A902" s="565">
        <v>90629</v>
      </c>
      <c r="B902" s="565" t="s">
        <v>1230</v>
      </c>
      <c r="C902" s="566" t="s">
        <v>11</v>
      </c>
      <c r="D902" s="567">
        <v>58.43</v>
      </c>
    </row>
    <row r="903" spans="1:4" ht="51">
      <c r="A903" s="565">
        <v>90630</v>
      </c>
      <c r="B903" s="565" t="s">
        <v>1231</v>
      </c>
      <c r="C903" s="566" t="s">
        <v>11</v>
      </c>
      <c r="D903" s="567">
        <v>1.59</v>
      </c>
    </row>
    <row r="904" spans="1:4" ht="63.75">
      <c r="A904" s="565">
        <v>90633</v>
      </c>
      <c r="B904" s="565" t="s">
        <v>1232</v>
      </c>
      <c r="C904" s="566" t="s">
        <v>11</v>
      </c>
      <c r="D904" s="567">
        <v>4.97</v>
      </c>
    </row>
    <row r="905" spans="1:4" ht="63.75">
      <c r="A905" s="565">
        <v>90634</v>
      </c>
      <c r="B905" s="565" t="s">
        <v>1233</v>
      </c>
      <c r="C905" s="566" t="s">
        <v>11</v>
      </c>
      <c r="D905" s="567">
        <v>1.1499999999999999</v>
      </c>
    </row>
    <row r="906" spans="1:4" ht="63.75">
      <c r="A906" s="565">
        <v>90635</v>
      </c>
      <c r="B906" s="565" t="s">
        <v>1234</v>
      </c>
      <c r="C906" s="566" t="s">
        <v>11</v>
      </c>
      <c r="D906" s="567">
        <v>5.44</v>
      </c>
    </row>
    <row r="907" spans="1:4" ht="63.75">
      <c r="A907" s="565">
        <v>90636</v>
      </c>
      <c r="B907" s="565" t="s">
        <v>1235</v>
      </c>
      <c r="C907" s="566" t="s">
        <v>11</v>
      </c>
      <c r="D907" s="567">
        <v>6.69</v>
      </c>
    </row>
    <row r="908" spans="1:4" ht="51">
      <c r="A908" s="565">
        <v>90639</v>
      </c>
      <c r="B908" s="565" t="s">
        <v>1236</v>
      </c>
      <c r="C908" s="566" t="s">
        <v>11</v>
      </c>
      <c r="D908" s="567">
        <v>7.43</v>
      </c>
    </row>
    <row r="909" spans="1:4" ht="38.25">
      <c r="A909" s="565">
        <v>90640</v>
      </c>
      <c r="B909" s="565" t="s">
        <v>1237</v>
      </c>
      <c r="C909" s="566" t="s">
        <v>11</v>
      </c>
      <c r="D909" s="567">
        <v>1.71</v>
      </c>
    </row>
    <row r="910" spans="1:4" ht="51">
      <c r="A910" s="565">
        <v>90641</v>
      </c>
      <c r="B910" s="565" t="s">
        <v>1238</v>
      </c>
      <c r="C910" s="566" t="s">
        <v>11</v>
      </c>
      <c r="D910" s="567">
        <v>8.1199999999999992</v>
      </c>
    </row>
    <row r="911" spans="1:4" ht="51">
      <c r="A911" s="565">
        <v>90642</v>
      </c>
      <c r="B911" s="565" t="s">
        <v>1239</v>
      </c>
      <c r="C911" s="566" t="s">
        <v>11</v>
      </c>
      <c r="D911" s="567">
        <v>13.1</v>
      </c>
    </row>
    <row r="912" spans="1:4" ht="63.75">
      <c r="A912" s="565">
        <v>90646</v>
      </c>
      <c r="B912" s="565" t="s">
        <v>1240</v>
      </c>
      <c r="C912" s="566" t="s">
        <v>11</v>
      </c>
      <c r="D912" s="567">
        <v>0.71</v>
      </c>
    </row>
    <row r="913" spans="1:4" ht="51">
      <c r="A913" s="565">
        <v>90647</v>
      </c>
      <c r="B913" s="565" t="s">
        <v>1241</v>
      </c>
      <c r="C913" s="566" t="s">
        <v>11</v>
      </c>
      <c r="D913" s="567">
        <v>0.16</v>
      </c>
    </row>
    <row r="914" spans="1:4" ht="63.75">
      <c r="A914" s="565">
        <v>90648</v>
      </c>
      <c r="B914" s="565" t="s">
        <v>1242</v>
      </c>
      <c r="C914" s="566" t="s">
        <v>11</v>
      </c>
      <c r="D914" s="567">
        <v>0.78</v>
      </c>
    </row>
    <row r="915" spans="1:4" ht="63.75">
      <c r="A915" s="565">
        <v>90649</v>
      </c>
      <c r="B915" s="565" t="s">
        <v>1243</v>
      </c>
      <c r="C915" s="566" t="s">
        <v>11</v>
      </c>
      <c r="D915" s="567">
        <v>10.36</v>
      </c>
    </row>
    <row r="916" spans="1:4" ht="38.25">
      <c r="A916" s="565">
        <v>90652</v>
      </c>
      <c r="B916" s="565" t="s">
        <v>1244</v>
      </c>
      <c r="C916" s="566" t="s">
        <v>11</v>
      </c>
      <c r="D916" s="567">
        <v>4.83</v>
      </c>
    </row>
    <row r="917" spans="1:4" ht="38.25">
      <c r="A917" s="565">
        <v>90653</v>
      </c>
      <c r="B917" s="565" t="s">
        <v>1245</v>
      </c>
      <c r="C917" s="566" t="s">
        <v>11</v>
      </c>
      <c r="D917" s="567">
        <v>1.1100000000000001</v>
      </c>
    </row>
    <row r="918" spans="1:4" ht="38.25">
      <c r="A918" s="565">
        <v>90654</v>
      </c>
      <c r="B918" s="565" t="s">
        <v>1246</v>
      </c>
      <c r="C918" s="566" t="s">
        <v>11</v>
      </c>
      <c r="D918" s="567">
        <v>5.29</v>
      </c>
    </row>
    <row r="919" spans="1:4" ht="38.25">
      <c r="A919" s="565">
        <v>90655</v>
      </c>
      <c r="B919" s="565" t="s">
        <v>1247</v>
      </c>
      <c r="C919" s="566" t="s">
        <v>11</v>
      </c>
      <c r="D919" s="567">
        <v>6.82</v>
      </c>
    </row>
    <row r="920" spans="1:4" ht="38.25">
      <c r="A920" s="565">
        <v>90658</v>
      </c>
      <c r="B920" s="565" t="s">
        <v>1248</v>
      </c>
      <c r="C920" s="566" t="s">
        <v>11</v>
      </c>
      <c r="D920" s="567">
        <v>5.18</v>
      </c>
    </row>
    <row r="921" spans="1:4" ht="38.25">
      <c r="A921" s="565">
        <v>90659</v>
      </c>
      <c r="B921" s="565" t="s">
        <v>1249</v>
      </c>
      <c r="C921" s="566" t="s">
        <v>11</v>
      </c>
      <c r="D921" s="567">
        <v>1.19</v>
      </c>
    </row>
    <row r="922" spans="1:4" ht="38.25">
      <c r="A922" s="565">
        <v>90660</v>
      </c>
      <c r="B922" s="565" t="s">
        <v>1250</v>
      </c>
      <c r="C922" s="566" t="s">
        <v>11</v>
      </c>
      <c r="D922" s="567">
        <v>5.66</v>
      </c>
    </row>
    <row r="923" spans="1:4" ht="38.25">
      <c r="A923" s="565">
        <v>90661</v>
      </c>
      <c r="B923" s="565" t="s">
        <v>1251</v>
      </c>
      <c r="C923" s="566" t="s">
        <v>11</v>
      </c>
      <c r="D923" s="567">
        <v>6.82</v>
      </c>
    </row>
    <row r="924" spans="1:4" ht="76.5">
      <c r="A924" s="565">
        <v>90664</v>
      </c>
      <c r="B924" s="565" t="s">
        <v>7555</v>
      </c>
      <c r="C924" s="566" t="s">
        <v>11</v>
      </c>
      <c r="D924" s="567">
        <v>6.81</v>
      </c>
    </row>
    <row r="925" spans="1:4" ht="63.75">
      <c r="A925" s="565">
        <v>90665</v>
      </c>
      <c r="B925" s="565" t="s">
        <v>7556</v>
      </c>
      <c r="C925" s="566" t="s">
        <v>11</v>
      </c>
      <c r="D925" s="567">
        <v>1.81</v>
      </c>
    </row>
    <row r="926" spans="1:4" ht="76.5">
      <c r="A926" s="565">
        <v>90666</v>
      </c>
      <c r="B926" s="565" t="s">
        <v>7557</v>
      </c>
      <c r="C926" s="566" t="s">
        <v>11</v>
      </c>
      <c r="D926" s="567">
        <v>8.94</v>
      </c>
    </row>
    <row r="927" spans="1:4" ht="76.5">
      <c r="A927" s="565">
        <v>90667</v>
      </c>
      <c r="B927" s="565" t="s">
        <v>7558</v>
      </c>
      <c r="C927" s="566" t="s">
        <v>11</v>
      </c>
      <c r="D927" s="567">
        <v>15.61</v>
      </c>
    </row>
    <row r="928" spans="1:4" ht="76.5">
      <c r="A928" s="565">
        <v>90670</v>
      </c>
      <c r="B928" s="565" t="s">
        <v>1252</v>
      </c>
      <c r="C928" s="566" t="s">
        <v>11</v>
      </c>
      <c r="D928" s="567">
        <v>214.3</v>
      </c>
    </row>
    <row r="929" spans="1:4" ht="76.5">
      <c r="A929" s="565">
        <v>90671</v>
      </c>
      <c r="B929" s="565" t="s">
        <v>1253</v>
      </c>
      <c r="C929" s="566" t="s">
        <v>11</v>
      </c>
      <c r="D929" s="567">
        <v>57.49</v>
      </c>
    </row>
    <row r="930" spans="1:4" ht="76.5">
      <c r="A930" s="565">
        <v>90672</v>
      </c>
      <c r="B930" s="565" t="s">
        <v>1254</v>
      </c>
      <c r="C930" s="566" t="s">
        <v>11</v>
      </c>
      <c r="D930" s="567">
        <v>268.18</v>
      </c>
    </row>
    <row r="931" spans="1:4" ht="76.5">
      <c r="A931" s="565">
        <v>90673</v>
      </c>
      <c r="B931" s="565" t="s">
        <v>1255</v>
      </c>
      <c r="C931" s="566" t="s">
        <v>11</v>
      </c>
      <c r="D931" s="567">
        <v>124.73</v>
      </c>
    </row>
    <row r="932" spans="1:4" ht="76.5">
      <c r="A932" s="565">
        <v>90676</v>
      </c>
      <c r="B932" s="565" t="s">
        <v>1256</v>
      </c>
      <c r="C932" s="566" t="s">
        <v>11</v>
      </c>
      <c r="D932" s="567">
        <v>105.78</v>
      </c>
    </row>
    <row r="933" spans="1:4" ht="76.5">
      <c r="A933" s="565">
        <v>90677</v>
      </c>
      <c r="B933" s="565" t="s">
        <v>1257</v>
      </c>
      <c r="C933" s="566" t="s">
        <v>11</v>
      </c>
      <c r="D933" s="567">
        <v>31.86</v>
      </c>
    </row>
    <row r="934" spans="1:4" ht="76.5">
      <c r="A934" s="565">
        <v>90678</v>
      </c>
      <c r="B934" s="565" t="s">
        <v>1258</v>
      </c>
      <c r="C934" s="566" t="s">
        <v>11</v>
      </c>
      <c r="D934" s="567">
        <v>147.53</v>
      </c>
    </row>
    <row r="935" spans="1:4" ht="76.5">
      <c r="A935" s="565">
        <v>90679</v>
      </c>
      <c r="B935" s="565" t="s">
        <v>1259</v>
      </c>
      <c r="C935" s="566" t="s">
        <v>11</v>
      </c>
      <c r="D935" s="567">
        <v>95.65</v>
      </c>
    </row>
    <row r="936" spans="1:4" ht="51">
      <c r="A936" s="565">
        <v>90682</v>
      </c>
      <c r="B936" s="565" t="s">
        <v>7559</v>
      </c>
      <c r="C936" s="566" t="s">
        <v>11</v>
      </c>
      <c r="D936" s="567">
        <v>30.9</v>
      </c>
    </row>
    <row r="937" spans="1:4" ht="51">
      <c r="A937" s="565">
        <v>90683</v>
      </c>
      <c r="B937" s="565" t="s">
        <v>7560</v>
      </c>
      <c r="C937" s="566" t="s">
        <v>11</v>
      </c>
      <c r="D937" s="567">
        <v>7.62</v>
      </c>
    </row>
    <row r="938" spans="1:4" ht="51">
      <c r="A938" s="565">
        <v>90684</v>
      </c>
      <c r="B938" s="565" t="s">
        <v>7561</v>
      </c>
      <c r="C938" s="566" t="s">
        <v>11</v>
      </c>
      <c r="D938" s="567">
        <v>36.049999999999997</v>
      </c>
    </row>
    <row r="939" spans="1:4" ht="51">
      <c r="A939" s="565">
        <v>90685</v>
      </c>
      <c r="B939" s="565" t="s">
        <v>7562</v>
      </c>
      <c r="C939" s="566" t="s">
        <v>11</v>
      </c>
      <c r="D939" s="567">
        <v>59.35</v>
      </c>
    </row>
    <row r="940" spans="1:4" ht="51">
      <c r="A940" s="565">
        <v>90688</v>
      </c>
      <c r="B940" s="565" t="s">
        <v>1260</v>
      </c>
      <c r="C940" s="566" t="s">
        <v>11</v>
      </c>
      <c r="D940" s="567">
        <v>25.6</v>
      </c>
    </row>
    <row r="941" spans="1:4" ht="38.25">
      <c r="A941" s="565">
        <v>90689</v>
      </c>
      <c r="B941" s="565" t="s">
        <v>1261</v>
      </c>
      <c r="C941" s="566" t="s">
        <v>11</v>
      </c>
      <c r="D941" s="567">
        <v>5.05</v>
      </c>
    </row>
    <row r="942" spans="1:4" ht="38.25">
      <c r="A942" s="565">
        <v>90690</v>
      </c>
      <c r="B942" s="565" t="s">
        <v>1262</v>
      </c>
      <c r="C942" s="566" t="s">
        <v>11</v>
      </c>
      <c r="D942" s="567">
        <v>32</v>
      </c>
    </row>
    <row r="943" spans="1:4" ht="51">
      <c r="A943" s="565">
        <v>90691</v>
      </c>
      <c r="B943" s="565" t="s">
        <v>1263</v>
      </c>
      <c r="C943" s="566" t="s">
        <v>11</v>
      </c>
      <c r="D943" s="567">
        <v>41.55</v>
      </c>
    </row>
    <row r="944" spans="1:4" ht="51">
      <c r="A944" s="565">
        <v>90957</v>
      </c>
      <c r="B944" s="565" t="s">
        <v>1264</v>
      </c>
      <c r="C944" s="566" t="s">
        <v>11</v>
      </c>
      <c r="D944" s="567">
        <v>5.0599999999999996</v>
      </c>
    </row>
    <row r="945" spans="1:4" ht="51">
      <c r="A945" s="565">
        <v>90958</v>
      </c>
      <c r="B945" s="565" t="s">
        <v>1265</v>
      </c>
      <c r="C945" s="566" t="s">
        <v>11</v>
      </c>
      <c r="D945" s="567">
        <v>1.35</v>
      </c>
    </row>
    <row r="946" spans="1:4" ht="51">
      <c r="A946" s="565">
        <v>90960</v>
      </c>
      <c r="B946" s="565" t="s">
        <v>1266</v>
      </c>
      <c r="C946" s="566" t="s">
        <v>11</v>
      </c>
      <c r="D946" s="567">
        <v>6.76</v>
      </c>
    </row>
    <row r="947" spans="1:4" ht="51">
      <c r="A947" s="565">
        <v>90961</v>
      </c>
      <c r="B947" s="565" t="s">
        <v>1267</v>
      </c>
      <c r="C947" s="566" t="s">
        <v>11</v>
      </c>
      <c r="D947" s="567">
        <v>1.81</v>
      </c>
    </row>
    <row r="948" spans="1:4" ht="51">
      <c r="A948" s="565">
        <v>90962</v>
      </c>
      <c r="B948" s="565" t="s">
        <v>1268</v>
      </c>
      <c r="C948" s="566" t="s">
        <v>11</v>
      </c>
      <c r="D948" s="567">
        <v>8.4600000000000009</v>
      </c>
    </row>
    <row r="949" spans="1:4" ht="51">
      <c r="A949" s="565">
        <v>90963</v>
      </c>
      <c r="B949" s="565" t="s">
        <v>1269</v>
      </c>
      <c r="C949" s="566" t="s">
        <v>11</v>
      </c>
      <c r="D949" s="567">
        <v>15.6</v>
      </c>
    </row>
    <row r="950" spans="1:4" ht="51">
      <c r="A950" s="565">
        <v>90968</v>
      </c>
      <c r="B950" s="565" t="s">
        <v>1270</v>
      </c>
      <c r="C950" s="566" t="s">
        <v>11</v>
      </c>
      <c r="D950" s="567">
        <v>6.78</v>
      </c>
    </row>
    <row r="951" spans="1:4" ht="38.25">
      <c r="A951" s="565">
        <v>90969</v>
      </c>
      <c r="B951" s="565" t="s">
        <v>1271</v>
      </c>
      <c r="C951" s="566" t="s">
        <v>11</v>
      </c>
      <c r="D951" s="567">
        <v>1.82</v>
      </c>
    </row>
    <row r="952" spans="1:4" ht="51">
      <c r="A952" s="565">
        <v>90970</v>
      </c>
      <c r="B952" s="565" t="s">
        <v>1272</v>
      </c>
      <c r="C952" s="566" t="s">
        <v>11</v>
      </c>
      <c r="D952" s="567">
        <v>8.48</v>
      </c>
    </row>
    <row r="953" spans="1:4" ht="51">
      <c r="A953" s="565">
        <v>90971</v>
      </c>
      <c r="B953" s="565" t="s">
        <v>1273</v>
      </c>
      <c r="C953" s="566" t="s">
        <v>11</v>
      </c>
      <c r="D953" s="567">
        <v>63.21</v>
      </c>
    </row>
    <row r="954" spans="1:4" ht="51">
      <c r="A954" s="565">
        <v>90975</v>
      </c>
      <c r="B954" s="565" t="s">
        <v>1274</v>
      </c>
      <c r="C954" s="566" t="s">
        <v>11</v>
      </c>
      <c r="D954" s="567">
        <v>17.22</v>
      </c>
    </row>
    <row r="955" spans="1:4" ht="51">
      <c r="A955" s="565">
        <v>90976</v>
      </c>
      <c r="B955" s="565" t="s">
        <v>1275</v>
      </c>
      <c r="C955" s="566" t="s">
        <v>11</v>
      </c>
      <c r="D955" s="567">
        <v>4.62</v>
      </c>
    </row>
    <row r="956" spans="1:4" ht="51">
      <c r="A956" s="565">
        <v>90977</v>
      </c>
      <c r="B956" s="565" t="s">
        <v>1276</v>
      </c>
      <c r="C956" s="566" t="s">
        <v>11</v>
      </c>
      <c r="D956" s="567">
        <v>21.55</v>
      </c>
    </row>
    <row r="957" spans="1:4" ht="51">
      <c r="A957" s="565">
        <v>90978</v>
      </c>
      <c r="B957" s="565" t="s">
        <v>1277</v>
      </c>
      <c r="C957" s="566" t="s">
        <v>11</v>
      </c>
      <c r="D957" s="567">
        <v>163.98</v>
      </c>
    </row>
    <row r="958" spans="1:4" ht="51">
      <c r="A958" s="565">
        <v>90992</v>
      </c>
      <c r="B958" s="565" t="s">
        <v>1278</v>
      </c>
      <c r="C958" s="566" t="s">
        <v>11</v>
      </c>
      <c r="D958" s="567">
        <v>8.0399999999999991</v>
      </c>
    </row>
    <row r="959" spans="1:4" ht="38.25">
      <c r="A959" s="565">
        <v>90993</v>
      </c>
      <c r="B959" s="565" t="s">
        <v>1279</v>
      </c>
      <c r="C959" s="566" t="s">
        <v>11</v>
      </c>
      <c r="D959" s="567">
        <v>2.15</v>
      </c>
    </row>
    <row r="960" spans="1:4" ht="51">
      <c r="A960" s="565">
        <v>90994</v>
      </c>
      <c r="B960" s="565" t="s">
        <v>1280</v>
      </c>
      <c r="C960" s="566" t="s">
        <v>11</v>
      </c>
      <c r="D960" s="567">
        <v>10.06</v>
      </c>
    </row>
    <row r="961" spans="1:4" ht="51">
      <c r="A961" s="565">
        <v>90995</v>
      </c>
      <c r="B961" s="565" t="s">
        <v>1281</v>
      </c>
      <c r="C961" s="566" t="s">
        <v>11</v>
      </c>
      <c r="D961" s="567">
        <v>85.86</v>
      </c>
    </row>
    <row r="962" spans="1:4" ht="76.5">
      <c r="A962" s="565">
        <v>91021</v>
      </c>
      <c r="B962" s="565" t="s">
        <v>1282</v>
      </c>
      <c r="C962" s="566" t="s">
        <v>11</v>
      </c>
      <c r="D962" s="567">
        <v>12.9</v>
      </c>
    </row>
    <row r="963" spans="1:4" ht="63.75">
      <c r="A963" s="565">
        <v>91026</v>
      </c>
      <c r="B963" s="565" t="s">
        <v>1283</v>
      </c>
      <c r="C963" s="566" t="s">
        <v>11</v>
      </c>
      <c r="D963" s="567">
        <v>25.76</v>
      </c>
    </row>
    <row r="964" spans="1:4" ht="51">
      <c r="A964" s="565">
        <v>91027</v>
      </c>
      <c r="B964" s="565" t="s">
        <v>1284</v>
      </c>
      <c r="C964" s="566" t="s">
        <v>11</v>
      </c>
      <c r="D964" s="567">
        <v>10.36</v>
      </c>
    </row>
    <row r="965" spans="1:4" ht="63.75">
      <c r="A965" s="565">
        <v>91028</v>
      </c>
      <c r="B965" s="565" t="s">
        <v>1285</v>
      </c>
      <c r="C965" s="566" t="s">
        <v>11</v>
      </c>
      <c r="D965" s="567">
        <v>4.18</v>
      </c>
    </row>
    <row r="966" spans="1:4" ht="63.75">
      <c r="A966" s="565">
        <v>91029</v>
      </c>
      <c r="B966" s="565" t="s">
        <v>1286</v>
      </c>
      <c r="C966" s="566" t="s">
        <v>11</v>
      </c>
      <c r="D966" s="567">
        <v>47.37</v>
      </c>
    </row>
    <row r="967" spans="1:4" ht="63.75">
      <c r="A967" s="565">
        <v>91030</v>
      </c>
      <c r="B967" s="565" t="s">
        <v>1287</v>
      </c>
      <c r="C967" s="566" t="s">
        <v>11</v>
      </c>
      <c r="D967" s="567">
        <v>153</v>
      </c>
    </row>
    <row r="968" spans="1:4" ht="51">
      <c r="A968" s="565">
        <v>91273</v>
      </c>
      <c r="B968" s="565" t="s">
        <v>424</v>
      </c>
      <c r="C968" s="566" t="s">
        <v>11</v>
      </c>
      <c r="D968" s="567">
        <v>0.48</v>
      </c>
    </row>
    <row r="969" spans="1:4" ht="51">
      <c r="A969" s="565">
        <v>91274</v>
      </c>
      <c r="B969" s="565" t="s">
        <v>425</v>
      </c>
      <c r="C969" s="566" t="s">
        <v>11</v>
      </c>
      <c r="D969" s="567">
        <v>0.13</v>
      </c>
    </row>
    <row r="970" spans="1:4" ht="51">
      <c r="A970" s="565">
        <v>91275</v>
      </c>
      <c r="B970" s="565" t="s">
        <v>426</v>
      </c>
      <c r="C970" s="566" t="s">
        <v>11</v>
      </c>
      <c r="D970" s="567">
        <v>0.61</v>
      </c>
    </row>
    <row r="971" spans="1:4" ht="51">
      <c r="A971" s="565">
        <v>91276</v>
      </c>
      <c r="B971" s="565" t="s">
        <v>427</v>
      </c>
      <c r="C971" s="566" t="s">
        <v>11</v>
      </c>
      <c r="D971" s="567">
        <v>8.1300000000000008</v>
      </c>
    </row>
    <row r="972" spans="1:4" ht="63.75">
      <c r="A972" s="565">
        <v>91279</v>
      </c>
      <c r="B972" s="565" t="s">
        <v>1288</v>
      </c>
      <c r="C972" s="566" t="s">
        <v>11</v>
      </c>
      <c r="D972" s="567">
        <v>0.97</v>
      </c>
    </row>
    <row r="973" spans="1:4" ht="63.75">
      <c r="A973" s="565">
        <v>91280</v>
      </c>
      <c r="B973" s="565" t="s">
        <v>1289</v>
      </c>
      <c r="C973" s="566" t="s">
        <v>11</v>
      </c>
      <c r="D973" s="567">
        <v>0.21</v>
      </c>
    </row>
    <row r="974" spans="1:4" ht="63.75">
      <c r="A974" s="565">
        <v>91281</v>
      </c>
      <c r="B974" s="565" t="s">
        <v>1290</v>
      </c>
      <c r="C974" s="566" t="s">
        <v>11</v>
      </c>
      <c r="D974" s="567">
        <v>1.22</v>
      </c>
    </row>
    <row r="975" spans="1:4" ht="63.75">
      <c r="A975" s="565">
        <v>91282</v>
      </c>
      <c r="B975" s="565" t="s">
        <v>1291</v>
      </c>
      <c r="C975" s="566" t="s">
        <v>11</v>
      </c>
      <c r="D975" s="567">
        <v>8.19</v>
      </c>
    </row>
    <row r="976" spans="1:4" ht="51">
      <c r="A976" s="565">
        <v>91354</v>
      </c>
      <c r="B976" s="565" t="s">
        <v>1292</v>
      </c>
      <c r="C976" s="566" t="s">
        <v>11</v>
      </c>
      <c r="D976" s="567">
        <v>18.5</v>
      </c>
    </row>
    <row r="977" spans="1:4" ht="51">
      <c r="A977" s="565">
        <v>91355</v>
      </c>
      <c r="B977" s="565" t="s">
        <v>1293</v>
      </c>
      <c r="C977" s="566" t="s">
        <v>11</v>
      </c>
      <c r="D977" s="567">
        <v>7.6</v>
      </c>
    </row>
    <row r="978" spans="1:4" ht="63.75">
      <c r="A978" s="565">
        <v>91356</v>
      </c>
      <c r="B978" s="565" t="s">
        <v>1294</v>
      </c>
      <c r="C978" s="566" t="s">
        <v>11</v>
      </c>
      <c r="D978" s="567">
        <v>3.07</v>
      </c>
    </row>
    <row r="979" spans="1:4" ht="63.75">
      <c r="A979" s="565">
        <v>91359</v>
      </c>
      <c r="B979" s="565" t="s">
        <v>1295</v>
      </c>
      <c r="C979" s="566" t="s">
        <v>11</v>
      </c>
      <c r="D979" s="567">
        <v>21.7</v>
      </c>
    </row>
    <row r="980" spans="1:4" ht="63.75">
      <c r="A980" s="565">
        <v>91360</v>
      </c>
      <c r="B980" s="565" t="s">
        <v>1296</v>
      </c>
      <c r="C980" s="566" t="s">
        <v>11</v>
      </c>
      <c r="D980" s="567">
        <v>8.34</v>
      </c>
    </row>
    <row r="981" spans="1:4" ht="63.75">
      <c r="A981" s="565">
        <v>91361</v>
      </c>
      <c r="B981" s="565" t="s">
        <v>1297</v>
      </c>
      <c r="C981" s="566" t="s">
        <v>11</v>
      </c>
      <c r="D981" s="567">
        <v>3.37</v>
      </c>
    </row>
    <row r="982" spans="1:4" ht="63.75">
      <c r="A982" s="565">
        <v>91367</v>
      </c>
      <c r="B982" s="565" t="s">
        <v>1298</v>
      </c>
      <c r="C982" s="566" t="s">
        <v>11</v>
      </c>
      <c r="D982" s="567">
        <v>22.76</v>
      </c>
    </row>
    <row r="983" spans="1:4" ht="63.75">
      <c r="A983" s="565">
        <v>91368</v>
      </c>
      <c r="B983" s="565" t="s">
        <v>1299</v>
      </c>
      <c r="C983" s="566" t="s">
        <v>11</v>
      </c>
      <c r="D983" s="567">
        <v>8.81</v>
      </c>
    </row>
    <row r="984" spans="1:4" ht="63.75">
      <c r="A984" s="565">
        <v>91369</v>
      </c>
      <c r="B984" s="565" t="s">
        <v>1300</v>
      </c>
      <c r="C984" s="566" t="s">
        <v>11</v>
      </c>
      <c r="D984" s="567">
        <v>3.56</v>
      </c>
    </row>
    <row r="985" spans="1:4" ht="51">
      <c r="A985" s="565">
        <v>91375</v>
      </c>
      <c r="B985" s="565" t="s">
        <v>1301</v>
      </c>
      <c r="C985" s="566" t="s">
        <v>11</v>
      </c>
      <c r="D985" s="567">
        <v>20.309999999999999</v>
      </c>
    </row>
    <row r="986" spans="1:4" ht="51">
      <c r="A986" s="565">
        <v>91376</v>
      </c>
      <c r="B986" s="565" t="s">
        <v>1302</v>
      </c>
      <c r="C986" s="566" t="s">
        <v>11</v>
      </c>
      <c r="D986" s="567">
        <v>8.35</v>
      </c>
    </row>
    <row r="987" spans="1:4" ht="51">
      <c r="A987" s="565">
        <v>91377</v>
      </c>
      <c r="B987" s="565" t="s">
        <v>1303</v>
      </c>
      <c r="C987" s="566" t="s">
        <v>11</v>
      </c>
      <c r="D987" s="567">
        <v>3.37</v>
      </c>
    </row>
    <row r="988" spans="1:4" ht="63.75">
      <c r="A988" s="565">
        <v>91380</v>
      </c>
      <c r="B988" s="565" t="s">
        <v>1304</v>
      </c>
      <c r="C988" s="566" t="s">
        <v>11</v>
      </c>
      <c r="D988" s="567">
        <v>29.93</v>
      </c>
    </row>
    <row r="989" spans="1:4" ht="63.75">
      <c r="A989" s="565">
        <v>91381</v>
      </c>
      <c r="B989" s="565" t="s">
        <v>1305</v>
      </c>
      <c r="C989" s="566" t="s">
        <v>11</v>
      </c>
      <c r="D989" s="567">
        <v>11.59</v>
      </c>
    </row>
    <row r="990" spans="1:4" ht="63.75">
      <c r="A990" s="565">
        <v>91382</v>
      </c>
      <c r="B990" s="565" t="s">
        <v>1306</v>
      </c>
      <c r="C990" s="566" t="s">
        <v>11</v>
      </c>
      <c r="D990" s="567">
        <v>4.68</v>
      </c>
    </row>
    <row r="991" spans="1:4" ht="63.75">
      <c r="A991" s="565">
        <v>91383</v>
      </c>
      <c r="B991" s="565" t="s">
        <v>1307</v>
      </c>
      <c r="C991" s="566" t="s">
        <v>11</v>
      </c>
      <c r="D991" s="567">
        <v>54.14</v>
      </c>
    </row>
    <row r="992" spans="1:4" ht="63.75">
      <c r="A992" s="565">
        <v>91384</v>
      </c>
      <c r="B992" s="565" t="s">
        <v>1308</v>
      </c>
      <c r="C992" s="566" t="s">
        <v>11</v>
      </c>
      <c r="D992" s="567">
        <v>147.88</v>
      </c>
    </row>
    <row r="993" spans="1:4" ht="76.5">
      <c r="A993" s="565">
        <v>91390</v>
      </c>
      <c r="B993" s="565" t="s">
        <v>1309</v>
      </c>
      <c r="C993" s="566" t="s">
        <v>11</v>
      </c>
      <c r="D993" s="567">
        <v>19.98</v>
      </c>
    </row>
    <row r="994" spans="1:4" ht="76.5">
      <c r="A994" s="565">
        <v>91391</v>
      </c>
      <c r="B994" s="565" t="s">
        <v>1310</v>
      </c>
      <c r="C994" s="566" t="s">
        <v>11</v>
      </c>
      <c r="D994" s="567">
        <v>7.98</v>
      </c>
    </row>
    <row r="995" spans="1:4" ht="76.5">
      <c r="A995" s="565">
        <v>91392</v>
      </c>
      <c r="B995" s="565" t="s">
        <v>1311</v>
      </c>
      <c r="C995" s="566" t="s">
        <v>11</v>
      </c>
      <c r="D995" s="567">
        <v>3.22</v>
      </c>
    </row>
    <row r="996" spans="1:4" ht="63.75">
      <c r="A996" s="565">
        <v>91396</v>
      </c>
      <c r="B996" s="565" t="s">
        <v>340</v>
      </c>
      <c r="C996" s="566" t="s">
        <v>11</v>
      </c>
      <c r="D996" s="567">
        <v>30.17</v>
      </c>
    </row>
    <row r="997" spans="1:4" ht="63.75">
      <c r="A997" s="565">
        <v>91397</v>
      </c>
      <c r="B997" s="565" t="s">
        <v>341</v>
      </c>
      <c r="C997" s="566" t="s">
        <v>11</v>
      </c>
      <c r="D997" s="567">
        <v>11.71</v>
      </c>
    </row>
    <row r="998" spans="1:4" ht="63.75">
      <c r="A998" s="565">
        <v>91398</v>
      </c>
      <c r="B998" s="565" t="s">
        <v>342</v>
      </c>
      <c r="C998" s="566" t="s">
        <v>11</v>
      </c>
      <c r="D998" s="567">
        <v>4.7300000000000004</v>
      </c>
    </row>
    <row r="999" spans="1:4" ht="63.75">
      <c r="A999" s="565">
        <v>91402</v>
      </c>
      <c r="B999" s="565" t="s">
        <v>336</v>
      </c>
      <c r="C999" s="566" t="s">
        <v>11</v>
      </c>
      <c r="D999" s="567">
        <v>3.69</v>
      </c>
    </row>
    <row r="1000" spans="1:4" ht="76.5">
      <c r="A1000" s="565">
        <v>91466</v>
      </c>
      <c r="B1000" s="565" t="s">
        <v>1312</v>
      </c>
      <c r="C1000" s="566" t="s">
        <v>11</v>
      </c>
      <c r="D1000" s="567">
        <v>4.17</v>
      </c>
    </row>
    <row r="1001" spans="1:4" ht="76.5">
      <c r="A1001" s="565">
        <v>91467</v>
      </c>
      <c r="B1001" s="565" t="s">
        <v>1313</v>
      </c>
      <c r="C1001" s="566" t="s">
        <v>11</v>
      </c>
      <c r="D1001" s="567">
        <v>164.92</v>
      </c>
    </row>
    <row r="1002" spans="1:4" ht="76.5">
      <c r="A1002" s="565">
        <v>91468</v>
      </c>
      <c r="B1002" s="565" t="s">
        <v>7563</v>
      </c>
      <c r="C1002" s="566" t="s">
        <v>11</v>
      </c>
      <c r="D1002" s="567">
        <v>23.56</v>
      </c>
    </row>
    <row r="1003" spans="1:4" ht="76.5">
      <c r="A1003" s="565">
        <v>91469</v>
      </c>
      <c r="B1003" s="565" t="s">
        <v>7564</v>
      </c>
      <c r="C1003" s="566" t="s">
        <v>11</v>
      </c>
      <c r="D1003" s="567">
        <v>10.33</v>
      </c>
    </row>
    <row r="1004" spans="1:4" ht="76.5">
      <c r="A1004" s="565">
        <v>91484</v>
      </c>
      <c r="B1004" s="565" t="s">
        <v>7565</v>
      </c>
      <c r="C1004" s="566" t="s">
        <v>11</v>
      </c>
      <c r="D1004" s="567">
        <v>7.85</v>
      </c>
    </row>
    <row r="1005" spans="1:4" ht="76.5">
      <c r="A1005" s="565">
        <v>91485</v>
      </c>
      <c r="B1005" s="565" t="s">
        <v>7566</v>
      </c>
      <c r="C1005" s="566" t="s">
        <v>11</v>
      </c>
      <c r="D1005" s="567">
        <v>170.16</v>
      </c>
    </row>
    <row r="1006" spans="1:4" ht="38.25">
      <c r="A1006" s="565">
        <v>91529</v>
      </c>
      <c r="B1006" s="565" t="s">
        <v>349</v>
      </c>
      <c r="C1006" s="566" t="s">
        <v>11</v>
      </c>
      <c r="D1006" s="567">
        <v>0.72</v>
      </c>
    </row>
    <row r="1007" spans="1:4" ht="38.25">
      <c r="A1007" s="565">
        <v>91530</v>
      </c>
      <c r="B1007" s="565" t="s">
        <v>350</v>
      </c>
      <c r="C1007" s="566" t="s">
        <v>11</v>
      </c>
      <c r="D1007" s="567">
        <v>0.19</v>
      </c>
    </row>
    <row r="1008" spans="1:4" ht="38.25">
      <c r="A1008" s="565">
        <v>91531</v>
      </c>
      <c r="B1008" s="565" t="s">
        <v>353</v>
      </c>
      <c r="C1008" s="566" t="s">
        <v>11</v>
      </c>
      <c r="D1008" s="567">
        <v>0.9</v>
      </c>
    </row>
    <row r="1009" spans="1:4" ht="51">
      <c r="A1009" s="565">
        <v>91532</v>
      </c>
      <c r="B1009" s="565" t="s">
        <v>352</v>
      </c>
      <c r="C1009" s="566" t="s">
        <v>11</v>
      </c>
      <c r="D1009" s="567">
        <v>5.81</v>
      </c>
    </row>
    <row r="1010" spans="1:4" ht="63.75">
      <c r="A1010" s="565">
        <v>91629</v>
      </c>
      <c r="B1010" s="565" t="s">
        <v>1314</v>
      </c>
      <c r="C1010" s="566" t="s">
        <v>11</v>
      </c>
      <c r="D1010" s="567">
        <v>22.22</v>
      </c>
    </row>
    <row r="1011" spans="1:4" ht="63.75">
      <c r="A1011" s="565">
        <v>91630</v>
      </c>
      <c r="B1011" s="565" t="s">
        <v>1315</v>
      </c>
      <c r="C1011" s="566" t="s">
        <v>11</v>
      </c>
      <c r="D1011" s="567">
        <v>8.31</v>
      </c>
    </row>
    <row r="1012" spans="1:4" ht="76.5">
      <c r="A1012" s="565">
        <v>91631</v>
      </c>
      <c r="B1012" s="565" t="s">
        <v>1316</v>
      </c>
      <c r="C1012" s="566" t="s">
        <v>11</v>
      </c>
      <c r="D1012" s="567">
        <v>3.35</v>
      </c>
    </row>
    <row r="1013" spans="1:4" ht="63.75">
      <c r="A1013" s="565">
        <v>91632</v>
      </c>
      <c r="B1013" s="565" t="s">
        <v>1317</v>
      </c>
      <c r="C1013" s="566" t="s">
        <v>11</v>
      </c>
      <c r="D1013" s="567">
        <v>38.26</v>
      </c>
    </row>
    <row r="1014" spans="1:4" ht="76.5">
      <c r="A1014" s="565">
        <v>91633</v>
      </c>
      <c r="B1014" s="565" t="s">
        <v>1318</v>
      </c>
      <c r="C1014" s="566" t="s">
        <v>11</v>
      </c>
      <c r="D1014" s="567">
        <v>139.58000000000001</v>
      </c>
    </row>
    <row r="1015" spans="1:4" ht="76.5">
      <c r="A1015" s="565">
        <v>91640</v>
      </c>
      <c r="B1015" s="565" t="s">
        <v>1319</v>
      </c>
      <c r="C1015" s="566" t="s">
        <v>11</v>
      </c>
      <c r="D1015" s="567">
        <v>40.75</v>
      </c>
    </row>
    <row r="1016" spans="1:4" ht="76.5">
      <c r="A1016" s="565">
        <v>91641</v>
      </c>
      <c r="B1016" s="565" t="s">
        <v>1320</v>
      </c>
      <c r="C1016" s="566" t="s">
        <v>11</v>
      </c>
      <c r="D1016" s="567">
        <v>16.45</v>
      </c>
    </row>
    <row r="1017" spans="1:4" ht="76.5">
      <c r="A1017" s="565">
        <v>91642</v>
      </c>
      <c r="B1017" s="565" t="s">
        <v>1321</v>
      </c>
      <c r="C1017" s="566" t="s">
        <v>11</v>
      </c>
      <c r="D1017" s="567">
        <v>6.64</v>
      </c>
    </row>
    <row r="1018" spans="1:4" ht="76.5">
      <c r="A1018" s="565">
        <v>91643</v>
      </c>
      <c r="B1018" s="565" t="s">
        <v>1322</v>
      </c>
      <c r="C1018" s="566" t="s">
        <v>11</v>
      </c>
      <c r="D1018" s="567">
        <v>73.56</v>
      </c>
    </row>
    <row r="1019" spans="1:4" ht="76.5">
      <c r="A1019" s="565">
        <v>91644</v>
      </c>
      <c r="B1019" s="565" t="s">
        <v>1323</v>
      </c>
      <c r="C1019" s="566" t="s">
        <v>11</v>
      </c>
      <c r="D1019" s="567">
        <v>314.12</v>
      </c>
    </row>
    <row r="1020" spans="1:4" ht="38.25">
      <c r="A1020" s="565">
        <v>91688</v>
      </c>
      <c r="B1020" s="565" t="s">
        <v>443</v>
      </c>
      <c r="C1020" s="566" t="s">
        <v>11</v>
      </c>
      <c r="D1020" s="567">
        <v>0.11</v>
      </c>
    </row>
    <row r="1021" spans="1:4" ht="38.25">
      <c r="A1021" s="565">
        <v>91689</v>
      </c>
      <c r="B1021" s="565" t="s">
        <v>444</v>
      </c>
      <c r="C1021" s="566" t="s">
        <v>11</v>
      </c>
      <c r="D1021" s="567">
        <v>0.02</v>
      </c>
    </row>
    <row r="1022" spans="1:4" ht="38.25">
      <c r="A1022" s="565">
        <v>91690</v>
      </c>
      <c r="B1022" s="565" t="s">
        <v>445</v>
      </c>
      <c r="C1022" s="566" t="s">
        <v>11</v>
      </c>
      <c r="D1022" s="567">
        <v>7.0000000000000007E-2</v>
      </c>
    </row>
    <row r="1023" spans="1:4" ht="38.25">
      <c r="A1023" s="565">
        <v>91691</v>
      </c>
      <c r="B1023" s="565" t="s">
        <v>446</v>
      </c>
      <c r="C1023" s="566" t="s">
        <v>11</v>
      </c>
      <c r="D1023" s="567">
        <v>1.45</v>
      </c>
    </row>
    <row r="1024" spans="1:4" ht="38.25">
      <c r="A1024" s="565">
        <v>92040</v>
      </c>
      <c r="B1024" s="565" t="s">
        <v>1324</v>
      </c>
      <c r="C1024" s="566" t="s">
        <v>11</v>
      </c>
      <c r="D1024" s="567">
        <v>6.47</v>
      </c>
    </row>
    <row r="1025" spans="1:4" ht="38.25">
      <c r="A1025" s="565">
        <v>92041</v>
      </c>
      <c r="B1025" s="565" t="s">
        <v>1325</v>
      </c>
      <c r="C1025" s="566" t="s">
        <v>11</v>
      </c>
      <c r="D1025" s="567">
        <v>1.33</v>
      </c>
    </row>
    <row r="1026" spans="1:4" ht="38.25">
      <c r="A1026" s="565">
        <v>92042</v>
      </c>
      <c r="B1026" s="565" t="s">
        <v>1326</v>
      </c>
      <c r="C1026" s="566" t="s">
        <v>11</v>
      </c>
      <c r="D1026" s="567">
        <v>5.39</v>
      </c>
    </row>
    <row r="1027" spans="1:4" ht="89.25">
      <c r="A1027" s="565">
        <v>92101</v>
      </c>
      <c r="B1027" s="565" t="s">
        <v>7567</v>
      </c>
      <c r="C1027" s="566" t="s">
        <v>11</v>
      </c>
      <c r="D1027" s="567">
        <v>42.3</v>
      </c>
    </row>
    <row r="1028" spans="1:4" ht="76.5">
      <c r="A1028" s="565">
        <v>92102</v>
      </c>
      <c r="B1028" s="565" t="s">
        <v>7568</v>
      </c>
      <c r="C1028" s="566" t="s">
        <v>11</v>
      </c>
      <c r="D1028" s="567">
        <v>14.54</v>
      </c>
    </row>
    <row r="1029" spans="1:4" ht="89.25">
      <c r="A1029" s="565">
        <v>92103</v>
      </c>
      <c r="B1029" s="565" t="s">
        <v>7569</v>
      </c>
      <c r="C1029" s="566" t="s">
        <v>11</v>
      </c>
      <c r="D1029" s="567">
        <v>10.16</v>
      </c>
    </row>
    <row r="1030" spans="1:4" ht="89.25">
      <c r="A1030" s="565">
        <v>92104</v>
      </c>
      <c r="B1030" s="565" t="s">
        <v>7570</v>
      </c>
      <c r="C1030" s="566" t="s">
        <v>11</v>
      </c>
      <c r="D1030" s="567">
        <v>69.86</v>
      </c>
    </row>
    <row r="1031" spans="1:4" ht="76.5">
      <c r="A1031" s="565">
        <v>92105</v>
      </c>
      <c r="B1031" s="565" t="s">
        <v>7571</v>
      </c>
      <c r="C1031" s="566" t="s">
        <v>11</v>
      </c>
      <c r="D1031" s="567">
        <v>183.88</v>
      </c>
    </row>
    <row r="1032" spans="1:4" ht="51">
      <c r="A1032" s="565">
        <v>92108</v>
      </c>
      <c r="B1032" s="565" t="s">
        <v>7572</v>
      </c>
      <c r="C1032" s="566" t="s">
        <v>11</v>
      </c>
      <c r="D1032" s="567">
        <v>1.0900000000000001</v>
      </c>
    </row>
    <row r="1033" spans="1:4" ht="38.25">
      <c r="A1033" s="565">
        <v>92109</v>
      </c>
      <c r="B1033" s="565" t="s">
        <v>7573</v>
      </c>
      <c r="C1033" s="566" t="s">
        <v>11</v>
      </c>
      <c r="D1033" s="567">
        <v>0.26</v>
      </c>
    </row>
    <row r="1034" spans="1:4" ht="51">
      <c r="A1034" s="565">
        <v>92110</v>
      </c>
      <c r="B1034" s="565" t="s">
        <v>7574</v>
      </c>
      <c r="C1034" s="566" t="s">
        <v>11</v>
      </c>
      <c r="D1034" s="567">
        <v>1.45</v>
      </c>
    </row>
    <row r="1035" spans="1:4" ht="51">
      <c r="A1035" s="565">
        <v>92111</v>
      </c>
      <c r="B1035" s="565" t="s">
        <v>7575</v>
      </c>
      <c r="C1035" s="566" t="s">
        <v>11</v>
      </c>
      <c r="D1035" s="567">
        <v>1.33</v>
      </c>
    </row>
    <row r="1036" spans="1:4" ht="25.5">
      <c r="A1036" s="565">
        <v>92114</v>
      </c>
      <c r="B1036" s="565" t="s">
        <v>7576</v>
      </c>
      <c r="C1036" s="566" t="s">
        <v>11</v>
      </c>
      <c r="D1036" s="567">
        <v>0.28000000000000003</v>
      </c>
    </row>
    <row r="1037" spans="1:4" ht="25.5">
      <c r="A1037" s="565">
        <v>92115</v>
      </c>
      <c r="B1037" s="565" t="s">
        <v>7577</v>
      </c>
      <c r="C1037" s="566" t="s">
        <v>11</v>
      </c>
      <c r="D1037" s="567">
        <v>0.06</v>
      </c>
    </row>
    <row r="1038" spans="1:4" ht="25.5">
      <c r="A1038" s="565">
        <v>92116</v>
      </c>
      <c r="B1038" s="565" t="s">
        <v>7578</v>
      </c>
      <c r="C1038" s="566" t="s">
        <v>11</v>
      </c>
      <c r="D1038" s="567">
        <v>0.2</v>
      </c>
    </row>
    <row r="1039" spans="1:4" ht="38.25">
      <c r="A1039" s="565">
        <v>92133</v>
      </c>
      <c r="B1039" s="565" t="s">
        <v>1327</v>
      </c>
      <c r="C1039" s="566" t="s">
        <v>11</v>
      </c>
      <c r="D1039" s="567">
        <v>13.1</v>
      </c>
    </row>
    <row r="1040" spans="1:4" ht="25.5">
      <c r="A1040" s="565">
        <v>92134</v>
      </c>
      <c r="B1040" s="565" t="s">
        <v>1328</v>
      </c>
      <c r="C1040" s="566" t="s">
        <v>11</v>
      </c>
      <c r="D1040" s="567">
        <v>4.04</v>
      </c>
    </row>
    <row r="1041" spans="1:4" ht="38.25">
      <c r="A1041" s="565">
        <v>92135</v>
      </c>
      <c r="B1041" s="565" t="s">
        <v>1329</v>
      </c>
      <c r="C1041" s="566" t="s">
        <v>11</v>
      </c>
      <c r="D1041" s="567">
        <v>1.63</v>
      </c>
    </row>
    <row r="1042" spans="1:4" ht="38.25">
      <c r="A1042" s="565">
        <v>92136</v>
      </c>
      <c r="B1042" s="565" t="s">
        <v>1330</v>
      </c>
      <c r="C1042" s="566" t="s">
        <v>11</v>
      </c>
      <c r="D1042" s="567">
        <v>16.37</v>
      </c>
    </row>
    <row r="1043" spans="1:4" ht="38.25">
      <c r="A1043" s="565">
        <v>92137</v>
      </c>
      <c r="B1043" s="565" t="s">
        <v>1331</v>
      </c>
      <c r="C1043" s="566" t="s">
        <v>11</v>
      </c>
      <c r="D1043" s="567">
        <v>36.75</v>
      </c>
    </row>
    <row r="1044" spans="1:4" ht="38.25">
      <c r="A1044" s="565">
        <v>92140</v>
      </c>
      <c r="B1044" s="565" t="s">
        <v>1332</v>
      </c>
      <c r="C1044" s="566" t="s">
        <v>11</v>
      </c>
      <c r="D1044" s="567">
        <v>4.8</v>
      </c>
    </row>
    <row r="1045" spans="1:4" ht="38.25">
      <c r="A1045" s="565">
        <v>92141</v>
      </c>
      <c r="B1045" s="565" t="s">
        <v>1333</v>
      </c>
      <c r="C1045" s="566" t="s">
        <v>11</v>
      </c>
      <c r="D1045" s="567">
        <v>1.48</v>
      </c>
    </row>
    <row r="1046" spans="1:4" ht="38.25">
      <c r="A1046" s="565">
        <v>92142</v>
      </c>
      <c r="B1046" s="565" t="s">
        <v>1334</v>
      </c>
      <c r="C1046" s="566" t="s">
        <v>11</v>
      </c>
      <c r="D1046" s="567">
        <v>0.6</v>
      </c>
    </row>
    <row r="1047" spans="1:4" ht="38.25">
      <c r="A1047" s="565">
        <v>92143</v>
      </c>
      <c r="B1047" s="565" t="s">
        <v>1335</v>
      </c>
      <c r="C1047" s="566" t="s">
        <v>11</v>
      </c>
      <c r="D1047" s="567">
        <v>6</v>
      </c>
    </row>
    <row r="1048" spans="1:4" ht="38.25">
      <c r="A1048" s="565">
        <v>92144</v>
      </c>
      <c r="B1048" s="565" t="s">
        <v>1336</v>
      </c>
      <c r="C1048" s="566" t="s">
        <v>11</v>
      </c>
      <c r="D1048" s="567">
        <v>37.79</v>
      </c>
    </row>
    <row r="1049" spans="1:4" ht="76.5">
      <c r="A1049" s="565">
        <v>92237</v>
      </c>
      <c r="B1049" s="565" t="s">
        <v>1337</v>
      </c>
      <c r="C1049" s="566" t="s">
        <v>11</v>
      </c>
      <c r="D1049" s="567">
        <v>29.67</v>
      </c>
    </row>
    <row r="1050" spans="1:4" ht="63.75">
      <c r="A1050" s="565">
        <v>92238</v>
      </c>
      <c r="B1050" s="565" t="s">
        <v>1338</v>
      </c>
      <c r="C1050" s="566" t="s">
        <v>11</v>
      </c>
      <c r="D1050" s="567">
        <v>11.96</v>
      </c>
    </row>
    <row r="1051" spans="1:4" ht="76.5">
      <c r="A1051" s="565">
        <v>92239</v>
      </c>
      <c r="B1051" s="565" t="s">
        <v>1339</v>
      </c>
      <c r="C1051" s="566" t="s">
        <v>11</v>
      </c>
      <c r="D1051" s="567">
        <v>4.82</v>
      </c>
    </row>
    <row r="1052" spans="1:4" ht="76.5">
      <c r="A1052" s="565">
        <v>92240</v>
      </c>
      <c r="B1052" s="565" t="s">
        <v>1340</v>
      </c>
      <c r="C1052" s="566" t="s">
        <v>11</v>
      </c>
      <c r="D1052" s="567">
        <v>53.31</v>
      </c>
    </row>
    <row r="1053" spans="1:4" ht="76.5">
      <c r="A1053" s="565">
        <v>92241</v>
      </c>
      <c r="B1053" s="565" t="s">
        <v>1341</v>
      </c>
      <c r="C1053" s="566" t="s">
        <v>11</v>
      </c>
      <c r="D1053" s="567">
        <v>287.97000000000003</v>
      </c>
    </row>
    <row r="1054" spans="1:4" ht="38.25">
      <c r="A1054" s="565">
        <v>92712</v>
      </c>
      <c r="B1054" s="565" t="s">
        <v>7579</v>
      </c>
      <c r="C1054" s="566" t="s">
        <v>11</v>
      </c>
      <c r="D1054" s="567">
        <v>0.21</v>
      </c>
    </row>
    <row r="1055" spans="1:4" ht="38.25">
      <c r="A1055" s="565">
        <v>92713</v>
      </c>
      <c r="B1055" s="565" t="s">
        <v>7580</v>
      </c>
      <c r="C1055" s="566" t="s">
        <v>11</v>
      </c>
      <c r="D1055" s="567">
        <v>0.05</v>
      </c>
    </row>
    <row r="1056" spans="1:4" ht="38.25">
      <c r="A1056" s="565">
        <v>92714</v>
      </c>
      <c r="B1056" s="565" t="s">
        <v>7581</v>
      </c>
      <c r="C1056" s="566" t="s">
        <v>11</v>
      </c>
      <c r="D1056" s="567">
        <v>0.28000000000000003</v>
      </c>
    </row>
    <row r="1057" spans="1:4" ht="51">
      <c r="A1057" s="565">
        <v>92715</v>
      </c>
      <c r="B1057" s="565" t="s">
        <v>7582</v>
      </c>
      <c r="C1057" s="566" t="s">
        <v>11</v>
      </c>
      <c r="D1057" s="567">
        <v>135.52000000000001</v>
      </c>
    </row>
    <row r="1058" spans="1:4" ht="38.25">
      <c r="A1058" s="565">
        <v>92956</v>
      </c>
      <c r="B1058" s="565" t="s">
        <v>1342</v>
      </c>
      <c r="C1058" s="566" t="s">
        <v>11</v>
      </c>
      <c r="D1058" s="567">
        <v>4.3</v>
      </c>
    </row>
    <row r="1059" spans="1:4" ht="38.25">
      <c r="A1059" s="565">
        <v>92957</v>
      </c>
      <c r="B1059" s="565" t="s">
        <v>1343</v>
      </c>
      <c r="C1059" s="566" t="s">
        <v>11</v>
      </c>
      <c r="D1059" s="567">
        <v>0.99</v>
      </c>
    </row>
    <row r="1060" spans="1:4" ht="38.25">
      <c r="A1060" s="565">
        <v>92958</v>
      </c>
      <c r="B1060" s="565" t="s">
        <v>1344</v>
      </c>
      <c r="C1060" s="566" t="s">
        <v>11</v>
      </c>
      <c r="D1060" s="567">
        <v>4.71</v>
      </c>
    </row>
    <row r="1061" spans="1:4" ht="38.25">
      <c r="A1061" s="565">
        <v>92959</v>
      </c>
      <c r="B1061" s="565" t="s">
        <v>1345</v>
      </c>
      <c r="C1061" s="566" t="s">
        <v>11</v>
      </c>
      <c r="D1061" s="567">
        <v>9.67</v>
      </c>
    </row>
    <row r="1062" spans="1:4" ht="38.25">
      <c r="A1062" s="565">
        <v>92963</v>
      </c>
      <c r="B1062" s="565" t="s">
        <v>1346</v>
      </c>
      <c r="C1062" s="566" t="s">
        <v>11</v>
      </c>
      <c r="D1062" s="567">
        <v>1.76</v>
      </c>
    </row>
    <row r="1063" spans="1:4" ht="25.5">
      <c r="A1063" s="565">
        <v>92964</v>
      </c>
      <c r="B1063" s="565" t="s">
        <v>1347</v>
      </c>
      <c r="C1063" s="566" t="s">
        <v>11</v>
      </c>
      <c r="D1063" s="567">
        <v>0.4</v>
      </c>
    </row>
    <row r="1064" spans="1:4" ht="38.25">
      <c r="A1064" s="565">
        <v>92965</v>
      </c>
      <c r="B1064" s="565" t="s">
        <v>1348</v>
      </c>
      <c r="C1064" s="566" t="s">
        <v>11</v>
      </c>
      <c r="D1064" s="567">
        <v>2.2000000000000002</v>
      </c>
    </row>
    <row r="1065" spans="1:4" ht="76.5">
      <c r="A1065" s="565">
        <v>93220</v>
      </c>
      <c r="B1065" s="565" t="s">
        <v>1349</v>
      </c>
      <c r="C1065" s="566" t="s">
        <v>11</v>
      </c>
      <c r="D1065" s="567">
        <v>333.23</v>
      </c>
    </row>
    <row r="1066" spans="1:4" ht="76.5">
      <c r="A1066" s="565">
        <v>93221</v>
      </c>
      <c r="B1066" s="565" t="s">
        <v>1350</v>
      </c>
      <c r="C1066" s="566" t="s">
        <v>11</v>
      </c>
      <c r="D1066" s="567">
        <v>89.4</v>
      </c>
    </row>
    <row r="1067" spans="1:4" ht="76.5">
      <c r="A1067" s="565">
        <v>93222</v>
      </c>
      <c r="B1067" s="565" t="s">
        <v>1351</v>
      </c>
      <c r="C1067" s="566" t="s">
        <v>11</v>
      </c>
      <c r="D1067" s="567">
        <v>417.01</v>
      </c>
    </row>
    <row r="1068" spans="1:4" ht="76.5">
      <c r="A1068" s="565">
        <v>93223</v>
      </c>
      <c r="B1068" s="565" t="s">
        <v>1352</v>
      </c>
      <c r="C1068" s="566" t="s">
        <v>11</v>
      </c>
      <c r="D1068" s="567">
        <v>162.91999999999999</v>
      </c>
    </row>
    <row r="1069" spans="1:4" ht="51">
      <c r="A1069" s="565">
        <v>93229</v>
      </c>
      <c r="B1069" s="565" t="s">
        <v>1353</v>
      </c>
      <c r="C1069" s="566" t="s">
        <v>11</v>
      </c>
      <c r="D1069" s="567">
        <v>0.49</v>
      </c>
    </row>
    <row r="1070" spans="1:4" ht="51">
      <c r="A1070" s="565">
        <v>93230</v>
      </c>
      <c r="B1070" s="565" t="s">
        <v>1354</v>
      </c>
      <c r="C1070" s="566" t="s">
        <v>11</v>
      </c>
      <c r="D1070" s="567">
        <v>0.11</v>
      </c>
    </row>
    <row r="1071" spans="1:4" ht="51">
      <c r="A1071" s="565">
        <v>93231</v>
      </c>
      <c r="B1071" s="565" t="s">
        <v>1355</v>
      </c>
      <c r="C1071" s="566" t="s">
        <v>11</v>
      </c>
      <c r="D1071" s="567">
        <v>0.62</v>
      </c>
    </row>
    <row r="1072" spans="1:4" ht="51">
      <c r="A1072" s="565">
        <v>93232</v>
      </c>
      <c r="B1072" s="565" t="s">
        <v>1356</v>
      </c>
      <c r="C1072" s="566" t="s">
        <v>11</v>
      </c>
      <c r="D1072" s="567">
        <v>4.3499999999999996</v>
      </c>
    </row>
    <row r="1073" spans="1:4" ht="25.5">
      <c r="A1073" s="565">
        <v>93235</v>
      </c>
      <c r="B1073" s="565" t="s">
        <v>1357</v>
      </c>
      <c r="C1073" s="566" t="s">
        <v>11</v>
      </c>
      <c r="D1073" s="567">
        <v>2.33</v>
      </c>
    </row>
    <row r="1074" spans="1:4" ht="63.75">
      <c r="A1074" s="565">
        <v>93238</v>
      </c>
      <c r="B1074" s="565" t="s">
        <v>1358</v>
      </c>
      <c r="C1074" s="566" t="s">
        <v>11</v>
      </c>
      <c r="D1074" s="567">
        <v>2.59</v>
      </c>
    </row>
    <row r="1075" spans="1:4" ht="63.75">
      <c r="A1075" s="565">
        <v>93239</v>
      </c>
      <c r="B1075" s="565" t="s">
        <v>1359</v>
      </c>
      <c r="C1075" s="566" t="s">
        <v>11</v>
      </c>
      <c r="D1075" s="567">
        <v>11.75</v>
      </c>
    </row>
    <row r="1076" spans="1:4" ht="63.75">
      <c r="A1076" s="565">
        <v>93240</v>
      </c>
      <c r="B1076" s="565" t="s">
        <v>1360</v>
      </c>
      <c r="C1076" s="566" t="s">
        <v>11</v>
      </c>
      <c r="D1076" s="567">
        <v>12.48</v>
      </c>
    </row>
    <row r="1077" spans="1:4" ht="38.25">
      <c r="A1077" s="565">
        <v>93267</v>
      </c>
      <c r="B1077" s="565" t="s">
        <v>7583</v>
      </c>
      <c r="C1077" s="566" t="s">
        <v>11</v>
      </c>
      <c r="D1077" s="567">
        <v>28.78</v>
      </c>
    </row>
    <row r="1078" spans="1:4" ht="38.25">
      <c r="A1078" s="565">
        <v>93269</v>
      </c>
      <c r="B1078" s="565" t="s">
        <v>7584</v>
      </c>
      <c r="C1078" s="566" t="s">
        <v>11</v>
      </c>
      <c r="D1078" s="567">
        <v>9.7100000000000009</v>
      </c>
    </row>
    <row r="1079" spans="1:4" ht="38.25">
      <c r="A1079" s="565">
        <v>93270</v>
      </c>
      <c r="B1079" s="565" t="s">
        <v>7585</v>
      </c>
      <c r="C1079" s="566" t="s">
        <v>11</v>
      </c>
      <c r="D1079" s="567">
        <v>28.78</v>
      </c>
    </row>
    <row r="1080" spans="1:4" ht="38.25">
      <c r="A1080" s="565">
        <v>93271</v>
      </c>
      <c r="B1080" s="565" t="s">
        <v>7586</v>
      </c>
      <c r="C1080" s="566" t="s">
        <v>11</v>
      </c>
      <c r="D1080" s="567">
        <v>10</v>
      </c>
    </row>
    <row r="1081" spans="1:4" ht="38.25">
      <c r="A1081" s="565">
        <v>93277</v>
      </c>
      <c r="B1081" s="565" t="s">
        <v>389</v>
      </c>
      <c r="C1081" s="566" t="s">
        <v>11</v>
      </c>
      <c r="D1081" s="567">
        <v>0.28000000000000003</v>
      </c>
    </row>
    <row r="1082" spans="1:4" ht="38.25">
      <c r="A1082" s="565">
        <v>93278</v>
      </c>
      <c r="B1082" s="565" t="s">
        <v>390</v>
      </c>
      <c r="C1082" s="566" t="s">
        <v>11</v>
      </c>
      <c r="D1082" s="567">
        <v>0.06</v>
      </c>
    </row>
    <row r="1083" spans="1:4" ht="38.25">
      <c r="A1083" s="565">
        <v>93279</v>
      </c>
      <c r="B1083" s="565" t="s">
        <v>392</v>
      </c>
      <c r="C1083" s="566" t="s">
        <v>11</v>
      </c>
      <c r="D1083" s="567">
        <v>0.26</v>
      </c>
    </row>
    <row r="1084" spans="1:4" ht="38.25">
      <c r="A1084" s="565">
        <v>93280</v>
      </c>
      <c r="B1084" s="565" t="s">
        <v>393</v>
      </c>
      <c r="C1084" s="566" t="s">
        <v>11</v>
      </c>
      <c r="D1084" s="567">
        <v>0.83</v>
      </c>
    </row>
    <row r="1085" spans="1:4" ht="51">
      <c r="A1085" s="565">
        <v>93283</v>
      </c>
      <c r="B1085" s="565" t="s">
        <v>401</v>
      </c>
      <c r="C1085" s="566" t="s">
        <v>11</v>
      </c>
      <c r="D1085" s="567">
        <v>96.78</v>
      </c>
    </row>
    <row r="1086" spans="1:4" ht="38.25">
      <c r="A1086" s="565">
        <v>93284</v>
      </c>
      <c r="B1086" s="565" t="s">
        <v>400</v>
      </c>
      <c r="C1086" s="566" t="s">
        <v>11</v>
      </c>
      <c r="D1086" s="567">
        <v>34.11</v>
      </c>
    </row>
    <row r="1087" spans="1:4" ht="51">
      <c r="A1087" s="565">
        <v>93285</v>
      </c>
      <c r="B1087" s="565" t="s">
        <v>404</v>
      </c>
      <c r="C1087" s="566" t="s">
        <v>11</v>
      </c>
      <c r="D1087" s="567">
        <v>155.57</v>
      </c>
    </row>
    <row r="1088" spans="1:4" ht="51">
      <c r="A1088" s="565">
        <v>93286</v>
      </c>
      <c r="B1088" s="565" t="s">
        <v>403</v>
      </c>
      <c r="C1088" s="566" t="s">
        <v>11</v>
      </c>
      <c r="D1088" s="567">
        <v>13.91</v>
      </c>
    </row>
    <row r="1089" spans="1:4" ht="51">
      <c r="A1089" s="565">
        <v>93296</v>
      </c>
      <c r="B1089" s="565" t="s">
        <v>402</v>
      </c>
      <c r="C1089" s="566" t="s">
        <v>11</v>
      </c>
      <c r="D1089" s="567">
        <v>13.79</v>
      </c>
    </row>
    <row r="1090" spans="1:4" ht="63.75">
      <c r="A1090" s="565">
        <v>93397</v>
      </c>
      <c r="B1090" s="565" t="s">
        <v>1361</v>
      </c>
      <c r="C1090" s="566" t="s">
        <v>11</v>
      </c>
      <c r="D1090" s="567">
        <v>25.77</v>
      </c>
    </row>
    <row r="1091" spans="1:4" ht="63.75">
      <c r="A1091" s="565">
        <v>93398</v>
      </c>
      <c r="B1091" s="565" t="s">
        <v>1362</v>
      </c>
      <c r="C1091" s="566" t="s">
        <v>11</v>
      </c>
      <c r="D1091" s="567">
        <v>9.77</v>
      </c>
    </row>
    <row r="1092" spans="1:4" ht="76.5">
      <c r="A1092" s="565">
        <v>93399</v>
      </c>
      <c r="B1092" s="565" t="s">
        <v>1363</v>
      </c>
      <c r="C1092" s="566" t="s">
        <v>11</v>
      </c>
      <c r="D1092" s="567">
        <v>3.94</v>
      </c>
    </row>
    <row r="1093" spans="1:4" ht="63.75">
      <c r="A1093" s="565">
        <v>93400</v>
      </c>
      <c r="B1093" s="565" t="s">
        <v>1364</v>
      </c>
      <c r="C1093" s="566" t="s">
        <v>11</v>
      </c>
      <c r="D1093" s="567">
        <v>44.91</v>
      </c>
    </row>
    <row r="1094" spans="1:4" ht="76.5">
      <c r="A1094" s="565">
        <v>93401</v>
      </c>
      <c r="B1094" s="565" t="s">
        <v>1365</v>
      </c>
      <c r="C1094" s="566" t="s">
        <v>11</v>
      </c>
      <c r="D1094" s="567">
        <v>164.92</v>
      </c>
    </row>
    <row r="1095" spans="1:4" ht="76.5">
      <c r="A1095" s="565">
        <v>93404</v>
      </c>
      <c r="B1095" s="565" t="s">
        <v>7587</v>
      </c>
      <c r="C1095" s="566" t="s">
        <v>11</v>
      </c>
      <c r="D1095" s="567">
        <v>7</v>
      </c>
    </row>
    <row r="1096" spans="1:4" ht="76.5">
      <c r="A1096" s="565">
        <v>93405</v>
      </c>
      <c r="B1096" s="565" t="s">
        <v>7588</v>
      </c>
      <c r="C1096" s="566" t="s">
        <v>11</v>
      </c>
      <c r="D1096" s="567">
        <v>1.9</v>
      </c>
    </row>
    <row r="1097" spans="1:4" ht="76.5">
      <c r="A1097" s="565">
        <v>93406</v>
      </c>
      <c r="B1097" s="565" t="s">
        <v>7589</v>
      </c>
      <c r="C1097" s="566" t="s">
        <v>11</v>
      </c>
      <c r="D1097" s="567">
        <v>9.27</v>
      </c>
    </row>
    <row r="1098" spans="1:4" ht="76.5">
      <c r="A1098" s="565">
        <v>93407</v>
      </c>
      <c r="B1098" s="565" t="s">
        <v>7590</v>
      </c>
      <c r="C1098" s="566" t="s">
        <v>11</v>
      </c>
      <c r="D1098" s="567">
        <v>49.18</v>
      </c>
    </row>
    <row r="1099" spans="1:4" ht="38.25">
      <c r="A1099" s="565">
        <v>93411</v>
      </c>
      <c r="B1099" s="565" t="s">
        <v>1366</v>
      </c>
      <c r="C1099" s="566" t="s">
        <v>11</v>
      </c>
      <c r="D1099" s="567">
        <v>0.31</v>
      </c>
    </row>
    <row r="1100" spans="1:4" ht="38.25">
      <c r="A1100" s="565">
        <v>93412</v>
      </c>
      <c r="B1100" s="565" t="s">
        <v>1367</v>
      </c>
      <c r="C1100" s="566" t="s">
        <v>11</v>
      </c>
      <c r="D1100" s="567">
        <v>0.11</v>
      </c>
    </row>
    <row r="1101" spans="1:4" ht="38.25">
      <c r="A1101" s="565">
        <v>93413</v>
      </c>
      <c r="B1101" s="565" t="s">
        <v>1368</v>
      </c>
      <c r="C1101" s="566" t="s">
        <v>11</v>
      </c>
      <c r="D1101" s="567">
        <v>0.28000000000000003</v>
      </c>
    </row>
    <row r="1102" spans="1:4" ht="51">
      <c r="A1102" s="565">
        <v>93414</v>
      </c>
      <c r="B1102" s="565" t="s">
        <v>1369</v>
      </c>
      <c r="C1102" s="566" t="s">
        <v>11</v>
      </c>
      <c r="D1102" s="567">
        <v>14.06</v>
      </c>
    </row>
    <row r="1103" spans="1:4" ht="25.5">
      <c r="A1103" s="565">
        <v>93417</v>
      </c>
      <c r="B1103" s="565" t="s">
        <v>1370</v>
      </c>
      <c r="C1103" s="566" t="s">
        <v>11</v>
      </c>
      <c r="D1103" s="567">
        <v>4.17</v>
      </c>
    </row>
    <row r="1104" spans="1:4" ht="25.5">
      <c r="A1104" s="565">
        <v>93418</v>
      </c>
      <c r="B1104" s="565" t="s">
        <v>1371</v>
      </c>
      <c r="C1104" s="566" t="s">
        <v>11</v>
      </c>
      <c r="D1104" s="567">
        <v>1.47</v>
      </c>
    </row>
    <row r="1105" spans="1:4" ht="25.5">
      <c r="A1105" s="565">
        <v>93419</v>
      </c>
      <c r="B1105" s="565" t="s">
        <v>1372</v>
      </c>
      <c r="C1105" s="566" t="s">
        <v>11</v>
      </c>
      <c r="D1105" s="567">
        <v>3.72</v>
      </c>
    </row>
    <row r="1106" spans="1:4" ht="38.25">
      <c r="A1106" s="565">
        <v>93420</v>
      </c>
      <c r="B1106" s="565" t="s">
        <v>1373</v>
      </c>
      <c r="C1106" s="566" t="s">
        <v>11</v>
      </c>
      <c r="D1106" s="567">
        <v>69.95</v>
      </c>
    </row>
    <row r="1107" spans="1:4" ht="25.5">
      <c r="A1107" s="565">
        <v>93423</v>
      </c>
      <c r="B1107" s="565" t="s">
        <v>1374</v>
      </c>
      <c r="C1107" s="566" t="s">
        <v>11</v>
      </c>
      <c r="D1107" s="567">
        <v>5.9</v>
      </c>
    </row>
    <row r="1108" spans="1:4" ht="25.5">
      <c r="A1108" s="565">
        <v>93424</v>
      </c>
      <c r="B1108" s="565" t="s">
        <v>1375</v>
      </c>
      <c r="C1108" s="566" t="s">
        <v>11</v>
      </c>
      <c r="D1108" s="567">
        <v>2.08</v>
      </c>
    </row>
    <row r="1109" spans="1:4" ht="25.5">
      <c r="A1109" s="565">
        <v>93425</v>
      </c>
      <c r="B1109" s="565" t="s">
        <v>1376</v>
      </c>
      <c r="C1109" s="566" t="s">
        <v>11</v>
      </c>
      <c r="D1109" s="567">
        <v>5.27</v>
      </c>
    </row>
    <row r="1110" spans="1:4" ht="38.25">
      <c r="A1110" s="565">
        <v>93426</v>
      </c>
      <c r="B1110" s="565" t="s">
        <v>1377</v>
      </c>
      <c r="C1110" s="566" t="s">
        <v>11</v>
      </c>
      <c r="D1110" s="567">
        <v>167.16</v>
      </c>
    </row>
    <row r="1111" spans="1:4" ht="38.25">
      <c r="A1111" s="565">
        <v>93429</v>
      </c>
      <c r="B1111" s="565" t="s">
        <v>7591</v>
      </c>
      <c r="C1111" s="566" t="s">
        <v>11</v>
      </c>
      <c r="D1111" s="567">
        <v>115</v>
      </c>
    </row>
    <row r="1112" spans="1:4" ht="38.25">
      <c r="A1112" s="565">
        <v>93430</v>
      </c>
      <c r="B1112" s="565" t="s">
        <v>7592</v>
      </c>
      <c r="C1112" s="566" t="s">
        <v>11</v>
      </c>
      <c r="D1112" s="567">
        <v>36.340000000000003</v>
      </c>
    </row>
    <row r="1113" spans="1:4" ht="38.25">
      <c r="A1113" s="565">
        <v>93431</v>
      </c>
      <c r="B1113" s="565" t="s">
        <v>7593</v>
      </c>
      <c r="C1113" s="566" t="s">
        <v>11</v>
      </c>
      <c r="D1113" s="567">
        <v>138</v>
      </c>
    </row>
    <row r="1114" spans="1:4" ht="38.25">
      <c r="A1114" s="565">
        <v>93432</v>
      </c>
      <c r="B1114" s="565" t="s">
        <v>7594</v>
      </c>
      <c r="C1114" s="566" t="s">
        <v>11</v>
      </c>
      <c r="D1114" s="567">
        <v>2246.4</v>
      </c>
    </row>
    <row r="1115" spans="1:4" ht="38.25">
      <c r="A1115" s="565">
        <v>93435</v>
      </c>
      <c r="B1115" s="565" t="s">
        <v>7595</v>
      </c>
      <c r="C1115" s="566" t="s">
        <v>11</v>
      </c>
      <c r="D1115" s="567">
        <v>7.26</v>
      </c>
    </row>
    <row r="1116" spans="1:4" ht="38.25">
      <c r="A1116" s="565">
        <v>93436</v>
      </c>
      <c r="B1116" s="565" t="s">
        <v>7596</v>
      </c>
      <c r="C1116" s="566" t="s">
        <v>11</v>
      </c>
      <c r="D1116" s="567">
        <v>2.04</v>
      </c>
    </row>
    <row r="1117" spans="1:4" ht="38.25">
      <c r="A1117" s="565">
        <v>93437</v>
      </c>
      <c r="B1117" s="565" t="s">
        <v>7597</v>
      </c>
      <c r="C1117" s="566" t="s">
        <v>11</v>
      </c>
      <c r="D1117" s="567">
        <v>7.26</v>
      </c>
    </row>
    <row r="1118" spans="1:4" ht="38.25">
      <c r="A1118" s="565">
        <v>93438</v>
      </c>
      <c r="B1118" s="565" t="s">
        <v>7598</v>
      </c>
      <c r="C1118" s="566" t="s">
        <v>11</v>
      </c>
      <c r="D1118" s="567">
        <v>117.12</v>
      </c>
    </row>
    <row r="1119" spans="1:4" ht="38.25">
      <c r="A1119" s="565">
        <v>95114</v>
      </c>
      <c r="B1119" s="565" t="s">
        <v>408</v>
      </c>
      <c r="C1119" s="566" t="s">
        <v>11</v>
      </c>
      <c r="D1119" s="567">
        <v>1.71</v>
      </c>
    </row>
    <row r="1120" spans="1:4" ht="38.25">
      <c r="A1120" s="565">
        <v>95115</v>
      </c>
      <c r="B1120" s="565" t="s">
        <v>407</v>
      </c>
      <c r="C1120" s="566" t="s">
        <v>11</v>
      </c>
      <c r="D1120" s="567">
        <v>0.39</v>
      </c>
    </row>
    <row r="1121" spans="1:4" ht="38.25">
      <c r="A1121" s="565">
        <v>95116</v>
      </c>
      <c r="B1121" s="565" t="s">
        <v>1378</v>
      </c>
      <c r="C1121" s="566" t="s">
        <v>11</v>
      </c>
      <c r="D1121" s="567">
        <v>32.549999999999997</v>
      </c>
    </row>
    <row r="1122" spans="1:4" ht="25.5">
      <c r="A1122" s="565">
        <v>95117</v>
      </c>
      <c r="B1122" s="565" t="s">
        <v>1379</v>
      </c>
      <c r="C1122" s="566" t="s">
        <v>11</v>
      </c>
      <c r="D1122" s="567">
        <v>10.039999999999999</v>
      </c>
    </row>
    <row r="1123" spans="1:4" ht="38.25">
      <c r="A1123" s="565">
        <v>95118</v>
      </c>
      <c r="B1123" s="565" t="s">
        <v>1380</v>
      </c>
      <c r="C1123" s="566" t="s">
        <v>11</v>
      </c>
      <c r="D1123" s="567">
        <v>54.22</v>
      </c>
    </row>
    <row r="1124" spans="1:4" ht="38.25">
      <c r="A1124" s="565">
        <v>95119</v>
      </c>
      <c r="B1124" s="565" t="s">
        <v>1381</v>
      </c>
      <c r="C1124" s="566" t="s">
        <v>11</v>
      </c>
      <c r="D1124" s="567">
        <v>16.72</v>
      </c>
    </row>
    <row r="1125" spans="1:4" ht="38.25">
      <c r="A1125" s="565">
        <v>95120</v>
      </c>
      <c r="B1125" s="565" t="s">
        <v>1382</v>
      </c>
      <c r="C1125" s="566" t="s">
        <v>11</v>
      </c>
      <c r="D1125" s="567">
        <v>68.209999999999994</v>
      </c>
    </row>
    <row r="1126" spans="1:4" ht="38.25">
      <c r="A1126" s="565">
        <v>95123</v>
      </c>
      <c r="B1126" s="565" t="s">
        <v>1383</v>
      </c>
      <c r="C1126" s="566" t="s">
        <v>11</v>
      </c>
      <c r="D1126" s="567">
        <v>17.87</v>
      </c>
    </row>
    <row r="1127" spans="1:4" ht="38.25">
      <c r="A1127" s="565">
        <v>95124</v>
      </c>
      <c r="B1127" s="565" t="s">
        <v>1384</v>
      </c>
      <c r="C1127" s="566" t="s">
        <v>11</v>
      </c>
      <c r="D1127" s="567">
        <v>5.51</v>
      </c>
    </row>
    <row r="1128" spans="1:4" ht="38.25">
      <c r="A1128" s="565">
        <v>95125</v>
      </c>
      <c r="B1128" s="565" t="s">
        <v>1385</v>
      </c>
      <c r="C1128" s="566" t="s">
        <v>11</v>
      </c>
      <c r="D1128" s="567">
        <v>19.559999999999999</v>
      </c>
    </row>
    <row r="1129" spans="1:4" ht="38.25">
      <c r="A1129" s="565">
        <v>95126</v>
      </c>
      <c r="B1129" s="565" t="s">
        <v>1386</v>
      </c>
      <c r="C1129" s="566" t="s">
        <v>11</v>
      </c>
      <c r="D1129" s="567">
        <v>153.56</v>
      </c>
    </row>
    <row r="1130" spans="1:4" ht="38.25">
      <c r="A1130" s="565">
        <v>95129</v>
      </c>
      <c r="B1130" s="565" t="s">
        <v>1387</v>
      </c>
      <c r="C1130" s="566" t="s">
        <v>11</v>
      </c>
      <c r="D1130" s="567">
        <v>47.9</v>
      </c>
    </row>
    <row r="1131" spans="1:4" ht="38.25">
      <c r="A1131" s="565">
        <v>95130</v>
      </c>
      <c r="B1131" s="565" t="s">
        <v>1388</v>
      </c>
      <c r="C1131" s="566" t="s">
        <v>11</v>
      </c>
      <c r="D1131" s="567">
        <v>17.36</v>
      </c>
    </row>
    <row r="1132" spans="1:4" ht="38.25">
      <c r="A1132" s="565">
        <v>95131</v>
      </c>
      <c r="B1132" s="565" t="s">
        <v>1389</v>
      </c>
      <c r="C1132" s="566" t="s">
        <v>11</v>
      </c>
      <c r="D1132" s="567">
        <v>56.38</v>
      </c>
    </row>
    <row r="1133" spans="1:4" ht="38.25">
      <c r="A1133" s="565">
        <v>95132</v>
      </c>
      <c r="B1133" s="565" t="s">
        <v>1390</v>
      </c>
      <c r="C1133" s="566" t="s">
        <v>11</v>
      </c>
      <c r="D1133" s="567">
        <v>33.630000000000003</v>
      </c>
    </row>
    <row r="1134" spans="1:4" ht="38.25">
      <c r="A1134" s="565">
        <v>95136</v>
      </c>
      <c r="B1134" s="565" t="s">
        <v>1391</v>
      </c>
      <c r="C1134" s="566" t="s">
        <v>11</v>
      </c>
      <c r="D1134" s="567">
        <v>0.03</v>
      </c>
    </row>
    <row r="1135" spans="1:4" ht="25.5">
      <c r="A1135" s="565">
        <v>95137</v>
      </c>
      <c r="B1135" s="565" t="s">
        <v>1392</v>
      </c>
      <c r="C1135" s="566" t="s">
        <v>11</v>
      </c>
      <c r="D1135" s="567">
        <v>0.01</v>
      </c>
    </row>
    <row r="1136" spans="1:4" ht="38.25">
      <c r="A1136" s="565">
        <v>95138</v>
      </c>
      <c r="B1136" s="565" t="s">
        <v>1393</v>
      </c>
      <c r="C1136" s="566" t="s">
        <v>11</v>
      </c>
      <c r="D1136" s="567">
        <v>0.02</v>
      </c>
    </row>
    <row r="1137" spans="1:4" ht="38.25">
      <c r="A1137" s="565">
        <v>95208</v>
      </c>
      <c r="B1137" s="565" t="s">
        <v>7599</v>
      </c>
      <c r="C1137" s="566" t="s">
        <v>11</v>
      </c>
      <c r="D1137" s="567">
        <v>32.6</v>
      </c>
    </row>
    <row r="1138" spans="1:4" ht="38.25">
      <c r="A1138" s="565">
        <v>95209</v>
      </c>
      <c r="B1138" s="565" t="s">
        <v>7600</v>
      </c>
      <c r="C1138" s="566" t="s">
        <v>11</v>
      </c>
      <c r="D1138" s="567">
        <v>12.06</v>
      </c>
    </row>
    <row r="1139" spans="1:4" ht="38.25">
      <c r="A1139" s="565">
        <v>95210</v>
      </c>
      <c r="B1139" s="565" t="s">
        <v>7601</v>
      </c>
      <c r="C1139" s="566" t="s">
        <v>11</v>
      </c>
      <c r="D1139" s="567">
        <v>32.6</v>
      </c>
    </row>
    <row r="1140" spans="1:4" ht="38.25">
      <c r="A1140" s="565">
        <v>95211</v>
      </c>
      <c r="B1140" s="565" t="s">
        <v>7602</v>
      </c>
      <c r="C1140" s="566" t="s">
        <v>11</v>
      </c>
      <c r="D1140" s="567">
        <v>10</v>
      </c>
    </row>
    <row r="1141" spans="1:4" ht="38.25">
      <c r="A1141" s="565">
        <v>95217</v>
      </c>
      <c r="B1141" s="565" t="s">
        <v>7603</v>
      </c>
      <c r="C1141" s="566" t="s">
        <v>11</v>
      </c>
      <c r="D1141" s="567">
        <v>0.81</v>
      </c>
    </row>
    <row r="1142" spans="1:4" ht="25.5">
      <c r="A1142" s="565">
        <v>95255</v>
      </c>
      <c r="B1142" s="565" t="s">
        <v>1394</v>
      </c>
      <c r="C1142" s="566" t="s">
        <v>11</v>
      </c>
      <c r="D1142" s="567">
        <v>1.52</v>
      </c>
    </row>
    <row r="1143" spans="1:4" ht="25.5">
      <c r="A1143" s="565">
        <v>95256</v>
      </c>
      <c r="B1143" s="565" t="s">
        <v>1395</v>
      </c>
      <c r="C1143" s="566" t="s">
        <v>11</v>
      </c>
      <c r="D1143" s="567">
        <v>0.35</v>
      </c>
    </row>
    <row r="1144" spans="1:4" ht="25.5">
      <c r="A1144" s="565">
        <v>95257</v>
      </c>
      <c r="B1144" s="565" t="s">
        <v>1396</v>
      </c>
      <c r="C1144" s="566" t="s">
        <v>11</v>
      </c>
      <c r="D1144" s="567">
        <v>1.9</v>
      </c>
    </row>
    <row r="1145" spans="1:4" ht="38.25">
      <c r="A1145" s="565">
        <v>95260</v>
      </c>
      <c r="B1145" s="565" t="s">
        <v>354</v>
      </c>
      <c r="C1145" s="566" t="s">
        <v>11</v>
      </c>
      <c r="D1145" s="567">
        <v>0.57999999999999996</v>
      </c>
    </row>
    <row r="1146" spans="1:4" ht="38.25">
      <c r="A1146" s="565">
        <v>95261</v>
      </c>
      <c r="B1146" s="565" t="s">
        <v>355</v>
      </c>
      <c r="C1146" s="566" t="s">
        <v>11</v>
      </c>
      <c r="D1146" s="567">
        <v>0.33</v>
      </c>
    </row>
    <row r="1147" spans="1:4" ht="38.25">
      <c r="A1147" s="565">
        <v>95262</v>
      </c>
      <c r="B1147" s="565" t="s">
        <v>356</v>
      </c>
      <c r="C1147" s="566" t="s">
        <v>11</v>
      </c>
      <c r="D1147" s="567">
        <v>1.58</v>
      </c>
    </row>
    <row r="1148" spans="1:4" ht="38.25">
      <c r="A1148" s="565">
        <v>95263</v>
      </c>
      <c r="B1148" s="565" t="s">
        <v>357</v>
      </c>
      <c r="C1148" s="566" t="s">
        <v>11</v>
      </c>
      <c r="D1148" s="567">
        <v>4.4000000000000004</v>
      </c>
    </row>
    <row r="1149" spans="1:4" ht="51">
      <c r="A1149" s="565">
        <v>95266</v>
      </c>
      <c r="B1149" s="565" t="s">
        <v>1397</v>
      </c>
      <c r="C1149" s="566" t="s">
        <v>11</v>
      </c>
      <c r="D1149" s="567">
        <v>0.44</v>
      </c>
    </row>
    <row r="1150" spans="1:4" ht="51">
      <c r="A1150" s="565">
        <v>95267</v>
      </c>
      <c r="B1150" s="565" t="s">
        <v>1398</v>
      </c>
      <c r="C1150" s="566" t="s">
        <v>11</v>
      </c>
      <c r="D1150" s="567">
        <v>0.09</v>
      </c>
    </row>
    <row r="1151" spans="1:4" ht="51">
      <c r="A1151" s="565">
        <v>95268</v>
      </c>
      <c r="B1151" s="565" t="s">
        <v>1399</v>
      </c>
      <c r="C1151" s="566" t="s">
        <v>11</v>
      </c>
      <c r="D1151" s="567">
        <v>0.43</v>
      </c>
    </row>
    <row r="1152" spans="1:4" ht="51">
      <c r="A1152" s="565">
        <v>95269</v>
      </c>
      <c r="B1152" s="565" t="s">
        <v>1400</v>
      </c>
      <c r="C1152" s="566" t="s">
        <v>11</v>
      </c>
      <c r="D1152" s="567">
        <v>8.1300000000000008</v>
      </c>
    </row>
    <row r="1153" spans="1:4" ht="38.25">
      <c r="A1153" s="565">
        <v>95272</v>
      </c>
      <c r="B1153" s="565" t="s">
        <v>7604</v>
      </c>
      <c r="C1153" s="566" t="s">
        <v>11</v>
      </c>
      <c r="D1153" s="567">
        <v>0.4</v>
      </c>
    </row>
    <row r="1154" spans="1:4" ht="38.25">
      <c r="A1154" s="565">
        <v>95273</v>
      </c>
      <c r="B1154" s="565" t="s">
        <v>7605</v>
      </c>
      <c r="C1154" s="566" t="s">
        <v>11</v>
      </c>
      <c r="D1154" s="567">
        <v>0.1</v>
      </c>
    </row>
    <row r="1155" spans="1:4" ht="38.25">
      <c r="A1155" s="565">
        <v>95274</v>
      </c>
      <c r="B1155" s="565" t="s">
        <v>7606</v>
      </c>
      <c r="C1155" s="566" t="s">
        <v>11</v>
      </c>
      <c r="D1155" s="567">
        <v>0.33</v>
      </c>
    </row>
    <row r="1156" spans="1:4" ht="38.25">
      <c r="A1156" s="565">
        <v>95275</v>
      </c>
      <c r="B1156" s="565" t="s">
        <v>7607</v>
      </c>
      <c r="C1156" s="566" t="s">
        <v>11</v>
      </c>
      <c r="D1156" s="567">
        <v>2.71</v>
      </c>
    </row>
    <row r="1157" spans="1:4" ht="38.25">
      <c r="A1157" s="565">
        <v>95278</v>
      </c>
      <c r="B1157" s="565" t="s">
        <v>7608</v>
      </c>
      <c r="C1157" s="566" t="s">
        <v>11</v>
      </c>
      <c r="D1157" s="567">
        <v>0.51</v>
      </c>
    </row>
    <row r="1158" spans="1:4" ht="38.25">
      <c r="A1158" s="565">
        <v>95279</v>
      </c>
      <c r="B1158" s="565" t="s">
        <v>7609</v>
      </c>
      <c r="C1158" s="566" t="s">
        <v>11</v>
      </c>
      <c r="D1158" s="567">
        <v>0.1</v>
      </c>
    </row>
    <row r="1159" spans="1:4" ht="38.25">
      <c r="A1159" s="565">
        <v>95280</v>
      </c>
      <c r="B1159" s="565" t="s">
        <v>7610</v>
      </c>
      <c r="C1159" s="566" t="s">
        <v>11</v>
      </c>
      <c r="D1159" s="567">
        <v>0.51</v>
      </c>
    </row>
    <row r="1160" spans="1:4" ht="38.25">
      <c r="A1160" s="565">
        <v>95281</v>
      </c>
      <c r="B1160" s="565" t="s">
        <v>7611</v>
      </c>
      <c r="C1160" s="566" t="s">
        <v>11</v>
      </c>
      <c r="D1160" s="567">
        <v>8.11</v>
      </c>
    </row>
    <row r="1161" spans="1:4" ht="51">
      <c r="A1161" s="565">
        <v>95617</v>
      </c>
      <c r="B1161" s="565" t="s">
        <v>420</v>
      </c>
      <c r="C1161" s="566" t="s">
        <v>11</v>
      </c>
      <c r="D1161" s="567">
        <v>1.24</v>
      </c>
    </row>
    <row r="1162" spans="1:4" ht="51">
      <c r="A1162" s="565">
        <v>95618</v>
      </c>
      <c r="B1162" s="565" t="s">
        <v>421</v>
      </c>
      <c r="C1162" s="566" t="s">
        <v>11</v>
      </c>
      <c r="D1162" s="567">
        <v>0.28000000000000003</v>
      </c>
    </row>
    <row r="1163" spans="1:4" ht="51">
      <c r="A1163" s="565">
        <v>95619</v>
      </c>
      <c r="B1163" s="565" t="s">
        <v>422</v>
      </c>
      <c r="C1163" s="566" t="s">
        <v>11</v>
      </c>
      <c r="D1163" s="567">
        <v>1.55</v>
      </c>
    </row>
    <row r="1164" spans="1:4" ht="51">
      <c r="A1164" s="565">
        <v>95627</v>
      </c>
      <c r="B1164" s="565" t="s">
        <v>1401</v>
      </c>
      <c r="C1164" s="566" t="s">
        <v>11</v>
      </c>
      <c r="D1164" s="567">
        <v>47.95</v>
      </c>
    </row>
    <row r="1165" spans="1:4" ht="51">
      <c r="A1165" s="565">
        <v>95628</v>
      </c>
      <c r="B1165" s="565" t="s">
        <v>1402</v>
      </c>
      <c r="C1165" s="566" t="s">
        <v>11</v>
      </c>
      <c r="D1165" s="567">
        <v>12.86</v>
      </c>
    </row>
    <row r="1166" spans="1:4" ht="51">
      <c r="A1166" s="565">
        <v>95629</v>
      </c>
      <c r="B1166" s="565" t="s">
        <v>1403</v>
      </c>
      <c r="C1166" s="566" t="s">
        <v>11</v>
      </c>
      <c r="D1166" s="567">
        <v>60.01</v>
      </c>
    </row>
    <row r="1167" spans="1:4" ht="51">
      <c r="A1167" s="565">
        <v>95630</v>
      </c>
      <c r="B1167" s="565" t="s">
        <v>1404</v>
      </c>
      <c r="C1167" s="566" t="s">
        <v>11</v>
      </c>
      <c r="D1167" s="567">
        <v>93.1</v>
      </c>
    </row>
    <row r="1168" spans="1:4" ht="38.25">
      <c r="A1168" s="565">
        <v>95698</v>
      </c>
      <c r="B1168" s="565" t="s">
        <v>1405</v>
      </c>
      <c r="C1168" s="566" t="s">
        <v>11</v>
      </c>
      <c r="D1168" s="567">
        <v>5.05</v>
      </c>
    </row>
    <row r="1169" spans="1:4" ht="38.25">
      <c r="A1169" s="565">
        <v>95699</v>
      </c>
      <c r="B1169" s="565" t="s">
        <v>1406</v>
      </c>
      <c r="C1169" s="566" t="s">
        <v>11</v>
      </c>
      <c r="D1169" s="567">
        <v>1.1599999999999999</v>
      </c>
    </row>
    <row r="1170" spans="1:4" ht="38.25">
      <c r="A1170" s="565">
        <v>95700</v>
      </c>
      <c r="B1170" s="565" t="s">
        <v>1407</v>
      </c>
      <c r="C1170" s="566" t="s">
        <v>11</v>
      </c>
      <c r="D1170" s="567">
        <v>6.31</v>
      </c>
    </row>
    <row r="1171" spans="1:4" ht="38.25">
      <c r="A1171" s="565">
        <v>95701</v>
      </c>
      <c r="B1171" s="565" t="s">
        <v>1408</v>
      </c>
      <c r="C1171" s="566" t="s">
        <v>11</v>
      </c>
      <c r="D1171" s="567">
        <v>3.34</v>
      </c>
    </row>
    <row r="1172" spans="1:4" ht="38.25">
      <c r="A1172" s="565">
        <v>95704</v>
      </c>
      <c r="B1172" s="565" t="s">
        <v>1409</v>
      </c>
      <c r="C1172" s="566" t="s">
        <v>11</v>
      </c>
      <c r="D1172" s="567">
        <v>44.75</v>
      </c>
    </row>
    <row r="1173" spans="1:4" ht="38.25">
      <c r="A1173" s="565">
        <v>95705</v>
      </c>
      <c r="B1173" s="565" t="s">
        <v>1410</v>
      </c>
      <c r="C1173" s="566" t="s">
        <v>11</v>
      </c>
      <c r="D1173" s="567">
        <v>12</v>
      </c>
    </row>
    <row r="1174" spans="1:4" ht="38.25">
      <c r="A1174" s="565">
        <v>95706</v>
      </c>
      <c r="B1174" s="565" t="s">
        <v>1411</v>
      </c>
      <c r="C1174" s="566" t="s">
        <v>11</v>
      </c>
      <c r="D1174" s="567">
        <v>56</v>
      </c>
    </row>
    <row r="1175" spans="1:4" ht="38.25">
      <c r="A1175" s="565">
        <v>95707</v>
      </c>
      <c r="B1175" s="565" t="s">
        <v>1412</v>
      </c>
      <c r="C1175" s="566" t="s">
        <v>11</v>
      </c>
      <c r="D1175" s="567">
        <v>4.38</v>
      </c>
    </row>
    <row r="1176" spans="1:4" ht="63.75">
      <c r="A1176" s="565">
        <v>95710</v>
      </c>
      <c r="B1176" s="565" t="s">
        <v>1413</v>
      </c>
      <c r="C1176" s="566" t="s">
        <v>11</v>
      </c>
      <c r="D1176" s="567">
        <v>53.79</v>
      </c>
    </row>
    <row r="1177" spans="1:4" ht="63.75">
      <c r="A1177" s="565">
        <v>95711</v>
      </c>
      <c r="B1177" s="565" t="s">
        <v>1414</v>
      </c>
      <c r="C1177" s="566" t="s">
        <v>11</v>
      </c>
      <c r="D1177" s="567">
        <v>14.21</v>
      </c>
    </row>
    <row r="1178" spans="1:4" ht="63.75">
      <c r="A1178" s="565">
        <v>95712</v>
      </c>
      <c r="B1178" s="565" t="s">
        <v>1415</v>
      </c>
      <c r="C1178" s="566" t="s">
        <v>11</v>
      </c>
      <c r="D1178" s="567">
        <v>67.239999999999995</v>
      </c>
    </row>
    <row r="1179" spans="1:4" ht="63.75">
      <c r="A1179" s="565">
        <v>95713</v>
      </c>
      <c r="B1179" s="565" t="s">
        <v>1416</v>
      </c>
      <c r="C1179" s="566" t="s">
        <v>11</v>
      </c>
      <c r="D1179" s="567">
        <v>93.78</v>
      </c>
    </row>
    <row r="1180" spans="1:4" ht="76.5">
      <c r="A1180" s="565">
        <v>95716</v>
      </c>
      <c r="B1180" s="565" t="s">
        <v>1417</v>
      </c>
      <c r="C1180" s="566" t="s">
        <v>11</v>
      </c>
      <c r="D1180" s="567">
        <v>51.78</v>
      </c>
    </row>
    <row r="1181" spans="1:4" ht="76.5">
      <c r="A1181" s="565">
        <v>95717</v>
      </c>
      <c r="B1181" s="565" t="s">
        <v>1418</v>
      </c>
      <c r="C1181" s="566" t="s">
        <v>11</v>
      </c>
      <c r="D1181" s="567">
        <v>13.68</v>
      </c>
    </row>
    <row r="1182" spans="1:4" ht="76.5">
      <c r="A1182" s="565">
        <v>95718</v>
      </c>
      <c r="B1182" s="565" t="s">
        <v>1419</v>
      </c>
      <c r="C1182" s="566" t="s">
        <v>11</v>
      </c>
      <c r="D1182" s="567">
        <v>64.73</v>
      </c>
    </row>
    <row r="1183" spans="1:4" ht="76.5">
      <c r="A1183" s="565">
        <v>95719</v>
      </c>
      <c r="B1183" s="565" t="s">
        <v>1420</v>
      </c>
      <c r="C1183" s="566" t="s">
        <v>11</v>
      </c>
      <c r="D1183" s="567">
        <v>93.78</v>
      </c>
    </row>
    <row r="1184" spans="1:4" ht="38.25">
      <c r="A1184" s="565">
        <v>95869</v>
      </c>
      <c r="B1184" s="565" t="s">
        <v>1421</v>
      </c>
      <c r="C1184" s="566" t="s">
        <v>11</v>
      </c>
      <c r="D1184" s="567">
        <v>3.32</v>
      </c>
    </row>
    <row r="1185" spans="1:4" ht="38.25">
      <c r="A1185" s="565">
        <v>95870</v>
      </c>
      <c r="B1185" s="565" t="s">
        <v>1422</v>
      </c>
      <c r="C1185" s="566" t="s">
        <v>11</v>
      </c>
      <c r="D1185" s="567">
        <v>8.42</v>
      </c>
    </row>
    <row r="1186" spans="1:4" ht="38.25">
      <c r="A1186" s="565">
        <v>95871</v>
      </c>
      <c r="B1186" s="565" t="s">
        <v>1423</v>
      </c>
      <c r="C1186" s="566" t="s">
        <v>11</v>
      </c>
      <c r="D1186" s="567">
        <v>284.79000000000002</v>
      </c>
    </row>
    <row r="1187" spans="1:4" ht="38.25">
      <c r="A1187" s="565">
        <v>95874</v>
      </c>
      <c r="B1187" s="565" t="s">
        <v>1424</v>
      </c>
      <c r="C1187" s="566" t="s">
        <v>11</v>
      </c>
      <c r="D1187" s="567">
        <v>9.43</v>
      </c>
    </row>
    <row r="1188" spans="1:4" ht="38.25">
      <c r="A1188" s="565">
        <v>96008</v>
      </c>
      <c r="B1188" s="565" t="s">
        <v>1425</v>
      </c>
      <c r="C1188" s="566" t="s">
        <v>11</v>
      </c>
      <c r="D1188" s="567">
        <v>22.81</v>
      </c>
    </row>
    <row r="1189" spans="1:4" ht="38.25">
      <c r="A1189" s="565">
        <v>96009</v>
      </c>
      <c r="B1189" s="565" t="s">
        <v>1426</v>
      </c>
      <c r="C1189" s="566" t="s">
        <v>11</v>
      </c>
      <c r="D1189" s="567">
        <v>6.11</v>
      </c>
    </row>
    <row r="1190" spans="1:4" ht="38.25">
      <c r="A1190" s="565">
        <v>96011</v>
      </c>
      <c r="B1190" s="565" t="s">
        <v>1427</v>
      </c>
      <c r="C1190" s="566" t="s">
        <v>11</v>
      </c>
      <c r="D1190" s="567">
        <v>24.94</v>
      </c>
    </row>
    <row r="1191" spans="1:4" ht="51">
      <c r="A1191" s="565">
        <v>96012</v>
      </c>
      <c r="B1191" s="565" t="s">
        <v>1428</v>
      </c>
      <c r="C1191" s="566" t="s">
        <v>11</v>
      </c>
      <c r="D1191" s="567">
        <v>100.83</v>
      </c>
    </row>
    <row r="1192" spans="1:4" ht="38.25">
      <c r="A1192" s="565">
        <v>96015</v>
      </c>
      <c r="B1192" s="565" t="s">
        <v>1429</v>
      </c>
      <c r="C1192" s="566" t="s">
        <v>11</v>
      </c>
      <c r="D1192" s="567">
        <v>22.59</v>
      </c>
    </row>
    <row r="1193" spans="1:4" ht="38.25">
      <c r="A1193" s="565">
        <v>96016</v>
      </c>
      <c r="B1193" s="565" t="s">
        <v>1430</v>
      </c>
      <c r="C1193" s="566" t="s">
        <v>11</v>
      </c>
      <c r="D1193" s="567">
        <v>6.06</v>
      </c>
    </row>
    <row r="1194" spans="1:4" ht="38.25">
      <c r="A1194" s="565">
        <v>96018</v>
      </c>
      <c r="B1194" s="565" t="s">
        <v>1431</v>
      </c>
      <c r="C1194" s="566" t="s">
        <v>11</v>
      </c>
      <c r="D1194" s="567">
        <v>24.71</v>
      </c>
    </row>
    <row r="1195" spans="1:4" ht="38.25">
      <c r="A1195" s="565">
        <v>96019</v>
      </c>
      <c r="B1195" s="565" t="s">
        <v>1432</v>
      </c>
      <c r="C1195" s="566" t="s">
        <v>11</v>
      </c>
      <c r="D1195" s="567">
        <v>100.83</v>
      </c>
    </row>
    <row r="1196" spans="1:4" ht="38.25">
      <c r="A1196" s="565">
        <v>96023</v>
      </c>
      <c r="B1196" s="565" t="s">
        <v>1433</v>
      </c>
      <c r="C1196" s="566" t="s">
        <v>11</v>
      </c>
      <c r="D1196" s="567">
        <v>17.510000000000002</v>
      </c>
    </row>
    <row r="1197" spans="1:4" ht="38.25">
      <c r="A1197" s="565">
        <v>96024</v>
      </c>
      <c r="B1197" s="565" t="s">
        <v>1434</v>
      </c>
      <c r="C1197" s="566" t="s">
        <v>11</v>
      </c>
      <c r="D1197" s="567">
        <v>4.7</v>
      </c>
    </row>
    <row r="1198" spans="1:4" ht="84.75" customHeight="1">
      <c r="A1198" s="565">
        <v>96026</v>
      </c>
      <c r="B1198" s="565" t="s">
        <v>1435</v>
      </c>
      <c r="C1198" s="566" t="s">
        <v>11</v>
      </c>
      <c r="D1198" s="567">
        <v>19.16</v>
      </c>
    </row>
    <row r="1199" spans="1:4" ht="84.75" customHeight="1">
      <c r="A1199" s="565">
        <v>96027</v>
      </c>
      <c r="B1199" s="565" t="s">
        <v>1436</v>
      </c>
      <c r="C1199" s="566" t="s">
        <v>11</v>
      </c>
      <c r="D1199" s="567">
        <v>70.260000000000005</v>
      </c>
    </row>
    <row r="1200" spans="1:4" ht="51">
      <c r="A1200" s="565">
        <v>96030</v>
      </c>
      <c r="B1200" s="565" t="s">
        <v>1437</v>
      </c>
      <c r="C1200" s="566" t="s">
        <v>11</v>
      </c>
      <c r="D1200" s="567">
        <v>34.04</v>
      </c>
    </row>
    <row r="1201" spans="1:8" ht="51">
      <c r="A1201" s="565">
        <v>96031</v>
      </c>
      <c r="B1201" s="565" t="s">
        <v>1438</v>
      </c>
      <c r="C1201" s="566" t="s">
        <v>11</v>
      </c>
      <c r="D1201" s="567">
        <v>12.92</v>
      </c>
    </row>
    <row r="1202" spans="1:8" ht="51">
      <c r="A1202" s="565">
        <v>96032</v>
      </c>
      <c r="B1202" s="565" t="s">
        <v>1439</v>
      </c>
      <c r="C1202" s="566" t="s">
        <v>11</v>
      </c>
      <c r="D1202" s="567">
        <v>5.19</v>
      </c>
      <c r="G1202" s="13"/>
      <c r="H1202" s="13"/>
    </row>
    <row r="1203" spans="1:8" ht="51">
      <c r="A1203" s="565">
        <v>96033</v>
      </c>
      <c r="B1203" s="565" t="s">
        <v>1440</v>
      </c>
      <c r="C1203" s="566" t="s">
        <v>11</v>
      </c>
      <c r="D1203" s="567">
        <v>58.63</v>
      </c>
    </row>
    <row r="1204" spans="1:8" ht="63.75">
      <c r="A1204" s="565">
        <v>96034</v>
      </c>
      <c r="B1204" s="565" t="s">
        <v>1441</v>
      </c>
      <c r="C1204" s="566" t="s">
        <v>11</v>
      </c>
      <c r="D1204" s="567">
        <v>147.88</v>
      </c>
    </row>
    <row r="1205" spans="1:8" ht="38.25">
      <c r="A1205" s="565">
        <v>96053</v>
      </c>
      <c r="B1205" s="565" t="s">
        <v>1442</v>
      </c>
      <c r="C1205" s="566" t="s">
        <v>11</v>
      </c>
      <c r="D1205" s="567">
        <v>17.73</v>
      </c>
    </row>
    <row r="1206" spans="1:8" ht="51">
      <c r="A1206" s="565">
        <v>96054</v>
      </c>
      <c r="B1206" s="565" t="s">
        <v>1443</v>
      </c>
      <c r="C1206" s="566" t="s">
        <v>11</v>
      </c>
      <c r="D1206" s="567">
        <v>31.29</v>
      </c>
    </row>
    <row r="1207" spans="1:8" ht="38.25">
      <c r="A1207" s="565">
        <v>96055</v>
      </c>
      <c r="B1207" s="565" t="s">
        <v>1444</v>
      </c>
      <c r="C1207" s="566" t="s">
        <v>11</v>
      </c>
      <c r="D1207" s="567">
        <v>4.75</v>
      </c>
    </row>
    <row r="1208" spans="1:8" ht="38.25">
      <c r="A1208" s="565">
        <v>96056</v>
      </c>
      <c r="B1208" s="565" t="s">
        <v>1445</v>
      </c>
      <c r="C1208" s="566" t="s">
        <v>11</v>
      </c>
      <c r="D1208" s="567">
        <v>19.39</v>
      </c>
    </row>
    <row r="1209" spans="1:8" ht="51">
      <c r="A1209" s="565">
        <v>96057</v>
      </c>
      <c r="B1209" s="565" t="s">
        <v>1446</v>
      </c>
      <c r="C1209" s="566" t="s">
        <v>11</v>
      </c>
      <c r="D1209" s="567">
        <v>70.260000000000005</v>
      </c>
    </row>
    <row r="1210" spans="1:8" ht="51">
      <c r="A1210" s="565">
        <v>96060</v>
      </c>
      <c r="B1210" s="565" t="s">
        <v>1447</v>
      </c>
      <c r="C1210" s="566" t="s">
        <v>11</v>
      </c>
      <c r="D1210" s="567">
        <v>6.1</v>
      </c>
    </row>
    <row r="1211" spans="1:8" ht="51">
      <c r="A1211" s="565">
        <v>96061</v>
      </c>
      <c r="B1211" s="565" t="s">
        <v>1448</v>
      </c>
      <c r="C1211" s="566" t="s">
        <v>11</v>
      </c>
      <c r="D1211" s="567">
        <v>39.11</v>
      </c>
    </row>
    <row r="1212" spans="1:8" ht="51">
      <c r="A1212" s="565">
        <v>96062</v>
      </c>
      <c r="B1212" s="565" t="s">
        <v>1449</v>
      </c>
      <c r="C1212" s="566" t="s">
        <v>11</v>
      </c>
      <c r="D1212" s="567">
        <v>41.55</v>
      </c>
    </row>
    <row r="1213" spans="1:8" ht="38.25">
      <c r="A1213" s="565">
        <v>96241</v>
      </c>
      <c r="B1213" s="565" t="s">
        <v>1450</v>
      </c>
      <c r="C1213" s="566" t="s">
        <v>11</v>
      </c>
      <c r="D1213" s="567">
        <v>27.2</v>
      </c>
    </row>
    <row r="1214" spans="1:8" ht="38.25">
      <c r="A1214" s="565">
        <v>96242</v>
      </c>
      <c r="B1214" s="565" t="s">
        <v>1451</v>
      </c>
      <c r="C1214" s="566" t="s">
        <v>11</v>
      </c>
      <c r="D1214" s="567">
        <v>7.18</v>
      </c>
    </row>
    <row r="1215" spans="1:8" ht="38.25">
      <c r="A1215" s="565">
        <v>96243</v>
      </c>
      <c r="B1215" s="565" t="s">
        <v>1452</v>
      </c>
      <c r="C1215" s="566" t="s">
        <v>11</v>
      </c>
      <c r="D1215" s="567">
        <v>34</v>
      </c>
    </row>
    <row r="1216" spans="1:8" ht="38.25">
      <c r="A1216" s="565">
        <v>96244</v>
      </c>
      <c r="B1216" s="565" t="s">
        <v>1453</v>
      </c>
      <c r="C1216" s="566" t="s">
        <v>11</v>
      </c>
      <c r="D1216" s="567">
        <v>18.149999999999999</v>
      </c>
    </row>
    <row r="1217" spans="1:6" ht="38.25">
      <c r="A1217" s="565">
        <v>96301</v>
      </c>
      <c r="B1217" s="565" t="s">
        <v>1454</v>
      </c>
      <c r="C1217" s="566" t="s">
        <v>11</v>
      </c>
      <c r="D1217" s="567">
        <v>51.23</v>
      </c>
    </row>
    <row r="1218" spans="1:6" ht="63.75">
      <c r="A1218" s="565">
        <v>96457</v>
      </c>
      <c r="B1218" s="565" t="s">
        <v>1455</v>
      </c>
      <c r="C1218" s="566" t="s">
        <v>11</v>
      </c>
      <c r="D1218" s="567">
        <v>66.58</v>
      </c>
    </row>
    <row r="1219" spans="1:6" ht="51">
      <c r="A1219" s="565">
        <v>96458</v>
      </c>
      <c r="B1219" s="565" t="s">
        <v>1456</v>
      </c>
      <c r="C1219" s="566" t="s">
        <v>11</v>
      </c>
      <c r="D1219" s="567">
        <v>66.55</v>
      </c>
    </row>
    <row r="1220" spans="1:6" ht="51">
      <c r="A1220" s="565">
        <v>96459</v>
      </c>
      <c r="B1220" s="565" t="s">
        <v>1457</v>
      </c>
      <c r="C1220" s="566" t="s">
        <v>11</v>
      </c>
      <c r="D1220" s="567">
        <v>14.26</v>
      </c>
    </row>
    <row r="1221" spans="1:6" ht="51">
      <c r="A1221" s="565">
        <v>96460</v>
      </c>
      <c r="B1221" s="565" t="s">
        <v>1458</v>
      </c>
      <c r="C1221" s="566" t="s">
        <v>11</v>
      </c>
      <c r="D1221" s="567">
        <v>53.18</v>
      </c>
    </row>
    <row r="1222" spans="1:6" ht="51">
      <c r="A1222" s="565">
        <v>98760</v>
      </c>
      <c r="B1222" s="565" t="s">
        <v>1459</v>
      </c>
      <c r="C1222" s="566" t="s">
        <v>11</v>
      </c>
      <c r="D1222" s="567">
        <v>0.08</v>
      </c>
    </row>
    <row r="1223" spans="1:6" ht="51">
      <c r="A1223" s="565">
        <v>98761</v>
      </c>
      <c r="B1223" s="565" t="s">
        <v>1460</v>
      </c>
      <c r="C1223" s="566" t="s">
        <v>11</v>
      </c>
      <c r="D1223" s="567">
        <v>0.02</v>
      </c>
    </row>
    <row r="1224" spans="1:6" ht="51">
      <c r="A1224" s="565">
        <v>98762</v>
      </c>
      <c r="B1224" s="565" t="s">
        <v>1461</v>
      </c>
      <c r="C1224" s="566" t="s">
        <v>11</v>
      </c>
      <c r="D1224" s="567">
        <v>0.1</v>
      </c>
    </row>
    <row r="1225" spans="1:6" ht="63.75">
      <c r="A1225" s="565">
        <v>98763</v>
      </c>
      <c r="B1225" s="565" t="s">
        <v>1462</v>
      </c>
      <c r="C1225" s="566" t="s">
        <v>11</v>
      </c>
      <c r="D1225" s="567">
        <v>4.91</v>
      </c>
    </row>
    <row r="1226" spans="1:6" ht="51">
      <c r="A1226" s="565">
        <v>99829</v>
      </c>
      <c r="B1226" s="565" t="s">
        <v>7612</v>
      </c>
      <c r="C1226" s="566" t="s">
        <v>11</v>
      </c>
      <c r="D1226" s="567">
        <v>0.2</v>
      </c>
    </row>
    <row r="1227" spans="1:6" ht="51">
      <c r="A1227" s="565">
        <v>99830</v>
      </c>
      <c r="B1227" s="565" t="s">
        <v>7613</v>
      </c>
      <c r="C1227" s="566" t="s">
        <v>11</v>
      </c>
      <c r="D1227" s="567">
        <v>0.04</v>
      </c>
    </row>
    <row r="1228" spans="1:6" ht="51">
      <c r="A1228" s="565">
        <v>99831</v>
      </c>
      <c r="B1228" s="565" t="s">
        <v>7614</v>
      </c>
      <c r="C1228" s="566" t="s">
        <v>11</v>
      </c>
      <c r="D1228" s="567">
        <v>0.14000000000000001</v>
      </c>
    </row>
    <row r="1229" spans="1:6" ht="51">
      <c r="A1229" s="565">
        <v>99832</v>
      </c>
      <c r="B1229" s="565" t="s">
        <v>7615</v>
      </c>
      <c r="C1229" s="566" t="s">
        <v>11</v>
      </c>
      <c r="D1229" s="567">
        <v>2</v>
      </c>
    </row>
    <row r="1230" spans="1:6" ht="38.25">
      <c r="A1230" s="565">
        <v>100637</v>
      </c>
      <c r="B1230" s="565" t="s">
        <v>1463</v>
      </c>
      <c r="C1230" s="566" t="s">
        <v>11</v>
      </c>
      <c r="D1230" s="567">
        <v>145.21</v>
      </c>
    </row>
    <row r="1231" spans="1:6" ht="38.25">
      <c r="A1231" s="565">
        <v>100638</v>
      </c>
      <c r="B1231" s="565" t="s">
        <v>1464</v>
      </c>
      <c r="C1231" s="566" t="s">
        <v>11</v>
      </c>
      <c r="D1231" s="567">
        <v>44.63</v>
      </c>
      <c r="F1231" s="14"/>
    </row>
    <row r="1232" spans="1:6" ht="38.25">
      <c r="A1232" s="565">
        <v>100639</v>
      </c>
      <c r="B1232" s="565" t="s">
        <v>1465</v>
      </c>
      <c r="C1232" s="566" t="s">
        <v>11</v>
      </c>
      <c r="D1232" s="567">
        <v>181.65</v>
      </c>
    </row>
    <row r="1233" spans="1:4" ht="38.25">
      <c r="A1233" s="565">
        <v>100640</v>
      </c>
      <c r="B1233" s="565" t="s">
        <v>1466</v>
      </c>
      <c r="C1233" s="566" t="s">
        <v>11</v>
      </c>
      <c r="D1233" s="567">
        <v>4492.8</v>
      </c>
    </row>
    <row r="1234" spans="1:4" ht="25.5">
      <c r="A1234" s="565">
        <v>100643</v>
      </c>
      <c r="B1234" s="565" t="s">
        <v>1467</v>
      </c>
      <c r="C1234" s="566" t="s">
        <v>11</v>
      </c>
      <c r="D1234" s="567">
        <v>297.54000000000002</v>
      </c>
    </row>
    <row r="1235" spans="1:4" ht="25.5">
      <c r="A1235" s="565">
        <v>100644</v>
      </c>
      <c r="B1235" s="565" t="s">
        <v>1468</v>
      </c>
      <c r="C1235" s="566" t="s">
        <v>11</v>
      </c>
      <c r="D1235" s="567">
        <v>104.88</v>
      </c>
    </row>
    <row r="1236" spans="1:4" ht="25.5">
      <c r="A1236" s="565">
        <v>100645</v>
      </c>
      <c r="B1236" s="565" t="s">
        <v>1469</v>
      </c>
      <c r="C1236" s="566" t="s">
        <v>11</v>
      </c>
      <c r="D1236" s="567">
        <v>478.29</v>
      </c>
    </row>
    <row r="1237" spans="1:4" ht="38.25">
      <c r="A1237" s="565">
        <v>100646</v>
      </c>
      <c r="B1237" s="565" t="s">
        <v>1470</v>
      </c>
      <c r="C1237" s="566" t="s">
        <v>11</v>
      </c>
      <c r="D1237" s="567">
        <v>5616</v>
      </c>
    </row>
    <row r="1238" spans="1:4" ht="38.25">
      <c r="A1238" s="565">
        <v>102270</v>
      </c>
      <c r="B1238" s="565" t="s">
        <v>1471</v>
      </c>
      <c r="C1238" s="566" t="s">
        <v>11</v>
      </c>
      <c r="D1238" s="567">
        <v>0.75</v>
      </c>
    </row>
    <row r="1239" spans="1:4" ht="38.25">
      <c r="A1239" s="565">
        <v>102271</v>
      </c>
      <c r="B1239" s="565" t="s">
        <v>1472</v>
      </c>
      <c r="C1239" s="566" t="s">
        <v>11</v>
      </c>
      <c r="D1239" s="567">
        <v>0.17</v>
      </c>
    </row>
    <row r="1240" spans="1:4" ht="38.25">
      <c r="A1240" s="565">
        <v>102272</v>
      </c>
      <c r="B1240" s="565" t="s">
        <v>1473</v>
      </c>
      <c r="C1240" s="566" t="s">
        <v>11</v>
      </c>
      <c r="D1240" s="567">
        <v>0.93</v>
      </c>
    </row>
    <row r="1241" spans="1:4" ht="38.25">
      <c r="A1241" s="565">
        <v>102273</v>
      </c>
      <c r="B1241" s="565" t="s">
        <v>1474</v>
      </c>
      <c r="C1241" s="566" t="s">
        <v>11</v>
      </c>
      <c r="D1241" s="567">
        <v>1.81</v>
      </c>
    </row>
    <row r="1242" spans="1:4" ht="38.25">
      <c r="A1242" s="565">
        <v>102809</v>
      </c>
      <c r="B1242" s="565" t="s">
        <v>7616</v>
      </c>
      <c r="C1242" s="566" t="s">
        <v>11</v>
      </c>
      <c r="D1242" s="567">
        <v>18.93</v>
      </c>
    </row>
    <row r="1243" spans="1:4" ht="63.75">
      <c r="A1243" s="565">
        <v>102815</v>
      </c>
      <c r="B1243" s="565" t="s">
        <v>1475</v>
      </c>
      <c r="C1243" s="566" t="s">
        <v>11</v>
      </c>
      <c r="D1243" s="567">
        <v>3.63</v>
      </c>
    </row>
    <row r="1244" spans="1:4" ht="51">
      <c r="A1244" s="565">
        <v>102826</v>
      </c>
      <c r="B1244" s="565" t="s">
        <v>7617</v>
      </c>
      <c r="C1244" s="566" t="s">
        <v>11</v>
      </c>
      <c r="D1244" s="567">
        <v>6.82</v>
      </c>
    </row>
    <row r="1245" spans="1:4" ht="51">
      <c r="A1245" s="565">
        <v>102832</v>
      </c>
      <c r="B1245" s="565" t="s">
        <v>7618</v>
      </c>
      <c r="C1245" s="566" t="s">
        <v>11</v>
      </c>
      <c r="D1245" s="567">
        <v>9.09</v>
      </c>
    </row>
    <row r="1246" spans="1:4" ht="51">
      <c r="A1246" s="565">
        <v>102843</v>
      </c>
      <c r="B1246" s="565" t="s">
        <v>1476</v>
      </c>
      <c r="C1246" s="566" t="s">
        <v>11</v>
      </c>
      <c r="D1246" s="567">
        <v>140.4</v>
      </c>
    </row>
    <row r="1247" spans="1:4" ht="38.25">
      <c r="A1247" s="565">
        <v>102849</v>
      </c>
      <c r="B1247" s="565" t="s">
        <v>1477</v>
      </c>
      <c r="C1247" s="566" t="s">
        <v>11</v>
      </c>
      <c r="D1247" s="567">
        <v>68.64</v>
      </c>
    </row>
    <row r="1248" spans="1:4" ht="51">
      <c r="A1248" s="565">
        <v>102855</v>
      </c>
      <c r="B1248" s="565" t="s">
        <v>1478</v>
      </c>
      <c r="C1248" s="566" t="s">
        <v>11</v>
      </c>
      <c r="D1248" s="567">
        <v>68.64</v>
      </c>
    </row>
    <row r="1249" spans="1:4" ht="51">
      <c r="A1249" s="565">
        <v>102861</v>
      </c>
      <c r="B1249" s="565" t="s">
        <v>7619</v>
      </c>
      <c r="C1249" s="566" t="s">
        <v>11</v>
      </c>
      <c r="D1249" s="567">
        <v>1.33</v>
      </c>
    </row>
    <row r="1250" spans="1:4" ht="38.25">
      <c r="A1250" s="565">
        <v>102867</v>
      </c>
      <c r="B1250" s="565" t="s">
        <v>7620</v>
      </c>
      <c r="C1250" s="566" t="s">
        <v>11</v>
      </c>
      <c r="D1250" s="567">
        <v>0.72</v>
      </c>
    </row>
    <row r="1251" spans="1:4" ht="63.75">
      <c r="A1251" s="565">
        <v>102873</v>
      </c>
      <c r="B1251" s="565" t="s">
        <v>1479</v>
      </c>
      <c r="C1251" s="566" t="s">
        <v>11</v>
      </c>
      <c r="D1251" s="567">
        <v>124.73</v>
      </c>
    </row>
    <row r="1252" spans="1:4" ht="51">
      <c r="A1252" s="565">
        <v>102879</v>
      </c>
      <c r="B1252" s="565" t="s">
        <v>1480</v>
      </c>
      <c r="C1252" s="566" t="s">
        <v>11</v>
      </c>
      <c r="D1252" s="567">
        <v>187.2</v>
      </c>
    </row>
    <row r="1253" spans="1:4" ht="25.5">
      <c r="A1253" s="565">
        <v>102885</v>
      </c>
      <c r="B1253" s="565" t="s">
        <v>1481</v>
      </c>
      <c r="C1253" s="566" t="s">
        <v>11</v>
      </c>
      <c r="D1253" s="567">
        <v>1.36</v>
      </c>
    </row>
    <row r="1254" spans="1:4" ht="38.25">
      <c r="A1254" s="565">
        <v>102891</v>
      </c>
      <c r="B1254" s="565" t="s">
        <v>1482</v>
      </c>
      <c r="C1254" s="566" t="s">
        <v>11</v>
      </c>
      <c r="D1254" s="567">
        <v>1.36</v>
      </c>
    </row>
    <row r="1255" spans="1:4" ht="63.75">
      <c r="A1255" s="565">
        <v>102897</v>
      </c>
      <c r="B1255" s="565" t="s">
        <v>1483</v>
      </c>
      <c r="C1255" s="566" t="s">
        <v>11</v>
      </c>
      <c r="D1255" s="567">
        <v>93.78</v>
      </c>
    </row>
    <row r="1256" spans="1:4" ht="38.25">
      <c r="A1256" s="565">
        <v>102903</v>
      </c>
      <c r="B1256" s="565" t="s">
        <v>7621</v>
      </c>
      <c r="C1256" s="566" t="s">
        <v>11</v>
      </c>
      <c r="D1256" s="567">
        <v>12.16</v>
      </c>
    </row>
    <row r="1257" spans="1:4" ht="25.5">
      <c r="A1257" s="565">
        <v>102909</v>
      </c>
      <c r="B1257" s="565" t="s">
        <v>7622</v>
      </c>
      <c r="C1257" s="566" t="s">
        <v>11</v>
      </c>
      <c r="D1257" s="567">
        <v>4.3600000000000003</v>
      </c>
    </row>
    <row r="1258" spans="1:4" ht="25.5">
      <c r="A1258" s="565">
        <v>102915</v>
      </c>
      <c r="B1258" s="565" t="s">
        <v>7623</v>
      </c>
      <c r="C1258" s="566" t="s">
        <v>11</v>
      </c>
      <c r="D1258" s="567">
        <v>0.67</v>
      </c>
    </row>
    <row r="1259" spans="1:4" ht="63.75">
      <c r="A1259" s="565">
        <v>102927</v>
      </c>
      <c r="B1259" s="565" t="s">
        <v>7624</v>
      </c>
      <c r="C1259" s="566" t="s">
        <v>11</v>
      </c>
      <c r="D1259" s="567">
        <v>1</v>
      </c>
    </row>
    <row r="1260" spans="1:4" ht="89.25">
      <c r="A1260" s="565">
        <v>102933</v>
      </c>
      <c r="B1260" s="565" t="s">
        <v>1484</v>
      </c>
      <c r="C1260" s="566" t="s">
        <v>11</v>
      </c>
      <c r="D1260" s="567">
        <v>1</v>
      </c>
    </row>
    <row r="1261" spans="1:4" ht="38.25">
      <c r="A1261" s="565">
        <v>102939</v>
      </c>
      <c r="B1261" s="565" t="s">
        <v>7625</v>
      </c>
      <c r="C1261" s="566" t="s">
        <v>11</v>
      </c>
      <c r="D1261" s="567">
        <v>10</v>
      </c>
    </row>
    <row r="1262" spans="1:4" ht="63.75">
      <c r="A1262" s="565">
        <v>102945</v>
      </c>
      <c r="B1262" s="565" t="s">
        <v>7626</v>
      </c>
      <c r="C1262" s="566" t="s">
        <v>11</v>
      </c>
      <c r="D1262" s="567">
        <v>0.03</v>
      </c>
    </row>
    <row r="1263" spans="1:4" ht="51">
      <c r="A1263" s="565">
        <v>102951</v>
      </c>
      <c r="B1263" s="565" t="s">
        <v>7627</v>
      </c>
      <c r="C1263" s="566" t="s">
        <v>11</v>
      </c>
      <c r="D1263" s="567">
        <v>0.66</v>
      </c>
    </row>
    <row r="1264" spans="1:4" ht="63.75">
      <c r="A1264" s="565">
        <v>102957</v>
      </c>
      <c r="B1264" s="565" t="s">
        <v>1485</v>
      </c>
      <c r="C1264" s="566" t="s">
        <v>11</v>
      </c>
      <c r="D1264" s="567">
        <v>53.22</v>
      </c>
    </row>
    <row r="1265" spans="1:4" ht="63.75">
      <c r="A1265" s="565">
        <v>102963</v>
      </c>
      <c r="B1265" s="565" t="s">
        <v>1486</v>
      </c>
      <c r="C1265" s="566" t="s">
        <v>11</v>
      </c>
      <c r="D1265" s="567">
        <v>88.42</v>
      </c>
    </row>
    <row r="1266" spans="1:4" ht="51">
      <c r="A1266" s="565">
        <v>102969</v>
      </c>
      <c r="B1266" s="565" t="s">
        <v>7628</v>
      </c>
      <c r="C1266" s="566" t="s">
        <v>11</v>
      </c>
      <c r="D1266" s="567">
        <v>1.35</v>
      </c>
    </row>
    <row r="1267" spans="1:4" ht="51">
      <c r="A1267" s="565">
        <v>102985</v>
      </c>
      <c r="B1267" s="565" t="s">
        <v>1487</v>
      </c>
      <c r="C1267" s="566" t="s">
        <v>11</v>
      </c>
      <c r="D1267" s="567">
        <v>3.12</v>
      </c>
    </row>
    <row r="1268" spans="1:4" ht="63.75">
      <c r="A1268" s="565">
        <v>103156</v>
      </c>
      <c r="B1268" s="565" t="s">
        <v>7629</v>
      </c>
      <c r="C1268" s="566" t="s">
        <v>11</v>
      </c>
      <c r="D1268" s="567">
        <v>2.61</v>
      </c>
    </row>
    <row r="1269" spans="1:4" ht="63.75">
      <c r="A1269" s="565">
        <v>103162</v>
      </c>
      <c r="B1269" s="565" t="s">
        <v>7630</v>
      </c>
      <c r="C1269" s="566" t="s">
        <v>11</v>
      </c>
      <c r="D1269" s="567">
        <v>3.18</v>
      </c>
    </row>
    <row r="1270" spans="1:4" ht="63.75">
      <c r="A1270" s="565">
        <v>103168</v>
      </c>
      <c r="B1270" s="565" t="s">
        <v>7631</v>
      </c>
      <c r="C1270" s="566" t="s">
        <v>11</v>
      </c>
      <c r="D1270" s="567">
        <v>3.56</v>
      </c>
    </row>
    <row r="1271" spans="1:4" ht="63.75">
      <c r="A1271" s="565">
        <v>103174</v>
      </c>
      <c r="B1271" s="565" t="s">
        <v>7632</v>
      </c>
      <c r="C1271" s="566" t="s">
        <v>11</v>
      </c>
      <c r="D1271" s="567">
        <v>9.25</v>
      </c>
    </row>
    <row r="1272" spans="1:4" ht="63.75">
      <c r="A1272" s="565">
        <v>103180</v>
      </c>
      <c r="B1272" s="565" t="s">
        <v>7633</v>
      </c>
      <c r="C1272" s="566" t="s">
        <v>11</v>
      </c>
      <c r="D1272" s="567">
        <v>20.69</v>
      </c>
    </row>
    <row r="1273" spans="1:4" ht="63.75">
      <c r="A1273" s="565">
        <v>103223</v>
      </c>
      <c r="B1273" s="565" t="s">
        <v>7634</v>
      </c>
      <c r="C1273" s="566" t="s">
        <v>11</v>
      </c>
      <c r="D1273" s="567">
        <v>36.58</v>
      </c>
    </row>
    <row r="1274" spans="1:4" ht="63.75">
      <c r="A1274" s="565">
        <v>103229</v>
      </c>
      <c r="B1274" s="565" t="s">
        <v>7635</v>
      </c>
      <c r="C1274" s="566" t="s">
        <v>11</v>
      </c>
      <c r="D1274" s="567">
        <v>101.25</v>
      </c>
    </row>
    <row r="1275" spans="1:4" ht="63.75">
      <c r="A1275" s="565">
        <v>103235</v>
      </c>
      <c r="B1275" s="565" t="s">
        <v>7636</v>
      </c>
      <c r="C1275" s="566" t="s">
        <v>11</v>
      </c>
      <c r="D1275" s="567">
        <v>107.06</v>
      </c>
    </row>
    <row r="1276" spans="1:4" ht="63.75">
      <c r="A1276" s="565">
        <v>103241</v>
      </c>
      <c r="B1276" s="565" t="s">
        <v>7637</v>
      </c>
      <c r="C1276" s="566" t="s">
        <v>11</v>
      </c>
      <c r="D1276" s="567">
        <v>9.69</v>
      </c>
    </row>
    <row r="1277" spans="1:4" ht="38.25">
      <c r="A1277" s="565">
        <v>103660</v>
      </c>
      <c r="B1277" s="565" t="s">
        <v>7638</v>
      </c>
      <c r="C1277" s="566" t="s">
        <v>11</v>
      </c>
      <c r="D1277" s="567">
        <v>10.97</v>
      </c>
    </row>
    <row r="1278" spans="1:4" ht="51">
      <c r="A1278" s="565">
        <v>103666</v>
      </c>
      <c r="B1278" s="565" t="s">
        <v>7639</v>
      </c>
      <c r="C1278" s="566" t="s">
        <v>11</v>
      </c>
      <c r="D1278" s="567">
        <v>167.97</v>
      </c>
    </row>
    <row r="1279" spans="1:4" ht="89.25">
      <c r="A1279" s="565">
        <v>103792</v>
      </c>
      <c r="B1279" s="565" t="s">
        <v>1488</v>
      </c>
      <c r="C1279" s="566" t="s">
        <v>11</v>
      </c>
      <c r="D1279" s="567">
        <v>0.28999999999999998</v>
      </c>
    </row>
    <row r="1280" spans="1:4" ht="76.5">
      <c r="A1280" s="565">
        <v>103937</v>
      </c>
      <c r="B1280" s="565" t="s">
        <v>1489</v>
      </c>
      <c r="C1280" s="566" t="s">
        <v>11</v>
      </c>
      <c r="D1280" s="567">
        <v>1.63</v>
      </c>
    </row>
    <row r="1281" spans="1:4" ht="76.5">
      <c r="A1281" s="565">
        <v>103943</v>
      </c>
      <c r="B1281" s="565" t="s">
        <v>1490</v>
      </c>
      <c r="C1281" s="566" t="s">
        <v>11</v>
      </c>
      <c r="D1281" s="567">
        <v>1.63</v>
      </c>
    </row>
    <row r="1282" spans="1:4" ht="51">
      <c r="A1282" s="565">
        <v>104087</v>
      </c>
      <c r="B1282" s="565" t="s">
        <v>1491</v>
      </c>
      <c r="C1282" s="566" t="s">
        <v>11</v>
      </c>
      <c r="D1282" s="567">
        <v>7.0000000000000007E-2</v>
      </c>
    </row>
    <row r="1283" spans="1:4" ht="38.25">
      <c r="A1283" s="565">
        <v>104088</v>
      </c>
      <c r="B1283" s="565" t="s">
        <v>1492</v>
      </c>
      <c r="C1283" s="566" t="s">
        <v>11</v>
      </c>
      <c r="D1283" s="567">
        <v>0.01</v>
      </c>
    </row>
    <row r="1284" spans="1:4" ht="51">
      <c r="A1284" s="565">
        <v>104089</v>
      </c>
      <c r="B1284" s="565" t="s">
        <v>1493</v>
      </c>
      <c r="C1284" s="566" t="s">
        <v>11</v>
      </c>
      <c r="D1284" s="567">
        <v>0.09</v>
      </c>
    </row>
    <row r="1285" spans="1:4" ht="51">
      <c r="A1285" s="565">
        <v>104090</v>
      </c>
      <c r="B1285" s="565" t="s">
        <v>1494</v>
      </c>
      <c r="C1285" s="566" t="s">
        <v>11</v>
      </c>
      <c r="D1285" s="567">
        <v>0.72</v>
      </c>
    </row>
    <row r="1286" spans="1:4" ht="51">
      <c r="A1286" s="565">
        <v>104093</v>
      </c>
      <c r="B1286" s="565" t="s">
        <v>1495</v>
      </c>
      <c r="C1286" s="566" t="s">
        <v>11</v>
      </c>
      <c r="D1286" s="567">
        <v>0.1</v>
      </c>
    </row>
    <row r="1287" spans="1:4" ht="38.25">
      <c r="A1287" s="565">
        <v>104094</v>
      </c>
      <c r="B1287" s="565" t="s">
        <v>1496</v>
      </c>
      <c r="C1287" s="566" t="s">
        <v>11</v>
      </c>
      <c r="D1287" s="567">
        <v>0.02</v>
      </c>
    </row>
    <row r="1288" spans="1:4" ht="51">
      <c r="A1288" s="565">
        <v>104095</v>
      </c>
      <c r="B1288" s="565" t="s">
        <v>1497</v>
      </c>
      <c r="C1288" s="566" t="s">
        <v>11</v>
      </c>
      <c r="D1288" s="567">
        <v>0.13</v>
      </c>
    </row>
    <row r="1289" spans="1:4" ht="51">
      <c r="A1289" s="565">
        <v>104096</v>
      </c>
      <c r="B1289" s="565" t="s">
        <v>1498</v>
      </c>
      <c r="C1289" s="566" t="s">
        <v>11</v>
      </c>
      <c r="D1289" s="567">
        <v>1</v>
      </c>
    </row>
    <row r="1290" spans="1:4" ht="51">
      <c r="A1290" s="565">
        <v>104519</v>
      </c>
      <c r="B1290" s="565" t="s">
        <v>5816</v>
      </c>
      <c r="C1290" s="566" t="s">
        <v>11</v>
      </c>
      <c r="D1290" s="567">
        <v>0.68</v>
      </c>
    </row>
    <row r="1291" spans="1:4" ht="38.25">
      <c r="A1291" s="565">
        <v>104655</v>
      </c>
      <c r="B1291" s="565" t="s">
        <v>7640</v>
      </c>
      <c r="C1291" s="566" t="s">
        <v>11</v>
      </c>
      <c r="D1291" s="567">
        <v>0.72</v>
      </c>
    </row>
    <row r="1292" spans="1:4" ht="51">
      <c r="A1292" s="565">
        <v>104687</v>
      </c>
      <c r="B1292" s="565" t="s">
        <v>7641</v>
      </c>
      <c r="C1292" s="566" t="s">
        <v>11</v>
      </c>
      <c r="D1292" s="567">
        <v>468.74</v>
      </c>
    </row>
    <row r="1293" spans="1:4" ht="51">
      <c r="A1293" s="565">
        <v>104694</v>
      </c>
      <c r="B1293" s="565" t="s">
        <v>7642</v>
      </c>
      <c r="C1293" s="566" t="s">
        <v>11</v>
      </c>
      <c r="D1293" s="567">
        <v>2.27</v>
      </c>
    </row>
    <row r="1294" spans="1:4" ht="63.75">
      <c r="A1294" s="565">
        <v>104703</v>
      </c>
      <c r="B1294" s="565" t="s">
        <v>7736</v>
      </c>
      <c r="C1294" s="566" t="s">
        <v>11</v>
      </c>
      <c r="D1294" s="567">
        <v>96.47</v>
      </c>
    </row>
    <row r="1295" spans="1:4" ht="63.75">
      <c r="A1295" s="565">
        <v>104709</v>
      </c>
      <c r="B1295" s="565" t="s">
        <v>7737</v>
      </c>
      <c r="C1295" s="566" t="s">
        <v>11</v>
      </c>
      <c r="D1295" s="567">
        <v>1219.92</v>
      </c>
    </row>
    <row r="1296" spans="1:4" ht="63.75">
      <c r="A1296" s="565">
        <v>104715</v>
      </c>
      <c r="B1296" s="565" t="s">
        <v>7738</v>
      </c>
      <c r="C1296" s="566" t="s">
        <v>11</v>
      </c>
      <c r="D1296" s="567">
        <v>93.78</v>
      </c>
    </row>
    <row r="1297" spans="1:4" ht="63.75">
      <c r="A1297" s="565">
        <v>92259</v>
      </c>
      <c r="B1297" s="565" t="s">
        <v>1499</v>
      </c>
      <c r="C1297" s="566" t="s">
        <v>27</v>
      </c>
      <c r="D1297" s="567">
        <v>403.13</v>
      </c>
    </row>
    <row r="1298" spans="1:4" ht="63.75">
      <c r="A1298" s="565">
        <v>92260</v>
      </c>
      <c r="B1298" s="565" t="s">
        <v>1500</v>
      </c>
      <c r="C1298" s="566" t="s">
        <v>27</v>
      </c>
      <c r="D1298" s="567">
        <v>454.52</v>
      </c>
    </row>
    <row r="1299" spans="1:4" ht="63.75">
      <c r="A1299" s="565">
        <v>92261</v>
      </c>
      <c r="B1299" s="565" t="s">
        <v>1501</v>
      </c>
      <c r="C1299" s="566" t="s">
        <v>27</v>
      </c>
      <c r="D1299" s="567">
        <v>504.35</v>
      </c>
    </row>
    <row r="1300" spans="1:4" ht="63.75">
      <c r="A1300" s="565">
        <v>92262</v>
      </c>
      <c r="B1300" s="565" t="s">
        <v>1502</v>
      </c>
      <c r="C1300" s="566" t="s">
        <v>27</v>
      </c>
      <c r="D1300" s="567">
        <v>584.55999999999995</v>
      </c>
    </row>
    <row r="1301" spans="1:4" ht="63.75">
      <c r="A1301" s="565">
        <v>92539</v>
      </c>
      <c r="B1301" s="565" t="s">
        <v>1503</v>
      </c>
      <c r="C1301" s="566" t="s">
        <v>815</v>
      </c>
      <c r="D1301" s="567">
        <v>65.03</v>
      </c>
    </row>
    <row r="1302" spans="1:4" ht="63.75">
      <c r="A1302" s="565">
        <v>92540</v>
      </c>
      <c r="B1302" s="565" t="s">
        <v>1504</v>
      </c>
      <c r="C1302" s="566" t="s">
        <v>815</v>
      </c>
      <c r="D1302" s="567">
        <v>72.72</v>
      </c>
    </row>
    <row r="1303" spans="1:4" ht="51">
      <c r="A1303" s="565">
        <v>92541</v>
      </c>
      <c r="B1303" s="565" t="s">
        <v>1505</v>
      </c>
      <c r="C1303" s="566" t="s">
        <v>815</v>
      </c>
      <c r="D1303" s="567">
        <v>70.12</v>
      </c>
    </row>
    <row r="1304" spans="1:4" ht="63.75">
      <c r="A1304" s="565">
        <v>92542</v>
      </c>
      <c r="B1304" s="565" t="s">
        <v>1506</v>
      </c>
      <c r="C1304" s="566" t="s">
        <v>815</v>
      </c>
      <c r="D1304" s="567">
        <v>84.86</v>
      </c>
    </row>
    <row r="1305" spans="1:4" ht="63.75">
      <c r="A1305" s="565">
        <v>92543</v>
      </c>
      <c r="B1305" s="565" t="s">
        <v>1507</v>
      </c>
      <c r="C1305" s="566" t="s">
        <v>815</v>
      </c>
      <c r="D1305" s="567">
        <v>19.579999999999998</v>
      </c>
    </row>
    <row r="1306" spans="1:4" ht="51">
      <c r="A1306" s="565">
        <v>92544</v>
      </c>
      <c r="B1306" s="565" t="s">
        <v>1508</v>
      </c>
      <c r="C1306" s="566" t="s">
        <v>815</v>
      </c>
      <c r="D1306" s="567">
        <v>15.56</v>
      </c>
    </row>
    <row r="1307" spans="1:4" ht="51">
      <c r="A1307" s="565">
        <v>92545</v>
      </c>
      <c r="B1307" s="565" t="s">
        <v>1509</v>
      </c>
      <c r="C1307" s="566" t="s">
        <v>27</v>
      </c>
      <c r="D1307" s="567">
        <v>870.38</v>
      </c>
    </row>
    <row r="1308" spans="1:4" ht="51">
      <c r="A1308" s="565">
        <v>92546</v>
      </c>
      <c r="B1308" s="565" t="s">
        <v>1510</v>
      </c>
      <c r="C1308" s="566" t="s">
        <v>27</v>
      </c>
      <c r="D1308" s="567">
        <v>1064.45</v>
      </c>
    </row>
    <row r="1309" spans="1:4" ht="51">
      <c r="A1309" s="565">
        <v>92547</v>
      </c>
      <c r="B1309" s="565" t="s">
        <v>1511</v>
      </c>
      <c r="C1309" s="566" t="s">
        <v>27</v>
      </c>
      <c r="D1309" s="567">
        <v>1126.3900000000001</v>
      </c>
    </row>
    <row r="1310" spans="1:4" ht="51">
      <c r="A1310" s="565">
        <v>92548</v>
      </c>
      <c r="B1310" s="565" t="s">
        <v>1512</v>
      </c>
      <c r="C1310" s="566" t="s">
        <v>27</v>
      </c>
      <c r="D1310" s="567">
        <v>1251.6099999999999</v>
      </c>
    </row>
    <row r="1311" spans="1:4" ht="51">
      <c r="A1311" s="565">
        <v>92549</v>
      </c>
      <c r="B1311" s="565" t="s">
        <v>1513</v>
      </c>
      <c r="C1311" s="566" t="s">
        <v>27</v>
      </c>
      <c r="D1311" s="567">
        <v>1556.89</v>
      </c>
    </row>
    <row r="1312" spans="1:4" ht="51">
      <c r="A1312" s="565">
        <v>92550</v>
      </c>
      <c r="B1312" s="565" t="s">
        <v>1514</v>
      </c>
      <c r="C1312" s="566" t="s">
        <v>27</v>
      </c>
      <c r="D1312" s="567">
        <v>1954.68</v>
      </c>
    </row>
    <row r="1313" spans="1:4" ht="51">
      <c r="A1313" s="565">
        <v>92551</v>
      </c>
      <c r="B1313" s="565" t="s">
        <v>1515</v>
      </c>
      <c r="C1313" s="566" t="s">
        <v>27</v>
      </c>
      <c r="D1313" s="567">
        <v>2034.11</v>
      </c>
    </row>
    <row r="1314" spans="1:4" ht="51">
      <c r="A1314" s="565">
        <v>92552</v>
      </c>
      <c r="B1314" s="565" t="s">
        <v>1516</v>
      </c>
      <c r="C1314" s="566" t="s">
        <v>27</v>
      </c>
      <c r="D1314" s="567">
        <v>2205.65</v>
      </c>
    </row>
    <row r="1315" spans="1:4" ht="51">
      <c r="A1315" s="565">
        <v>92553</v>
      </c>
      <c r="B1315" s="565" t="s">
        <v>1517</v>
      </c>
      <c r="C1315" s="566" t="s">
        <v>27</v>
      </c>
      <c r="D1315" s="567">
        <v>2520.19</v>
      </c>
    </row>
    <row r="1316" spans="1:4" ht="51">
      <c r="A1316" s="565">
        <v>92554</v>
      </c>
      <c r="B1316" s="565" t="s">
        <v>1518</v>
      </c>
      <c r="C1316" s="566" t="s">
        <v>27</v>
      </c>
      <c r="D1316" s="567">
        <v>2611.19</v>
      </c>
    </row>
    <row r="1317" spans="1:4" ht="63.75">
      <c r="A1317" s="565">
        <v>92555</v>
      </c>
      <c r="B1317" s="565" t="s">
        <v>1519</v>
      </c>
      <c r="C1317" s="566" t="s">
        <v>27</v>
      </c>
      <c r="D1317" s="567">
        <v>858.49</v>
      </c>
    </row>
    <row r="1318" spans="1:4" ht="63.75">
      <c r="A1318" s="565">
        <v>92556</v>
      </c>
      <c r="B1318" s="565" t="s">
        <v>1520</v>
      </c>
      <c r="C1318" s="566" t="s">
        <v>27</v>
      </c>
      <c r="D1318" s="567">
        <v>1043.6099999999999</v>
      </c>
    </row>
    <row r="1319" spans="1:4" ht="63.75">
      <c r="A1319" s="565">
        <v>92557</v>
      </c>
      <c r="B1319" s="565" t="s">
        <v>1521</v>
      </c>
      <c r="C1319" s="566" t="s">
        <v>27</v>
      </c>
      <c r="D1319" s="567">
        <v>1105.55</v>
      </c>
    </row>
    <row r="1320" spans="1:4" ht="63.75">
      <c r="A1320" s="565">
        <v>92558</v>
      </c>
      <c r="B1320" s="565" t="s">
        <v>1522</v>
      </c>
      <c r="C1320" s="566" t="s">
        <v>27</v>
      </c>
      <c r="D1320" s="567">
        <v>1239.71</v>
      </c>
    </row>
    <row r="1321" spans="1:4" ht="63.75">
      <c r="A1321" s="565">
        <v>92559</v>
      </c>
      <c r="B1321" s="565" t="s">
        <v>1523</v>
      </c>
      <c r="C1321" s="566" t="s">
        <v>27</v>
      </c>
      <c r="D1321" s="567">
        <v>1534.74</v>
      </c>
    </row>
    <row r="1322" spans="1:4" ht="63.75">
      <c r="A1322" s="565">
        <v>92560</v>
      </c>
      <c r="B1322" s="565" t="s">
        <v>1524</v>
      </c>
      <c r="C1322" s="566" t="s">
        <v>27</v>
      </c>
      <c r="D1322" s="567">
        <v>1924.51</v>
      </c>
    </row>
    <row r="1323" spans="1:4" ht="63.75">
      <c r="A1323" s="565">
        <v>92561</v>
      </c>
      <c r="B1323" s="565" t="s">
        <v>1525</v>
      </c>
      <c r="C1323" s="566" t="s">
        <v>27</v>
      </c>
      <c r="D1323" s="567">
        <v>2004.76</v>
      </c>
    </row>
    <row r="1324" spans="1:4" ht="63.75">
      <c r="A1324" s="565">
        <v>92562</v>
      </c>
      <c r="B1324" s="565" t="s">
        <v>1526</v>
      </c>
      <c r="C1324" s="566" t="s">
        <v>27</v>
      </c>
      <c r="D1324" s="567">
        <v>2155.46</v>
      </c>
    </row>
    <row r="1325" spans="1:4" ht="63.75">
      <c r="A1325" s="565">
        <v>92563</v>
      </c>
      <c r="B1325" s="565" t="s">
        <v>1527</v>
      </c>
      <c r="C1325" s="566" t="s">
        <v>27</v>
      </c>
      <c r="D1325" s="567">
        <v>2461.5</v>
      </c>
    </row>
    <row r="1326" spans="1:4" ht="63.75">
      <c r="A1326" s="565">
        <v>92564</v>
      </c>
      <c r="B1326" s="565" t="s">
        <v>1528</v>
      </c>
      <c r="C1326" s="566" t="s">
        <v>27</v>
      </c>
      <c r="D1326" s="567">
        <v>2539.3000000000002</v>
      </c>
    </row>
    <row r="1327" spans="1:4" ht="63.75">
      <c r="A1327" s="565">
        <v>100379</v>
      </c>
      <c r="B1327" s="565" t="s">
        <v>1529</v>
      </c>
      <c r="C1327" s="566" t="s">
        <v>815</v>
      </c>
      <c r="D1327" s="567">
        <v>32.58</v>
      </c>
    </row>
    <row r="1328" spans="1:4" ht="76.5">
      <c r="A1328" s="565">
        <v>100380</v>
      </c>
      <c r="B1328" s="565" t="s">
        <v>1530</v>
      </c>
      <c r="C1328" s="566" t="s">
        <v>815</v>
      </c>
      <c r="D1328" s="567">
        <v>42.69</v>
      </c>
    </row>
    <row r="1329" spans="1:4" ht="76.5">
      <c r="A1329" s="565">
        <v>100381</v>
      </c>
      <c r="B1329" s="565" t="s">
        <v>1531</v>
      </c>
      <c r="C1329" s="566" t="s">
        <v>815</v>
      </c>
      <c r="D1329" s="567">
        <v>47.61</v>
      </c>
    </row>
    <row r="1330" spans="1:4" ht="89.25">
      <c r="A1330" s="565">
        <v>100383</v>
      </c>
      <c r="B1330" s="565" t="s">
        <v>1532</v>
      </c>
      <c r="C1330" s="566" t="s">
        <v>815</v>
      </c>
      <c r="D1330" s="567">
        <v>21.88</v>
      </c>
    </row>
    <row r="1331" spans="1:4" ht="76.5">
      <c r="A1331" s="565">
        <v>100384</v>
      </c>
      <c r="B1331" s="565" t="s">
        <v>1533</v>
      </c>
      <c r="C1331" s="566" t="s">
        <v>815</v>
      </c>
      <c r="D1331" s="567">
        <v>22.88</v>
      </c>
    </row>
    <row r="1332" spans="1:4" ht="76.5">
      <c r="A1332" s="565">
        <v>100385</v>
      </c>
      <c r="B1332" s="565" t="s">
        <v>1534</v>
      </c>
      <c r="C1332" s="566" t="s">
        <v>815</v>
      </c>
      <c r="D1332" s="567">
        <v>29.4</v>
      </c>
    </row>
    <row r="1333" spans="1:4" ht="63.75">
      <c r="A1333" s="565">
        <v>100386</v>
      </c>
      <c r="B1333" s="565" t="s">
        <v>1535</v>
      </c>
      <c r="C1333" s="566" t="s">
        <v>815</v>
      </c>
      <c r="D1333" s="567">
        <v>37.44</v>
      </c>
    </row>
    <row r="1334" spans="1:4" ht="76.5">
      <c r="A1334" s="565">
        <v>100387</v>
      </c>
      <c r="B1334" s="565" t="s">
        <v>1536</v>
      </c>
      <c r="C1334" s="566" t="s">
        <v>815</v>
      </c>
      <c r="D1334" s="567">
        <v>45.5</v>
      </c>
    </row>
    <row r="1335" spans="1:4" ht="51">
      <c r="A1335" s="565">
        <v>100388</v>
      </c>
      <c r="B1335" s="565" t="s">
        <v>1537</v>
      </c>
      <c r="C1335" s="566" t="s">
        <v>815</v>
      </c>
      <c r="D1335" s="567">
        <v>16.13</v>
      </c>
    </row>
    <row r="1336" spans="1:4" ht="51">
      <c r="A1336" s="565">
        <v>100389</v>
      </c>
      <c r="B1336" s="565" t="s">
        <v>1538</v>
      </c>
      <c r="C1336" s="566" t="s">
        <v>815</v>
      </c>
      <c r="D1336" s="567">
        <v>14.39</v>
      </c>
    </row>
    <row r="1337" spans="1:4" ht="51">
      <c r="A1337" s="565">
        <v>100390</v>
      </c>
      <c r="B1337" s="565" t="s">
        <v>1539</v>
      </c>
      <c r="C1337" s="566" t="s">
        <v>815</v>
      </c>
      <c r="D1337" s="567">
        <v>19.170000000000002</v>
      </c>
    </row>
    <row r="1338" spans="1:4" ht="51">
      <c r="A1338" s="565">
        <v>100391</v>
      </c>
      <c r="B1338" s="565" t="s">
        <v>1540</v>
      </c>
      <c r="C1338" s="566" t="s">
        <v>815</v>
      </c>
      <c r="D1338" s="567">
        <v>16.46</v>
      </c>
    </row>
    <row r="1339" spans="1:4" ht="51">
      <c r="A1339" s="565">
        <v>100392</v>
      </c>
      <c r="B1339" s="565" t="s">
        <v>1541</v>
      </c>
      <c r="C1339" s="566" t="s">
        <v>815</v>
      </c>
      <c r="D1339" s="567">
        <v>12.74</v>
      </c>
    </row>
    <row r="1340" spans="1:4" ht="51">
      <c r="A1340" s="565">
        <v>100393</v>
      </c>
      <c r="B1340" s="565" t="s">
        <v>1542</v>
      </c>
      <c r="C1340" s="566" t="s">
        <v>815</v>
      </c>
      <c r="D1340" s="567">
        <v>16.52</v>
      </c>
    </row>
    <row r="1341" spans="1:4" ht="51">
      <c r="A1341" s="565">
        <v>100394</v>
      </c>
      <c r="B1341" s="565" t="s">
        <v>1543</v>
      </c>
      <c r="C1341" s="566" t="s">
        <v>815</v>
      </c>
      <c r="D1341" s="567">
        <v>15.12</v>
      </c>
    </row>
    <row r="1342" spans="1:4" ht="51">
      <c r="A1342" s="565">
        <v>100395</v>
      </c>
      <c r="B1342" s="565" t="s">
        <v>1544</v>
      </c>
      <c r="C1342" s="566" t="s">
        <v>815</v>
      </c>
      <c r="D1342" s="567">
        <v>19.579999999999998</v>
      </c>
    </row>
    <row r="1343" spans="1:4" ht="38.25">
      <c r="A1343" s="565">
        <v>94189</v>
      </c>
      <c r="B1343" s="565" t="s">
        <v>1545</v>
      </c>
      <c r="C1343" s="566" t="s">
        <v>815</v>
      </c>
      <c r="D1343" s="567">
        <v>43.27</v>
      </c>
    </row>
    <row r="1344" spans="1:4" ht="38.25">
      <c r="A1344" s="565">
        <v>94192</v>
      </c>
      <c r="B1344" s="565" t="s">
        <v>1546</v>
      </c>
      <c r="C1344" s="566" t="s">
        <v>815</v>
      </c>
      <c r="D1344" s="567">
        <v>45.36</v>
      </c>
    </row>
    <row r="1345" spans="1:4" ht="38.25">
      <c r="A1345" s="565">
        <v>94195</v>
      </c>
      <c r="B1345" s="565" t="s">
        <v>1547</v>
      </c>
      <c r="C1345" s="566" t="s">
        <v>815</v>
      </c>
      <c r="D1345" s="567">
        <v>49.26</v>
      </c>
    </row>
    <row r="1346" spans="1:4" ht="38.25">
      <c r="A1346" s="565">
        <v>94198</v>
      </c>
      <c r="B1346" s="565" t="s">
        <v>1548</v>
      </c>
      <c r="C1346" s="566" t="s">
        <v>815</v>
      </c>
      <c r="D1346" s="567">
        <v>52.03</v>
      </c>
    </row>
    <row r="1347" spans="1:4" ht="38.25">
      <c r="A1347" s="565">
        <v>94201</v>
      </c>
      <c r="B1347" s="565" t="s">
        <v>1549</v>
      </c>
      <c r="C1347" s="566" t="s">
        <v>815</v>
      </c>
      <c r="D1347" s="567">
        <v>69.150000000000006</v>
      </c>
    </row>
    <row r="1348" spans="1:4" ht="38.25">
      <c r="A1348" s="565">
        <v>94204</v>
      </c>
      <c r="B1348" s="565" t="s">
        <v>1550</v>
      </c>
      <c r="C1348" s="566" t="s">
        <v>815</v>
      </c>
      <c r="D1348" s="567">
        <v>73.84</v>
      </c>
    </row>
    <row r="1349" spans="1:4" ht="25.5">
      <c r="A1349" s="565">
        <v>94224</v>
      </c>
      <c r="B1349" s="565" t="s">
        <v>1551</v>
      </c>
      <c r="C1349" s="566" t="s">
        <v>22</v>
      </c>
      <c r="D1349" s="567">
        <v>21.97</v>
      </c>
    </row>
    <row r="1350" spans="1:4" ht="38.25">
      <c r="A1350" s="565">
        <v>94226</v>
      </c>
      <c r="B1350" s="565" t="s">
        <v>1552</v>
      </c>
      <c r="C1350" s="566" t="s">
        <v>815</v>
      </c>
      <c r="D1350" s="567">
        <v>21.16</v>
      </c>
    </row>
    <row r="1351" spans="1:4" ht="25.5">
      <c r="A1351" s="565">
        <v>94232</v>
      </c>
      <c r="B1351" s="565" t="s">
        <v>1553</v>
      </c>
      <c r="C1351" s="566" t="s">
        <v>27</v>
      </c>
      <c r="D1351" s="567">
        <v>2.33</v>
      </c>
    </row>
    <row r="1352" spans="1:4" ht="38.25">
      <c r="A1352" s="565">
        <v>94440</v>
      </c>
      <c r="B1352" s="565" t="s">
        <v>1554</v>
      </c>
      <c r="C1352" s="566" t="s">
        <v>815</v>
      </c>
      <c r="D1352" s="567">
        <v>49.26</v>
      </c>
    </row>
    <row r="1353" spans="1:4" ht="38.25">
      <c r="A1353" s="565">
        <v>94441</v>
      </c>
      <c r="B1353" s="565" t="s">
        <v>1555</v>
      </c>
      <c r="C1353" s="566" t="s">
        <v>815</v>
      </c>
      <c r="D1353" s="567">
        <v>52.03</v>
      </c>
    </row>
    <row r="1354" spans="1:4" ht="38.25">
      <c r="A1354" s="565">
        <v>94442</v>
      </c>
      <c r="B1354" s="565" t="s">
        <v>1556</v>
      </c>
      <c r="C1354" s="566" t="s">
        <v>815</v>
      </c>
      <c r="D1354" s="567">
        <v>49.26</v>
      </c>
    </row>
    <row r="1355" spans="1:4" ht="38.25">
      <c r="A1355" s="565">
        <v>94443</v>
      </c>
      <c r="B1355" s="565" t="s">
        <v>1557</v>
      </c>
      <c r="C1355" s="566" t="s">
        <v>815</v>
      </c>
      <c r="D1355" s="567">
        <v>52.03</v>
      </c>
    </row>
    <row r="1356" spans="1:4" ht="38.25">
      <c r="A1356" s="565">
        <v>94445</v>
      </c>
      <c r="B1356" s="565" t="s">
        <v>1558</v>
      </c>
      <c r="C1356" s="566" t="s">
        <v>815</v>
      </c>
      <c r="D1356" s="567">
        <v>69.150000000000006</v>
      </c>
    </row>
    <row r="1357" spans="1:4" ht="38.25">
      <c r="A1357" s="565">
        <v>94446</v>
      </c>
      <c r="B1357" s="565" t="s">
        <v>1559</v>
      </c>
      <c r="C1357" s="566" t="s">
        <v>815</v>
      </c>
      <c r="D1357" s="567">
        <v>73.84</v>
      </c>
    </row>
    <row r="1358" spans="1:4" ht="38.25">
      <c r="A1358" s="565">
        <v>94447</v>
      </c>
      <c r="B1358" s="565" t="s">
        <v>1560</v>
      </c>
      <c r="C1358" s="566" t="s">
        <v>815</v>
      </c>
      <c r="D1358" s="567">
        <v>69.150000000000006</v>
      </c>
    </row>
    <row r="1359" spans="1:4" ht="38.25">
      <c r="A1359" s="565">
        <v>94448</v>
      </c>
      <c r="B1359" s="565" t="s">
        <v>1561</v>
      </c>
      <c r="C1359" s="566" t="s">
        <v>815</v>
      </c>
      <c r="D1359" s="567">
        <v>73.84</v>
      </c>
    </row>
    <row r="1360" spans="1:4" ht="63.75">
      <c r="A1360" s="565">
        <v>94207</v>
      </c>
      <c r="B1360" s="565" t="s">
        <v>63</v>
      </c>
      <c r="C1360" s="566" t="s">
        <v>815</v>
      </c>
      <c r="D1360" s="567">
        <v>47.88</v>
      </c>
    </row>
    <row r="1361" spans="1:4" ht="63.75">
      <c r="A1361" s="565">
        <v>94210</v>
      </c>
      <c r="B1361" s="565" t="s">
        <v>1562</v>
      </c>
      <c r="C1361" s="566" t="s">
        <v>815</v>
      </c>
      <c r="D1361" s="567">
        <v>50.81</v>
      </c>
    </row>
    <row r="1362" spans="1:4" ht="38.25">
      <c r="A1362" s="565">
        <v>94218</v>
      </c>
      <c r="B1362" s="565" t="s">
        <v>5817</v>
      </c>
      <c r="C1362" s="566" t="s">
        <v>815</v>
      </c>
      <c r="D1362" s="567">
        <v>126.66</v>
      </c>
    </row>
    <row r="1363" spans="1:4" ht="38.25">
      <c r="A1363" s="565">
        <v>94213</v>
      </c>
      <c r="B1363" s="565" t="s">
        <v>1563</v>
      </c>
      <c r="C1363" s="566" t="s">
        <v>815</v>
      </c>
      <c r="D1363" s="567">
        <v>63.72</v>
      </c>
    </row>
    <row r="1364" spans="1:4" ht="38.25">
      <c r="A1364" s="565">
        <v>94216</v>
      </c>
      <c r="B1364" s="565" t="s">
        <v>65</v>
      </c>
      <c r="C1364" s="566" t="s">
        <v>815</v>
      </c>
      <c r="D1364" s="567">
        <v>181.51</v>
      </c>
    </row>
    <row r="1365" spans="1:4" ht="63.75">
      <c r="A1365" s="565">
        <v>104807</v>
      </c>
      <c r="B1365" s="565" t="s">
        <v>8231</v>
      </c>
      <c r="C1365" s="566" t="s">
        <v>815</v>
      </c>
      <c r="D1365" s="567">
        <v>202.61</v>
      </c>
    </row>
    <row r="1366" spans="1:4" ht="63.75">
      <c r="A1366" s="565">
        <v>104809</v>
      </c>
      <c r="B1366" s="565" t="s">
        <v>8232</v>
      </c>
      <c r="C1366" s="566" t="s">
        <v>815</v>
      </c>
      <c r="D1366" s="567">
        <v>161.02000000000001</v>
      </c>
    </row>
    <row r="1367" spans="1:4" ht="63.75">
      <c r="A1367" s="565">
        <v>104810</v>
      </c>
      <c r="B1367" s="565" t="s">
        <v>8233</v>
      </c>
      <c r="C1367" s="566" t="s">
        <v>815</v>
      </c>
      <c r="D1367" s="567">
        <v>98.95</v>
      </c>
    </row>
    <row r="1368" spans="1:4" ht="63.75">
      <c r="A1368" s="565">
        <v>104811</v>
      </c>
      <c r="B1368" s="565" t="s">
        <v>8234</v>
      </c>
      <c r="C1368" s="566" t="s">
        <v>815</v>
      </c>
      <c r="D1368" s="567">
        <v>271.13</v>
      </c>
    </row>
    <row r="1369" spans="1:4" ht="51">
      <c r="A1369" s="565">
        <v>104812</v>
      </c>
      <c r="B1369" s="565" t="s">
        <v>8235</v>
      </c>
      <c r="C1369" s="566" t="s">
        <v>815</v>
      </c>
      <c r="D1369" s="567">
        <v>181.43</v>
      </c>
    </row>
    <row r="1370" spans="1:4" ht="51">
      <c r="A1370" s="565">
        <v>104813</v>
      </c>
      <c r="B1370" s="565" t="s">
        <v>8236</v>
      </c>
      <c r="C1370" s="566" t="s">
        <v>815</v>
      </c>
      <c r="D1370" s="567">
        <v>128.44</v>
      </c>
    </row>
    <row r="1371" spans="1:4" ht="63.75">
      <c r="A1371" s="565">
        <v>104814</v>
      </c>
      <c r="B1371" s="565" t="s">
        <v>8237</v>
      </c>
      <c r="C1371" s="566" t="s">
        <v>815</v>
      </c>
      <c r="D1371" s="567">
        <v>78.78</v>
      </c>
    </row>
    <row r="1372" spans="1:4" ht="51">
      <c r="A1372" s="565">
        <v>104815</v>
      </c>
      <c r="B1372" s="565" t="s">
        <v>8238</v>
      </c>
      <c r="C1372" s="566" t="s">
        <v>815</v>
      </c>
      <c r="D1372" s="567">
        <v>154.69</v>
      </c>
    </row>
    <row r="1373" spans="1:4" ht="51">
      <c r="A1373" s="565">
        <v>104808</v>
      </c>
      <c r="B1373" s="565" t="s">
        <v>8239</v>
      </c>
      <c r="C1373" s="566" t="s">
        <v>815</v>
      </c>
      <c r="D1373" s="567">
        <v>152.24</v>
      </c>
    </row>
    <row r="1374" spans="1:4" ht="63.75">
      <c r="A1374" s="565">
        <v>104816</v>
      </c>
      <c r="B1374" s="565" t="s">
        <v>8240</v>
      </c>
      <c r="C1374" s="566" t="s">
        <v>815</v>
      </c>
      <c r="D1374" s="567">
        <v>1705.6</v>
      </c>
    </row>
    <row r="1375" spans="1:4" ht="51">
      <c r="A1375" s="565">
        <v>104817</v>
      </c>
      <c r="B1375" s="565" t="s">
        <v>8241</v>
      </c>
      <c r="C1375" s="566" t="s">
        <v>815</v>
      </c>
      <c r="D1375" s="567">
        <v>169.43</v>
      </c>
    </row>
    <row r="1376" spans="1:4" ht="51">
      <c r="A1376" s="565">
        <v>104819</v>
      </c>
      <c r="B1376" s="565" t="s">
        <v>8242</v>
      </c>
      <c r="C1376" s="566" t="s">
        <v>815</v>
      </c>
      <c r="D1376" s="567">
        <v>218.12</v>
      </c>
    </row>
    <row r="1377" spans="1:4" ht="51">
      <c r="A1377" s="565">
        <v>104821</v>
      </c>
      <c r="B1377" s="565" t="s">
        <v>8243</v>
      </c>
      <c r="C1377" s="566" t="s">
        <v>815</v>
      </c>
      <c r="D1377" s="567">
        <v>182.18</v>
      </c>
    </row>
    <row r="1378" spans="1:4" ht="63.75">
      <c r="A1378" s="565">
        <v>104822</v>
      </c>
      <c r="B1378" s="565" t="s">
        <v>8244</v>
      </c>
      <c r="C1378" s="566" t="s">
        <v>815</v>
      </c>
      <c r="D1378" s="567">
        <v>231.15</v>
      </c>
    </row>
    <row r="1379" spans="1:4" ht="63.75">
      <c r="A1379" s="565">
        <v>104823</v>
      </c>
      <c r="B1379" s="565" t="s">
        <v>8245</v>
      </c>
      <c r="C1379" s="566" t="s">
        <v>815</v>
      </c>
      <c r="D1379" s="567">
        <v>198.05</v>
      </c>
    </row>
    <row r="1380" spans="1:4" ht="63.75">
      <c r="A1380" s="565">
        <v>94219</v>
      </c>
      <c r="B1380" s="565" t="s">
        <v>1564</v>
      </c>
      <c r="C1380" s="566" t="s">
        <v>22</v>
      </c>
      <c r="D1380" s="567">
        <v>35.57</v>
      </c>
    </row>
    <row r="1381" spans="1:4" ht="63.75">
      <c r="A1381" s="565">
        <v>94220</v>
      </c>
      <c r="B1381" s="565" t="s">
        <v>1565</v>
      </c>
      <c r="C1381" s="566" t="s">
        <v>22</v>
      </c>
      <c r="D1381" s="567">
        <v>56.09</v>
      </c>
    </row>
    <row r="1382" spans="1:4" ht="51">
      <c r="A1382" s="565">
        <v>94221</v>
      </c>
      <c r="B1382" s="565" t="s">
        <v>1566</v>
      </c>
      <c r="C1382" s="566" t="s">
        <v>22</v>
      </c>
      <c r="D1382" s="567">
        <v>30.11</v>
      </c>
    </row>
    <row r="1383" spans="1:4" ht="63.75">
      <c r="A1383" s="565">
        <v>94222</v>
      </c>
      <c r="B1383" s="565" t="s">
        <v>1567</v>
      </c>
      <c r="C1383" s="566" t="s">
        <v>22</v>
      </c>
      <c r="D1383" s="567">
        <v>50.63</v>
      </c>
    </row>
    <row r="1384" spans="1:4" ht="38.25">
      <c r="A1384" s="565">
        <v>94223</v>
      </c>
      <c r="B1384" s="565" t="s">
        <v>64</v>
      </c>
      <c r="C1384" s="566" t="s">
        <v>22</v>
      </c>
      <c r="D1384" s="567">
        <v>83.83</v>
      </c>
    </row>
    <row r="1385" spans="1:4" ht="38.25">
      <c r="A1385" s="565">
        <v>94451</v>
      </c>
      <c r="B1385" s="565" t="s">
        <v>1568</v>
      </c>
      <c r="C1385" s="566" t="s">
        <v>22</v>
      </c>
      <c r="D1385" s="567">
        <v>93.73</v>
      </c>
    </row>
    <row r="1386" spans="1:4" ht="38.25">
      <c r="A1386" s="565">
        <v>100325</v>
      </c>
      <c r="B1386" s="565" t="s">
        <v>1569</v>
      </c>
      <c r="C1386" s="566" t="s">
        <v>22</v>
      </c>
      <c r="D1386" s="567">
        <v>91.23</v>
      </c>
    </row>
    <row r="1387" spans="1:4" ht="38.25">
      <c r="A1387" s="565">
        <v>100327</v>
      </c>
      <c r="B1387" s="565" t="s">
        <v>1570</v>
      </c>
      <c r="C1387" s="566" t="s">
        <v>22</v>
      </c>
      <c r="D1387" s="567">
        <v>60.45</v>
      </c>
    </row>
    <row r="1388" spans="1:4" ht="38.25">
      <c r="A1388" s="565">
        <v>100328</v>
      </c>
      <c r="B1388" s="565" t="s">
        <v>1571</v>
      </c>
      <c r="C1388" s="566" t="s">
        <v>815</v>
      </c>
      <c r="D1388" s="567">
        <v>15.24</v>
      </c>
    </row>
    <row r="1389" spans="1:4" ht="38.25">
      <c r="A1389" s="565">
        <v>100329</v>
      </c>
      <c r="B1389" s="565" t="s">
        <v>1572</v>
      </c>
      <c r="C1389" s="566" t="s">
        <v>815</v>
      </c>
      <c r="D1389" s="567">
        <v>18.010000000000002</v>
      </c>
    </row>
    <row r="1390" spans="1:4" ht="38.25">
      <c r="A1390" s="565">
        <v>100330</v>
      </c>
      <c r="B1390" s="565" t="s">
        <v>1573</v>
      </c>
      <c r="C1390" s="566" t="s">
        <v>815</v>
      </c>
      <c r="D1390" s="567">
        <v>20.71</v>
      </c>
    </row>
    <row r="1391" spans="1:4" ht="38.25">
      <c r="A1391" s="565">
        <v>100331</v>
      </c>
      <c r="B1391" s="565" t="s">
        <v>1574</v>
      </c>
      <c r="C1391" s="566" t="s">
        <v>815</v>
      </c>
      <c r="D1391" s="567">
        <v>25.43</v>
      </c>
    </row>
    <row r="1392" spans="1:4" ht="63.75">
      <c r="A1392" s="565">
        <v>100434</v>
      </c>
      <c r="B1392" s="565" t="s">
        <v>1575</v>
      </c>
      <c r="C1392" s="566" t="s">
        <v>22</v>
      </c>
      <c r="D1392" s="567">
        <v>156.52000000000001</v>
      </c>
    </row>
    <row r="1393" spans="1:4" ht="38.25">
      <c r="A1393" s="565">
        <v>100435</v>
      </c>
      <c r="B1393" s="565" t="s">
        <v>1576</v>
      </c>
      <c r="C1393" s="566" t="s">
        <v>22</v>
      </c>
      <c r="D1393" s="567">
        <v>63.82</v>
      </c>
    </row>
    <row r="1394" spans="1:4" ht="38.25">
      <c r="A1394" s="565">
        <v>94227</v>
      </c>
      <c r="B1394" s="565" t="s">
        <v>67</v>
      </c>
      <c r="C1394" s="566" t="s">
        <v>22</v>
      </c>
      <c r="D1394" s="567">
        <v>66.75</v>
      </c>
    </row>
    <row r="1395" spans="1:4" ht="38.25">
      <c r="A1395" s="565">
        <v>94228</v>
      </c>
      <c r="B1395" s="565" t="s">
        <v>66</v>
      </c>
      <c r="C1395" s="566" t="s">
        <v>22</v>
      </c>
      <c r="D1395" s="567">
        <v>90.08</v>
      </c>
    </row>
    <row r="1396" spans="1:4" ht="38.25">
      <c r="A1396" s="565">
        <v>94229</v>
      </c>
      <c r="B1396" s="565" t="s">
        <v>1577</v>
      </c>
      <c r="C1396" s="566" t="s">
        <v>22</v>
      </c>
      <c r="D1396" s="567">
        <v>174.72</v>
      </c>
    </row>
    <row r="1397" spans="1:4" ht="38.25">
      <c r="A1397" s="565">
        <v>94231</v>
      </c>
      <c r="B1397" s="565" t="s">
        <v>1578</v>
      </c>
      <c r="C1397" s="566" t="s">
        <v>22</v>
      </c>
      <c r="D1397" s="567">
        <v>54.08</v>
      </c>
    </row>
    <row r="1398" spans="1:4" ht="51">
      <c r="A1398" s="565">
        <v>94449</v>
      </c>
      <c r="B1398" s="565" t="s">
        <v>1579</v>
      </c>
      <c r="C1398" s="566" t="s">
        <v>815</v>
      </c>
      <c r="D1398" s="567">
        <v>76.53</v>
      </c>
    </row>
    <row r="1399" spans="1:4" ht="51">
      <c r="A1399" s="565">
        <v>92255</v>
      </c>
      <c r="B1399" s="565" t="s">
        <v>1580</v>
      </c>
      <c r="C1399" s="566" t="s">
        <v>27</v>
      </c>
      <c r="D1399" s="567">
        <v>168.6</v>
      </c>
    </row>
    <row r="1400" spans="1:4" ht="51">
      <c r="A1400" s="565">
        <v>92256</v>
      </c>
      <c r="B1400" s="565" t="s">
        <v>1581</v>
      </c>
      <c r="C1400" s="566" t="s">
        <v>27</v>
      </c>
      <c r="D1400" s="567">
        <v>203.04</v>
      </c>
    </row>
    <row r="1401" spans="1:4" ht="51">
      <c r="A1401" s="565">
        <v>92257</v>
      </c>
      <c r="B1401" s="565" t="s">
        <v>1582</v>
      </c>
      <c r="C1401" s="566" t="s">
        <v>27</v>
      </c>
      <c r="D1401" s="567">
        <v>237.13</v>
      </c>
    </row>
    <row r="1402" spans="1:4" ht="51">
      <c r="A1402" s="565">
        <v>92258</v>
      </c>
      <c r="B1402" s="565" t="s">
        <v>279</v>
      </c>
      <c r="C1402" s="566" t="s">
        <v>27</v>
      </c>
      <c r="D1402" s="567">
        <v>291.95999999999998</v>
      </c>
    </row>
    <row r="1403" spans="1:4" ht="63.75">
      <c r="A1403" s="565">
        <v>92568</v>
      </c>
      <c r="B1403" s="565" t="s">
        <v>1583</v>
      </c>
      <c r="C1403" s="566" t="s">
        <v>815</v>
      </c>
      <c r="D1403" s="567">
        <v>122.12</v>
      </c>
    </row>
    <row r="1404" spans="1:4" ht="63.75">
      <c r="A1404" s="565">
        <v>92569</v>
      </c>
      <c r="B1404" s="565" t="s">
        <v>1584</v>
      </c>
      <c r="C1404" s="566" t="s">
        <v>815</v>
      </c>
      <c r="D1404" s="567">
        <v>68.02</v>
      </c>
    </row>
    <row r="1405" spans="1:4" ht="51">
      <c r="A1405" s="565">
        <v>92570</v>
      </c>
      <c r="B1405" s="565" t="s">
        <v>1585</v>
      </c>
      <c r="C1405" s="566" t="s">
        <v>815</v>
      </c>
      <c r="D1405" s="567">
        <v>43.04</v>
      </c>
    </row>
    <row r="1406" spans="1:4" ht="63.75">
      <c r="A1406" s="565">
        <v>92571</v>
      </c>
      <c r="B1406" s="565" t="s">
        <v>1586</v>
      </c>
      <c r="C1406" s="566" t="s">
        <v>815</v>
      </c>
      <c r="D1406" s="567">
        <v>128.97999999999999</v>
      </c>
    </row>
    <row r="1407" spans="1:4" ht="63.75">
      <c r="A1407" s="565">
        <v>92572</v>
      </c>
      <c r="B1407" s="565" t="s">
        <v>1587</v>
      </c>
      <c r="C1407" s="566" t="s">
        <v>815</v>
      </c>
      <c r="D1407" s="567">
        <v>77.33</v>
      </c>
    </row>
    <row r="1408" spans="1:4" ht="63.75">
      <c r="A1408" s="565">
        <v>92573</v>
      </c>
      <c r="B1408" s="565" t="s">
        <v>1588</v>
      </c>
      <c r="C1408" s="566" t="s">
        <v>815</v>
      </c>
      <c r="D1408" s="567">
        <v>45.94</v>
      </c>
    </row>
    <row r="1409" spans="1:4" ht="51">
      <c r="A1409" s="565">
        <v>92574</v>
      </c>
      <c r="B1409" s="565" t="s">
        <v>1589</v>
      </c>
      <c r="C1409" s="566" t="s">
        <v>815</v>
      </c>
      <c r="D1409" s="567">
        <v>124</v>
      </c>
    </row>
    <row r="1410" spans="1:4" ht="51">
      <c r="A1410" s="565">
        <v>92575</v>
      </c>
      <c r="B1410" s="565" t="s">
        <v>1590</v>
      </c>
      <c r="C1410" s="566" t="s">
        <v>815</v>
      </c>
      <c r="D1410" s="567">
        <v>62.25</v>
      </c>
    </row>
    <row r="1411" spans="1:4" ht="51">
      <c r="A1411" s="565">
        <v>92576</v>
      </c>
      <c r="B1411" s="565" t="s">
        <v>1591</v>
      </c>
      <c r="C1411" s="566" t="s">
        <v>815</v>
      </c>
      <c r="D1411" s="567">
        <v>34.049999999999997</v>
      </c>
    </row>
    <row r="1412" spans="1:4" ht="51">
      <c r="A1412" s="565">
        <v>92577</v>
      </c>
      <c r="B1412" s="565" t="s">
        <v>1592</v>
      </c>
      <c r="C1412" s="566" t="s">
        <v>815</v>
      </c>
      <c r="D1412" s="567">
        <v>131.28</v>
      </c>
    </row>
    <row r="1413" spans="1:4" ht="51">
      <c r="A1413" s="565">
        <v>92578</v>
      </c>
      <c r="B1413" s="565" t="s">
        <v>1593</v>
      </c>
      <c r="C1413" s="566" t="s">
        <v>815</v>
      </c>
      <c r="D1413" s="567">
        <v>66.290000000000006</v>
      </c>
    </row>
    <row r="1414" spans="1:4" ht="51">
      <c r="A1414" s="565">
        <v>92579</v>
      </c>
      <c r="B1414" s="565" t="s">
        <v>1594</v>
      </c>
      <c r="C1414" s="566" t="s">
        <v>815</v>
      </c>
      <c r="D1414" s="567">
        <v>36.35</v>
      </c>
    </row>
    <row r="1415" spans="1:4" ht="63.75">
      <c r="A1415" s="565">
        <v>92580</v>
      </c>
      <c r="B1415" s="565" t="s">
        <v>62</v>
      </c>
      <c r="C1415" s="566" t="s">
        <v>815</v>
      </c>
      <c r="D1415" s="567">
        <v>45.1</v>
      </c>
    </row>
    <row r="1416" spans="1:4" ht="51">
      <c r="A1416" s="565">
        <v>92581</v>
      </c>
      <c r="B1416" s="565" t="s">
        <v>1595</v>
      </c>
      <c r="C1416" s="566" t="s">
        <v>815</v>
      </c>
      <c r="D1416" s="567">
        <v>47.15</v>
      </c>
    </row>
    <row r="1417" spans="1:4" ht="38.25">
      <c r="A1417" s="565">
        <v>92582</v>
      </c>
      <c r="B1417" s="565" t="s">
        <v>1596</v>
      </c>
      <c r="C1417" s="566" t="s">
        <v>27</v>
      </c>
      <c r="D1417" s="567">
        <v>659.7</v>
      </c>
    </row>
    <row r="1418" spans="1:4" ht="38.25">
      <c r="A1418" s="565">
        <v>92584</v>
      </c>
      <c r="B1418" s="565" t="s">
        <v>1597</v>
      </c>
      <c r="C1418" s="566" t="s">
        <v>27</v>
      </c>
      <c r="D1418" s="567">
        <v>775.76</v>
      </c>
    </row>
    <row r="1419" spans="1:4" ht="38.25">
      <c r="A1419" s="565">
        <v>92586</v>
      </c>
      <c r="B1419" s="565" t="s">
        <v>1598</v>
      </c>
      <c r="C1419" s="566" t="s">
        <v>27</v>
      </c>
      <c r="D1419" s="567">
        <v>891.81</v>
      </c>
    </row>
    <row r="1420" spans="1:4" ht="38.25">
      <c r="A1420" s="565">
        <v>92588</v>
      </c>
      <c r="B1420" s="565" t="s">
        <v>1599</v>
      </c>
      <c r="C1420" s="566" t="s">
        <v>27</v>
      </c>
      <c r="D1420" s="567">
        <v>1121.98</v>
      </c>
    </row>
    <row r="1421" spans="1:4" ht="38.25">
      <c r="A1421" s="565">
        <v>92590</v>
      </c>
      <c r="B1421" s="565" t="s">
        <v>1600</v>
      </c>
      <c r="C1421" s="566" t="s">
        <v>27</v>
      </c>
      <c r="D1421" s="567">
        <v>1238.03</v>
      </c>
    </row>
    <row r="1422" spans="1:4" ht="38.25">
      <c r="A1422" s="565">
        <v>92592</v>
      </c>
      <c r="B1422" s="565" t="s">
        <v>1601</v>
      </c>
      <c r="C1422" s="566" t="s">
        <v>27</v>
      </c>
      <c r="D1422" s="567">
        <v>1388.18</v>
      </c>
    </row>
    <row r="1423" spans="1:4" ht="38.25">
      <c r="A1423" s="565">
        <v>92594</v>
      </c>
      <c r="B1423" s="565" t="s">
        <v>1602</v>
      </c>
      <c r="C1423" s="566" t="s">
        <v>27</v>
      </c>
      <c r="D1423" s="567">
        <v>1613.27</v>
      </c>
    </row>
    <row r="1424" spans="1:4" ht="51">
      <c r="A1424" s="565">
        <v>92596</v>
      </c>
      <c r="B1424" s="565" t="s">
        <v>1603</v>
      </c>
      <c r="C1424" s="566" t="s">
        <v>27</v>
      </c>
      <c r="D1424" s="567">
        <v>1789.12</v>
      </c>
    </row>
    <row r="1425" spans="1:4" ht="51">
      <c r="A1425" s="565">
        <v>92598</v>
      </c>
      <c r="B1425" s="565" t="s">
        <v>1604</v>
      </c>
      <c r="C1425" s="566" t="s">
        <v>27</v>
      </c>
      <c r="D1425" s="567">
        <v>1905.17</v>
      </c>
    </row>
    <row r="1426" spans="1:4" ht="51">
      <c r="A1426" s="565">
        <v>92600</v>
      </c>
      <c r="B1426" s="565" t="s">
        <v>1605</v>
      </c>
      <c r="C1426" s="566" t="s">
        <v>27</v>
      </c>
      <c r="D1426" s="567">
        <v>2050.58</v>
      </c>
    </row>
    <row r="1427" spans="1:4" ht="51">
      <c r="A1427" s="565">
        <v>92602</v>
      </c>
      <c r="B1427" s="565" t="s">
        <v>7234</v>
      </c>
      <c r="C1427" s="566" t="s">
        <v>27</v>
      </c>
      <c r="D1427" s="567">
        <v>659.7</v>
      </c>
    </row>
    <row r="1428" spans="1:4" ht="51">
      <c r="A1428" s="565">
        <v>92604</v>
      </c>
      <c r="B1428" s="565" t="s">
        <v>1606</v>
      </c>
      <c r="C1428" s="566" t="s">
        <v>27</v>
      </c>
      <c r="D1428" s="567">
        <v>746.4</v>
      </c>
    </row>
    <row r="1429" spans="1:4" ht="51">
      <c r="A1429" s="565">
        <v>92606</v>
      </c>
      <c r="B1429" s="565" t="s">
        <v>1607</v>
      </c>
      <c r="C1429" s="566" t="s">
        <v>27</v>
      </c>
      <c r="D1429" s="567">
        <v>862.46</v>
      </c>
    </row>
    <row r="1430" spans="1:4" ht="51">
      <c r="A1430" s="565">
        <v>92608</v>
      </c>
      <c r="B1430" s="565" t="s">
        <v>1608</v>
      </c>
      <c r="C1430" s="566" t="s">
        <v>27</v>
      </c>
      <c r="D1430" s="567">
        <v>1063.27</v>
      </c>
    </row>
    <row r="1431" spans="1:4" ht="51">
      <c r="A1431" s="565">
        <v>92610</v>
      </c>
      <c r="B1431" s="565" t="s">
        <v>1609</v>
      </c>
      <c r="C1431" s="566" t="s">
        <v>27</v>
      </c>
      <c r="D1431" s="567">
        <v>1179.33</v>
      </c>
    </row>
    <row r="1432" spans="1:4" ht="63.75">
      <c r="A1432" s="565">
        <v>92612</v>
      </c>
      <c r="B1432" s="565" t="s">
        <v>1610</v>
      </c>
      <c r="C1432" s="566" t="s">
        <v>27</v>
      </c>
      <c r="D1432" s="567">
        <v>1329.47</v>
      </c>
    </row>
    <row r="1433" spans="1:4" ht="51">
      <c r="A1433" s="565">
        <v>92614</v>
      </c>
      <c r="B1433" s="565" t="s">
        <v>1611</v>
      </c>
      <c r="C1433" s="566" t="s">
        <v>27</v>
      </c>
      <c r="D1433" s="567">
        <v>1495.86</v>
      </c>
    </row>
    <row r="1434" spans="1:4" ht="51">
      <c r="A1434" s="565">
        <v>92616</v>
      </c>
      <c r="B1434" s="565" t="s">
        <v>1612</v>
      </c>
      <c r="C1434" s="566" t="s">
        <v>27</v>
      </c>
      <c r="D1434" s="567">
        <v>1701.06</v>
      </c>
    </row>
    <row r="1435" spans="1:4" ht="51">
      <c r="A1435" s="565">
        <v>92618</v>
      </c>
      <c r="B1435" s="565" t="s">
        <v>60</v>
      </c>
      <c r="C1435" s="566" t="s">
        <v>27</v>
      </c>
      <c r="D1435" s="567">
        <v>1817.11</v>
      </c>
    </row>
    <row r="1436" spans="1:4" ht="51">
      <c r="A1436" s="565">
        <v>92620</v>
      </c>
      <c r="B1436" s="565" t="s">
        <v>61</v>
      </c>
      <c r="C1436" s="566" t="s">
        <v>27</v>
      </c>
      <c r="D1436" s="567">
        <v>1933.16</v>
      </c>
    </row>
    <row r="1437" spans="1:4" ht="51">
      <c r="A1437" s="565">
        <v>100357</v>
      </c>
      <c r="B1437" s="565" t="s">
        <v>1613</v>
      </c>
      <c r="C1437" s="566" t="s">
        <v>27</v>
      </c>
      <c r="D1437" s="567">
        <v>903.24</v>
      </c>
    </row>
    <row r="1438" spans="1:4" ht="51">
      <c r="A1438" s="565">
        <v>100358</v>
      </c>
      <c r="B1438" s="565" t="s">
        <v>1614</v>
      </c>
      <c r="C1438" s="566" t="s">
        <v>27</v>
      </c>
      <c r="D1438" s="567">
        <v>1212.6199999999999</v>
      </c>
    </row>
    <row r="1439" spans="1:4" ht="51">
      <c r="A1439" s="565">
        <v>100359</v>
      </c>
      <c r="B1439" s="565" t="s">
        <v>1615</v>
      </c>
      <c r="C1439" s="566" t="s">
        <v>27</v>
      </c>
      <c r="D1439" s="567">
        <v>1275.69</v>
      </c>
    </row>
    <row r="1440" spans="1:4" ht="51">
      <c r="A1440" s="565">
        <v>100360</v>
      </c>
      <c r="B1440" s="565" t="s">
        <v>1616</v>
      </c>
      <c r="C1440" s="566" t="s">
        <v>27</v>
      </c>
      <c r="D1440" s="567">
        <v>1413.13</v>
      </c>
    </row>
    <row r="1441" spans="1:4" ht="51">
      <c r="A1441" s="565">
        <v>100361</v>
      </c>
      <c r="B1441" s="565" t="s">
        <v>1617</v>
      </c>
      <c r="C1441" s="566" t="s">
        <v>27</v>
      </c>
      <c r="D1441" s="567">
        <v>1748.89</v>
      </c>
    </row>
    <row r="1442" spans="1:4" ht="51">
      <c r="A1442" s="565">
        <v>100362</v>
      </c>
      <c r="B1442" s="565" t="s">
        <v>1618</v>
      </c>
      <c r="C1442" s="566" t="s">
        <v>27</v>
      </c>
      <c r="D1442" s="567">
        <v>2409.4899999999998</v>
      </c>
    </row>
    <row r="1443" spans="1:4" ht="51">
      <c r="A1443" s="565">
        <v>100363</v>
      </c>
      <c r="B1443" s="565" t="s">
        <v>1619</v>
      </c>
      <c r="C1443" s="566" t="s">
        <v>27</v>
      </c>
      <c r="D1443" s="567">
        <v>2487.61</v>
      </c>
    </row>
    <row r="1444" spans="1:4" ht="51">
      <c r="A1444" s="565">
        <v>100364</v>
      </c>
      <c r="B1444" s="565" t="s">
        <v>1620</v>
      </c>
      <c r="C1444" s="566" t="s">
        <v>27</v>
      </c>
      <c r="D1444" s="567">
        <v>2692.4</v>
      </c>
    </row>
    <row r="1445" spans="1:4" ht="51">
      <c r="A1445" s="565">
        <v>100365</v>
      </c>
      <c r="B1445" s="565" t="s">
        <v>1621</v>
      </c>
      <c r="C1445" s="566" t="s">
        <v>27</v>
      </c>
      <c r="D1445" s="567">
        <v>3075.63</v>
      </c>
    </row>
    <row r="1446" spans="1:4" ht="51">
      <c r="A1446" s="565">
        <v>100366</v>
      </c>
      <c r="B1446" s="565" t="s">
        <v>1622</v>
      </c>
      <c r="C1446" s="566" t="s">
        <v>27</v>
      </c>
      <c r="D1446" s="567">
        <v>3281.93</v>
      </c>
    </row>
    <row r="1447" spans="1:4" ht="63.75">
      <c r="A1447" s="565">
        <v>100367</v>
      </c>
      <c r="B1447" s="565" t="s">
        <v>1623</v>
      </c>
      <c r="C1447" s="566" t="s">
        <v>27</v>
      </c>
      <c r="D1447" s="567">
        <v>879.45</v>
      </c>
    </row>
    <row r="1448" spans="1:4" ht="63.75">
      <c r="A1448" s="565">
        <v>100368</v>
      </c>
      <c r="B1448" s="565" t="s">
        <v>1624</v>
      </c>
      <c r="C1448" s="566" t="s">
        <v>27</v>
      </c>
      <c r="D1448" s="567">
        <v>1183.27</v>
      </c>
    </row>
    <row r="1449" spans="1:4" ht="63.75">
      <c r="A1449" s="565">
        <v>100369</v>
      </c>
      <c r="B1449" s="565" t="s">
        <v>1625</v>
      </c>
      <c r="C1449" s="566" t="s">
        <v>27</v>
      </c>
      <c r="D1449" s="567">
        <v>1246.3399999999999</v>
      </c>
    </row>
    <row r="1450" spans="1:4" ht="63.75">
      <c r="A1450" s="565">
        <v>100370</v>
      </c>
      <c r="B1450" s="565" t="s">
        <v>1626</v>
      </c>
      <c r="C1450" s="566" t="s">
        <v>27</v>
      </c>
      <c r="D1450" s="567">
        <v>1474.7</v>
      </c>
    </row>
    <row r="1451" spans="1:4" ht="63.75">
      <c r="A1451" s="565">
        <v>100371</v>
      </c>
      <c r="B1451" s="565" t="s">
        <v>1627</v>
      </c>
      <c r="C1451" s="566" t="s">
        <v>27</v>
      </c>
      <c r="D1451" s="567">
        <v>1670.63</v>
      </c>
    </row>
    <row r="1452" spans="1:4" ht="63.75">
      <c r="A1452" s="565">
        <v>100372</v>
      </c>
      <c r="B1452" s="565" t="s">
        <v>1628</v>
      </c>
      <c r="C1452" s="566" t="s">
        <v>27</v>
      </c>
      <c r="D1452" s="567">
        <v>2275.4</v>
      </c>
    </row>
    <row r="1453" spans="1:4" ht="63.75">
      <c r="A1453" s="565">
        <v>100373</v>
      </c>
      <c r="B1453" s="565" t="s">
        <v>1629</v>
      </c>
      <c r="C1453" s="566" t="s">
        <v>27</v>
      </c>
      <c r="D1453" s="567">
        <v>2351.7199999999998</v>
      </c>
    </row>
    <row r="1454" spans="1:4" ht="63.75">
      <c r="A1454" s="565">
        <v>100374</v>
      </c>
      <c r="B1454" s="565" t="s">
        <v>1630</v>
      </c>
      <c r="C1454" s="566" t="s">
        <v>27</v>
      </c>
      <c r="D1454" s="567">
        <v>2512.5100000000002</v>
      </c>
    </row>
    <row r="1455" spans="1:4" ht="63.75">
      <c r="A1455" s="565">
        <v>100375</v>
      </c>
      <c r="B1455" s="565" t="s">
        <v>1631</v>
      </c>
      <c r="C1455" s="566" t="s">
        <v>27</v>
      </c>
      <c r="D1455" s="567">
        <v>2808.62</v>
      </c>
    </row>
    <row r="1456" spans="1:4" ht="63.75">
      <c r="A1456" s="565">
        <v>100376</v>
      </c>
      <c r="B1456" s="565" t="s">
        <v>1632</v>
      </c>
      <c r="C1456" s="566" t="s">
        <v>27</v>
      </c>
      <c r="D1456" s="567">
        <v>2752.15</v>
      </c>
    </row>
    <row r="1457" spans="1:4" ht="51">
      <c r="A1457" s="565">
        <v>100377</v>
      </c>
      <c r="B1457" s="565" t="s">
        <v>1633</v>
      </c>
      <c r="C1457" s="566" t="s">
        <v>39</v>
      </c>
      <c r="D1457" s="567">
        <v>11.03</v>
      </c>
    </row>
    <row r="1458" spans="1:4" ht="51">
      <c r="A1458" s="565">
        <v>100378</v>
      </c>
      <c r="B1458" s="565" t="s">
        <v>1634</v>
      </c>
      <c r="C1458" s="566" t="s">
        <v>39</v>
      </c>
      <c r="D1458" s="567">
        <v>10.220000000000001</v>
      </c>
    </row>
    <row r="1459" spans="1:4" ht="76.5">
      <c r="A1459" s="565">
        <v>100382</v>
      </c>
      <c r="B1459" s="565" t="s">
        <v>1635</v>
      </c>
      <c r="C1459" s="566" t="s">
        <v>815</v>
      </c>
      <c r="D1459" s="567">
        <v>20.170000000000002</v>
      </c>
    </row>
    <row r="1460" spans="1:4" ht="63.75">
      <c r="A1460" s="565">
        <v>104314</v>
      </c>
      <c r="B1460" s="565" t="s">
        <v>5818</v>
      </c>
      <c r="C1460" s="566" t="s">
        <v>39</v>
      </c>
      <c r="D1460" s="567">
        <v>10.39</v>
      </c>
    </row>
    <row r="1461" spans="1:4" ht="38.25">
      <c r="A1461" s="565">
        <v>94444</v>
      </c>
      <c r="B1461" s="565" t="s">
        <v>1636</v>
      </c>
      <c r="C1461" s="566" t="s">
        <v>815</v>
      </c>
      <c r="D1461" s="567">
        <v>998.83</v>
      </c>
    </row>
    <row r="1462" spans="1:4" ht="25.5">
      <c r="A1462" s="565">
        <v>104482</v>
      </c>
      <c r="B1462" s="565" t="s">
        <v>5819</v>
      </c>
      <c r="C1462" s="566" t="s">
        <v>11</v>
      </c>
      <c r="D1462" s="567">
        <v>23.59</v>
      </c>
    </row>
    <row r="1463" spans="1:4" ht="51">
      <c r="A1463" s="565">
        <v>104184</v>
      </c>
      <c r="B1463" s="565" t="s">
        <v>5820</v>
      </c>
      <c r="C1463" s="566" t="s">
        <v>27</v>
      </c>
      <c r="D1463" s="567">
        <v>26.19</v>
      </c>
    </row>
    <row r="1464" spans="1:4" ht="63.75">
      <c r="A1464" s="565">
        <v>104185</v>
      </c>
      <c r="B1464" s="565" t="s">
        <v>5821</v>
      </c>
      <c r="C1464" s="566" t="s">
        <v>27</v>
      </c>
      <c r="D1464" s="567">
        <v>19.809999999999999</v>
      </c>
    </row>
    <row r="1465" spans="1:4" ht="51">
      <c r="A1465" s="565">
        <v>104189</v>
      </c>
      <c r="B1465" s="565" t="s">
        <v>5822</v>
      </c>
      <c r="C1465" s="566" t="s">
        <v>1663</v>
      </c>
      <c r="D1465" s="567">
        <v>181.16</v>
      </c>
    </row>
    <row r="1466" spans="1:4" ht="51">
      <c r="A1466" s="565">
        <v>104190</v>
      </c>
      <c r="B1466" s="565" t="s">
        <v>5823</v>
      </c>
      <c r="C1466" s="566" t="s">
        <v>27</v>
      </c>
      <c r="D1466" s="567">
        <v>533.58000000000004</v>
      </c>
    </row>
    <row r="1467" spans="1:4" ht="38.25">
      <c r="A1467" s="565">
        <v>102661</v>
      </c>
      <c r="B1467" s="565" t="s">
        <v>1637</v>
      </c>
      <c r="C1467" s="566" t="s">
        <v>22</v>
      </c>
      <c r="D1467" s="567">
        <v>39.4</v>
      </c>
    </row>
    <row r="1468" spans="1:4" ht="51">
      <c r="A1468" s="565">
        <v>102662</v>
      </c>
      <c r="B1468" s="565" t="s">
        <v>5824</v>
      </c>
      <c r="C1468" s="566" t="s">
        <v>22</v>
      </c>
      <c r="D1468" s="567">
        <v>92.19</v>
      </c>
    </row>
    <row r="1469" spans="1:4" ht="38.25">
      <c r="A1469" s="565">
        <v>102663</v>
      </c>
      <c r="B1469" s="565" t="s">
        <v>1638</v>
      </c>
      <c r="C1469" s="566" t="s">
        <v>22</v>
      </c>
      <c r="D1469" s="567">
        <v>68.209999999999994</v>
      </c>
    </row>
    <row r="1470" spans="1:4" ht="38.25">
      <c r="A1470" s="565">
        <v>102664</v>
      </c>
      <c r="B1470" s="565" t="s">
        <v>1639</v>
      </c>
      <c r="C1470" s="566" t="s">
        <v>22</v>
      </c>
      <c r="D1470" s="567">
        <v>55.59</v>
      </c>
    </row>
    <row r="1471" spans="1:4" ht="25.5">
      <c r="A1471" s="565">
        <v>102665</v>
      </c>
      <c r="B1471" s="565" t="s">
        <v>1640</v>
      </c>
      <c r="C1471" s="566" t="s">
        <v>22</v>
      </c>
      <c r="D1471" s="567">
        <v>30.06</v>
      </c>
    </row>
    <row r="1472" spans="1:4" ht="51">
      <c r="A1472" s="565">
        <v>102666</v>
      </c>
      <c r="B1472" s="565" t="s">
        <v>1641</v>
      </c>
      <c r="C1472" s="566" t="s">
        <v>22</v>
      </c>
      <c r="D1472" s="567">
        <v>65.39</v>
      </c>
    </row>
    <row r="1473" spans="1:4" ht="63.75">
      <c r="A1473" s="565">
        <v>102668</v>
      </c>
      <c r="B1473" s="565" t="s">
        <v>5825</v>
      </c>
      <c r="C1473" s="566" t="s">
        <v>22</v>
      </c>
      <c r="D1473" s="567">
        <v>118.18</v>
      </c>
    </row>
    <row r="1474" spans="1:4" ht="51">
      <c r="A1474" s="565">
        <v>102669</v>
      </c>
      <c r="B1474" s="565" t="s">
        <v>1642</v>
      </c>
      <c r="C1474" s="566" t="s">
        <v>22</v>
      </c>
      <c r="D1474" s="567">
        <v>94.13</v>
      </c>
    </row>
    <row r="1475" spans="1:4" ht="51">
      <c r="A1475" s="565">
        <v>102670</v>
      </c>
      <c r="B1475" s="565" t="s">
        <v>1643</v>
      </c>
      <c r="C1475" s="566" t="s">
        <v>22</v>
      </c>
      <c r="D1475" s="567">
        <v>126.14</v>
      </c>
    </row>
    <row r="1476" spans="1:4" ht="51">
      <c r="A1476" s="565">
        <v>102672</v>
      </c>
      <c r="B1476" s="565" t="s">
        <v>5826</v>
      </c>
      <c r="C1476" s="566" t="s">
        <v>22</v>
      </c>
      <c r="D1476" s="567">
        <v>190.59</v>
      </c>
    </row>
    <row r="1477" spans="1:4" ht="51">
      <c r="A1477" s="565">
        <v>102673</v>
      </c>
      <c r="B1477" s="565" t="s">
        <v>1644</v>
      </c>
      <c r="C1477" s="566" t="s">
        <v>22</v>
      </c>
      <c r="D1477" s="567">
        <v>177.47</v>
      </c>
    </row>
    <row r="1478" spans="1:4" ht="38.25">
      <c r="A1478" s="565">
        <v>102674</v>
      </c>
      <c r="B1478" s="565" t="s">
        <v>1645</v>
      </c>
      <c r="C1478" s="566" t="s">
        <v>22</v>
      </c>
      <c r="D1478" s="567">
        <v>140.74</v>
      </c>
    </row>
    <row r="1479" spans="1:4" ht="38.25">
      <c r="A1479" s="565">
        <v>102676</v>
      </c>
      <c r="B1479" s="565" t="s">
        <v>5827</v>
      </c>
      <c r="C1479" s="566" t="s">
        <v>22</v>
      </c>
      <c r="D1479" s="567">
        <v>196.41</v>
      </c>
    </row>
    <row r="1480" spans="1:4" ht="38.25">
      <c r="A1480" s="565">
        <v>102677</v>
      </c>
      <c r="B1480" s="565" t="s">
        <v>1646</v>
      </c>
      <c r="C1480" s="566" t="s">
        <v>22</v>
      </c>
      <c r="D1480" s="567">
        <v>174.47</v>
      </c>
    </row>
    <row r="1481" spans="1:4" ht="38.25">
      <c r="A1481" s="565">
        <v>102678</v>
      </c>
      <c r="B1481" s="565" t="s">
        <v>1647</v>
      </c>
      <c r="C1481" s="566" t="s">
        <v>22</v>
      </c>
      <c r="D1481" s="567">
        <v>164.71</v>
      </c>
    </row>
    <row r="1482" spans="1:4" ht="38.25">
      <c r="A1482" s="565">
        <v>102679</v>
      </c>
      <c r="B1482" s="565" t="s">
        <v>1648</v>
      </c>
      <c r="C1482" s="566" t="s">
        <v>22</v>
      </c>
      <c r="D1482" s="567">
        <v>183.37</v>
      </c>
    </row>
    <row r="1483" spans="1:4" ht="63.75">
      <c r="A1483" s="565">
        <v>102680</v>
      </c>
      <c r="B1483" s="565" t="s">
        <v>1649</v>
      </c>
      <c r="C1483" s="566" t="s">
        <v>22</v>
      </c>
      <c r="D1483" s="567">
        <v>175.52</v>
      </c>
    </row>
    <row r="1484" spans="1:4" ht="63.75">
      <c r="A1484" s="565">
        <v>102681</v>
      </c>
      <c r="B1484" s="565" t="s">
        <v>5828</v>
      </c>
      <c r="C1484" s="566" t="s">
        <v>22</v>
      </c>
      <c r="D1484" s="567">
        <v>231.18</v>
      </c>
    </row>
    <row r="1485" spans="1:4" ht="63.75">
      <c r="A1485" s="565">
        <v>102683</v>
      </c>
      <c r="B1485" s="565" t="s">
        <v>1650</v>
      </c>
      <c r="C1485" s="566" t="s">
        <v>22</v>
      </c>
      <c r="D1485" s="567">
        <v>214.22</v>
      </c>
    </row>
    <row r="1486" spans="1:4" ht="51">
      <c r="A1486" s="565">
        <v>102684</v>
      </c>
      <c r="B1486" s="565" t="s">
        <v>1651</v>
      </c>
      <c r="C1486" s="566" t="s">
        <v>22</v>
      </c>
      <c r="D1486" s="567">
        <v>194.17</v>
      </c>
    </row>
    <row r="1487" spans="1:4" ht="51">
      <c r="A1487" s="565">
        <v>102685</v>
      </c>
      <c r="B1487" s="565" t="s">
        <v>5829</v>
      </c>
      <c r="C1487" s="566" t="s">
        <v>22</v>
      </c>
      <c r="D1487" s="567">
        <v>249.84</v>
      </c>
    </row>
    <row r="1488" spans="1:4" ht="51">
      <c r="A1488" s="565">
        <v>102687</v>
      </c>
      <c r="B1488" s="565" t="s">
        <v>1652</v>
      </c>
      <c r="C1488" s="566" t="s">
        <v>22</v>
      </c>
      <c r="D1488" s="567">
        <v>227.83</v>
      </c>
    </row>
    <row r="1489" spans="1:4" ht="51">
      <c r="A1489" s="565">
        <v>102688</v>
      </c>
      <c r="B1489" s="565" t="s">
        <v>8246</v>
      </c>
      <c r="C1489" s="566" t="s">
        <v>22</v>
      </c>
      <c r="D1489" s="567">
        <v>44.67</v>
      </c>
    </row>
    <row r="1490" spans="1:4" ht="51">
      <c r="A1490" s="565">
        <v>102689</v>
      </c>
      <c r="B1490" s="565" t="s">
        <v>8247</v>
      </c>
      <c r="C1490" s="566" t="s">
        <v>22</v>
      </c>
      <c r="D1490" s="567">
        <v>95.29</v>
      </c>
    </row>
    <row r="1491" spans="1:4" ht="63.75">
      <c r="A1491" s="565">
        <v>102690</v>
      </c>
      <c r="B1491" s="565" t="s">
        <v>1653</v>
      </c>
      <c r="C1491" s="566" t="s">
        <v>22</v>
      </c>
      <c r="D1491" s="567">
        <v>70.66</v>
      </c>
    </row>
    <row r="1492" spans="1:4" ht="63.75">
      <c r="A1492" s="565">
        <v>102693</v>
      </c>
      <c r="B1492" s="565" t="s">
        <v>8248</v>
      </c>
      <c r="C1492" s="566" t="s">
        <v>22</v>
      </c>
      <c r="D1492" s="567">
        <v>121.28</v>
      </c>
    </row>
    <row r="1493" spans="1:4" ht="51">
      <c r="A1493" s="565">
        <v>102694</v>
      </c>
      <c r="B1493" s="565" t="s">
        <v>8249</v>
      </c>
      <c r="C1493" s="566" t="s">
        <v>22</v>
      </c>
      <c r="D1493" s="567">
        <v>89.19</v>
      </c>
    </row>
    <row r="1494" spans="1:4" ht="51">
      <c r="A1494" s="565">
        <v>102696</v>
      </c>
      <c r="B1494" s="565" t="s">
        <v>8250</v>
      </c>
      <c r="C1494" s="566" t="s">
        <v>22</v>
      </c>
      <c r="D1494" s="567">
        <v>139.6</v>
      </c>
    </row>
    <row r="1495" spans="1:4" ht="63.75">
      <c r="A1495" s="565">
        <v>102697</v>
      </c>
      <c r="B1495" s="565" t="s">
        <v>8251</v>
      </c>
      <c r="C1495" s="566" t="s">
        <v>22</v>
      </c>
      <c r="D1495" s="567">
        <v>125.26</v>
      </c>
    </row>
    <row r="1496" spans="1:4" ht="63.75">
      <c r="A1496" s="565">
        <v>102703</v>
      </c>
      <c r="B1496" s="565" t="s">
        <v>8252</v>
      </c>
      <c r="C1496" s="566" t="s">
        <v>22</v>
      </c>
      <c r="D1496" s="567">
        <v>175.66</v>
      </c>
    </row>
    <row r="1497" spans="1:4" ht="38.25">
      <c r="A1497" s="565">
        <v>102704</v>
      </c>
      <c r="B1497" s="565" t="s">
        <v>1654</v>
      </c>
      <c r="C1497" s="566" t="s">
        <v>22</v>
      </c>
      <c r="D1497" s="567">
        <v>10.93</v>
      </c>
    </row>
    <row r="1498" spans="1:4" ht="38.25">
      <c r="A1498" s="565">
        <v>102705</v>
      </c>
      <c r="B1498" s="565" t="s">
        <v>5830</v>
      </c>
      <c r="C1498" s="566" t="s">
        <v>22</v>
      </c>
      <c r="D1498" s="567">
        <v>60.57</v>
      </c>
    </row>
    <row r="1499" spans="1:4" ht="38.25">
      <c r="A1499" s="565">
        <v>102707</v>
      </c>
      <c r="B1499" s="565" t="s">
        <v>1655</v>
      </c>
      <c r="C1499" s="566" t="s">
        <v>22</v>
      </c>
      <c r="D1499" s="567">
        <v>44.25</v>
      </c>
    </row>
    <row r="1500" spans="1:4" ht="38.25">
      <c r="A1500" s="565">
        <v>102708</v>
      </c>
      <c r="B1500" s="565" t="s">
        <v>1656</v>
      </c>
      <c r="C1500" s="566" t="s">
        <v>27</v>
      </c>
      <c r="D1500" s="567">
        <v>20.59</v>
      </c>
    </row>
    <row r="1501" spans="1:4" ht="51">
      <c r="A1501" s="565">
        <v>102710</v>
      </c>
      <c r="B1501" s="565" t="s">
        <v>1657</v>
      </c>
      <c r="C1501" s="566" t="s">
        <v>27</v>
      </c>
      <c r="D1501" s="567">
        <v>51.92</v>
      </c>
    </row>
    <row r="1502" spans="1:4" ht="51">
      <c r="A1502" s="565">
        <v>102711</v>
      </c>
      <c r="B1502" s="565" t="s">
        <v>1658</v>
      </c>
      <c r="C1502" s="566" t="s">
        <v>27</v>
      </c>
      <c r="D1502" s="567">
        <v>69.48</v>
      </c>
    </row>
    <row r="1503" spans="1:4" ht="51">
      <c r="A1503" s="565">
        <v>102712</v>
      </c>
      <c r="B1503" s="565" t="s">
        <v>1659</v>
      </c>
      <c r="C1503" s="566" t="s">
        <v>815</v>
      </c>
      <c r="D1503" s="567">
        <v>9.86</v>
      </c>
    </row>
    <row r="1504" spans="1:4" ht="51">
      <c r="A1504" s="565">
        <v>102713</v>
      </c>
      <c r="B1504" s="565" t="s">
        <v>1660</v>
      </c>
      <c r="C1504" s="566" t="s">
        <v>815</v>
      </c>
      <c r="D1504" s="567">
        <v>13.59</v>
      </c>
    </row>
    <row r="1505" spans="1:4" ht="51">
      <c r="A1505" s="565">
        <v>102715</v>
      </c>
      <c r="B1505" s="565" t="s">
        <v>1661</v>
      </c>
      <c r="C1505" s="566" t="s">
        <v>815</v>
      </c>
      <c r="D1505" s="567">
        <v>27.02</v>
      </c>
    </row>
    <row r="1506" spans="1:4" ht="25.5">
      <c r="A1506" s="565">
        <v>102716</v>
      </c>
      <c r="B1506" s="565" t="s">
        <v>1662</v>
      </c>
      <c r="C1506" s="566" t="s">
        <v>1663</v>
      </c>
      <c r="D1506" s="567">
        <v>171.71</v>
      </c>
    </row>
    <row r="1507" spans="1:4" ht="25.5">
      <c r="A1507" s="565">
        <v>102717</v>
      </c>
      <c r="B1507" s="565" t="s">
        <v>1664</v>
      </c>
      <c r="C1507" s="566" t="s">
        <v>1663</v>
      </c>
      <c r="D1507" s="567">
        <v>174.72</v>
      </c>
    </row>
    <row r="1508" spans="1:4" ht="25.5">
      <c r="A1508" s="565">
        <v>102718</v>
      </c>
      <c r="B1508" s="565" t="s">
        <v>1665</v>
      </c>
      <c r="C1508" s="566" t="s">
        <v>1663</v>
      </c>
      <c r="D1508" s="567">
        <v>178.48</v>
      </c>
    </row>
    <row r="1509" spans="1:4" ht="25.5">
      <c r="A1509" s="565">
        <v>102719</v>
      </c>
      <c r="B1509" s="565" t="s">
        <v>1666</v>
      </c>
      <c r="C1509" s="566" t="s">
        <v>1663</v>
      </c>
      <c r="D1509" s="567">
        <v>181.49</v>
      </c>
    </row>
    <row r="1510" spans="1:4" ht="63.75">
      <c r="A1510" s="565">
        <v>102722</v>
      </c>
      <c r="B1510" s="565" t="s">
        <v>1667</v>
      </c>
      <c r="C1510" s="566" t="s">
        <v>22</v>
      </c>
      <c r="D1510" s="567">
        <v>56.41</v>
      </c>
    </row>
    <row r="1511" spans="1:4" ht="51">
      <c r="A1511" s="565">
        <v>102723</v>
      </c>
      <c r="B1511" s="565" t="s">
        <v>1668</v>
      </c>
      <c r="C1511" s="566" t="s">
        <v>22</v>
      </c>
      <c r="D1511" s="567">
        <v>56.9</v>
      </c>
    </row>
    <row r="1512" spans="1:4" ht="25.5">
      <c r="A1512" s="565">
        <v>102724</v>
      </c>
      <c r="B1512" s="565" t="s">
        <v>1669</v>
      </c>
      <c r="C1512" s="566" t="s">
        <v>27</v>
      </c>
      <c r="D1512" s="567">
        <v>29.24</v>
      </c>
    </row>
    <row r="1513" spans="1:4" ht="25.5">
      <c r="A1513" s="565">
        <v>102725</v>
      </c>
      <c r="B1513" s="565" t="s">
        <v>1670</v>
      </c>
      <c r="C1513" s="566" t="s">
        <v>27</v>
      </c>
      <c r="D1513" s="567">
        <v>28.61</v>
      </c>
    </row>
    <row r="1514" spans="1:4" ht="25.5">
      <c r="A1514" s="565">
        <v>102726</v>
      </c>
      <c r="B1514" s="565" t="s">
        <v>1671</v>
      </c>
      <c r="C1514" s="566" t="s">
        <v>27</v>
      </c>
      <c r="D1514" s="567">
        <v>26.71</v>
      </c>
    </row>
    <row r="1515" spans="1:4" ht="51">
      <c r="A1515" s="565">
        <v>103653</v>
      </c>
      <c r="B1515" s="565" t="s">
        <v>1672</v>
      </c>
      <c r="C1515" s="566" t="s">
        <v>815</v>
      </c>
      <c r="D1515" s="567">
        <v>32.31</v>
      </c>
    </row>
    <row r="1516" spans="1:4" ht="63.75">
      <c r="A1516" s="565">
        <v>92743</v>
      </c>
      <c r="B1516" s="565" t="s">
        <v>1673</v>
      </c>
      <c r="C1516" s="566" t="s">
        <v>1663</v>
      </c>
      <c r="D1516" s="567">
        <v>678.08</v>
      </c>
    </row>
    <row r="1517" spans="1:4" ht="63.75">
      <c r="A1517" s="565">
        <v>92744</v>
      </c>
      <c r="B1517" s="565" t="s">
        <v>1674</v>
      </c>
      <c r="C1517" s="566" t="s">
        <v>1663</v>
      </c>
      <c r="D1517" s="567">
        <v>657.75</v>
      </c>
    </row>
    <row r="1518" spans="1:4" ht="76.5">
      <c r="A1518" s="565">
        <v>92745</v>
      </c>
      <c r="B1518" s="565" t="s">
        <v>1675</v>
      </c>
      <c r="C1518" s="566" t="s">
        <v>1663</v>
      </c>
      <c r="D1518" s="567">
        <v>828.51</v>
      </c>
    </row>
    <row r="1519" spans="1:4" ht="76.5">
      <c r="A1519" s="565">
        <v>92746</v>
      </c>
      <c r="B1519" s="565" t="s">
        <v>1676</v>
      </c>
      <c r="C1519" s="566" t="s">
        <v>1663</v>
      </c>
      <c r="D1519" s="567">
        <v>768.75</v>
      </c>
    </row>
    <row r="1520" spans="1:4" ht="76.5">
      <c r="A1520" s="565">
        <v>92747</v>
      </c>
      <c r="B1520" s="565" t="s">
        <v>1677</v>
      </c>
      <c r="C1520" s="566" t="s">
        <v>1663</v>
      </c>
      <c r="D1520" s="567">
        <v>914.21</v>
      </c>
    </row>
    <row r="1521" spans="1:4" ht="76.5">
      <c r="A1521" s="565">
        <v>92748</v>
      </c>
      <c r="B1521" s="565" t="s">
        <v>1678</v>
      </c>
      <c r="C1521" s="566" t="s">
        <v>1663</v>
      </c>
      <c r="D1521" s="567">
        <v>832.34</v>
      </c>
    </row>
    <row r="1522" spans="1:4" ht="51">
      <c r="A1522" s="565">
        <v>92749</v>
      </c>
      <c r="B1522" s="565" t="s">
        <v>1679</v>
      </c>
      <c r="C1522" s="566" t="s">
        <v>1663</v>
      </c>
      <c r="D1522" s="567">
        <v>952.25</v>
      </c>
    </row>
    <row r="1523" spans="1:4" ht="63.75">
      <c r="A1523" s="565">
        <v>92750</v>
      </c>
      <c r="B1523" s="565" t="s">
        <v>1680</v>
      </c>
      <c r="C1523" s="566" t="s">
        <v>1663</v>
      </c>
      <c r="D1523" s="567">
        <v>1602.58</v>
      </c>
    </row>
    <row r="1524" spans="1:4" ht="63.75">
      <c r="A1524" s="565">
        <v>92751</v>
      </c>
      <c r="B1524" s="565" t="s">
        <v>1681</v>
      </c>
      <c r="C1524" s="566" t="s">
        <v>1663</v>
      </c>
      <c r="D1524" s="567">
        <v>1980.58</v>
      </c>
    </row>
    <row r="1525" spans="1:4" ht="63.75">
      <c r="A1525" s="565">
        <v>92752</v>
      </c>
      <c r="B1525" s="565" t="s">
        <v>1682</v>
      </c>
      <c r="C1525" s="566" t="s">
        <v>1663</v>
      </c>
      <c r="D1525" s="567">
        <v>2357.1799999999998</v>
      </c>
    </row>
    <row r="1526" spans="1:4" ht="76.5">
      <c r="A1526" s="565">
        <v>92753</v>
      </c>
      <c r="B1526" s="565" t="s">
        <v>1683</v>
      </c>
      <c r="C1526" s="566" t="s">
        <v>1663</v>
      </c>
      <c r="D1526" s="567">
        <v>614.67999999999995</v>
      </c>
    </row>
    <row r="1527" spans="1:4" ht="76.5">
      <c r="A1527" s="565">
        <v>92754</v>
      </c>
      <c r="B1527" s="565" t="s">
        <v>1684</v>
      </c>
      <c r="C1527" s="566" t="s">
        <v>1663</v>
      </c>
      <c r="D1527" s="567">
        <v>562.89</v>
      </c>
    </row>
    <row r="1528" spans="1:4" ht="51">
      <c r="A1528" s="565">
        <v>92755</v>
      </c>
      <c r="B1528" s="565" t="s">
        <v>1685</v>
      </c>
      <c r="C1528" s="566" t="s">
        <v>815</v>
      </c>
      <c r="D1528" s="567">
        <v>239.58</v>
      </c>
    </row>
    <row r="1529" spans="1:4" ht="51">
      <c r="A1529" s="565">
        <v>92756</v>
      </c>
      <c r="B1529" s="565" t="s">
        <v>1686</v>
      </c>
      <c r="C1529" s="566" t="s">
        <v>815</v>
      </c>
      <c r="D1529" s="567">
        <v>273.61</v>
      </c>
    </row>
    <row r="1530" spans="1:4" ht="51">
      <c r="A1530" s="565">
        <v>92757</v>
      </c>
      <c r="B1530" s="565" t="s">
        <v>1687</v>
      </c>
      <c r="C1530" s="566" t="s">
        <v>815</v>
      </c>
      <c r="D1530" s="567">
        <v>314.83999999999997</v>
      </c>
    </row>
    <row r="1531" spans="1:4" ht="63.75">
      <c r="A1531" s="565">
        <v>92758</v>
      </c>
      <c r="B1531" s="565" t="s">
        <v>1688</v>
      </c>
      <c r="C1531" s="566" t="s">
        <v>1663</v>
      </c>
      <c r="D1531" s="567">
        <v>759.06</v>
      </c>
    </row>
    <row r="1532" spans="1:4" ht="76.5">
      <c r="A1532" s="565">
        <v>91069</v>
      </c>
      <c r="B1532" s="565" t="s">
        <v>1689</v>
      </c>
      <c r="C1532" s="566" t="s">
        <v>815</v>
      </c>
      <c r="D1532" s="567">
        <v>125.52</v>
      </c>
    </row>
    <row r="1533" spans="1:4" ht="76.5">
      <c r="A1533" s="565">
        <v>91070</v>
      </c>
      <c r="B1533" s="565" t="s">
        <v>1690</v>
      </c>
      <c r="C1533" s="566" t="s">
        <v>815</v>
      </c>
      <c r="D1533" s="567">
        <v>140.6</v>
      </c>
    </row>
    <row r="1534" spans="1:4" ht="76.5">
      <c r="A1534" s="565">
        <v>91071</v>
      </c>
      <c r="B1534" s="565" t="s">
        <v>1691</v>
      </c>
      <c r="C1534" s="566" t="s">
        <v>815</v>
      </c>
      <c r="D1534" s="567">
        <v>162.96</v>
      </c>
    </row>
    <row r="1535" spans="1:4" ht="76.5">
      <c r="A1535" s="565">
        <v>91072</v>
      </c>
      <c r="B1535" s="565" t="s">
        <v>1692</v>
      </c>
      <c r="C1535" s="566" t="s">
        <v>815</v>
      </c>
      <c r="D1535" s="567">
        <v>177.95</v>
      </c>
    </row>
    <row r="1536" spans="1:4" ht="76.5">
      <c r="A1536" s="565">
        <v>91073</v>
      </c>
      <c r="B1536" s="565" t="s">
        <v>1693</v>
      </c>
      <c r="C1536" s="566" t="s">
        <v>815</v>
      </c>
      <c r="D1536" s="567">
        <v>137.30000000000001</v>
      </c>
    </row>
    <row r="1537" spans="1:4" ht="76.5">
      <c r="A1537" s="565">
        <v>91074</v>
      </c>
      <c r="B1537" s="565" t="s">
        <v>1694</v>
      </c>
      <c r="C1537" s="566" t="s">
        <v>815</v>
      </c>
      <c r="D1537" s="567">
        <v>153.66</v>
      </c>
    </row>
    <row r="1538" spans="1:4" ht="76.5">
      <c r="A1538" s="565">
        <v>91075</v>
      </c>
      <c r="B1538" s="565" t="s">
        <v>1695</v>
      </c>
      <c r="C1538" s="566" t="s">
        <v>815</v>
      </c>
      <c r="D1538" s="567">
        <v>175.91</v>
      </c>
    </row>
    <row r="1539" spans="1:4" ht="76.5">
      <c r="A1539" s="565">
        <v>91076</v>
      </c>
      <c r="B1539" s="565" t="s">
        <v>1696</v>
      </c>
      <c r="C1539" s="566" t="s">
        <v>815</v>
      </c>
      <c r="D1539" s="567">
        <v>192.22</v>
      </c>
    </row>
    <row r="1540" spans="1:4" ht="76.5">
      <c r="A1540" s="565">
        <v>91077</v>
      </c>
      <c r="B1540" s="565" t="s">
        <v>1697</v>
      </c>
      <c r="C1540" s="566" t="s">
        <v>815</v>
      </c>
      <c r="D1540" s="567">
        <v>137.18</v>
      </c>
    </row>
    <row r="1541" spans="1:4" ht="76.5">
      <c r="A1541" s="565">
        <v>91078</v>
      </c>
      <c r="B1541" s="565" t="s">
        <v>1698</v>
      </c>
      <c r="C1541" s="566" t="s">
        <v>815</v>
      </c>
      <c r="D1541" s="567">
        <v>161.59</v>
      </c>
    </row>
    <row r="1542" spans="1:4" ht="76.5">
      <c r="A1542" s="565">
        <v>91079</v>
      </c>
      <c r="B1542" s="565" t="s">
        <v>1699</v>
      </c>
      <c r="C1542" s="566" t="s">
        <v>815</v>
      </c>
      <c r="D1542" s="567">
        <v>142.58000000000001</v>
      </c>
    </row>
    <row r="1543" spans="1:4" ht="76.5">
      <c r="A1543" s="565">
        <v>91080</v>
      </c>
      <c r="B1543" s="565" t="s">
        <v>1700</v>
      </c>
      <c r="C1543" s="566" t="s">
        <v>815</v>
      </c>
      <c r="D1543" s="567">
        <v>166.75</v>
      </c>
    </row>
    <row r="1544" spans="1:4" ht="76.5">
      <c r="A1544" s="565">
        <v>91081</v>
      </c>
      <c r="B1544" s="565" t="s">
        <v>1701</v>
      </c>
      <c r="C1544" s="566" t="s">
        <v>815</v>
      </c>
      <c r="D1544" s="567">
        <v>150.82</v>
      </c>
    </row>
    <row r="1545" spans="1:4" ht="76.5">
      <c r="A1545" s="565">
        <v>91082</v>
      </c>
      <c r="B1545" s="565" t="s">
        <v>1702</v>
      </c>
      <c r="C1545" s="566" t="s">
        <v>815</v>
      </c>
      <c r="D1545" s="567">
        <v>176.37</v>
      </c>
    </row>
    <row r="1546" spans="1:4" ht="76.5">
      <c r="A1546" s="565">
        <v>91083</v>
      </c>
      <c r="B1546" s="565" t="s">
        <v>1703</v>
      </c>
      <c r="C1546" s="566" t="s">
        <v>815</v>
      </c>
      <c r="D1546" s="567">
        <v>160.08000000000001</v>
      </c>
    </row>
    <row r="1547" spans="1:4" ht="76.5">
      <c r="A1547" s="565">
        <v>91084</v>
      </c>
      <c r="B1547" s="565" t="s">
        <v>1704</v>
      </c>
      <c r="C1547" s="566" t="s">
        <v>815</v>
      </c>
      <c r="D1547" s="567">
        <v>185.34</v>
      </c>
    </row>
    <row r="1548" spans="1:4" ht="76.5">
      <c r="A1548" s="565">
        <v>91086</v>
      </c>
      <c r="B1548" s="565" t="s">
        <v>1705</v>
      </c>
      <c r="C1548" s="566" t="s">
        <v>815</v>
      </c>
      <c r="D1548" s="567">
        <v>135.26</v>
      </c>
    </row>
    <row r="1549" spans="1:4" ht="76.5">
      <c r="A1549" s="565">
        <v>91087</v>
      </c>
      <c r="B1549" s="565" t="s">
        <v>1706</v>
      </c>
      <c r="C1549" s="566" t="s">
        <v>815</v>
      </c>
      <c r="D1549" s="567">
        <v>150.68</v>
      </c>
    </row>
    <row r="1550" spans="1:4" ht="76.5">
      <c r="A1550" s="565">
        <v>91088</v>
      </c>
      <c r="B1550" s="565" t="s">
        <v>1707</v>
      </c>
      <c r="C1550" s="566" t="s">
        <v>815</v>
      </c>
      <c r="D1550" s="567">
        <v>173.92</v>
      </c>
    </row>
    <row r="1551" spans="1:4" ht="76.5">
      <c r="A1551" s="565">
        <v>91089</v>
      </c>
      <c r="B1551" s="565" t="s">
        <v>1708</v>
      </c>
      <c r="C1551" s="566" t="s">
        <v>815</v>
      </c>
      <c r="D1551" s="567">
        <v>189.47</v>
      </c>
    </row>
    <row r="1552" spans="1:4" ht="76.5">
      <c r="A1552" s="565">
        <v>91090</v>
      </c>
      <c r="B1552" s="565" t="s">
        <v>1709</v>
      </c>
      <c r="C1552" s="566" t="s">
        <v>815</v>
      </c>
      <c r="D1552" s="567">
        <v>144.9</v>
      </c>
    </row>
    <row r="1553" spans="1:4" ht="76.5">
      <c r="A1553" s="565">
        <v>91091</v>
      </c>
      <c r="B1553" s="565" t="s">
        <v>1710</v>
      </c>
      <c r="C1553" s="566" t="s">
        <v>815</v>
      </c>
      <c r="D1553" s="567">
        <v>161.72999999999999</v>
      </c>
    </row>
    <row r="1554" spans="1:4" ht="76.5">
      <c r="A1554" s="565">
        <v>91092</v>
      </c>
      <c r="B1554" s="565" t="s">
        <v>1711</v>
      </c>
      <c r="C1554" s="566" t="s">
        <v>815</v>
      </c>
      <c r="D1554" s="567">
        <v>184.25</v>
      </c>
    </row>
    <row r="1555" spans="1:4" ht="76.5">
      <c r="A1555" s="565">
        <v>91093</v>
      </c>
      <c r="B1555" s="565" t="s">
        <v>1712</v>
      </c>
      <c r="C1555" s="566" t="s">
        <v>815</v>
      </c>
      <c r="D1555" s="567">
        <v>201.42</v>
      </c>
    </row>
    <row r="1556" spans="1:4" ht="76.5">
      <c r="A1556" s="565">
        <v>91094</v>
      </c>
      <c r="B1556" s="565" t="s">
        <v>1713</v>
      </c>
      <c r="C1556" s="566" t="s">
        <v>815</v>
      </c>
      <c r="D1556" s="567">
        <v>142.85</v>
      </c>
    </row>
    <row r="1557" spans="1:4" ht="76.5">
      <c r="A1557" s="565">
        <v>91095</v>
      </c>
      <c r="B1557" s="565" t="s">
        <v>1714</v>
      </c>
      <c r="C1557" s="566" t="s">
        <v>815</v>
      </c>
      <c r="D1557" s="567">
        <v>167.69</v>
      </c>
    </row>
    <row r="1558" spans="1:4" ht="76.5">
      <c r="A1558" s="565">
        <v>91096</v>
      </c>
      <c r="B1558" s="565" t="s">
        <v>1715</v>
      </c>
      <c r="C1558" s="566" t="s">
        <v>815</v>
      </c>
      <c r="D1558" s="567">
        <v>145.47</v>
      </c>
    </row>
    <row r="1559" spans="1:4" ht="76.5">
      <c r="A1559" s="565">
        <v>91097</v>
      </c>
      <c r="B1559" s="565" t="s">
        <v>1716</v>
      </c>
      <c r="C1559" s="566" t="s">
        <v>815</v>
      </c>
      <c r="D1559" s="567">
        <v>170.14</v>
      </c>
    </row>
    <row r="1560" spans="1:4" ht="76.5">
      <c r="A1560" s="565">
        <v>91098</v>
      </c>
      <c r="B1560" s="565" t="s">
        <v>1717</v>
      </c>
      <c r="C1560" s="566" t="s">
        <v>815</v>
      </c>
      <c r="D1560" s="567">
        <v>156.08000000000001</v>
      </c>
    </row>
    <row r="1561" spans="1:4" ht="76.5">
      <c r="A1561" s="565">
        <v>91099</v>
      </c>
      <c r="B1561" s="565" t="s">
        <v>1718</v>
      </c>
      <c r="C1561" s="566" t="s">
        <v>815</v>
      </c>
      <c r="D1561" s="567">
        <v>182.1</v>
      </c>
    </row>
    <row r="1562" spans="1:4" ht="76.5">
      <c r="A1562" s="565">
        <v>91100</v>
      </c>
      <c r="B1562" s="565" t="s">
        <v>1719</v>
      </c>
      <c r="C1562" s="566" t="s">
        <v>815</v>
      </c>
      <c r="D1562" s="567">
        <v>163.38</v>
      </c>
    </row>
    <row r="1563" spans="1:4" ht="76.5">
      <c r="A1563" s="565">
        <v>91101</v>
      </c>
      <c r="B1563" s="565" t="s">
        <v>1720</v>
      </c>
      <c r="C1563" s="566" t="s">
        <v>815</v>
      </c>
      <c r="D1563" s="567">
        <v>189.27</v>
      </c>
    </row>
    <row r="1564" spans="1:4" ht="63.75">
      <c r="A1564" s="565">
        <v>93952</v>
      </c>
      <c r="B1564" s="565" t="s">
        <v>1721</v>
      </c>
      <c r="C1564" s="566" t="s">
        <v>22</v>
      </c>
      <c r="D1564" s="567">
        <v>221.48</v>
      </c>
    </row>
    <row r="1565" spans="1:4" ht="63.75">
      <c r="A1565" s="565">
        <v>93953</v>
      </c>
      <c r="B1565" s="565" t="s">
        <v>1722</v>
      </c>
      <c r="C1565" s="566" t="s">
        <v>22</v>
      </c>
      <c r="D1565" s="567">
        <v>207.13</v>
      </c>
    </row>
    <row r="1566" spans="1:4" ht="63.75">
      <c r="A1566" s="565">
        <v>93954</v>
      </c>
      <c r="B1566" s="565" t="s">
        <v>1723</v>
      </c>
      <c r="C1566" s="566" t="s">
        <v>22</v>
      </c>
      <c r="D1566" s="567">
        <v>198.46</v>
      </c>
    </row>
    <row r="1567" spans="1:4" ht="63.75">
      <c r="A1567" s="565">
        <v>93955</v>
      </c>
      <c r="B1567" s="565" t="s">
        <v>1724</v>
      </c>
      <c r="C1567" s="566" t="s">
        <v>22</v>
      </c>
      <c r="D1567" s="567">
        <v>192.32</v>
      </c>
    </row>
    <row r="1568" spans="1:4" ht="63.75">
      <c r="A1568" s="565">
        <v>93956</v>
      </c>
      <c r="B1568" s="565" t="s">
        <v>1725</v>
      </c>
      <c r="C1568" s="566" t="s">
        <v>22</v>
      </c>
      <c r="D1568" s="567">
        <v>187.39</v>
      </c>
    </row>
    <row r="1569" spans="1:4" ht="63.75">
      <c r="A1569" s="565">
        <v>93957</v>
      </c>
      <c r="B1569" s="565" t="s">
        <v>1726</v>
      </c>
      <c r="C1569" s="566" t="s">
        <v>22</v>
      </c>
      <c r="D1569" s="567">
        <v>236.56</v>
      </c>
    </row>
    <row r="1570" spans="1:4" ht="63.75">
      <c r="A1570" s="565">
        <v>93958</v>
      </c>
      <c r="B1570" s="565" t="s">
        <v>1727</v>
      </c>
      <c r="C1570" s="566" t="s">
        <v>22</v>
      </c>
      <c r="D1570" s="567">
        <v>221.34</v>
      </c>
    </row>
    <row r="1571" spans="1:4" ht="63.75">
      <c r="A1571" s="565">
        <v>93959</v>
      </c>
      <c r="B1571" s="565" t="s">
        <v>1728</v>
      </c>
      <c r="C1571" s="566" t="s">
        <v>22</v>
      </c>
      <c r="D1571" s="567">
        <v>212.25</v>
      </c>
    </row>
    <row r="1572" spans="1:4" ht="63.75">
      <c r="A1572" s="565">
        <v>93960</v>
      </c>
      <c r="B1572" s="565" t="s">
        <v>1729</v>
      </c>
      <c r="C1572" s="566" t="s">
        <v>22</v>
      </c>
      <c r="D1572" s="567">
        <v>205.84</v>
      </c>
    </row>
    <row r="1573" spans="1:4" ht="63.75">
      <c r="A1573" s="565">
        <v>93961</v>
      </c>
      <c r="B1573" s="565" t="s">
        <v>1730</v>
      </c>
      <c r="C1573" s="566" t="s">
        <v>22</v>
      </c>
      <c r="D1573" s="567">
        <v>200.75</v>
      </c>
    </row>
    <row r="1574" spans="1:4" ht="63.75">
      <c r="A1574" s="565">
        <v>93962</v>
      </c>
      <c r="B1574" s="565" t="s">
        <v>1731</v>
      </c>
      <c r="C1574" s="566" t="s">
        <v>22</v>
      </c>
      <c r="D1574" s="567">
        <v>207.17</v>
      </c>
    </row>
    <row r="1575" spans="1:4" ht="63.75">
      <c r="A1575" s="565">
        <v>93963</v>
      </c>
      <c r="B1575" s="565" t="s">
        <v>1732</v>
      </c>
      <c r="C1575" s="566" t="s">
        <v>22</v>
      </c>
      <c r="D1575" s="567">
        <v>192.86</v>
      </c>
    </row>
    <row r="1576" spans="1:4" ht="63.75">
      <c r="A1576" s="565">
        <v>93964</v>
      </c>
      <c r="B1576" s="565" t="s">
        <v>1733</v>
      </c>
      <c r="C1576" s="566" t="s">
        <v>22</v>
      </c>
      <c r="D1576" s="567">
        <v>184.23</v>
      </c>
    </row>
    <row r="1577" spans="1:4" ht="63.75">
      <c r="A1577" s="565">
        <v>93965</v>
      </c>
      <c r="B1577" s="565" t="s">
        <v>1734</v>
      </c>
      <c r="C1577" s="566" t="s">
        <v>22</v>
      </c>
      <c r="D1577" s="567">
        <v>176.25</v>
      </c>
    </row>
    <row r="1578" spans="1:4" ht="63.75">
      <c r="A1578" s="565">
        <v>93966</v>
      </c>
      <c r="B1578" s="565" t="s">
        <v>1735</v>
      </c>
      <c r="C1578" s="566" t="s">
        <v>22</v>
      </c>
      <c r="D1578" s="567">
        <v>173.28</v>
      </c>
    </row>
    <row r="1579" spans="1:4" ht="63.75">
      <c r="A1579" s="565">
        <v>93967</v>
      </c>
      <c r="B1579" s="565" t="s">
        <v>1736</v>
      </c>
      <c r="C1579" s="566" t="s">
        <v>22</v>
      </c>
      <c r="D1579" s="567">
        <v>222.27</v>
      </c>
    </row>
    <row r="1580" spans="1:4" ht="63.75">
      <c r="A1580" s="565">
        <v>93968</v>
      </c>
      <c r="B1580" s="565" t="s">
        <v>1737</v>
      </c>
      <c r="C1580" s="566" t="s">
        <v>22</v>
      </c>
      <c r="D1580" s="567">
        <v>207.06</v>
      </c>
    </row>
    <row r="1581" spans="1:4" ht="63.75">
      <c r="A1581" s="565">
        <v>93969</v>
      </c>
      <c r="B1581" s="565" t="s">
        <v>1738</v>
      </c>
      <c r="C1581" s="566" t="s">
        <v>22</v>
      </c>
      <c r="D1581" s="567">
        <v>198</v>
      </c>
    </row>
    <row r="1582" spans="1:4" ht="63.75">
      <c r="A1582" s="565">
        <v>93970</v>
      </c>
      <c r="B1582" s="565" t="s">
        <v>1739</v>
      </c>
      <c r="C1582" s="566" t="s">
        <v>22</v>
      </c>
      <c r="D1582" s="567">
        <v>191.61</v>
      </c>
    </row>
    <row r="1583" spans="1:4" ht="63.75">
      <c r="A1583" s="565">
        <v>93971</v>
      </c>
      <c r="B1583" s="565" t="s">
        <v>1740</v>
      </c>
      <c r="C1583" s="566" t="s">
        <v>22</v>
      </c>
      <c r="D1583" s="567">
        <v>180.71</v>
      </c>
    </row>
    <row r="1584" spans="1:4" ht="51">
      <c r="A1584" s="565">
        <v>95108</v>
      </c>
      <c r="B1584" s="565" t="s">
        <v>8253</v>
      </c>
      <c r="C1584" s="566" t="s">
        <v>27</v>
      </c>
      <c r="D1584" s="567">
        <v>33.270000000000003</v>
      </c>
    </row>
    <row r="1585" spans="1:4" ht="38.25">
      <c r="A1585" s="565">
        <v>100332</v>
      </c>
      <c r="B1585" s="565" t="s">
        <v>1741</v>
      </c>
      <c r="C1585" s="566" t="s">
        <v>815</v>
      </c>
      <c r="D1585" s="567">
        <v>847.92</v>
      </c>
    </row>
    <row r="1586" spans="1:4" ht="38.25">
      <c r="A1586" s="565">
        <v>100333</v>
      </c>
      <c r="B1586" s="565" t="s">
        <v>1742</v>
      </c>
      <c r="C1586" s="566" t="s">
        <v>815</v>
      </c>
      <c r="D1586" s="567">
        <v>537.38</v>
      </c>
    </row>
    <row r="1587" spans="1:4" ht="38.25">
      <c r="A1587" s="565">
        <v>100334</v>
      </c>
      <c r="B1587" s="565" t="s">
        <v>1743</v>
      </c>
      <c r="C1587" s="566" t="s">
        <v>815</v>
      </c>
      <c r="D1587" s="567">
        <v>679.66</v>
      </c>
    </row>
    <row r="1588" spans="1:4" ht="38.25">
      <c r="A1588" s="565">
        <v>100335</v>
      </c>
      <c r="B1588" s="565" t="s">
        <v>1744</v>
      </c>
      <c r="C1588" s="566" t="s">
        <v>815</v>
      </c>
      <c r="D1588" s="567">
        <v>446.75</v>
      </c>
    </row>
    <row r="1589" spans="1:4" ht="51">
      <c r="A1589" s="565">
        <v>100341</v>
      </c>
      <c r="B1589" s="565" t="s">
        <v>1745</v>
      </c>
      <c r="C1589" s="566" t="s">
        <v>815</v>
      </c>
      <c r="D1589" s="567">
        <v>38.520000000000003</v>
      </c>
    </row>
    <row r="1590" spans="1:4" ht="38.25">
      <c r="A1590" s="565">
        <v>100342</v>
      </c>
      <c r="B1590" s="565" t="s">
        <v>1746</v>
      </c>
      <c r="C1590" s="566" t="s">
        <v>39</v>
      </c>
      <c r="D1590" s="567">
        <v>15.51</v>
      </c>
    </row>
    <row r="1591" spans="1:4" ht="38.25">
      <c r="A1591" s="565">
        <v>100343</v>
      </c>
      <c r="B1591" s="565" t="s">
        <v>1747</v>
      </c>
      <c r="C1591" s="566" t="s">
        <v>39</v>
      </c>
      <c r="D1591" s="567">
        <v>14.92</v>
      </c>
    </row>
    <row r="1592" spans="1:4" ht="38.25">
      <c r="A1592" s="565">
        <v>100344</v>
      </c>
      <c r="B1592" s="565" t="s">
        <v>1748</v>
      </c>
      <c r="C1592" s="566" t="s">
        <v>39</v>
      </c>
      <c r="D1592" s="567">
        <v>13.52</v>
      </c>
    </row>
    <row r="1593" spans="1:4" ht="38.25">
      <c r="A1593" s="565">
        <v>100345</v>
      </c>
      <c r="B1593" s="565" t="s">
        <v>1749</v>
      </c>
      <c r="C1593" s="566" t="s">
        <v>39</v>
      </c>
      <c r="D1593" s="567">
        <v>11.52</v>
      </c>
    </row>
    <row r="1594" spans="1:4" ht="38.25">
      <c r="A1594" s="565">
        <v>100346</v>
      </c>
      <c r="B1594" s="565" t="s">
        <v>1750</v>
      </c>
      <c r="C1594" s="566" t="s">
        <v>39</v>
      </c>
      <c r="D1594" s="567">
        <v>11.06</v>
      </c>
    </row>
    <row r="1595" spans="1:4" ht="38.25">
      <c r="A1595" s="565">
        <v>100347</v>
      </c>
      <c r="B1595" s="565" t="s">
        <v>1751</v>
      </c>
      <c r="C1595" s="566" t="s">
        <v>39</v>
      </c>
      <c r="D1595" s="567">
        <v>12.54</v>
      </c>
    </row>
    <row r="1596" spans="1:4" ht="38.25">
      <c r="A1596" s="565">
        <v>100348</v>
      </c>
      <c r="B1596" s="565" t="s">
        <v>1752</v>
      </c>
      <c r="C1596" s="566" t="s">
        <v>39</v>
      </c>
      <c r="D1596" s="567">
        <v>12.34</v>
      </c>
    </row>
    <row r="1597" spans="1:4" ht="38.25">
      <c r="A1597" s="565">
        <v>100349</v>
      </c>
      <c r="B1597" s="565" t="s">
        <v>1753</v>
      </c>
      <c r="C1597" s="566" t="s">
        <v>1663</v>
      </c>
      <c r="D1597" s="567">
        <v>851.47</v>
      </c>
    </row>
    <row r="1598" spans="1:4" ht="76.5">
      <c r="A1598" s="565">
        <v>104841</v>
      </c>
      <c r="B1598" s="565" t="s">
        <v>8254</v>
      </c>
      <c r="C1598" s="566" t="s">
        <v>22</v>
      </c>
      <c r="D1598" s="567">
        <v>81.09</v>
      </c>
    </row>
    <row r="1599" spans="1:4" ht="76.5">
      <c r="A1599" s="565">
        <v>104842</v>
      </c>
      <c r="B1599" s="565" t="s">
        <v>8255</v>
      </c>
      <c r="C1599" s="566" t="s">
        <v>22</v>
      </c>
      <c r="D1599" s="567">
        <v>69.94</v>
      </c>
    </row>
    <row r="1600" spans="1:4" ht="76.5">
      <c r="A1600" s="565">
        <v>104843</v>
      </c>
      <c r="B1600" s="565" t="s">
        <v>8256</v>
      </c>
      <c r="C1600" s="566" t="s">
        <v>22</v>
      </c>
      <c r="D1600" s="567">
        <v>109.62</v>
      </c>
    </row>
    <row r="1601" spans="1:4" ht="76.5">
      <c r="A1601" s="565">
        <v>104844</v>
      </c>
      <c r="B1601" s="565" t="s">
        <v>8257</v>
      </c>
      <c r="C1601" s="566" t="s">
        <v>22</v>
      </c>
      <c r="D1601" s="567">
        <v>89.05</v>
      </c>
    </row>
    <row r="1602" spans="1:4" ht="76.5">
      <c r="A1602" s="565">
        <v>104845</v>
      </c>
      <c r="B1602" s="565" t="s">
        <v>8258</v>
      </c>
      <c r="C1602" s="566" t="s">
        <v>22</v>
      </c>
      <c r="D1602" s="567">
        <v>124.33</v>
      </c>
    </row>
    <row r="1603" spans="1:4" ht="76.5">
      <c r="A1603" s="565">
        <v>104846</v>
      </c>
      <c r="B1603" s="565" t="s">
        <v>8259</v>
      </c>
      <c r="C1603" s="566" t="s">
        <v>22</v>
      </c>
      <c r="D1603" s="567">
        <v>100.88</v>
      </c>
    </row>
    <row r="1604" spans="1:4" ht="76.5">
      <c r="A1604" s="565">
        <v>104847</v>
      </c>
      <c r="B1604" s="565" t="s">
        <v>8260</v>
      </c>
      <c r="C1604" s="566" t="s">
        <v>22</v>
      </c>
      <c r="D1604" s="567">
        <v>86.45</v>
      </c>
    </row>
    <row r="1605" spans="1:4" ht="76.5">
      <c r="A1605" s="565">
        <v>104848</v>
      </c>
      <c r="B1605" s="565" t="s">
        <v>8261</v>
      </c>
      <c r="C1605" s="566" t="s">
        <v>22</v>
      </c>
      <c r="D1605" s="567">
        <v>66.91</v>
      </c>
    </row>
    <row r="1606" spans="1:4" ht="76.5">
      <c r="A1606" s="565">
        <v>104849</v>
      </c>
      <c r="B1606" s="565" t="s">
        <v>8262</v>
      </c>
      <c r="C1606" s="566" t="s">
        <v>22</v>
      </c>
      <c r="D1606" s="567">
        <v>58.1</v>
      </c>
    </row>
    <row r="1607" spans="1:4" ht="76.5">
      <c r="A1607" s="565">
        <v>104850</v>
      </c>
      <c r="B1607" s="565" t="s">
        <v>8263</v>
      </c>
      <c r="C1607" s="566" t="s">
        <v>22</v>
      </c>
      <c r="D1607" s="567">
        <v>52.17</v>
      </c>
    </row>
    <row r="1608" spans="1:4" ht="76.5">
      <c r="A1608" s="565">
        <v>104851</v>
      </c>
      <c r="B1608" s="565" t="s">
        <v>8264</v>
      </c>
      <c r="C1608" s="566" t="s">
        <v>22</v>
      </c>
      <c r="D1608" s="567">
        <v>73.78</v>
      </c>
    </row>
    <row r="1609" spans="1:4" ht="76.5">
      <c r="A1609" s="565">
        <v>104852</v>
      </c>
      <c r="B1609" s="565" t="s">
        <v>8265</v>
      </c>
      <c r="C1609" s="566" t="s">
        <v>22</v>
      </c>
      <c r="D1609" s="567">
        <v>63.59</v>
      </c>
    </row>
    <row r="1610" spans="1:4" ht="76.5">
      <c r="A1610" s="565">
        <v>104853</v>
      </c>
      <c r="B1610" s="565" t="s">
        <v>8266</v>
      </c>
      <c r="C1610" s="566" t="s">
        <v>22</v>
      </c>
      <c r="D1610" s="567">
        <v>56.77</v>
      </c>
    </row>
    <row r="1611" spans="1:4" ht="76.5">
      <c r="A1611" s="565">
        <v>104854</v>
      </c>
      <c r="B1611" s="565" t="s">
        <v>8267</v>
      </c>
      <c r="C1611" s="566" t="s">
        <v>22</v>
      </c>
      <c r="D1611" s="567">
        <v>71.739999999999995</v>
      </c>
    </row>
    <row r="1612" spans="1:4" ht="76.5">
      <c r="A1612" s="565">
        <v>104855</v>
      </c>
      <c r="B1612" s="565" t="s">
        <v>8268</v>
      </c>
      <c r="C1612" s="566" t="s">
        <v>22</v>
      </c>
      <c r="D1612" s="567">
        <v>63.56</v>
      </c>
    </row>
    <row r="1613" spans="1:4" ht="25.5">
      <c r="A1613" s="565">
        <v>104876</v>
      </c>
      <c r="B1613" s="565" t="s">
        <v>8269</v>
      </c>
      <c r="C1613" s="566" t="s">
        <v>27</v>
      </c>
      <c r="D1613" s="567">
        <v>17.95</v>
      </c>
    </row>
    <row r="1614" spans="1:4" ht="38.25">
      <c r="A1614" s="565">
        <v>104877</v>
      </c>
      <c r="B1614" s="565" t="s">
        <v>8270</v>
      </c>
      <c r="C1614" s="566" t="s">
        <v>27</v>
      </c>
      <c r="D1614" s="567">
        <v>628.35</v>
      </c>
    </row>
    <row r="1615" spans="1:4" ht="38.25">
      <c r="A1615" s="565">
        <v>104878</v>
      </c>
      <c r="B1615" s="565" t="s">
        <v>8271</v>
      </c>
      <c r="C1615" s="566" t="s">
        <v>27</v>
      </c>
      <c r="D1615" s="567">
        <v>2483.9699999999998</v>
      </c>
    </row>
    <row r="1616" spans="1:4" ht="76.5">
      <c r="A1616" s="565">
        <v>104879</v>
      </c>
      <c r="B1616" s="565" t="s">
        <v>8272</v>
      </c>
      <c r="C1616" s="566" t="s">
        <v>22</v>
      </c>
      <c r="D1616" s="567">
        <v>76.59</v>
      </c>
    </row>
    <row r="1617" spans="1:4" ht="76.5">
      <c r="A1617" s="565">
        <v>104880</v>
      </c>
      <c r="B1617" s="565" t="s">
        <v>8273</v>
      </c>
      <c r="C1617" s="566" t="s">
        <v>22</v>
      </c>
      <c r="D1617" s="567">
        <v>83.9</v>
      </c>
    </row>
    <row r="1618" spans="1:4" ht="63.75">
      <c r="A1618" s="565">
        <v>104886</v>
      </c>
      <c r="B1618" s="565" t="s">
        <v>8274</v>
      </c>
      <c r="C1618" s="566" t="s">
        <v>22</v>
      </c>
      <c r="D1618" s="567">
        <v>50.73</v>
      </c>
    </row>
    <row r="1619" spans="1:4" ht="63.75">
      <c r="A1619" s="565">
        <v>104887</v>
      </c>
      <c r="B1619" s="565" t="s">
        <v>8275</v>
      </c>
      <c r="C1619" s="566" t="s">
        <v>22</v>
      </c>
      <c r="D1619" s="567">
        <v>45.17</v>
      </c>
    </row>
    <row r="1620" spans="1:4" ht="63.75">
      <c r="A1620" s="565">
        <v>104888</v>
      </c>
      <c r="B1620" s="565" t="s">
        <v>8276</v>
      </c>
      <c r="C1620" s="566" t="s">
        <v>22</v>
      </c>
      <c r="D1620" s="567">
        <v>41.43</v>
      </c>
    </row>
    <row r="1621" spans="1:4" ht="63.75">
      <c r="A1621" s="565">
        <v>104889</v>
      </c>
      <c r="B1621" s="565" t="s">
        <v>8277</v>
      </c>
      <c r="C1621" s="566" t="s">
        <v>22</v>
      </c>
      <c r="D1621" s="567">
        <v>58.18</v>
      </c>
    </row>
    <row r="1622" spans="1:4" ht="63.75">
      <c r="A1622" s="565">
        <v>104890</v>
      </c>
      <c r="B1622" s="565" t="s">
        <v>8278</v>
      </c>
      <c r="C1622" s="566" t="s">
        <v>22</v>
      </c>
      <c r="D1622" s="567">
        <v>51.19</v>
      </c>
    </row>
    <row r="1623" spans="1:4" ht="63.75">
      <c r="A1623" s="565">
        <v>104891</v>
      </c>
      <c r="B1623" s="565" t="s">
        <v>8279</v>
      </c>
      <c r="C1623" s="566" t="s">
        <v>22</v>
      </c>
      <c r="D1623" s="567">
        <v>46.49</v>
      </c>
    </row>
    <row r="1624" spans="1:4" ht="76.5">
      <c r="A1624" s="565">
        <v>104892</v>
      </c>
      <c r="B1624" s="565" t="s">
        <v>8280</v>
      </c>
      <c r="C1624" s="566" t="s">
        <v>22</v>
      </c>
      <c r="D1624" s="567">
        <v>99.69</v>
      </c>
    </row>
    <row r="1625" spans="1:4" ht="38.25">
      <c r="A1625" s="565">
        <v>102989</v>
      </c>
      <c r="B1625" s="565" t="s">
        <v>1754</v>
      </c>
      <c r="C1625" s="566" t="s">
        <v>22</v>
      </c>
      <c r="D1625" s="567">
        <v>36.159999999999997</v>
      </c>
    </row>
    <row r="1626" spans="1:4" ht="38.25">
      <c r="A1626" s="565">
        <v>102990</v>
      </c>
      <c r="B1626" s="565" t="s">
        <v>1755</v>
      </c>
      <c r="C1626" s="566" t="s">
        <v>22</v>
      </c>
      <c r="D1626" s="567">
        <v>44.04</v>
      </c>
    </row>
    <row r="1627" spans="1:4" ht="38.25">
      <c r="A1627" s="565">
        <v>102991</v>
      </c>
      <c r="B1627" s="565" t="s">
        <v>1756</v>
      </c>
      <c r="C1627" s="566" t="s">
        <v>22</v>
      </c>
      <c r="D1627" s="567">
        <v>57.14</v>
      </c>
    </row>
    <row r="1628" spans="1:4" ht="38.25">
      <c r="A1628" s="565">
        <v>102992</v>
      </c>
      <c r="B1628" s="565" t="s">
        <v>1757</v>
      </c>
      <c r="C1628" s="566" t="s">
        <v>22</v>
      </c>
      <c r="D1628" s="567">
        <v>85.21</v>
      </c>
    </row>
    <row r="1629" spans="1:4" ht="38.25">
      <c r="A1629" s="565">
        <v>102993</v>
      </c>
      <c r="B1629" s="565" t="s">
        <v>1758</v>
      </c>
      <c r="C1629" s="566" t="s">
        <v>22</v>
      </c>
      <c r="D1629" s="567">
        <v>110.81</v>
      </c>
    </row>
    <row r="1630" spans="1:4" ht="38.25">
      <c r="A1630" s="565">
        <v>102994</v>
      </c>
      <c r="B1630" s="565" t="s">
        <v>1759</v>
      </c>
      <c r="C1630" s="566" t="s">
        <v>22</v>
      </c>
      <c r="D1630" s="567">
        <v>191.62</v>
      </c>
    </row>
    <row r="1631" spans="1:4" ht="63.75">
      <c r="A1631" s="565">
        <v>102995</v>
      </c>
      <c r="B1631" s="565" t="s">
        <v>1760</v>
      </c>
      <c r="C1631" s="566" t="s">
        <v>22</v>
      </c>
      <c r="D1631" s="567">
        <v>54.35</v>
      </c>
    </row>
    <row r="1632" spans="1:4" ht="63.75">
      <c r="A1632" s="565">
        <v>102996</v>
      </c>
      <c r="B1632" s="565" t="s">
        <v>1761</v>
      </c>
      <c r="C1632" s="566" t="s">
        <v>22</v>
      </c>
      <c r="D1632" s="567">
        <v>77.010000000000005</v>
      </c>
    </row>
    <row r="1633" spans="1:4" ht="51">
      <c r="A1633" s="565">
        <v>102997</v>
      </c>
      <c r="B1633" s="565" t="s">
        <v>1762</v>
      </c>
      <c r="C1633" s="566" t="s">
        <v>22</v>
      </c>
      <c r="D1633" s="567">
        <v>104.12</v>
      </c>
    </row>
    <row r="1634" spans="1:4" ht="63.75">
      <c r="A1634" s="565">
        <v>102998</v>
      </c>
      <c r="B1634" s="565" t="s">
        <v>1763</v>
      </c>
      <c r="C1634" s="566" t="s">
        <v>22</v>
      </c>
      <c r="D1634" s="567">
        <v>99.14</v>
      </c>
    </row>
    <row r="1635" spans="1:4" ht="63.75">
      <c r="A1635" s="565">
        <v>102999</v>
      </c>
      <c r="B1635" s="565" t="s">
        <v>1764</v>
      </c>
      <c r="C1635" s="566" t="s">
        <v>22</v>
      </c>
      <c r="D1635" s="567">
        <v>125.55</v>
      </c>
    </row>
    <row r="1636" spans="1:4" ht="63.75">
      <c r="A1636" s="565">
        <v>103000</v>
      </c>
      <c r="B1636" s="565" t="s">
        <v>1765</v>
      </c>
      <c r="C1636" s="566" t="s">
        <v>22</v>
      </c>
      <c r="D1636" s="567">
        <v>126.06</v>
      </c>
    </row>
    <row r="1637" spans="1:4" ht="51">
      <c r="A1637" s="565">
        <v>103001</v>
      </c>
      <c r="B1637" s="565" t="s">
        <v>163</v>
      </c>
      <c r="C1637" s="566" t="s">
        <v>27</v>
      </c>
      <c r="D1637" s="567">
        <v>234.19</v>
      </c>
    </row>
    <row r="1638" spans="1:4" ht="51">
      <c r="A1638" s="565">
        <v>103002</v>
      </c>
      <c r="B1638" s="565" t="s">
        <v>1766</v>
      </c>
      <c r="C1638" s="566" t="s">
        <v>27</v>
      </c>
      <c r="D1638" s="567">
        <v>292.68</v>
      </c>
    </row>
    <row r="1639" spans="1:4" ht="51">
      <c r="A1639" s="565">
        <v>103003</v>
      </c>
      <c r="B1639" s="565" t="s">
        <v>1767</v>
      </c>
      <c r="C1639" s="566" t="s">
        <v>27</v>
      </c>
      <c r="D1639" s="567">
        <v>409.73</v>
      </c>
    </row>
    <row r="1640" spans="1:4" ht="51">
      <c r="A1640" s="565">
        <v>103005</v>
      </c>
      <c r="B1640" s="565" t="s">
        <v>1768</v>
      </c>
      <c r="C1640" s="566" t="s">
        <v>27</v>
      </c>
      <c r="D1640" s="567">
        <v>597.28</v>
      </c>
    </row>
    <row r="1641" spans="1:4" ht="51">
      <c r="A1641" s="565">
        <v>103006</v>
      </c>
      <c r="B1641" s="565" t="s">
        <v>1769</v>
      </c>
      <c r="C1641" s="566" t="s">
        <v>27</v>
      </c>
      <c r="D1641" s="567">
        <v>817.07</v>
      </c>
    </row>
    <row r="1642" spans="1:4" ht="51">
      <c r="A1642" s="565">
        <v>103007</v>
      </c>
      <c r="B1642" s="565" t="s">
        <v>1770</v>
      </c>
      <c r="C1642" s="566" t="s">
        <v>27</v>
      </c>
      <c r="D1642" s="567">
        <v>1084.67</v>
      </c>
    </row>
    <row r="1643" spans="1:4" ht="38.25">
      <c r="A1643" s="565">
        <v>97933</v>
      </c>
      <c r="B1643" s="565" t="s">
        <v>1771</v>
      </c>
      <c r="C1643" s="566" t="s">
        <v>27</v>
      </c>
      <c r="D1643" s="567">
        <v>1076.3800000000001</v>
      </c>
    </row>
    <row r="1644" spans="1:4" ht="38.25">
      <c r="A1644" s="565">
        <v>97934</v>
      </c>
      <c r="B1644" s="565" t="s">
        <v>1772</v>
      </c>
      <c r="C1644" s="566" t="s">
        <v>27</v>
      </c>
      <c r="D1644" s="567">
        <v>2388.23</v>
      </c>
    </row>
    <row r="1645" spans="1:4" ht="38.25">
      <c r="A1645" s="565">
        <v>97935</v>
      </c>
      <c r="B1645" s="565" t="s">
        <v>1773</v>
      </c>
      <c r="C1645" s="566" t="s">
        <v>27</v>
      </c>
      <c r="D1645" s="567">
        <v>867.26</v>
      </c>
    </row>
    <row r="1646" spans="1:4" ht="38.25">
      <c r="A1646" s="565">
        <v>97936</v>
      </c>
      <c r="B1646" s="565" t="s">
        <v>1774</v>
      </c>
      <c r="C1646" s="566" t="s">
        <v>27</v>
      </c>
      <c r="D1646" s="567">
        <v>1995.92</v>
      </c>
    </row>
    <row r="1647" spans="1:4" ht="38.25">
      <c r="A1647" s="565">
        <v>97947</v>
      </c>
      <c r="B1647" s="565" t="s">
        <v>1775</v>
      </c>
      <c r="C1647" s="566" t="s">
        <v>27</v>
      </c>
      <c r="D1647" s="567">
        <v>1811.7</v>
      </c>
    </row>
    <row r="1648" spans="1:4" ht="38.25">
      <c r="A1648" s="565">
        <v>97948</v>
      </c>
      <c r="B1648" s="565" t="s">
        <v>1776</v>
      </c>
      <c r="C1648" s="566" t="s">
        <v>27</v>
      </c>
      <c r="D1648" s="567">
        <v>3323.59</v>
      </c>
    </row>
    <row r="1649" spans="1:4" ht="51">
      <c r="A1649" s="565">
        <v>97949</v>
      </c>
      <c r="B1649" s="565" t="s">
        <v>1777</v>
      </c>
      <c r="C1649" s="566" t="s">
        <v>27</v>
      </c>
      <c r="D1649" s="567">
        <v>1806.33</v>
      </c>
    </row>
    <row r="1650" spans="1:4" ht="51">
      <c r="A1650" s="565">
        <v>97950</v>
      </c>
      <c r="B1650" s="565" t="s">
        <v>1778</v>
      </c>
      <c r="C1650" s="566" t="s">
        <v>27</v>
      </c>
      <c r="D1650" s="567">
        <v>3159.91</v>
      </c>
    </row>
    <row r="1651" spans="1:4" ht="51">
      <c r="A1651" s="565">
        <v>97951</v>
      </c>
      <c r="B1651" s="565" t="s">
        <v>1779</v>
      </c>
      <c r="C1651" s="566" t="s">
        <v>27</v>
      </c>
      <c r="D1651" s="567">
        <v>2896.72</v>
      </c>
    </row>
    <row r="1652" spans="1:4" ht="51">
      <c r="A1652" s="565">
        <v>97952</v>
      </c>
      <c r="B1652" s="565" t="s">
        <v>1780</v>
      </c>
      <c r="C1652" s="566" t="s">
        <v>27</v>
      </c>
      <c r="D1652" s="567">
        <v>4980.5200000000004</v>
      </c>
    </row>
    <row r="1653" spans="1:4" ht="38.25">
      <c r="A1653" s="565">
        <v>97953</v>
      </c>
      <c r="B1653" s="565" t="s">
        <v>1781</v>
      </c>
      <c r="C1653" s="566" t="s">
        <v>27</v>
      </c>
      <c r="D1653" s="567">
        <v>1352.43</v>
      </c>
    </row>
    <row r="1654" spans="1:4" ht="38.25">
      <c r="A1654" s="565">
        <v>97955</v>
      </c>
      <c r="B1654" s="565" t="s">
        <v>1782</v>
      </c>
      <c r="C1654" s="566" t="s">
        <v>27</v>
      </c>
      <c r="D1654" s="567">
        <v>2957.35</v>
      </c>
    </row>
    <row r="1655" spans="1:4" ht="51">
      <c r="A1655" s="565">
        <v>97956</v>
      </c>
      <c r="B1655" s="565" t="s">
        <v>1783</v>
      </c>
      <c r="C1655" s="566" t="s">
        <v>27</v>
      </c>
      <c r="D1655" s="567">
        <v>1441.57</v>
      </c>
    </row>
    <row r="1656" spans="1:4" ht="38.25">
      <c r="A1656" s="565">
        <v>97957</v>
      </c>
      <c r="B1656" s="565" t="s">
        <v>1784</v>
      </c>
      <c r="C1656" s="566" t="s">
        <v>27</v>
      </c>
      <c r="D1656" s="567">
        <v>2566.4299999999998</v>
      </c>
    </row>
    <row r="1657" spans="1:4" ht="51">
      <c r="A1657" s="565">
        <v>97961</v>
      </c>
      <c r="B1657" s="565" t="s">
        <v>1785</v>
      </c>
      <c r="C1657" s="566" t="s">
        <v>27</v>
      </c>
      <c r="D1657" s="567">
        <v>2356.46</v>
      </c>
    </row>
    <row r="1658" spans="1:4" ht="51">
      <c r="A1658" s="565">
        <v>97973</v>
      </c>
      <c r="B1658" s="565" t="s">
        <v>1786</v>
      </c>
      <c r="C1658" s="566" t="s">
        <v>27</v>
      </c>
      <c r="D1658" s="567">
        <v>4419.34</v>
      </c>
    </row>
    <row r="1659" spans="1:4" ht="51">
      <c r="A1659" s="565">
        <v>97974</v>
      </c>
      <c r="B1659" s="565" t="s">
        <v>5831</v>
      </c>
      <c r="C1659" s="566" t="s">
        <v>27</v>
      </c>
      <c r="D1659" s="567">
        <v>501.07</v>
      </c>
    </row>
    <row r="1660" spans="1:4" ht="51">
      <c r="A1660" s="565">
        <v>97975</v>
      </c>
      <c r="B1660" s="565" t="s">
        <v>5832</v>
      </c>
      <c r="C1660" s="566" t="s">
        <v>27</v>
      </c>
      <c r="D1660" s="567">
        <v>646.30999999999995</v>
      </c>
    </row>
    <row r="1661" spans="1:4" ht="51">
      <c r="A1661" s="565">
        <v>97976</v>
      </c>
      <c r="B1661" s="565" t="s">
        <v>5833</v>
      </c>
      <c r="C1661" s="566" t="s">
        <v>27</v>
      </c>
      <c r="D1661" s="567">
        <v>1141.8599999999999</v>
      </c>
    </row>
    <row r="1662" spans="1:4" ht="51">
      <c r="A1662" s="565">
        <v>97977</v>
      </c>
      <c r="B1662" s="565" t="s">
        <v>5834</v>
      </c>
      <c r="C1662" s="566" t="s">
        <v>27</v>
      </c>
      <c r="D1662" s="567">
        <v>1622.22</v>
      </c>
    </row>
    <row r="1663" spans="1:4" ht="51">
      <c r="A1663" s="565">
        <v>97978</v>
      </c>
      <c r="B1663" s="565" t="s">
        <v>5835</v>
      </c>
      <c r="C1663" s="566" t="s">
        <v>27</v>
      </c>
      <c r="D1663" s="567">
        <v>966.71</v>
      </c>
    </row>
    <row r="1664" spans="1:4" ht="63.75">
      <c r="A1664" s="565">
        <v>97980</v>
      </c>
      <c r="B1664" s="565" t="s">
        <v>5836</v>
      </c>
      <c r="C1664" s="566" t="s">
        <v>27</v>
      </c>
      <c r="D1664" s="567">
        <v>2094.1999999999998</v>
      </c>
    </row>
    <row r="1665" spans="1:4" ht="51">
      <c r="A1665" s="565">
        <v>97981</v>
      </c>
      <c r="B1665" s="565" t="s">
        <v>1787</v>
      </c>
      <c r="C1665" s="566" t="s">
        <v>22</v>
      </c>
      <c r="D1665" s="567">
        <v>1179.92</v>
      </c>
    </row>
    <row r="1666" spans="1:4" ht="38.25">
      <c r="A1666" s="565">
        <v>97983</v>
      </c>
      <c r="B1666" s="565" t="s">
        <v>1788</v>
      </c>
      <c r="C1666" s="566" t="s">
        <v>22</v>
      </c>
      <c r="D1666" s="567">
        <v>511.97</v>
      </c>
    </row>
    <row r="1667" spans="1:4" ht="51">
      <c r="A1667" s="565">
        <v>97985</v>
      </c>
      <c r="B1667" s="565" t="s">
        <v>1789</v>
      </c>
      <c r="C1667" s="566" t="s">
        <v>22</v>
      </c>
      <c r="D1667" s="567">
        <v>1420.24</v>
      </c>
    </row>
    <row r="1668" spans="1:4" ht="38.25">
      <c r="A1668" s="565">
        <v>97987</v>
      </c>
      <c r="B1668" s="565" t="s">
        <v>1790</v>
      </c>
      <c r="C1668" s="566" t="s">
        <v>22</v>
      </c>
      <c r="D1668" s="567">
        <v>682.87</v>
      </c>
    </row>
    <row r="1669" spans="1:4" ht="63.75">
      <c r="A1669" s="565">
        <v>97988</v>
      </c>
      <c r="B1669" s="565" t="s">
        <v>5837</v>
      </c>
      <c r="C1669" s="566" t="s">
        <v>27</v>
      </c>
      <c r="D1669" s="567">
        <v>3089.59</v>
      </c>
    </row>
    <row r="1670" spans="1:4" ht="51">
      <c r="A1670" s="565">
        <v>97989</v>
      </c>
      <c r="B1670" s="565" t="s">
        <v>1791</v>
      </c>
      <c r="C1670" s="566" t="s">
        <v>22</v>
      </c>
      <c r="D1670" s="567">
        <v>1660.47</v>
      </c>
    </row>
    <row r="1671" spans="1:4" ht="38.25">
      <c r="A1671" s="565">
        <v>97991</v>
      </c>
      <c r="B1671" s="565" t="s">
        <v>1792</v>
      </c>
      <c r="C1671" s="566" t="s">
        <v>22</v>
      </c>
      <c r="D1671" s="567">
        <v>937.19</v>
      </c>
    </row>
    <row r="1672" spans="1:4" ht="63.75">
      <c r="A1672" s="565">
        <v>97992</v>
      </c>
      <c r="B1672" s="565" t="s">
        <v>5838</v>
      </c>
      <c r="C1672" s="566" t="s">
        <v>27</v>
      </c>
      <c r="D1672" s="567">
        <v>3981.24</v>
      </c>
    </row>
    <row r="1673" spans="1:4" ht="51">
      <c r="A1673" s="565">
        <v>97993</v>
      </c>
      <c r="B1673" s="565" t="s">
        <v>1793</v>
      </c>
      <c r="C1673" s="566" t="s">
        <v>22</v>
      </c>
      <c r="D1673" s="567">
        <v>2020.94</v>
      </c>
    </row>
    <row r="1674" spans="1:4" ht="63.75">
      <c r="A1674" s="565">
        <v>97994</v>
      </c>
      <c r="B1674" s="565" t="s">
        <v>5839</v>
      </c>
      <c r="C1674" s="566" t="s">
        <v>27</v>
      </c>
      <c r="D1674" s="567">
        <v>2611.9299999999998</v>
      </c>
    </row>
    <row r="1675" spans="1:4" ht="51">
      <c r="A1675" s="565">
        <v>97995</v>
      </c>
      <c r="B1675" s="565" t="s">
        <v>1794</v>
      </c>
      <c r="C1675" s="566" t="s">
        <v>22</v>
      </c>
      <c r="D1675" s="567">
        <v>1263.3699999999999</v>
      </c>
    </row>
    <row r="1676" spans="1:4" ht="63.75">
      <c r="A1676" s="565">
        <v>97996</v>
      </c>
      <c r="B1676" s="565" t="s">
        <v>5840</v>
      </c>
      <c r="C1676" s="566" t="s">
        <v>27</v>
      </c>
      <c r="D1676" s="567">
        <v>3307.62</v>
      </c>
    </row>
    <row r="1677" spans="1:4" ht="51">
      <c r="A1677" s="565">
        <v>97997</v>
      </c>
      <c r="B1677" s="565" t="s">
        <v>1795</v>
      </c>
      <c r="C1677" s="566" t="s">
        <v>22</v>
      </c>
      <c r="D1677" s="567">
        <v>1508.78</v>
      </c>
    </row>
    <row r="1678" spans="1:4" ht="51">
      <c r="A1678" s="565">
        <v>97999</v>
      </c>
      <c r="B1678" s="565" t="s">
        <v>1796</v>
      </c>
      <c r="C1678" s="566" t="s">
        <v>22</v>
      </c>
      <c r="D1678" s="567">
        <v>1754.27</v>
      </c>
    </row>
    <row r="1679" spans="1:4" ht="51">
      <c r="A1679" s="565">
        <v>98001</v>
      </c>
      <c r="B1679" s="565" t="s">
        <v>1797</v>
      </c>
      <c r="C1679" s="566" t="s">
        <v>22</v>
      </c>
      <c r="D1679" s="567">
        <v>1999.67</v>
      </c>
    </row>
    <row r="1680" spans="1:4" ht="63.75">
      <c r="A1680" s="565">
        <v>98002</v>
      </c>
      <c r="B1680" s="565" t="s">
        <v>5841</v>
      </c>
      <c r="C1680" s="566" t="s">
        <v>27</v>
      </c>
      <c r="D1680" s="567">
        <v>5430.14</v>
      </c>
    </row>
    <row r="1681" spans="1:4" ht="51">
      <c r="A1681" s="565">
        <v>98003</v>
      </c>
      <c r="B1681" s="565" t="s">
        <v>1798</v>
      </c>
      <c r="C1681" s="566" t="s">
        <v>22</v>
      </c>
      <c r="D1681" s="567">
        <v>2245.15</v>
      </c>
    </row>
    <row r="1682" spans="1:4" ht="51">
      <c r="A1682" s="565">
        <v>98005</v>
      </c>
      <c r="B1682" s="565" t="s">
        <v>1799</v>
      </c>
      <c r="C1682" s="566" t="s">
        <v>22</v>
      </c>
      <c r="D1682" s="567">
        <v>2490.66</v>
      </c>
    </row>
    <row r="1683" spans="1:4" ht="63.75">
      <c r="A1683" s="565">
        <v>98006</v>
      </c>
      <c r="B1683" s="565" t="s">
        <v>5842</v>
      </c>
      <c r="C1683" s="566" t="s">
        <v>27</v>
      </c>
      <c r="D1683" s="567">
        <v>6830.51</v>
      </c>
    </row>
    <row r="1684" spans="1:4" ht="51">
      <c r="A1684" s="565">
        <v>98007</v>
      </c>
      <c r="B1684" s="565" t="s">
        <v>1800</v>
      </c>
      <c r="C1684" s="566" t="s">
        <v>22</v>
      </c>
      <c r="D1684" s="567">
        <v>2736.05</v>
      </c>
    </row>
    <row r="1685" spans="1:4" ht="63.75">
      <c r="A1685" s="565">
        <v>98008</v>
      </c>
      <c r="B1685" s="565" t="s">
        <v>5843</v>
      </c>
      <c r="C1685" s="566" t="s">
        <v>27</v>
      </c>
      <c r="D1685" s="567">
        <v>4116.43</v>
      </c>
    </row>
    <row r="1686" spans="1:4" ht="51">
      <c r="A1686" s="565">
        <v>98009</v>
      </c>
      <c r="B1686" s="565" t="s">
        <v>1801</v>
      </c>
      <c r="C1686" s="566" t="s">
        <v>22</v>
      </c>
      <c r="D1686" s="567">
        <v>1754.27</v>
      </c>
    </row>
    <row r="1687" spans="1:4" ht="63.75">
      <c r="A1687" s="565">
        <v>98010</v>
      </c>
      <c r="B1687" s="565" t="s">
        <v>5844</v>
      </c>
      <c r="C1687" s="566" t="s">
        <v>27</v>
      </c>
      <c r="D1687" s="567">
        <v>5031.8599999999997</v>
      </c>
    </row>
    <row r="1688" spans="1:4" ht="51">
      <c r="A1688" s="565">
        <v>98011</v>
      </c>
      <c r="B1688" s="565" t="s">
        <v>1802</v>
      </c>
      <c r="C1688" s="566" t="s">
        <v>22</v>
      </c>
      <c r="D1688" s="567">
        <v>1999.67</v>
      </c>
    </row>
    <row r="1689" spans="1:4" ht="63.75">
      <c r="A1689" s="565">
        <v>98012</v>
      </c>
      <c r="B1689" s="565" t="s">
        <v>5845</v>
      </c>
      <c r="C1689" s="566" t="s">
        <v>27</v>
      </c>
      <c r="D1689" s="567">
        <v>5919.05</v>
      </c>
    </row>
    <row r="1690" spans="1:4" ht="51">
      <c r="A1690" s="565">
        <v>98013</v>
      </c>
      <c r="B1690" s="565" t="s">
        <v>1803</v>
      </c>
      <c r="C1690" s="566" t="s">
        <v>22</v>
      </c>
      <c r="D1690" s="567">
        <v>2245.15</v>
      </c>
    </row>
    <row r="1691" spans="1:4" ht="63.75">
      <c r="A1691" s="565">
        <v>98014</v>
      </c>
      <c r="B1691" s="565" t="s">
        <v>5846</v>
      </c>
      <c r="C1691" s="566" t="s">
        <v>27</v>
      </c>
      <c r="D1691" s="567">
        <v>6806.18</v>
      </c>
    </row>
    <row r="1692" spans="1:4" ht="51">
      <c r="A1692" s="565">
        <v>98015</v>
      </c>
      <c r="B1692" s="565" t="s">
        <v>1804</v>
      </c>
      <c r="C1692" s="566" t="s">
        <v>22</v>
      </c>
      <c r="D1692" s="567">
        <v>2490.66</v>
      </c>
    </row>
    <row r="1693" spans="1:4" ht="63.75">
      <c r="A1693" s="565">
        <v>98016</v>
      </c>
      <c r="B1693" s="565" t="s">
        <v>5847</v>
      </c>
      <c r="C1693" s="566" t="s">
        <v>27</v>
      </c>
      <c r="D1693" s="567">
        <v>7693.44</v>
      </c>
    </row>
    <row r="1694" spans="1:4" ht="51">
      <c r="A1694" s="565">
        <v>98017</v>
      </c>
      <c r="B1694" s="565" t="s">
        <v>1805</v>
      </c>
      <c r="C1694" s="566" t="s">
        <v>22</v>
      </c>
      <c r="D1694" s="567">
        <v>2736.05</v>
      </c>
    </row>
    <row r="1695" spans="1:4" ht="63.75">
      <c r="A1695" s="565">
        <v>98018</v>
      </c>
      <c r="B1695" s="565" t="s">
        <v>5848</v>
      </c>
      <c r="C1695" s="566" t="s">
        <v>27</v>
      </c>
      <c r="D1695" s="567">
        <v>8580.56</v>
      </c>
    </row>
    <row r="1696" spans="1:4" ht="51">
      <c r="A1696" s="565">
        <v>98019</v>
      </c>
      <c r="B1696" s="565" t="s">
        <v>1806</v>
      </c>
      <c r="C1696" s="566" t="s">
        <v>22</v>
      </c>
      <c r="D1696" s="567">
        <v>3004.57</v>
      </c>
    </row>
    <row r="1697" spans="1:4" ht="63.75">
      <c r="A1697" s="565">
        <v>98020</v>
      </c>
      <c r="B1697" s="565" t="s">
        <v>5849</v>
      </c>
      <c r="C1697" s="566" t="s">
        <v>27</v>
      </c>
      <c r="D1697" s="567">
        <v>6092.85</v>
      </c>
    </row>
    <row r="1698" spans="1:4" ht="51">
      <c r="A1698" s="565">
        <v>98021</v>
      </c>
      <c r="B1698" s="565" t="s">
        <v>1807</v>
      </c>
      <c r="C1698" s="566" t="s">
        <v>22</v>
      </c>
      <c r="D1698" s="567">
        <v>2268.27</v>
      </c>
    </row>
    <row r="1699" spans="1:4" ht="63.75">
      <c r="A1699" s="565">
        <v>98022</v>
      </c>
      <c r="B1699" s="565" t="s">
        <v>5850</v>
      </c>
      <c r="C1699" s="566" t="s">
        <v>27</v>
      </c>
      <c r="D1699" s="567">
        <v>7153.23</v>
      </c>
    </row>
    <row r="1700" spans="1:4" ht="51">
      <c r="A1700" s="565">
        <v>98023</v>
      </c>
      <c r="B1700" s="565" t="s">
        <v>1808</v>
      </c>
      <c r="C1700" s="566" t="s">
        <v>22</v>
      </c>
      <c r="D1700" s="567">
        <v>2513.69</v>
      </c>
    </row>
    <row r="1701" spans="1:4" ht="63.75">
      <c r="A1701" s="565">
        <v>98024</v>
      </c>
      <c r="B1701" s="565" t="s">
        <v>5851</v>
      </c>
      <c r="C1701" s="566" t="s">
        <v>27</v>
      </c>
      <c r="D1701" s="567">
        <v>8276.1299999999992</v>
      </c>
    </row>
    <row r="1702" spans="1:4" ht="51">
      <c r="A1702" s="565">
        <v>98025</v>
      </c>
      <c r="B1702" s="565" t="s">
        <v>1809</v>
      </c>
      <c r="C1702" s="566" t="s">
        <v>22</v>
      </c>
      <c r="D1702" s="567">
        <v>2759.17</v>
      </c>
    </row>
    <row r="1703" spans="1:4" ht="63.75">
      <c r="A1703" s="565">
        <v>98026</v>
      </c>
      <c r="B1703" s="565" t="s">
        <v>5852</v>
      </c>
      <c r="C1703" s="566" t="s">
        <v>27</v>
      </c>
      <c r="D1703" s="567">
        <v>9344.3700000000008</v>
      </c>
    </row>
    <row r="1704" spans="1:4" ht="51">
      <c r="A1704" s="565">
        <v>98027</v>
      </c>
      <c r="B1704" s="565" t="s">
        <v>1810</v>
      </c>
      <c r="C1704" s="566" t="s">
        <v>22</v>
      </c>
      <c r="D1704" s="567">
        <v>3004.57</v>
      </c>
    </row>
    <row r="1705" spans="1:4" ht="63.75">
      <c r="A1705" s="565">
        <v>98028</v>
      </c>
      <c r="B1705" s="565" t="s">
        <v>5853</v>
      </c>
      <c r="C1705" s="566" t="s">
        <v>27</v>
      </c>
      <c r="D1705" s="567">
        <v>10412.67</v>
      </c>
    </row>
    <row r="1706" spans="1:4" ht="51">
      <c r="A1706" s="565">
        <v>98029</v>
      </c>
      <c r="B1706" s="565" t="s">
        <v>1811</v>
      </c>
      <c r="C1706" s="566" t="s">
        <v>22</v>
      </c>
      <c r="D1706" s="567">
        <v>3254.79</v>
      </c>
    </row>
    <row r="1707" spans="1:4" ht="63.75">
      <c r="A1707" s="565">
        <v>98030</v>
      </c>
      <c r="B1707" s="565" t="s">
        <v>5854</v>
      </c>
      <c r="C1707" s="566" t="s">
        <v>27</v>
      </c>
      <c r="D1707" s="567">
        <v>8508.64</v>
      </c>
    </row>
    <row r="1708" spans="1:4" ht="51">
      <c r="A1708" s="565">
        <v>98031</v>
      </c>
      <c r="B1708" s="565" t="s">
        <v>1812</v>
      </c>
      <c r="C1708" s="566" t="s">
        <v>22</v>
      </c>
      <c r="D1708" s="567">
        <v>2763.98</v>
      </c>
    </row>
    <row r="1709" spans="1:4" ht="63.75">
      <c r="A1709" s="565">
        <v>98032</v>
      </c>
      <c r="B1709" s="565" t="s">
        <v>5855</v>
      </c>
      <c r="C1709" s="566" t="s">
        <v>27</v>
      </c>
      <c r="D1709" s="567">
        <v>9805.9699999999993</v>
      </c>
    </row>
    <row r="1710" spans="1:4" ht="51">
      <c r="A1710" s="565">
        <v>98033</v>
      </c>
      <c r="B1710" s="565" t="s">
        <v>1813</v>
      </c>
      <c r="C1710" s="566" t="s">
        <v>22</v>
      </c>
      <c r="D1710" s="567">
        <v>3009.38</v>
      </c>
    </row>
    <row r="1711" spans="1:4" ht="63.75">
      <c r="A1711" s="565">
        <v>98034</v>
      </c>
      <c r="B1711" s="565" t="s">
        <v>5856</v>
      </c>
      <c r="C1711" s="566" t="s">
        <v>27</v>
      </c>
      <c r="D1711" s="567">
        <v>11103.32</v>
      </c>
    </row>
    <row r="1712" spans="1:4" ht="51">
      <c r="A1712" s="565">
        <v>98035</v>
      </c>
      <c r="B1712" s="565" t="s">
        <v>1814</v>
      </c>
      <c r="C1712" s="566" t="s">
        <v>22</v>
      </c>
      <c r="D1712" s="567">
        <v>3254.79</v>
      </c>
    </row>
    <row r="1713" spans="1:4" ht="63.75">
      <c r="A1713" s="565">
        <v>98036</v>
      </c>
      <c r="B1713" s="565" t="s">
        <v>5857</v>
      </c>
      <c r="C1713" s="566" t="s">
        <v>27</v>
      </c>
      <c r="D1713" s="567">
        <v>12400.67</v>
      </c>
    </row>
    <row r="1714" spans="1:4" ht="51">
      <c r="A1714" s="565">
        <v>98037</v>
      </c>
      <c r="B1714" s="565" t="s">
        <v>1815</v>
      </c>
      <c r="C1714" s="566" t="s">
        <v>22</v>
      </c>
      <c r="D1714" s="567">
        <v>3505.01</v>
      </c>
    </row>
    <row r="1715" spans="1:4" ht="63.75">
      <c r="A1715" s="565">
        <v>98038</v>
      </c>
      <c r="B1715" s="565" t="s">
        <v>5858</v>
      </c>
      <c r="C1715" s="566" t="s">
        <v>27</v>
      </c>
      <c r="D1715" s="567">
        <v>11350.86</v>
      </c>
    </row>
    <row r="1716" spans="1:4" ht="51">
      <c r="A1716" s="565">
        <v>98039</v>
      </c>
      <c r="B1716" s="565" t="s">
        <v>1816</v>
      </c>
      <c r="C1716" s="566" t="s">
        <v>22</v>
      </c>
      <c r="D1716" s="567">
        <v>3259.6</v>
      </c>
    </row>
    <row r="1717" spans="1:4" ht="63.75">
      <c r="A1717" s="565">
        <v>98040</v>
      </c>
      <c r="B1717" s="565" t="s">
        <v>5859</v>
      </c>
      <c r="C1717" s="566" t="s">
        <v>27</v>
      </c>
      <c r="D1717" s="567">
        <v>12847.45</v>
      </c>
    </row>
    <row r="1718" spans="1:4" ht="51">
      <c r="A1718" s="565">
        <v>98041</v>
      </c>
      <c r="B1718" s="565" t="s">
        <v>1817</v>
      </c>
      <c r="C1718" s="566" t="s">
        <v>22</v>
      </c>
      <c r="D1718" s="567">
        <v>3505.01</v>
      </c>
    </row>
    <row r="1719" spans="1:4" ht="63.75">
      <c r="A1719" s="565">
        <v>98042</v>
      </c>
      <c r="B1719" s="565" t="s">
        <v>5860</v>
      </c>
      <c r="C1719" s="566" t="s">
        <v>27</v>
      </c>
      <c r="D1719" s="567">
        <v>14344.08</v>
      </c>
    </row>
    <row r="1720" spans="1:4" ht="51">
      <c r="A1720" s="565">
        <v>98043</v>
      </c>
      <c r="B1720" s="565" t="s">
        <v>1818</v>
      </c>
      <c r="C1720" s="566" t="s">
        <v>22</v>
      </c>
      <c r="D1720" s="567">
        <v>3755.3</v>
      </c>
    </row>
    <row r="1721" spans="1:4" ht="63.75">
      <c r="A1721" s="565">
        <v>98044</v>
      </c>
      <c r="B1721" s="565" t="s">
        <v>5861</v>
      </c>
      <c r="C1721" s="566" t="s">
        <v>27</v>
      </c>
      <c r="D1721" s="567">
        <v>14591.69</v>
      </c>
    </row>
    <row r="1722" spans="1:4" ht="51">
      <c r="A1722" s="565">
        <v>98045</v>
      </c>
      <c r="B1722" s="565" t="s">
        <v>1819</v>
      </c>
      <c r="C1722" s="566" t="s">
        <v>22</v>
      </c>
      <c r="D1722" s="567">
        <v>3755.3</v>
      </c>
    </row>
    <row r="1723" spans="1:4" ht="63.75">
      <c r="A1723" s="565">
        <v>98046</v>
      </c>
      <c r="B1723" s="565" t="s">
        <v>5862</v>
      </c>
      <c r="C1723" s="566" t="s">
        <v>27</v>
      </c>
      <c r="D1723" s="567">
        <v>16287.39</v>
      </c>
    </row>
    <row r="1724" spans="1:4" ht="51">
      <c r="A1724" s="565">
        <v>98047</v>
      </c>
      <c r="B1724" s="565" t="s">
        <v>1820</v>
      </c>
      <c r="C1724" s="566" t="s">
        <v>22</v>
      </c>
      <c r="D1724" s="567">
        <v>4005.53</v>
      </c>
    </row>
    <row r="1725" spans="1:4" ht="63.75">
      <c r="A1725" s="565">
        <v>98048</v>
      </c>
      <c r="B1725" s="565" t="s">
        <v>5863</v>
      </c>
      <c r="C1725" s="566" t="s">
        <v>27</v>
      </c>
      <c r="D1725" s="567">
        <v>18230.82</v>
      </c>
    </row>
    <row r="1726" spans="1:4" ht="51">
      <c r="A1726" s="565">
        <v>98049</v>
      </c>
      <c r="B1726" s="565" t="s">
        <v>1821</v>
      </c>
      <c r="C1726" s="566" t="s">
        <v>22</v>
      </c>
      <c r="D1726" s="567">
        <v>4208.7</v>
      </c>
    </row>
    <row r="1727" spans="1:4" ht="38.25">
      <c r="A1727" s="565">
        <v>98050</v>
      </c>
      <c r="B1727" s="565" t="s">
        <v>1822</v>
      </c>
      <c r="C1727" s="566" t="s">
        <v>22</v>
      </c>
      <c r="D1727" s="567">
        <v>283.52999999999997</v>
      </c>
    </row>
    <row r="1728" spans="1:4" ht="51">
      <c r="A1728" s="565">
        <v>98051</v>
      </c>
      <c r="B1728" s="565" t="s">
        <v>1823</v>
      </c>
      <c r="C1728" s="566" t="s">
        <v>22</v>
      </c>
      <c r="D1728" s="567">
        <v>944.16</v>
      </c>
    </row>
    <row r="1729" spans="1:4" ht="63.75">
      <c r="A1729" s="565">
        <v>98405</v>
      </c>
      <c r="B1729" s="565" t="s">
        <v>5864</v>
      </c>
      <c r="C1729" s="566" t="s">
        <v>27</v>
      </c>
      <c r="D1729" s="567">
        <v>2589.61</v>
      </c>
    </row>
    <row r="1730" spans="1:4" ht="63.75">
      <c r="A1730" s="565">
        <v>98406</v>
      </c>
      <c r="B1730" s="565" t="s">
        <v>5865</v>
      </c>
      <c r="C1730" s="566" t="s">
        <v>27</v>
      </c>
      <c r="D1730" s="567">
        <v>6130.29</v>
      </c>
    </row>
    <row r="1731" spans="1:4" ht="63.75">
      <c r="A1731" s="565">
        <v>98407</v>
      </c>
      <c r="B1731" s="565" t="s">
        <v>5866</v>
      </c>
      <c r="C1731" s="566" t="s">
        <v>27</v>
      </c>
      <c r="D1731" s="567">
        <v>4003.21</v>
      </c>
    </row>
    <row r="1732" spans="1:4" ht="63.75">
      <c r="A1732" s="565">
        <v>98408</v>
      </c>
      <c r="B1732" s="565" t="s">
        <v>5867</v>
      </c>
      <c r="C1732" s="566" t="s">
        <v>27</v>
      </c>
      <c r="D1732" s="567">
        <v>4698.88</v>
      </c>
    </row>
    <row r="1733" spans="1:4" ht="38.25">
      <c r="A1733" s="565">
        <v>98409</v>
      </c>
      <c r="B1733" s="565" t="s">
        <v>1824</v>
      </c>
      <c r="C1733" s="566" t="s">
        <v>22</v>
      </c>
      <c r="D1733" s="567">
        <v>386.91</v>
      </c>
    </row>
    <row r="1734" spans="1:4" ht="51">
      <c r="A1734" s="565">
        <v>98410</v>
      </c>
      <c r="B1734" s="565" t="s">
        <v>5868</v>
      </c>
      <c r="C1734" s="566" t="s">
        <v>27</v>
      </c>
      <c r="D1734" s="567">
        <v>1269.28</v>
      </c>
    </row>
    <row r="1735" spans="1:4" ht="38.25">
      <c r="A1735" s="565">
        <v>99240</v>
      </c>
      <c r="B1735" s="565" t="s">
        <v>1825</v>
      </c>
      <c r="C1735" s="566" t="s">
        <v>22</v>
      </c>
      <c r="D1735" s="567">
        <v>679.35</v>
      </c>
    </row>
    <row r="1736" spans="1:4" ht="51">
      <c r="A1736" s="565">
        <v>99241</v>
      </c>
      <c r="B1736" s="565" t="s">
        <v>1826</v>
      </c>
      <c r="C1736" s="566" t="s">
        <v>22</v>
      </c>
      <c r="D1736" s="567">
        <v>1680.47</v>
      </c>
    </row>
    <row r="1737" spans="1:4" ht="63.75">
      <c r="A1737" s="565">
        <v>99242</v>
      </c>
      <c r="B1737" s="565" t="s">
        <v>5869</v>
      </c>
      <c r="C1737" s="566" t="s">
        <v>27</v>
      </c>
      <c r="D1737" s="567">
        <v>2989.24</v>
      </c>
    </row>
    <row r="1738" spans="1:4" ht="51">
      <c r="A1738" s="565">
        <v>99243</v>
      </c>
      <c r="B1738" s="565" t="s">
        <v>1827</v>
      </c>
      <c r="C1738" s="566" t="s">
        <v>22</v>
      </c>
      <c r="D1738" s="567">
        <v>1565.44</v>
      </c>
    </row>
    <row r="1739" spans="1:4" ht="63.75">
      <c r="A1739" s="565">
        <v>99244</v>
      </c>
      <c r="B1739" s="565" t="s">
        <v>5870</v>
      </c>
      <c r="C1739" s="566" t="s">
        <v>27</v>
      </c>
      <c r="D1739" s="567">
        <v>4911.3</v>
      </c>
    </row>
    <row r="1740" spans="1:4" ht="38.25">
      <c r="A1740" s="565">
        <v>99246</v>
      </c>
      <c r="B1740" s="565" t="s">
        <v>1828</v>
      </c>
      <c r="C1740" s="566" t="s">
        <v>22</v>
      </c>
      <c r="D1740" s="567">
        <v>932.39</v>
      </c>
    </row>
    <row r="1741" spans="1:4" ht="51">
      <c r="A1741" s="565">
        <v>99247</v>
      </c>
      <c r="B1741" s="565" t="s">
        <v>1829</v>
      </c>
      <c r="C1741" s="566" t="s">
        <v>22</v>
      </c>
      <c r="D1741" s="567">
        <v>1915.03</v>
      </c>
    </row>
    <row r="1742" spans="1:4" ht="63.75">
      <c r="A1742" s="565">
        <v>99248</v>
      </c>
      <c r="B1742" s="565" t="s">
        <v>5871</v>
      </c>
      <c r="C1742" s="566" t="s">
        <v>27</v>
      </c>
      <c r="D1742" s="567">
        <v>3860.14</v>
      </c>
    </row>
    <row r="1743" spans="1:4" ht="51">
      <c r="A1743" s="565">
        <v>99249</v>
      </c>
      <c r="B1743" s="565" t="s">
        <v>1830</v>
      </c>
      <c r="C1743" s="566" t="s">
        <v>22</v>
      </c>
      <c r="D1743" s="567">
        <v>1911.12</v>
      </c>
    </row>
    <row r="1744" spans="1:4" ht="63.75">
      <c r="A1744" s="565">
        <v>99252</v>
      </c>
      <c r="B1744" s="565" t="s">
        <v>5872</v>
      </c>
      <c r="C1744" s="566" t="s">
        <v>27</v>
      </c>
      <c r="D1744" s="567">
        <v>2549.09</v>
      </c>
    </row>
    <row r="1745" spans="1:4" ht="51">
      <c r="A1745" s="565">
        <v>99254</v>
      </c>
      <c r="B1745" s="565" t="s">
        <v>1831</v>
      </c>
      <c r="C1745" s="566" t="s">
        <v>22</v>
      </c>
      <c r="D1745" s="567">
        <v>1211.28</v>
      </c>
    </row>
    <row r="1746" spans="1:4" ht="63.75">
      <c r="A1746" s="565">
        <v>99256</v>
      </c>
      <c r="B1746" s="565" t="s">
        <v>5873</v>
      </c>
      <c r="C1746" s="566" t="s">
        <v>27</v>
      </c>
      <c r="D1746" s="567">
        <v>5776.76</v>
      </c>
    </row>
    <row r="1747" spans="1:4" ht="63.75">
      <c r="A1747" s="565">
        <v>99259</v>
      </c>
      <c r="B1747" s="565" t="s">
        <v>5874</v>
      </c>
      <c r="C1747" s="566" t="s">
        <v>27</v>
      </c>
      <c r="D1747" s="567">
        <v>3227.43</v>
      </c>
    </row>
    <row r="1748" spans="1:4" ht="51">
      <c r="A1748" s="565">
        <v>99261</v>
      </c>
      <c r="B1748" s="565" t="s">
        <v>1832</v>
      </c>
      <c r="C1748" s="566" t="s">
        <v>22</v>
      </c>
      <c r="D1748" s="567">
        <v>1445.84</v>
      </c>
    </row>
    <row r="1749" spans="1:4" ht="51">
      <c r="A1749" s="565">
        <v>99263</v>
      </c>
      <c r="B1749" s="565" t="s">
        <v>1833</v>
      </c>
      <c r="C1749" s="566" t="s">
        <v>22</v>
      </c>
      <c r="D1749" s="567">
        <v>2149.66</v>
      </c>
    </row>
    <row r="1750" spans="1:4" ht="63.75">
      <c r="A1750" s="565">
        <v>99265</v>
      </c>
      <c r="B1750" s="565" t="s">
        <v>5875</v>
      </c>
      <c r="C1750" s="566" t="s">
        <v>27</v>
      </c>
      <c r="D1750" s="567">
        <v>3905.69</v>
      </c>
    </row>
    <row r="1751" spans="1:4" ht="51">
      <c r="A1751" s="565">
        <v>99266</v>
      </c>
      <c r="B1751" s="565" t="s">
        <v>1834</v>
      </c>
      <c r="C1751" s="566" t="s">
        <v>22</v>
      </c>
      <c r="D1751" s="567">
        <v>1680.47</v>
      </c>
    </row>
    <row r="1752" spans="1:4" ht="63.75">
      <c r="A1752" s="565">
        <v>99267</v>
      </c>
      <c r="B1752" s="565" t="s">
        <v>5876</v>
      </c>
      <c r="C1752" s="566" t="s">
        <v>27</v>
      </c>
      <c r="D1752" s="567">
        <v>4584</v>
      </c>
    </row>
    <row r="1753" spans="1:4" ht="51">
      <c r="A1753" s="565">
        <v>99268</v>
      </c>
      <c r="B1753" s="565" t="s">
        <v>5877</v>
      </c>
      <c r="C1753" s="566" t="s">
        <v>27</v>
      </c>
      <c r="D1753" s="567">
        <v>496.58</v>
      </c>
    </row>
    <row r="1754" spans="1:4" ht="51">
      <c r="A1754" s="565">
        <v>99269</v>
      </c>
      <c r="B1754" s="565" t="s">
        <v>1835</v>
      </c>
      <c r="C1754" s="566" t="s">
        <v>22</v>
      </c>
      <c r="D1754" s="567">
        <v>1915.03</v>
      </c>
    </row>
    <row r="1755" spans="1:4" ht="51">
      <c r="A1755" s="565">
        <v>99270</v>
      </c>
      <c r="B1755" s="565" t="s">
        <v>5878</v>
      </c>
      <c r="C1755" s="566" t="s">
        <v>27</v>
      </c>
      <c r="D1755" s="567">
        <v>641.05999999999995</v>
      </c>
    </row>
    <row r="1756" spans="1:4" ht="63.75">
      <c r="A1756" s="565">
        <v>99271</v>
      </c>
      <c r="B1756" s="565" t="s">
        <v>5879</v>
      </c>
      <c r="C1756" s="566" t="s">
        <v>27</v>
      </c>
      <c r="D1756" s="567">
        <v>6642.14</v>
      </c>
    </row>
    <row r="1757" spans="1:4" ht="63.75">
      <c r="A1757" s="565">
        <v>99272</v>
      </c>
      <c r="B1757" s="565" t="s">
        <v>5880</v>
      </c>
      <c r="C1757" s="566" t="s">
        <v>27</v>
      </c>
      <c r="D1757" s="567">
        <v>1096.69</v>
      </c>
    </row>
    <row r="1758" spans="1:4" ht="63.75">
      <c r="A1758" s="565">
        <v>99273</v>
      </c>
      <c r="B1758" s="565" t="s">
        <v>5881</v>
      </c>
      <c r="C1758" s="566" t="s">
        <v>27</v>
      </c>
      <c r="D1758" s="567">
        <v>1542.15</v>
      </c>
    </row>
    <row r="1759" spans="1:4" ht="63.75">
      <c r="A1759" s="565">
        <v>99274</v>
      </c>
      <c r="B1759" s="565" t="s">
        <v>5882</v>
      </c>
      <c r="C1759" s="566" t="s">
        <v>27</v>
      </c>
      <c r="D1759" s="567">
        <v>5297.94</v>
      </c>
    </row>
    <row r="1760" spans="1:4" ht="51">
      <c r="A1760" s="565">
        <v>99275</v>
      </c>
      <c r="B1760" s="565" t="s">
        <v>5883</v>
      </c>
      <c r="C1760" s="566" t="s">
        <v>27</v>
      </c>
      <c r="D1760" s="567">
        <v>957.89</v>
      </c>
    </row>
    <row r="1761" spans="1:4" ht="51">
      <c r="A1761" s="565">
        <v>99276</v>
      </c>
      <c r="B1761" s="565" t="s">
        <v>1836</v>
      </c>
      <c r="C1761" s="566" t="s">
        <v>22</v>
      </c>
      <c r="D1761" s="567">
        <v>2384.31</v>
      </c>
    </row>
    <row r="1762" spans="1:4" ht="51">
      <c r="A1762" s="565">
        <v>99277</v>
      </c>
      <c r="B1762" s="565" t="s">
        <v>1837</v>
      </c>
      <c r="C1762" s="566" t="s">
        <v>22</v>
      </c>
      <c r="D1762" s="567">
        <v>2149.66</v>
      </c>
    </row>
    <row r="1763" spans="1:4" ht="38.25">
      <c r="A1763" s="565">
        <v>99278</v>
      </c>
      <c r="B1763" s="565" t="s">
        <v>1838</v>
      </c>
      <c r="C1763" s="566" t="s">
        <v>22</v>
      </c>
      <c r="D1763" s="567">
        <v>384.77</v>
      </c>
    </row>
    <row r="1764" spans="1:4" ht="63.75">
      <c r="A1764" s="565">
        <v>99279</v>
      </c>
      <c r="B1764" s="565" t="s">
        <v>5884</v>
      </c>
      <c r="C1764" s="566" t="s">
        <v>27</v>
      </c>
      <c r="D1764" s="567">
        <v>5980.73</v>
      </c>
    </row>
    <row r="1765" spans="1:4" ht="63.75">
      <c r="A1765" s="565">
        <v>99280</v>
      </c>
      <c r="B1765" s="565" t="s">
        <v>5885</v>
      </c>
      <c r="C1765" s="566" t="s">
        <v>27</v>
      </c>
      <c r="D1765" s="567">
        <v>2015.06</v>
      </c>
    </row>
    <row r="1766" spans="1:4" ht="51">
      <c r="A1766" s="565">
        <v>99281</v>
      </c>
      <c r="B1766" s="565" t="s">
        <v>1839</v>
      </c>
      <c r="C1766" s="566" t="s">
        <v>22</v>
      </c>
      <c r="D1766" s="567">
        <v>2384.31</v>
      </c>
    </row>
    <row r="1767" spans="1:4" ht="51">
      <c r="A1767" s="565">
        <v>99282</v>
      </c>
      <c r="B1767" s="565" t="s">
        <v>1840</v>
      </c>
      <c r="C1767" s="566" t="s">
        <v>22</v>
      </c>
      <c r="D1767" s="567">
        <v>2642.83</v>
      </c>
    </row>
    <row r="1768" spans="1:4" ht="51">
      <c r="A1768" s="565">
        <v>99283</v>
      </c>
      <c r="B1768" s="565" t="s">
        <v>1841</v>
      </c>
      <c r="C1768" s="566" t="s">
        <v>22</v>
      </c>
      <c r="D1768" s="567">
        <v>1104.5899999999999</v>
      </c>
    </row>
    <row r="1769" spans="1:4" ht="63.75">
      <c r="A1769" s="565">
        <v>99284</v>
      </c>
      <c r="B1769" s="565" t="s">
        <v>5886</v>
      </c>
      <c r="C1769" s="566" t="s">
        <v>27</v>
      </c>
      <c r="D1769" s="567">
        <v>7507.66</v>
      </c>
    </row>
    <row r="1770" spans="1:4" ht="51">
      <c r="A1770" s="565">
        <v>99285</v>
      </c>
      <c r="B1770" s="565" t="s">
        <v>5887</v>
      </c>
      <c r="C1770" s="566" t="s">
        <v>27</v>
      </c>
      <c r="D1770" s="567">
        <v>1318.75</v>
      </c>
    </row>
    <row r="1771" spans="1:4" ht="63.75">
      <c r="A1771" s="565">
        <v>99286</v>
      </c>
      <c r="B1771" s="565" t="s">
        <v>5888</v>
      </c>
      <c r="C1771" s="566" t="s">
        <v>27</v>
      </c>
      <c r="D1771" s="567">
        <v>6663.62</v>
      </c>
    </row>
    <row r="1772" spans="1:4" ht="63.75">
      <c r="A1772" s="565">
        <v>99287</v>
      </c>
      <c r="B1772" s="565" t="s">
        <v>5889</v>
      </c>
      <c r="C1772" s="566" t="s">
        <v>27</v>
      </c>
      <c r="D1772" s="567">
        <v>9569.51</v>
      </c>
    </row>
    <row r="1773" spans="1:4" ht="38.25">
      <c r="A1773" s="565">
        <v>99288</v>
      </c>
      <c r="B1773" s="565" t="s">
        <v>1842</v>
      </c>
      <c r="C1773" s="566" t="s">
        <v>22</v>
      </c>
      <c r="D1773" s="567">
        <v>509.17</v>
      </c>
    </row>
    <row r="1774" spans="1:4" ht="51">
      <c r="A1774" s="565">
        <v>99289</v>
      </c>
      <c r="B1774" s="565" t="s">
        <v>1843</v>
      </c>
      <c r="C1774" s="566" t="s">
        <v>22</v>
      </c>
      <c r="D1774" s="567">
        <v>2618.85</v>
      </c>
    </row>
    <row r="1775" spans="1:4" ht="63.75">
      <c r="A1775" s="565">
        <v>99290</v>
      </c>
      <c r="B1775" s="565" t="s">
        <v>5890</v>
      </c>
      <c r="C1775" s="566" t="s">
        <v>27</v>
      </c>
      <c r="D1775" s="567">
        <v>4017.62</v>
      </c>
    </row>
    <row r="1776" spans="1:4" ht="51">
      <c r="A1776" s="565">
        <v>99291</v>
      </c>
      <c r="B1776" s="565" t="s">
        <v>1844</v>
      </c>
      <c r="C1776" s="566" t="s">
        <v>22</v>
      </c>
      <c r="D1776" s="567">
        <v>2618.85</v>
      </c>
    </row>
    <row r="1777" spans="1:4" ht="63.75">
      <c r="A1777" s="565">
        <v>99292</v>
      </c>
      <c r="B1777" s="565" t="s">
        <v>5891</v>
      </c>
      <c r="C1777" s="566" t="s">
        <v>27</v>
      </c>
      <c r="D1777" s="567">
        <v>2499.38</v>
      </c>
    </row>
    <row r="1778" spans="1:4" ht="51">
      <c r="A1778" s="565">
        <v>99293</v>
      </c>
      <c r="B1778" s="565" t="s">
        <v>1845</v>
      </c>
      <c r="C1778" s="566" t="s">
        <v>22</v>
      </c>
      <c r="D1778" s="567">
        <v>1335.06</v>
      </c>
    </row>
    <row r="1779" spans="1:4" ht="63.75">
      <c r="A1779" s="565">
        <v>99294</v>
      </c>
      <c r="B1779" s="565" t="s">
        <v>5892</v>
      </c>
      <c r="C1779" s="566" t="s">
        <v>27</v>
      </c>
      <c r="D1779" s="567">
        <v>8373.0400000000009</v>
      </c>
    </row>
    <row r="1780" spans="1:4" ht="51">
      <c r="A1780" s="565">
        <v>99296</v>
      </c>
      <c r="B1780" s="565" t="s">
        <v>1846</v>
      </c>
      <c r="C1780" s="566" t="s">
        <v>22</v>
      </c>
      <c r="D1780" s="567">
        <v>2877.39</v>
      </c>
    </row>
    <row r="1781" spans="1:4" ht="51">
      <c r="A1781" s="565">
        <v>99297</v>
      </c>
      <c r="B1781" s="565" t="s">
        <v>1847</v>
      </c>
      <c r="C1781" s="566" t="s">
        <v>22</v>
      </c>
      <c r="D1781" s="567">
        <v>2873.26</v>
      </c>
    </row>
    <row r="1782" spans="1:4" ht="63.75">
      <c r="A1782" s="565">
        <v>99298</v>
      </c>
      <c r="B1782" s="565" t="s">
        <v>5893</v>
      </c>
      <c r="C1782" s="566" t="s">
        <v>27</v>
      </c>
      <c r="D1782" s="567">
        <v>10835.1</v>
      </c>
    </row>
    <row r="1783" spans="1:4" ht="51">
      <c r="A1783" s="565">
        <v>99299</v>
      </c>
      <c r="B1783" s="565" t="s">
        <v>1848</v>
      </c>
      <c r="C1783" s="566" t="s">
        <v>22</v>
      </c>
      <c r="D1783" s="567">
        <v>3111.94</v>
      </c>
    </row>
    <row r="1784" spans="1:4" ht="63.75">
      <c r="A1784" s="565">
        <v>99300</v>
      </c>
      <c r="B1784" s="565" t="s">
        <v>5894</v>
      </c>
      <c r="C1784" s="566" t="s">
        <v>27</v>
      </c>
      <c r="D1784" s="567">
        <v>12100.67</v>
      </c>
    </row>
    <row r="1785" spans="1:4" ht="63.75">
      <c r="A1785" s="565">
        <v>99301</v>
      </c>
      <c r="B1785" s="565" t="s">
        <v>5895</v>
      </c>
      <c r="C1785" s="566" t="s">
        <v>27</v>
      </c>
      <c r="D1785" s="567">
        <v>5945.99</v>
      </c>
    </row>
    <row r="1786" spans="1:4" ht="51">
      <c r="A1786" s="565">
        <v>99302</v>
      </c>
      <c r="B1786" s="565" t="s">
        <v>1849</v>
      </c>
      <c r="C1786" s="566" t="s">
        <v>22</v>
      </c>
      <c r="D1786" s="567">
        <v>3350.64</v>
      </c>
    </row>
    <row r="1787" spans="1:4" ht="63.75">
      <c r="A1787" s="565">
        <v>99303</v>
      </c>
      <c r="B1787" s="565" t="s">
        <v>5896</v>
      </c>
      <c r="C1787" s="566" t="s">
        <v>27</v>
      </c>
      <c r="D1787" s="567">
        <v>11076.56</v>
      </c>
    </row>
    <row r="1788" spans="1:4" ht="51">
      <c r="A1788" s="565">
        <v>99304</v>
      </c>
      <c r="B1788" s="565" t="s">
        <v>1850</v>
      </c>
      <c r="C1788" s="566" t="s">
        <v>22</v>
      </c>
      <c r="D1788" s="567">
        <v>3116.07</v>
      </c>
    </row>
    <row r="1789" spans="1:4" ht="63.75">
      <c r="A1789" s="565">
        <v>99305</v>
      </c>
      <c r="B1789" s="565" t="s">
        <v>5897</v>
      </c>
      <c r="C1789" s="566" t="s">
        <v>27</v>
      </c>
      <c r="D1789" s="567">
        <v>12536.75</v>
      </c>
    </row>
    <row r="1790" spans="1:4" ht="51">
      <c r="A1790" s="565">
        <v>99306</v>
      </c>
      <c r="B1790" s="565" t="s">
        <v>1851</v>
      </c>
      <c r="C1790" s="566" t="s">
        <v>22</v>
      </c>
      <c r="D1790" s="567">
        <v>3350.64</v>
      </c>
    </row>
    <row r="1791" spans="1:4" ht="51">
      <c r="A1791" s="565">
        <v>99307</v>
      </c>
      <c r="B1791" s="565" t="s">
        <v>1852</v>
      </c>
      <c r="C1791" s="566" t="s">
        <v>22</v>
      </c>
      <c r="D1791" s="567">
        <v>2169.5100000000002</v>
      </c>
    </row>
    <row r="1792" spans="1:4" ht="63.75">
      <c r="A1792" s="565">
        <v>99308</v>
      </c>
      <c r="B1792" s="565" t="s">
        <v>5898</v>
      </c>
      <c r="C1792" s="566" t="s">
        <v>27</v>
      </c>
      <c r="D1792" s="567">
        <v>13996.98</v>
      </c>
    </row>
    <row r="1793" spans="1:4" ht="51">
      <c r="A1793" s="565">
        <v>99309</v>
      </c>
      <c r="B1793" s="565" t="s">
        <v>1853</v>
      </c>
      <c r="C1793" s="566" t="s">
        <v>22</v>
      </c>
      <c r="D1793" s="567">
        <v>3589.38</v>
      </c>
    </row>
    <row r="1794" spans="1:4" ht="63.75">
      <c r="A1794" s="565">
        <v>99310</v>
      </c>
      <c r="B1794" s="565" t="s">
        <v>5899</v>
      </c>
      <c r="C1794" s="566" t="s">
        <v>27</v>
      </c>
      <c r="D1794" s="567">
        <v>14238.51</v>
      </c>
    </row>
    <row r="1795" spans="1:4" ht="51">
      <c r="A1795" s="565">
        <v>99311</v>
      </c>
      <c r="B1795" s="565" t="s">
        <v>1854</v>
      </c>
      <c r="C1795" s="566" t="s">
        <v>22</v>
      </c>
      <c r="D1795" s="567">
        <v>3589.38</v>
      </c>
    </row>
    <row r="1796" spans="1:4" ht="63.75">
      <c r="A1796" s="565">
        <v>99312</v>
      </c>
      <c r="B1796" s="565" t="s">
        <v>5900</v>
      </c>
      <c r="C1796" s="566" t="s">
        <v>27</v>
      </c>
      <c r="D1796" s="567">
        <v>6980.77</v>
      </c>
    </row>
    <row r="1797" spans="1:4" ht="63.75">
      <c r="A1797" s="565">
        <v>99313</v>
      </c>
      <c r="B1797" s="565" t="s">
        <v>5901</v>
      </c>
      <c r="C1797" s="566" t="s">
        <v>27</v>
      </c>
      <c r="D1797" s="567">
        <v>15893.18</v>
      </c>
    </row>
    <row r="1798" spans="1:4" ht="51">
      <c r="A1798" s="565">
        <v>99314</v>
      </c>
      <c r="B1798" s="565" t="s">
        <v>1855</v>
      </c>
      <c r="C1798" s="566" t="s">
        <v>22</v>
      </c>
      <c r="D1798" s="567">
        <v>3828.09</v>
      </c>
    </row>
    <row r="1799" spans="1:4" ht="63.75">
      <c r="A1799" s="565">
        <v>99315</v>
      </c>
      <c r="B1799" s="565" t="s">
        <v>5902</v>
      </c>
      <c r="C1799" s="566" t="s">
        <v>27</v>
      </c>
      <c r="D1799" s="567">
        <v>17789.509999999998</v>
      </c>
    </row>
    <row r="1800" spans="1:4" ht="51">
      <c r="A1800" s="565">
        <v>99317</v>
      </c>
      <c r="B1800" s="565" t="s">
        <v>1856</v>
      </c>
      <c r="C1800" s="566" t="s">
        <v>22</v>
      </c>
      <c r="D1800" s="567">
        <v>2404.08</v>
      </c>
    </row>
    <row r="1801" spans="1:4" ht="38.25">
      <c r="A1801" s="565">
        <v>99318</v>
      </c>
      <c r="B1801" s="565" t="s">
        <v>1857</v>
      </c>
      <c r="C1801" s="566" t="s">
        <v>22</v>
      </c>
      <c r="D1801" s="567">
        <v>282.57</v>
      </c>
    </row>
    <row r="1802" spans="1:4" ht="51">
      <c r="A1802" s="565">
        <v>99319</v>
      </c>
      <c r="B1802" s="565" t="s">
        <v>1858</v>
      </c>
      <c r="C1802" s="566" t="s">
        <v>22</v>
      </c>
      <c r="D1802" s="567">
        <v>881.15</v>
      </c>
    </row>
    <row r="1803" spans="1:4" ht="63.75">
      <c r="A1803" s="565">
        <v>99320</v>
      </c>
      <c r="B1803" s="565" t="s">
        <v>5903</v>
      </c>
      <c r="C1803" s="566" t="s">
        <v>27</v>
      </c>
      <c r="D1803" s="567">
        <v>8078.04</v>
      </c>
    </row>
    <row r="1804" spans="1:4" ht="51">
      <c r="A1804" s="565">
        <v>99321</v>
      </c>
      <c r="B1804" s="565" t="s">
        <v>1859</v>
      </c>
      <c r="C1804" s="566" t="s">
        <v>22</v>
      </c>
      <c r="D1804" s="567">
        <v>2638.7</v>
      </c>
    </row>
    <row r="1805" spans="1:4" ht="63.75">
      <c r="A1805" s="565">
        <v>99322</v>
      </c>
      <c r="B1805" s="565" t="s">
        <v>5904</v>
      </c>
      <c r="C1805" s="566" t="s">
        <v>27</v>
      </c>
      <c r="D1805" s="567">
        <v>9120.68</v>
      </c>
    </row>
    <row r="1806" spans="1:4" ht="51">
      <c r="A1806" s="565">
        <v>99323</v>
      </c>
      <c r="B1806" s="565" t="s">
        <v>1860</v>
      </c>
      <c r="C1806" s="566" t="s">
        <v>22</v>
      </c>
      <c r="D1806" s="567">
        <v>2873.26</v>
      </c>
    </row>
    <row r="1807" spans="1:4" ht="63.75">
      <c r="A1807" s="565">
        <v>99324</v>
      </c>
      <c r="B1807" s="565" t="s">
        <v>5905</v>
      </c>
      <c r="C1807" s="566" t="s">
        <v>27</v>
      </c>
      <c r="D1807" s="567">
        <v>10163.36</v>
      </c>
    </row>
    <row r="1808" spans="1:4" ht="51">
      <c r="A1808" s="565">
        <v>99325</v>
      </c>
      <c r="B1808" s="565" t="s">
        <v>1861</v>
      </c>
      <c r="C1808" s="566" t="s">
        <v>22</v>
      </c>
      <c r="D1808" s="567">
        <v>3111.94</v>
      </c>
    </row>
    <row r="1809" spans="1:4" ht="63.75">
      <c r="A1809" s="565">
        <v>99326</v>
      </c>
      <c r="B1809" s="565" t="s">
        <v>5906</v>
      </c>
      <c r="C1809" s="566" t="s">
        <v>27</v>
      </c>
      <c r="D1809" s="567">
        <v>8303.9599999999991</v>
      </c>
    </row>
    <row r="1810" spans="1:4" ht="51">
      <c r="A1810" s="565">
        <v>99327</v>
      </c>
      <c r="B1810" s="565" t="s">
        <v>1862</v>
      </c>
      <c r="C1810" s="566" t="s">
        <v>22</v>
      </c>
      <c r="D1810" s="567">
        <v>4026.38</v>
      </c>
    </row>
    <row r="1811" spans="1:4" ht="51">
      <c r="A1811" s="565">
        <v>101800</v>
      </c>
      <c r="B1811" s="565" t="s">
        <v>1863</v>
      </c>
      <c r="C1811" s="566" t="s">
        <v>27</v>
      </c>
      <c r="D1811" s="567">
        <v>1521.5</v>
      </c>
    </row>
    <row r="1812" spans="1:4" ht="51">
      <c r="A1812" s="565">
        <v>101801</v>
      </c>
      <c r="B1812" s="565" t="s">
        <v>1864</v>
      </c>
      <c r="C1812" s="566" t="s">
        <v>27</v>
      </c>
      <c r="D1812" s="567">
        <v>1058.8699999999999</v>
      </c>
    </row>
    <row r="1813" spans="1:4" ht="51">
      <c r="A1813" s="565">
        <v>101806</v>
      </c>
      <c r="B1813" s="565" t="s">
        <v>5776</v>
      </c>
      <c r="C1813" s="566" t="s">
        <v>27</v>
      </c>
      <c r="D1813" s="567">
        <v>515.67999999999995</v>
      </c>
    </row>
    <row r="1814" spans="1:4" ht="63.75">
      <c r="A1814" s="565">
        <v>101807</v>
      </c>
      <c r="B1814" s="565" t="s">
        <v>5777</v>
      </c>
      <c r="C1814" s="566" t="s">
        <v>27</v>
      </c>
      <c r="D1814" s="567">
        <v>460.21</v>
      </c>
    </row>
    <row r="1815" spans="1:4" ht="51">
      <c r="A1815" s="565">
        <v>101808</v>
      </c>
      <c r="B1815" s="565" t="s">
        <v>5778</v>
      </c>
      <c r="C1815" s="566" t="s">
        <v>27</v>
      </c>
      <c r="D1815" s="567">
        <v>531.04</v>
      </c>
    </row>
    <row r="1816" spans="1:4" ht="63.75">
      <c r="A1816" s="565">
        <v>101809</v>
      </c>
      <c r="B1816" s="565" t="s">
        <v>5907</v>
      </c>
      <c r="C1816" s="566" t="s">
        <v>27</v>
      </c>
      <c r="D1816" s="567">
        <v>2942.04</v>
      </c>
    </row>
    <row r="1817" spans="1:4" ht="51">
      <c r="A1817" s="565">
        <v>102139</v>
      </c>
      <c r="B1817" s="565" t="s">
        <v>5908</v>
      </c>
      <c r="C1817" s="566" t="s">
        <v>27</v>
      </c>
      <c r="D1817" s="567">
        <v>1752.18</v>
      </c>
    </row>
    <row r="1818" spans="1:4" ht="51">
      <c r="A1818" s="565">
        <v>102141</v>
      </c>
      <c r="B1818" s="565" t="s">
        <v>5909</v>
      </c>
      <c r="C1818" s="566" t="s">
        <v>27</v>
      </c>
      <c r="D1818" s="567">
        <v>2716.88</v>
      </c>
    </row>
    <row r="1819" spans="1:4" ht="51">
      <c r="A1819" s="565">
        <v>102142</v>
      </c>
      <c r="B1819" s="565" t="s">
        <v>5910</v>
      </c>
      <c r="C1819" s="566" t="s">
        <v>27</v>
      </c>
      <c r="D1819" s="567">
        <v>2677.07</v>
      </c>
    </row>
    <row r="1820" spans="1:4" ht="51">
      <c r="A1820" s="565">
        <v>102457</v>
      </c>
      <c r="B1820" s="565" t="s">
        <v>5911</v>
      </c>
      <c r="C1820" s="566" t="s">
        <v>27</v>
      </c>
      <c r="D1820" s="567">
        <v>1689.49</v>
      </c>
    </row>
    <row r="1821" spans="1:4" ht="38.25">
      <c r="A1821" s="565">
        <v>94263</v>
      </c>
      <c r="B1821" s="565" t="s">
        <v>1865</v>
      </c>
      <c r="C1821" s="566" t="s">
        <v>22</v>
      </c>
      <c r="D1821" s="567">
        <v>36.520000000000003</v>
      </c>
    </row>
    <row r="1822" spans="1:4" ht="38.25">
      <c r="A1822" s="565">
        <v>94264</v>
      </c>
      <c r="B1822" s="565" t="s">
        <v>1866</v>
      </c>
      <c r="C1822" s="566" t="s">
        <v>22</v>
      </c>
      <c r="D1822" s="567">
        <v>39.6</v>
      </c>
    </row>
    <row r="1823" spans="1:4" ht="38.25">
      <c r="A1823" s="565">
        <v>94265</v>
      </c>
      <c r="B1823" s="565" t="s">
        <v>1867</v>
      </c>
      <c r="C1823" s="566" t="s">
        <v>22</v>
      </c>
      <c r="D1823" s="567">
        <v>50.64</v>
      </c>
    </row>
    <row r="1824" spans="1:4" ht="38.25">
      <c r="A1824" s="565">
        <v>94266</v>
      </c>
      <c r="B1824" s="565" t="s">
        <v>1868</v>
      </c>
      <c r="C1824" s="566" t="s">
        <v>22</v>
      </c>
      <c r="D1824" s="567">
        <v>54.15</v>
      </c>
    </row>
    <row r="1825" spans="1:4" ht="63.75">
      <c r="A1825" s="565">
        <v>94267</v>
      </c>
      <c r="B1825" s="565" t="s">
        <v>1869</v>
      </c>
      <c r="C1825" s="566" t="s">
        <v>22</v>
      </c>
      <c r="D1825" s="567">
        <v>61.68</v>
      </c>
    </row>
    <row r="1826" spans="1:4" ht="63.75">
      <c r="A1826" s="565">
        <v>94268</v>
      </c>
      <c r="B1826" s="565" t="s">
        <v>1870</v>
      </c>
      <c r="C1826" s="566" t="s">
        <v>22</v>
      </c>
      <c r="D1826" s="567">
        <v>65.55</v>
      </c>
    </row>
    <row r="1827" spans="1:4" ht="63.75">
      <c r="A1827" s="565">
        <v>94269</v>
      </c>
      <c r="B1827" s="565" t="s">
        <v>1871</v>
      </c>
      <c r="C1827" s="566" t="s">
        <v>22</v>
      </c>
      <c r="D1827" s="567">
        <v>90.69</v>
      </c>
    </row>
    <row r="1828" spans="1:4" ht="63.75">
      <c r="A1828" s="565">
        <v>94270</v>
      </c>
      <c r="B1828" s="565" t="s">
        <v>1872</v>
      </c>
      <c r="C1828" s="566" t="s">
        <v>22</v>
      </c>
      <c r="D1828" s="567">
        <v>96.06</v>
      </c>
    </row>
    <row r="1829" spans="1:4" ht="63.75">
      <c r="A1829" s="565">
        <v>94271</v>
      </c>
      <c r="B1829" s="565" t="s">
        <v>5912</v>
      </c>
      <c r="C1829" s="566" t="s">
        <v>22</v>
      </c>
      <c r="D1829" s="567">
        <v>110.68</v>
      </c>
    </row>
    <row r="1830" spans="1:4" ht="63.75">
      <c r="A1830" s="565">
        <v>94272</v>
      </c>
      <c r="B1830" s="565" t="s">
        <v>1873</v>
      </c>
      <c r="C1830" s="566" t="s">
        <v>22</v>
      </c>
      <c r="D1830" s="567">
        <v>117.86</v>
      </c>
    </row>
    <row r="1831" spans="1:4" ht="76.5">
      <c r="A1831" s="565">
        <v>94273</v>
      </c>
      <c r="B1831" s="565" t="s">
        <v>1874</v>
      </c>
      <c r="C1831" s="566" t="s">
        <v>22</v>
      </c>
      <c r="D1831" s="567">
        <v>56.3</v>
      </c>
    </row>
    <row r="1832" spans="1:4" ht="76.5">
      <c r="A1832" s="565">
        <v>94274</v>
      </c>
      <c r="B1832" s="565" t="s">
        <v>1875</v>
      </c>
      <c r="C1832" s="566" t="s">
        <v>22</v>
      </c>
      <c r="D1832" s="567">
        <v>59.79</v>
      </c>
    </row>
    <row r="1833" spans="1:4" ht="76.5">
      <c r="A1833" s="565">
        <v>94275</v>
      </c>
      <c r="B1833" s="565" t="s">
        <v>5913</v>
      </c>
      <c r="C1833" s="566" t="s">
        <v>22</v>
      </c>
      <c r="D1833" s="567">
        <v>50.61</v>
      </c>
    </row>
    <row r="1834" spans="1:4" ht="76.5">
      <c r="A1834" s="565">
        <v>94276</v>
      </c>
      <c r="B1834" s="565" t="s">
        <v>5914</v>
      </c>
      <c r="C1834" s="566" t="s">
        <v>22</v>
      </c>
      <c r="D1834" s="567">
        <v>54.11</v>
      </c>
    </row>
    <row r="1835" spans="1:4" ht="76.5">
      <c r="A1835" s="565">
        <v>94277</v>
      </c>
      <c r="B1835" s="565" t="s">
        <v>1876</v>
      </c>
      <c r="C1835" s="566" t="s">
        <v>22</v>
      </c>
      <c r="D1835" s="567">
        <v>44.46</v>
      </c>
    </row>
    <row r="1836" spans="1:4" ht="76.5">
      <c r="A1836" s="565">
        <v>94278</v>
      </c>
      <c r="B1836" s="565" t="s">
        <v>1877</v>
      </c>
      <c r="C1836" s="566" t="s">
        <v>22</v>
      </c>
      <c r="D1836" s="567">
        <v>47.96</v>
      </c>
    </row>
    <row r="1837" spans="1:4" ht="76.5">
      <c r="A1837" s="565">
        <v>94279</v>
      </c>
      <c r="B1837" s="565" t="s">
        <v>1878</v>
      </c>
      <c r="C1837" s="566" t="s">
        <v>22</v>
      </c>
      <c r="D1837" s="567">
        <v>52.7</v>
      </c>
    </row>
    <row r="1838" spans="1:4" ht="76.5">
      <c r="A1838" s="565">
        <v>94280</v>
      </c>
      <c r="B1838" s="565" t="s">
        <v>1879</v>
      </c>
      <c r="C1838" s="566" t="s">
        <v>22</v>
      </c>
      <c r="D1838" s="567">
        <v>56.2</v>
      </c>
    </row>
    <row r="1839" spans="1:4" ht="38.25">
      <c r="A1839" s="565">
        <v>94281</v>
      </c>
      <c r="B1839" s="565" t="s">
        <v>1880</v>
      </c>
      <c r="C1839" s="566" t="s">
        <v>22</v>
      </c>
      <c r="D1839" s="567">
        <v>61.16</v>
      </c>
    </row>
    <row r="1840" spans="1:4" ht="38.25">
      <c r="A1840" s="565">
        <v>94282</v>
      </c>
      <c r="B1840" s="565" t="s">
        <v>1881</v>
      </c>
      <c r="C1840" s="566" t="s">
        <v>22</v>
      </c>
      <c r="D1840" s="567">
        <v>71.790000000000006</v>
      </c>
    </row>
    <row r="1841" spans="1:4" ht="38.25">
      <c r="A1841" s="565">
        <v>94283</v>
      </c>
      <c r="B1841" s="565" t="s">
        <v>1882</v>
      </c>
      <c r="C1841" s="566" t="s">
        <v>22</v>
      </c>
      <c r="D1841" s="567">
        <v>81.900000000000006</v>
      </c>
    </row>
    <row r="1842" spans="1:4" ht="38.25">
      <c r="A1842" s="565">
        <v>94284</v>
      </c>
      <c r="B1842" s="565" t="s">
        <v>1883</v>
      </c>
      <c r="C1842" s="566" t="s">
        <v>22</v>
      </c>
      <c r="D1842" s="567">
        <v>92.53</v>
      </c>
    </row>
    <row r="1843" spans="1:4" ht="38.25">
      <c r="A1843" s="565">
        <v>94285</v>
      </c>
      <c r="B1843" s="565" t="s">
        <v>1884</v>
      </c>
      <c r="C1843" s="566" t="s">
        <v>22</v>
      </c>
      <c r="D1843" s="567">
        <v>102.14</v>
      </c>
    </row>
    <row r="1844" spans="1:4" ht="38.25">
      <c r="A1844" s="565">
        <v>94286</v>
      </c>
      <c r="B1844" s="565" t="s">
        <v>1885</v>
      </c>
      <c r="C1844" s="566" t="s">
        <v>22</v>
      </c>
      <c r="D1844" s="567">
        <v>112.77</v>
      </c>
    </row>
    <row r="1845" spans="1:4" ht="38.25">
      <c r="A1845" s="565">
        <v>94287</v>
      </c>
      <c r="B1845" s="565" t="s">
        <v>1886</v>
      </c>
      <c r="C1845" s="566" t="s">
        <v>22</v>
      </c>
      <c r="D1845" s="567">
        <v>46.03</v>
      </c>
    </row>
    <row r="1846" spans="1:4" ht="38.25">
      <c r="A1846" s="565">
        <v>94288</v>
      </c>
      <c r="B1846" s="565" t="s">
        <v>1887</v>
      </c>
      <c r="C1846" s="566" t="s">
        <v>22</v>
      </c>
      <c r="D1846" s="567">
        <v>55.33</v>
      </c>
    </row>
    <row r="1847" spans="1:4" ht="38.25">
      <c r="A1847" s="565">
        <v>94289</v>
      </c>
      <c r="B1847" s="565" t="s">
        <v>1888</v>
      </c>
      <c r="C1847" s="566" t="s">
        <v>22</v>
      </c>
      <c r="D1847" s="567">
        <v>60.7</v>
      </c>
    </row>
    <row r="1848" spans="1:4" ht="38.25">
      <c r="A1848" s="565">
        <v>94290</v>
      </c>
      <c r="B1848" s="565" t="s">
        <v>1889</v>
      </c>
      <c r="C1848" s="566" t="s">
        <v>22</v>
      </c>
      <c r="D1848" s="567">
        <v>70</v>
      </c>
    </row>
    <row r="1849" spans="1:4" ht="38.25">
      <c r="A1849" s="565">
        <v>94291</v>
      </c>
      <c r="B1849" s="565" t="s">
        <v>1890</v>
      </c>
      <c r="C1849" s="566" t="s">
        <v>22</v>
      </c>
      <c r="D1849" s="567">
        <v>74.900000000000006</v>
      </c>
    </row>
    <row r="1850" spans="1:4" ht="38.25">
      <c r="A1850" s="565">
        <v>94292</v>
      </c>
      <c r="B1850" s="565" t="s">
        <v>1891</v>
      </c>
      <c r="C1850" s="566" t="s">
        <v>22</v>
      </c>
      <c r="D1850" s="567">
        <v>84.2</v>
      </c>
    </row>
    <row r="1851" spans="1:4" ht="38.25">
      <c r="A1851" s="565">
        <v>94293</v>
      </c>
      <c r="B1851" s="565" t="s">
        <v>1892</v>
      </c>
      <c r="C1851" s="566" t="s">
        <v>22</v>
      </c>
      <c r="D1851" s="567">
        <v>209.44</v>
      </c>
    </row>
    <row r="1852" spans="1:4" ht="38.25">
      <c r="A1852" s="565">
        <v>94294</v>
      </c>
      <c r="B1852" s="565" t="s">
        <v>1893</v>
      </c>
      <c r="C1852" s="566" t="s">
        <v>22</v>
      </c>
      <c r="D1852" s="567">
        <v>9.59</v>
      </c>
    </row>
    <row r="1853" spans="1:4" ht="76.5">
      <c r="A1853" s="565">
        <v>104491</v>
      </c>
      <c r="B1853" s="565" t="s">
        <v>5915</v>
      </c>
      <c r="C1853" s="566" t="s">
        <v>22</v>
      </c>
      <c r="D1853" s="567">
        <v>3934.87</v>
      </c>
    </row>
    <row r="1854" spans="1:4" ht="76.5">
      <c r="A1854" s="565">
        <v>104492</v>
      </c>
      <c r="B1854" s="565" t="s">
        <v>5916</v>
      </c>
      <c r="C1854" s="566" t="s">
        <v>22</v>
      </c>
      <c r="D1854" s="567">
        <v>4920.59</v>
      </c>
    </row>
    <row r="1855" spans="1:4" ht="76.5">
      <c r="A1855" s="565">
        <v>104494</v>
      </c>
      <c r="B1855" s="565" t="s">
        <v>5917</v>
      </c>
      <c r="C1855" s="566" t="s">
        <v>22</v>
      </c>
      <c r="D1855" s="567">
        <v>6648.86</v>
      </c>
    </row>
    <row r="1856" spans="1:4" ht="76.5">
      <c r="A1856" s="565">
        <v>104497</v>
      </c>
      <c r="B1856" s="565" t="s">
        <v>5918</v>
      </c>
      <c r="C1856" s="566" t="s">
        <v>22</v>
      </c>
      <c r="D1856" s="567">
        <v>7967.72</v>
      </c>
    </row>
    <row r="1857" spans="1:4" ht="38.25">
      <c r="A1857" s="565">
        <v>104515</v>
      </c>
      <c r="B1857" s="565" t="s">
        <v>5919</v>
      </c>
      <c r="C1857" s="566" t="s">
        <v>815</v>
      </c>
      <c r="D1857" s="567">
        <v>27.9</v>
      </c>
    </row>
    <row r="1858" spans="1:4" ht="51">
      <c r="A1858" s="565">
        <v>102727</v>
      </c>
      <c r="B1858" s="565" t="s">
        <v>1894</v>
      </c>
      <c r="C1858" s="566" t="s">
        <v>815</v>
      </c>
      <c r="D1858" s="567">
        <v>97.55</v>
      </c>
    </row>
    <row r="1859" spans="1:4" ht="38.25">
      <c r="A1859" s="565">
        <v>102728</v>
      </c>
      <c r="B1859" s="565" t="s">
        <v>1895</v>
      </c>
      <c r="C1859" s="566" t="s">
        <v>39</v>
      </c>
      <c r="D1859" s="567">
        <v>15.86</v>
      </c>
    </row>
    <row r="1860" spans="1:4" ht="38.25">
      <c r="A1860" s="565">
        <v>102729</v>
      </c>
      <c r="B1860" s="565" t="s">
        <v>1896</v>
      </c>
      <c r="C1860" s="566" t="s">
        <v>39</v>
      </c>
      <c r="D1860" s="567">
        <v>15.17</v>
      </c>
    </row>
    <row r="1861" spans="1:4" ht="38.25">
      <c r="A1861" s="565">
        <v>102730</v>
      </c>
      <c r="B1861" s="565" t="s">
        <v>1897</v>
      </c>
      <c r="C1861" s="566" t="s">
        <v>39</v>
      </c>
      <c r="D1861" s="567">
        <v>13.71</v>
      </c>
    </row>
    <row r="1862" spans="1:4" ht="38.25">
      <c r="A1862" s="565">
        <v>102731</v>
      </c>
      <c r="B1862" s="565" t="s">
        <v>1898</v>
      </c>
      <c r="C1862" s="566" t="s">
        <v>39</v>
      </c>
      <c r="D1862" s="567">
        <v>11.64</v>
      </c>
    </row>
    <row r="1863" spans="1:4" ht="38.25">
      <c r="A1863" s="565">
        <v>102732</v>
      </c>
      <c r="B1863" s="565" t="s">
        <v>1899</v>
      </c>
      <c r="C1863" s="566" t="s">
        <v>39</v>
      </c>
      <c r="D1863" s="567">
        <v>11.15</v>
      </c>
    </row>
    <row r="1864" spans="1:4" ht="38.25">
      <c r="A1864" s="565">
        <v>102733</v>
      </c>
      <c r="B1864" s="565" t="s">
        <v>1900</v>
      </c>
      <c r="C1864" s="566" t="s">
        <v>39</v>
      </c>
      <c r="D1864" s="567">
        <v>12.6</v>
      </c>
    </row>
    <row r="1865" spans="1:4" ht="25.5">
      <c r="A1865" s="565">
        <v>102734</v>
      </c>
      <c r="B1865" s="565" t="s">
        <v>1901</v>
      </c>
      <c r="C1865" s="566" t="s">
        <v>39</v>
      </c>
      <c r="D1865" s="567">
        <v>15.17</v>
      </c>
    </row>
    <row r="1866" spans="1:4" ht="25.5">
      <c r="A1866" s="565">
        <v>102735</v>
      </c>
      <c r="B1866" s="565" t="s">
        <v>1902</v>
      </c>
      <c r="C1866" s="566" t="s">
        <v>39</v>
      </c>
      <c r="D1866" s="567">
        <v>14.55</v>
      </c>
    </row>
    <row r="1867" spans="1:4" ht="38.25">
      <c r="A1867" s="565">
        <v>102736</v>
      </c>
      <c r="B1867" s="565" t="s">
        <v>1903</v>
      </c>
      <c r="C1867" s="566" t="s">
        <v>1663</v>
      </c>
      <c r="D1867" s="567">
        <v>815.01</v>
      </c>
    </row>
    <row r="1868" spans="1:4" ht="38.25">
      <c r="A1868" s="565">
        <v>102737</v>
      </c>
      <c r="B1868" s="565" t="s">
        <v>1904</v>
      </c>
      <c r="C1868" s="566" t="s">
        <v>27</v>
      </c>
      <c r="D1868" s="567">
        <v>1188.95</v>
      </c>
    </row>
    <row r="1869" spans="1:4" ht="38.25">
      <c r="A1869" s="565">
        <v>102738</v>
      </c>
      <c r="B1869" s="565" t="s">
        <v>1905</v>
      </c>
      <c r="C1869" s="566" t="s">
        <v>27</v>
      </c>
      <c r="D1869" s="567">
        <v>2452.63</v>
      </c>
    </row>
    <row r="1870" spans="1:4" ht="38.25">
      <c r="A1870" s="565">
        <v>102739</v>
      </c>
      <c r="B1870" s="565" t="s">
        <v>1906</v>
      </c>
      <c r="C1870" s="566" t="s">
        <v>27</v>
      </c>
      <c r="D1870" s="567">
        <v>4124.53</v>
      </c>
    </row>
    <row r="1871" spans="1:4" ht="38.25">
      <c r="A1871" s="565">
        <v>102740</v>
      </c>
      <c r="B1871" s="565" t="s">
        <v>1907</v>
      </c>
      <c r="C1871" s="566" t="s">
        <v>27</v>
      </c>
      <c r="D1871" s="567">
        <v>6205.67</v>
      </c>
    </row>
    <row r="1872" spans="1:4" ht="38.25">
      <c r="A1872" s="565">
        <v>102741</v>
      </c>
      <c r="B1872" s="565" t="s">
        <v>1908</v>
      </c>
      <c r="C1872" s="566" t="s">
        <v>27</v>
      </c>
      <c r="D1872" s="567">
        <v>8740.36</v>
      </c>
    </row>
    <row r="1873" spans="1:7" ht="38.25">
      <c r="A1873" s="565">
        <v>102742</v>
      </c>
      <c r="B1873" s="565" t="s">
        <v>1909</v>
      </c>
      <c r="C1873" s="566" t="s">
        <v>27</v>
      </c>
      <c r="D1873" s="567">
        <v>15187.29</v>
      </c>
    </row>
    <row r="1874" spans="1:7" ht="38.25">
      <c r="A1874" s="565">
        <v>102743</v>
      </c>
      <c r="B1874" s="565" t="s">
        <v>1910</v>
      </c>
      <c r="C1874" s="566" t="s">
        <v>27</v>
      </c>
      <c r="D1874" s="567">
        <v>4996.6400000000003</v>
      </c>
    </row>
    <row r="1875" spans="1:7" ht="38.25">
      <c r="A1875" s="565">
        <v>102744</v>
      </c>
      <c r="B1875" s="565" t="s">
        <v>1911</v>
      </c>
      <c r="C1875" s="566" t="s">
        <v>27</v>
      </c>
      <c r="D1875" s="567">
        <v>7515.22</v>
      </c>
    </row>
    <row r="1876" spans="1:7" ht="38.25">
      <c r="A1876" s="565">
        <v>102745</v>
      </c>
      <c r="B1876" s="565" t="s">
        <v>1912</v>
      </c>
      <c r="C1876" s="566" t="s">
        <v>27</v>
      </c>
      <c r="D1876" s="567">
        <v>10601.32</v>
      </c>
    </row>
    <row r="1877" spans="1:7" ht="38.25">
      <c r="A1877" s="565">
        <v>102746</v>
      </c>
      <c r="B1877" s="565" t="s">
        <v>1913</v>
      </c>
      <c r="C1877" s="566" t="s">
        <v>27</v>
      </c>
      <c r="D1877" s="567">
        <v>18446.669999999998</v>
      </c>
    </row>
    <row r="1878" spans="1:7" ht="38.25">
      <c r="A1878" s="565">
        <v>102747</v>
      </c>
      <c r="B1878" s="565" t="s">
        <v>1914</v>
      </c>
      <c r="C1878" s="566" t="s">
        <v>27</v>
      </c>
      <c r="D1878" s="567">
        <v>9343.1</v>
      </c>
      <c r="G1878" s="13"/>
    </row>
    <row r="1879" spans="1:7" ht="38.25">
      <c r="A1879" s="565">
        <v>102748</v>
      </c>
      <c r="B1879" s="565" t="s">
        <v>1915</v>
      </c>
      <c r="C1879" s="566" t="s">
        <v>27</v>
      </c>
      <c r="D1879" s="567">
        <v>13120.54</v>
      </c>
    </row>
    <row r="1880" spans="1:7" ht="38.25">
      <c r="A1880" s="565">
        <v>102749</v>
      </c>
      <c r="B1880" s="565" t="s">
        <v>1916</v>
      </c>
      <c r="C1880" s="566" t="s">
        <v>27</v>
      </c>
      <c r="D1880" s="567">
        <v>22608.94</v>
      </c>
    </row>
    <row r="1881" spans="1:7" ht="38.25">
      <c r="A1881" s="565">
        <v>102750</v>
      </c>
      <c r="B1881" s="565" t="s">
        <v>1917</v>
      </c>
      <c r="C1881" s="566" t="s">
        <v>27</v>
      </c>
      <c r="D1881" s="567">
        <v>2998.73</v>
      </c>
    </row>
    <row r="1882" spans="1:7" ht="38.25">
      <c r="A1882" s="565">
        <v>102751</v>
      </c>
      <c r="B1882" s="565" t="s">
        <v>1918</v>
      </c>
      <c r="C1882" s="566" t="s">
        <v>27</v>
      </c>
      <c r="D1882" s="567">
        <v>5248.81</v>
      </c>
    </row>
    <row r="1883" spans="1:7" ht="38.25">
      <c r="A1883" s="565">
        <v>102752</v>
      </c>
      <c r="B1883" s="565" t="s">
        <v>1919</v>
      </c>
      <c r="C1883" s="566" t="s">
        <v>27</v>
      </c>
      <c r="D1883" s="567">
        <v>8407.2999999999993</v>
      </c>
    </row>
    <row r="1884" spans="1:7" ht="38.25">
      <c r="A1884" s="565">
        <v>102753</v>
      </c>
      <c r="B1884" s="565" t="s">
        <v>1920</v>
      </c>
      <c r="C1884" s="566" t="s">
        <v>27</v>
      </c>
      <c r="D1884" s="567">
        <v>12503.41</v>
      </c>
    </row>
    <row r="1885" spans="1:7" ht="38.25">
      <c r="A1885" s="565">
        <v>102754</v>
      </c>
      <c r="B1885" s="565" t="s">
        <v>1921</v>
      </c>
      <c r="C1885" s="566" t="s">
        <v>27</v>
      </c>
      <c r="D1885" s="567">
        <v>23864.959999999999</v>
      </c>
    </row>
    <row r="1886" spans="1:7" ht="38.25">
      <c r="A1886" s="565">
        <v>102755</v>
      </c>
      <c r="B1886" s="565" t="s">
        <v>1922</v>
      </c>
      <c r="C1886" s="566" t="s">
        <v>27</v>
      </c>
      <c r="D1886" s="567">
        <v>11780.84</v>
      </c>
    </row>
    <row r="1887" spans="1:7" ht="38.25">
      <c r="A1887" s="565">
        <v>102756</v>
      </c>
      <c r="B1887" s="565" t="s">
        <v>1923</v>
      </c>
      <c r="C1887" s="566" t="s">
        <v>27</v>
      </c>
      <c r="D1887" s="567">
        <v>17577.22</v>
      </c>
    </row>
    <row r="1888" spans="1:7" ht="38.25">
      <c r="A1888" s="565">
        <v>102757</v>
      </c>
      <c r="B1888" s="565" t="s">
        <v>1924</v>
      </c>
      <c r="C1888" s="566" t="s">
        <v>27</v>
      </c>
      <c r="D1888" s="567">
        <v>32827.839999999997</v>
      </c>
    </row>
    <row r="1889" spans="1:6" ht="38.25">
      <c r="A1889" s="565">
        <v>102758</v>
      </c>
      <c r="B1889" s="565" t="s">
        <v>1925</v>
      </c>
      <c r="C1889" s="566" t="s">
        <v>27</v>
      </c>
      <c r="D1889" s="567">
        <v>15168.9</v>
      </c>
    </row>
    <row r="1890" spans="1:6" ht="38.25">
      <c r="A1890" s="565">
        <v>102759</v>
      </c>
      <c r="B1890" s="565" t="s">
        <v>1926</v>
      </c>
      <c r="C1890" s="566" t="s">
        <v>27</v>
      </c>
      <c r="D1890" s="567">
        <v>22673.040000000001</v>
      </c>
    </row>
    <row r="1891" spans="1:6" ht="38.25">
      <c r="A1891" s="565">
        <v>102760</v>
      </c>
      <c r="B1891" s="565" t="s">
        <v>1927</v>
      </c>
      <c r="C1891" s="566" t="s">
        <v>27</v>
      </c>
      <c r="D1891" s="567">
        <v>41952.36</v>
      </c>
    </row>
    <row r="1892" spans="1:6" ht="38.25">
      <c r="A1892" s="565">
        <v>102761</v>
      </c>
      <c r="B1892" s="565" t="s">
        <v>1928</v>
      </c>
      <c r="C1892" s="566" t="s">
        <v>27</v>
      </c>
      <c r="D1892" s="567">
        <v>14180.17</v>
      </c>
    </row>
    <row r="1893" spans="1:6" ht="38.25">
      <c r="A1893" s="565">
        <v>102762</v>
      </c>
      <c r="B1893" s="565" t="s">
        <v>1929</v>
      </c>
      <c r="C1893" s="566" t="s">
        <v>27</v>
      </c>
      <c r="D1893" s="567">
        <v>22134.47</v>
      </c>
    </row>
    <row r="1894" spans="1:6" ht="38.25">
      <c r="A1894" s="565">
        <v>102763</v>
      </c>
      <c r="B1894" s="565" t="s">
        <v>1930</v>
      </c>
      <c r="C1894" s="566" t="s">
        <v>27</v>
      </c>
      <c r="D1894" s="567">
        <v>30852.43</v>
      </c>
    </row>
    <row r="1895" spans="1:6" ht="38.25">
      <c r="A1895" s="565">
        <v>102764</v>
      </c>
      <c r="B1895" s="565" t="s">
        <v>1931</v>
      </c>
      <c r="C1895" s="566" t="s">
        <v>27</v>
      </c>
      <c r="D1895" s="567">
        <v>43924.37</v>
      </c>
      <c r="F1895" s="13"/>
    </row>
    <row r="1896" spans="1:6" ht="38.25">
      <c r="A1896" s="565">
        <v>102765</v>
      </c>
      <c r="B1896" s="565" t="s">
        <v>1932</v>
      </c>
      <c r="C1896" s="566" t="s">
        <v>27</v>
      </c>
      <c r="D1896" s="567">
        <v>17676.36</v>
      </c>
    </row>
    <row r="1897" spans="1:6" ht="38.25">
      <c r="A1897" s="565">
        <v>102766</v>
      </c>
      <c r="B1897" s="565" t="s">
        <v>1933</v>
      </c>
      <c r="C1897" s="566" t="s">
        <v>27</v>
      </c>
      <c r="D1897" s="567">
        <v>26901.67</v>
      </c>
    </row>
    <row r="1898" spans="1:6" ht="38.25">
      <c r="A1898" s="565">
        <v>102767</v>
      </c>
      <c r="B1898" s="565" t="s">
        <v>1934</v>
      </c>
      <c r="C1898" s="566" t="s">
        <v>27</v>
      </c>
      <c r="D1898" s="567">
        <v>37716.269999999997</v>
      </c>
    </row>
    <row r="1899" spans="1:6" ht="38.25">
      <c r="A1899" s="565">
        <v>102768</v>
      </c>
      <c r="B1899" s="565" t="s">
        <v>1935</v>
      </c>
      <c r="C1899" s="566" t="s">
        <v>27</v>
      </c>
      <c r="D1899" s="567">
        <v>53200.52</v>
      </c>
    </row>
    <row r="1900" spans="1:6" ht="38.25">
      <c r="A1900" s="565">
        <v>102769</v>
      </c>
      <c r="B1900" s="565" t="s">
        <v>1936</v>
      </c>
      <c r="C1900" s="566" t="s">
        <v>27</v>
      </c>
      <c r="D1900" s="567">
        <v>20529.03</v>
      </c>
    </row>
    <row r="1901" spans="1:6" ht="38.25">
      <c r="A1901" s="565">
        <v>102770</v>
      </c>
      <c r="B1901" s="565" t="s">
        <v>1937</v>
      </c>
      <c r="C1901" s="566" t="s">
        <v>27</v>
      </c>
      <c r="D1901" s="567">
        <v>31730.62</v>
      </c>
    </row>
    <row r="1902" spans="1:6" ht="38.25">
      <c r="A1902" s="565">
        <v>102771</v>
      </c>
      <c r="B1902" s="565" t="s">
        <v>1938</v>
      </c>
      <c r="C1902" s="566" t="s">
        <v>27</v>
      </c>
      <c r="D1902" s="567">
        <v>44464.5</v>
      </c>
    </row>
    <row r="1903" spans="1:6" ht="38.25">
      <c r="A1903" s="565">
        <v>102772</v>
      </c>
      <c r="B1903" s="565" t="s">
        <v>1939</v>
      </c>
      <c r="C1903" s="566" t="s">
        <v>27</v>
      </c>
      <c r="D1903" s="567">
        <v>63133.83</v>
      </c>
    </row>
    <row r="1904" spans="1:6" ht="38.25">
      <c r="A1904" s="565">
        <v>102773</v>
      </c>
      <c r="B1904" s="565" t="s">
        <v>1940</v>
      </c>
      <c r="C1904" s="566" t="s">
        <v>27</v>
      </c>
      <c r="D1904" s="567">
        <v>8160.74</v>
      </c>
    </row>
    <row r="1905" spans="1:4" ht="38.25">
      <c r="A1905" s="565">
        <v>102774</v>
      </c>
      <c r="B1905" s="565" t="s">
        <v>1941</v>
      </c>
      <c r="C1905" s="566" t="s">
        <v>27</v>
      </c>
      <c r="D1905" s="567">
        <v>8160.74</v>
      </c>
    </row>
    <row r="1906" spans="1:4" ht="38.25">
      <c r="A1906" s="565">
        <v>102775</v>
      </c>
      <c r="B1906" s="565" t="s">
        <v>1942</v>
      </c>
      <c r="C1906" s="566" t="s">
        <v>27</v>
      </c>
      <c r="D1906" s="567">
        <v>12229.22</v>
      </c>
    </row>
    <row r="1907" spans="1:4" ht="38.25">
      <c r="A1907" s="565">
        <v>102776</v>
      </c>
      <c r="B1907" s="565" t="s">
        <v>1943</v>
      </c>
      <c r="C1907" s="566" t="s">
        <v>27</v>
      </c>
      <c r="D1907" s="567">
        <v>12229.22</v>
      </c>
    </row>
    <row r="1908" spans="1:4" ht="38.25">
      <c r="A1908" s="565">
        <v>102777</v>
      </c>
      <c r="B1908" s="565" t="s">
        <v>1944</v>
      </c>
      <c r="C1908" s="566" t="s">
        <v>27</v>
      </c>
      <c r="D1908" s="567">
        <v>18540.12</v>
      </c>
    </row>
    <row r="1909" spans="1:4" ht="38.25">
      <c r="A1909" s="565">
        <v>102778</v>
      </c>
      <c r="B1909" s="565" t="s">
        <v>1945</v>
      </c>
      <c r="C1909" s="566" t="s">
        <v>27</v>
      </c>
      <c r="D1909" s="567">
        <v>28095.99</v>
      </c>
    </row>
    <row r="1910" spans="1:4" ht="38.25">
      <c r="A1910" s="565">
        <v>102779</v>
      </c>
      <c r="B1910" s="565" t="s">
        <v>1946</v>
      </c>
      <c r="C1910" s="566" t="s">
        <v>27</v>
      </c>
      <c r="D1910" s="567">
        <v>8160.74</v>
      </c>
    </row>
    <row r="1911" spans="1:4" ht="38.25">
      <c r="A1911" s="565">
        <v>102780</v>
      </c>
      <c r="B1911" s="565" t="s">
        <v>1947</v>
      </c>
      <c r="C1911" s="566" t="s">
        <v>27</v>
      </c>
      <c r="D1911" s="567">
        <v>9386.0400000000009</v>
      </c>
    </row>
    <row r="1912" spans="1:4" ht="38.25">
      <c r="A1912" s="565">
        <v>102781</v>
      </c>
      <c r="B1912" s="565" t="s">
        <v>1948</v>
      </c>
      <c r="C1912" s="566" t="s">
        <v>27</v>
      </c>
      <c r="D1912" s="567">
        <v>13963.08</v>
      </c>
    </row>
    <row r="1913" spans="1:4" ht="38.25">
      <c r="A1913" s="565">
        <v>102782</v>
      </c>
      <c r="B1913" s="565" t="s">
        <v>1949</v>
      </c>
      <c r="C1913" s="566" t="s">
        <v>27</v>
      </c>
      <c r="D1913" s="567">
        <v>15615.62</v>
      </c>
    </row>
    <row r="1914" spans="1:4" ht="38.25">
      <c r="A1914" s="565">
        <v>102783</v>
      </c>
      <c r="B1914" s="565" t="s">
        <v>1950</v>
      </c>
      <c r="C1914" s="566" t="s">
        <v>27</v>
      </c>
      <c r="D1914" s="567">
        <v>20701.22</v>
      </c>
    </row>
    <row r="1915" spans="1:4" ht="38.25">
      <c r="A1915" s="565">
        <v>102784</v>
      </c>
      <c r="B1915" s="565" t="s">
        <v>1951</v>
      </c>
      <c r="C1915" s="566" t="s">
        <v>27</v>
      </c>
      <c r="D1915" s="567">
        <v>32873.919999999998</v>
      </c>
    </row>
    <row r="1916" spans="1:4" ht="38.25">
      <c r="A1916" s="565">
        <v>102785</v>
      </c>
      <c r="B1916" s="565" t="s">
        <v>1952</v>
      </c>
      <c r="C1916" s="566" t="s">
        <v>27</v>
      </c>
      <c r="D1916" s="567">
        <v>9386.0400000000009</v>
      </c>
    </row>
    <row r="1917" spans="1:4" ht="38.25">
      <c r="A1917" s="565">
        <v>102786</v>
      </c>
      <c r="B1917" s="565" t="s">
        <v>1953</v>
      </c>
      <c r="C1917" s="566" t="s">
        <v>27</v>
      </c>
      <c r="D1917" s="567">
        <v>10530.02</v>
      </c>
    </row>
    <row r="1918" spans="1:4" ht="38.25">
      <c r="A1918" s="565">
        <v>102787</v>
      </c>
      <c r="B1918" s="565" t="s">
        <v>1954</v>
      </c>
      <c r="C1918" s="566" t="s">
        <v>27</v>
      </c>
      <c r="D1918" s="567">
        <v>15615.62</v>
      </c>
    </row>
    <row r="1919" spans="1:4" ht="38.25">
      <c r="A1919" s="565">
        <v>102788</v>
      </c>
      <c r="B1919" s="565" t="s">
        <v>1955</v>
      </c>
      <c r="C1919" s="566" t="s">
        <v>27</v>
      </c>
      <c r="D1919" s="567">
        <v>17252.91</v>
      </c>
    </row>
    <row r="1920" spans="1:4" ht="38.25">
      <c r="A1920" s="565">
        <v>102789</v>
      </c>
      <c r="B1920" s="565" t="s">
        <v>1956</v>
      </c>
      <c r="C1920" s="566" t="s">
        <v>27</v>
      </c>
      <c r="D1920" s="567">
        <v>22770.83</v>
      </c>
    </row>
    <row r="1921" spans="1:7" ht="38.25">
      <c r="A1921" s="565">
        <v>102790</v>
      </c>
      <c r="B1921" s="565" t="s">
        <v>1957</v>
      </c>
      <c r="C1921" s="566" t="s">
        <v>27</v>
      </c>
      <c r="D1921" s="567">
        <v>37905.980000000003</v>
      </c>
    </row>
    <row r="1922" spans="1:7" ht="38.25">
      <c r="A1922" s="565">
        <v>102791</v>
      </c>
      <c r="B1922" s="565" t="s">
        <v>1958</v>
      </c>
      <c r="C1922" s="566" t="s">
        <v>27</v>
      </c>
      <c r="D1922" s="567">
        <v>30096.14</v>
      </c>
    </row>
    <row r="1923" spans="1:7" ht="38.25">
      <c r="A1923" s="565">
        <v>102792</v>
      </c>
      <c r="B1923" s="565" t="s">
        <v>1959</v>
      </c>
      <c r="C1923" s="566" t="s">
        <v>27</v>
      </c>
      <c r="D1923" s="567">
        <v>49178.91</v>
      </c>
    </row>
    <row r="1924" spans="1:7" ht="38.25">
      <c r="A1924" s="565">
        <v>102793</v>
      </c>
      <c r="B1924" s="565" t="s">
        <v>1960</v>
      </c>
      <c r="C1924" s="566" t="s">
        <v>27</v>
      </c>
      <c r="D1924" s="567">
        <v>66491.320000000007</v>
      </c>
    </row>
    <row r="1925" spans="1:7" ht="38.25">
      <c r="A1925" s="565">
        <v>102794</v>
      </c>
      <c r="B1925" s="565" t="s">
        <v>1961</v>
      </c>
      <c r="C1925" s="566" t="s">
        <v>27</v>
      </c>
      <c r="D1925" s="567">
        <v>95554.87</v>
      </c>
    </row>
    <row r="1926" spans="1:7" ht="38.25">
      <c r="A1926" s="565">
        <v>102795</v>
      </c>
      <c r="B1926" s="565" t="s">
        <v>1962</v>
      </c>
      <c r="C1926" s="566" t="s">
        <v>27</v>
      </c>
      <c r="D1926" s="567">
        <v>32066.67</v>
      </c>
    </row>
    <row r="1927" spans="1:7" ht="38.25">
      <c r="A1927" s="565">
        <v>102796</v>
      </c>
      <c r="B1927" s="565" t="s">
        <v>1963</v>
      </c>
      <c r="C1927" s="566" t="s">
        <v>27</v>
      </c>
      <c r="D1927" s="567">
        <v>51995.040000000001</v>
      </c>
      <c r="G1927" s="15"/>
    </row>
    <row r="1928" spans="1:7" ht="38.25">
      <c r="A1928" s="565">
        <v>102797</v>
      </c>
      <c r="B1928" s="565" t="s">
        <v>1964</v>
      </c>
      <c r="C1928" s="566" t="s">
        <v>27</v>
      </c>
      <c r="D1928" s="567">
        <v>73801.75</v>
      </c>
    </row>
    <row r="1929" spans="1:7" ht="38.25">
      <c r="A1929" s="565">
        <v>102798</v>
      </c>
      <c r="B1929" s="565" t="s">
        <v>1965</v>
      </c>
      <c r="C1929" s="566" t="s">
        <v>27</v>
      </c>
      <c r="D1929" s="567">
        <v>90536.28</v>
      </c>
    </row>
    <row r="1930" spans="1:7" ht="38.25">
      <c r="A1930" s="565">
        <v>102799</v>
      </c>
      <c r="B1930" s="565" t="s">
        <v>1966</v>
      </c>
      <c r="C1930" s="566" t="s">
        <v>27</v>
      </c>
      <c r="D1930" s="567">
        <v>32744.75</v>
      </c>
    </row>
    <row r="1931" spans="1:7" ht="38.25">
      <c r="A1931" s="565">
        <v>102800</v>
      </c>
      <c r="B1931" s="565" t="s">
        <v>1967</v>
      </c>
      <c r="C1931" s="566" t="s">
        <v>27</v>
      </c>
      <c r="D1931" s="567">
        <v>57025.1</v>
      </c>
    </row>
    <row r="1932" spans="1:7" ht="38.25">
      <c r="A1932" s="565">
        <v>102801</v>
      </c>
      <c r="B1932" s="565" t="s">
        <v>1968</v>
      </c>
      <c r="C1932" s="566" t="s">
        <v>27</v>
      </c>
      <c r="D1932" s="567">
        <v>79996.12</v>
      </c>
    </row>
    <row r="1933" spans="1:7" ht="38.25">
      <c r="A1933" s="565">
        <v>102802</v>
      </c>
      <c r="B1933" s="565" t="s">
        <v>1969</v>
      </c>
      <c r="C1933" s="566" t="s">
        <v>27</v>
      </c>
      <c r="D1933" s="567">
        <v>96039.69</v>
      </c>
    </row>
    <row r="1934" spans="1:7" ht="38.25">
      <c r="A1934" s="565">
        <v>101570</v>
      </c>
      <c r="B1934" s="565" t="s">
        <v>1970</v>
      </c>
      <c r="C1934" s="566" t="s">
        <v>815</v>
      </c>
      <c r="D1934" s="567">
        <v>19.16</v>
      </c>
    </row>
    <row r="1935" spans="1:7" ht="51">
      <c r="A1935" s="565">
        <v>101571</v>
      </c>
      <c r="B1935" s="565" t="s">
        <v>1971</v>
      </c>
      <c r="C1935" s="566" t="s">
        <v>815</v>
      </c>
      <c r="D1935" s="567">
        <v>26.21</v>
      </c>
    </row>
    <row r="1936" spans="1:7" ht="38.25">
      <c r="A1936" s="565">
        <v>101572</v>
      </c>
      <c r="B1936" s="565" t="s">
        <v>1972</v>
      </c>
      <c r="C1936" s="566" t="s">
        <v>815</v>
      </c>
      <c r="D1936" s="567">
        <v>15.11</v>
      </c>
    </row>
    <row r="1937" spans="1:4" ht="51">
      <c r="A1937" s="565">
        <v>101573</v>
      </c>
      <c r="B1937" s="565" t="s">
        <v>1973</v>
      </c>
      <c r="C1937" s="566" t="s">
        <v>815</v>
      </c>
      <c r="D1937" s="567">
        <v>22.16</v>
      </c>
    </row>
    <row r="1938" spans="1:4" ht="38.25">
      <c r="A1938" s="565">
        <v>101574</v>
      </c>
      <c r="B1938" s="565" t="s">
        <v>1974</v>
      </c>
      <c r="C1938" s="566" t="s">
        <v>815</v>
      </c>
      <c r="D1938" s="567">
        <v>11.76</v>
      </c>
    </row>
    <row r="1939" spans="1:4" ht="51">
      <c r="A1939" s="565">
        <v>101575</v>
      </c>
      <c r="B1939" s="565" t="s">
        <v>1975</v>
      </c>
      <c r="C1939" s="566" t="s">
        <v>815</v>
      </c>
      <c r="D1939" s="567">
        <v>19.03</v>
      </c>
    </row>
    <row r="1940" spans="1:4" ht="38.25">
      <c r="A1940" s="565">
        <v>101576</v>
      </c>
      <c r="B1940" s="565" t="s">
        <v>1976</v>
      </c>
      <c r="C1940" s="566" t="s">
        <v>815</v>
      </c>
      <c r="D1940" s="567">
        <v>34.07</v>
      </c>
    </row>
    <row r="1941" spans="1:4" ht="51">
      <c r="A1941" s="565">
        <v>101577</v>
      </c>
      <c r="B1941" s="565" t="s">
        <v>1977</v>
      </c>
      <c r="C1941" s="566" t="s">
        <v>815</v>
      </c>
      <c r="D1941" s="567">
        <v>43.01</v>
      </c>
    </row>
    <row r="1942" spans="1:4" ht="38.25">
      <c r="A1942" s="565">
        <v>101578</v>
      </c>
      <c r="B1942" s="565" t="s">
        <v>1978</v>
      </c>
      <c r="C1942" s="566" t="s">
        <v>815</v>
      </c>
      <c r="D1942" s="567">
        <v>28.22</v>
      </c>
    </row>
    <row r="1943" spans="1:4" ht="51">
      <c r="A1943" s="565">
        <v>101579</v>
      </c>
      <c r="B1943" s="565" t="s">
        <v>1979</v>
      </c>
      <c r="C1943" s="566" t="s">
        <v>815</v>
      </c>
      <c r="D1943" s="567">
        <v>37.15</v>
      </c>
    </row>
    <row r="1944" spans="1:4" ht="38.25">
      <c r="A1944" s="565">
        <v>101580</v>
      </c>
      <c r="B1944" s="565" t="s">
        <v>1980</v>
      </c>
      <c r="C1944" s="566" t="s">
        <v>815</v>
      </c>
      <c r="D1944" s="567">
        <v>25.15</v>
      </c>
    </row>
    <row r="1945" spans="1:4" ht="51">
      <c r="A1945" s="565">
        <v>101581</v>
      </c>
      <c r="B1945" s="565" t="s">
        <v>1981</v>
      </c>
      <c r="C1945" s="566" t="s">
        <v>815</v>
      </c>
      <c r="D1945" s="567">
        <v>34.33</v>
      </c>
    </row>
    <row r="1946" spans="1:4" ht="38.25">
      <c r="A1946" s="565">
        <v>101582</v>
      </c>
      <c r="B1946" s="565" t="s">
        <v>1982</v>
      </c>
      <c r="C1946" s="566" t="s">
        <v>815</v>
      </c>
      <c r="D1946" s="567">
        <v>55.78</v>
      </c>
    </row>
    <row r="1947" spans="1:4" ht="38.25">
      <c r="A1947" s="565">
        <v>101583</v>
      </c>
      <c r="B1947" s="565" t="s">
        <v>1983</v>
      </c>
      <c r="C1947" s="566" t="s">
        <v>815</v>
      </c>
      <c r="D1947" s="567">
        <v>69.55</v>
      </c>
    </row>
    <row r="1948" spans="1:4" ht="38.25">
      <c r="A1948" s="565">
        <v>101584</v>
      </c>
      <c r="B1948" s="565" t="s">
        <v>1984</v>
      </c>
      <c r="C1948" s="566" t="s">
        <v>815</v>
      </c>
      <c r="D1948" s="567">
        <v>45.92</v>
      </c>
    </row>
    <row r="1949" spans="1:4" ht="38.25">
      <c r="A1949" s="565">
        <v>101585</v>
      </c>
      <c r="B1949" s="565" t="s">
        <v>1985</v>
      </c>
      <c r="C1949" s="566" t="s">
        <v>815</v>
      </c>
      <c r="D1949" s="567">
        <v>59.68</v>
      </c>
    </row>
    <row r="1950" spans="1:4" ht="38.25">
      <c r="A1950" s="565">
        <v>101586</v>
      </c>
      <c r="B1950" s="565" t="s">
        <v>1986</v>
      </c>
      <c r="C1950" s="566" t="s">
        <v>815</v>
      </c>
      <c r="D1950" s="567">
        <v>39.909999999999997</v>
      </c>
    </row>
    <row r="1951" spans="1:4" ht="38.25">
      <c r="A1951" s="565">
        <v>101587</v>
      </c>
      <c r="B1951" s="565" t="s">
        <v>1987</v>
      </c>
      <c r="C1951" s="566" t="s">
        <v>815</v>
      </c>
      <c r="D1951" s="567">
        <v>53.91</v>
      </c>
    </row>
    <row r="1952" spans="1:4" ht="38.25">
      <c r="A1952" s="565">
        <v>101588</v>
      </c>
      <c r="B1952" s="565" t="s">
        <v>1988</v>
      </c>
      <c r="C1952" s="566" t="s">
        <v>815</v>
      </c>
      <c r="D1952" s="567">
        <v>82.78</v>
      </c>
    </row>
    <row r="1953" spans="1:4" ht="51">
      <c r="A1953" s="565">
        <v>101589</v>
      </c>
      <c r="B1953" s="565" t="s">
        <v>1989</v>
      </c>
      <c r="C1953" s="566" t="s">
        <v>815</v>
      </c>
      <c r="D1953" s="567">
        <v>120.87</v>
      </c>
    </row>
    <row r="1954" spans="1:4" ht="38.25">
      <c r="A1954" s="565">
        <v>101590</v>
      </c>
      <c r="B1954" s="565" t="s">
        <v>1990</v>
      </c>
      <c r="C1954" s="566" t="s">
        <v>815</v>
      </c>
      <c r="D1954" s="567">
        <v>62.66</v>
      </c>
    </row>
    <row r="1955" spans="1:4" ht="51">
      <c r="A1955" s="565">
        <v>101591</v>
      </c>
      <c r="B1955" s="565" t="s">
        <v>1991</v>
      </c>
      <c r="C1955" s="566" t="s">
        <v>815</v>
      </c>
      <c r="D1955" s="567">
        <v>100.75</v>
      </c>
    </row>
    <row r="1956" spans="1:4" ht="38.25">
      <c r="A1956" s="565">
        <v>101592</v>
      </c>
      <c r="B1956" s="565" t="s">
        <v>1992</v>
      </c>
      <c r="C1956" s="566" t="s">
        <v>815</v>
      </c>
      <c r="D1956" s="567">
        <v>44.01</v>
      </c>
    </row>
    <row r="1957" spans="1:4" ht="51">
      <c r="A1957" s="565">
        <v>101593</v>
      </c>
      <c r="B1957" s="565" t="s">
        <v>1993</v>
      </c>
      <c r="C1957" s="566" t="s">
        <v>815</v>
      </c>
      <c r="D1957" s="567">
        <v>82.32</v>
      </c>
    </row>
    <row r="1958" spans="1:4" ht="51">
      <c r="A1958" s="565">
        <v>101600</v>
      </c>
      <c r="B1958" s="565" t="s">
        <v>1994</v>
      </c>
      <c r="C1958" s="566" t="s">
        <v>815</v>
      </c>
      <c r="D1958" s="567">
        <v>15.52</v>
      </c>
    </row>
    <row r="1959" spans="1:4" ht="51">
      <c r="A1959" s="565">
        <v>101601</v>
      </c>
      <c r="B1959" s="565" t="s">
        <v>1995</v>
      </c>
      <c r="C1959" s="566" t="s">
        <v>815</v>
      </c>
      <c r="D1959" s="567">
        <v>22.97</v>
      </c>
    </row>
    <row r="1960" spans="1:4" ht="51">
      <c r="A1960" s="565">
        <v>101602</v>
      </c>
      <c r="B1960" s="565" t="s">
        <v>1996</v>
      </c>
      <c r="C1960" s="566" t="s">
        <v>815</v>
      </c>
      <c r="D1960" s="567">
        <v>11.5</v>
      </c>
    </row>
    <row r="1961" spans="1:4" ht="51">
      <c r="A1961" s="565">
        <v>101603</v>
      </c>
      <c r="B1961" s="565" t="s">
        <v>1997</v>
      </c>
      <c r="C1961" s="566" t="s">
        <v>815</v>
      </c>
      <c r="D1961" s="567">
        <v>18.96</v>
      </c>
    </row>
    <row r="1962" spans="1:4" ht="51">
      <c r="A1962" s="565">
        <v>101604</v>
      </c>
      <c r="B1962" s="565" t="s">
        <v>1998</v>
      </c>
      <c r="C1962" s="566" t="s">
        <v>815</v>
      </c>
      <c r="D1962" s="567">
        <v>7.53</v>
      </c>
    </row>
    <row r="1963" spans="1:4" ht="51">
      <c r="A1963" s="565">
        <v>101605</v>
      </c>
      <c r="B1963" s="565" t="s">
        <v>1999</v>
      </c>
      <c r="C1963" s="566" t="s">
        <v>815</v>
      </c>
      <c r="D1963" s="567">
        <v>14.97</v>
      </c>
    </row>
    <row r="1964" spans="1:4" ht="76.5">
      <c r="A1964" s="565">
        <v>90788</v>
      </c>
      <c r="B1964" s="565" t="s">
        <v>2000</v>
      </c>
      <c r="C1964" s="566" t="s">
        <v>27</v>
      </c>
      <c r="D1964" s="567">
        <v>1006.13</v>
      </c>
    </row>
    <row r="1965" spans="1:4" ht="76.5">
      <c r="A1965" s="565">
        <v>90789</v>
      </c>
      <c r="B1965" s="565" t="s">
        <v>2001</v>
      </c>
      <c r="C1965" s="566" t="s">
        <v>27</v>
      </c>
      <c r="D1965" s="567">
        <v>1007.54</v>
      </c>
    </row>
    <row r="1966" spans="1:4" ht="76.5">
      <c r="A1966" s="565">
        <v>90790</v>
      </c>
      <c r="B1966" s="565" t="s">
        <v>2002</v>
      </c>
      <c r="C1966" s="566" t="s">
        <v>27</v>
      </c>
      <c r="D1966" s="567">
        <v>1038.69</v>
      </c>
    </row>
    <row r="1967" spans="1:4" ht="76.5">
      <c r="A1967" s="565">
        <v>90791</v>
      </c>
      <c r="B1967" s="565" t="s">
        <v>2003</v>
      </c>
      <c r="C1967" s="566" t="s">
        <v>27</v>
      </c>
      <c r="D1967" s="567">
        <v>1215.6600000000001</v>
      </c>
    </row>
    <row r="1968" spans="1:4" ht="76.5">
      <c r="A1968" s="565">
        <v>90793</v>
      </c>
      <c r="B1968" s="565" t="s">
        <v>2004</v>
      </c>
      <c r="C1968" s="566" t="s">
        <v>27</v>
      </c>
      <c r="D1968" s="567">
        <v>1286.55</v>
      </c>
    </row>
    <row r="1969" spans="1:4" ht="63.75">
      <c r="A1969" s="565">
        <v>90794</v>
      </c>
      <c r="B1969" s="565" t="s">
        <v>2005</v>
      </c>
      <c r="C1969" s="566" t="s">
        <v>27</v>
      </c>
      <c r="D1969" s="567">
        <v>845.58</v>
      </c>
    </row>
    <row r="1970" spans="1:4" ht="63.75">
      <c r="A1970" s="565">
        <v>90795</v>
      </c>
      <c r="B1970" s="565" t="s">
        <v>2006</v>
      </c>
      <c r="C1970" s="566" t="s">
        <v>27</v>
      </c>
      <c r="D1970" s="567">
        <v>851.64</v>
      </c>
    </row>
    <row r="1971" spans="1:4" ht="63.75">
      <c r="A1971" s="565">
        <v>90796</v>
      </c>
      <c r="B1971" s="565" t="s">
        <v>2007</v>
      </c>
      <c r="C1971" s="566" t="s">
        <v>27</v>
      </c>
      <c r="D1971" s="567">
        <v>857.69</v>
      </c>
    </row>
    <row r="1972" spans="1:4" ht="63.75">
      <c r="A1972" s="565">
        <v>90797</v>
      </c>
      <c r="B1972" s="565" t="s">
        <v>2008</v>
      </c>
      <c r="C1972" s="566" t="s">
        <v>27</v>
      </c>
      <c r="D1972" s="567">
        <v>863.74</v>
      </c>
    </row>
    <row r="1973" spans="1:4" ht="63.75">
      <c r="A1973" s="565">
        <v>90798</v>
      </c>
      <c r="B1973" s="565" t="s">
        <v>8281</v>
      </c>
      <c r="C1973" s="566" t="s">
        <v>27</v>
      </c>
      <c r="D1973" s="567">
        <v>1266.8599999999999</v>
      </c>
    </row>
    <row r="1974" spans="1:4" ht="63.75">
      <c r="A1974" s="565">
        <v>90799</v>
      </c>
      <c r="B1974" s="565" t="s">
        <v>8282</v>
      </c>
      <c r="C1974" s="566" t="s">
        <v>27</v>
      </c>
      <c r="D1974" s="567">
        <v>1305.52</v>
      </c>
    </row>
    <row r="1975" spans="1:4" ht="38.25">
      <c r="A1975" s="565">
        <v>90801</v>
      </c>
      <c r="B1975" s="565" t="s">
        <v>2009</v>
      </c>
      <c r="C1975" s="566" t="s">
        <v>27</v>
      </c>
      <c r="D1975" s="567">
        <v>339.73</v>
      </c>
    </row>
    <row r="1976" spans="1:4" ht="38.25">
      <c r="A1976" s="565">
        <v>90806</v>
      </c>
      <c r="B1976" s="565" t="s">
        <v>2010</v>
      </c>
      <c r="C1976" s="566" t="s">
        <v>27</v>
      </c>
      <c r="D1976" s="567">
        <v>419.27</v>
      </c>
    </row>
    <row r="1977" spans="1:4" ht="51">
      <c r="A1977" s="565">
        <v>90820</v>
      </c>
      <c r="B1977" s="565" t="s">
        <v>2011</v>
      </c>
      <c r="C1977" s="566" t="s">
        <v>27</v>
      </c>
      <c r="D1977" s="567">
        <v>358.95</v>
      </c>
    </row>
    <row r="1978" spans="1:4" ht="51">
      <c r="A1978" s="565">
        <v>90821</v>
      </c>
      <c r="B1978" s="565" t="s">
        <v>2012</v>
      </c>
      <c r="C1978" s="566" t="s">
        <v>27</v>
      </c>
      <c r="D1978" s="567">
        <v>365.07</v>
      </c>
    </row>
    <row r="1979" spans="1:4" ht="51">
      <c r="A1979" s="565">
        <v>90822</v>
      </c>
      <c r="B1979" s="565" t="s">
        <v>2013</v>
      </c>
      <c r="C1979" s="566" t="s">
        <v>27</v>
      </c>
      <c r="D1979" s="567">
        <v>392.08</v>
      </c>
    </row>
    <row r="1980" spans="1:4" ht="51">
      <c r="A1980" s="565">
        <v>90823</v>
      </c>
      <c r="B1980" s="565" t="s">
        <v>2014</v>
      </c>
      <c r="C1980" s="566" t="s">
        <v>27</v>
      </c>
      <c r="D1980" s="567">
        <v>487.88</v>
      </c>
    </row>
    <row r="1981" spans="1:4" ht="51">
      <c r="A1981" s="565">
        <v>90824</v>
      </c>
      <c r="B1981" s="565" t="s">
        <v>2015</v>
      </c>
      <c r="C1981" s="566" t="s">
        <v>27</v>
      </c>
      <c r="D1981" s="567">
        <v>706.59</v>
      </c>
    </row>
    <row r="1982" spans="1:4" ht="51">
      <c r="A1982" s="565">
        <v>90825</v>
      </c>
      <c r="B1982" s="565" t="s">
        <v>2016</v>
      </c>
      <c r="C1982" s="566" t="s">
        <v>27</v>
      </c>
      <c r="D1982" s="567">
        <v>789.2</v>
      </c>
    </row>
    <row r="1983" spans="1:4" ht="51">
      <c r="A1983" s="565">
        <v>90830</v>
      </c>
      <c r="B1983" s="565" t="s">
        <v>2017</v>
      </c>
      <c r="C1983" s="566" t="s">
        <v>27</v>
      </c>
      <c r="D1983" s="567">
        <v>186.39</v>
      </c>
    </row>
    <row r="1984" spans="1:4" ht="51">
      <c r="A1984" s="565">
        <v>90831</v>
      </c>
      <c r="B1984" s="565" t="s">
        <v>2018</v>
      </c>
      <c r="C1984" s="566" t="s">
        <v>27</v>
      </c>
      <c r="D1984" s="567">
        <v>164.77</v>
      </c>
    </row>
    <row r="1985" spans="1:4" ht="76.5">
      <c r="A1985" s="565">
        <v>90841</v>
      </c>
      <c r="B1985" s="565" t="s">
        <v>2019</v>
      </c>
      <c r="C1985" s="566" t="s">
        <v>27</v>
      </c>
      <c r="D1985" s="567">
        <v>1068.3599999999999</v>
      </c>
    </row>
    <row r="1986" spans="1:4" ht="76.5">
      <c r="A1986" s="565">
        <v>90842</v>
      </c>
      <c r="B1986" s="565" t="s">
        <v>2020</v>
      </c>
      <c r="C1986" s="566" t="s">
        <v>27</v>
      </c>
      <c r="D1986" s="567">
        <v>1077.0899999999999</v>
      </c>
    </row>
    <row r="1987" spans="1:4" ht="76.5">
      <c r="A1987" s="565">
        <v>90843</v>
      </c>
      <c r="B1987" s="565" t="s">
        <v>2021</v>
      </c>
      <c r="C1987" s="566" t="s">
        <v>27</v>
      </c>
      <c r="D1987" s="567">
        <v>1128.3399999999999</v>
      </c>
    </row>
    <row r="1988" spans="1:4" ht="76.5">
      <c r="A1988" s="565">
        <v>90844</v>
      </c>
      <c r="B1988" s="565" t="s">
        <v>2022</v>
      </c>
      <c r="C1988" s="566" t="s">
        <v>27</v>
      </c>
      <c r="D1988" s="567">
        <v>1226.75</v>
      </c>
    </row>
    <row r="1989" spans="1:4" ht="89.25">
      <c r="A1989" s="565">
        <v>90845</v>
      </c>
      <c r="B1989" s="565" t="s">
        <v>2023</v>
      </c>
      <c r="C1989" s="566" t="s">
        <v>27</v>
      </c>
      <c r="D1989" s="567">
        <v>1442.85</v>
      </c>
    </row>
    <row r="1990" spans="1:4" ht="89.25">
      <c r="A1990" s="565">
        <v>90846</v>
      </c>
      <c r="B1990" s="565" t="s">
        <v>2024</v>
      </c>
      <c r="C1990" s="566" t="s">
        <v>27</v>
      </c>
      <c r="D1990" s="567">
        <v>1528.07</v>
      </c>
    </row>
    <row r="1991" spans="1:4" ht="76.5">
      <c r="A1991" s="565">
        <v>90847</v>
      </c>
      <c r="B1991" s="565" t="s">
        <v>2025</v>
      </c>
      <c r="C1991" s="566" t="s">
        <v>27</v>
      </c>
      <c r="D1991" s="567">
        <v>903.59</v>
      </c>
    </row>
    <row r="1992" spans="1:4" ht="76.5">
      <c r="A1992" s="565">
        <v>90848</v>
      </c>
      <c r="B1992" s="565" t="s">
        <v>2026</v>
      </c>
      <c r="C1992" s="566" t="s">
        <v>27</v>
      </c>
      <c r="D1992" s="567">
        <v>912.32</v>
      </c>
    </row>
    <row r="1993" spans="1:4" ht="76.5">
      <c r="A1993" s="565">
        <v>90849</v>
      </c>
      <c r="B1993" s="565" t="s">
        <v>2027</v>
      </c>
      <c r="C1993" s="566" t="s">
        <v>27</v>
      </c>
      <c r="D1993" s="567">
        <v>941.95</v>
      </c>
    </row>
    <row r="1994" spans="1:4" ht="76.5">
      <c r="A1994" s="565">
        <v>90850</v>
      </c>
      <c r="B1994" s="565" t="s">
        <v>2028</v>
      </c>
      <c r="C1994" s="566" t="s">
        <v>27</v>
      </c>
      <c r="D1994" s="567">
        <v>1040.3599999999999</v>
      </c>
    </row>
    <row r="1995" spans="1:4" ht="76.5">
      <c r="A1995" s="565">
        <v>90851</v>
      </c>
      <c r="B1995" s="565" t="s">
        <v>2029</v>
      </c>
      <c r="C1995" s="566" t="s">
        <v>27</v>
      </c>
      <c r="D1995" s="567">
        <v>1256.46</v>
      </c>
    </row>
    <row r="1996" spans="1:4" ht="76.5">
      <c r="A1996" s="565">
        <v>90852</v>
      </c>
      <c r="B1996" s="565" t="s">
        <v>2030</v>
      </c>
      <c r="C1996" s="566" t="s">
        <v>27</v>
      </c>
      <c r="D1996" s="567">
        <v>1341.68</v>
      </c>
    </row>
    <row r="1997" spans="1:4" ht="51">
      <c r="A1997" s="565">
        <v>91009</v>
      </c>
      <c r="B1997" s="565" t="s">
        <v>2031</v>
      </c>
      <c r="C1997" s="566" t="s">
        <v>27</v>
      </c>
      <c r="D1997" s="567">
        <v>372.72</v>
      </c>
    </row>
    <row r="1998" spans="1:4" ht="51">
      <c r="A1998" s="565">
        <v>91010</v>
      </c>
      <c r="B1998" s="565" t="s">
        <v>2032</v>
      </c>
      <c r="C1998" s="566" t="s">
        <v>27</v>
      </c>
      <c r="D1998" s="567">
        <v>379.49</v>
      </c>
    </row>
    <row r="1999" spans="1:4" ht="51">
      <c r="A1999" s="565">
        <v>91011</v>
      </c>
      <c r="B1999" s="565" t="s">
        <v>2033</v>
      </c>
      <c r="C1999" s="566" t="s">
        <v>27</v>
      </c>
      <c r="D1999" s="567">
        <v>447.98</v>
      </c>
    </row>
    <row r="2000" spans="1:4" ht="51">
      <c r="A2000" s="565">
        <v>91012</v>
      </c>
      <c r="B2000" s="565" t="s">
        <v>2034</v>
      </c>
      <c r="C2000" s="566" t="s">
        <v>27</v>
      </c>
      <c r="D2000" s="567">
        <v>500.08</v>
      </c>
    </row>
    <row r="2001" spans="1:4" ht="76.5">
      <c r="A2001" s="565">
        <v>91013</v>
      </c>
      <c r="B2001" s="565" t="s">
        <v>2035</v>
      </c>
      <c r="C2001" s="566" t="s">
        <v>27</v>
      </c>
      <c r="D2001" s="567">
        <v>917.36</v>
      </c>
    </row>
    <row r="2002" spans="1:4" ht="76.5">
      <c r="A2002" s="565">
        <v>91014</v>
      </c>
      <c r="B2002" s="565" t="s">
        <v>2036</v>
      </c>
      <c r="C2002" s="566" t="s">
        <v>27</v>
      </c>
      <c r="D2002" s="567">
        <v>926.74</v>
      </c>
    </row>
    <row r="2003" spans="1:4" ht="76.5">
      <c r="A2003" s="565">
        <v>91015</v>
      </c>
      <c r="B2003" s="565" t="s">
        <v>2037</v>
      </c>
      <c r="C2003" s="566" t="s">
        <v>27</v>
      </c>
      <c r="D2003" s="567">
        <v>997.85</v>
      </c>
    </row>
    <row r="2004" spans="1:4" ht="76.5">
      <c r="A2004" s="565">
        <v>91016</v>
      </c>
      <c r="B2004" s="565" t="s">
        <v>2038</v>
      </c>
      <c r="C2004" s="566" t="s">
        <v>27</v>
      </c>
      <c r="D2004" s="567">
        <v>1052.56</v>
      </c>
    </row>
    <row r="2005" spans="1:4" ht="38.25">
      <c r="A2005" s="565">
        <v>91287</v>
      </c>
      <c r="B2005" s="565" t="s">
        <v>2039</v>
      </c>
      <c r="C2005" s="566" t="s">
        <v>27</v>
      </c>
      <c r="D2005" s="567">
        <v>241.46</v>
      </c>
    </row>
    <row r="2006" spans="1:4" ht="38.25">
      <c r="A2006" s="565">
        <v>91292</v>
      </c>
      <c r="B2006" s="565" t="s">
        <v>2040</v>
      </c>
      <c r="C2006" s="566" t="s">
        <v>27</v>
      </c>
      <c r="D2006" s="567">
        <v>321</v>
      </c>
    </row>
    <row r="2007" spans="1:4" ht="51">
      <c r="A2007" s="565">
        <v>91295</v>
      </c>
      <c r="B2007" s="565" t="s">
        <v>2041</v>
      </c>
      <c r="C2007" s="566" t="s">
        <v>27</v>
      </c>
      <c r="D2007" s="567">
        <v>384.64</v>
      </c>
    </row>
    <row r="2008" spans="1:4" ht="51">
      <c r="A2008" s="565">
        <v>91296</v>
      </c>
      <c r="B2008" s="565" t="s">
        <v>2042</v>
      </c>
      <c r="C2008" s="566" t="s">
        <v>27</v>
      </c>
      <c r="D2008" s="567">
        <v>412.8</v>
      </c>
    </row>
    <row r="2009" spans="1:4" ht="51">
      <c r="A2009" s="565">
        <v>91297</v>
      </c>
      <c r="B2009" s="565" t="s">
        <v>2043</v>
      </c>
      <c r="C2009" s="566" t="s">
        <v>27</v>
      </c>
      <c r="D2009" s="567">
        <v>455.93</v>
      </c>
    </row>
    <row r="2010" spans="1:4" ht="38.25">
      <c r="A2010" s="565">
        <v>91298</v>
      </c>
      <c r="B2010" s="565" t="s">
        <v>2044</v>
      </c>
      <c r="C2010" s="566" t="s">
        <v>27</v>
      </c>
      <c r="D2010" s="567">
        <v>878.9</v>
      </c>
    </row>
    <row r="2011" spans="1:4" ht="51">
      <c r="A2011" s="565">
        <v>91299</v>
      </c>
      <c r="B2011" s="565" t="s">
        <v>2045</v>
      </c>
      <c r="C2011" s="566" t="s">
        <v>27</v>
      </c>
      <c r="D2011" s="567">
        <v>1230.97</v>
      </c>
    </row>
    <row r="2012" spans="1:4" ht="51">
      <c r="A2012" s="565">
        <v>91304</v>
      </c>
      <c r="B2012" s="565" t="s">
        <v>2046</v>
      </c>
      <c r="C2012" s="566" t="s">
        <v>27</v>
      </c>
      <c r="D2012" s="567">
        <v>108.71</v>
      </c>
    </row>
    <row r="2013" spans="1:4" ht="51">
      <c r="A2013" s="565">
        <v>91305</v>
      </c>
      <c r="B2013" s="565" t="s">
        <v>2047</v>
      </c>
      <c r="C2013" s="566" t="s">
        <v>27</v>
      </c>
      <c r="D2013" s="567">
        <v>111.33</v>
      </c>
    </row>
    <row r="2014" spans="1:4" ht="51">
      <c r="A2014" s="565">
        <v>91306</v>
      </c>
      <c r="B2014" s="565" t="s">
        <v>2048</v>
      </c>
      <c r="C2014" s="566" t="s">
        <v>27</v>
      </c>
      <c r="D2014" s="567">
        <v>164.77</v>
      </c>
    </row>
    <row r="2015" spans="1:4" ht="51">
      <c r="A2015" s="565">
        <v>91307</v>
      </c>
      <c r="B2015" s="565" t="s">
        <v>2049</v>
      </c>
      <c r="C2015" s="566" t="s">
        <v>27</v>
      </c>
      <c r="D2015" s="567">
        <v>93.3</v>
      </c>
    </row>
    <row r="2016" spans="1:4" ht="89.25">
      <c r="A2016" s="565">
        <v>91312</v>
      </c>
      <c r="B2016" s="565" t="s">
        <v>2050</v>
      </c>
      <c r="C2016" s="566" t="s">
        <v>27</v>
      </c>
      <c r="D2016" s="567">
        <v>874.22</v>
      </c>
    </row>
    <row r="2017" spans="1:4" ht="89.25">
      <c r="A2017" s="565">
        <v>91313</v>
      </c>
      <c r="B2017" s="565" t="s">
        <v>2051</v>
      </c>
      <c r="C2017" s="566" t="s">
        <v>27</v>
      </c>
      <c r="D2017" s="567">
        <v>864.04</v>
      </c>
    </row>
    <row r="2018" spans="1:4" ht="89.25">
      <c r="A2018" s="565">
        <v>91314</v>
      </c>
      <c r="B2018" s="565" t="s">
        <v>2052</v>
      </c>
      <c r="C2018" s="566" t="s">
        <v>27</v>
      </c>
      <c r="D2018" s="567">
        <v>908.19</v>
      </c>
    </row>
    <row r="2019" spans="1:4" ht="89.25">
      <c r="A2019" s="565">
        <v>91315</v>
      </c>
      <c r="B2019" s="565" t="s">
        <v>2053</v>
      </c>
      <c r="C2019" s="566" t="s">
        <v>27</v>
      </c>
      <c r="D2019" s="567">
        <v>1005.71</v>
      </c>
    </row>
    <row r="2020" spans="1:4" ht="89.25">
      <c r="A2020" s="565">
        <v>91316</v>
      </c>
      <c r="B2020" s="565" t="s">
        <v>2054</v>
      </c>
      <c r="C2020" s="566" t="s">
        <v>27</v>
      </c>
      <c r="D2020" s="567">
        <v>1222.7</v>
      </c>
    </row>
    <row r="2021" spans="1:4" ht="89.25">
      <c r="A2021" s="565">
        <v>91317</v>
      </c>
      <c r="B2021" s="565" t="s">
        <v>2055</v>
      </c>
      <c r="C2021" s="566" t="s">
        <v>27</v>
      </c>
      <c r="D2021" s="567">
        <v>1307.03</v>
      </c>
    </row>
    <row r="2022" spans="1:4" ht="76.5">
      <c r="A2022" s="565">
        <v>91318</v>
      </c>
      <c r="B2022" s="565" t="s">
        <v>2056</v>
      </c>
      <c r="C2022" s="566" t="s">
        <v>27</v>
      </c>
      <c r="D2022" s="567">
        <v>762.89</v>
      </c>
    </row>
    <row r="2023" spans="1:4" ht="76.5">
      <c r="A2023" s="565">
        <v>91319</v>
      </c>
      <c r="B2023" s="565" t="s">
        <v>2057</v>
      </c>
      <c r="C2023" s="566" t="s">
        <v>27</v>
      </c>
      <c r="D2023" s="567">
        <v>770.74</v>
      </c>
    </row>
    <row r="2024" spans="1:4" ht="76.5">
      <c r="A2024" s="565">
        <v>91320</v>
      </c>
      <c r="B2024" s="565" t="s">
        <v>2058</v>
      </c>
      <c r="C2024" s="566" t="s">
        <v>27</v>
      </c>
      <c r="D2024" s="567">
        <v>799.48</v>
      </c>
    </row>
    <row r="2025" spans="1:4" ht="76.5">
      <c r="A2025" s="565">
        <v>91321</v>
      </c>
      <c r="B2025" s="565" t="s">
        <v>2059</v>
      </c>
      <c r="C2025" s="566" t="s">
        <v>27</v>
      </c>
      <c r="D2025" s="567">
        <v>897</v>
      </c>
    </row>
    <row r="2026" spans="1:4" ht="76.5">
      <c r="A2026" s="565">
        <v>91322</v>
      </c>
      <c r="B2026" s="565" t="s">
        <v>2060</v>
      </c>
      <c r="C2026" s="566" t="s">
        <v>27</v>
      </c>
      <c r="D2026" s="567">
        <v>1113.99</v>
      </c>
    </row>
    <row r="2027" spans="1:4" ht="76.5">
      <c r="A2027" s="565">
        <v>91323</v>
      </c>
      <c r="B2027" s="565" t="s">
        <v>2061</v>
      </c>
      <c r="C2027" s="566" t="s">
        <v>27</v>
      </c>
      <c r="D2027" s="567">
        <v>1198.32</v>
      </c>
    </row>
    <row r="2028" spans="1:4" ht="76.5">
      <c r="A2028" s="565">
        <v>91324</v>
      </c>
      <c r="B2028" s="565" t="s">
        <v>2062</v>
      </c>
      <c r="C2028" s="566" t="s">
        <v>27</v>
      </c>
      <c r="D2028" s="567">
        <v>776.66</v>
      </c>
    </row>
    <row r="2029" spans="1:4" ht="76.5">
      <c r="A2029" s="565">
        <v>91325</v>
      </c>
      <c r="B2029" s="565" t="s">
        <v>2063</v>
      </c>
      <c r="C2029" s="566" t="s">
        <v>27</v>
      </c>
      <c r="D2029" s="567">
        <v>785.16</v>
      </c>
    </row>
    <row r="2030" spans="1:4" ht="76.5">
      <c r="A2030" s="565">
        <v>91326</v>
      </c>
      <c r="B2030" s="565" t="s">
        <v>2064</v>
      </c>
      <c r="C2030" s="566" t="s">
        <v>27</v>
      </c>
      <c r="D2030" s="567">
        <v>855.38</v>
      </c>
    </row>
    <row r="2031" spans="1:4" ht="76.5">
      <c r="A2031" s="565">
        <v>91327</v>
      </c>
      <c r="B2031" s="565" t="s">
        <v>2065</v>
      </c>
      <c r="C2031" s="566" t="s">
        <v>27</v>
      </c>
      <c r="D2031" s="567">
        <v>909.2</v>
      </c>
    </row>
    <row r="2032" spans="1:4" ht="76.5">
      <c r="A2032" s="565">
        <v>91328</v>
      </c>
      <c r="B2032" s="565" t="s">
        <v>2066</v>
      </c>
      <c r="C2032" s="566" t="s">
        <v>27</v>
      </c>
      <c r="D2032" s="567">
        <v>929.28</v>
      </c>
    </row>
    <row r="2033" spans="1:4" ht="76.5">
      <c r="A2033" s="565">
        <v>91329</v>
      </c>
      <c r="B2033" s="565" t="s">
        <v>2067</v>
      </c>
      <c r="C2033" s="566" t="s">
        <v>27</v>
      </c>
      <c r="D2033" s="567">
        <v>788.58</v>
      </c>
    </row>
    <row r="2034" spans="1:4" ht="76.5">
      <c r="A2034" s="565">
        <v>91330</v>
      </c>
      <c r="B2034" s="565" t="s">
        <v>2068</v>
      </c>
      <c r="C2034" s="566" t="s">
        <v>27</v>
      </c>
      <c r="D2034" s="567">
        <v>960.05</v>
      </c>
    </row>
    <row r="2035" spans="1:4" ht="76.5">
      <c r="A2035" s="565">
        <v>91331</v>
      </c>
      <c r="B2035" s="565" t="s">
        <v>2069</v>
      </c>
      <c r="C2035" s="566" t="s">
        <v>27</v>
      </c>
      <c r="D2035" s="567">
        <v>818.47</v>
      </c>
    </row>
    <row r="2036" spans="1:4" ht="76.5">
      <c r="A2036" s="565">
        <v>91332</v>
      </c>
      <c r="B2036" s="565" t="s">
        <v>2070</v>
      </c>
      <c r="C2036" s="566" t="s">
        <v>27</v>
      </c>
      <c r="D2036" s="567">
        <v>1005.8</v>
      </c>
    </row>
    <row r="2037" spans="1:4" ht="76.5">
      <c r="A2037" s="565">
        <v>91333</v>
      </c>
      <c r="B2037" s="565" t="s">
        <v>2071</v>
      </c>
      <c r="C2037" s="566" t="s">
        <v>27</v>
      </c>
      <c r="D2037" s="567">
        <v>863.33</v>
      </c>
    </row>
    <row r="2038" spans="1:4" ht="63.75">
      <c r="A2038" s="565">
        <v>91334</v>
      </c>
      <c r="B2038" s="565" t="s">
        <v>2072</v>
      </c>
      <c r="C2038" s="566" t="s">
        <v>27</v>
      </c>
      <c r="D2038" s="567">
        <v>1428.77</v>
      </c>
    </row>
    <row r="2039" spans="1:4" ht="63.75">
      <c r="A2039" s="565">
        <v>91335</v>
      </c>
      <c r="B2039" s="565" t="s">
        <v>2073</v>
      </c>
      <c r="C2039" s="566" t="s">
        <v>27</v>
      </c>
      <c r="D2039" s="567">
        <v>1286.3</v>
      </c>
    </row>
    <row r="2040" spans="1:4" ht="76.5">
      <c r="A2040" s="565">
        <v>91336</v>
      </c>
      <c r="B2040" s="565" t="s">
        <v>2074</v>
      </c>
      <c r="C2040" s="566" t="s">
        <v>27</v>
      </c>
      <c r="D2040" s="567">
        <v>1780.84</v>
      </c>
    </row>
    <row r="2041" spans="1:4" ht="76.5">
      <c r="A2041" s="565">
        <v>91337</v>
      </c>
      <c r="B2041" s="565" t="s">
        <v>2075</v>
      </c>
      <c r="C2041" s="566" t="s">
        <v>27</v>
      </c>
      <c r="D2041" s="567">
        <v>1638.37</v>
      </c>
    </row>
    <row r="2042" spans="1:4" ht="38.25">
      <c r="A2042" s="565">
        <v>100659</v>
      </c>
      <c r="B2042" s="565" t="s">
        <v>2076</v>
      </c>
      <c r="C2042" s="566" t="s">
        <v>22</v>
      </c>
      <c r="D2042" s="567">
        <v>13.06</v>
      </c>
    </row>
    <row r="2043" spans="1:4" ht="38.25">
      <c r="A2043" s="565">
        <v>100660</v>
      </c>
      <c r="B2043" s="565" t="s">
        <v>2077</v>
      </c>
      <c r="C2043" s="566" t="s">
        <v>22</v>
      </c>
      <c r="D2043" s="567">
        <v>8.64</v>
      </c>
    </row>
    <row r="2044" spans="1:4" ht="76.5">
      <c r="A2044" s="565">
        <v>100675</v>
      </c>
      <c r="B2044" s="565" t="s">
        <v>2078</v>
      </c>
      <c r="C2044" s="566" t="s">
        <v>27</v>
      </c>
      <c r="D2044" s="567">
        <v>1149.1600000000001</v>
      </c>
    </row>
    <row r="2045" spans="1:4" ht="25.5">
      <c r="A2045" s="565">
        <v>100676</v>
      </c>
      <c r="B2045" s="565" t="s">
        <v>2079</v>
      </c>
      <c r="C2045" s="566" t="s">
        <v>27</v>
      </c>
      <c r="D2045" s="567">
        <v>202.31</v>
      </c>
    </row>
    <row r="2046" spans="1:4" ht="76.5">
      <c r="A2046" s="565">
        <v>100678</v>
      </c>
      <c r="B2046" s="565" t="s">
        <v>2080</v>
      </c>
      <c r="C2046" s="566" t="s">
        <v>27</v>
      </c>
      <c r="D2046" s="567">
        <v>1082.1300000000001</v>
      </c>
    </row>
    <row r="2047" spans="1:4" ht="89.25">
      <c r="A2047" s="565">
        <v>100679</v>
      </c>
      <c r="B2047" s="565" t="s">
        <v>2081</v>
      </c>
      <c r="C2047" s="566" t="s">
        <v>27</v>
      </c>
      <c r="D2047" s="567">
        <v>887.99</v>
      </c>
    </row>
    <row r="2048" spans="1:4" ht="76.5">
      <c r="A2048" s="565">
        <v>100680</v>
      </c>
      <c r="B2048" s="565" t="s">
        <v>2082</v>
      </c>
      <c r="C2048" s="566" t="s">
        <v>27</v>
      </c>
      <c r="D2048" s="567">
        <v>1091.51</v>
      </c>
    </row>
    <row r="2049" spans="1:4" ht="76.5">
      <c r="A2049" s="565">
        <v>100681</v>
      </c>
      <c r="B2049" s="565" t="s">
        <v>2083</v>
      </c>
      <c r="C2049" s="566" t="s">
        <v>27</v>
      </c>
      <c r="D2049" s="567">
        <v>1124.82</v>
      </c>
    </row>
    <row r="2050" spans="1:4" ht="76.5">
      <c r="A2050" s="565">
        <v>100682</v>
      </c>
      <c r="B2050" s="565" t="s">
        <v>2084</v>
      </c>
      <c r="C2050" s="566" t="s">
        <v>27</v>
      </c>
      <c r="D2050" s="567">
        <v>911.77</v>
      </c>
    </row>
    <row r="2051" spans="1:4" ht="76.5">
      <c r="A2051" s="565">
        <v>100683</v>
      </c>
      <c r="B2051" s="565" t="s">
        <v>2085</v>
      </c>
      <c r="C2051" s="566" t="s">
        <v>27</v>
      </c>
      <c r="D2051" s="567">
        <v>1184.24</v>
      </c>
    </row>
    <row r="2052" spans="1:4" ht="89.25">
      <c r="A2052" s="565">
        <v>100684</v>
      </c>
      <c r="B2052" s="565" t="s">
        <v>2086</v>
      </c>
      <c r="C2052" s="566" t="s">
        <v>27</v>
      </c>
      <c r="D2052" s="567">
        <v>964.09</v>
      </c>
    </row>
    <row r="2053" spans="1:4" ht="76.5">
      <c r="A2053" s="565">
        <v>100685</v>
      </c>
      <c r="B2053" s="565" t="s">
        <v>2087</v>
      </c>
      <c r="C2053" s="566" t="s">
        <v>27</v>
      </c>
      <c r="D2053" s="567">
        <v>1238.95</v>
      </c>
    </row>
    <row r="2054" spans="1:4" ht="76.5">
      <c r="A2054" s="565">
        <v>100686</v>
      </c>
      <c r="B2054" s="565" t="s">
        <v>2088</v>
      </c>
      <c r="C2054" s="566" t="s">
        <v>27</v>
      </c>
      <c r="D2054" s="567">
        <v>1017.91</v>
      </c>
    </row>
    <row r="2055" spans="1:4" ht="76.5">
      <c r="A2055" s="565">
        <v>100687</v>
      </c>
      <c r="B2055" s="565" t="s">
        <v>2089</v>
      </c>
      <c r="C2055" s="566" t="s">
        <v>27</v>
      </c>
      <c r="D2055" s="567">
        <v>1094.05</v>
      </c>
    </row>
    <row r="2056" spans="1:4" ht="76.5">
      <c r="A2056" s="565">
        <v>100688</v>
      </c>
      <c r="B2056" s="565" t="s">
        <v>2090</v>
      </c>
      <c r="C2056" s="566" t="s">
        <v>27</v>
      </c>
      <c r="D2056" s="567">
        <v>899.91</v>
      </c>
    </row>
    <row r="2057" spans="1:4" ht="76.5">
      <c r="A2057" s="565">
        <v>100689</v>
      </c>
      <c r="B2057" s="565" t="s">
        <v>2091</v>
      </c>
      <c r="C2057" s="566" t="s">
        <v>27</v>
      </c>
      <c r="D2057" s="567">
        <v>1192.19</v>
      </c>
    </row>
    <row r="2058" spans="1:4" ht="76.5">
      <c r="A2058" s="565">
        <v>100690</v>
      </c>
      <c r="B2058" s="565" t="s">
        <v>2092</v>
      </c>
      <c r="C2058" s="566" t="s">
        <v>27</v>
      </c>
      <c r="D2058" s="567">
        <v>972.04</v>
      </c>
    </row>
    <row r="2059" spans="1:4" ht="76.5">
      <c r="A2059" s="565">
        <v>100691</v>
      </c>
      <c r="B2059" s="565" t="s">
        <v>2093</v>
      </c>
      <c r="C2059" s="566" t="s">
        <v>27</v>
      </c>
      <c r="D2059" s="567">
        <v>1615.16</v>
      </c>
    </row>
    <row r="2060" spans="1:4" ht="76.5">
      <c r="A2060" s="565">
        <v>100692</v>
      </c>
      <c r="B2060" s="565" t="s">
        <v>2094</v>
      </c>
      <c r="C2060" s="566" t="s">
        <v>27</v>
      </c>
      <c r="D2060" s="567">
        <v>1395.01</v>
      </c>
    </row>
    <row r="2061" spans="1:4" ht="89.25">
      <c r="A2061" s="565">
        <v>100693</v>
      </c>
      <c r="B2061" s="565" t="s">
        <v>2095</v>
      </c>
      <c r="C2061" s="566" t="s">
        <v>27</v>
      </c>
      <c r="D2061" s="567">
        <v>1967.23</v>
      </c>
    </row>
    <row r="2062" spans="1:4" ht="89.25">
      <c r="A2062" s="565">
        <v>100694</v>
      </c>
      <c r="B2062" s="565" t="s">
        <v>2096</v>
      </c>
      <c r="C2062" s="566" t="s">
        <v>27</v>
      </c>
      <c r="D2062" s="567">
        <v>1747.08</v>
      </c>
    </row>
    <row r="2063" spans="1:4" ht="51">
      <c r="A2063" s="565">
        <v>100695</v>
      </c>
      <c r="B2063" s="565" t="s">
        <v>2097</v>
      </c>
      <c r="C2063" s="566" t="s">
        <v>27</v>
      </c>
      <c r="D2063" s="567">
        <v>48.17</v>
      </c>
    </row>
    <row r="2064" spans="1:4" ht="51">
      <c r="A2064" s="565">
        <v>100696</v>
      </c>
      <c r="B2064" s="565" t="s">
        <v>2098</v>
      </c>
      <c r="C2064" s="566" t="s">
        <v>27</v>
      </c>
      <c r="D2064" s="567">
        <v>53.57</v>
      </c>
    </row>
    <row r="2065" spans="1:4" ht="51">
      <c r="A2065" s="565">
        <v>100697</v>
      </c>
      <c r="B2065" s="565" t="s">
        <v>2099</v>
      </c>
      <c r="C2065" s="566" t="s">
        <v>27</v>
      </c>
      <c r="D2065" s="567">
        <v>59</v>
      </c>
    </row>
    <row r="2066" spans="1:4" ht="51">
      <c r="A2066" s="565">
        <v>100698</v>
      </c>
      <c r="B2066" s="565" t="s">
        <v>2100</v>
      </c>
      <c r="C2066" s="566" t="s">
        <v>27</v>
      </c>
      <c r="D2066" s="567">
        <v>64.41</v>
      </c>
    </row>
    <row r="2067" spans="1:4" ht="51">
      <c r="A2067" s="565">
        <v>100699</v>
      </c>
      <c r="B2067" s="565" t="s">
        <v>2101</v>
      </c>
      <c r="C2067" s="566" t="s">
        <v>27</v>
      </c>
      <c r="D2067" s="567">
        <v>76.53</v>
      </c>
    </row>
    <row r="2068" spans="1:4" ht="38.25">
      <c r="A2068" s="565">
        <v>100700</v>
      </c>
      <c r="B2068" s="565" t="s">
        <v>2102</v>
      </c>
      <c r="C2068" s="566" t="s">
        <v>27</v>
      </c>
      <c r="D2068" s="567">
        <v>940.02</v>
      </c>
    </row>
    <row r="2069" spans="1:4" ht="89.25">
      <c r="A2069" s="565">
        <v>100712</v>
      </c>
      <c r="B2069" s="565" t="s">
        <v>2103</v>
      </c>
      <c r="C2069" s="566" t="s">
        <v>27</v>
      </c>
      <c r="D2069" s="567">
        <v>878.46</v>
      </c>
    </row>
    <row r="2070" spans="1:4" ht="89.25">
      <c r="A2070" s="565">
        <v>100665</v>
      </c>
      <c r="B2070" s="565" t="s">
        <v>2104</v>
      </c>
      <c r="C2070" s="566" t="s">
        <v>815</v>
      </c>
      <c r="D2070" s="567">
        <v>1177.3900000000001</v>
      </c>
    </row>
    <row r="2071" spans="1:4" ht="76.5">
      <c r="A2071" s="565">
        <v>100666</v>
      </c>
      <c r="B2071" s="565" t="s">
        <v>2105</v>
      </c>
      <c r="C2071" s="566" t="s">
        <v>815</v>
      </c>
      <c r="D2071" s="567">
        <v>922.16</v>
      </c>
    </row>
    <row r="2072" spans="1:4" ht="76.5">
      <c r="A2072" s="565">
        <v>100667</v>
      </c>
      <c r="B2072" s="565" t="s">
        <v>2106</v>
      </c>
      <c r="C2072" s="566" t="s">
        <v>815</v>
      </c>
      <c r="D2072" s="567">
        <v>1538.21</v>
      </c>
    </row>
    <row r="2073" spans="1:4" ht="63.75">
      <c r="A2073" s="565">
        <v>100668</v>
      </c>
      <c r="B2073" s="565" t="s">
        <v>2107</v>
      </c>
      <c r="C2073" s="566" t="s">
        <v>815</v>
      </c>
      <c r="D2073" s="567">
        <v>1799.64</v>
      </c>
    </row>
    <row r="2074" spans="1:4" ht="76.5">
      <c r="A2074" s="565">
        <v>100669</v>
      </c>
      <c r="B2074" s="565" t="s">
        <v>2108</v>
      </c>
      <c r="C2074" s="566" t="s">
        <v>815</v>
      </c>
      <c r="D2074" s="567">
        <v>1090.5899999999999</v>
      </c>
    </row>
    <row r="2075" spans="1:4" ht="89.25">
      <c r="A2075" s="565">
        <v>100670</v>
      </c>
      <c r="B2075" s="565" t="s">
        <v>2109</v>
      </c>
      <c r="C2075" s="566" t="s">
        <v>815</v>
      </c>
      <c r="D2075" s="567">
        <v>1484.75</v>
      </c>
    </row>
    <row r="2076" spans="1:4" ht="89.25">
      <c r="A2076" s="565">
        <v>100671</v>
      </c>
      <c r="B2076" s="565" t="s">
        <v>2110</v>
      </c>
      <c r="C2076" s="566" t="s">
        <v>815</v>
      </c>
      <c r="D2076" s="567">
        <v>1851.62</v>
      </c>
    </row>
    <row r="2077" spans="1:4" ht="89.25">
      <c r="A2077" s="565">
        <v>100672</v>
      </c>
      <c r="B2077" s="565" t="s">
        <v>2111</v>
      </c>
      <c r="C2077" s="566" t="s">
        <v>815</v>
      </c>
      <c r="D2077" s="567">
        <v>1182.44</v>
      </c>
    </row>
    <row r="2078" spans="1:4" ht="25.5">
      <c r="A2078" s="565">
        <v>100701</v>
      </c>
      <c r="B2078" s="565" t="s">
        <v>2112</v>
      </c>
      <c r="C2078" s="566" t="s">
        <v>815</v>
      </c>
      <c r="D2078" s="567">
        <v>756.89</v>
      </c>
    </row>
    <row r="2079" spans="1:4" ht="63.75">
      <c r="A2079" s="565">
        <v>94559</v>
      </c>
      <c r="B2079" s="565" t="s">
        <v>2113</v>
      </c>
      <c r="C2079" s="566" t="s">
        <v>815</v>
      </c>
      <c r="D2079" s="567">
        <v>630.32000000000005</v>
      </c>
    </row>
    <row r="2080" spans="1:4" ht="63.75">
      <c r="A2080" s="565">
        <v>94562</v>
      </c>
      <c r="B2080" s="565" t="s">
        <v>2114</v>
      </c>
      <c r="C2080" s="566" t="s">
        <v>815</v>
      </c>
      <c r="D2080" s="567">
        <v>595.34</v>
      </c>
    </row>
    <row r="2081" spans="1:4" ht="38.25">
      <c r="A2081" s="565">
        <v>94587</v>
      </c>
      <c r="B2081" s="565" t="s">
        <v>2115</v>
      </c>
      <c r="C2081" s="566" t="s">
        <v>22</v>
      </c>
      <c r="D2081" s="567">
        <v>58.16</v>
      </c>
    </row>
    <row r="2082" spans="1:4" ht="38.25">
      <c r="A2082" s="565">
        <v>94588</v>
      </c>
      <c r="B2082" s="565" t="s">
        <v>2116</v>
      </c>
      <c r="C2082" s="566" t="s">
        <v>22</v>
      </c>
      <c r="D2082" s="567">
        <v>52.64</v>
      </c>
    </row>
    <row r="2083" spans="1:4" ht="76.5">
      <c r="A2083" s="565">
        <v>99837</v>
      </c>
      <c r="B2083" s="565" t="s">
        <v>5920</v>
      </c>
      <c r="C2083" s="566" t="s">
        <v>22</v>
      </c>
      <c r="D2083" s="567">
        <v>527.02</v>
      </c>
    </row>
    <row r="2084" spans="1:4" ht="76.5">
      <c r="A2084" s="565">
        <v>99839</v>
      </c>
      <c r="B2084" s="565" t="s">
        <v>5921</v>
      </c>
      <c r="C2084" s="566" t="s">
        <v>22</v>
      </c>
      <c r="D2084" s="567">
        <v>434.68</v>
      </c>
    </row>
    <row r="2085" spans="1:4" ht="38.25">
      <c r="A2085" s="565">
        <v>99841</v>
      </c>
      <c r="B2085" s="565" t="s">
        <v>5922</v>
      </c>
      <c r="C2085" s="566" t="s">
        <v>22</v>
      </c>
      <c r="D2085" s="567">
        <v>1292.8599999999999</v>
      </c>
    </row>
    <row r="2086" spans="1:4" ht="25.5">
      <c r="A2086" s="565">
        <v>99855</v>
      </c>
      <c r="B2086" s="565" t="s">
        <v>5923</v>
      </c>
      <c r="C2086" s="566" t="s">
        <v>22</v>
      </c>
      <c r="D2086" s="567">
        <v>97.14</v>
      </c>
    </row>
    <row r="2087" spans="1:4" ht="25.5">
      <c r="A2087" s="565">
        <v>99857</v>
      </c>
      <c r="B2087" s="565" t="s">
        <v>5924</v>
      </c>
      <c r="C2087" s="566" t="s">
        <v>22</v>
      </c>
      <c r="D2087" s="567">
        <v>76.14</v>
      </c>
    </row>
    <row r="2088" spans="1:4" ht="38.25">
      <c r="A2088" s="565">
        <v>99861</v>
      </c>
      <c r="B2088" s="565" t="s">
        <v>2117</v>
      </c>
      <c r="C2088" s="566" t="s">
        <v>815</v>
      </c>
      <c r="D2088" s="567">
        <v>532.77</v>
      </c>
    </row>
    <row r="2089" spans="1:4" ht="38.25">
      <c r="A2089" s="565">
        <v>99862</v>
      </c>
      <c r="B2089" s="565" t="s">
        <v>2118</v>
      </c>
      <c r="C2089" s="566" t="s">
        <v>815</v>
      </c>
      <c r="D2089" s="567">
        <v>492.87</v>
      </c>
    </row>
    <row r="2090" spans="1:4" ht="25.5">
      <c r="A2090" s="565">
        <v>90838</v>
      </c>
      <c r="B2090" s="565" t="s">
        <v>2119</v>
      </c>
      <c r="C2090" s="566" t="s">
        <v>27</v>
      </c>
      <c r="D2090" s="567">
        <v>1870.45</v>
      </c>
    </row>
    <row r="2091" spans="1:4" ht="38.25">
      <c r="A2091" s="565">
        <v>91338</v>
      </c>
      <c r="B2091" s="565" t="s">
        <v>2120</v>
      </c>
      <c r="C2091" s="566" t="s">
        <v>815</v>
      </c>
      <c r="D2091" s="567">
        <v>771.5</v>
      </c>
    </row>
    <row r="2092" spans="1:4" ht="38.25">
      <c r="A2092" s="565">
        <v>91341</v>
      </c>
      <c r="B2092" s="565" t="s">
        <v>90</v>
      </c>
      <c r="C2092" s="566" t="s">
        <v>815</v>
      </c>
      <c r="D2092" s="567">
        <v>604.33000000000004</v>
      </c>
    </row>
    <row r="2093" spans="1:4" ht="51">
      <c r="A2093" s="565">
        <v>94805</v>
      </c>
      <c r="B2093" s="565" t="s">
        <v>2121</v>
      </c>
      <c r="C2093" s="566" t="s">
        <v>27</v>
      </c>
      <c r="D2093" s="567">
        <v>757.24</v>
      </c>
    </row>
    <row r="2094" spans="1:4" ht="51">
      <c r="A2094" s="565">
        <v>94806</v>
      </c>
      <c r="B2094" s="565" t="s">
        <v>2122</v>
      </c>
      <c r="C2094" s="566" t="s">
        <v>27</v>
      </c>
      <c r="D2094" s="567">
        <v>873.93</v>
      </c>
    </row>
    <row r="2095" spans="1:4" ht="51">
      <c r="A2095" s="565">
        <v>94807</v>
      </c>
      <c r="B2095" s="565" t="s">
        <v>2123</v>
      </c>
      <c r="C2095" s="566" t="s">
        <v>27</v>
      </c>
      <c r="D2095" s="567">
        <v>793.94</v>
      </c>
    </row>
    <row r="2096" spans="1:4" ht="51">
      <c r="A2096" s="565">
        <v>100702</v>
      </c>
      <c r="B2096" s="565" t="s">
        <v>2124</v>
      </c>
      <c r="C2096" s="566" t="s">
        <v>815</v>
      </c>
      <c r="D2096" s="567">
        <v>421.64</v>
      </c>
    </row>
    <row r="2097" spans="1:4" ht="25.5">
      <c r="A2097" s="565">
        <v>102188</v>
      </c>
      <c r="B2097" s="565" t="s">
        <v>2125</v>
      </c>
      <c r="C2097" s="566" t="s">
        <v>27</v>
      </c>
      <c r="D2097" s="567">
        <v>1052.19</v>
      </c>
    </row>
    <row r="2098" spans="1:4" ht="63.75">
      <c r="A2098" s="565">
        <v>102189</v>
      </c>
      <c r="B2098" s="565" t="s">
        <v>2126</v>
      </c>
      <c r="C2098" s="566" t="s">
        <v>27</v>
      </c>
      <c r="D2098" s="567">
        <v>256.45</v>
      </c>
    </row>
    <row r="2099" spans="1:4" ht="25.5">
      <c r="A2099" s="565">
        <v>100703</v>
      </c>
      <c r="B2099" s="565" t="s">
        <v>2127</v>
      </c>
      <c r="C2099" s="566" t="s">
        <v>27</v>
      </c>
      <c r="D2099" s="567">
        <v>33.89</v>
      </c>
    </row>
    <row r="2100" spans="1:4" ht="38.25">
      <c r="A2100" s="565">
        <v>100704</v>
      </c>
      <c r="B2100" s="565" t="s">
        <v>2128</v>
      </c>
      <c r="C2100" s="566" t="s">
        <v>27</v>
      </c>
      <c r="D2100" s="567">
        <v>74.2</v>
      </c>
    </row>
    <row r="2101" spans="1:4" ht="25.5">
      <c r="A2101" s="565">
        <v>100705</v>
      </c>
      <c r="B2101" s="565" t="s">
        <v>2129</v>
      </c>
      <c r="C2101" s="566" t="s">
        <v>27</v>
      </c>
      <c r="D2101" s="567">
        <v>81.34</v>
      </c>
    </row>
    <row r="2102" spans="1:4" ht="25.5">
      <c r="A2102" s="565">
        <v>100706</v>
      </c>
      <c r="B2102" s="565" t="s">
        <v>2130</v>
      </c>
      <c r="C2102" s="566" t="s">
        <v>27</v>
      </c>
      <c r="D2102" s="567">
        <v>67.5</v>
      </c>
    </row>
    <row r="2103" spans="1:4">
      <c r="A2103" s="565">
        <v>100707</v>
      </c>
      <c r="B2103" s="565" t="s">
        <v>2131</v>
      </c>
      <c r="C2103" s="566" t="s">
        <v>27</v>
      </c>
      <c r="D2103" s="567">
        <v>156.93</v>
      </c>
    </row>
    <row r="2104" spans="1:4">
      <c r="A2104" s="565">
        <v>100708</v>
      </c>
      <c r="B2104" s="565" t="s">
        <v>2132</v>
      </c>
      <c r="C2104" s="566" t="s">
        <v>27</v>
      </c>
      <c r="D2104" s="567">
        <v>198.7</v>
      </c>
    </row>
    <row r="2105" spans="1:4" ht="38.25">
      <c r="A2105" s="565">
        <v>100709</v>
      </c>
      <c r="B2105" s="565" t="s">
        <v>2133</v>
      </c>
      <c r="C2105" s="566" t="s">
        <v>27</v>
      </c>
      <c r="D2105" s="567">
        <v>39.700000000000003</v>
      </c>
    </row>
    <row r="2106" spans="1:4" ht="25.5">
      <c r="A2106" s="565">
        <v>100710</v>
      </c>
      <c r="B2106" s="565" t="s">
        <v>2134</v>
      </c>
      <c r="C2106" s="566" t="s">
        <v>27</v>
      </c>
      <c r="D2106" s="567">
        <v>104.13</v>
      </c>
    </row>
    <row r="2107" spans="1:4" ht="38.25">
      <c r="A2107" s="565">
        <v>102151</v>
      </c>
      <c r="B2107" s="565" t="s">
        <v>2135</v>
      </c>
      <c r="C2107" s="566" t="s">
        <v>815</v>
      </c>
      <c r="D2107" s="567">
        <v>212.62</v>
      </c>
    </row>
    <row r="2108" spans="1:4" ht="38.25">
      <c r="A2108" s="565">
        <v>102152</v>
      </c>
      <c r="B2108" s="565" t="s">
        <v>2136</v>
      </c>
      <c r="C2108" s="566" t="s">
        <v>815</v>
      </c>
      <c r="D2108" s="567">
        <v>237.62</v>
      </c>
    </row>
    <row r="2109" spans="1:4" ht="38.25">
      <c r="A2109" s="565">
        <v>102153</v>
      </c>
      <c r="B2109" s="565" t="s">
        <v>2137</v>
      </c>
      <c r="C2109" s="566" t="s">
        <v>815</v>
      </c>
      <c r="D2109" s="567">
        <v>304.27999999999997</v>
      </c>
    </row>
    <row r="2110" spans="1:4" ht="38.25">
      <c r="A2110" s="565">
        <v>102154</v>
      </c>
      <c r="B2110" s="565" t="s">
        <v>2138</v>
      </c>
      <c r="C2110" s="566" t="s">
        <v>815</v>
      </c>
      <c r="D2110" s="567">
        <v>263.63</v>
      </c>
    </row>
    <row r="2111" spans="1:4" ht="38.25">
      <c r="A2111" s="565">
        <v>102155</v>
      </c>
      <c r="B2111" s="565" t="s">
        <v>2139</v>
      </c>
      <c r="C2111" s="566" t="s">
        <v>815</v>
      </c>
      <c r="D2111" s="567">
        <v>318.16000000000003</v>
      </c>
    </row>
    <row r="2112" spans="1:4" ht="38.25">
      <c r="A2112" s="565">
        <v>102156</v>
      </c>
      <c r="B2112" s="565" t="s">
        <v>2140</v>
      </c>
      <c r="C2112" s="566" t="s">
        <v>815</v>
      </c>
      <c r="D2112" s="567">
        <v>306.58999999999997</v>
      </c>
    </row>
    <row r="2113" spans="1:4" ht="38.25">
      <c r="A2113" s="565">
        <v>102157</v>
      </c>
      <c r="B2113" s="565" t="s">
        <v>2141</v>
      </c>
      <c r="C2113" s="566" t="s">
        <v>815</v>
      </c>
      <c r="D2113" s="567">
        <v>423.26</v>
      </c>
    </row>
    <row r="2114" spans="1:4" ht="38.25">
      <c r="A2114" s="565">
        <v>102158</v>
      </c>
      <c r="B2114" s="565" t="s">
        <v>2142</v>
      </c>
      <c r="C2114" s="566" t="s">
        <v>815</v>
      </c>
      <c r="D2114" s="567">
        <v>430.6</v>
      </c>
    </row>
    <row r="2115" spans="1:4" ht="38.25">
      <c r="A2115" s="565">
        <v>102159</v>
      </c>
      <c r="B2115" s="565" t="s">
        <v>2143</v>
      </c>
      <c r="C2115" s="566" t="s">
        <v>815</v>
      </c>
      <c r="D2115" s="567">
        <v>515.1</v>
      </c>
    </row>
    <row r="2116" spans="1:4" ht="38.25">
      <c r="A2116" s="565">
        <v>102160</v>
      </c>
      <c r="B2116" s="565" t="s">
        <v>2144</v>
      </c>
      <c r="C2116" s="566" t="s">
        <v>815</v>
      </c>
      <c r="D2116" s="567">
        <v>204.28</v>
      </c>
    </row>
    <row r="2117" spans="1:4" ht="38.25">
      <c r="A2117" s="565">
        <v>102161</v>
      </c>
      <c r="B2117" s="565" t="s">
        <v>5925</v>
      </c>
      <c r="C2117" s="566" t="s">
        <v>815</v>
      </c>
      <c r="D2117" s="567">
        <v>319.08</v>
      </c>
    </row>
    <row r="2118" spans="1:4" ht="38.25">
      <c r="A2118" s="565">
        <v>102162</v>
      </c>
      <c r="B2118" s="565" t="s">
        <v>5926</v>
      </c>
      <c r="C2118" s="566" t="s">
        <v>815</v>
      </c>
      <c r="D2118" s="567">
        <v>344.08</v>
      </c>
    </row>
    <row r="2119" spans="1:4" ht="38.25">
      <c r="A2119" s="565">
        <v>102163</v>
      </c>
      <c r="B2119" s="565" t="s">
        <v>5927</v>
      </c>
      <c r="C2119" s="566" t="s">
        <v>815</v>
      </c>
      <c r="D2119" s="567">
        <v>410.74</v>
      </c>
    </row>
    <row r="2120" spans="1:4" ht="38.25">
      <c r="A2120" s="565">
        <v>102164</v>
      </c>
      <c r="B2120" s="565" t="s">
        <v>5928</v>
      </c>
      <c r="C2120" s="566" t="s">
        <v>815</v>
      </c>
      <c r="D2120" s="567">
        <v>350.51</v>
      </c>
    </row>
    <row r="2121" spans="1:4" ht="38.25">
      <c r="A2121" s="565">
        <v>102165</v>
      </c>
      <c r="B2121" s="565" t="s">
        <v>5929</v>
      </c>
      <c r="C2121" s="566" t="s">
        <v>815</v>
      </c>
      <c r="D2121" s="567">
        <v>405.04</v>
      </c>
    </row>
    <row r="2122" spans="1:4" ht="38.25">
      <c r="A2122" s="565">
        <v>102166</v>
      </c>
      <c r="B2122" s="565" t="s">
        <v>5930</v>
      </c>
      <c r="C2122" s="566" t="s">
        <v>815</v>
      </c>
      <c r="D2122" s="567">
        <v>373.87</v>
      </c>
    </row>
    <row r="2123" spans="1:4" ht="38.25">
      <c r="A2123" s="565">
        <v>102167</v>
      </c>
      <c r="B2123" s="565" t="s">
        <v>5931</v>
      </c>
      <c r="C2123" s="566" t="s">
        <v>815</v>
      </c>
      <c r="D2123" s="567">
        <v>490.54</v>
      </c>
    </row>
    <row r="2124" spans="1:4" ht="38.25">
      <c r="A2124" s="565">
        <v>102168</v>
      </c>
      <c r="B2124" s="565" t="s">
        <v>5932</v>
      </c>
      <c r="C2124" s="566" t="s">
        <v>815</v>
      </c>
      <c r="D2124" s="567">
        <v>480.46</v>
      </c>
    </row>
    <row r="2125" spans="1:4" ht="38.25">
      <c r="A2125" s="565">
        <v>102169</v>
      </c>
      <c r="B2125" s="565" t="s">
        <v>5933</v>
      </c>
      <c r="C2125" s="566" t="s">
        <v>815</v>
      </c>
      <c r="D2125" s="567">
        <v>558.52</v>
      </c>
    </row>
    <row r="2126" spans="1:4" ht="38.25">
      <c r="A2126" s="565">
        <v>102170</v>
      </c>
      <c r="B2126" s="565" t="s">
        <v>5934</v>
      </c>
      <c r="C2126" s="566" t="s">
        <v>815</v>
      </c>
      <c r="D2126" s="567">
        <v>310.74</v>
      </c>
    </row>
    <row r="2127" spans="1:4" ht="38.25">
      <c r="A2127" s="565">
        <v>102171</v>
      </c>
      <c r="B2127" s="565" t="s">
        <v>5935</v>
      </c>
      <c r="C2127" s="566" t="s">
        <v>815</v>
      </c>
      <c r="D2127" s="567">
        <v>617.17999999999995</v>
      </c>
    </row>
    <row r="2128" spans="1:4" ht="38.25">
      <c r="A2128" s="565">
        <v>102172</v>
      </c>
      <c r="B2128" s="565" t="s">
        <v>5936</v>
      </c>
      <c r="C2128" s="566" t="s">
        <v>815</v>
      </c>
      <c r="D2128" s="567">
        <v>607.20000000000005</v>
      </c>
    </row>
    <row r="2129" spans="1:4" ht="25.5">
      <c r="A2129" s="565">
        <v>102176</v>
      </c>
      <c r="B2129" s="565" t="s">
        <v>5937</v>
      </c>
      <c r="C2129" s="566" t="s">
        <v>815</v>
      </c>
      <c r="D2129" s="567">
        <v>1108.42</v>
      </c>
    </row>
    <row r="2130" spans="1:4" ht="25.5">
      <c r="A2130" s="565">
        <v>102177</v>
      </c>
      <c r="B2130" s="565" t="s">
        <v>5938</v>
      </c>
      <c r="C2130" s="566" t="s">
        <v>815</v>
      </c>
      <c r="D2130" s="567">
        <v>2300.41</v>
      </c>
    </row>
    <row r="2131" spans="1:4" ht="25.5">
      <c r="A2131" s="565">
        <v>102178</v>
      </c>
      <c r="B2131" s="565" t="s">
        <v>5939</v>
      </c>
      <c r="C2131" s="566" t="s">
        <v>815</v>
      </c>
      <c r="D2131" s="567">
        <v>2653.91</v>
      </c>
    </row>
    <row r="2132" spans="1:4" ht="25.5">
      <c r="A2132" s="565">
        <v>102179</v>
      </c>
      <c r="B2132" s="565" t="s">
        <v>5940</v>
      </c>
      <c r="C2132" s="566" t="s">
        <v>815</v>
      </c>
      <c r="D2132" s="567">
        <v>368.44</v>
      </c>
    </row>
    <row r="2133" spans="1:4" ht="25.5">
      <c r="A2133" s="565">
        <v>102180</v>
      </c>
      <c r="B2133" s="565" t="s">
        <v>5941</v>
      </c>
      <c r="C2133" s="566" t="s">
        <v>815</v>
      </c>
      <c r="D2133" s="567">
        <v>436.39</v>
      </c>
    </row>
    <row r="2134" spans="1:4" ht="25.5">
      <c r="A2134" s="565">
        <v>102181</v>
      </c>
      <c r="B2134" s="565" t="s">
        <v>5942</v>
      </c>
      <c r="C2134" s="566" t="s">
        <v>815</v>
      </c>
      <c r="D2134" s="567">
        <v>527.02</v>
      </c>
    </row>
    <row r="2135" spans="1:4" ht="38.25">
      <c r="A2135" s="565">
        <v>102182</v>
      </c>
      <c r="B2135" s="565" t="s">
        <v>2145</v>
      </c>
      <c r="C2135" s="566" t="s">
        <v>27</v>
      </c>
      <c r="D2135" s="567">
        <v>1136.3499999999999</v>
      </c>
    </row>
    <row r="2136" spans="1:4" ht="38.25">
      <c r="A2136" s="565">
        <v>102183</v>
      </c>
      <c r="B2136" s="565" t="s">
        <v>2146</v>
      </c>
      <c r="C2136" s="566" t="s">
        <v>27</v>
      </c>
      <c r="D2136" s="567">
        <v>2282.1999999999998</v>
      </c>
    </row>
    <row r="2137" spans="1:4" ht="38.25">
      <c r="A2137" s="565">
        <v>102184</v>
      </c>
      <c r="B2137" s="565" t="s">
        <v>2147</v>
      </c>
      <c r="C2137" s="566" t="s">
        <v>27</v>
      </c>
      <c r="D2137" s="567">
        <v>2170.91</v>
      </c>
    </row>
    <row r="2138" spans="1:4" ht="51">
      <c r="A2138" s="565">
        <v>102185</v>
      </c>
      <c r="B2138" s="565" t="s">
        <v>2148</v>
      </c>
      <c r="C2138" s="566" t="s">
        <v>27</v>
      </c>
      <c r="D2138" s="567">
        <v>4351.04</v>
      </c>
    </row>
    <row r="2139" spans="1:4" ht="25.5">
      <c r="A2139" s="565">
        <v>102190</v>
      </c>
      <c r="B2139" s="565" t="s">
        <v>2149</v>
      </c>
      <c r="C2139" s="566" t="s">
        <v>815</v>
      </c>
      <c r="D2139" s="567">
        <v>14.57</v>
      </c>
    </row>
    <row r="2140" spans="1:4" ht="25.5">
      <c r="A2140" s="565">
        <v>102191</v>
      </c>
      <c r="B2140" s="565" t="s">
        <v>2150</v>
      </c>
      <c r="C2140" s="566" t="s">
        <v>815</v>
      </c>
      <c r="D2140" s="567">
        <v>17.7</v>
      </c>
    </row>
    <row r="2141" spans="1:4" ht="25.5">
      <c r="A2141" s="565">
        <v>102192</v>
      </c>
      <c r="B2141" s="565" t="s">
        <v>2151</v>
      </c>
      <c r="C2141" s="566" t="s">
        <v>815</v>
      </c>
      <c r="D2141" s="567">
        <v>12.63</v>
      </c>
    </row>
    <row r="2142" spans="1:4" ht="51">
      <c r="A2142" s="565">
        <v>94569</v>
      </c>
      <c r="B2142" s="565" t="s">
        <v>87</v>
      </c>
      <c r="C2142" s="566" t="s">
        <v>815</v>
      </c>
      <c r="D2142" s="567">
        <v>635.74</v>
      </c>
    </row>
    <row r="2143" spans="1:4" ht="76.5">
      <c r="A2143" s="565">
        <v>94570</v>
      </c>
      <c r="B2143" s="565" t="s">
        <v>221</v>
      </c>
      <c r="C2143" s="566" t="s">
        <v>815</v>
      </c>
      <c r="D2143" s="567">
        <v>330.74</v>
      </c>
    </row>
    <row r="2144" spans="1:4" ht="63.75">
      <c r="A2144" s="565">
        <v>94572</v>
      </c>
      <c r="B2144" s="565" t="s">
        <v>2152</v>
      </c>
      <c r="C2144" s="566" t="s">
        <v>815</v>
      </c>
      <c r="D2144" s="567">
        <v>470.79</v>
      </c>
    </row>
    <row r="2145" spans="1:4" ht="76.5">
      <c r="A2145" s="565">
        <v>94573</v>
      </c>
      <c r="B2145" s="565" t="s">
        <v>86</v>
      </c>
      <c r="C2145" s="566" t="s">
        <v>815</v>
      </c>
      <c r="D2145" s="567">
        <v>381.23</v>
      </c>
    </row>
    <row r="2146" spans="1:4" ht="89.25">
      <c r="A2146" s="565">
        <v>94580</v>
      </c>
      <c r="B2146" s="565" t="s">
        <v>2153</v>
      </c>
      <c r="C2146" s="566" t="s">
        <v>815</v>
      </c>
      <c r="D2146" s="567">
        <v>523.09</v>
      </c>
    </row>
    <row r="2147" spans="1:4" ht="38.25">
      <c r="A2147" s="565">
        <v>94589</v>
      </c>
      <c r="B2147" s="565" t="s">
        <v>89</v>
      </c>
      <c r="C2147" s="566" t="s">
        <v>22</v>
      </c>
      <c r="D2147" s="567">
        <v>18.87</v>
      </c>
    </row>
    <row r="2148" spans="1:4" ht="38.25">
      <c r="A2148" s="565">
        <v>94590</v>
      </c>
      <c r="B2148" s="565" t="s">
        <v>2154</v>
      </c>
      <c r="C2148" s="566" t="s">
        <v>22</v>
      </c>
      <c r="D2148" s="567">
        <v>16.899999999999999</v>
      </c>
    </row>
    <row r="2149" spans="1:4" ht="51">
      <c r="A2149" s="565">
        <v>100674</v>
      </c>
      <c r="B2149" s="565" t="s">
        <v>88</v>
      </c>
      <c r="C2149" s="566" t="s">
        <v>815</v>
      </c>
      <c r="D2149" s="567">
        <v>688.35</v>
      </c>
    </row>
    <row r="2150" spans="1:4" ht="51">
      <c r="A2150" s="565">
        <v>101096</v>
      </c>
      <c r="B2150" s="565" t="s">
        <v>7235</v>
      </c>
      <c r="C2150" s="566" t="s">
        <v>1663</v>
      </c>
      <c r="D2150" s="567">
        <v>1245.74</v>
      </c>
    </row>
    <row r="2151" spans="1:4" ht="51">
      <c r="A2151" s="565">
        <v>101097</v>
      </c>
      <c r="B2151" s="565" t="s">
        <v>7236</v>
      </c>
      <c r="C2151" s="566" t="s">
        <v>1663</v>
      </c>
      <c r="D2151" s="567">
        <v>1192.25</v>
      </c>
    </row>
    <row r="2152" spans="1:4" ht="51">
      <c r="A2152" s="565">
        <v>101098</v>
      </c>
      <c r="B2152" s="565" t="s">
        <v>7237</v>
      </c>
      <c r="C2152" s="566" t="s">
        <v>1663</v>
      </c>
      <c r="D2152" s="567">
        <v>1127.6400000000001</v>
      </c>
    </row>
    <row r="2153" spans="1:4" ht="51">
      <c r="A2153" s="565">
        <v>101099</v>
      </c>
      <c r="B2153" s="565" t="s">
        <v>7238</v>
      </c>
      <c r="C2153" s="566" t="s">
        <v>1663</v>
      </c>
      <c r="D2153" s="567">
        <v>1042.3399999999999</v>
      </c>
    </row>
    <row r="2154" spans="1:4" ht="51">
      <c r="A2154" s="565">
        <v>101100</v>
      </c>
      <c r="B2154" s="565" t="s">
        <v>7239</v>
      </c>
      <c r="C2154" s="566" t="s">
        <v>1663</v>
      </c>
      <c r="D2154" s="567">
        <v>1016.95</v>
      </c>
    </row>
    <row r="2155" spans="1:4" ht="63.75">
      <c r="A2155" s="565">
        <v>101101</v>
      </c>
      <c r="B2155" s="565" t="s">
        <v>7240</v>
      </c>
      <c r="C2155" s="566" t="s">
        <v>1663</v>
      </c>
      <c r="D2155" s="567">
        <v>995.96</v>
      </c>
    </row>
    <row r="2156" spans="1:4" ht="63.75">
      <c r="A2156" s="565">
        <v>101102</v>
      </c>
      <c r="B2156" s="565" t="s">
        <v>7241</v>
      </c>
      <c r="C2156" s="566" t="s">
        <v>1663</v>
      </c>
      <c r="D2156" s="567">
        <v>976.39</v>
      </c>
    </row>
    <row r="2157" spans="1:4" ht="63.75">
      <c r="A2157" s="565">
        <v>101103</v>
      </c>
      <c r="B2157" s="565" t="s">
        <v>7242</v>
      </c>
      <c r="C2157" s="566" t="s">
        <v>1663</v>
      </c>
      <c r="D2157" s="567">
        <v>920.33</v>
      </c>
    </row>
    <row r="2158" spans="1:4" ht="76.5">
      <c r="A2158" s="565">
        <v>101104</v>
      </c>
      <c r="B2158" s="565" t="s">
        <v>7243</v>
      </c>
      <c r="C2158" s="566" t="s">
        <v>1663</v>
      </c>
      <c r="D2158" s="567">
        <v>1401.94</v>
      </c>
    </row>
    <row r="2159" spans="1:4" ht="76.5">
      <c r="A2159" s="565">
        <v>101105</v>
      </c>
      <c r="B2159" s="565" t="s">
        <v>7244</v>
      </c>
      <c r="C2159" s="566" t="s">
        <v>1663</v>
      </c>
      <c r="D2159" s="567">
        <v>1346.06</v>
      </c>
    </row>
    <row r="2160" spans="1:4" ht="76.5">
      <c r="A2160" s="565">
        <v>101106</v>
      </c>
      <c r="B2160" s="565" t="s">
        <v>7245</v>
      </c>
      <c r="C2160" s="566" t="s">
        <v>1663</v>
      </c>
      <c r="D2160" s="567">
        <v>1278.23</v>
      </c>
    </row>
    <row r="2161" spans="1:4" ht="76.5">
      <c r="A2161" s="565">
        <v>101107</v>
      </c>
      <c r="B2161" s="565" t="s">
        <v>7246</v>
      </c>
      <c r="C2161" s="566" t="s">
        <v>1663</v>
      </c>
      <c r="D2161" s="567">
        <v>1188.1500000000001</v>
      </c>
    </row>
    <row r="2162" spans="1:4" ht="76.5">
      <c r="A2162" s="565">
        <v>101108</v>
      </c>
      <c r="B2162" s="565" t="s">
        <v>7247</v>
      </c>
      <c r="C2162" s="566" t="s">
        <v>1663</v>
      </c>
      <c r="D2162" s="567">
        <v>1168.78</v>
      </c>
    </row>
    <row r="2163" spans="1:4" ht="76.5">
      <c r="A2163" s="565">
        <v>101109</v>
      </c>
      <c r="B2163" s="565" t="s">
        <v>7248</v>
      </c>
      <c r="C2163" s="566" t="s">
        <v>1663</v>
      </c>
      <c r="D2163" s="567">
        <v>1145.6199999999999</v>
      </c>
    </row>
    <row r="2164" spans="1:4" ht="76.5">
      <c r="A2164" s="565">
        <v>101110</v>
      </c>
      <c r="B2164" s="565" t="s">
        <v>7249</v>
      </c>
      <c r="C2164" s="566" t="s">
        <v>1663</v>
      </c>
      <c r="D2164" s="567">
        <v>1123.3399999999999</v>
      </c>
    </row>
    <row r="2165" spans="1:4" ht="76.5">
      <c r="A2165" s="565">
        <v>101111</v>
      </c>
      <c r="B2165" s="565" t="s">
        <v>7250</v>
      </c>
      <c r="C2165" s="566" t="s">
        <v>1663</v>
      </c>
      <c r="D2165" s="567">
        <v>1062.99</v>
      </c>
    </row>
    <row r="2166" spans="1:4" ht="38.25">
      <c r="A2166" s="565">
        <v>101112</v>
      </c>
      <c r="B2166" s="565" t="s">
        <v>2155</v>
      </c>
      <c r="C2166" s="566" t="s">
        <v>1663</v>
      </c>
      <c r="D2166" s="567">
        <v>918.89</v>
      </c>
    </row>
    <row r="2167" spans="1:4" ht="63.75">
      <c r="A2167" s="565">
        <v>101113</v>
      </c>
      <c r="B2167" s="565" t="s">
        <v>7251</v>
      </c>
      <c r="C2167" s="566" t="s">
        <v>1663</v>
      </c>
      <c r="D2167" s="567">
        <v>1081.33</v>
      </c>
    </row>
    <row r="2168" spans="1:4" ht="38.25">
      <c r="A2168" s="565">
        <v>95601</v>
      </c>
      <c r="B2168" s="565" t="s">
        <v>2156</v>
      </c>
      <c r="C2168" s="566" t="s">
        <v>27</v>
      </c>
      <c r="D2168" s="567">
        <v>13</v>
      </c>
    </row>
    <row r="2169" spans="1:4" ht="38.25">
      <c r="A2169" s="565">
        <v>95602</v>
      </c>
      <c r="B2169" s="565" t="s">
        <v>2157</v>
      </c>
      <c r="C2169" s="566" t="s">
        <v>27</v>
      </c>
      <c r="D2169" s="567">
        <v>20.79</v>
      </c>
    </row>
    <row r="2170" spans="1:4" ht="38.25">
      <c r="A2170" s="565">
        <v>95603</v>
      </c>
      <c r="B2170" s="565" t="s">
        <v>2158</v>
      </c>
      <c r="C2170" s="566" t="s">
        <v>27</v>
      </c>
      <c r="D2170" s="567">
        <v>35.479999999999997</v>
      </c>
    </row>
    <row r="2171" spans="1:4" ht="38.25">
      <c r="A2171" s="565">
        <v>95604</v>
      </c>
      <c r="B2171" s="565" t="s">
        <v>2159</v>
      </c>
      <c r="C2171" s="566" t="s">
        <v>27</v>
      </c>
      <c r="D2171" s="567">
        <v>55.09</v>
      </c>
    </row>
    <row r="2172" spans="1:4" ht="38.25">
      <c r="A2172" s="565">
        <v>95605</v>
      </c>
      <c r="B2172" s="565" t="s">
        <v>2160</v>
      </c>
      <c r="C2172" s="566" t="s">
        <v>27</v>
      </c>
      <c r="D2172" s="567">
        <v>101.15</v>
      </c>
    </row>
    <row r="2173" spans="1:4" ht="25.5">
      <c r="A2173" s="565">
        <v>95607</v>
      </c>
      <c r="B2173" s="565" t="s">
        <v>2161</v>
      </c>
      <c r="C2173" s="566" t="s">
        <v>27</v>
      </c>
      <c r="D2173" s="567">
        <v>24.51</v>
      </c>
    </row>
    <row r="2174" spans="1:4" ht="38.25">
      <c r="A2174" s="565">
        <v>95608</v>
      </c>
      <c r="B2174" s="565" t="s">
        <v>2162</v>
      </c>
      <c r="C2174" s="566" t="s">
        <v>27</v>
      </c>
      <c r="D2174" s="567">
        <v>35.57</v>
      </c>
    </row>
    <row r="2175" spans="1:4" ht="38.25">
      <c r="A2175" s="565">
        <v>95609</v>
      </c>
      <c r="B2175" s="565" t="s">
        <v>2163</v>
      </c>
      <c r="C2175" s="566" t="s">
        <v>27</v>
      </c>
      <c r="D2175" s="567">
        <v>45.09</v>
      </c>
    </row>
    <row r="2176" spans="1:4" ht="51">
      <c r="A2176" s="565">
        <v>100651</v>
      </c>
      <c r="B2176" s="565" t="s">
        <v>7643</v>
      </c>
      <c r="C2176" s="566" t="s">
        <v>22</v>
      </c>
      <c r="D2176" s="567">
        <v>161.37</v>
      </c>
    </row>
    <row r="2177" spans="1:4" ht="51">
      <c r="A2177" s="565">
        <v>100652</v>
      </c>
      <c r="B2177" s="565" t="s">
        <v>7644</v>
      </c>
      <c r="C2177" s="566" t="s">
        <v>22</v>
      </c>
      <c r="D2177" s="567">
        <v>321.45</v>
      </c>
    </row>
    <row r="2178" spans="1:4" ht="51">
      <c r="A2178" s="565">
        <v>100653</v>
      </c>
      <c r="B2178" s="565" t="s">
        <v>7645</v>
      </c>
      <c r="C2178" s="566" t="s">
        <v>22</v>
      </c>
      <c r="D2178" s="567">
        <v>545.48</v>
      </c>
    </row>
    <row r="2179" spans="1:4" ht="51">
      <c r="A2179" s="565">
        <v>100654</v>
      </c>
      <c r="B2179" s="565" t="s">
        <v>7646</v>
      </c>
      <c r="C2179" s="566" t="s">
        <v>22</v>
      </c>
      <c r="D2179" s="567">
        <v>732.63</v>
      </c>
    </row>
    <row r="2180" spans="1:4" ht="51">
      <c r="A2180" s="565">
        <v>100655</v>
      </c>
      <c r="B2180" s="565" t="s">
        <v>7647</v>
      </c>
      <c r="C2180" s="566" t="s">
        <v>22</v>
      </c>
      <c r="D2180" s="567">
        <v>857.43</v>
      </c>
    </row>
    <row r="2181" spans="1:4" ht="51">
      <c r="A2181" s="565">
        <v>100656</v>
      </c>
      <c r="B2181" s="565" t="s">
        <v>2164</v>
      </c>
      <c r="C2181" s="566" t="s">
        <v>22</v>
      </c>
      <c r="D2181" s="567">
        <v>112.96</v>
      </c>
    </row>
    <row r="2182" spans="1:4" ht="51">
      <c r="A2182" s="565">
        <v>100657</v>
      </c>
      <c r="B2182" s="565" t="s">
        <v>2165</v>
      </c>
      <c r="C2182" s="566" t="s">
        <v>22</v>
      </c>
      <c r="D2182" s="567">
        <v>147.07</v>
      </c>
    </row>
    <row r="2183" spans="1:4" ht="63.75">
      <c r="A2183" s="565">
        <v>100658</v>
      </c>
      <c r="B2183" s="565" t="s">
        <v>2166</v>
      </c>
      <c r="C2183" s="566" t="s">
        <v>22</v>
      </c>
      <c r="D2183" s="567">
        <v>345.42</v>
      </c>
    </row>
    <row r="2184" spans="1:4" ht="38.25">
      <c r="A2184" s="565">
        <v>100889</v>
      </c>
      <c r="B2184" s="565" t="s">
        <v>2167</v>
      </c>
      <c r="C2184" s="566" t="s">
        <v>39</v>
      </c>
      <c r="D2184" s="567">
        <v>12.83</v>
      </c>
    </row>
    <row r="2185" spans="1:4" ht="38.25">
      <c r="A2185" s="565">
        <v>100890</v>
      </c>
      <c r="B2185" s="565" t="s">
        <v>2168</v>
      </c>
      <c r="C2185" s="566" t="s">
        <v>39</v>
      </c>
      <c r="D2185" s="567">
        <v>12.67</v>
      </c>
    </row>
    <row r="2186" spans="1:4" ht="38.25">
      <c r="A2186" s="565">
        <v>100892</v>
      </c>
      <c r="B2186" s="565" t="s">
        <v>2169</v>
      </c>
      <c r="C2186" s="566" t="s">
        <v>39</v>
      </c>
      <c r="D2186" s="567">
        <v>12.21</v>
      </c>
    </row>
    <row r="2187" spans="1:4" ht="38.25">
      <c r="A2187" s="565">
        <v>100893</v>
      </c>
      <c r="B2187" s="565" t="s">
        <v>2170</v>
      </c>
      <c r="C2187" s="566" t="s">
        <v>39</v>
      </c>
      <c r="D2187" s="567">
        <v>12.06</v>
      </c>
    </row>
    <row r="2188" spans="1:4" ht="38.25">
      <c r="A2188" s="565">
        <v>100894</v>
      </c>
      <c r="B2188" s="565" t="s">
        <v>2171</v>
      </c>
      <c r="C2188" s="566" t="s">
        <v>39</v>
      </c>
      <c r="D2188" s="567">
        <v>11.95</v>
      </c>
    </row>
    <row r="2189" spans="1:4" ht="63.75">
      <c r="A2189" s="565">
        <v>100896</v>
      </c>
      <c r="B2189" s="565" t="s">
        <v>7648</v>
      </c>
      <c r="C2189" s="566" t="s">
        <v>22</v>
      </c>
      <c r="D2189" s="567">
        <v>71.48</v>
      </c>
    </row>
    <row r="2190" spans="1:4" ht="63.75">
      <c r="A2190" s="565">
        <v>100897</v>
      </c>
      <c r="B2190" s="565" t="s">
        <v>7649</v>
      </c>
      <c r="C2190" s="566" t="s">
        <v>22</v>
      </c>
      <c r="D2190" s="567">
        <v>145.53</v>
      </c>
    </row>
    <row r="2191" spans="1:4" ht="63.75">
      <c r="A2191" s="565">
        <v>100898</v>
      </c>
      <c r="B2191" s="565" t="s">
        <v>7650</v>
      </c>
      <c r="C2191" s="566" t="s">
        <v>22</v>
      </c>
      <c r="D2191" s="567">
        <v>289.27999999999997</v>
      </c>
    </row>
    <row r="2192" spans="1:4" ht="51">
      <c r="A2192" s="565">
        <v>100899</v>
      </c>
      <c r="B2192" s="565" t="s">
        <v>7651</v>
      </c>
      <c r="C2192" s="566" t="s">
        <v>22</v>
      </c>
      <c r="D2192" s="567">
        <v>90.65</v>
      </c>
    </row>
    <row r="2193" spans="1:4" ht="63.75">
      <c r="A2193" s="565">
        <v>100900</v>
      </c>
      <c r="B2193" s="565" t="s">
        <v>7652</v>
      </c>
      <c r="C2193" s="566" t="s">
        <v>22</v>
      </c>
      <c r="D2193" s="567">
        <v>332.75</v>
      </c>
    </row>
    <row r="2194" spans="1:4" ht="51">
      <c r="A2194" s="565">
        <v>101173</v>
      </c>
      <c r="B2194" s="565" t="s">
        <v>233</v>
      </c>
      <c r="C2194" s="566" t="s">
        <v>22</v>
      </c>
      <c r="D2194" s="567">
        <v>59.96</v>
      </c>
    </row>
    <row r="2195" spans="1:4" ht="51">
      <c r="A2195" s="565">
        <v>101174</v>
      </c>
      <c r="B2195" s="565" t="s">
        <v>165</v>
      </c>
      <c r="C2195" s="566" t="s">
        <v>22</v>
      </c>
      <c r="D2195" s="567">
        <v>82.4</v>
      </c>
    </row>
    <row r="2196" spans="1:4" ht="51">
      <c r="A2196" s="565">
        <v>101175</v>
      </c>
      <c r="B2196" s="565" t="s">
        <v>2172</v>
      </c>
      <c r="C2196" s="566" t="s">
        <v>22</v>
      </c>
      <c r="D2196" s="567">
        <v>112.66</v>
      </c>
    </row>
    <row r="2197" spans="1:4" ht="38.25">
      <c r="A2197" s="565">
        <v>101176</v>
      </c>
      <c r="B2197" s="565" t="s">
        <v>7653</v>
      </c>
      <c r="C2197" s="566" t="s">
        <v>22</v>
      </c>
      <c r="D2197" s="567">
        <v>143.75</v>
      </c>
    </row>
    <row r="2198" spans="1:4" ht="38.25">
      <c r="A2198" s="565">
        <v>102521</v>
      </c>
      <c r="B2198" s="565" t="s">
        <v>2173</v>
      </c>
      <c r="C2198" s="566" t="s">
        <v>27</v>
      </c>
      <c r="D2198" s="567">
        <v>83.44</v>
      </c>
    </row>
    <row r="2199" spans="1:4" ht="38.25">
      <c r="A2199" s="565">
        <v>102522</v>
      </c>
      <c r="B2199" s="565" t="s">
        <v>2174</v>
      </c>
      <c r="C2199" s="566" t="s">
        <v>27</v>
      </c>
      <c r="D2199" s="567">
        <v>122.42</v>
      </c>
    </row>
    <row r="2200" spans="1:4" ht="38.25">
      <c r="A2200" s="565">
        <v>102523</v>
      </c>
      <c r="B2200" s="565" t="s">
        <v>2175</v>
      </c>
      <c r="C2200" s="566" t="s">
        <v>27</v>
      </c>
      <c r="D2200" s="567">
        <v>161.38999999999999</v>
      </c>
    </row>
    <row r="2201" spans="1:4" ht="38.25">
      <c r="A2201" s="565">
        <v>95240</v>
      </c>
      <c r="B2201" s="565" t="s">
        <v>76</v>
      </c>
      <c r="C2201" s="566" t="s">
        <v>815</v>
      </c>
      <c r="D2201" s="567">
        <v>19.16</v>
      </c>
    </row>
    <row r="2202" spans="1:4" ht="38.25">
      <c r="A2202" s="565">
        <v>95241</v>
      </c>
      <c r="B2202" s="565" t="s">
        <v>2176</v>
      </c>
      <c r="C2202" s="566" t="s">
        <v>815</v>
      </c>
      <c r="D2202" s="567">
        <v>31.94</v>
      </c>
    </row>
    <row r="2203" spans="1:4" ht="38.25">
      <c r="A2203" s="565">
        <v>96616</v>
      </c>
      <c r="B2203" s="565" t="s">
        <v>2177</v>
      </c>
      <c r="C2203" s="566" t="s">
        <v>1663</v>
      </c>
      <c r="D2203" s="567">
        <v>659.59</v>
      </c>
    </row>
    <row r="2204" spans="1:4" ht="38.25">
      <c r="A2204" s="565">
        <v>96617</v>
      </c>
      <c r="B2204" s="565" t="s">
        <v>235</v>
      </c>
      <c r="C2204" s="566" t="s">
        <v>815</v>
      </c>
      <c r="D2204" s="567">
        <v>19.77</v>
      </c>
    </row>
    <row r="2205" spans="1:4" ht="38.25">
      <c r="A2205" s="565">
        <v>96619</v>
      </c>
      <c r="B2205" s="565" t="s">
        <v>37</v>
      </c>
      <c r="C2205" s="566" t="s">
        <v>815</v>
      </c>
      <c r="D2205" s="567">
        <v>32.97</v>
      </c>
    </row>
    <row r="2206" spans="1:4" ht="38.25">
      <c r="A2206" s="565">
        <v>96620</v>
      </c>
      <c r="B2206" s="565" t="s">
        <v>2178</v>
      </c>
      <c r="C2206" s="566" t="s">
        <v>1663</v>
      </c>
      <c r="D2206" s="567">
        <v>639</v>
      </c>
    </row>
    <row r="2207" spans="1:4" ht="38.25">
      <c r="A2207" s="565">
        <v>96621</v>
      </c>
      <c r="B2207" s="565" t="s">
        <v>2179</v>
      </c>
      <c r="C2207" s="566" t="s">
        <v>1663</v>
      </c>
      <c r="D2207" s="567">
        <v>252.57</v>
      </c>
    </row>
    <row r="2208" spans="1:4" ht="38.25">
      <c r="A2208" s="565">
        <v>96622</v>
      </c>
      <c r="B2208" s="565" t="s">
        <v>2180</v>
      </c>
      <c r="C2208" s="566" t="s">
        <v>1663</v>
      </c>
      <c r="D2208" s="567">
        <v>191.92</v>
      </c>
    </row>
    <row r="2209" spans="1:4" ht="38.25">
      <c r="A2209" s="565">
        <v>96623</v>
      </c>
      <c r="B2209" s="565" t="s">
        <v>2181</v>
      </c>
      <c r="C2209" s="566" t="s">
        <v>1663</v>
      </c>
      <c r="D2209" s="567">
        <v>238.48</v>
      </c>
    </row>
    <row r="2210" spans="1:4" ht="51">
      <c r="A2210" s="565">
        <v>96624</v>
      </c>
      <c r="B2210" s="565" t="s">
        <v>293</v>
      </c>
      <c r="C2210" s="566" t="s">
        <v>1663</v>
      </c>
      <c r="D2210" s="567">
        <v>186.95</v>
      </c>
    </row>
    <row r="2211" spans="1:4" ht="25.5">
      <c r="A2211" s="565">
        <v>97082</v>
      </c>
      <c r="B2211" s="565" t="s">
        <v>291</v>
      </c>
      <c r="C2211" s="566" t="s">
        <v>1663</v>
      </c>
      <c r="D2211" s="567">
        <v>50.58</v>
      </c>
    </row>
    <row r="2212" spans="1:4" ht="51">
      <c r="A2212" s="565">
        <v>97083</v>
      </c>
      <c r="B2212" s="565" t="s">
        <v>75</v>
      </c>
      <c r="C2212" s="566" t="s">
        <v>815</v>
      </c>
      <c r="D2212" s="567">
        <v>2.73</v>
      </c>
    </row>
    <row r="2213" spans="1:4" ht="51">
      <c r="A2213" s="565">
        <v>97084</v>
      </c>
      <c r="B2213" s="565" t="s">
        <v>2182</v>
      </c>
      <c r="C2213" s="566" t="s">
        <v>815</v>
      </c>
      <c r="D2213" s="567">
        <v>0.56000000000000005</v>
      </c>
    </row>
    <row r="2214" spans="1:4" ht="51">
      <c r="A2214" s="565">
        <v>97086</v>
      </c>
      <c r="B2214" s="565" t="s">
        <v>236</v>
      </c>
      <c r="C2214" s="566" t="s">
        <v>815</v>
      </c>
      <c r="D2214" s="567">
        <v>106.84</v>
      </c>
    </row>
    <row r="2215" spans="1:4" ht="38.25">
      <c r="A2215" s="565">
        <v>97087</v>
      </c>
      <c r="B2215" s="565" t="s">
        <v>294</v>
      </c>
      <c r="C2215" s="566" t="s">
        <v>815</v>
      </c>
      <c r="D2215" s="567">
        <v>2.4</v>
      </c>
    </row>
    <row r="2216" spans="1:4" ht="38.25">
      <c r="A2216" s="565">
        <v>97088</v>
      </c>
      <c r="B2216" s="565" t="s">
        <v>2183</v>
      </c>
      <c r="C2216" s="566" t="s">
        <v>39</v>
      </c>
      <c r="D2216" s="567">
        <v>18.84</v>
      </c>
    </row>
    <row r="2217" spans="1:4" ht="38.25">
      <c r="A2217" s="565">
        <v>97089</v>
      </c>
      <c r="B2217" s="565" t="s">
        <v>292</v>
      </c>
      <c r="C2217" s="566" t="s">
        <v>39</v>
      </c>
      <c r="D2217" s="567">
        <v>17.23</v>
      </c>
    </row>
    <row r="2218" spans="1:4" ht="38.25">
      <c r="A2218" s="565">
        <v>97090</v>
      </c>
      <c r="B2218" s="565" t="s">
        <v>2184</v>
      </c>
      <c r="C2218" s="566" t="s">
        <v>39</v>
      </c>
      <c r="D2218" s="567">
        <v>16.96</v>
      </c>
    </row>
    <row r="2219" spans="1:4" ht="38.25">
      <c r="A2219" s="565">
        <v>97091</v>
      </c>
      <c r="B2219" s="565" t="s">
        <v>2185</v>
      </c>
      <c r="C2219" s="566" t="s">
        <v>39</v>
      </c>
      <c r="D2219" s="567">
        <v>16.45</v>
      </c>
    </row>
    <row r="2220" spans="1:4" ht="38.25">
      <c r="A2220" s="565">
        <v>97092</v>
      </c>
      <c r="B2220" s="565" t="s">
        <v>2186</v>
      </c>
      <c r="C2220" s="566" t="s">
        <v>39</v>
      </c>
      <c r="D2220" s="567">
        <v>15.92</v>
      </c>
    </row>
    <row r="2221" spans="1:4" ht="38.25">
      <c r="A2221" s="565">
        <v>97093</v>
      </c>
      <c r="B2221" s="565" t="s">
        <v>2187</v>
      </c>
      <c r="C2221" s="566" t="s">
        <v>39</v>
      </c>
      <c r="D2221" s="567">
        <v>14.97</v>
      </c>
    </row>
    <row r="2222" spans="1:4" ht="51">
      <c r="A2222" s="565">
        <v>97096</v>
      </c>
      <c r="B2222" s="565" t="s">
        <v>79</v>
      </c>
      <c r="C2222" s="566" t="s">
        <v>1663</v>
      </c>
      <c r="D2222" s="567">
        <v>811.52</v>
      </c>
    </row>
    <row r="2223" spans="1:4" ht="38.25">
      <c r="A2223" s="565">
        <v>97097</v>
      </c>
      <c r="B2223" s="565" t="s">
        <v>2188</v>
      </c>
      <c r="C2223" s="566" t="s">
        <v>815</v>
      </c>
      <c r="D2223" s="567">
        <v>38.9</v>
      </c>
    </row>
    <row r="2224" spans="1:4" ht="38.25">
      <c r="A2224" s="565">
        <v>97101</v>
      </c>
      <c r="B2224" s="565" t="s">
        <v>78</v>
      </c>
      <c r="C2224" s="566" t="s">
        <v>815</v>
      </c>
      <c r="D2224" s="567">
        <v>206.27</v>
      </c>
    </row>
    <row r="2225" spans="1:4" ht="38.25">
      <c r="A2225" s="565">
        <v>97102</v>
      </c>
      <c r="B2225" s="565" t="s">
        <v>2189</v>
      </c>
      <c r="C2225" s="566" t="s">
        <v>815</v>
      </c>
      <c r="D2225" s="567">
        <v>261.58999999999997</v>
      </c>
    </row>
    <row r="2226" spans="1:4" ht="38.25">
      <c r="A2226" s="565">
        <v>97103</v>
      </c>
      <c r="B2226" s="565" t="s">
        <v>2190</v>
      </c>
      <c r="C2226" s="566" t="s">
        <v>815</v>
      </c>
      <c r="D2226" s="567">
        <v>312.58</v>
      </c>
    </row>
    <row r="2227" spans="1:4" ht="51">
      <c r="A2227" s="565">
        <v>100322</v>
      </c>
      <c r="B2227" s="565" t="s">
        <v>2191</v>
      </c>
      <c r="C2227" s="566" t="s">
        <v>1663</v>
      </c>
      <c r="D2227" s="567">
        <v>177.4</v>
      </c>
    </row>
    <row r="2228" spans="1:4" ht="38.25">
      <c r="A2228" s="565">
        <v>100323</v>
      </c>
      <c r="B2228" s="565" t="s">
        <v>2192</v>
      </c>
      <c r="C2228" s="566" t="s">
        <v>1663</v>
      </c>
      <c r="D2228" s="567">
        <v>181.86</v>
      </c>
    </row>
    <row r="2229" spans="1:4" ht="51">
      <c r="A2229" s="565">
        <v>100324</v>
      </c>
      <c r="B2229" s="565" t="s">
        <v>2193</v>
      </c>
      <c r="C2229" s="566" t="s">
        <v>1663</v>
      </c>
      <c r="D2229" s="567">
        <v>186.53</v>
      </c>
    </row>
    <row r="2230" spans="1:4" ht="38.25">
      <c r="A2230" s="565">
        <v>103072</v>
      </c>
      <c r="B2230" s="565" t="s">
        <v>2194</v>
      </c>
      <c r="C2230" s="566" t="s">
        <v>815</v>
      </c>
      <c r="D2230" s="567">
        <v>371.41</v>
      </c>
    </row>
    <row r="2231" spans="1:4" ht="38.25">
      <c r="A2231" s="565">
        <v>103073</v>
      </c>
      <c r="B2231" s="565" t="s">
        <v>2195</v>
      </c>
      <c r="C2231" s="566" t="s">
        <v>815</v>
      </c>
      <c r="D2231" s="567">
        <v>449.23</v>
      </c>
    </row>
    <row r="2232" spans="1:4" ht="51">
      <c r="A2232" s="565">
        <v>103074</v>
      </c>
      <c r="B2232" s="565" t="s">
        <v>2196</v>
      </c>
      <c r="C2232" s="566" t="s">
        <v>815</v>
      </c>
      <c r="D2232" s="567">
        <v>205.73</v>
      </c>
    </row>
    <row r="2233" spans="1:4" ht="51">
      <c r="A2233" s="565">
        <v>103075</v>
      </c>
      <c r="B2233" s="565" t="s">
        <v>2197</v>
      </c>
      <c r="C2233" s="566" t="s">
        <v>815</v>
      </c>
      <c r="D2233" s="567">
        <v>244.63</v>
      </c>
    </row>
    <row r="2234" spans="1:4" ht="38.25">
      <c r="A2234" s="565">
        <v>103076</v>
      </c>
      <c r="B2234" s="565" t="s">
        <v>2198</v>
      </c>
      <c r="C2234" s="566" t="s">
        <v>815</v>
      </c>
      <c r="D2234" s="567">
        <v>175.53</v>
      </c>
    </row>
    <row r="2235" spans="1:4" ht="38.25">
      <c r="A2235" s="565">
        <v>103077</v>
      </c>
      <c r="B2235" s="565" t="s">
        <v>2199</v>
      </c>
      <c r="C2235" s="566" t="s">
        <v>815</v>
      </c>
      <c r="D2235" s="567">
        <v>230.84</v>
      </c>
    </row>
    <row r="2236" spans="1:4" ht="38.25">
      <c r="A2236" s="565">
        <v>103078</v>
      </c>
      <c r="B2236" s="565" t="s">
        <v>2200</v>
      </c>
      <c r="C2236" s="566" t="s">
        <v>815</v>
      </c>
      <c r="D2236" s="567">
        <v>281.83999999999997</v>
      </c>
    </row>
    <row r="2237" spans="1:4" ht="38.25">
      <c r="A2237" s="565">
        <v>103079</v>
      </c>
      <c r="B2237" s="565" t="s">
        <v>2201</v>
      </c>
      <c r="C2237" s="566" t="s">
        <v>815</v>
      </c>
      <c r="D2237" s="567">
        <v>340.67</v>
      </c>
    </row>
    <row r="2238" spans="1:4" ht="38.25">
      <c r="A2238" s="565">
        <v>103080</v>
      </c>
      <c r="B2238" s="565" t="s">
        <v>2202</v>
      </c>
      <c r="C2238" s="566" t="s">
        <v>815</v>
      </c>
      <c r="D2238" s="567">
        <v>418.49</v>
      </c>
    </row>
    <row r="2239" spans="1:4" ht="38.25">
      <c r="A2239" s="565">
        <v>92263</v>
      </c>
      <c r="B2239" s="565" t="s">
        <v>2203</v>
      </c>
      <c r="C2239" s="566" t="s">
        <v>815</v>
      </c>
      <c r="D2239" s="567">
        <v>178.27</v>
      </c>
    </row>
    <row r="2240" spans="1:4" ht="51">
      <c r="A2240" s="565">
        <v>92264</v>
      </c>
      <c r="B2240" s="565" t="s">
        <v>2204</v>
      </c>
      <c r="C2240" s="566" t="s">
        <v>815</v>
      </c>
      <c r="D2240" s="567">
        <v>231.13</v>
      </c>
    </row>
    <row r="2241" spans="1:4" ht="38.25">
      <c r="A2241" s="565">
        <v>92265</v>
      </c>
      <c r="B2241" s="565" t="s">
        <v>2205</v>
      </c>
      <c r="C2241" s="566" t="s">
        <v>815</v>
      </c>
      <c r="D2241" s="567">
        <v>126.27</v>
      </c>
    </row>
    <row r="2242" spans="1:4" ht="38.25">
      <c r="A2242" s="565">
        <v>92266</v>
      </c>
      <c r="B2242" s="565" t="s">
        <v>2206</v>
      </c>
      <c r="C2242" s="566" t="s">
        <v>815</v>
      </c>
      <c r="D2242" s="567">
        <v>171.61</v>
      </c>
    </row>
    <row r="2243" spans="1:4" ht="38.25">
      <c r="A2243" s="565">
        <v>92267</v>
      </c>
      <c r="B2243" s="565" t="s">
        <v>2207</v>
      </c>
      <c r="C2243" s="566" t="s">
        <v>815</v>
      </c>
      <c r="D2243" s="567">
        <v>60.6</v>
      </c>
    </row>
    <row r="2244" spans="1:4" ht="38.25">
      <c r="A2244" s="565">
        <v>92268</v>
      </c>
      <c r="B2244" s="565" t="s">
        <v>2208</v>
      </c>
      <c r="C2244" s="566" t="s">
        <v>815</v>
      </c>
      <c r="D2244" s="567">
        <v>102.15</v>
      </c>
    </row>
    <row r="2245" spans="1:4" ht="38.25">
      <c r="A2245" s="565">
        <v>92269</v>
      </c>
      <c r="B2245" s="565" t="s">
        <v>276</v>
      </c>
      <c r="C2245" s="566" t="s">
        <v>815</v>
      </c>
      <c r="D2245" s="567">
        <v>160.69999999999999</v>
      </c>
    </row>
    <row r="2246" spans="1:4" ht="25.5">
      <c r="A2246" s="565">
        <v>92270</v>
      </c>
      <c r="B2246" s="565" t="s">
        <v>277</v>
      </c>
      <c r="C2246" s="566" t="s">
        <v>815</v>
      </c>
      <c r="D2246" s="567">
        <v>147.83000000000001</v>
      </c>
    </row>
    <row r="2247" spans="1:4" ht="25.5">
      <c r="A2247" s="565">
        <v>92271</v>
      </c>
      <c r="B2247" s="565" t="s">
        <v>2209</v>
      </c>
      <c r="C2247" s="566" t="s">
        <v>815</v>
      </c>
      <c r="D2247" s="567">
        <v>89.79</v>
      </c>
    </row>
    <row r="2248" spans="1:4" ht="25.5">
      <c r="A2248" s="565">
        <v>92272</v>
      </c>
      <c r="B2248" s="565" t="s">
        <v>2210</v>
      </c>
      <c r="C2248" s="566" t="s">
        <v>22</v>
      </c>
      <c r="D2248" s="567">
        <v>44.03</v>
      </c>
    </row>
    <row r="2249" spans="1:4" ht="38.25">
      <c r="A2249" s="565">
        <v>92273</v>
      </c>
      <c r="B2249" s="565" t="s">
        <v>278</v>
      </c>
      <c r="C2249" s="566" t="s">
        <v>22</v>
      </c>
      <c r="D2249" s="567">
        <v>18.14</v>
      </c>
    </row>
    <row r="2250" spans="1:4" ht="51">
      <c r="A2250" s="565">
        <v>92409</v>
      </c>
      <c r="B2250" s="565" t="s">
        <v>2211</v>
      </c>
      <c r="C2250" s="566" t="s">
        <v>815</v>
      </c>
      <c r="D2250" s="567">
        <v>239.76</v>
      </c>
    </row>
    <row r="2251" spans="1:4" ht="51">
      <c r="A2251" s="565">
        <v>92411</v>
      </c>
      <c r="B2251" s="565" t="s">
        <v>2212</v>
      </c>
      <c r="C2251" s="566" t="s">
        <v>815</v>
      </c>
      <c r="D2251" s="567">
        <v>152.19999999999999</v>
      </c>
    </row>
    <row r="2252" spans="1:4" ht="51">
      <c r="A2252" s="565">
        <v>92413</v>
      </c>
      <c r="B2252" s="565" t="s">
        <v>55</v>
      </c>
      <c r="C2252" s="566" t="s">
        <v>815</v>
      </c>
      <c r="D2252" s="567">
        <v>95.92</v>
      </c>
    </row>
    <row r="2253" spans="1:4" ht="63.75">
      <c r="A2253" s="565">
        <v>92415</v>
      </c>
      <c r="B2253" s="565" t="s">
        <v>2213</v>
      </c>
      <c r="C2253" s="566" t="s">
        <v>815</v>
      </c>
      <c r="D2253" s="567">
        <v>142.91</v>
      </c>
    </row>
    <row r="2254" spans="1:4" ht="63.75">
      <c r="A2254" s="565">
        <v>92417</v>
      </c>
      <c r="B2254" s="565" t="s">
        <v>2214</v>
      </c>
      <c r="C2254" s="566" t="s">
        <v>815</v>
      </c>
      <c r="D2254" s="567">
        <v>160.99</v>
      </c>
    </row>
    <row r="2255" spans="1:4" ht="63.75">
      <c r="A2255" s="565">
        <v>92419</v>
      </c>
      <c r="B2255" s="565" t="s">
        <v>2215</v>
      </c>
      <c r="C2255" s="566" t="s">
        <v>815</v>
      </c>
      <c r="D2255" s="567">
        <v>89.78</v>
      </c>
    </row>
    <row r="2256" spans="1:4" ht="63.75">
      <c r="A2256" s="565">
        <v>92421</v>
      </c>
      <c r="B2256" s="565" t="s">
        <v>2216</v>
      </c>
      <c r="C2256" s="566" t="s">
        <v>815</v>
      </c>
      <c r="D2256" s="567">
        <v>103.63</v>
      </c>
    </row>
    <row r="2257" spans="1:4" ht="63.75">
      <c r="A2257" s="565">
        <v>92423</v>
      </c>
      <c r="B2257" s="565" t="s">
        <v>2217</v>
      </c>
      <c r="C2257" s="566" t="s">
        <v>815</v>
      </c>
      <c r="D2257" s="567">
        <v>73.569999999999993</v>
      </c>
    </row>
    <row r="2258" spans="1:4" ht="63.75">
      <c r="A2258" s="565">
        <v>92425</v>
      </c>
      <c r="B2258" s="565" t="s">
        <v>2218</v>
      </c>
      <c r="C2258" s="566" t="s">
        <v>815</v>
      </c>
      <c r="D2258" s="567">
        <v>85.63</v>
      </c>
    </row>
    <row r="2259" spans="1:4" ht="63.75">
      <c r="A2259" s="565">
        <v>92427</v>
      </c>
      <c r="B2259" s="565" t="s">
        <v>2219</v>
      </c>
      <c r="C2259" s="566" t="s">
        <v>815</v>
      </c>
      <c r="D2259" s="567">
        <v>65.37</v>
      </c>
    </row>
    <row r="2260" spans="1:4" ht="63.75">
      <c r="A2260" s="565">
        <v>92429</v>
      </c>
      <c r="B2260" s="565" t="s">
        <v>2220</v>
      </c>
      <c r="C2260" s="566" t="s">
        <v>815</v>
      </c>
      <c r="D2260" s="567">
        <v>76.540000000000006</v>
      </c>
    </row>
    <row r="2261" spans="1:4" ht="63.75">
      <c r="A2261" s="565">
        <v>92431</v>
      </c>
      <c r="B2261" s="565" t="s">
        <v>2221</v>
      </c>
      <c r="C2261" s="566" t="s">
        <v>815</v>
      </c>
      <c r="D2261" s="567">
        <v>62</v>
      </c>
    </row>
    <row r="2262" spans="1:4" ht="63.75">
      <c r="A2262" s="565">
        <v>92433</v>
      </c>
      <c r="B2262" s="565" t="s">
        <v>2222</v>
      </c>
      <c r="C2262" s="566" t="s">
        <v>815</v>
      </c>
      <c r="D2262" s="567">
        <v>72.61</v>
      </c>
    </row>
    <row r="2263" spans="1:4" ht="63.75">
      <c r="A2263" s="565">
        <v>92435</v>
      </c>
      <c r="B2263" s="565" t="s">
        <v>2223</v>
      </c>
      <c r="C2263" s="566" t="s">
        <v>815</v>
      </c>
      <c r="D2263" s="567">
        <v>58.9</v>
      </c>
    </row>
    <row r="2264" spans="1:4" ht="63.75">
      <c r="A2264" s="565">
        <v>92437</v>
      </c>
      <c r="B2264" s="565" t="s">
        <v>2224</v>
      </c>
      <c r="C2264" s="566" t="s">
        <v>815</v>
      </c>
      <c r="D2264" s="567">
        <v>69.14</v>
      </c>
    </row>
    <row r="2265" spans="1:4" ht="63.75">
      <c r="A2265" s="565">
        <v>92439</v>
      </c>
      <c r="B2265" s="565" t="s">
        <v>2225</v>
      </c>
      <c r="C2265" s="566" t="s">
        <v>815</v>
      </c>
      <c r="D2265" s="567">
        <v>56.65</v>
      </c>
    </row>
    <row r="2266" spans="1:4" ht="63.75">
      <c r="A2266" s="565">
        <v>92441</v>
      </c>
      <c r="B2266" s="565" t="s">
        <v>2226</v>
      </c>
      <c r="C2266" s="566" t="s">
        <v>815</v>
      </c>
      <c r="D2266" s="567">
        <v>66.64</v>
      </c>
    </row>
    <row r="2267" spans="1:4" ht="63.75">
      <c r="A2267" s="565">
        <v>92443</v>
      </c>
      <c r="B2267" s="565" t="s">
        <v>2227</v>
      </c>
      <c r="C2267" s="566" t="s">
        <v>815</v>
      </c>
      <c r="D2267" s="567">
        <v>51.71</v>
      </c>
    </row>
    <row r="2268" spans="1:4" ht="63.75">
      <c r="A2268" s="565">
        <v>92445</v>
      </c>
      <c r="B2268" s="565" t="s">
        <v>2228</v>
      </c>
      <c r="C2268" s="566" t="s">
        <v>815</v>
      </c>
      <c r="D2268" s="567">
        <v>61.35</v>
      </c>
    </row>
    <row r="2269" spans="1:4" ht="51">
      <c r="A2269" s="565">
        <v>92446</v>
      </c>
      <c r="B2269" s="565" t="s">
        <v>2229</v>
      </c>
      <c r="C2269" s="566" t="s">
        <v>815</v>
      </c>
      <c r="D2269" s="567">
        <v>259.12</v>
      </c>
    </row>
    <row r="2270" spans="1:4" ht="51">
      <c r="A2270" s="565">
        <v>92447</v>
      </c>
      <c r="B2270" s="565" t="s">
        <v>2230</v>
      </c>
      <c r="C2270" s="566" t="s">
        <v>815</v>
      </c>
      <c r="D2270" s="567">
        <v>181.19</v>
      </c>
    </row>
    <row r="2271" spans="1:4" ht="51">
      <c r="A2271" s="565">
        <v>92448</v>
      </c>
      <c r="B2271" s="565" t="s">
        <v>59</v>
      </c>
      <c r="C2271" s="566" t="s">
        <v>815</v>
      </c>
      <c r="D2271" s="567">
        <v>144.82</v>
      </c>
    </row>
    <row r="2272" spans="1:4" ht="51">
      <c r="A2272" s="565">
        <v>92449</v>
      </c>
      <c r="B2272" s="565" t="s">
        <v>2231</v>
      </c>
      <c r="C2272" s="566" t="s">
        <v>815</v>
      </c>
      <c r="D2272" s="567">
        <v>291.81</v>
      </c>
    </row>
    <row r="2273" spans="1:4" ht="51">
      <c r="A2273" s="565">
        <v>92450</v>
      </c>
      <c r="B2273" s="565" t="s">
        <v>2232</v>
      </c>
      <c r="C2273" s="566" t="s">
        <v>815</v>
      </c>
      <c r="D2273" s="567">
        <v>332.23</v>
      </c>
    </row>
    <row r="2274" spans="1:4" ht="51">
      <c r="A2274" s="565">
        <v>92451</v>
      </c>
      <c r="B2274" s="565" t="s">
        <v>2233</v>
      </c>
      <c r="C2274" s="566" t="s">
        <v>815</v>
      </c>
      <c r="D2274" s="567">
        <v>194.95</v>
      </c>
    </row>
    <row r="2275" spans="1:4" ht="51">
      <c r="A2275" s="565">
        <v>92452</v>
      </c>
      <c r="B2275" s="565" t="s">
        <v>2234</v>
      </c>
      <c r="C2275" s="566" t="s">
        <v>815</v>
      </c>
      <c r="D2275" s="567">
        <v>185.17</v>
      </c>
    </row>
    <row r="2276" spans="1:4" ht="51">
      <c r="A2276" s="565">
        <v>92453</v>
      </c>
      <c r="B2276" s="565" t="s">
        <v>2235</v>
      </c>
      <c r="C2276" s="566" t="s">
        <v>815</v>
      </c>
      <c r="D2276" s="567">
        <v>251.51</v>
      </c>
    </row>
    <row r="2277" spans="1:4" ht="51">
      <c r="A2277" s="565">
        <v>92454</v>
      </c>
      <c r="B2277" s="565" t="s">
        <v>2236</v>
      </c>
      <c r="C2277" s="566" t="s">
        <v>815</v>
      </c>
      <c r="D2277" s="567">
        <v>301.69</v>
      </c>
    </row>
    <row r="2278" spans="1:4" ht="51">
      <c r="A2278" s="565">
        <v>92455</v>
      </c>
      <c r="B2278" s="565" t="s">
        <v>2237</v>
      </c>
      <c r="C2278" s="566" t="s">
        <v>815</v>
      </c>
      <c r="D2278" s="567">
        <v>160.57</v>
      </c>
    </row>
    <row r="2279" spans="1:4" ht="51">
      <c r="A2279" s="565">
        <v>92456</v>
      </c>
      <c r="B2279" s="565" t="s">
        <v>2238</v>
      </c>
      <c r="C2279" s="566" t="s">
        <v>815</v>
      </c>
      <c r="D2279" s="567">
        <v>153.38999999999999</v>
      </c>
    </row>
    <row r="2280" spans="1:4" ht="51">
      <c r="A2280" s="565">
        <v>92457</v>
      </c>
      <c r="B2280" s="565" t="s">
        <v>2239</v>
      </c>
      <c r="C2280" s="566" t="s">
        <v>815</v>
      </c>
      <c r="D2280" s="567">
        <v>218.17</v>
      </c>
    </row>
    <row r="2281" spans="1:4" ht="51">
      <c r="A2281" s="565">
        <v>92458</v>
      </c>
      <c r="B2281" s="565" t="s">
        <v>2240</v>
      </c>
      <c r="C2281" s="566" t="s">
        <v>815</v>
      </c>
      <c r="D2281" s="567">
        <v>282.81</v>
      </c>
    </row>
    <row r="2282" spans="1:4" ht="51">
      <c r="A2282" s="565">
        <v>92459</v>
      </c>
      <c r="B2282" s="565" t="s">
        <v>2241</v>
      </c>
      <c r="C2282" s="566" t="s">
        <v>815</v>
      </c>
      <c r="D2282" s="567">
        <v>136.01</v>
      </c>
    </row>
    <row r="2283" spans="1:4" ht="51">
      <c r="A2283" s="565">
        <v>92460</v>
      </c>
      <c r="B2283" s="565" t="s">
        <v>2242</v>
      </c>
      <c r="C2283" s="566" t="s">
        <v>815</v>
      </c>
      <c r="D2283" s="567">
        <v>127.52</v>
      </c>
    </row>
    <row r="2284" spans="1:4" ht="51">
      <c r="A2284" s="565">
        <v>92461</v>
      </c>
      <c r="B2284" s="565" t="s">
        <v>2243</v>
      </c>
      <c r="C2284" s="566" t="s">
        <v>815</v>
      </c>
      <c r="D2284" s="567">
        <v>201.73</v>
      </c>
    </row>
    <row r="2285" spans="1:4" ht="51">
      <c r="A2285" s="565">
        <v>92462</v>
      </c>
      <c r="B2285" s="565" t="s">
        <v>2244</v>
      </c>
      <c r="C2285" s="566" t="s">
        <v>815</v>
      </c>
      <c r="D2285" s="567">
        <v>271.3</v>
      </c>
    </row>
    <row r="2286" spans="1:4" ht="51">
      <c r="A2286" s="565">
        <v>92463</v>
      </c>
      <c r="B2286" s="565" t="s">
        <v>2245</v>
      </c>
      <c r="C2286" s="566" t="s">
        <v>815</v>
      </c>
      <c r="D2286" s="567">
        <v>123.45</v>
      </c>
    </row>
    <row r="2287" spans="1:4" ht="51">
      <c r="A2287" s="565">
        <v>92464</v>
      </c>
      <c r="B2287" s="565" t="s">
        <v>2246</v>
      </c>
      <c r="C2287" s="566" t="s">
        <v>815</v>
      </c>
      <c r="D2287" s="567">
        <v>122.5</v>
      </c>
    </row>
    <row r="2288" spans="1:4" ht="51">
      <c r="A2288" s="565">
        <v>92465</v>
      </c>
      <c r="B2288" s="565" t="s">
        <v>2247</v>
      </c>
      <c r="C2288" s="566" t="s">
        <v>815</v>
      </c>
      <c r="D2288" s="567">
        <v>158.6</v>
      </c>
    </row>
    <row r="2289" spans="1:4" ht="51">
      <c r="A2289" s="565">
        <v>92466</v>
      </c>
      <c r="B2289" s="565" t="s">
        <v>2248</v>
      </c>
      <c r="C2289" s="566" t="s">
        <v>815</v>
      </c>
      <c r="D2289" s="567">
        <v>266.27999999999997</v>
      </c>
    </row>
    <row r="2290" spans="1:4" ht="51">
      <c r="A2290" s="565">
        <v>92467</v>
      </c>
      <c r="B2290" s="565" t="s">
        <v>2249</v>
      </c>
      <c r="C2290" s="566" t="s">
        <v>815</v>
      </c>
      <c r="D2290" s="567">
        <v>100.71</v>
      </c>
    </row>
    <row r="2291" spans="1:4" ht="51">
      <c r="A2291" s="565">
        <v>92468</v>
      </c>
      <c r="B2291" s="565" t="s">
        <v>2250</v>
      </c>
      <c r="C2291" s="566" t="s">
        <v>815</v>
      </c>
      <c r="D2291" s="567">
        <v>117.36</v>
      </c>
    </row>
    <row r="2292" spans="1:4" ht="51">
      <c r="A2292" s="565">
        <v>92469</v>
      </c>
      <c r="B2292" s="565" t="s">
        <v>2251</v>
      </c>
      <c r="C2292" s="566" t="s">
        <v>815</v>
      </c>
      <c r="D2292" s="567">
        <v>143.97</v>
      </c>
    </row>
    <row r="2293" spans="1:4" ht="51">
      <c r="A2293" s="565">
        <v>92470</v>
      </c>
      <c r="B2293" s="565" t="s">
        <v>2252</v>
      </c>
      <c r="C2293" s="566" t="s">
        <v>815</v>
      </c>
      <c r="D2293" s="567">
        <v>260.13</v>
      </c>
    </row>
    <row r="2294" spans="1:4" ht="51">
      <c r="A2294" s="565">
        <v>92471</v>
      </c>
      <c r="B2294" s="565" t="s">
        <v>2253</v>
      </c>
      <c r="C2294" s="566" t="s">
        <v>815</v>
      </c>
      <c r="D2294" s="567">
        <v>91.55</v>
      </c>
    </row>
    <row r="2295" spans="1:4" ht="51">
      <c r="A2295" s="565">
        <v>92472</v>
      </c>
      <c r="B2295" s="565" t="s">
        <v>2254</v>
      </c>
      <c r="C2295" s="566" t="s">
        <v>815</v>
      </c>
      <c r="D2295" s="567">
        <v>111.76</v>
      </c>
    </row>
    <row r="2296" spans="1:4" ht="51">
      <c r="A2296" s="565">
        <v>92473</v>
      </c>
      <c r="B2296" s="565" t="s">
        <v>2255</v>
      </c>
      <c r="C2296" s="566" t="s">
        <v>815</v>
      </c>
      <c r="D2296" s="567">
        <v>132.27000000000001</v>
      </c>
    </row>
    <row r="2297" spans="1:4" ht="51">
      <c r="A2297" s="565">
        <v>92474</v>
      </c>
      <c r="B2297" s="565" t="s">
        <v>2256</v>
      </c>
      <c r="C2297" s="566" t="s">
        <v>815</v>
      </c>
      <c r="D2297" s="567">
        <v>254.91</v>
      </c>
    </row>
    <row r="2298" spans="1:4" ht="51">
      <c r="A2298" s="565">
        <v>92475</v>
      </c>
      <c r="B2298" s="565" t="s">
        <v>2257</v>
      </c>
      <c r="C2298" s="566" t="s">
        <v>815</v>
      </c>
      <c r="D2298" s="567">
        <v>84.2</v>
      </c>
    </row>
    <row r="2299" spans="1:4" ht="51">
      <c r="A2299" s="565">
        <v>92476</v>
      </c>
      <c r="B2299" s="565" t="s">
        <v>2258</v>
      </c>
      <c r="C2299" s="566" t="s">
        <v>815</v>
      </c>
      <c r="D2299" s="567">
        <v>107.1</v>
      </c>
    </row>
    <row r="2300" spans="1:4" ht="51">
      <c r="A2300" s="565">
        <v>92477</v>
      </c>
      <c r="B2300" s="565" t="s">
        <v>2259</v>
      </c>
      <c r="C2300" s="566" t="s">
        <v>815</v>
      </c>
      <c r="D2300" s="567">
        <v>106.85</v>
      </c>
    </row>
    <row r="2301" spans="1:4" ht="51">
      <c r="A2301" s="565">
        <v>92478</v>
      </c>
      <c r="B2301" s="565" t="s">
        <v>2260</v>
      </c>
      <c r="C2301" s="566" t="s">
        <v>815</v>
      </c>
      <c r="D2301" s="567">
        <v>244.41</v>
      </c>
    </row>
    <row r="2302" spans="1:4" ht="51">
      <c r="A2302" s="565">
        <v>92479</v>
      </c>
      <c r="B2302" s="565" t="s">
        <v>2261</v>
      </c>
      <c r="C2302" s="566" t="s">
        <v>815</v>
      </c>
      <c r="D2302" s="567">
        <v>68.23</v>
      </c>
    </row>
    <row r="2303" spans="1:4" ht="51">
      <c r="A2303" s="565">
        <v>92480</v>
      </c>
      <c r="B2303" s="565" t="s">
        <v>2262</v>
      </c>
      <c r="C2303" s="566" t="s">
        <v>815</v>
      </c>
      <c r="D2303" s="567">
        <v>97.54</v>
      </c>
    </row>
    <row r="2304" spans="1:4" ht="38.25">
      <c r="A2304" s="565">
        <v>92482</v>
      </c>
      <c r="B2304" s="565" t="s">
        <v>2263</v>
      </c>
      <c r="C2304" s="566" t="s">
        <v>815</v>
      </c>
      <c r="D2304" s="567">
        <v>277.74</v>
      </c>
    </row>
    <row r="2305" spans="1:4" ht="38.25">
      <c r="A2305" s="565">
        <v>92484</v>
      </c>
      <c r="B2305" s="565" t="s">
        <v>2264</v>
      </c>
      <c r="C2305" s="566" t="s">
        <v>815</v>
      </c>
      <c r="D2305" s="567">
        <v>192.82</v>
      </c>
    </row>
    <row r="2306" spans="1:4" ht="38.25">
      <c r="A2306" s="565">
        <v>92486</v>
      </c>
      <c r="B2306" s="565" t="s">
        <v>2265</v>
      </c>
      <c r="C2306" s="566" t="s">
        <v>815</v>
      </c>
      <c r="D2306" s="567">
        <v>138.49</v>
      </c>
    </row>
    <row r="2307" spans="1:4" ht="63.75">
      <c r="A2307" s="565">
        <v>92488</v>
      </c>
      <c r="B2307" s="565" t="s">
        <v>2266</v>
      </c>
      <c r="C2307" s="566" t="s">
        <v>815</v>
      </c>
      <c r="D2307" s="567">
        <v>113.73</v>
      </c>
    </row>
    <row r="2308" spans="1:4" ht="63.75">
      <c r="A2308" s="565">
        <v>92490</v>
      </c>
      <c r="B2308" s="565" t="s">
        <v>2267</v>
      </c>
      <c r="C2308" s="566" t="s">
        <v>815</v>
      </c>
      <c r="D2308" s="567">
        <v>75.83</v>
      </c>
    </row>
    <row r="2309" spans="1:4" ht="63.75">
      <c r="A2309" s="565">
        <v>92492</v>
      </c>
      <c r="B2309" s="565" t="s">
        <v>2268</v>
      </c>
      <c r="C2309" s="566" t="s">
        <v>815</v>
      </c>
      <c r="D2309" s="567">
        <v>108.63</v>
      </c>
    </row>
    <row r="2310" spans="1:4" ht="63.75">
      <c r="A2310" s="565">
        <v>92494</v>
      </c>
      <c r="B2310" s="565" t="s">
        <v>2269</v>
      </c>
      <c r="C2310" s="566" t="s">
        <v>815</v>
      </c>
      <c r="D2310" s="567">
        <v>71.59</v>
      </c>
    </row>
    <row r="2311" spans="1:4" ht="63.75">
      <c r="A2311" s="565">
        <v>92496</v>
      </c>
      <c r="B2311" s="565" t="s">
        <v>2270</v>
      </c>
      <c r="C2311" s="566" t="s">
        <v>815</v>
      </c>
      <c r="D2311" s="567">
        <v>104.48</v>
      </c>
    </row>
    <row r="2312" spans="1:4" ht="63.75">
      <c r="A2312" s="565">
        <v>92498</v>
      </c>
      <c r="B2312" s="565" t="s">
        <v>2271</v>
      </c>
      <c r="C2312" s="566" t="s">
        <v>815</v>
      </c>
      <c r="D2312" s="567">
        <v>68.180000000000007</v>
      </c>
    </row>
    <row r="2313" spans="1:4" ht="63.75">
      <c r="A2313" s="565">
        <v>92500</v>
      </c>
      <c r="B2313" s="565" t="s">
        <v>2272</v>
      </c>
      <c r="C2313" s="566" t="s">
        <v>815</v>
      </c>
      <c r="D2313" s="567">
        <v>101.31</v>
      </c>
    </row>
    <row r="2314" spans="1:4" ht="63.75">
      <c r="A2314" s="565">
        <v>92502</v>
      </c>
      <c r="B2314" s="565" t="s">
        <v>2273</v>
      </c>
      <c r="C2314" s="566" t="s">
        <v>815</v>
      </c>
      <c r="D2314" s="567">
        <v>65.72</v>
      </c>
    </row>
    <row r="2315" spans="1:4" ht="63.75">
      <c r="A2315" s="565">
        <v>92504</v>
      </c>
      <c r="B2315" s="565" t="s">
        <v>2274</v>
      </c>
      <c r="C2315" s="566" t="s">
        <v>815</v>
      </c>
      <c r="D2315" s="567">
        <v>95.48</v>
      </c>
    </row>
    <row r="2316" spans="1:4" ht="63.75">
      <c r="A2316" s="565">
        <v>92506</v>
      </c>
      <c r="B2316" s="565" t="s">
        <v>2275</v>
      </c>
      <c r="C2316" s="566" t="s">
        <v>815</v>
      </c>
      <c r="D2316" s="567">
        <v>61.12</v>
      </c>
    </row>
    <row r="2317" spans="1:4" ht="51">
      <c r="A2317" s="565">
        <v>92508</v>
      </c>
      <c r="B2317" s="565" t="s">
        <v>2276</v>
      </c>
      <c r="C2317" s="566" t="s">
        <v>815</v>
      </c>
      <c r="D2317" s="567">
        <v>114</v>
      </c>
    </row>
    <row r="2318" spans="1:4" ht="51">
      <c r="A2318" s="565">
        <v>92510</v>
      </c>
      <c r="B2318" s="565" t="s">
        <v>2277</v>
      </c>
      <c r="C2318" s="566" t="s">
        <v>815</v>
      </c>
      <c r="D2318" s="567">
        <v>74.61</v>
      </c>
    </row>
    <row r="2319" spans="1:4" ht="51">
      <c r="A2319" s="565">
        <v>92512</v>
      </c>
      <c r="B2319" s="565" t="s">
        <v>2278</v>
      </c>
      <c r="C2319" s="566" t="s">
        <v>815</v>
      </c>
      <c r="D2319" s="567">
        <v>97.48</v>
      </c>
    </row>
    <row r="2320" spans="1:4" ht="51">
      <c r="A2320" s="565">
        <v>92514</v>
      </c>
      <c r="B2320" s="565" t="s">
        <v>2279</v>
      </c>
      <c r="C2320" s="566" t="s">
        <v>815</v>
      </c>
      <c r="D2320" s="567">
        <v>59.01</v>
      </c>
    </row>
    <row r="2321" spans="1:4" ht="51">
      <c r="A2321" s="565">
        <v>92515</v>
      </c>
      <c r="B2321" s="565" t="s">
        <v>2280</v>
      </c>
      <c r="C2321" s="566" t="s">
        <v>815</v>
      </c>
      <c r="D2321" s="567">
        <v>89.6</v>
      </c>
    </row>
    <row r="2322" spans="1:4" ht="51">
      <c r="A2322" s="565">
        <v>92518</v>
      </c>
      <c r="B2322" s="565" t="s">
        <v>2281</v>
      </c>
      <c r="C2322" s="566" t="s">
        <v>815</v>
      </c>
      <c r="D2322" s="567">
        <v>52.01</v>
      </c>
    </row>
    <row r="2323" spans="1:4" ht="51">
      <c r="A2323" s="565">
        <v>92520</v>
      </c>
      <c r="B2323" s="565" t="s">
        <v>2282</v>
      </c>
      <c r="C2323" s="566" t="s">
        <v>815</v>
      </c>
      <c r="D2323" s="567">
        <v>84.66</v>
      </c>
    </row>
    <row r="2324" spans="1:4" ht="51">
      <c r="A2324" s="565">
        <v>92522</v>
      </c>
      <c r="B2324" s="565" t="s">
        <v>2283</v>
      </c>
      <c r="C2324" s="566" t="s">
        <v>815</v>
      </c>
      <c r="D2324" s="567">
        <v>47.88</v>
      </c>
    </row>
    <row r="2325" spans="1:4" ht="51">
      <c r="A2325" s="565">
        <v>92524</v>
      </c>
      <c r="B2325" s="565" t="s">
        <v>2284</v>
      </c>
      <c r="C2325" s="566" t="s">
        <v>815</v>
      </c>
      <c r="D2325" s="567">
        <v>84.93</v>
      </c>
    </row>
    <row r="2326" spans="1:4" ht="51">
      <c r="A2326" s="565">
        <v>92526</v>
      </c>
      <c r="B2326" s="565" t="s">
        <v>2285</v>
      </c>
      <c r="C2326" s="566" t="s">
        <v>815</v>
      </c>
      <c r="D2326" s="567">
        <v>48.9</v>
      </c>
    </row>
    <row r="2327" spans="1:4" ht="51">
      <c r="A2327" s="565">
        <v>92528</v>
      </c>
      <c r="B2327" s="565" t="s">
        <v>2286</v>
      </c>
      <c r="C2327" s="566" t="s">
        <v>815</v>
      </c>
      <c r="D2327" s="567">
        <v>81.86</v>
      </c>
    </row>
    <row r="2328" spans="1:4" ht="51">
      <c r="A2328" s="565">
        <v>92530</v>
      </c>
      <c r="B2328" s="565" t="s">
        <v>2287</v>
      </c>
      <c r="C2328" s="566" t="s">
        <v>815</v>
      </c>
      <c r="D2328" s="567">
        <v>46.52</v>
      </c>
    </row>
    <row r="2329" spans="1:4" ht="51">
      <c r="A2329" s="565">
        <v>92532</v>
      </c>
      <c r="B2329" s="565" t="s">
        <v>2288</v>
      </c>
      <c r="C2329" s="566" t="s">
        <v>815</v>
      </c>
      <c r="D2329" s="567">
        <v>79.239999999999995</v>
      </c>
    </row>
    <row r="2330" spans="1:4" ht="51">
      <c r="A2330" s="565">
        <v>92534</v>
      </c>
      <c r="B2330" s="565" t="s">
        <v>2289</v>
      </c>
      <c r="C2330" s="566" t="s">
        <v>815</v>
      </c>
      <c r="D2330" s="567">
        <v>44.53</v>
      </c>
    </row>
    <row r="2331" spans="1:4" ht="51">
      <c r="A2331" s="565">
        <v>92536</v>
      </c>
      <c r="B2331" s="565" t="s">
        <v>2290</v>
      </c>
      <c r="C2331" s="566" t="s">
        <v>815</v>
      </c>
      <c r="D2331" s="567">
        <v>74.099999999999994</v>
      </c>
    </row>
    <row r="2332" spans="1:4" ht="51">
      <c r="A2332" s="565">
        <v>92538</v>
      </c>
      <c r="B2332" s="565" t="s">
        <v>2291</v>
      </c>
      <c r="C2332" s="566" t="s">
        <v>815</v>
      </c>
      <c r="D2332" s="567">
        <v>40.51</v>
      </c>
    </row>
    <row r="2333" spans="1:4" ht="38.25">
      <c r="A2333" s="565">
        <v>96252</v>
      </c>
      <c r="B2333" s="565" t="s">
        <v>2292</v>
      </c>
      <c r="C2333" s="566" t="s">
        <v>815</v>
      </c>
      <c r="D2333" s="567">
        <v>256.33</v>
      </c>
    </row>
    <row r="2334" spans="1:4" ht="63.75">
      <c r="A2334" s="565">
        <v>96257</v>
      </c>
      <c r="B2334" s="565" t="s">
        <v>2293</v>
      </c>
      <c r="C2334" s="566" t="s">
        <v>815</v>
      </c>
      <c r="D2334" s="567">
        <v>196.94</v>
      </c>
    </row>
    <row r="2335" spans="1:4" ht="51">
      <c r="A2335" s="565">
        <v>96258</v>
      </c>
      <c r="B2335" s="565" t="s">
        <v>2294</v>
      </c>
      <c r="C2335" s="566" t="s">
        <v>815</v>
      </c>
      <c r="D2335" s="567">
        <v>185.38</v>
      </c>
    </row>
    <row r="2336" spans="1:4" ht="51">
      <c r="A2336" s="565">
        <v>96259</v>
      </c>
      <c r="B2336" s="565" t="s">
        <v>2295</v>
      </c>
      <c r="C2336" s="566" t="s">
        <v>815</v>
      </c>
      <c r="D2336" s="567">
        <v>213.94</v>
      </c>
    </row>
    <row r="2337" spans="1:4" ht="38.25">
      <c r="A2337" s="565">
        <v>96529</v>
      </c>
      <c r="B2337" s="565" t="s">
        <v>2296</v>
      </c>
      <c r="C2337" s="566" t="s">
        <v>815</v>
      </c>
      <c r="D2337" s="567">
        <v>310.45999999999998</v>
      </c>
    </row>
    <row r="2338" spans="1:4" ht="38.25">
      <c r="A2338" s="565">
        <v>96530</v>
      </c>
      <c r="B2338" s="565" t="s">
        <v>2297</v>
      </c>
      <c r="C2338" s="566" t="s">
        <v>815</v>
      </c>
      <c r="D2338" s="567">
        <v>168.99</v>
      </c>
    </row>
    <row r="2339" spans="1:4" ht="51">
      <c r="A2339" s="565">
        <v>96531</v>
      </c>
      <c r="B2339" s="565" t="s">
        <v>2298</v>
      </c>
      <c r="C2339" s="566" t="s">
        <v>815</v>
      </c>
      <c r="D2339" s="567">
        <v>115.59</v>
      </c>
    </row>
    <row r="2340" spans="1:4" ht="38.25">
      <c r="A2340" s="565">
        <v>96532</v>
      </c>
      <c r="B2340" s="565" t="s">
        <v>2299</v>
      </c>
      <c r="C2340" s="566" t="s">
        <v>815</v>
      </c>
      <c r="D2340" s="567">
        <v>192.49</v>
      </c>
    </row>
    <row r="2341" spans="1:4" ht="38.25">
      <c r="A2341" s="565">
        <v>96533</v>
      </c>
      <c r="B2341" s="565" t="s">
        <v>2300</v>
      </c>
      <c r="C2341" s="566" t="s">
        <v>815</v>
      </c>
      <c r="D2341" s="567">
        <v>102.31</v>
      </c>
    </row>
    <row r="2342" spans="1:4" ht="51">
      <c r="A2342" s="565">
        <v>96534</v>
      </c>
      <c r="B2342" s="565" t="s">
        <v>2301</v>
      </c>
      <c r="C2342" s="566" t="s">
        <v>815</v>
      </c>
      <c r="D2342" s="567">
        <v>78.349999999999994</v>
      </c>
    </row>
    <row r="2343" spans="1:4" ht="38.25">
      <c r="A2343" s="565">
        <v>96535</v>
      </c>
      <c r="B2343" s="565" t="s">
        <v>36</v>
      </c>
      <c r="C2343" s="566" t="s">
        <v>815</v>
      </c>
      <c r="D2343" s="567">
        <v>131.03</v>
      </c>
    </row>
    <row r="2344" spans="1:4" ht="38.25">
      <c r="A2344" s="565">
        <v>96536</v>
      </c>
      <c r="B2344" s="565" t="s">
        <v>49</v>
      </c>
      <c r="C2344" s="566" t="s">
        <v>815</v>
      </c>
      <c r="D2344" s="567">
        <v>67.64</v>
      </c>
    </row>
    <row r="2345" spans="1:4" ht="51">
      <c r="A2345" s="565">
        <v>96537</v>
      </c>
      <c r="B2345" s="565" t="s">
        <v>2302</v>
      </c>
      <c r="C2345" s="566" t="s">
        <v>815</v>
      </c>
      <c r="D2345" s="567">
        <v>185.83</v>
      </c>
    </row>
    <row r="2346" spans="1:4" ht="51">
      <c r="A2346" s="565">
        <v>96538</v>
      </c>
      <c r="B2346" s="565" t="s">
        <v>2303</v>
      </c>
      <c r="C2346" s="566" t="s">
        <v>815</v>
      </c>
      <c r="D2346" s="567">
        <v>263.94</v>
      </c>
    </row>
    <row r="2347" spans="1:4" ht="51">
      <c r="A2347" s="565">
        <v>96539</v>
      </c>
      <c r="B2347" s="565" t="s">
        <v>2304</v>
      </c>
      <c r="C2347" s="566" t="s">
        <v>815</v>
      </c>
      <c r="D2347" s="567">
        <v>123.14</v>
      </c>
    </row>
    <row r="2348" spans="1:4" ht="51">
      <c r="A2348" s="565">
        <v>96540</v>
      </c>
      <c r="B2348" s="565" t="s">
        <v>2305</v>
      </c>
      <c r="C2348" s="566" t="s">
        <v>815</v>
      </c>
      <c r="D2348" s="567">
        <v>123.92</v>
      </c>
    </row>
    <row r="2349" spans="1:4" ht="51">
      <c r="A2349" s="565">
        <v>96541</v>
      </c>
      <c r="B2349" s="565" t="s">
        <v>2306</v>
      </c>
      <c r="C2349" s="566" t="s">
        <v>815</v>
      </c>
      <c r="D2349" s="567">
        <v>178.27</v>
      </c>
    </row>
    <row r="2350" spans="1:4" ht="51">
      <c r="A2350" s="565">
        <v>96542</v>
      </c>
      <c r="B2350" s="565" t="s">
        <v>2307</v>
      </c>
      <c r="C2350" s="566" t="s">
        <v>815</v>
      </c>
      <c r="D2350" s="567">
        <v>86.86</v>
      </c>
    </row>
    <row r="2351" spans="1:4" ht="38.25">
      <c r="A2351" s="565">
        <v>96543</v>
      </c>
      <c r="B2351" s="565" t="s">
        <v>40</v>
      </c>
      <c r="C2351" s="566" t="s">
        <v>39</v>
      </c>
      <c r="D2351" s="567">
        <v>17.989999999999998</v>
      </c>
    </row>
    <row r="2352" spans="1:4" ht="51">
      <c r="A2352" s="565">
        <v>97747</v>
      </c>
      <c r="B2352" s="565" t="s">
        <v>2308</v>
      </c>
      <c r="C2352" s="566" t="s">
        <v>815</v>
      </c>
      <c r="D2352" s="567">
        <v>200.53</v>
      </c>
    </row>
    <row r="2353" spans="1:4" ht="38.25">
      <c r="A2353" s="565">
        <v>101791</v>
      </c>
      <c r="B2353" s="565" t="s">
        <v>2309</v>
      </c>
      <c r="C2353" s="566" t="s">
        <v>22</v>
      </c>
      <c r="D2353" s="567">
        <v>33.96</v>
      </c>
    </row>
    <row r="2354" spans="1:4" ht="51">
      <c r="A2354" s="565">
        <v>101792</v>
      </c>
      <c r="B2354" s="565" t="s">
        <v>2310</v>
      </c>
      <c r="C2354" s="566" t="s">
        <v>1663</v>
      </c>
      <c r="D2354" s="567">
        <v>16.77</v>
      </c>
    </row>
    <row r="2355" spans="1:4" ht="51">
      <c r="A2355" s="565">
        <v>101793</v>
      </c>
      <c r="B2355" s="565" t="s">
        <v>2311</v>
      </c>
      <c r="C2355" s="566" t="s">
        <v>1663</v>
      </c>
      <c r="D2355" s="567">
        <v>27.71</v>
      </c>
    </row>
    <row r="2356" spans="1:4" ht="51">
      <c r="A2356" s="565">
        <v>101969</v>
      </c>
      <c r="B2356" s="565" t="s">
        <v>2312</v>
      </c>
      <c r="C2356" s="566" t="s">
        <v>815</v>
      </c>
      <c r="D2356" s="567">
        <v>219.12</v>
      </c>
    </row>
    <row r="2357" spans="1:4" ht="51">
      <c r="A2357" s="565">
        <v>101971</v>
      </c>
      <c r="B2357" s="565" t="s">
        <v>2313</v>
      </c>
      <c r="C2357" s="566" t="s">
        <v>815</v>
      </c>
      <c r="D2357" s="567">
        <v>171.71</v>
      </c>
    </row>
    <row r="2358" spans="1:4" ht="38.25">
      <c r="A2358" s="565">
        <v>101973</v>
      </c>
      <c r="B2358" s="565" t="s">
        <v>2314</v>
      </c>
      <c r="C2358" s="566" t="s">
        <v>815</v>
      </c>
      <c r="D2358" s="567">
        <v>183.4</v>
      </c>
    </row>
    <row r="2359" spans="1:4" ht="38.25">
      <c r="A2359" s="565">
        <v>101974</v>
      </c>
      <c r="B2359" s="565" t="s">
        <v>2315</v>
      </c>
      <c r="C2359" s="566" t="s">
        <v>815</v>
      </c>
      <c r="D2359" s="567">
        <v>428.21</v>
      </c>
    </row>
    <row r="2360" spans="1:4" ht="51">
      <c r="A2360" s="565">
        <v>101975</v>
      </c>
      <c r="B2360" s="565" t="s">
        <v>2316</v>
      </c>
      <c r="C2360" s="566" t="s">
        <v>815</v>
      </c>
      <c r="D2360" s="567">
        <v>366.49</v>
      </c>
    </row>
    <row r="2361" spans="1:4" ht="51">
      <c r="A2361" s="565">
        <v>101977</v>
      </c>
      <c r="B2361" s="565" t="s">
        <v>2317</v>
      </c>
      <c r="C2361" s="566" t="s">
        <v>815</v>
      </c>
      <c r="D2361" s="567">
        <v>304.18</v>
      </c>
    </row>
    <row r="2362" spans="1:4" ht="51">
      <c r="A2362" s="565">
        <v>101980</v>
      </c>
      <c r="B2362" s="565" t="s">
        <v>2318</v>
      </c>
      <c r="C2362" s="566" t="s">
        <v>815</v>
      </c>
      <c r="D2362" s="567">
        <v>291.47000000000003</v>
      </c>
    </row>
    <row r="2363" spans="1:4" ht="51">
      <c r="A2363" s="565">
        <v>101981</v>
      </c>
      <c r="B2363" s="565" t="s">
        <v>2319</v>
      </c>
      <c r="C2363" s="566" t="s">
        <v>815</v>
      </c>
      <c r="D2363" s="567">
        <v>250.97</v>
      </c>
    </row>
    <row r="2364" spans="1:4" ht="51">
      <c r="A2364" s="565">
        <v>101982</v>
      </c>
      <c r="B2364" s="565" t="s">
        <v>2320</v>
      </c>
      <c r="C2364" s="566" t="s">
        <v>815</v>
      </c>
      <c r="D2364" s="567">
        <v>222.56</v>
      </c>
    </row>
    <row r="2365" spans="1:4" ht="51">
      <c r="A2365" s="565">
        <v>101983</v>
      </c>
      <c r="B2365" s="565" t="s">
        <v>2321</v>
      </c>
      <c r="C2365" s="566" t="s">
        <v>815</v>
      </c>
      <c r="D2365" s="567">
        <v>204.63</v>
      </c>
    </row>
    <row r="2366" spans="1:4" ht="51">
      <c r="A2366" s="565">
        <v>101985</v>
      </c>
      <c r="B2366" s="565" t="s">
        <v>2322</v>
      </c>
      <c r="C2366" s="566" t="s">
        <v>815</v>
      </c>
      <c r="D2366" s="567">
        <v>221.79</v>
      </c>
    </row>
    <row r="2367" spans="1:4" ht="51">
      <c r="A2367" s="565">
        <v>101986</v>
      </c>
      <c r="B2367" s="565" t="s">
        <v>2323</v>
      </c>
      <c r="C2367" s="566" t="s">
        <v>815</v>
      </c>
      <c r="D2367" s="567">
        <v>161.53</v>
      </c>
    </row>
    <row r="2368" spans="1:4" ht="38.25">
      <c r="A2368" s="565">
        <v>101987</v>
      </c>
      <c r="B2368" s="565" t="s">
        <v>2324</v>
      </c>
      <c r="C2368" s="566" t="s">
        <v>815</v>
      </c>
      <c r="D2368" s="567">
        <v>210.42</v>
      </c>
    </row>
    <row r="2369" spans="1:4" ht="51">
      <c r="A2369" s="565">
        <v>101988</v>
      </c>
      <c r="B2369" s="565" t="s">
        <v>2325</v>
      </c>
      <c r="C2369" s="566" t="s">
        <v>815</v>
      </c>
      <c r="D2369" s="567">
        <v>226.11</v>
      </c>
    </row>
    <row r="2370" spans="1:4" ht="51">
      <c r="A2370" s="565">
        <v>101989</v>
      </c>
      <c r="B2370" s="565" t="s">
        <v>2326</v>
      </c>
      <c r="C2370" s="566" t="s">
        <v>815</v>
      </c>
      <c r="D2370" s="567">
        <v>179.3</v>
      </c>
    </row>
    <row r="2371" spans="1:4" ht="38.25">
      <c r="A2371" s="565">
        <v>101990</v>
      </c>
      <c r="B2371" s="565" t="s">
        <v>2327</v>
      </c>
      <c r="C2371" s="566" t="s">
        <v>815</v>
      </c>
      <c r="D2371" s="567">
        <v>196.99</v>
      </c>
    </row>
    <row r="2372" spans="1:4" ht="51">
      <c r="A2372" s="565">
        <v>101991</v>
      </c>
      <c r="B2372" s="565" t="s">
        <v>2328</v>
      </c>
      <c r="C2372" s="566" t="s">
        <v>815</v>
      </c>
      <c r="D2372" s="567">
        <v>220.58</v>
      </c>
    </row>
    <row r="2373" spans="1:4" ht="51">
      <c r="A2373" s="565">
        <v>101992</v>
      </c>
      <c r="B2373" s="565" t="s">
        <v>2329</v>
      </c>
      <c r="C2373" s="566" t="s">
        <v>815</v>
      </c>
      <c r="D2373" s="567">
        <v>162.96</v>
      </c>
    </row>
    <row r="2374" spans="1:4" ht="38.25">
      <c r="A2374" s="565">
        <v>101993</v>
      </c>
      <c r="B2374" s="565" t="s">
        <v>2330</v>
      </c>
      <c r="C2374" s="566" t="s">
        <v>815</v>
      </c>
      <c r="D2374" s="567">
        <v>245.67</v>
      </c>
    </row>
    <row r="2375" spans="1:4" ht="51">
      <c r="A2375" s="565">
        <v>101994</v>
      </c>
      <c r="B2375" s="565" t="s">
        <v>2331</v>
      </c>
      <c r="C2375" s="566" t="s">
        <v>815</v>
      </c>
      <c r="D2375" s="567">
        <v>241.11</v>
      </c>
    </row>
    <row r="2376" spans="1:4" ht="38.25">
      <c r="A2376" s="565">
        <v>101995</v>
      </c>
      <c r="B2376" s="565" t="s">
        <v>2332</v>
      </c>
      <c r="C2376" s="566" t="s">
        <v>815</v>
      </c>
      <c r="D2376" s="567">
        <v>188.56</v>
      </c>
    </row>
    <row r="2377" spans="1:4" ht="38.25">
      <c r="A2377" s="565">
        <v>101996</v>
      </c>
      <c r="B2377" s="565" t="s">
        <v>2333</v>
      </c>
      <c r="C2377" s="566" t="s">
        <v>815</v>
      </c>
      <c r="D2377" s="567">
        <v>211.31</v>
      </c>
    </row>
    <row r="2378" spans="1:4" ht="51">
      <c r="A2378" s="565">
        <v>101997</v>
      </c>
      <c r="B2378" s="565" t="s">
        <v>2334</v>
      </c>
      <c r="C2378" s="566" t="s">
        <v>815</v>
      </c>
      <c r="D2378" s="567">
        <v>219.78</v>
      </c>
    </row>
    <row r="2379" spans="1:4" ht="38.25">
      <c r="A2379" s="565">
        <v>101998</v>
      </c>
      <c r="B2379" s="565" t="s">
        <v>2335</v>
      </c>
      <c r="C2379" s="566" t="s">
        <v>815</v>
      </c>
      <c r="D2379" s="567">
        <v>160.86000000000001</v>
      </c>
    </row>
    <row r="2380" spans="1:4" ht="38.25">
      <c r="A2380" s="565">
        <v>101999</v>
      </c>
      <c r="B2380" s="565" t="s">
        <v>2336</v>
      </c>
      <c r="C2380" s="566" t="s">
        <v>815</v>
      </c>
      <c r="D2380" s="567">
        <v>262.64999999999998</v>
      </c>
    </row>
    <row r="2381" spans="1:4" ht="51">
      <c r="A2381" s="565">
        <v>102000</v>
      </c>
      <c r="B2381" s="565" t="s">
        <v>2337</v>
      </c>
      <c r="C2381" s="566" t="s">
        <v>815</v>
      </c>
      <c r="D2381" s="567">
        <v>422.92</v>
      </c>
    </row>
    <row r="2382" spans="1:4" ht="51">
      <c r="A2382" s="565">
        <v>102001</v>
      </c>
      <c r="B2382" s="565" t="s">
        <v>2338</v>
      </c>
      <c r="C2382" s="566" t="s">
        <v>815</v>
      </c>
      <c r="D2382" s="567">
        <v>365.71</v>
      </c>
    </row>
    <row r="2383" spans="1:4" ht="51">
      <c r="A2383" s="565">
        <v>102002</v>
      </c>
      <c r="B2383" s="565" t="s">
        <v>2339</v>
      </c>
      <c r="C2383" s="566" t="s">
        <v>815</v>
      </c>
      <c r="D2383" s="567">
        <v>286.64999999999998</v>
      </c>
    </row>
    <row r="2384" spans="1:4" ht="51">
      <c r="A2384" s="565">
        <v>102003</v>
      </c>
      <c r="B2384" s="565" t="s">
        <v>2340</v>
      </c>
      <c r="C2384" s="566" t="s">
        <v>815</v>
      </c>
      <c r="D2384" s="567">
        <v>272.20999999999998</v>
      </c>
    </row>
    <row r="2385" spans="1:4" ht="51">
      <c r="A2385" s="565">
        <v>102004</v>
      </c>
      <c r="B2385" s="565" t="s">
        <v>2341</v>
      </c>
      <c r="C2385" s="566" t="s">
        <v>815</v>
      </c>
      <c r="D2385" s="567">
        <v>240.34</v>
      </c>
    </row>
    <row r="2386" spans="1:4" ht="51">
      <c r="A2386" s="565">
        <v>102005</v>
      </c>
      <c r="B2386" s="565" t="s">
        <v>2342</v>
      </c>
      <c r="C2386" s="566" t="s">
        <v>815</v>
      </c>
      <c r="D2386" s="567">
        <v>211.64</v>
      </c>
    </row>
    <row r="2387" spans="1:4" ht="51">
      <c r="A2387" s="565">
        <v>102006</v>
      </c>
      <c r="B2387" s="565" t="s">
        <v>2343</v>
      </c>
      <c r="C2387" s="566" t="s">
        <v>815</v>
      </c>
      <c r="D2387" s="567">
        <v>193.52</v>
      </c>
    </row>
    <row r="2388" spans="1:4" ht="38.25">
      <c r="A2388" s="565">
        <v>102007</v>
      </c>
      <c r="B2388" s="565" t="s">
        <v>2344</v>
      </c>
      <c r="C2388" s="566" t="s">
        <v>815</v>
      </c>
      <c r="D2388" s="567">
        <v>418.8</v>
      </c>
    </row>
    <row r="2389" spans="1:4" ht="51">
      <c r="A2389" s="565">
        <v>102008</v>
      </c>
      <c r="B2389" s="565" t="s">
        <v>2345</v>
      </c>
      <c r="C2389" s="566" t="s">
        <v>815</v>
      </c>
      <c r="D2389" s="567">
        <v>351.96</v>
      </c>
    </row>
    <row r="2390" spans="1:4" ht="51">
      <c r="A2390" s="565">
        <v>102009</v>
      </c>
      <c r="B2390" s="565" t="s">
        <v>2346</v>
      </c>
      <c r="C2390" s="566" t="s">
        <v>815</v>
      </c>
      <c r="D2390" s="567">
        <v>304.12</v>
      </c>
    </row>
    <row r="2391" spans="1:4" ht="51">
      <c r="A2391" s="565">
        <v>102010</v>
      </c>
      <c r="B2391" s="565" t="s">
        <v>2347</v>
      </c>
      <c r="C2391" s="566" t="s">
        <v>815</v>
      </c>
      <c r="D2391" s="567">
        <v>288</v>
      </c>
    </row>
    <row r="2392" spans="1:4" ht="51">
      <c r="A2392" s="565">
        <v>102011</v>
      </c>
      <c r="B2392" s="565" t="s">
        <v>2348</v>
      </c>
      <c r="C2392" s="566" t="s">
        <v>815</v>
      </c>
      <c r="D2392" s="567">
        <v>245.43</v>
      </c>
    </row>
    <row r="2393" spans="1:4" ht="51">
      <c r="A2393" s="565">
        <v>102012</v>
      </c>
      <c r="B2393" s="565" t="s">
        <v>2349</v>
      </c>
      <c r="C2393" s="566" t="s">
        <v>815</v>
      </c>
      <c r="D2393" s="567">
        <v>216.25</v>
      </c>
    </row>
    <row r="2394" spans="1:4" ht="51">
      <c r="A2394" s="565">
        <v>102013</v>
      </c>
      <c r="B2394" s="565" t="s">
        <v>2350</v>
      </c>
      <c r="C2394" s="566" t="s">
        <v>815</v>
      </c>
      <c r="D2394" s="567">
        <v>200.1</v>
      </c>
    </row>
    <row r="2395" spans="1:4" ht="51">
      <c r="A2395" s="565">
        <v>102014</v>
      </c>
      <c r="B2395" s="565" t="s">
        <v>2351</v>
      </c>
      <c r="C2395" s="566" t="s">
        <v>815</v>
      </c>
      <c r="D2395" s="567">
        <v>457.72</v>
      </c>
    </row>
    <row r="2396" spans="1:4" ht="51">
      <c r="A2396" s="565">
        <v>102015</v>
      </c>
      <c r="B2396" s="565" t="s">
        <v>2352</v>
      </c>
      <c r="C2396" s="566" t="s">
        <v>815</v>
      </c>
      <c r="D2396" s="567">
        <v>385.19</v>
      </c>
    </row>
    <row r="2397" spans="1:4" ht="51">
      <c r="A2397" s="565">
        <v>102016</v>
      </c>
      <c r="B2397" s="565" t="s">
        <v>2353</v>
      </c>
      <c r="C2397" s="566" t="s">
        <v>815</v>
      </c>
      <c r="D2397" s="567">
        <v>282.91000000000003</v>
      </c>
    </row>
    <row r="2398" spans="1:4" ht="51">
      <c r="A2398" s="565">
        <v>102017</v>
      </c>
      <c r="B2398" s="565" t="s">
        <v>2354</v>
      </c>
      <c r="C2398" s="566" t="s">
        <v>815</v>
      </c>
      <c r="D2398" s="567">
        <v>266.01</v>
      </c>
    </row>
    <row r="2399" spans="1:4" ht="51">
      <c r="A2399" s="565">
        <v>102036</v>
      </c>
      <c r="B2399" s="565" t="s">
        <v>2355</v>
      </c>
      <c r="C2399" s="566" t="s">
        <v>815</v>
      </c>
      <c r="D2399" s="567">
        <v>232.57</v>
      </c>
    </row>
    <row r="2400" spans="1:4" ht="51">
      <c r="A2400" s="565">
        <v>102037</v>
      </c>
      <c r="B2400" s="565" t="s">
        <v>2356</v>
      </c>
      <c r="C2400" s="566" t="s">
        <v>815</v>
      </c>
      <c r="D2400" s="567">
        <v>204</v>
      </c>
    </row>
    <row r="2401" spans="1:4" ht="51">
      <c r="A2401" s="565">
        <v>102038</v>
      </c>
      <c r="B2401" s="565" t="s">
        <v>2357</v>
      </c>
      <c r="C2401" s="566" t="s">
        <v>815</v>
      </c>
      <c r="D2401" s="567">
        <v>188.17</v>
      </c>
    </row>
    <row r="2402" spans="1:4" ht="38.25">
      <c r="A2402" s="565">
        <v>102039</v>
      </c>
      <c r="B2402" s="565" t="s">
        <v>2358</v>
      </c>
      <c r="C2402" s="566" t="s">
        <v>815</v>
      </c>
      <c r="D2402" s="567">
        <v>437.4</v>
      </c>
    </row>
    <row r="2403" spans="1:4" ht="38.25">
      <c r="A2403" s="565">
        <v>102040</v>
      </c>
      <c r="B2403" s="565" t="s">
        <v>2359</v>
      </c>
      <c r="C2403" s="566" t="s">
        <v>815</v>
      </c>
      <c r="D2403" s="567">
        <v>366.42</v>
      </c>
    </row>
    <row r="2404" spans="1:4" ht="51">
      <c r="A2404" s="565">
        <v>102041</v>
      </c>
      <c r="B2404" s="565" t="s">
        <v>2360</v>
      </c>
      <c r="C2404" s="566" t="s">
        <v>815</v>
      </c>
      <c r="D2404" s="567">
        <v>305.39999999999998</v>
      </c>
    </row>
    <row r="2405" spans="1:4" ht="51">
      <c r="A2405" s="565">
        <v>102042</v>
      </c>
      <c r="B2405" s="565" t="s">
        <v>2361</v>
      </c>
      <c r="C2405" s="566" t="s">
        <v>815</v>
      </c>
      <c r="D2405" s="567">
        <v>285.73</v>
      </c>
    </row>
    <row r="2406" spans="1:4" ht="51">
      <c r="A2406" s="565">
        <v>102043</v>
      </c>
      <c r="B2406" s="565" t="s">
        <v>2362</v>
      </c>
      <c r="C2406" s="566" t="s">
        <v>815</v>
      </c>
      <c r="D2406" s="567">
        <v>244.04</v>
      </c>
    </row>
    <row r="2407" spans="1:4" ht="51">
      <c r="A2407" s="565">
        <v>102044</v>
      </c>
      <c r="B2407" s="565" t="s">
        <v>2363</v>
      </c>
      <c r="C2407" s="566" t="s">
        <v>815</v>
      </c>
      <c r="D2407" s="567">
        <v>215.62</v>
      </c>
    </row>
    <row r="2408" spans="1:4" ht="51">
      <c r="A2408" s="565">
        <v>102045</v>
      </c>
      <c r="B2408" s="565" t="s">
        <v>2364</v>
      </c>
      <c r="C2408" s="566" t="s">
        <v>815</v>
      </c>
      <c r="D2408" s="567">
        <v>198.56</v>
      </c>
    </row>
    <row r="2409" spans="1:4" ht="38.25">
      <c r="A2409" s="565">
        <v>102046</v>
      </c>
      <c r="B2409" s="565" t="s">
        <v>2365</v>
      </c>
      <c r="C2409" s="566" t="s">
        <v>815</v>
      </c>
      <c r="D2409" s="567">
        <v>462.81</v>
      </c>
    </row>
    <row r="2410" spans="1:4" ht="38.25">
      <c r="A2410" s="565">
        <v>102047</v>
      </c>
      <c r="B2410" s="565" t="s">
        <v>2366</v>
      </c>
      <c r="C2410" s="566" t="s">
        <v>815</v>
      </c>
      <c r="D2410" s="567">
        <v>396.14</v>
      </c>
    </row>
    <row r="2411" spans="1:4" ht="51">
      <c r="A2411" s="565">
        <v>102048</v>
      </c>
      <c r="B2411" s="565" t="s">
        <v>2367</v>
      </c>
      <c r="C2411" s="566" t="s">
        <v>815</v>
      </c>
      <c r="D2411" s="567">
        <v>273</v>
      </c>
    </row>
    <row r="2412" spans="1:4" ht="51">
      <c r="A2412" s="565">
        <v>102049</v>
      </c>
      <c r="B2412" s="565" t="s">
        <v>2368</v>
      </c>
      <c r="C2412" s="566" t="s">
        <v>815</v>
      </c>
      <c r="D2412" s="567">
        <v>251.62</v>
      </c>
    </row>
    <row r="2413" spans="1:4" ht="51">
      <c r="A2413" s="565">
        <v>102050</v>
      </c>
      <c r="B2413" s="565" t="s">
        <v>2369</v>
      </c>
      <c r="C2413" s="566" t="s">
        <v>815</v>
      </c>
      <c r="D2413" s="567">
        <v>220.66</v>
      </c>
    </row>
    <row r="2414" spans="1:4" ht="51">
      <c r="A2414" s="565">
        <v>102051</v>
      </c>
      <c r="B2414" s="565" t="s">
        <v>2370</v>
      </c>
      <c r="C2414" s="566" t="s">
        <v>815</v>
      </c>
      <c r="D2414" s="567">
        <v>192.18</v>
      </c>
    </row>
    <row r="2415" spans="1:4" ht="51">
      <c r="A2415" s="565">
        <v>102052</v>
      </c>
      <c r="B2415" s="565" t="s">
        <v>2371</v>
      </c>
      <c r="C2415" s="566" t="s">
        <v>815</v>
      </c>
      <c r="D2415" s="567">
        <v>176.4</v>
      </c>
    </row>
    <row r="2416" spans="1:4" ht="51">
      <c r="A2416" s="565">
        <v>102059</v>
      </c>
      <c r="B2416" s="565" t="s">
        <v>2372</v>
      </c>
      <c r="C2416" s="566" t="s">
        <v>815</v>
      </c>
      <c r="D2416" s="567">
        <v>410.77</v>
      </c>
    </row>
    <row r="2417" spans="1:4" ht="51">
      <c r="A2417" s="565">
        <v>102060</v>
      </c>
      <c r="B2417" s="565" t="s">
        <v>2373</v>
      </c>
      <c r="C2417" s="566" t="s">
        <v>815</v>
      </c>
      <c r="D2417" s="567">
        <v>347.15</v>
      </c>
    </row>
    <row r="2418" spans="1:4" ht="51">
      <c r="A2418" s="565">
        <v>102061</v>
      </c>
      <c r="B2418" s="565" t="s">
        <v>2374</v>
      </c>
      <c r="C2418" s="566" t="s">
        <v>815</v>
      </c>
      <c r="D2418" s="567">
        <v>288.36</v>
      </c>
    </row>
    <row r="2419" spans="1:4" ht="51">
      <c r="A2419" s="565">
        <v>102062</v>
      </c>
      <c r="B2419" s="565" t="s">
        <v>2375</v>
      </c>
      <c r="C2419" s="566" t="s">
        <v>815</v>
      </c>
      <c r="D2419" s="567">
        <v>276.39</v>
      </c>
    </row>
    <row r="2420" spans="1:4" ht="51">
      <c r="A2420" s="565">
        <v>102063</v>
      </c>
      <c r="B2420" s="565" t="s">
        <v>2376</v>
      </c>
      <c r="C2420" s="566" t="s">
        <v>815</v>
      </c>
      <c r="D2420" s="567">
        <v>235.66</v>
      </c>
    </row>
    <row r="2421" spans="1:4" ht="51">
      <c r="A2421" s="565">
        <v>102064</v>
      </c>
      <c r="B2421" s="565" t="s">
        <v>2377</v>
      </c>
      <c r="C2421" s="566" t="s">
        <v>815</v>
      </c>
      <c r="D2421" s="567">
        <v>206.65</v>
      </c>
    </row>
    <row r="2422" spans="1:4" ht="51">
      <c r="A2422" s="565">
        <v>102065</v>
      </c>
      <c r="B2422" s="565" t="s">
        <v>2378</v>
      </c>
      <c r="C2422" s="566" t="s">
        <v>815</v>
      </c>
      <c r="D2422" s="567">
        <v>190.61</v>
      </c>
    </row>
    <row r="2423" spans="1:4" ht="51">
      <c r="A2423" s="565">
        <v>102066</v>
      </c>
      <c r="B2423" s="565" t="s">
        <v>2379</v>
      </c>
      <c r="C2423" s="566" t="s">
        <v>815</v>
      </c>
      <c r="D2423" s="567">
        <v>416.96</v>
      </c>
    </row>
    <row r="2424" spans="1:4" ht="51">
      <c r="A2424" s="565">
        <v>102067</v>
      </c>
      <c r="B2424" s="565" t="s">
        <v>2380</v>
      </c>
      <c r="C2424" s="566" t="s">
        <v>815</v>
      </c>
      <c r="D2424" s="567">
        <v>358.53</v>
      </c>
    </row>
    <row r="2425" spans="1:4" ht="51">
      <c r="A2425" s="565">
        <v>102068</v>
      </c>
      <c r="B2425" s="565" t="s">
        <v>2381</v>
      </c>
      <c r="C2425" s="566" t="s">
        <v>815</v>
      </c>
      <c r="D2425" s="567">
        <v>256.58999999999997</v>
      </c>
    </row>
    <row r="2426" spans="1:4" ht="51">
      <c r="A2426" s="565">
        <v>102069</v>
      </c>
      <c r="B2426" s="565" t="s">
        <v>2382</v>
      </c>
      <c r="C2426" s="566" t="s">
        <v>815</v>
      </c>
      <c r="D2426" s="567">
        <v>243.9</v>
      </c>
    </row>
    <row r="2427" spans="1:4" ht="51">
      <c r="A2427" s="565">
        <v>102070</v>
      </c>
      <c r="B2427" s="565" t="s">
        <v>2383</v>
      </c>
      <c r="C2427" s="566" t="s">
        <v>815</v>
      </c>
      <c r="D2427" s="567">
        <v>214</v>
      </c>
    </row>
    <row r="2428" spans="1:4" ht="51">
      <c r="A2428" s="565">
        <v>102071</v>
      </c>
      <c r="B2428" s="565" t="s">
        <v>2384</v>
      </c>
      <c r="C2428" s="566" t="s">
        <v>815</v>
      </c>
      <c r="D2428" s="567">
        <v>187.34</v>
      </c>
    </row>
    <row r="2429" spans="1:4" ht="51">
      <c r="A2429" s="565">
        <v>102072</v>
      </c>
      <c r="B2429" s="565" t="s">
        <v>2385</v>
      </c>
      <c r="C2429" s="566" t="s">
        <v>815</v>
      </c>
      <c r="D2429" s="567">
        <v>180.71</v>
      </c>
    </row>
    <row r="2430" spans="1:4" ht="51">
      <c r="A2430" s="565">
        <v>102073</v>
      </c>
      <c r="B2430" s="565" t="s">
        <v>7739</v>
      </c>
      <c r="C2430" s="566" t="s">
        <v>1663</v>
      </c>
      <c r="D2430" s="567">
        <v>3976.63</v>
      </c>
    </row>
    <row r="2431" spans="1:4" ht="51">
      <c r="A2431" s="565">
        <v>102074</v>
      </c>
      <c r="B2431" s="565" t="s">
        <v>7740</v>
      </c>
      <c r="C2431" s="566" t="s">
        <v>1663</v>
      </c>
      <c r="D2431" s="567">
        <v>4785.95</v>
      </c>
    </row>
    <row r="2432" spans="1:4" ht="51">
      <c r="A2432" s="565">
        <v>102075</v>
      </c>
      <c r="B2432" s="565" t="s">
        <v>7741</v>
      </c>
      <c r="C2432" s="566" t="s">
        <v>1663</v>
      </c>
      <c r="D2432" s="567">
        <v>4965.4399999999996</v>
      </c>
    </row>
    <row r="2433" spans="1:4" ht="51">
      <c r="A2433" s="565">
        <v>102076</v>
      </c>
      <c r="B2433" s="565" t="s">
        <v>7742</v>
      </c>
      <c r="C2433" s="566" t="s">
        <v>1663</v>
      </c>
      <c r="D2433" s="567">
        <v>5134.59</v>
      </c>
    </row>
    <row r="2434" spans="1:4" ht="51">
      <c r="A2434" s="565">
        <v>102077</v>
      </c>
      <c r="B2434" s="565" t="s">
        <v>7743</v>
      </c>
      <c r="C2434" s="566" t="s">
        <v>1663</v>
      </c>
      <c r="D2434" s="567">
        <v>5354.62</v>
      </c>
    </row>
    <row r="2435" spans="1:4" ht="51">
      <c r="A2435" s="565">
        <v>102078</v>
      </c>
      <c r="B2435" s="565" t="s">
        <v>7744</v>
      </c>
      <c r="C2435" s="566" t="s">
        <v>1663</v>
      </c>
      <c r="D2435" s="567">
        <v>5527.1</v>
      </c>
    </row>
    <row r="2436" spans="1:4" ht="51">
      <c r="A2436" s="565">
        <v>102079</v>
      </c>
      <c r="B2436" s="565" t="s">
        <v>7745</v>
      </c>
      <c r="C2436" s="566" t="s">
        <v>1663</v>
      </c>
      <c r="D2436" s="567">
        <v>5304.38</v>
      </c>
    </row>
    <row r="2437" spans="1:4" ht="51">
      <c r="A2437" s="565">
        <v>102080</v>
      </c>
      <c r="B2437" s="565" t="s">
        <v>7746</v>
      </c>
      <c r="C2437" s="566" t="s">
        <v>1663</v>
      </c>
      <c r="D2437" s="567">
        <v>4720.05</v>
      </c>
    </row>
    <row r="2438" spans="1:4" ht="51">
      <c r="A2438" s="565">
        <v>102086</v>
      </c>
      <c r="B2438" s="565" t="s">
        <v>2386</v>
      </c>
      <c r="C2438" s="566" t="s">
        <v>815</v>
      </c>
      <c r="D2438" s="567">
        <v>231</v>
      </c>
    </row>
    <row r="2439" spans="1:4" ht="51">
      <c r="A2439" s="565">
        <v>102087</v>
      </c>
      <c r="B2439" s="565" t="s">
        <v>2387</v>
      </c>
      <c r="C2439" s="566" t="s">
        <v>815</v>
      </c>
      <c r="D2439" s="567">
        <v>181.85</v>
      </c>
    </row>
    <row r="2440" spans="1:4" ht="38.25">
      <c r="A2440" s="565">
        <v>102088</v>
      </c>
      <c r="B2440" s="565" t="s">
        <v>2388</v>
      </c>
      <c r="C2440" s="566" t="s">
        <v>815</v>
      </c>
      <c r="D2440" s="567">
        <v>197.28</v>
      </c>
    </row>
    <row r="2441" spans="1:4" ht="51">
      <c r="A2441" s="565">
        <v>102089</v>
      </c>
      <c r="B2441" s="565" t="s">
        <v>2389</v>
      </c>
      <c r="C2441" s="566" t="s">
        <v>815</v>
      </c>
      <c r="D2441" s="567">
        <v>209.65</v>
      </c>
    </row>
    <row r="2442" spans="1:4" ht="51">
      <c r="A2442" s="565">
        <v>102090</v>
      </c>
      <c r="B2442" s="565" t="s">
        <v>2390</v>
      </c>
      <c r="C2442" s="566" t="s">
        <v>815</v>
      </c>
      <c r="D2442" s="567">
        <v>153.88999999999999</v>
      </c>
    </row>
    <row r="2443" spans="1:4" ht="38.25">
      <c r="A2443" s="565">
        <v>102091</v>
      </c>
      <c r="B2443" s="565" t="s">
        <v>2391</v>
      </c>
      <c r="C2443" s="566" t="s">
        <v>815</v>
      </c>
      <c r="D2443" s="567">
        <v>223.49</v>
      </c>
    </row>
    <row r="2444" spans="1:4" ht="63.75">
      <c r="A2444" s="565">
        <v>103760</v>
      </c>
      <c r="B2444" s="565" t="s">
        <v>2392</v>
      </c>
      <c r="C2444" s="566" t="s">
        <v>815</v>
      </c>
      <c r="D2444" s="567">
        <v>110.52</v>
      </c>
    </row>
    <row r="2445" spans="1:4" ht="63.75">
      <c r="A2445" s="565">
        <v>103761</v>
      </c>
      <c r="B2445" s="565" t="s">
        <v>2393</v>
      </c>
      <c r="C2445" s="566" t="s">
        <v>815</v>
      </c>
      <c r="D2445" s="567">
        <v>75.41</v>
      </c>
    </row>
    <row r="2446" spans="1:4" ht="63.75">
      <c r="A2446" s="565">
        <v>103762</v>
      </c>
      <c r="B2446" s="565" t="s">
        <v>2394</v>
      </c>
      <c r="C2446" s="566" t="s">
        <v>815</v>
      </c>
      <c r="D2446" s="567">
        <v>63.81</v>
      </c>
    </row>
    <row r="2447" spans="1:4" ht="63.75">
      <c r="A2447" s="565">
        <v>103763</v>
      </c>
      <c r="B2447" s="565" t="s">
        <v>2395</v>
      </c>
      <c r="C2447" s="566" t="s">
        <v>815</v>
      </c>
      <c r="D2447" s="567">
        <v>56.22</v>
      </c>
    </row>
    <row r="2448" spans="1:4" ht="25.5">
      <c r="A2448" s="565">
        <v>89996</v>
      </c>
      <c r="B2448" s="565" t="s">
        <v>2396</v>
      </c>
      <c r="C2448" s="566" t="s">
        <v>39</v>
      </c>
      <c r="D2448" s="567">
        <v>12.1</v>
      </c>
    </row>
    <row r="2449" spans="1:4" ht="25.5">
      <c r="A2449" s="565">
        <v>89997</v>
      </c>
      <c r="B2449" s="565" t="s">
        <v>2397</v>
      </c>
      <c r="C2449" s="566" t="s">
        <v>39</v>
      </c>
      <c r="D2449" s="567">
        <v>10.01</v>
      </c>
    </row>
    <row r="2450" spans="1:4" ht="25.5">
      <c r="A2450" s="565">
        <v>89998</v>
      </c>
      <c r="B2450" s="565" t="s">
        <v>2398</v>
      </c>
      <c r="C2450" s="566" t="s">
        <v>39</v>
      </c>
      <c r="D2450" s="567">
        <v>11.66</v>
      </c>
    </row>
    <row r="2451" spans="1:4" ht="38.25">
      <c r="A2451" s="565">
        <v>89999</v>
      </c>
      <c r="B2451" s="565" t="s">
        <v>2399</v>
      </c>
      <c r="C2451" s="566" t="s">
        <v>39</v>
      </c>
      <c r="D2451" s="567">
        <v>16.71</v>
      </c>
    </row>
    <row r="2452" spans="1:4" ht="38.25">
      <c r="A2452" s="565">
        <v>90000</v>
      </c>
      <c r="B2452" s="565" t="s">
        <v>2400</v>
      </c>
      <c r="C2452" s="566" t="s">
        <v>39</v>
      </c>
      <c r="D2452" s="567">
        <v>13.91</v>
      </c>
    </row>
    <row r="2453" spans="1:4" ht="51">
      <c r="A2453" s="565">
        <v>91593</v>
      </c>
      <c r="B2453" s="565" t="s">
        <v>2401</v>
      </c>
      <c r="C2453" s="566" t="s">
        <v>39</v>
      </c>
      <c r="D2453" s="567">
        <v>11.88</v>
      </c>
    </row>
    <row r="2454" spans="1:4" ht="51">
      <c r="A2454" s="565">
        <v>91594</v>
      </c>
      <c r="B2454" s="565" t="s">
        <v>2402</v>
      </c>
      <c r="C2454" s="566" t="s">
        <v>39</v>
      </c>
      <c r="D2454" s="567">
        <v>12.25</v>
      </c>
    </row>
    <row r="2455" spans="1:4" ht="38.25">
      <c r="A2455" s="565">
        <v>91595</v>
      </c>
      <c r="B2455" s="565" t="s">
        <v>2403</v>
      </c>
      <c r="C2455" s="566" t="s">
        <v>39</v>
      </c>
      <c r="D2455" s="567">
        <v>12.82</v>
      </c>
    </row>
    <row r="2456" spans="1:4" ht="38.25">
      <c r="A2456" s="565">
        <v>91596</v>
      </c>
      <c r="B2456" s="565" t="s">
        <v>2404</v>
      </c>
      <c r="C2456" s="566" t="s">
        <v>39</v>
      </c>
      <c r="D2456" s="567">
        <v>12.15</v>
      </c>
    </row>
    <row r="2457" spans="1:4" ht="38.25">
      <c r="A2457" s="565">
        <v>91597</v>
      </c>
      <c r="B2457" s="565" t="s">
        <v>2405</v>
      </c>
      <c r="C2457" s="566" t="s">
        <v>39</v>
      </c>
      <c r="D2457" s="567">
        <v>8.5500000000000007</v>
      </c>
    </row>
    <row r="2458" spans="1:4" ht="38.25">
      <c r="A2458" s="565">
        <v>91598</v>
      </c>
      <c r="B2458" s="565" t="s">
        <v>2406</v>
      </c>
      <c r="C2458" s="566" t="s">
        <v>39</v>
      </c>
      <c r="D2458" s="567">
        <v>11.85</v>
      </c>
    </row>
    <row r="2459" spans="1:4" ht="38.25">
      <c r="A2459" s="565">
        <v>91599</v>
      </c>
      <c r="B2459" s="565" t="s">
        <v>2407</v>
      </c>
      <c r="C2459" s="566" t="s">
        <v>39</v>
      </c>
      <c r="D2459" s="567">
        <v>8.8699999999999992</v>
      </c>
    </row>
    <row r="2460" spans="1:4" ht="38.25">
      <c r="A2460" s="565">
        <v>91600</v>
      </c>
      <c r="B2460" s="565" t="s">
        <v>2408</v>
      </c>
      <c r="C2460" s="566" t="s">
        <v>39</v>
      </c>
      <c r="D2460" s="567">
        <v>14.29</v>
      </c>
    </row>
    <row r="2461" spans="1:4" ht="38.25">
      <c r="A2461" s="565">
        <v>91601</v>
      </c>
      <c r="B2461" s="565" t="s">
        <v>2409</v>
      </c>
      <c r="C2461" s="566" t="s">
        <v>39</v>
      </c>
      <c r="D2461" s="567">
        <v>14.11</v>
      </c>
    </row>
    <row r="2462" spans="1:4" ht="38.25">
      <c r="A2462" s="565">
        <v>91602</v>
      </c>
      <c r="B2462" s="565" t="s">
        <v>2410</v>
      </c>
      <c r="C2462" s="566" t="s">
        <v>39</v>
      </c>
      <c r="D2462" s="567">
        <v>13.32</v>
      </c>
    </row>
    <row r="2463" spans="1:4" ht="51">
      <c r="A2463" s="565">
        <v>91603</v>
      </c>
      <c r="B2463" s="565" t="s">
        <v>2411</v>
      </c>
      <c r="C2463" s="566" t="s">
        <v>39</v>
      </c>
      <c r="D2463" s="567">
        <v>12.59</v>
      </c>
    </row>
    <row r="2464" spans="1:4" ht="51">
      <c r="A2464" s="565">
        <v>92759</v>
      </c>
      <c r="B2464" s="565" t="s">
        <v>2412</v>
      </c>
      <c r="C2464" s="566" t="s">
        <v>39</v>
      </c>
      <c r="D2464" s="567">
        <v>15.07</v>
      </c>
    </row>
    <row r="2465" spans="1:4" ht="51">
      <c r="A2465" s="565">
        <v>92760</v>
      </c>
      <c r="B2465" s="565" t="s">
        <v>2413</v>
      </c>
      <c r="C2465" s="566" t="s">
        <v>39</v>
      </c>
      <c r="D2465" s="567">
        <v>14.83</v>
      </c>
    </row>
    <row r="2466" spans="1:4" ht="51">
      <c r="A2466" s="565">
        <v>92761</v>
      </c>
      <c r="B2466" s="565" t="s">
        <v>2414</v>
      </c>
      <c r="C2466" s="566" t="s">
        <v>39</v>
      </c>
      <c r="D2466" s="567">
        <v>14.33</v>
      </c>
    </row>
    <row r="2467" spans="1:4" ht="51">
      <c r="A2467" s="565">
        <v>92762</v>
      </c>
      <c r="B2467" s="565" t="s">
        <v>2415</v>
      </c>
      <c r="C2467" s="566" t="s">
        <v>39</v>
      </c>
      <c r="D2467" s="567">
        <v>13.01</v>
      </c>
    </row>
    <row r="2468" spans="1:4" ht="51">
      <c r="A2468" s="565">
        <v>92763</v>
      </c>
      <c r="B2468" s="565" t="s">
        <v>2416</v>
      </c>
      <c r="C2468" s="566" t="s">
        <v>39</v>
      </c>
      <c r="D2468" s="567">
        <v>11.06</v>
      </c>
    </row>
    <row r="2469" spans="1:4" ht="51">
      <c r="A2469" s="565">
        <v>92764</v>
      </c>
      <c r="B2469" s="565" t="s">
        <v>2417</v>
      </c>
      <c r="C2469" s="566" t="s">
        <v>39</v>
      </c>
      <c r="D2469" s="567">
        <v>10.81</v>
      </c>
    </row>
    <row r="2470" spans="1:4" ht="51">
      <c r="A2470" s="565">
        <v>92765</v>
      </c>
      <c r="B2470" s="565" t="s">
        <v>2418</v>
      </c>
      <c r="C2470" s="566" t="s">
        <v>39</v>
      </c>
      <c r="D2470" s="567">
        <v>12.43</v>
      </c>
    </row>
    <row r="2471" spans="1:4" ht="51">
      <c r="A2471" s="565">
        <v>92766</v>
      </c>
      <c r="B2471" s="565" t="s">
        <v>2419</v>
      </c>
      <c r="C2471" s="566" t="s">
        <v>39</v>
      </c>
      <c r="D2471" s="567">
        <v>12.34</v>
      </c>
    </row>
    <row r="2472" spans="1:4" ht="51">
      <c r="A2472" s="565">
        <v>92767</v>
      </c>
      <c r="B2472" s="565" t="s">
        <v>2420</v>
      </c>
      <c r="C2472" s="566" t="s">
        <v>39</v>
      </c>
      <c r="D2472" s="567">
        <v>16.260000000000002</v>
      </c>
    </row>
    <row r="2473" spans="1:4" ht="51">
      <c r="A2473" s="565">
        <v>92768</v>
      </c>
      <c r="B2473" s="565" t="s">
        <v>2421</v>
      </c>
      <c r="C2473" s="566" t="s">
        <v>39</v>
      </c>
      <c r="D2473" s="567">
        <v>14.7</v>
      </c>
    </row>
    <row r="2474" spans="1:4" ht="51">
      <c r="A2474" s="565">
        <v>92769</v>
      </c>
      <c r="B2474" s="565" t="s">
        <v>2422</v>
      </c>
      <c r="C2474" s="566" t="s">
        <v>39</v>
      </c>
      <c r="D2474" s="567">
        <v>14.44</v>
      </c>
    </row>
    <row r="2475" spans="1:4" ht="51">
      <c r="A2475" s="565">
        <v>92770</v>
      </c>
      <c r="B2475" s="565" t="s">
        <v>2423</v>
      </c>
      <c r="C2475" s="566" t="s">
        <v>39</v>
      </c>
      <c r="D2475" s="567">
        <v>13.95</v>
      </c>
    </row>
    <row r="2476" spans="1:4" ht="51">
      <c r="A2476" s="565">
        <v>92771</v>
      </c>
      <c r="B2476" s="565" t="s">
        <v>2424</v>
      </c>
      <c r="C2476" s="566" t="s">
        <v>39</v>
      </c>
      <c r="D2476" s="567">
        <v>12.65</v>
      </c>
    </row>
    <row r="2477" spans="1:4" ht="51">
      <c r="A2477" s="565">
        <v>92772</v>
      </c>
      <c r="B2477" s="565" t="s">
        <v>2425</v>
      </c>
      <c r="C2477" s="566" t="s">
        <v>39</v>
      </c>
      <c r="D2477" s="567">
        <v>10.73</v>
      </c>
    </row>
    <row r="2478" spans="1:4" ht="51">
      <c r="A2478" s="565">
        <v>92773</v>
      </c>
      <c r="B2478" s="565" t="s">
        <v>2426</v>
      </c>
      <c r="C2478" s="566" t="s">
        <v>39</v>
      </c>
      <c r="D2478" s="567">
        <v>10.59</v>
      </c>
    </row>
    <row r="2479" spans="1:4" ht="51">
      <c r="A2479" s="565">
        <v>92774</v>
      </c>
      <c r="B2479" s="565" t="s">
        <v>2427</v>
      </c>
      <c r="C2479" s="566" t="s">
        <v>39</v>
      </c>
      <c r="D2479" s="567">
        <v>12.31</v>
      </c>
    </row>
    <row r="2480" spans="1:4" ht="25.5">
      <c r="A2480" s="565">
        <v>92798</v>
      </c>
      <c r="B2480" s="565" t="s">
        <v>2428</v>
      </c>
      <c r="C2480" s="566" t="s">
        <v>39</v>
      </c>
      <c r="D2480" s="567">
        <v>11.43</v>
      </c>
    </row>
    <row r="2481" spans="1:4" ht="25.5">
      <c r="A2481" s="565">
        <v>92799</v>
      </c>
      <c r="B2481" s="565" t="s">
        <v>2429</v>
      </c>
      <c r="C2481" s="566" t="s">
        <v>39</v>
      </c>
      <c r="D2481" s="567">
        <v>12.44</v>
      </c>
    </row>
    <row r="2482" spans="1:4" ht="25.5">
      <c r="A2482" s="565">
        <v>92800</v>
      </c>
      <c r="B2482" s="565" t="s">
        <v>2430</v>
      </c>
      <c r="C2482" s="566" t="s">
        <v>39</v>
      </c>
      <c r="D2482" s="567">
        <v>11.56</v>
      </c>
    </row>
    <row r="2483" spans="1:4" ht="25.5">
      <c r="A2483" s="565">
        <v>92801</v>
      </c>
      <c r="B2483" s="565" t="s">
        <v>2431</v>
      </c>
      <c r="C2483" s="566" t="s">
        <v>39</v>
      </c>
      <c r="D2483" s="567">
        <v>12.06</v>
      </c>
    </row>
    <row r="2484" spans="1:4" ht="25.5">
      <c r="A2484" s="565">
        <v>92802</v>
      </c>
      <c r="B2484" s="565" t="s">
        <v>2432</v>
      </c>
      <c r="C2484" s="566" t="s">
        <v>39</v>
      </c>
      <c r="D2484" s="567">
        <v>12.18</v>
      </c>
    </row>
    <row r="2485" spans="1:4" ht="25.5">
      <c r="A2485" s="565">
        <v>92803</v>
      </c>
      <c r="B2485" s="565" t="s">
        <v>2433</v>
      </c>
      <c r="C2485" s="566" t="s">
        <v>39</v>
      </c>
      <c r="D2485" s="567">
        <v>11.33</v>
      </c>
    </row>
    <row r="2486" spans="1:4" ht="25.5">
      <c r="A2486" s="565">
        <v>92804</v>
      </c>
      <c r="B2486" s="565" t="s">
        <v>2434</v>
      </c>
      <c r="C2486" s="566" t="s">
        <v>39</v>
      </c>
      <c r="D2486" s="567">
        <v>9.74</v>
      </c>
    </row>
    <row r="2487" spans="1:4" ht="25.5">
      <c r="A2487" s="565">
        <v>92805</v>
      </c>
      <c r="B2487" s="565" t="s">
        <v>2435</v>
      </c>
      <c r="C2487" s="566" t="s">
        <v>39</v>
      </c>
      <c r="D2487" s="567">
        <v>9.68</v>
      </c>
    </row>
    <row r="2488" spans="1:4" ht="25.5">
      <c r="A2488" s="565">
        <v>92806</v>
      </c>
      <c r="B2488" s="565" t="s">
        <v>2436</v>
      </c>
      <c r="C2488" s="566" t="s">
        <v>39</v>
      </c>
      <c r="D2488" s="567">
        <v>11.43</v>
      </c>
    </row>
    <row r="2489" spans="1:4" ht="25.5">
      <c r="A2489" s="565">
        <v>92875</v>
      </c>
      <c r="B2489" s="565" t="s">
        <v>2437</v>
      </c>
      <c r="C2489" s="566" t="s">
        <v>39</v>
      </c>
      <c r="D2489" s="567">
        <v>11.29</v>
      </c>
    </row>
    <row r="2490" spans="1:4" ht="25.5">
      <c r="A2490" s="565">
        <v>92876</v>
      </c>
      <c r="B2490" s="565" t="s">
        <v>2438</v>
      </c>
      <c r="C2490" s="566" t="s">
        <v>39</v>
      </c>
      <c r="D2490" s="567">
        <v>11.2</v>
      </c>
    </row>
    <row r="2491" spans="1:4" ht="25.5">
      <c r="A2491" s="565">
        <v>92877</v>
      </c>
      <c r="B2491" s="565" t="s">
        <v>2439</v>
      </c>
      <c r="C2491" s="566" t="s">
        <v>39</v>
      </c>
      <c r="D2491" s="567">
        <v>12.25</v>
      </c>
    </row>
    <row r="2492" spans="1:4" ht="25.5">
      <c r="A2492" s="565">
        <v>92878</v>
      </c>
      <c r="B2492" s="565" t="s">
        <v>2440</v>
      </c>
      <c r="C2492" s="566" t="s">
        <v>39</v>
      </c>
      <c r="D2492" s="567">
        <v>12.11</v>
      </c>
    </row>
    <row r="2493" spans="1:4" ht="25.5">
      <c r="A2493" s="565">
        <v>92879</v>
      </c>
      <c r="B2493" s="565" t="s">
        <v>2441</v>
      </c>
      <c r="C2493" s="566" t="s">
        <v>39</v>
      </c>
      <c r="D2493" s="567">
        <v>12.03</v>
      </c>
    </row>
    <row r="2494" spans="1:4" ht="25.5">
      <c r="A2494" s="565">
        <v>92880</v>
      </c>
      <c r="B2494" s="565" t="s">
        <v>2442</v>
      </c>
      <c r="C2494" s="566" t="s">
        <v>39</v>
      </c>
      <c r="D2494" s="567">
        <v>12.31</v>
      </c>
    </row>
    <row r="2495" spans="1:4" ht="25.5">
      <c r="A2495" s="565">
        <v>92881</v>
      </c>
      <c r="B2495" s="565" t="s">
        <v>2443</v>
      </c>
      <c r="C2495" s="566" t="s">
        <v>39</v>
      </c>
      <c r="D2495" s="567">
        <v>12.29</v>
      </c>
    </row>
    <row r="2496" spans="1:4" ht="25.5">
      <c r="A2496" s="565">
        <v>92882</v>
      </c>
      <c r="B2496" s="565" t="s">
        <v>2444</v>
      </c>
      <c r="C2496" s="566" t="s">
        <v>39</v>
      </c>
      <c r="D2496" s="567">
        <v>14.45</v>
      </c>
    </row>
    <row r="2497" spans="1:4" ht="25.5">
      <c r="A2497" s="565">
        <v>92883</v>
      </c>
      <c r="B2497" s="565" t="s">
        <v>2445</v>
      </c>
      <c r="C2497" s="566" t="s">
        <v>39</v>
      </c>
      <c r="D2497" s="567">
        <v>13.72</v>
      </c>
    </row>
    <row r="2498" spans="1:4" ht="25.5">
      <c r="A2498" s="565">
        <v>92884</v>
      </c>
      <c r="B2498" s="565" t="s">
        <v>2446</v>
      </c>
      <c r="C2498" s="566" t="s">
        <v>39</v>
      </c>
      <c r="D2498" s="567">
        <v>14.27</v>
      </c>
    </row>
    <row r="2499" spans="1:4" ht="25.5">
      <c r="A2499" s="565">
        <v>92885</v>
      </c>
      <c r="B2499" s="565" t="s">
        <v>2447</v>
      </c>
      <c r="C2499" s="566" t="s">
        <v>39</v>
      </c>
      <c r="D2499" s="567">
        <v>13.75</v>
      </c>
    </row>
    <row r="2500" spans="1:4" ht="25.5">
      <c r="A2500" s="565">
        <v>92886</v>
      </c>
      <c r="B2500" s="565" t="s">
        <v>2448</v>
      </c>
      <c r="C2500" s="566" t="s">
        <v>39</v>
      </c>
      <c r="D2500" s="567">
        <v>13.32</v>
      </c>
    </row>
    <row r="2501" spans="1:4" ht="25.5">
      <c r="A2501" s="565">
        <v>92887</v>
      </c>
      <c r="B2501" s="565" t="s">
        <v>2449</v>
      </c>
      <c r="C2501" s="566" t="s">
        <v>39</v>
      </c>
      <c r="D2501" s="567">
        <v>13.37</v>
      </c>
    </row>
    <row r="2502" spans="1:4" ht="25.5">
      <c r="A2502" s="565">
        <v>92888</v>
      </c>
      <c r="B2502" s="565" t="s">
        <v>2450</v>
      </c>
      <c r="C2502" s="566" t="s">
        <v>39</v>
      </c>
      <c r="D2502" s="567">
        <v>13.14</v>
      </c>
    </row>
    <row r="2503" spans="1:4" ht="51">
      <c r="A2503" s="565">
        <v>92915</v>
      </c>
      <c r="B2503" s="565" t="s">
        <v>2451</v>
      </c>
      <c r="C2503" s="566" t="s">
        <v>39</v>
      </c>
      <c r="D2503" s="567">
        <v>17.2</v>
      </c>
    </row>
    <row r="2504" spans="1:4" ht="51">
      <c r="A2504" s="565">
        <v>92916</v>
      </c>
      <c r="B2504" s="565" t="s">
        <v>2452</v>
      </c>
      <c r="C2504" s="566" t="s">
        <v>39</v>
      </c>
      <c r="D2504" s="567">
        <v>16.41</v>
      </c>
    </row>
    <row r="2505" spans="1:4" ht="51">
      <c r="A2505" s="565">
        <v>92917</v>
      </c>
      <c r="B2505" s="565" t="s">
        <v>2453</v>
      </c>
      <c r="C2505" s="566" t="s">
        <v>39</v>
      </c>
      <c r="D2505" s="567">
        <v>15.45</v>
      </c>
    </row>
    <row r="2506" spans="1:4" ht="51">
      <c r="A2506" s="565">
        <v>92919</v>
      </c>
      <c r="B2506" s="565" t="s">
        <v>2454</v>
      </c>
      <c r="C2506" s="566" t="s">
        <v>39</v>
      </c>
      <c r="D2506" s="567">
        <v>13.8</v>
      </c>
    </row>
    <row r="2507" spans="1:4" ht="51">
      <c r="A2507" s="565">
        <v>92921</v>
      </c>
      <c r="B2507" s="565" t="s">
        <v>2455</v>
      </c>
      <c r="C2507" s="566" t="s">
        <v>39</v>
      </c>
      <c r="D2507" s="567">
        <v>11.58</v>
      </c>
    </row>
    <row r="2508" spans="1:4" ht="51">
      <c r="A2508" s="565">
        <v>92922</v>
      </c>
      <c r="B2508" s="565" t="s">
        <v>2456</v>
      </c>
      <c r="C2508" s="566" t="s">
        <v>39</v>
      </c>
      <c r="D2508" s="567">
        <v>11.2</v>
      </c>
    </row>
    <row r="2509" spans="1:4" ht="51">
      <c r="A2509" s="565">
        <v>92923</v>
      </c>
      <c r="B2509" s="565" t="s">
        <v>2457</v>
      </c>
      <c r="C2509" s="566" t="s">
        <v>39</v>
      </c>
      <c r="D2509" s="567">
        <v>12.74</v>
      </c>
    </row>
    <row r="2510" spans="1:4" ht="51">
      <c r="A2510" s="565">
        <v>92924</v>
      </c>
      <c r="B2510" s="565" t="s">
        <v>2458</v>
      </c>
      <c r="C2510" s="566" t="s">
        <v>39</v>
      </c>
      <c r="D2510" s="567">
        <v>12.58</v>
      </c>
    </row>
    <row r="2511" spans="1:4" ht="25.5">
      <c r="A2511" s="565">
        <v>95448</v>
      </c>
      <c r="B2511" s="565" t="s">
        <v>2459</v>
      </c>
      <c r="C2511" s="566" t="s">
        <v>39</v>
      </c>
      <c r="D2511" s="567">
        <v>12.55</v>
      </c>
    </row>
    <row r="2512" spans="1:4" ht="25.5">
      <c r="A2512" s="565">
        <v>95576</v>
      </c>
      <c r="B2512" s="565" t="s">
        <v>5943</v>
      </c>
      <c r="C2512" s="566" t="s">
        <v>39</v>
      </c>
      <c r="D2512" s="567">
        <v>14.45</v>
      </c>
    </row>
    <row r="2513" spans="1:4" ht="25.5">
      <c r="A2513" s="565">
        <v>95577</v>
      </c>
      <c r="B2513" s="565" t="s">
        <v>5944</v>
      </c>
      <c r="C2513" s="566" t="s">
        <v>39</v>
      </c>
      <c r="D2513" s="567">
        <v>12.7</v>
      </c>
    </row>
    <row r="2514" spans="1:4" ht="25.5">
      <c r="A2514" s="565">
        <v>95578</v>
      </c>
      <c r="B2514" s="565" t="s">
        <v>5945</v>
      </c>
      <c r="C2514" s="566" t="s">
        <v>39</v>
      </c>
      <c r="D2514" s="567">
        <v>10.73</v>
      </c>
    </row>
    <row r="2515" spans="1:4" ht="25.5">
      <c r="A2515" s="565">
        <v>95579</v>
      </c>
      <c r="B2515" s="565" t="s">
        <v>5946</v>
      </c>
      <c r="C2515" s="566" t="s">
        <v>39</v>
      </c>
      <c r="D2515" s="567">
        <v>10.46</v>
      </c>
    </row>
    <row r="2516" spans="1:4" ht="25.5">
      <c r="A2516" s="565">
        <v>95580</v>
      </c>
      <c r="B2516" s="565" t="s">
        <v>5947</v>
      </c>
      <c r="C2516" s="566" t="s">
        <v>39</v>
      </c>
      <c r="D2516" s="567">
        <v>12.15</v>
      </c>
    </row>
    <row r="2517" spans="1:4" ht="25.5">
      <c r="A2517" s="565">
        <v>95581</v>
      </c>
      <c r="B2517" s="565" t="s">
        <v>5948</v>
      </c>
      <c r="C2517" s="566" t="s">
        <v>39</v>
      </c>
      <c r="D2517" s="567">
        <v>12.11</v>
      </c>
    </row>
    <row r="2518" spans="1:4" ht="25.5">
      <c r="A2518" s="565">
        <v>95582</v>
      </c>
      <c r="B2518" s="565" t="s">
        <v>7654</v>
      </c>
      <c r="C2518" s="566" t="s">
        <v>39</v>
      </c>
      <c r="D2518" s="567">
        <v>13.21</v>
      </c>
    </row>
    <row r="2519" spans="1:4" ht="38.25">
      <c r="A2519" s="565">
        <v>95583</v>
      </c>
      <c r="B2519" s="565" t="s">
        <v>5949</v>
      </c>
      <c r="C2519" s="566" t="s">
        <v>39</v>
      </c>
      <c r="D2519" s="567">
        <v>16.48</v>
      </c>
    </row>
    <row r="2520" spans="1:4" ht="38.25">
      <c r="A2520" s="565">
        <v>95584</v>
      </c>
      <c r="B2520" s="565" t="s">
        <v>5950</v>
      </c>
      <c r="C2520" s="566" t="s">
        <v>39</v>
      </c>
      <c r="D2520" s="567">
        <v>15.39</v>
      </c>
    </row>
    <row r="2521" spans="1:4" ht="38.25">
      <c r="A2521" s="565">
        <v>95592</v>
      </c>
      <c r="B2521" s="565" t="s">
        <v>5951</v>
      </c>
      <c r="C2521" s="566" t="s">
        <v>39</v>
      </c>
      <c r="D2521" s="567">
        <v>16.48</v>
      </c>
    </row>
    <row r="2522" spans="1:4" ht="38.25">
      <c r="A2522" s="565">
        <v>95593</v>
      </c>
      <c r="B2522" s="565" t="s">
        <v>5952</v>
      </c>
      <c r="C2522" s="566" t="s">
        <v>39</v>
      </c>
      <c r="D2522" s="567">
        <v>15.39</v>
      </c>
    </row>
    <row r="2523" spans="1:4" ht="51">
      <c r="A2523" s="565">
        <v>95943</v>
      </c>
      <c r="B2523" s="565" t="s">
        <v>2460</v>
      </c>
      <c r="C2523" s="566" t="s">
        <v>39</v>
      </c>
      <c r="D2523" s="567">
        <v>21.39</v>
      </c>
    </row>
    <row r="2524" spans="1:4" ht="51">
      <c r="A2524" s="565">
        <v>95944</v>
      </c>
      <c r="B2524" s="565" t="s">
        <v>2461</v>
      </c>
      <c r="C2524" s="566" t="s">
        <v>39</v>
      </c>
      <c r="D2524" s="567">
        <v>20.149999999999999</v>
      </c>
    </row>
    <row r="2525" spans="1:4" ht="51">
      <c r="A2525" s="565">
        <v>95945</v>
      </c>
      <c r="B2525" s="565" t="s">
        <v>2462</v>
      </c>
      <c r="C2525" s="566" t="s">
        <v>39</v>
      </c>
      <c r="D2525" s="567">
        <v>17.23</v>
      </c>
    </row>
    <row r="2526" spans="1:4" ht="51">
      <c r="A2526" s="565">
        <v>95946</v>
      </c>
      <c r="B2526" s="565" t="s">
        <v>2463</v>
      </c>
      <c r="C2526" s="566" t="s">
        <v>39</v>
      </c>
      <c r="D2526" s="567">
        <v>14.34</v>
      </c>
    </row>
    <row r="2527" spans="1:4" ht="51">
      <c r="A2527" s="565">
        <v>95947</v>
      </c>
      <c r="B2527" s="565" t="s">
        <v>2464</v>
      </c>
      <c r="C2527" s="566" t="s">
        <v>39</v>
      </c>
      <c r="D2527" s="567">
        <v>11.44</v>
      </c>
    </row>
    <row r="2528" spans="1:4" ht="51">
      <c r="A2528" s="565">
        <v>95948</v>
      </c>
      <c r="B2528" s="565" t="s">
        <v>2465</v>
      </c>
      <c r="C2528" s="566" t="s">
        <v>39</v>
      </c>
      <c r="D2528" s="567">
        <v>10.49</v>
      </c>
    </row>
    <row r="2529" spans="1:4" ht="38.25">
      <c r="A2529" s="565">
        <v>96544</v>
      </c>
      <c r="B2529" s="565" t="s">
        <v>238</v>
      </c>
      <c r="C2529" s="566" t="s">
        <v>39</v>
      </c>
      <c r="D2529" s="567">
        <v>17.11</v>
      </c>
    </row>
    <row r="2530" spans="1:4" ht="38.25">
      <c r="A2530" s="565">
        <v>96545</v>
      </c>
      <c r="B2530" s="565" t="s">
        <v>50</v>
      </c>
      <c r="C2530" s="566" t="s">
        <v>39</v>
      </c>
      <c r="D2530" s="567">
        <v>16.14</v>
      </c>
    </row>
    <row r="2531" spans="1:4" ht="38.25">
      <c r="A2531" s="565">
        <v>96546</v>
      </c>
      <c r="B2531" s="565" t="s">
        <v>38</v>
      </c>
      <c r="C2531" s="566" t="s">
        <v>39</v>
      </c>
      <c r="D2531" s="567">
        <v>14.5</v>
      </c>
    </row>
    <row r="2532" spans="1:4" ht="38.25">
      <c r="A2532" s="565">
        <v>96547</v>
      </c>
      <c r="B2532" s="565" t="s">
        <v>41</v>
      </c>
      <c r="C2532" s="566" t="s">
        <v>39</v>
      </c>
      <c r="D2532" s="567">
        <v>12.29</v>
      </c>
    </row>
    <row r="2533" spans="1:4" ht="38.25">
      <c r="A2533" s="565">
        <v>96548</v>
      </c>
      <c r="B2533" s="565" t="s">
        <v>2466</v>
      </c>
      <c r="C2533" s="566" t="s">
        <v>39</v>
      </c>
      <c r="D2533" s="567">
        <v>11.7</v>
      </c>
    </row>
    <row r="2534" spans="1:4" ht="38.25">
      <c r="A2534" s="565">
        <v>96549</v>
      </c>
      <c r="B2534" s="565" t="s">
        <v>2467</v>
      </c>
      <c r="C2534" s="566" t="s">
        <v>39</v>
      </c>
      <c r="D2534" s="567">
        <v>13.08</v>
      </c>
    </row>
    <row r="2535" spans="1:4" ht="38.25">
      <c r="A2535" s="565">
        <v>96550</v>
      </c>
      <c r="B2535" s="565" t="s">
        <v>2468</v>
      </c>
      <c r="C2535" s="566" t="s">
        <v>39</v>
      </c>
      <c r="D2535" s="567">
        <v>12.78</v>
      </c>
    </row>
    <row r="2536" spans="1:4" ht="38.25">
      <c r="A2536" s="565">
        <v>100064</v>
      </c>
      <c r="B2536" s="565" t="s">
        <v>2469</v>
      </c>
      <c r="C2536" s="566" t="s">
        <v>39</v>
      </c>
      <c r="D2536" s="567">
        <v>12.13</v>
      </c>
    </row>
    <row r="2537" spans="1:4" ht="38.25">
      <c r="A2537" s="565">
        <v>100066</v>
      </c>
      <c r="B2537" s="565" t="s">
        <v>2470</v>
      </c>
      <c r="C2537" s="566" t="s">
        <v>39</v>
      </c>
      <c r="D2537" s="567">
        <v>12.07</v>
      </c>
    </row>
    <row r="2538" spans="1:4" ht="38.25">
      <c r="A2538" s="565">
        <v>100067</v>
      </c>
      <c r="B2538" s="565" t="s">
        <v>2471</v>
      </c>
      <c r="C2538" s="566" t="s">
        <v>39</v>
      </c>
      <c r="D2538" s="567">
        <v>13.43</v>
      </c>
    </row>
    <row r="2539" spans="1:4" ht="51">
      <c r="A2539" s="565">
        <v>100068</v>
      </c>
      <c r="B2539" s="565" t="s">
        <v>2472</v>
      </c>
      <c r="C2539" s="566" t="s">
        <v>39</v>
      </c>
      <c r="D2539" s="567">
        <v>10.83</v>
      </c>
    </row>
    <row r="2540" spans="1:4" ht="25.5">
      <c r="A2540" s="565">
        <v>102920</v>
      </c>
      <c r="B2540" s="565" t="s">
        <v>2473</v>
      </c>
      <c r="C2540" s="566" t="s">
        <v>39</v>
      </c>
      <c r="D2540" s="567">
        <v>9.73</v>
      </c>
    </row>
    <row r="2541" spans="1:4" ht="25.5">
      <c r="A2541" s="565">
        <v>102921</v>
      </c>
      <c r="B2541" s="565" t="s">
        <v>2474</v>
      </c>
      <c r="C2541" s="566" t="s">
        <v>39</v>
      </c>
      <c r="D2541" s="567">
        <v>9.49</v>
      </c>
    </row>
    <row r="2542" spans="1:4" ht="38.25">
      <c r="A2542" s="565">
        <v>102922</v>
      </c>
      <c r="B2542" s="565" t="s">
        <v>2475</v>
      </c>
      <c r="C2542" s="566" t="s">
        <v>39</v>
      </c>
      <c r="D2542" s="567">
        <v>10.199999999999999</v>
      </c>
    </row>
    <row r="2543" spans="1:4" ht="25.5">
      <c r="A2543" s="565">
        <v>102923</v>
      </c>
      <c r="B2543" s="565" t="s">
        <v>2476</v>
      </c>
      <c r="C2543" s="566" t="s">
        <v>39</v>
      </c>
      <c r="D2543" s="567">
        <v>9.32</v>
      </c>
    </row>
    <row r="2544" spans="1:4" ht="38.25">
      <c r="A2544" s="565">
        <v>103088</v>
      </c>
      <c r="B2544" s="565" t="s">
        <v>2477</v>
      </c>
      <c r="C2544" s="566" t="s">
        <v>39</v>
      </c>
      <c r="D2544" s="567">
        <v>11.17</v>
      </c>
    </row>
    <row r="2545" spans="1:4" ht="51">
      <c r="A2545" s="565">
        <v>104104</v>
      </c>
      <c r="B2545" s="565" t="s">
        <v>2478</v>
      </c>
      <c r="C2545" s="566" t="s">
        <v>39</v>
      </c>
      <c r="D2545" s="567">
        <v>13.38</v>
      </c>
    </row>
    <row r="2546" spans="1:4" ht="38.25">
      <c r="A2546" s="565">
        <v>104105</v>
      </c>
      <c r="B2546" s="565" t="s">
        <v>2479</v>
      </c>
      <c r="C2546" s="566" t="s">
        <v>39</v>
      </c>
      <c r="D2546" s="567">
        <v>13.38</v>
      </c>
    </row>
    <row r="2547" spans="1:4" ht="51">
      <c r="A2547" s="565">
        <v>104106</v>
      </c>
      <c r="B2547" s="565" t="s">
        <v>2480</v>
      </c>
      <c r="C2547" s="566" t="s">
        <v>39</v>
      </c>
      <c r="D2547" s="567">
        <v>11.71</v>
      </c>
    </row>
    <row r="2548" spans="1:4" ht="51">
      <c r="A2548" s="565">
        <v>104107</v>
      </c>
      <c r="B2548" s="565" t="s">
        <v>2481</v>
      </c>
      <c r="C2548" s="566" t="s">
        <v>39</v>
      </c>
      <c r="D2548" s="567">
        <v>12.26</v>
      </c>
    </row>
    <row r="2549" spans="1:4" ht="51">
      <c r="A2549" s="565">
        <v>104108</v>
      </c>
      <c r="B2549" s="565" t="s">
        <v>2482</v>
      </c>
      <c r="C2549" s="566" t="s">
        <v>39</v>
      </c>
      <c r="D2549" s="567">
        <v>14.41</v>
      </c>
    </row>
    <row r="2550" spans="1:4" ht="51">
      <c r="A2550" s="565">
        <v>104109</v>
      </c>
      <c r="B2550" s="565" t="s">
        <v>2483</v>
      </c>
      <c r="C2550" s="566" t="s">
        <v>39</v>
      </c>
      <c r="D2550" s="567">
        <v>16.95</v>
      </c>
    </row>
    <row r="2551" spans="1:4" ht="51">
      <c r="A2551" s="565">
        <v>104110</v>
      </c>
      <c r="B2551" s="565" t="s">
        <v>2484</v>
      </c>
      <c r="C2551" s="566" t="s">
        <v>39</v>
      </c>
      <c r="D2551" s="567">
        <v>18.52</v>
      </c>
    </row>
    <row r="2552" spans="1:4" ht="51">
      <c r="A2552" s="565">
        <v>104111</v>
      </c>
      <c r="B2552" s="565" t="s">
        <v>2485</v>
      </c>
      <c r="C2552" s="566" t="s">
        <v>39</v>
      </c>
      <c r="D2552" s="567">
        <v>20.07</v>
      </c>
    </row>
    <row r="2553" spans="1:4" ht="25.5">
      <c r="A2553" s="565">
        <v>89993</v>
      </c>
      <c r="B2553" s="565" t="s">
        <v>2486</v>
      </c>
      <c r="C2553" s="566" t="s">
        <v>1663</v>
      </c>
      <c r="D2553" s="567">
        <v>1027</v>
      </c>
    </row>
    <row r="2554" spans="1:4" ht="38.25">
      <c r="A2554" s="565">
        <v>89994</v>
      </c>
      <c r="B2554" s="565" t="s">
        <v>2487</v>
      </c>
      <c r="C2554" s="566" t="s">
        <v>1663</v>
      </c>
      <c r="D2554" s="567">
        <v>911.6</v>
      </c>
    </row>
    <row r="2555" spans="1:4" ht="25.5">
      <c r="A2555" s="565">
        <v>89995</v>
      </c>
      <c r="B2555" s="565" t="s">
        <v>2488</v>
      </c>
      <c r="C2555" s="566" t="s">
        <v>1663</v>
      </c>
      <c r="D2555" s="567">
        <v>997.49</v>
      </c>
    </row>
    <row r="2556" spans="1:4" ht="51">
      <c r="A2556" s="565">
        <v>90278</v>
      </c>
      <c r="B2556" s="565" t="s">
        <v>2489</v>
      </c>
      <c r="C2556" s="566" t="s">
        <v>1663</v>
      </c>
      <c r="D2556" s="567">
        <v>568.12</v>
      </c>
    </row>
    <row r="2557" spans="1:4" ht="51">
      <c r="A2557" s="565">
        <v>90279</v>
      </c>
      <c r="B2557" s="565" t="s">
        <v>2490</v>
      </c>
      <c r="C2557" s="566" t="s">
        <v>1663</v>
      </c>
      <c r="D2557" s="567">
        <v>623.04999999999995</v>
      </c>
    </row>
    <row r="2558" spans="1:4" ht="51">
      <c r="A2558" s="565">
        <v>90280</v>
      </c>
      <c r="B2558" s="565" t="s">
        <v>2491</v>
      </c>
      <c r="C2558" s="566" t="s">
        <v>1663</v>
      </c>
      <c r="D2558" s="567">
        <v>689.99</v>
      </c>
    </row>
    <row r="2559" spans="1:4" ht="51">
      <c r="A2559" s="565">
        <v>90281</v>
      </c>
      <c r="B2559" s="565" t="s">
        <v>2492</v>
      </c>
      <c r="C2559" s="566" t="s">
        <v>1663</v>
      </c>
      <c r="D2559" s="567">
        <v>800.52</v>
      </c>
    </row>
    <row r="2560" spans="1:4" ht="51">
      <c r="A2560" s="565">
        <v>90282</v>
      </c>
      <c r="B2560" s="565" t="s">
        <v>2493</v>
      </c>
      <c r="C2560" s="566" t="s">
        <v>1663</v>
      </c>
      <c r="D2560" s="567">
        <v>559.29</v>
      </c>
    </row>
    <row r="2561" spans="1:4" ht="51">
      <c r="A2561" s="565">
        <v>90283</v>
      </c>
      <c r="B2561" s="565" t="s">
        <v>2494</v>
      </c>
      <c r="C2561" s="566" t="s">
        <v>1663</v>
      </c>
      <c r="D2561" s="567">
        <v>614.75</v>
      </c>
    </row>
    <row r="2562" spans="1:4" ht="51">
      <c r="A2562" s="565">
        <v>90284</v>
      </c>
      <c r="B2562" s="565" t="s">
        <v>2495</v>
      </c>
      <c r="C2562" s="566" t="s">
        <v>1663</v>
      </c>
      <c r="D2562" s="567">
        <v>685.67</v>
      </c>
    </row>
    <row r="2563" spans="1:4" ht="51">
      <c r="A2563" s="565">
        <v>90285</v>
      </c>
      <c r="B2563" s="565" t="s">
        <v>2496</v>
      </c>
      <c r="C2563" s="566" t="s">
        <v>1663</v>
      </c>
      <c r="D2563" s="567">
        <v>802.67</v>
      </c>
    </row>
    <row r="2564" spans="1:4" ht="51">
      <c r="A2564" s="565">
        <v>94962</v>
      </c>
      <c r="B2564" s="565" t="s">
        <v>48</v>
      </c>
      <c r="C2564" s="566" t="s">
        <v>1663</v>
      </c>
      <c r="D2564" s="567">
        <v>438.23</v>
      </c>
    </row>
    <row r="2565" spans="1:4" ht="51">
      <c r="A2565" s="565">
        <v>94963</v>
      </c>
      <c r="B2565" s="565" t="s">
        <v>2497</v>
      </c>
      <c r="C2565" s="566" t="s">
        <v>1663</v>
      </c>
      <c r="D2565" s="567">
        <v>486.12</v>
      </c>
    </row>
    <row r="2566" spans="1:4" ht="51">
      <c r="A2566" s="565">
        <v>94964</v>
      </c>
      <c r="B2566" s="565" t="s">
        <v>2498</v>
      </c>
      <c r="C2566" s="566" t="s">
        <v>1663</v>
      </c>
      <c r="D2566" s="567">
        <v>528.6</v>
      </c>
    </row>
    <row r="2567" spans="1:4" ht="51">
      <c r="A2567" s="565">
        <v>94965</v>
      </c>
      <c r="B2567" s="565" t="s">
        <v>244</v>
      </c>
      <c r="C2567" s="566" t="s">
        <v>1663</v>
      </c>
      <c r="D2567" s="567">
        <v>551.91</v>
      </c>
    </row>
    <row r="2568" spans="1:4" ht="51">
      <c r="A2568" s="565">
        <v>94966</v>
      </c>
      <c r="B2568" s="565" t="s">
        <v>2499</v>
      </c>
      <c r="C2568" s="566" t="s">
        <v>1663</v>
      </c>
      <c r="D2568" s="567">
        <v>570.78</v>
      </c>
    </row>
    <row r="2569" spans="1:4" ht="51">
      <c r="A2569" s="565">
        <v>94967</v>
      </c>
      <c r="B2569" s="565" t="s">
        <v>2500</v>
      </c>
      <c r="C2569" s="566" t="s">
        <v>1663</v>
      </c>
      <c r="D2569" s="567">
        <v>648.80999999999995</v>
      </c>
    </row>
    <row r="2570" spans="1:4" ht="51">
      <c r="A2570" s="565">
        <v>94968</v>
      </c>
      <c r="B2570" s="565" t="s">
        <v>266</v>
      </c>
      <c r="C2570" s="566" t="s">
        <v>1663</v>
      </c>
      <c r="D2570" s="567">
        <v>437.61</v>
      </c>
    </row>
    <row r="2571" spans="1:4" ht="51">
      <c r="A2571" s="565">
        <v>94969</v>
      </c>
      <c r="B2571" s="565" t="s">
        <v>2501</v>
      </c>
      <c r="C2571" s="566" t="s">
        <v>1663</v>
      </c>
      <c r="D2571" s="567">
        <v>482.62</v>
      </c>
    </row>
    <row r="2572" spans="1:4" ht="51">
      <c r="A2572" s="565">
        <v>94970</v>
      </c>
      <c r="B2572" s="565" t="s">
        <v>285</v>
      </c>
      <c r="C2572" s="566" t="s">
        <v>1663</v>
      </c>
      <c r="D2572" s="567">
        <v>520.49</v>
      </c>
    </row>
    <row r="2573" spans="1:4" ht="51">
      <c r="A2573" s="565">
        <v>94971</v>
      </c>
      <c r="B2573" s="565" t="s">
        <v>43</v>
      </c>
      <c r="C2573" s="566" t="s">
        <v>1663</v>
      </c>
      <c r="D2573" s="567">
        <v>548.82000000000005</v>
      </c>
    </row>
    <row r="2574" spans="1:4" ht="51">
      <c r="A2574" s="565">
        <v>94972</v>
      </c>
      <c r="B2574" s="565" t="s">
        <v>358</v>
      </c>
      <c r="C2574" s="566" t="s">
        <v>1663</v>
      </c>
      <c r="D2574" s="567">
        <v>567.63</v>
      </c>
    </row>
    <row r="2575" spans="1:4" ht="51">
      <c r="A2575" s="565">
        <v>94973</v>
      </c>
      <c r="B2575" s="565" t="s">
        <v>2502</v>
      </c>
      <c r="C2575" s="566" t="s">
        <v>1663</v>
      </c>
      <c r="D2575" s="567">
        <v>644.6</v>
      </c>
    </row>
    <row r="2576" spans="1:4" ht="38.25">
      <c r="A2576" s="565">
        <v>94974</v>
      </c>
      <c r="B2576" s="565" t="s">
        <v>253</v>
      </c>
      <c r="C2576" s="566" t="s">
        <v>1663</v>
      </c>
      <c r="D2576" s="567">
        <v>492.22</v>
      </c>
    </row>
    <row r="2577" spans="1:4" ht="38.25">
      <c r="A2577" s="565">
        <v>94975</v>
      </c>
      <c r="B2577" s="565" t="s">
        <v>2503</v>
      </c>
      <c r="C2577" s="566" t="s">
        <v>1663</v>
      </c>
      <c r="D2577" s="567">
        <v>534.5</v>
      </c>
    </row>
    <row r="2578" spans="1:4" ht="51">
      <c r="A2578" s="565">
        <v>96555</v>
      </c>
      <c r="B2578" s="565" t="s">
        <v>2504</v>
      </c>
      <c r="C2578" s="566" t="s">
        <v>1663</v>
      </c>
      <c r="D2578" s="567">
        <v>748.34</v>
      </c>
    </row>
    <row r="2579" spans="1:4" ht="38.25">
      <c r="A2579" s="565">
        <v>96556</v>
      </c>
      <c r="B2579" s="565" t="s">
        <v>2505</v>
      </c>
      <c r="C2579" s="566" t="s">
        <v>1663</v>
      </c>
      <c r="D2579" s="567">
        <v>818.38</v>
      </c>
    </row>
    <row r="2580" spans="1:4" ht="51">
      <c r="A2580" s="565">
        <v>96557</v>
      </c>
      <c r="B2580" s="565" t="s">
        <v>237</v>
      </c>
      <c r="C2580" s="566" t="s">
        <v>1663</v>
      </c>
      <c r="D2580" s="567">
        <v>880.39</v>
      </c>
    </row>
    <row r="2581" spans="1:4" ht="38.25">
      <c r="A2581" s="565">
        <v>96558</v>
      </c>
      <c r="B2581" s="565" t="s">
        <v>2506</v>
      </c>
      <c r="C2581" s="566" t="s">
        <v>1663</v>
      </c>
      <c r="D2581" s="567">
        <v>886.7</v>
      </c>
    </row>
    <row r="2582" spans="1:4" ht="63.75">
      <c r="A2582" s="565">
        <v>99235</v>
      </c>
      <c r="B2582" s="565" t="s">
        <v>2507</v>
      </c>
      <c r="C2582" s="566" t="s">
        <v>1663</v>
      </c>
      <c r="D2582" s="567">
        <v>855.7</v>
      </c>
    </row>
    <row r="2583" spans="1:4" ht="76.5">
      <c r="A2583" s="565">
        <v>99431</v>
      </c>
      <c r="B2583" s="565" t="s">
        <v>2508</v>
      </c>
      <c r="C2583" s="566" t="s">
        <v>1663</v>
      </c>
      <c r="D2583" s="567">
        <v>880.06</v>
      </c>
    </row>
    <row r="2584" spans="1:4" ht="76.5">
      <c r="A2584" s="565">
        <v>99432</v>
      </c>
      <c r="B2584" s="565" t="s">
        <v>2509</v>
      </c>
      <c r="C2584" s="566" t="s">
        <v>1663</v>
      </c>
      <c r="D2584" s="567">
        <v>855.23</v>
      </c>
    </row>
    <row r="2585" spans="1:4" ht="76.5">
      <c r="A2585" s="565">
        <v>99433</v>
      </c>
      <c r="B2585" s="565" t="s">
        <v>2510</v>
      </c>
      <c r="C2585" s="566" t="s">
        <v>1663</v>
      </c>
      <c r="D2585" s="567">
        <v>921.23</v>
      </c>
    </row>
    <row r="2586" spans="1:4" ht="76.5">
      <c r="A2586" s="565">
        <v>99434</v>
      </c>
      <c r="B2586" s="565" t="s">
        <v>2511</v>
      </c>
      <c r="C2586" s="566" t="s">
        <v>1663</v>
      </c>
      <c r="D2586" s="567">
        <v>883.45</v>
      </c>
    </row>
    <row r="2587" spans="1:4" ht="76.5">
      <c r="A2587" s="565">
        <v>99435</v>
      </c>
      <c r="B2587" s="565" t="s">
        <v>2512</v>
      </c>
      <c r="C2587" s="566" t="s">
        <v>1663</v>
      </c>
      <c r="D2587" s="567">
        <v>857.54</v>
      </c>
    </row>
    <row r="2588" spans="1:4" ht="76.5">
      <c r="A2588" s="565">
        <v>99436</v>
      </c>
      <c r="B2588" s="565" t="s">
        <v>2513</v>
      </c>
      <c r="C2588" s="566" t="s">
        <v>1663</v>
      </c>
      <c r="D2588" s="567">
        <v>938.88</v>
      </c>
    </row>
    <row r="2589" spans="1:4" ht="63.75">
      <c r="A2589" s="565">
        <v>99437</v>
      </c>
      <c r="B2589" s="565" t="s">
        <v>2514</v>
      </c>
      <c r="C2589" s="566" t="s">
        <v>1663</v>
      </c>
      <c r="D2589" s="567">
        <v>905.66</v>
      </c>
    </row>
    <row r="2590" spans="1:4" ht="63.75">
      <c r="A2590" s="565">
        <v>99438</v>
      </c>
      <c r="B2590" s="565" t="s">
        <v>2515</v>
      </c>
      <c r="C2590" s="566" t="s">
        <v>1663</v>
      </c>
      <c r="D2590" s="567">
        <v>910.51</v>
      </c>
    </row>
    <row r="2591" spans="1:4" ht="76.5">
      <c r="A2591" s="565">
        <v>99439</v>
      </c>
      <c r="B2591" s="565" t="s">
        <v>2516</v>
      </c>
      <c r="C2591" s="566" t="s">
        <v>1663</v>
      </c>
      <c r="D2591" s="567">
        <v>865.58</v>
      </c>
    </row>
    <row r="2592" spans="1:4" ht="51">
      <c r="A2592" s="565">
        <v>102473</v>
      </c>
      <c r="B2592" s="565" t="s">
        <v>2517</v>
      </c>
      <c r="C2592" s="566" t="s">
        <v>1663</v>
      </c>
      <c r="D2592" s="567">
        <v>638.36</v>
      </c>
    </row>
    <row r="2593" spans="1:4" ht="51">
      <c r="A2593" s="565">
        <v>102474</v>
      </c>
      <c r="B2593" s="565" t="s">
        <v>2518</v>
      </c>
      <c r="C2593" s="566" t="s">
        <v>1663</v>
      </c>
      <c r="D2593" s="567">
        <v>681.39</v>
      </c>
    </row>
    <row r="2594" spans="1:4" ht="51">
      <c r="A2594" s="565">
        <v>102475</v>
      </c>
      <c r="B2594" s="565" t="s">
        <v>2519</v>
      </c>
      <c r="C2594" s="566" t="s">
        <v>1663</v>
      </c>
      <c r="D2594" s="567">
        <v>729.58</v>
      </c>
    </row>
    <row r="2595" spans="1:4" ht="51">
      <c r="A2595" s="565">
        <v>102476</v>
      </c>
      <c r="B2595" s="565" t="s">
        <v>2520</v>
      </c>
      <c r="C2595" s="566" t="s">
        <v>1663</v>
      </c>
      <c r="D2595" s="567">
        <v>753.7</v>
      </c>
    </row>
    <row r="2596" spans="1:4" ht="51">
      <c r="A2596" s="565">
        <v>102477</v>
      </c>
      <c r="B2596" s="565" t="s">
        <v>2521</v>
      </c>
      <c r="C2596" s="566" t="s">
        <v>1663</v>
      </c>
      <c r="D2596" s="567">
        <v>791.17</v>
      </c>
    </row>
    <row r="2597" spans="1:4" ht="51">
      <c r="A2597" s="565">
        <v>102478</v>
      </c>
      <c r="B2597" s="565" t="s">
        <v>2522</v>
      </c>
      <c r="C2597" s="566" t="s">
        <v>1663</v>
      </c>
      <c r="D2597" s="567">
        <v>850</v>
      </c>
    </row>
    <row r="2598" spans="1:4" ht="51">
      <c r="A2598" s="565">
        <v>102479</v>
      </c>
      <c r="B2598" s="565" t="s">
        <v>2523</v>
      </c>
      <c r="C2598" s="566" t="s">
        <v>1663</v>
      </c>
      <c r="D2598" s="567">
        <v>638.78</v>
      </c>
    </row>
    <row r="2599" spans="1:4" ht="51">
      <c r="A2599" s="565">
        <v>102480</v>
      </c>
      <c r="B2599" s="565" t="s">
        <v>2524</v>
      </c>
      <c r="C2599" s="566" t="s">
        <v>1663</v>
      </c>
      <c r="D2599" s="567">
        <v>678.63</v>
      </c>
    </row>
    <row r="2600" spans="1:4" ht="51">
      <c r="A2600" s="565">
        <v>102481</v>
      </c>
      <c r="B2600" s="565" t="s">
        <v>2525</v>
      </c>
      <c r="C2600" s="566" t="s">
        <v>1663</v>
      </c>
      <c r="D2600" s="567">
        <v>722.49</v>
      </c>
    </row>
    <row r="2601" spans="1:4" ht="51">
      <c r="A2601" s="565">
        <v>102482</v>
      </c>
      <c r="B2601" s="565" t="s">
        <v>2526</v>
      </c>
      <c r="C2601" s="566" t="s">
        <v>1663</v>
      </c>
      <c r="D2601" s="567">
        <v>754.5</v>
      </c>
    </row>
    <row r="2602" spans="1:4" ht="51">
      <c r="A2602" s="565">
        <v>102483</v>
      </c>
      <c r="B2602" s="565" t="s">
        <v>2527</v>
      </c>
      <c r="C2602" s="566" t="s">
        <v>1663</v>
      </c>
      <c r="D2602" s="567">
        <v>789.32</v>
      </c>
    </row>
    <row r="2603" spans="1:4" ht="51">
      <c r="A2603" s="565">
        <v>102484</v>
      </c>
      <c r="B2603" s="565" t="s">
        <v>2528</v>
      </c>
      <c r="C2603" s="566" t="s">
        <v>1663</v>
      </c>
      <c r="D2603" s="567">
        <v>851.97</v>
      </c>
    </row>
    <row r="2604" spans="1:4" ht="51">
      <c r="A2604" s="565">
        <v>102485</v>
      </c>
      <c r="B2604" s="565" t="s">
        <v>2529</v>
      </c>
      <c r="C2604" s="566" t="s">
        <v>1663</v>
      </c>
      <c r="D2604" s="567">
        <v>697.41</v>
      </c>
    </row>
    <row r="2605" spans="1:4" ht="38.25">
      <c r="A2605" s="565">
        <v>102486</v>
      </c>
      <c r="B2605" s="565" t="s">
        <v>2530</v>
      </c>
      <c r="C2605" s="566" t="s">
        <v>1663</v>
      </c>
      <c r="D2605" s="567">
        <v>731.95</v>
      </c>
    </row>
    <row r="2606" spans="1:4" ht="38.25">
      <c r="A2606" s="565">
        <v>102487</v>
      </c>
      <c r="B2606" s="565" t="s">
        <v>2531</v>
      </c>
      <c r="C2606" s="566" t="s">
        <v>1663</v>
      </c>
      <c r="D2606" s="567">
        <v>600.48</v>
      </c>
    </row>
    <row r="2607" spans="1:4" ht="76.5">
      <c r="A2607" s="565">
        <v>103183</v>
      </c>
      <c r="B2607" s="565" t="s">
        <v>2532</v>
      </c>
      <c r="C2607" s="566" t="s">
        <v>1663</v>
      </c>
      <c r="D2607" s="567">
        <v>898.95</v>
      </c>
    </row>
    <row r="2608" spans="1:4" ht="63.75">
      <c r="A2608" s="565">
        <v>103184</v>
      </c>
      <c r="B2608" s="565" t="s">
        <v>2533</v>
      </c>
      <c r="C2608" s="566" t="s">
        <v>1663</v>
      </c>
      <c r="D2608" s="567">
        <v>865.5</v>
      </c>
    </row>
    <row r="2609" spans="1:4" ht="38.25">
      <c r="A2609" s="565">
        <v>103669</v>
      </c>
      <c r="B2609" s="565" t="s">
        <v>2534</v>
      </c>
      <c r="C2609" s="566" t="s">
        <v>1663</v>
      </c>
      <c r="D2609" s="567">
        <v>1088.9100000000001</v>
      </c>
    </row>
    <row r="2610" spans="1:4" ht="38.25">
      <c r="A2610" s="565">
        <v>103670</v>
      </c>
      <c r="B2610" s="565" t="s">
        <v>42</v>
      </c>
      <c r="C2610" s="566" t="s">
        <v>1663</v>
      </c>
      <c r="D2610" s="567">
        <v>236.99</v>
      </c>
    </row>
    <row r="2611" spans="1:4" ht="38.25">
      <c r="A2611" s="565">
        <v>103671</v>
      </c>
      <c r="B2611" s="565" t="s">
        <v>2535</v>
      </c>
      <c r="C2611" s="566" t="s">
        <v>1663</v>
      </c>
      <c r="D2611" s="567">
        <v>890.35</v>
      </c>
    </row>
    <row r="2612" spans="1:4" ht="38.25">
      <c r="A2612" s="565">
        <v>103672</v>
      </c>
      <c r="B2612" s="565" t="s">
        <v>7252</v>
      </c>
      <c r="C2612" s="566" t="s">
        <v>1663</v>
      </c>
      <c r="D2612" s="567">
        <v>836.16</v>
      </c>
    </row>
    <row r="2613" spans="1:4" ht="38.25">
      <c r="A2613" s="565">
        <v>103673</v>
      </c>
      <c r="B2613" s="565" t="s">
        <v>2536</v>
      </c>
      <c r="C2613" s="566" t="s">
        <v>1663</v>
      </c>
      <c r="D2613" s="567">
        <v>33.28</v>
      </c>
    </row>
    <row r="2614" spans="1:4" ht="51">
      <c r="A2614" s="565">
        <v>103674</v>
      </c>
      <c r="B2614" s="565" t="s">
        <v>7253</v>
      </c>
      <c r="C2614" s="566" t="s">
        <v>1663</v>
      </c>
      <c r="D2614" s="567">
        <v>852.38</v>
      </c>
    </row>
    <row r="2615" spans="1:4" ht="51">
      <c r="A2615" s="565">
        <v>103675</v>
      </c>
      <c r="B2615" s="565" t="s">
        <v>7254</v>
      </c>
      <c r="C2615" s="566" t="s">
        <v>1663</v>
      </c>
      <c r="D2615" s="567">
        <v>836.58</v>
      </c>
    </row>
    <row r="2616" spans="1:4" ht="76.5">
      <c r="A2616" s="565">
        <v>103676</v>
      </c>
      <c r="B2616" s="565" t="s">
        <v>2537</v>
      </c>
      <c r="C2616" s="566" t="s">
        <v>1663</v>
      </c>
      <c r="D2616" s="567">
        <v>1133.94</v>
      </c>
    </row>
    <row r="2617" spans="1:4" ht="76.5">
      <c r="A2617" s="565">
        <v>103677</v>
      </c>
      <c r="B2617" s="565" t="s">
        <v>2538</v>
      </c>
      <c r="C2617" s="566" t="s">
        <v>1663</v>
      </c>
      <c r="D2617" s="567">
        <v>998.11</v>
      </c>
    </row>
    <row r="2618" spans="1:4" ht="76.5">
      <c r="A2618" s="565">
        <v>103678</v>
      </c>
      <c r="B2618" s="565" t="s">
        <v>2539</v>
      </c>
      <c r="C2618" s="566" t="s">
        <v>1663</v>
      </c>
      <c r="D2618" s="567">
        <v>1058.06</v>
      </c>
    </row>
    <row r="2619" spans="1:4" ht="76.5">
      <c r="A2619" s="565">
        <v>103679</v>
      </c>
      <c r="B2619" s="565" t="s">
        <v>2540</v>
      </c>
      <c r="C2619" s="566" t="s">
        <v>1663</v>
      </c>
      <c r="D2619" s="567">
        <v>964.44</v>
      </c>
    </row>
    <row r="2620" spans="1:4" ht="76.5">
      <c r="A2620" s="565">
        <v>103680</v>
      </c>
      <c r="B2620" s="565" t="s">
        <v>2541</v>
      </c>
      <c r="C2620" s="566" t="s">
        <v>1663</v>
      </c>
      <c r="D2620" s="567">
        <v>1002.05</v>
      </c>
    </row>
    <row r="2621" spans="1:4" ht="76.5">
      <c r="A2621" s="565">
        <v>103681</v>
      </c>
      <c r="B2621" s="565" t="s">
        <v>2542</v>
      </c>
      <c r="C2621" s="566" t="s">
        <v>1663</v>
      </c>
      <c r="D2621" s="567">
        <v>911.02</v>
      </c>
    </row>
    <row r="2622" spans="1:4" ht="51">
      <c r="A2622" s="565">
        <v>103682</v>
      </c>
      <c r="B2622" s="565" t="s">
        <v>2543</v>
      </c>
      <c r="C2622" s="566" t="s">
        <v>1663</v>
      </c>
      <c r="D2622" s="567">
        <v>1103.21</v>
      </c>
    </row>
    <row r="2623" spans="1:4" ht="63.75">
      <c r="A2623" s="565">
        <v>103683</v>
      </c>
      <c r="B2623" s="565" t="s">
        <v>2544</v>
      </c>
      <c r="C2623" s="566" t="s">
        <v>1663</v>
      </c>
      <c r="D2623" s="567">
        <v>1333.27</v>
      </c>
    </row>
    <row r="2624" spans="1:4" ht="38.25">
      <c r="A2624" s="565">
        <v>103684</v>
      </c>
      <c r="B2624" s="565" t="s">
        <v>7255</v>
      </c>
      <c r="C2624" s="566" t="s">
        <v>1663</v>
      </c>
      <c r="D2624" s="567">
        <v>850.24</v>
      </c>
    </row>
    <row r="2625" spans="1:4" ht="38.25">
      <c r="A2625" s="565">
        <v>103685</v>
      </c>
      <c r="B2625" s="565" t="s">
        <v>7256</v>
      </c>
      <c r="C2625" s="566" t="s">
        <v>1663</v>
      </c>
      <c r="D2625" s="567">
        <v>840.22</v>
      </c>
    </row>
    <row r="2626" spans="1:4" ht="38.25">
      <c r="A2626" s="565">
        <v>103686</v>
      </c>
      <c r="B2626" s="565" t="s">
        <v>7257</v>
      </c>
      <c r="C2626" s="566" t="s">
        <v>1663</v>
      </c>
      <c r="D2626" s="567">
        <v>887.98</v>
      </c>
    </row>
    <row r="2627" spans="1:4" ht="51">
      <c r="A2627" s="565">
        <v>103687</v>
      </c>
      <c r="B2627" s="565" t="s">
        <v>2545</v>
      </c>
      <c r="C2627" s="566" t="s">
        <v>1663</v>
      </c>
      <c r="D2627" s="567">
        <v>1187.3699999999999</v>
      </c>
    </row>
    <row r="2628" spans="1:4" ht="51">
      <c r="A2628" s="565">
        <v>103688</v>
      </c>
      <c r="B2628" s="565" t="s">
        <v>2546</v>
      </c>
      <c r="C2628" s="566" t="s">
        <v>1663</v>
      </c>
      <c r="D2628" s="567">
        <v>992.89</v>
      </c>
    </row>
    <row r="2629" spans="1:4" ht="51">
      <c r="A2629" s="565">
        <v>101963</v>
      </c>
      <c r="B2629" s="565" t="s">
        <v>7655</v>
      </c>
      <c r="C2629" s="566" t="s">
        <v>815</v>
      </c>
      <c r="D2629" s="567">
        <v>189.79</v>
      </c>
    </row>
    <row r="2630" spans="1:4" ht="51">
      <c r="A2630" s="565">
        <v>101964</v>
      </c>
      <c r="B2630" s="565" t="s">
        <v>7656</v>
      </c>
      <c r="C2630" s="566" t="s">
        <v>815</v>
      </c>
      <c r="D2630" s="567">
        <v>175.5</v>
      </c>
    </row>
    <row r="2631" spans="1:4" ht="51">
      <c r="A2631" s="565">
        <v>101165</v>
      </c>
      <c r="B2631" s="565" t="s">
        <v>2547</v>
      </c>
      <c r="C2631" s="566" t="s">
        <v>1663</v>
      </c>
      <c r="D2631" s="567">
        <v>932.26</v>
      </c>
    </row>
    <row r="2632" spans="1:4" ht="51">
      <c r="A2632" s="565">
        <v>101166</v>
      </c>
      <c r="B2632" s="565" t="s">
        <v>2548</v>
      </c>
      <c r="C2632" s="566" t="s">
        <v>1663</v>
      </c>
      <c r="D2632" s="567">
        <v>654.77</v>
      </c>
    </row>
    <row r="2633" spans="1:4" ht="51">
      <c r="A2633" s="565">
        <v>98575</v>
      </c>
      <c r="B2633" s="565" t="s">
        <v>7747</v>
      </c>
      <c r="C2633" s="566" t="s">
        <v>22</v>
      </c>
      <c r="D2633" s="567">
        <v>61</v>
      </c>
    </row>
    <row r="2634" spans="1:4" ht="38.25">
      <c r="A2634" s="565">
        <v>98576</v>
      </c>
      <c r="B2634" s="565" t="s">
        <v>7748</v>
      </c>
      <c r="C2634" s="566" t="s">
        <v>22</v>
      </c>
      <c r="D2634" s="567">
        <v>27.12</v>
      </c>
    </row>
    <row r="2635" spans="1:4" ht="38.25">
      <c r="A2635" s="565">
        <v>98577</v>
      </c>
      <c r="B2635" s="565" t="s">
        <v>7749</v>
      </c>
      <c r="C2635" s="566" t="s">
        <v>22</v>
      </c>
      <c r="D2635" s="567">
        <v>39</v>
      </c>
    </row>
    <row r="2636" spans="1:4" ht="25.5">
      <c r="A2636" s="565">
        <v>93182</v>
      </c>
      <c r="B2636" s="565" t="s">
        <v>2549</v>
      </c>
      <c r="C2636" s="566" t="s">
        <v>22</v>
      </c>
      <c r="D2636" s="567">
        <v>46.39</v>
      </c>
    </row>
    <row r="2637" spans="1:4" ht="25.5">
      <c r="A2637" s="565">
        <v>93183</v>
      </c>
      <c r="B2637" s="565" t="s">
        <v>2550</v>
      </c>
      <c r="C2637" s="566" t="s">
        <v>22</v>
      </c>
      <c r="D2637" s="567">
        <v>59.7</v>
      </c>
    </row>
    <row r="2638" spans="1:4" ht="25.5">
      <c r="A2638" s="565">
        <v>93184</v>
      </c>
      <c r="B2638" s="565" t="s">
        <v>2551</v>
      </c>
      <c r="C2638" s="566" t="s">
        <v>22</v>
      </c>
      <c r="D2638" s="567">
        <v>34.130000000000003</v>
      </c>
    </row>
    <row r="2639" spans="1:4" ht="25.5">
      <c r="A2639" s="565">
        <v>93185</v>
      </c>
      <c r="B2639" s="565" t="s">
        <v>2552</v>
      </c>
      <c r="C2639" s="566" t="s">
        <v>22</v>
      </c>
      <c r="D2639" s="567">
        <v>58.9</v>
      </c>
    </row>
    <row r="2640" spans="1:4" ht="25.5">
      <c r="A2640" s="565">
        <v>93186</v>
      </c>
      <c r="B2640" s="565" t="s">
        <v>2553</v>
      </c>
      <c r="C2640" s="566" t="s">
        <v>22</v>
      </c>
      <c r="D2640" s="567">
        <v>83.77</v>
      </c>
    </row>
    <row r="2641" spans="1:4" ht="25.5">
      <c r="A2641" s="565">
        <v>93187</v>
      </c>
      <c r="B2641" s="565" t="s">
        <v>2554</v>
      </c>
      <c r="C2641" s="566" t="s">
        <v>22</v>
      </c>
      <c r="D2641" s="567">
        <v>96.05</v>
      </c>
    </row>
    <row r="2642" spans="1:4" ht="25.5">
      <c r="A2642" s="565">
        <v>93188</v>
      </c>
      <c r="B2642" s="565" t="s">
        <v>2555</v>
      </c>
      <c r="C2642" s="566" t="s">
        <v>22</v>
      </c>
      <c r="D2642" s="567">
        <v>80.95</v>
      </c>
    </row>
    <row r="2643" spans="1:4" ht="25.5">
      <c r="A2643" s="565">
        <v>93189</v>
      </c>
      <c r="B2643" s="565" t="s">
        <v>2556</v>
      </c>
      <c r="C2643" s="566" t="s">
        <v>22</v>
      </c>
      <c r="D2643" s="567">
        <v>97.53</v>
      </c>
    </row>
    <row r="2644" spans="1:4" ht="38.25">
      <c r="A2644" s="565">
        <v>93190</v>
      </c>
      <c r="B2644" s="565" t="s">
        <v>2557</v>
      </c>
      <c r="C2644" s="566" t="s">
        <v>22</v>
      </c>
      <c r="D2644" s="567">
        <v>49.97</v>
      </c>
    </row>
    <row r="2645" spans="1:4" ht="38.25">
      <c r="A2645" s="565">
        <v>93191</v>
      </c>
      <c r="B2645" s="565" t="s">
        <v>2558</v>
      </c>
      <c r="C2645" s="566" t="s">
        <v>22</v>
      </c>
      <c r="D2645" s="567">
        <v>51.83</v>
      </c>
    </row>
    <row r="2646" spans="1:4" ht="38.25">
      <c r="A2646" s="565">
        <v>93192</v>
      </c>
      <c r="B2646" s="565" t="s">
        <v>2559</v>
      </c>
      <c r="C2646" s="566" t="s">
        <v>22</v>
      </c>
      <c r="D2646" s="567">
        <v>57.6</v>
      </c>
    </row>
    <row r="2647" spans="1:4" ht="38.25">
      <c r="A2647" s="565">
        <v>93193</v>
      </c>
      <c r="B2647" s="565" t="s">
        <v>2560</v>
      </c>
      <c r="C2647" s="566" t="s">
        <v>22</v>
      </c>
      <c r="D2647" s="567">
        <v>53.41</v>
      </c>
    </row>
    <row r="2648" spans="1:4" ht="25.5">
      <c r="A2648" s="565">
        <v>93194</v>
      </c>
      <c r="B2648" s="565" t="s">
        <v>2561</v>
      </c>
      <c r="C2648" s="566" t="s">
        <v>22</v>
      </c>
      <c r="D2648" s="567">
        <v>45.5</v>
      </c>
    </row>
    <row r="2649" spans="1:4" ht="25.5">
      <c r="A2649" s="565">
        <v>93195</v>
      </c>
      <c r="B2649" s="565" t="s">
        <v>2562</v>
      </c>
      <c r="C2649" s="566" t="s">
        <v>22</v>
      </c>
      <c r="D2649" s="567">
        <v>55.39</v>
      </c>
    </row>
    <row r="2650" spans="1:4" ht="38.25">
      <c r="A2650" s="565">
        <v>93196</v>
      </c>
      <c r="B2650" s="565" t="s">
        <v>2563</v>
      </c>
      <c r="C2650" s="566" t="s">
        <v>22</v>
      </c>
      <c r="D2650" s="567">
        <v>79.83</v>
      </c>
    </row>
    <row r="2651" spans="1:4" ht="38.25">
      <c r="A2651" s="565">
        <v>93197</v>
      </c>
      <c r="B2651" s="565" t="s">
        <v>2564</v>
      </c>
      <c r="C2651" s="566" t="s">
        <v>22</v>
      </c>
      <c r="D2651" s="567">
        <v>89.87</v>
      </c>
    </row>
    <row r="2652" spans="1:4" ht="38.25">
      <c r="A2652" s="565">
        <v>93198</v>
      </c>
      <c r="B2652" s="565" t="s">
        <v>2565</v>
      </c>
      <c r="C2652" s="566" t="s">
        <v>22</v>
      </c>
      <c r="D2652" s="567">
        <v>43.24</v>
      </c>
    </row>
    <row r="2653" spans="1:4" ht="38.25">
      <c r="A2653" s="565">
        <v>93199</v>
      </c>
      <c r="B2653" s="565" t="s">
        <v>2566</v>
      </c>
      <c r="C2653" s="566" t="s">
        <v>22</v>
      </c>
      <c r="D2653" s="567">
        <v>42.75</v>
      </c>
    </row>
    <row r="2654" spans="1:4" ht="38.25">
      <c r="A2654" s="565">
        <v>93200</v>
      </c>
      <c r="B2654" s="565" t="s">
        <v>2567</v>
      </c>
      <c r="C2654" s="566" t="s">
        <v>22</v>
      </c>
      <c r="D2654" s="567">
        <v>3.01</v>
      </c>
    </row>
    <row r="2655" spans="1:4" ht="38.25">
      <c r="A2655" s="565">
        <v>93201</v>
      </c>
      <c r="B2655" s="565" t="s">
        <v>2568</v>
      </c>
      <c r="C2655" s="566" t="s">
        <v>22</v>
      </c>
      <c r="D2655" s="567">
        <v>5.72</v>
      </c>
    </row>
    <row r="2656" spans="1:4" ht="25.5">
      <c r="A2656" s="565">
        <v>93202</v>
      </c>
      <c r="B2656" s="565" t="s">
        <v>2569</v>
      </c>
      <c r="C2656" s="566" t="s">
        <v>22</v>
      </c>
      <c r="D2656" s="567">
        <v>25.31</v>
      </c>
    </row>
    <row r="2657" spans="1:4" ht="38.25">
      <c r="A2657" s="565">
        <v>93203</v>
      </c>
      <c r="B2657" s="565" t="s">
        <v>2570</v>
      </c>
      <c r="C2657" s="566" t="s">
        <v>22</v>
      </c>
      <c r="D2657" s="567">
        <v>19.850000000000001</v>
      </c>
    </row>
    <row r="2658" spans="1:4" ht="25.5">
      <c r="A2658" s="565">
        <v>93204</v>
      </c>
      <c r="B2658" s="565" t="s">
        <v>70</v>
      </c>
      <c r="C2658" s="566" t="s">
        <v>22</v>
      </c>
      <c r="D2658" s="567">
        <v>59.51</v>
      </c>
    </row>
    <row r="2659" spans="1:4" ht="38.25">
      <c r="A2659" s="565">
        <v>93205</v>
      </c>
      <c r="B2659" s="565" t="s">
        <v>2571</v>
      </c>
      <c r="C2659" s="566" t="s">
        <v>22</v>
      </c>
      <c r="D2659" s="567">
        <v>41.38</v>
      </c>
    </row>
    <row r="2660" spans="1:4" ht="38.25">
      <c r="A2660" s="565">
        <v>97733</v>
      </c>
      <c r="B2660" s="565" t="s">
        <v>317</v>
      </c>
      <c r="C2660" s="566" t="s">
        <v>1663</v>
      </c>
      <c r="D2660" s="567">
        <v>3072.05</v>
      </c>
    </row>
    <row r="2661" spans="1:4" ht="38.25">
      <c r="A2661" s="565">
        <v>97734</v>
      </c>
      <c r="B2661" s="565" t="s">
        <v>2572</v>
      </c>
      <c r="C2661" s="566" t="s">
        <v>1663</v>
      </c>
      <c r="D2661" s="567">
        <v>2677.56</v>
      </c>
    </row>
    <row r="2662" spans="1:4" ht="38.25">
      <c r="A2662" s="565">
        <v>97735</v>
      </c>
      <c r="B2662" s="565" t="s">
        <v>301</v>
      </c>
      <c r="C2662" s="566" t="s">
        <v>1663</v>
      </c>
      <c r="D2662" s="567">
        <v>2263.91</v>
      </c>
    </row>
    <row r="2663" spans="1:4" ht="38.25">
      <c r="A2663" s="565">
        <v>97736</v>
      </c>
      <c r="B2663" s="565" t="s">
        <v>2573</v>
      </c>
      <c r="C2663" s="566" t="s">
        <v>1663</v>
      </c>
      <c r="D2663" s="567">
        <v>1550.47</v>
      </c>
    </row>
    <row r="2664" spans="1:4" ht="38.25">
      <c r="A2664" s="565">
        <v>97737</v>
      </c>
      <c r="B2664" s="565" t="s">
        <v>2574</v>
      </c>
      <c r="C2664" s="566" t="s">
        <v>1663</v>
      </c>
      <c r="D2664" s="567">
        <v>3066.04</v>
      </c>
    </row>
    <row r="2665" spans="1:4" ht="51">
      <c r="A2665" s="565">
        <v>97738</v>
      </c>
      <c r="B2665" s="565" t="s">
        <v>5953</v>
      </c>
      <c r="C2665" s="566" t="s">
        <v>1663</v>
      </c>
      <c r="D2665" s="567">
        <v>4904.37</v>
      </c>
    </row>
    <row r="2666" spans="1:4" ht="38.25">
      <c r="A2666" s="565">
        <v>97739</v>
      </c>
      <c r="B2666" s="565" t="s">
        <v>2575</v>
      </c>
      <c r="C2666" s="566" t="s">
        <v>1663</v>
      </c>
      <c r="D2666" s="567">
        <v>2741.72</v>
      </c>
    </row>
    <row r="2667" spans="1:4" ht="38.25">
      <c r="A2667" s="565">
        <v>97740</v>
      </c>
      <c r="B2667" s="565" t="s">
        <v>2576</v>
      </c>
      <c r="C2667" s="566" t="s">
        <v>1663</v>
      </c>
      <c r="D2667" s="567">
        <v>2135.1</v>
      </c>
    </row>
    <row r="2668" spans="1:4" ht="51">
      <c r="A2668" s="565">
        <v>98615</v>
      </c>
      <c r="B2668" s="565" t="s">
        <v>2577</v>
      </c>
      <c r="C2668" s="566" t="s">
        <v>815</v>
      </c>
      <c r="D2668" s="567">
        <v>171.97</v>
      </c>
    </row>
    <row r="2669" spans="1:4" ht="51">
      <c r="A2669" s="565">
        <v>98616</v>
      </c>
      <c r="B2669" s="565" t="s">
        <v>2578</v>
      </c>
      <c r="C2669" s="566" t="s">
        <v>815</v>
      </c>
      <c r="D2669" s="567">
        <v>139.36000000000001</v>
      </c>
    </row>
    <row r="2670" spans="1:4" ht="38.25">
      <c r="A2670" s="565">
        <v>98617</v>
      </c>
      <c r="B2670" s="565" t="s">
        <v>2579</v>
      </c>
      <c r="C2670" s="566" t="s">
        <v>815</v>
      </c>
      <c r="D2670" s="567">
        <v>130.71</v>
      </c>
    </row>
    <row r="2671" spans="1:4" ht="51">
      <c r="A2671" s="565">
        <v>98618</v>
      </c>
      <c r="B2671" s="565" t="s">
        <v>2580</v>
      </c>
      <c r="C2671" s="566" t="s">
        <v>815</v>
      </c>
      <c r="D2671" s="567">
        <v>178.43</v>
      </c>
    </row>
    <row r="2672" spans="1:4" ht="51">
      <c r="A2672" s="565">
        <v>98619</v>
      </c>
      <c r="B2672" s="565" t="s">
        <v>2581</v>
      </c>
      <c r="C2672" s="566" t="s">
        <v>815</v>
      </c>
      <c r="D2672" s="567">
        <v>165.3</v>
      </c>
    </row>
    <row r="2673" spans="1:4" ht="38.25">
      <c r="A2673" s="565">
        <v>98620</v>
      </c>
      <c r="B2673" s="565" t="s">
        <v>2582</v>
      </c>
      <c r="C2673" s="566" t="s">
        <v>815</v>
      </c>
      <c r="D2673" s="567">
        <v>158.65</v>
      </c>
    </row>
    <row r="2674" spans="1:4" ht="51">
      <c r="A2674" s="565">
        <v>98621</v>
      </c>
      <c r="B2674" s="565" t="s">
        <v>2583</v>
      </c>
      <c r="C2674" s="566" t="s">
        <v>815</v>
      </c>
      <c r="D2674" s="567">
        <v>206.07</v>
      </c>
    </row>
    <row r="2675" spans="1:4" ht="51">
      <c r="A2675" s="565">
        <v>98622</v>
      </c>
      <c r="B2675" s="565" t="s">
        <v>2584</v>
      </c>
      <c r="C2675" s="566" t="s">
        <v>815</v>
      </c>
      <c r="D2675" s="567">
        <v>195.48</v>
      </c>
    </row>
    <row r="2676" spans="1:4" ht="38.25">
      <c r="A2676" s="565">
        <v>98623</v>
      </c>
      <c r="B2676" s="565" t="s">
        <v>2585</v>
      </c>
      <c r="C2676" s="566" t="s">
        <v>815</v>
      </c>
      <c r="D2676" s="567">
        <v>190.08</v>
      </c>
    </row>
    <row r="2677" spans="1:4" ht="51">
      <c r="A2677" s="565">
        <v>98624</v>
      </c>
      <c r="B2677" s="565" t="s">
        <v>2586</v>
      </c>
      <c r="C2677" s="566" t="s">
        <v>815</v>
      </c>
      <c r="D2677" s="567">
        <v>235.43</v>
      </c>
    </row>
    <row r="2678" spans="1:4" ht="51">
      <c r="A2678" s="565">
        <v>98625</v>
      </c>
      <c r="B2678" s="565" t="s">
        <v>2587</v>
      </c>
      <c r="C2678" s="566" t="s">
        <v>815</v>
      </c>
      <c r="D2678" s="567">
        <v>226.45</v>
      </c>
    </row>
    <row r="2679" spans="1:4" ht="38.25">
      <c r="A2679" s="565">
        <v>98626</v>
      </c>
      <c r="B2679" s="565" t="s">
        <v>2588</v>
      </c>
      <c r="C2679" s="566" t="s">
        <v>815</v>
      </c>
      <c r="D2679" s="567">
        <v>221.75</v>
      </c>
    </row>
    <row r="2680" spans="1:4" ht="38.25">
      <c r="A2680" s="565">
        <v>98655</v>
      </c>
      <c r="B2680" s="565" t="s">
        <v>2589</v>
      </c>
      <c r="C2680" s="566" t="s">
        <v>22</v>
      </c>
      <c r="D2680" s="567">
        <v>674.59</v>
      </c>
    </row>
    <row r="2681" spans="1:4" ht="38.25">
      <c r="A2681" s="565">
        <v>98656</v>
      </c>
      <c r="B2681" s="565" t="s">
        <v>2590</v>
      </c>
      <c r="C2681" s="566" t="s">
        <v>22</v>
      </c>
      <c r="D2681" s="567">
        <v>685.32</v>
      </c>
    </row>
    <row r="2682" spans="1:4" ht="38.25">
      <c r="A2682" s="565">
        <v>98657</v>
      </c>
      <c r="B2682" s="565" t="s">
        <v>2591</v>
      </c>
      <c r="C2682" s="566" t="s">
        <v>22</v>
      </c>
      <c r="D2682" s="567">
        <v>696.06</v>
      </c>
    </row>
    <row r="2683" spans="1:4" ht="38.25">
      <c r="A2683" s="565">
        <v>98658</v>
      </c>
      <c r="B2683" s="565" t="s">
        <v>2592</v>
      </c>
      <c r="C2683" s="566" t="s">
        <v>22</v>
      </c>
      <c r="D2683" s="567">
        <v>706.79</v>
      </c>
    </row>
    <row r="2684" spans="1:4" ht="38.25">
      <c r="A2684" s="565">
        <v>98659</v>
      </c>
      <c r="B2684" s="565" t="s">
        <v>2593</v>
      </c>
      <c r="C2684" s="566" t="s">
        <v>22</v>
      </c>
      <c r="D2684" s="567">
        <v>728.25</v>
      </c>
    </row>
    <row r="2685" spans="1:4" ht="25.5">
      <c r="A2685" s="565">
        <v>98746</v>
      </c>
      <c r="B2685" s="565" t="s">
        <v>2594</v>
      </c>
      <c r="C2685" s="566" t="s">
        <v>22</v>
      </c>
      <c r="D2685" s="567">
        <v>54.9</v>
      </c>
    </row>
    <row r="2686" spans="1:4" ht="25.5">
      <c r="A2686" s="565">
        <v>98749</v>
      </c>
      <c r="B2686" s="565" t="s">
        <v>2595</v>
      </c>
      <c r="C2686" s="566" t="s">
        <v>22</v>
      </c>
      <c r="D2686" s="567">
        <v>66.319999999999993</v>
      </c>
    </row>
    <row r="2687" spans="1:4" ht="25.5">
      <c r="A2687" s="565">
        <v>98750</v>
      </c>
      <c r="B2687" s="565" t="s">
        <v>2596</v>
      </c>
      <c r="C2687" s="566" t="s">
        <v>22</v>
      </c>
      <c r="D2687" s="567">
        <v>80.2</v>
      </c>
    </row>
    <row r="2688" spans="1:4" ht="25.5">
      <c r="A2688" s="565">
        <v>98751</v>
      </c>
      <c r="B2688" s="565" t="s">
        <v>2597</v>
      </c>
      <c r="C2688" s="566" t="s">
        <v>22</v>
      </c>
      <c r="D2688" s="567">
        <v>116.47</v>
      </c>
    </row>
    <row r="2689" spans="1:4" ht="25.5">
      <c r="A2689" s="565">
        <v>98752</v>
      </c>
      <c r="B2689" s="565" t="s">
        <v>2598</v>
      </c>
      <c r="C2689" s="566" t="s">
        <v>22</v>
      </c>
      <c r="D2689" s="567">
        <v>160.24</v>
      </c>
    </row>
    <row r="2690" spans="1:4" ht="25.5">
      <c r="A2690" s="565">
        <v>98753</v>
      </c>
      <c r="B2690" s="565" t="s">
        <v>2599</v>
      </c>
      <c r="C2690" s="566" t="s">
        <v>22</v>
      </c>
      <c r="D2690" s="567">
        <v>214.74</v>
      </c>
    </row>
    <row r="2691" spans="1:4" ht="63.75">
      <c r="A2691" s="565">
        <v>100763</v>
      </c>
      <c r="B2691" s="565" t="s">
        <v>5954</v>
      </c>
      <c r="C2691" s="566" t="s">
        <v>39</v>
      </c>
      <c r="D2691" s="567">
        <v>15.43</v>
      </c>
    </row>
    <row r="2692" spans="1:4" ht="63.75">
      <c r="A2692" s="565">
        <v>100764</v>
      </c>
      <c r="B2692" s="565" t="s">
        <v>5955</v>
      </c>
      <c r="C2692" s="566" t="s">
        <v>39</v>
      </c>
      <c r="D2692" s="567">
        <v>15.13</v>
      </c>
    </row>
    <row r="2693" spans="1:4" ht="63.75">
      <c r="A2693" s="565">
        <v>100765</v>
      </c>
      <c r="B2693" s="565" t="s">
        <v>5956</v>
      </c>
      <c r="C2693" s="566" t="s">
        <v>39</v>
      </c>
      <c r="D2693" s="567">
        <v>14.81</v>
      </c>
    </row>
    <row r="2694" spans="1:4" ht="63.75">
      <c r="A2694" s="565">
        <v>100766</v>
      </c>
      <c r="B2694" s="565" t="s">
        <v>5957</v>
      </c>
      <c r="C2694" s="566" t="s">
        <v>39</v>
      </c>
      <c r="D2694" s="567">
        <v>14.87</v>
      </c>
    </row>
    <row r="2695" spans="1:4" ht="76.5">
      <c r="A2695" s="565">
        <v>100767</v>
      </c>
      <c r="B2695" s="565" t="s">
        <v>5958</v>
      </c>
      <c r="C2695" s="566" t="s">
        <v>39</v>
      </c>
      <c r="D2695" s="567">
        <v>15.56</v>
      </c>
    </row>
    <row r="2696" spans="1:4" ht="76.5">
      <c r="A2696" s="565">
        <v>100768</v>
      </c>
      <c r="B2696" s="565" t="s">
        <v>5959</v>
      </c>
      <c r="C2696" s="566" t="s">
        <v>39</v>
      </c>
      <c r="D2696" s="567">
        <v>14.67</v>
      </c>
    </row>
    <row r="2697" spans="1:4" ht="89.25">
      <c r="A2697" s="565">
        <v>100769</v>
      </c>
      <c r="B2697" s="565" t="s">
        <v>5960</v>
      </c>
      <c r="C2697" s="566" t="s">
        <v>39</v>
      </c>
      <c r="D2697" s="567">
        <v>21.55</v>
      </c>
    </row>
    <row r="2698" spans="1:4" ht="76.5">
      <c r="A2698" s="565">
        <v>100770</v>
      </c>
      <c r="B2698" s="565" t="s">
        <v>5961</v>
      </c>
      <c r="C2698" s="566" t="s">
        <v>39</v>
      </c>
      <c r="D2698" s="567">
        <v>20.43</v>
      </c>
    </row>
    <row r="2699" spans="1:4" ht="76.5">
      <c r="A2699" s="565">
        <v>100771</v>
      </c>
      <c r="B2699" s="565" t="s">
        <v>5962</v>
      </c>
      <c r="C2699" s="566" t="s">
        <v>39</v>
      </c>
      <c r="D2699" s="567">
        <v>15.97</v>
      </c>
    </row>
    <row r="2700" spans="1:4" ht="76.5">
      <c r="A2700" s="565">
        <v>100772</v>
      </c>
      <c r="B2700" s="565" t="s">
        <v>5963</v>
      </c>
      <c r="C2700" s="566" t="s">
        <v>39</v>
      </c>
      <c r="D2700" s="567">
        <v>14.94</v>
      </c>
    </row>
    <row r="2701" spans="1:4" ht="63.75">
      <c r="A2701" s="565">
        <v>100773</v>
      </c>
      <c r="B2701" s="565" t="s">
        <v>5964</v>
      </c>
      <c r="C2701" s="566" t="s">
        <v>39</v>
      </c>
      <c r="D2701" s="567">
        <v>18.690000000000001</v>
      </c>
    </row>
    <row r="2702" spans="1:4" ht="63.75">
      <c r="A2702" s="565">
        <v>100774</v>
      </c>
      <c r="B2702" s="565" t="s">
        <v>5965</v>
      </c>
      <c r="C2702" s="566" t="s">
        <v>39</v>
      </c>
      <c r="D2702" s="567">
        <v>11.28</v>
      </c>
    </row>
    <row r="2703" spans="1:4" ht="63.75">
      <c r="A2703" s="565">
        <v>100775</v>
      </c>
      <c r="B2703" s="565" t="s">
        <v>5966</v>
      </c>
      <c r="C2703" s="566" t="s">
        <v>39</v>
      </c>
      <c r="D2703" s="567">
        <v>13.1</v>
      </c>
    </row>
    <row r="2704" spans="1:4" ht="63.75">
      <c r="A2704" s="565">
        <v>100776</v>
      </c>
      <c r="B2704" s="565" t="s">
        <v>5967</v>
      </c>
      <c r="C2704" s="566" t="s">
        <v>39</v>
      </c>
      <c r="D2704" s="567">
        <v>18.88</v>
      </c>
    </row>
    <row r="2705" spans="1:4" ht="63.75">
      <c r="A2705" s="565">
        <v>100777</v>
      </c>
      <c r="B2705" s="565" t="s">
        <v>5968</v>
      </c>
      <c r="C2705" s="566" t="s">
        <v>39</v>
      </c>
      <c r="D2705" s="567">
        <v>13.53</v>
      </c>
    </row>
    <row r="2706" spans="1:4" ht="63.75">
      <c r="A2706" s="565">
        <v>100778</v>
      </c>
      <c r="B2706" s="565" t="s">
        <v>5969</v>
      </c>
      <c r="C2706" s="566" t="s">
        <v>39</v>
      </c>
      <c r="D2706" s="567">
        <v>10.1</v>
      </c>
    </row>
    <row r="2707" spans="1:4" ht="51">
      <c r="A2707" s="565">
        <v>103795</v>
      </c>
      <c r="B2707" s="565" t="s">
        <v>5970</v>
      </c>
      <c r="C2707" s="566" t="s">
        <v>815</v>
      </c>
      <c r="D2707" s="567">
        <v>82.47</v>
      </c>
    </row>
    <row r="2708" spans="1:4" ht="38.25">
      <c r="A2708" s="565">
        <v>103796</v>
      </c>
      <c r="B2708" s="565" t="s">
        <v>5971</v>
      </c>
      <c r="C2708" s="566" t="s">
        <v>815</v>
      </c>
      <c r="D2708" s="567">
        <v>68.209999999999994</v>
      </c>
    </row>
    <row r="2709" spans="1:4" ht="25.5">
      <c r="A2709" s="565">
        <v>103797</v>
      </c>
      <c r="B2709" s="565" t="s">
        <v>5972</v>
      </c>
      <c r="C2709" s="566" t="s">
        <v>39</v>
      </c>
      <c r="D2709" s="567">
        <v>16.68</v>
      </c>
    </row>
    <row r="2710" spans="1:4" ht="51">
      <c r="A2710" s="565">
        <v>103798</v>
      </c>
      <c r="B2710" s="565" t="s">
        <v>5973</v>
      </c>
      <c r="C2710" s="566" t="s">
        <v>1663</v>
      </c>
      <c r="D2710" s="567">
        <v>828.96</v>
      </c>
    </row>
    <row r="2711" spans="1:4" ht="76.5">
      <c r="A2711" s="565">
        <v>103799</v>
      </c>
      <c r="B2711" s="565" t="s">
        <v>5974</v>
      </c>
      <c r="C2711" s="566" t="s">
        <v>1663</v>
      </c>
      <c r="D2711" s="567">
        <v>450.97</v>
      </c>
    </row>
    <row r="2712" spans="1:4" ht="51">
      <c r="A2712" s="565">
        <v>103800</v>
      </c>
      <c r="B2712" s="565" t="s">
        <v>5975</v>
      </c>
      <c r="C2712" s="566" t="s">
        <v>1663</v>
      </c>
      <c r="D2712" s="567">
        <v>530.14</v>
      </c>
    </row>
    <row r="2713" spans="1:4" ht="63.75">
      <c r="A2713" s="565">
        <v>103801</v>
      </c>
      <c r="B2713" s="565" t="s">
        <v>5976</v>
      </c>
      <c r="C2713" s="566" t="s">
        <v>1663</v>
      </c>
      <c r="D2713" s="567">
        <v>679.42</v>
      </c>
    </row>
    <row r="2714" spans="1:4" ht="76.5">
      <c r="A2714" s="565">
        <v>103925</v>
      </c>
      <c r="B2714" s="565" t="s">
        <v>5977</v>
      </c>
      <c r="C2714" s="566" t="s">
        <v>1663</v>
      </c>
      <c r="D2714" s="567">
        <v>1865.09</v>
      </c>
    </row>
    <row r="2715" spans="1:4" ht="76.5">
      <c r="A2715" s="565">
        <v>103926</v>
      </c>
      <c r="B2715" s="565" t="s">
        <v>5978</v>
      </c>
      <c r="C2715" s="566" t="s">
        <v>1663</v>
      </c>
      <c r="D2715" s="567">
        <v>1543.56</v>
      </c>
    </row>
    <row r="2716" spans="1:4" ht="51">
      <c r="A2716" s="565">
        <v>103928</v>
      </c>
      <c r="B2716" s="565" t="s">
        <v>5979</v>
      </c>
      <c r="C2716" s="566" t="s">
        <v>1663</v>
      </c>
      <c r="D2716" s="567">
        <v>530.14</v>
      </c>
    </row>
    <row r="2717" spans="1:4" ht="51">
      <c r="A2717" s="565">
        <v>103929</v>
      </c>
      <c r="B2717" s="565" t="s">
        <v>5980</v>
      </c>
      <c r="C2717" s="566" t="s">
        <v>1663</v>
      </c>
      <c r="D2717" s="567">
        <v>1361.59</v>
      </c>
    </row>
    <row r="2718" spans="1:4" ht="76.5">
      <c r="A2718" s="565">
        <v>103930</v>
      </c>
      <c r="B2718" s="565" t="s">
        <v>5981</v>
      </c>
      <c r="C2718" s="566" t="s">
        <v>1663</v>
      </c>
      <c r="D2718" s="567">
        <v>837.6</v>
      </c>
    </row>
    <row r="2719" spans="1:4" ht="76.5">
      <c r="A2719" s="565">
        <v>103931</v>
      </c>
      <c r="B2719" s="565" t="s">
        <v>5982</v>
      </c>
      <c r="C2719" s="566" t="s">
        <v>1663</v>
      </c>
      <c r="D2719" s="567">
        <v>609.04999999999995</v>
      </c>
    </row>
    <row r="2720" spans="1:4" ht="76.5">
      <c r="A2720" s="565">
        <v>103932</v>
      </c>
      <c r="B2720" s="565" t="s">
        <v>5983</v>
      </c>
      <c r="C2720" s="566" t="s">
        <v>1663</v>
      </c>
      <c r="D2720" s="567">
        <v>575.57000000000005</v>
      </c>
    </row>
    <row r="2721" spans="1:4" ht="51">
      <c r="A2721" s="565">
        <v>103933</v>
      </c>
      <c r="B2721" s="565" t="s">
        <v>5984</v>
      </c>
      <c r="C2721" s="566" t="s">
        <v>1663</v>
      </c>
      <c r="D2721" s="567">
        <v>1796.34</v>
      </c>
    </row>
    <row r="2722" spans="1:4" ht="63.75">
      <c r="A2722" s="565">
        <v>104466</v>
      </c>
      <c r="B2722" s="565" t="s">
        <v>5985</v>
      </c>
      <c r="C2722" s="566" t="s">
        <v>39</v>
      </c>
      <c r="D2722" s="567">
        <v>26.4</v>
      </c>
    </row>
    <row r="2723" spans="1:4" ht="51">
      <c r="A2723" s="565">
        <v>104467</v>
      </c>
      <c r="B2723" s="565" t="s">
        <v>5986</v>
      </c>
      <c r="C2723" s="566" t="s">
        <v>39</v>
      </c>
      <c r="D2723" s="567">
        <v>36.86</v>
      </c>
    </row>
    <row r="2724" spans="1:4" ht="51">
      <c r="A2724" s="565">
        <v>104468</v>
      </c>
      <c r="B2724" s="565" t="s">
        <v>5987</v>
      </c>
      <c r="C2724" s="566" t="s">
        <v>39</v>
      </c>
      <c r="D2724" s="567">
        <v>49.13</v>
      </c>
    </row>
    <row r="2725" spans="1:4" ht="51">
      <c r="A2725" s="565">
        <v>104469</v>
      </c>
      <c r="B2725" s="565" t="s">
        <v>5988</v>
      </c>
      <c r="C2725" s="566" t="s">
        <v>39</v>
      </c>
      <c r="D2725" s="567">
        <v>50.87</v>
      </c>
    </row>
    <row r="2726" spans="1:4" ht="51">
      <c r="A2726" s="565">
        <v>104470</v>
      </c>
      <c r="B2726" s="565" t="s">
        <v>5989</v>
      </c>
      <c r="C2726" s="566" t="s">
        <v>39</v>
      </c>
      <c r="D2726" s="567">
        <v>28.08</v>
      </c>
    </row>
    <row r="2727" spans="1:4" ht="63.75">
      <c r="A2727" s="565">
        <v>104471</v>
      </c>
      <c r="B2727" s="565" t="s">
        <v>5990</v>
      </c>
      <c r="C2727" s="566" t="s">
        <v>39</v>
      </c>
      <c r="D2727" s="567">
        <v>25.37</v>
      </c>
    </row>
    <row r="2728" spans="1:4" ht="63.75">
      <c r="A2728" s="565">
        <v>104472</v>
      </c>
      <c r="B2728" s="565" t="s">
        <v>5991</v>
      </c>
      <c r="C2728" s="566" t="s">
        <v>39</v>
      </c>
      <c r="D2728" s="567">
        <v>38.06</v>
      </c>
    </row>
    <row r="2729" spans="1:4" ht="63.75">
      <c r="A2729" s="565">
        <v>104483</v>
      </c>
      <c r="B2729" s="565" t="s">
        <v>5992</v>
      </c>
      <c r="C2729" s="566" t="s">
        <v>1663</v>
      </c>
      <c r="D2729" s="567">
        <v>2561.9699999999998</v>
      </c>
    </row>
    <row r="2730" spans="1:4" ht="63.75">
      <c r="A2730" s="565">
        <v>104484</v>
      </c>
      <c r="B2730" s="565" t="s">
        <v>5993</v>
      </c>
      <c r="C2730" s="566" t="s">
        <v>1663</v>
      </c>
      <c r="D2730" s="567">
        <v>4047.29</v>
      </c>
    </row>
    <row r="2731" spans="1:4" ht="63.75">
      <c r="A2731" s="565">
        <v>104485</v>
      </c>
      <c r="B2731" s="565" t="s">
        <v>5994</v>
      </c>
      <c r="C2731" s="566" t="s">
        <v>1663</v>
      </c>
      <c r="D2731" s="567">
        <v>3292.16</v>
      </c>
    </row>
    <row r="2732" spans="1:4" ht="51">
      <c r="A2732" s="565">
        <v>104486</v>
      </c>
      <c r="B2732" s="565" t="s">
        <v>5995</v>
      </c>
      <c r="C2732" s="566" t="s">
        <v>1663</v>
      </c>
      <c r="D2732" s="567">
        <v>3479.72</v>
      </c>
    </row>
    <row r="2733" spans="1:4" ht="63.75">
      <c r="A2733" s="565">
        <v>104487</v>
      </c>
      <c r="B2733" s="565" t="s">
        <v>5996</v>
      </c>
      <c r="C2733" s="566" t="s">
        <v>1663</v>
      </c>
      <c r="D2733" s="567">
        <v>2891.11</v>
      </c>
    </row>
    <row r="2734" spans="1:4" ht="51">
      <c r="A2734" s="565">
        <v>104488</v>
      </c>
      <c r="B2734" s="565" t="s">
        <v>5997</v>
      </c>
      <c r="C2734" s="566" t="s">
        <v>1663</v>
      </c>
      <c r="D2734" s="567">
        <v>2850.36</v>
      </c>
    </row>
    <row r="2735" spans="1:4" ht="38.25">
      <c r="A2735" s="565">
        <v>104489</v>
      </c>
      <c r="B2735" s="565" t="s">
        <v>5998</v>
      </c>
      <c r="C2735" s="566" t="s">
        <v>1663</v>
      </c>
      <c r="D2735" s="567">
        <v>4284.88</v>
      </c>
    </row>
    <row r="2736" spans="1:4" ht="63.75">
      <c r="A2736" s="565">
        <v>104490</v>
      </c>
      <c r="B2736" s="565" t="s">
        <v>5999</v>
      </c>
      <c r="C2736" s="566" t="s">
        <v>1663</v>
      </c>
      <c r="D2736" s="567">
        <v>2779.35</v>
      </c>
    </row>
    <row r="2737" spans="1:4" ht="38.25">
      <c r="A2737" s="565">
        <v>98562</v>
      </c>
      <c r="B2737" s="565" t="s">
        <v>7750</v>
      </c>
      <c r="C2737" s="566" t="s">
        <v>815</v>
      </c>
      <c r="D2737" s="567">
        <v>43.41</v>
      </c>
    </row>
    <row r="2738" spans="1:4" ht="38.25">
      <c r="A2738" s="565">
        <v>98555</v>
      </c>
      <c r="B2738" s="565" t="s">
        <v>7751</v>
      </c>
      <c r="C2738" s="566" t="s">
        <v>815</v>
      </c>
      <c r="D2738" s="567">
        <v>26.3</v>
      </c>
    </row>
    <row r="2739" spans="1:4" ht="51">
      <c r="A2739" s="565">
        <v>98556</v>
      </c>
      <c r="B2739" s="565" t="s">
        <v>7752</v>
      </c>
      <c r="C2739" s="566" t="s">
        <v>815</v>
      </c>
      <c r="D2739" s="567">
        <v>50.43</v>
      </c>
    </row>
    <row r="2740" spans="1:4" ht="51">
      <c r="A2740" s="565">
        <v>98558</v>
      </c>
      <c r="B2740" s="565" t="s">
        <v>7753</v>
      </c>
      <c r="C2740" s="566" t="s">
        <v>27</v>
      </c>
      <c r="D2740" s="567">
        <v>8.68</v>
      </c>
    </row>
    <row r="2741" spans="1:4" ht="25.5">
      <c r="A2741" s="565">
        <v>98559</v>
      </c>
      <c r="B2741" s="565" t="s">
        <v>7754</v>
      </c>
      <c r="C2741" s="566" t="s">
        <v>22</v>
      </c>
      <c r="D2741" s="567">
        <v>4.72</v>
      </c>
    </row>
    <row r="2742" spans="1:4" ht="38.25">
      <c r="A2742" s="565">
        <v>98546</v>
      </c>
      <c r="B2742" s="565" t="s">
        <v>7755</v>
      </c>
      <c r="C2742" s="566" t="s">
        <v>815</v>
      </c>
      <c r="D2742" s="567">
        <v>128.80000000000001</v>
      </c>
    </row>
    <row r="2743" spans="1:4" ht="51">
      <c r="A2743" s="565">
        <v>98547</v>
      </c>
      <c r="B2743" s="565" t="s">
        <v>7756</v>
      </c>
      <c r="C2743" s="566" t="s">
        <v>815</v>
      </c>
      <c r="D2743" s="567">
        <v>214.62</v>
      </c>
    </row>
    <row r="2744" spans="1:4" ht="38.25">
      <c r="A2744" s="565">
        <v>98553</v>
      </c>
      <c r="B2744" s="565" t="s">
        <v>7757</v>
      </c>
      <c r="C2744" s="566" t="s">
        <v>815</v>
      </c>
      <c r="D2744" s="567">
        <v>167.7</v>
      </c>
    </row>
    <row r="2745" spans="1:4" ht="38.25">
      <c r="A2745" s="565">
        <v>98554</v>
      </c>
      <c r="B2745" s="565" t="s">
        <v>7758</v>
      </c>
      <c r="C2745" s="566" t="s">
        <v>815</v>
      </c>
      <c r="D2745" s="567">
        <v>42.59</v>
      </c>
    </row>
    <row r="2746" spans="1:4" ht="25.5">
      <c r="A2746" s="565">
        <v>98557</v>
      </c>
      <c r="B2746" s="565" t="s">
        <v>7759</v>
      </c>
      <c r="C2746" s="566" t="s">
        <v>815</v>
      </c>
      <c r="D2746" s="567">
        <v>42.29</v>
      </c>
    </row>
    <row r="2747" spans="1:4" ht="38.25">
      <c r="A2747" s="565">
        <v>98563</v>
      </c>
      <c r="B2747" s="565" t="s">
        <v>7760</v>
      </c>
      <c r="C2747" s="566" t="s">
        <v>815</v>
      </c>
      <c r="D2747" s="567">
        <v>35.32</v>
      </c>
    </row>
    <row r="2748" spans="1:4" ht="38.25">
      <c r="A2748" s="565">
        <v>98564</v>
      </c>
      <c r="B2748" s="565" t="s">
        <v>7761</v>
      </c>
      <c r="C2748" s="566" t="s">
        <v>815</v>
      </c>
      <c r="D2748" s="567">
        <v>48.14</v>
      </c>
    </row>
    <row r="2749" spans="1:4" ht="38.25">
      <c r="A2749" s="565">
        <v>98565</v>
      </c>
      <c r="B2749" s="565" t="s">
        <v>7762</v>
      </c>
      <c r="C2749" s="566" t="s">
        <v>815</v>
      </c>
      <c r="D2749" s="567">
        <v>49.88</v>
      </c>
    </row>
    <row r="2750" spans="1:4" ht="38.25">
      <c r="A2750" s="565">
        <v>98566</v>
      </c>
      <c r="B2750" s="565" t="s">
        <v>7763</v>
      </c>
      <c r="C2750" s="566" t="s">
        <v>815</v>
      </c>
      <c r="D2750" s="567">
        <v>62.7</v>
      </c>
    </row>
    <row r="2751" spans="1:4" ht="38.25">
      <c r="A2751" s="565">
        <v>98567</v>
      </c>
      <c r="B2751" s="565" t="s">
        <v>7764</v>
      </c>
      <c r="C2751" s="566" t="s">
        <v>815</v>
      </c>
      <c r="D2751" s="567">
        <v>63.6</v>
      </c>
    </row>
    <row r="2752" spans="1:4" ht="38.25">
      <c r="A2752" s="565">
        <v>98568</v>
      </c>
      <c r="B2752" s="565" t="s">
        <v>7765</v>
      </c>
      <c r="C2752" s="566" t="s">
        <v>815</v>
      </c>
      <c r="D2752" s="567">
        <v>76.42</v>
      </c>
    </row>
    <row r="2753" spans="1:4" ht="38.25">
      <c r="A2753" s="565">
        <v>98569</v>
      </c>
      <c r="B2753" s="565" t="s">
        <v>7766</v>
      </c>
      <c r="C2753" s="566" t="s">
        <v>815</v>
      </c>
      <c r="D2753" s="567">
        <v>78.150000000000006</v>
      </c>
    </row>
    <row r="2754" spans="1:4" ht="38.25">
      <c r="A2754" s="565">
        <v>98570</v>
      </c>
      <c r="B2754" s="565" t="s">
        <v>7767</v>
      </c>
      <c r="C2754" s="566" t="s">
        <v>815</v>
      </c>
      <c r="D2754" s="567">
        <v>90.97</v>
      </c>
    </row>
    <row r="2755" spans="1:4" ht="38.25">
      <c r="A2755" s="565">
        <v>98571</v>
      </c>
      <c r="B2755" s="565" t="s">
        <v>7768</v>
      </c>
      <c r="C2755" s="566" t="s">
        <v>815</v>
      </c>
      <c r="D2755" s="567">
        <v>47.22</v>
      </c>
    </row>
    <row r="2756" spans="1:4" ht="38.25">
      <c r="A2756" s="565">
        <v>98572</v>
      </c>
      <c r="B2756" s="565" t="s">
        <v>7769</v>
      </c>
      <c r="C2756" s="566" t="s">
        <v>815</v>
      </c>
      <c r="D2756" s="567">
        <v>57.77</v>
      </c>
    </row>
    <row r="2757" spans="1:4" ht="25.5">
      <c r="A2757" s="565">
        <v>98573</v>
      </c>
      <c r="B2757" s="565" t="s">
        <v>7770</v>
      </c>
      <c r="C2757" s="566" t="s">
        <v>815</v>
      </c>
      <c r="D2757" s="567">
        <v>70.150000000000006</v>
      </c>
    </row>
    <row r="2758" spans="1:4" ht="51">
      <c r="A2758" s="565">
        <v>91831</v>
      </c>
      <c r="B2758" s="565" t="s">
        <v>6000</v>
      </c>
      <c r="C2758" s="566" t="s">
        <v>22</v>
      </c>
      <c r="D2758" s="567">
        <v>15.18</v>
      </c>
    </row>
    <row r="2759" spans="1:4" ht="51">
      <c r="A2759" s="565">
        <v>91833</v>
      </c>
      <c r="B2759" s="565" t="s">
        <v>6001</v>
      </c>
      <c r="C2759" s="566" t="s">
        <v>22</v>
      </c>
      <c r="D2759" s="567">
        <v>15.81</v>
      </c>
    </row>
    <row r="2760" spans="1:4" ht="51">
      <c r="A2760" s="565">
        <v>91834</v>
      </c>
      <c r="B2760" s="565" t="s">
        <v>6002</v>
      </c>
      <c r="C2760" s="566" t="s">
        <v>22</v>
      </c>
      <c r="D2760" s="567">
        <v>15.88</v>
      </c>
    </row>
    <row r="2761" spans="1:4" ht="51">
      <c r="A2761" s="565">
        <v>91835</v>
      </c>
      <c r="B2761" s="565" t="s">
        <v>6003</v>
      </c>
      <c r="C2761" s="566" t="s">
        <v>22</v>
      </c>
      <c r="D2761" s="567">
        <v>17.510000000000002</v>
      </c>
    </row>
    <row r="2762" spans="1:4" ht="51">
      <c r="A2762" s="565">
        <v>91836</v>
      </c>
      <c r="B2762" s="565" t="s">
        <v>6004</v>
      </c>
      <c r="C2762" s="566" t="s">
        <v>22</v>
      </c>
      <c r="D2762" s="567">
        <v>18.670000000000002</v>
      </c>
    </row>
    <row r="2763" spans="1:4" ht="51">
      <c r="A2763" s="565">
        <v>91837</v>
      </c>
      <c r="B2763" s="565" t="s">
        <v>6005</v>
      </c>
      <c r="C2763" s="566" t="s">
        <v>22</v>
      </c>
      <c r="D2763" s="567">
        <v>22.46</v>
      </c>
    </row>
    <row r="2764" spans="1:4" ht="51">
      <c r="A2764" s="565">
        <v>91839</v>
      </c>
      <c r="B2764" s="565" t="s">
        <v>6006</v>
      </c>
      <c r="C2764" s="566" t="s">
        <v>22</v>
      </c>
      <c r="D2764" s="567">
        <v>16.25</v>
      </c>
    </row>
    <row r="2765" spans="1:4" ht="51">
      <c r="A2765" s="565">
        <v>91840</v>
      </c>
      <c r="B2765" s="565" t="s">
        <v>6007</v>
      </c>
      <c r="C2765" s="566" t="s">
        <v>22</v>
      </c>
      <c r="D2765" s="567">
        <v>18.489999999999998</v>
      </c>
    </row>
    <row r="2766" spans="1:4" ht="51">
      <c r="A2766" s="565">
        <v>91841</v>
      </c>
      <c r="B2766" s="565" t="s">
        <v>6008</v>
      </c>
      <c r="C2766" s="566" t="s">
        <v>22</v>
      </c>
      <c r="D2766" s="567">
        <v>17.809999999999999</v>
      </c>
    </row>
    <row r="2767" spans="1:4" ht="51">
      <c r="A2767" s="565">
        <v>91842</v>
      </c>
      <c r="B2767" s="565" t="s">
        <v>6009</v>
      </c>
      <c r="C2767" s="566" t="s">
        <v>22</v>
      </c>
      <c r="D2767" s="567">
        <v>5.42</v>
      </c>
    </row>
    <row r="2768" spans="1:4" ht="51">
      <c r="A2768" s="565">
        <v>91843</v>
      </c>
      <c r="B2768" s="565" t="s">
        <v>6010</v>
      </c>
      <c r="C2768" s="566" t="s">
        <v>22</v>
      </c>
      <c r="D2768" s="567">
        <v>6.05</v>
      </c>
    </row>
    <row r="2769" spans="1:4" ht="51">
      <c r="A2769" s="565">
        <v>91844</v>
      </c>
      <c r="B2769" s="565" t="s">
        <v>6011</v>
      </c>
      <c r="C2769" s="566" t="s">
        <v>22</v>
      </c>
      <c r="D2769" s="567">
        <v>6.08</v>
      </c>
    </row>
    <row r="2770" spans="1:4" ht="51">
      <c r="A2770" s="565">
        <v>91845</v>
      </c>
      <c r="B2770" s="565" t="s">
        <v>6012</v>
      </c>
      <c r="C2770" s="566" t="s">
        <v>22</v>
      </c>
      <c r="D2770" s="567">
        <v>7.71</v>
      </c>
    </row>
    <row r="2771" spans="1:4" ht="51">
      <c r="A2771" s="565">
        <v>91846</v>
      </c>
      <c r="B2771" s="565" t="s">
        <v>6013</v>
      </c>
      <c r="C2771" s="566" t="s">
        <v>22</v>
      </c>
      <c r="D2771" s="567">
        <v>8.91</v>
      </c>
    </row>
    <row r="2772" spans="1:4" ht="51">
      <c r="A2772" s="565">
        <v>91847</v>
      </c>
      <c r="B2772" s="565" t="s">
        <v>6014</v>
      </c>
      <c r="C2772" s="566" t="s">
        <v>22</v>
      </c>
      <c r="D2772" s="567">
        <v>12.7</v>
      </c>
    </row>
    <row r="2773" spans="1:4" ht="38.25">
      <c r="A2773" s="565">
        <v>91849</v>
      </c>
      <c r="B2773" s="565" t="s">
        <v>6015</v>
      </c>
      <c r="C2773" s="566" t="s">
        <v>22</v>
      </c>
      <c r="D2773" s="567">
        <v>6.49</v>
      </c>
    </row>
    <row r="2774" spans="1:4" ht="51">
      <c r="A2774" s="565">
        <v>91850</v>
      </c>
      <c r="B2774" s="565" t="s">
        <v>6016</v>
      </c>
      <c r="C2774" s="566" t="s">
        <v>22</v>
      </c>
      <c r="D2774" s="567">
        <v>8.7100000000000009</v>
      </c>
    </row>
    <row r="2775" spans="1:4" ht="38.25">
      <c r="A2775" s="565">
        <v>91851</v>
      </c>
      <c r="B2775" s="565" t="s">
        <v>6017</v>
      </c>
      <c r="C2775" s="566" t="s">
        <v>22</v>
      </c>
      <c r="D2775" s="567">
        <v>8.0299999999999994</v>
      </c>
    </row>
    <row r="2776" spans="1:4" ht="51">
      <c r="A2776" s="565">
        <v>91852</v>
      </c>
      <c r="B2776" s="565" t="s">
        <v>6018</v>
      </c>
      <c r="C2776" s="566" t="s">
        <v>22</v>
      </c>
      <c r="D2776" s="567">
        <v>7.79</v>
      </c>
    </row>
    <row r="2777" spans="1:4" ht="51">
      <c r="A2777" s="565">
        <v>91853</v>
      </c>
      <c r="B2777" s="565" t="s">
        <v>6019</v>
      </c>
      <c r="C2777" s="566" t="s">
        <v>22</v>
      </c>
      <c r="D2777" s="567">
        <v>8.3800000000000008</v>
      </c>
    </row>
    <row r="2778" spans="1:4" ht="51">
      <c r="A2778" s="565">
        <v>91854</v>
      </c>
      <c r="B2778" s="565" t="s">
        <v>6020</v>
      </c>
      <c r="C2778" s="566" t="s">
        <v>22</v>
      </c>
      <c r="D2778" s="567">
        <v>8.42</v>
      </c>
    </row>
    <row r="2779" spans="1:4" ht="51">
      <c r="A2779" s="565">
        <v>91855</v>
      </c>
      <c r="B2779" s="565" t="s">
        <v>6021</v>
      </c>
      <c r="C2779" s="566" t="s">
        <v>22</v>
      </c>
      <c r="D2779" s="567">
        <v>9.93</v>
      </c>
    </row>
    <row r="2780" spans="1:4" ht="51">
      <c r="A2780" s="565">
        <v>91856</v>
      </c>
      <c r="B2780" s="565" t="s">
        <v>6022</v>
      </c>
      <c r="C2780" s="566" t="s">
        <v>22</v>
      </c>
      <c r="D2780" s="567">
        <v>11.09</v>
      </c>
    </row>
    <row r="2781" spans="1:4" ht="51">
      <c r="A2781" s="565">
        <v>91857</v>
      </c>
      <c r="B2781" s="565" t="s">
        <v>6023</v>
      </c>
      <c r="C2781" s="566" t="s">
        <v>22</v>
      </c>
      <c r="D2781" s="567">
        <v>14.6</v>
      </c>
    </row>
    <row r="2782" spans="1:4" ht="51">
      <c r="A2782" s="565">
        <v>91859</v>
      </c>
      <c r="B2782" s="565" t="s">
        <v>6024</v>
      </c>
      <c r="C2782" s="566" t="s">
        <v>22</v>
      </c>
      <c r="D2782" s="567">
        <v>8.85</v>
      </c>
    </row>
    <row r="2783" spans="1:4" ht="51">
      <c r="A2783" s="565">
        <v>91860</v>
      </c>
      <c r="B2783" s="565" t="s">
        <v>6025</v>
      </c>
      <c r="C2783" s="566" t="s">
        <v>22</v>
      </c>
      <c r="D2783" s="567">
        <v>10.94</v>
      </c>
    </row>
    <row r="2784" spans="1:4" ht="51">
      <c r="A2784" s="565">
        <v>91861</v>
      </c>
      <c r="B2784" s="565" t="s">
        <v>6026</v>
      </c>
      <c r="C2784" s="566" t="s">
        <v>22</v>
      </c>
      <c r="D2784" s="567">
        <v>10.32</v>
      </c>
    </row>
    <row r="2785" spans="1:4" ht="51">
      <c r="A2785" s="565">
        <v>91862</v>
      </c>
      <c r="B2785" s="565" t="s">
        <v>6027</v>
      </c>
      <c r="C2785" s="566" t="s">
        <v>22</v>
      </c>
      <c r="D2785" s="567">
        <v>8.74</v>
      </c>
    </row>
    <row r="2786" spans="1:4" ht="51">
      <c r="A2786" s="565">
        <v>91863</v>
      </c>
      <c r="B2786" s="565" t="s">
        <v>6028</v>
      </c>
      <c r="C2786" s="566" t="s">
        <v>22</v>
      </c>
      <c r="D2786" s="567">
        <v>10.39</v>
      </c>
    </row>
    <row r="2787" spans="1:4" ht="51">
      <c r="A2787" s="565">
        <v>91864</v>
      </c>
      <c r="B2787" s="565" t="s">
        <v>6029</v>
      </c>
      <c r="C2787" s="566" t="s">
        <v>22</v>
      </c>
      <c r="D2787" s="567">
        <v>14.3</v>
      </c>
    </row>
    <row r="2788" spans="1:4" ht="51">
      <c r="A2788" s="565">
        <v>91865</v>
      </c>
      <c r="B2788" s="565" t="s">
        <v>6030</v>
      </c>
      <c r="C2788" s="566" t="s">
        <v>22</v>
      </c>
      <c r="D2788" s="567">
        <v>18.09</v>
      </c>
    </row>
    <row r="2789" spans="1:4" ht="38.25">
      <c r="A2789" s="565">
        <v>91866</v>
      </c>
      <c r="B2789" s="565" t="s">
        <v>6031</v>
      </c>
      <c r="C2789" s="566" t="s">
        <v>22</v>
      </c>
      <c r="D2789" s="567">
        <v>7.73</v>
      </c>
    </row>
    <row r="2790" spans="1:4" ht="38.25">
      <c r="A2790" s="565">
        <v>91867</v>
      </c>
      <c r="B2790" s="565" t="s">
        <v>6032</v>
      </c>
      <c r="C2790" s="566" t="s">
        <v>22</v>
      </c>
      <c r="D2790" s="567">
        <v>9.4</v>
      </c>
    </row>
    <row r="2791" spans="1:4" ht="38.25">
      <c r="A2791" s="565">
        <v>91868</v>
      </c>
      <c r="B2791" s="565" t="s">
        <v>6033</v>
      </c>
      <c r="C2791" s="566" t="s">
        <v>22</v>
      </c>
      <c r="D2791" s="567">
        <v>13.3</v>
      </c>
    </row>
    <row r="2792" spans="1:4" ht="51">
      <c r="A2792" s="565">
        <v>91869</v>
      </c>
      <c r="B2792" s="565" t="s">
        <v>6034</v>
      </c>
      <c r="C2792" s="566" t="s">
        <v>22</v>
      </c>
      <c r="D2792" s="567">
        <v>17.059999999999999</v>
      </c>
    </row>
    <row r="2793" spans="1:4" ht="51">
      <c r="A2793" s="565">
        <v>91870</v>
      </c>
      <c r="B2793" s="565" t="s">
        <v>6035</v>
      </c>
      <c r="C2793" s="566" t="s">
        <v>22</v>
      </c>
      <c r="D2793" s="567">
        <v>11.14</v>
      </c>
    </row>
    <row r="2794" spans="1:4" ht="51">
      <c r="A2794" s="565">
        <v>91871</v>
      </c>
      <c r="B2794" s="565" t="s">
        <v>6036</v>
      </c>
      <c r="C2794" s="566" t="s">
        <v>22</v>
      </c>
      <c r="D2794" s="567">
        <v>12.8</v>
      </c>
    </row>
    <row r="2795" spans="1:4" ht="51">
      <c r="A2795" s="565">
        <v>91872</v>
      </c>
      <c r="B2795" s="565" t="s">
        <v>6037</v>
      </c>
      <c r="C2795" s="566" t="s">
        <v>22</v>
      </c>
      <c r="D2795" s="567">
        <v>16.7</v>
      </c>
    </row>
    <row r="2796" spans="1:4" ht="51">
      <c r="A2796" s="565">
        <v>91873</v>
      </c>
      <c r="B2796" s="565" t="s">
        <v>6038</v>
      </c>
      <c r="C2796" s="566" t="s">
        <v>22</v>
      </c>
      <c r="D2796" s="567">
        <v>20.45</v>
      </c>
    </row>
    <row r="2797" spans="1:4" ht="51">
      <c r="A2797" s="565">
        <v>93008</v>
      </c>
      <c r="B2797" s="565" t="s">
        <v>2600</v>
      </c>
      <c r="C2797" s="566" t="s">
        <v>22</v>
      </c>
      <c r="D2797" s="567">
        <v>18.18</v>
      </c>
    </row>
    <row r="2798" spans="1:4" ht="51">
      <c r="A2798" s="565">
        <v>93009</v>
      </c>
      <c r="B2798" s="565" t="s">
        <v>2601</v>
      </c>
      <c r="C2798" s="566" t="s">
        <v>22</v>
      </c>
      <c r="D2798" s="567">
        <v>27.45</v>
      </c>
    </row>
    <row r="2799" spans="1:4" ht="51">
      <c r="A2799" s="565">
        <v>93010</v>
      </c>
      <c r="B2799" s="565" t="s">
        <v>2602</v>
      </c>
      <c r="C2799" s="566" t="s">
        <v>22</v>
      </c>
      <c r="D2799" s="567">
        <v>38.65</v>
      </c>
    </row>
    <row r="2800" spans="1:4" ht="51">
      <c r="A2800" s="565">
        <v>93011</v>
      </c>
      <c r="B2800" s="565" t="s">
        <v>2603</v>
      </c>
      <c r="C2800" s="566" t="s">
        <v>22</v>
      </c>
      <c r="D2800" s="567">
        <v>47.53</v>
      </c>
    </row>
    <row r="2801" spans="1:4" ht="51">
      <c r="A2801" s="565">
        <v>93012</v>
      </c>
      <c r="B2801" s="565" t="s">
        <v>2604</v>
      </c>
      <c r="C2801" s="566" t="s">
        <v>22</v>
      </c>
      <c r="D2801" s="567">
        <v>72.56</v>
      </c>
    </row>
    <row r="2802" spans="1:4" ht="38.25">
      <c r="A2802" s="565">
        <v>95726</v>
      </c>
      <c r="B2802" s="565" t="s">
        <v>6039</v>
      </c>
      <c r="C2802" s="566" t="s">
        <v>22</v>
      </c>
      <c r="D2802" s="567">
        <v>14.29</v>
      </c>
    </row>
    <row r="2803" spans="1:4" ht="38.25">
      <c r="A2803" s="565">
        <v>95727</v>
      </c>
      <c r="B2803" s="565" t="s">
        <v>6040</v>
      </c>
      <c r="C2803" s="566" t="s">
        <v>22</v>
      </c>
      <c r="D2803" s="567">
        <v>17.350000000000001</v>
      </c>
    </row>
    <row r="2804" spans="1:4" ht="38.25">
      <c r="A2804" s="565">
        <v>95728</v>
      </c>
      <c r="B2804" s="565" t="s">
        <v>6041</v>
      </c>
      <c r="C2804" s="566" t="s">
        <v>22</v>
      </c>
      <c r="D2804" s="567">
        <v>22.52</v>
      </c>
    </row>
    <row r="2805" spans="1:4" ht="51">
      <c r="A2805" s="565">
        <v>97667</v>
      </c>
      <c r="B2805" s="565" t="s">
        <v>2605</v>
      </c>
      <c r="C2805" s="566" t="s">
        <v>22</v>
      </c>
      <c r="D2805" s="567">
        <v>7.82</v>
      </c>
    </row>
    <row r="2806" spans="1:4" ht="51">
      <c r="A2806" s="565">
        <v>97668</v>
      </c>
      <c r="B2806" s="565" t="s">
        <v>150</v>
      </c>
      <c r="C2806" s="566" t="s">
        <v>22</v>
      </c>
      <c r="D2806" s="567">
        <v>11.15</v>
      </c>
    </row>
    <row r="2807" spans="1:4" ht="51">
      <c r="A2807" s="565">
        <v>97669</v>
      </c>
      <c r="B2807" s="565" t="s">
        <v>2606</v>
      </c>
      <c r="C2807" s="566" t="s">
        <v>22</v>
      </c>
      <c r="D2807" s="567">
        <v>16.41</v>
      </c>
    </row>
    <row r="2808" spans="1:4" ht="51">
      <c r="A2808" s="565">
        <v>97670</v>
      </c>
      <c r="B2808" s="565" t="s">
        <v>2607</v>
      </c>
      <c r="C2808" s="566" t="s">
        <v>22</v>
      </c>
      <c r="D2808" s="567">
        <v>21.27</v>
      </c>
    </row>
    <row r="2809" spans="1:4" ht="51">
      <c r="A2809" s="565">
        <v>91874</v>
      </c>
      <c r="B2809" s="565" t="s">
        <v>6042</v>
      </c>
      <c r="C2809" s="566" t="s">
        <v>27</v>
      </c>
      <c r="D2809" s="567">
        <v>5.9</v>
      </c>
    </row>
    <row r="2810" spans="1:4" ht="51">
      <c r="A2810" s="565">
        <v>91875</v>
      </c>
      <c r="B2810" s="565" t="s">
        <v>6043</v>
      </c>
      <c r="C2810" s="566" t="s">
        <v>27</v>
      </c>
      <c r="D2810" s="567">
        <v>6.99</v>
      </c>
    </row>
    <row r="2811" spans="1:4" ht="51">
      <c r="A2811" s="565">
        <v>91876</v>
      </c>
      <c r="B2811" s="565" t="s">
        <v>6044</v>
      </c>
      <c r="C2811" s="566" t="s">
        <v>27</v>
      </c>
      <c r="D2811" s="567">
        <v>8.4600000000000009</v>
      </c>
    </row>
    <row r="2812" spans="1:4" ht="51">
      <c r="A2812" s="565">
        <v>91877</v>
      </c>
      <c r="B2812" s="565" t="s">
        <v>6045</v>
      </c>
      <c r="C2812" s="566" t="s">
        <v>27</v>
      </c>
      <c r="D2812" s="567">
        <v>10.56</v>
      </c>
    </row>
    <row r="2813" spans="1:4" ht="51">
      <c r="A2813" s="565">
        <v>91878</v>
      </c>
      <c r="B2813" s="565" t="s">
        <v>6046</v>
      </c>
      <c r="C2813" s="566" t="s">
        <v>27</v>
      </c>
      <c r="D2813" s="567">
        <v>4.7</v>
      </c>
    </row>
    <row r="2814" spans="1:4" ht="51">
      <c r="A2814" s="565">
        <v>91879</v>
      </c>
      <c r="B2814" s="565" t="s">
        <v>6047</v>
      </c>
      <c r="C2814" s="566" t="s">
        <v>27</v>
      </c>
      <c r="D2814" s="567">
        <v>5.79</v>
      </c>
    </row>
    <row r="2815" spans="1:4" ht="51">
      <c r="A2815" s="565">
        <v>91880</v>
      </c>
      <c r="B2815" s="565" t="s">
        <v>6048</v>
      </c>
      <c r="C2815" s="566" t="s">
        <v>27</v>
      </c>
      <c r="D2815" s="567">
        <v>7.26</v>
      </c>
    </row>
    <row r="2816" spans="1:4" ht="51">
      <c r="A2816" s="565">
        <v>91881</v>
      </c>
      <c r="B2816" s="565" t="s">
        <v>6049</v>
      </c>
      <c r="C2816" s="566" t="s">
        <v>27</v>
      </c>
      <c r="D2816" s="567">
        <v>9.36</v>
      </c>
    </row>
    <row r="2817" spans="1:4" ht="51">
      <c r="A2817" s="565">
        <v>91882</v>
      </c>
      <c r="B2817" s="565" t="s">
        <v>6050</v>
      </c>
      <c r="C2817" s="566" t="s">
        <v>27</v>
      </c>
      <c r="D2817" s="567">
        <v>8.39</v>
      </c>
    </row>
    <row r="2818" spans="1:4" ht="51">
      <c r="A2818" s="565">
        <v>91884</v>
      </c>
      <c r="B2818" s="565" t="s">
        <v>6051</v>
      </c>
      <c r="C2818" s="566" t="s">
        <v>27</v>
      </c>
      <c r="D2818" s="567">
        <v>9.48</v>
      </c>
    </row>
    <row r="2819" spans="1:4" ht="51">
      <c r="A2819" s="565">
        <v>91885</v>
      </c>
      <c r="B2819" s="565" t="s">
        <v>6052</v>
      </c>
      <c r="C2819" s="566" t="s">
        <v>27</v>
      </c>
      <c r="D2819" s="567">
        <v>10.91</v>
      </c>
    </row>
    <row r="2820" spans="1:4" ht="51">
      <c r="A2820" s="565">
        <v>91886</v>
      </c>
      <c r="B2820" s="565" t="s">
        <v>6053</v>
      </c>
      <c r="C2820" s="566" t="s">
        <v>27</v>
      </c>
      <c r="D2820" s="567">
        <v>12.97</v>
      </c>
    </row>
    <row r="2821" spans="1:4" ht="51">
      <c r="A2821" s="565">
        <v>91887</v>
      </c>
      <c r="B2821" s="565" t="s">
        <v>6054</v>
      </c>
      <c r="C2821" s="566" t="s">
        <v>27</v>
      </c>
      <c r="D2821" s="567">
        <v>10.54</v>
      </c>
    </row>
    <row r="2822" spans="1:4" ht="51">
      <c r="A2822" s="565">
        <v>91889</v>
      </c>
      <c r="B2822" s="565" t="s">
        <v>6055</v>
      </c>
      <c r="C2822" s="566" t="s">
        <v>27</v>
      </c>
      <c r="D2822" s="567">
        <v>10.210000000000001</v>
      </c>
    </row>
    <row r="2823" spans="1:4" ht="51">
      <c r="A2823" s="565">
        <v>91890</v>
      </c>
      <c r="B2823" s="565" t="s">
        <v>6056</v>
      </c>
      <c r="C2823" s="566" t="s">
        <v>27</v>
      </c>
      <c r="D2823" s="567">
        <v>11.58</v>
      </c>
    </row>
    <row r="2824" spans="1:4" ht="51">
      <c r="A2824" s="565">
        <v>91892</v>
      </c>
      <c r="B2824" s="565" t="s">
        <v>6057</v>
      </c>
      <c r="C2824" s="566" t="s">
        <v>27</v>
      </c>
      <c r="D2824" s="567">
        <v>13.75</v>
      </c>
    </row>
    <row r="2825" spans="1:4" ht="51">
      <c r="A2825" s="565">
        <v>91893</v>
      </c>
      <c r="B2825" s="565" t="s">
        <v>6058</v>
      </c>
      <c r="C2825" s="566" t="s">
        <v>27</v>
      </c>
      <c r="D2825" s="567">
        <v>14.55</v>
      </c>
    </row>
    <row r="2826" spans="1:4" ht="51">
      <c r="A2826" s="565">
        <v>91895</v>
      </c>
      <c r="B2826" s="565" t="s">
        <v>6059</v>
      </c>
      <c r="C2826" s="566" t="s">
        <v>27</v>
      </c>
      <c r="D2826" s="567">
        <v>16.760000000000002</v>
      </c>
    </row>
    <row r="2827" spans="1:4" ht="51">
      <c r="A2827" s="565">
        <v>91896</v>
      </c>
      <c r="B2827" s="565" t="s">
        <v>6060</v>
      </c>
      <c r="C2827" s="566" t="s">
        <v>27</v>
      </c>
      <c r="D2827" s="567">
        <v>16.71</v>
      </c>
    </row>
    <row r="2828" spans="1:4" ht="51">
      <c r="A2828" s="565">
        <v>91898</v>
      </c>
      <c r="B2828" s="565" t="s">
        <v>6061</v>
      </c>
      <c r="C2828" s="566" t="s">
        <v>27</v>
      </c>
      <c r="D2828" s="567">
        <v>19.079999999999998</v>
      </c>
    </row>
    <row r="2829" spans="1:4" ht="51">
      <c r="A2829" s="565">
        <v>91899</v>
      </c>
      <c r="B2829" s="565" t="s">
        <v>6062</v>
      </c>
      <c r="C2829" s="566" t="s">
        <v>27</v>
      </c>
      <c r="D2829" s="567">
        <v>8.7100000000000009</v>
      </c>
    </row>
    <row r="2830" spans="1:4" ht="51">
      <c r="A2830" s="565">
        <v>91901</v>
      </c>
      <c r="B2830" s="565" t="s">
        <v>6063</v>
      </c>
      <c r="C2830" s="566" t="s">
        <v>27</v>
      </c>
      <c r="D2830" s="567">
        <v>8.3800000000000008</v>
      </c>
    </row>
    <row r="2831" spans="1:4" ht="51">
      <c r="A2831" s="565">
        <v>91902</v>
      </c>
      <c r="B2831" s="565" t="s">
        <v>6064</v>
      </c>
      <c r="C2831" s="566" t="s">
        <v>27</v>
      </c>
      <c r="D2831" s="567">
        <v>9.75</v>
      </c>
    </row>
    <row r="2832" spans="1:4" ht="51">
      <c r="A2832" s="565">
        <v>91904</v>
      </c>
      <c r="B2832" s="565" t="s">
        <v>6065</v>
      </c>
      <c r="C2832" s="566" t="s">
        <v>27</v>
      </c>
      <c r="D2832" s="567">
        <v>11.92</v>
      </c>
    </row>
    <row r="2833" spans="1:4" ht="51">
      <c r="A2833" s="565">
        <v>91905</v>
      </c>
      <c r="B2833" s="565" t="s">
        <v>6066</v>
      </c>
      <c r="C2833" s="566" t="s">
        <v>27</v>
      </c>
      <c r="D2833" s="567">
        <v>12.72</v>
      </c>
    </row>
    <row r="2834" spans="1:4" ht="51">
      <c r="A2834" s="565">
        <v>91907</v>
      </c>
      <c r="B2834" s="565" t="s">
        <v>6067</v>
      </c>
      <c r="C2834" s="566" t="s">
        <v>27</v>
      </c>
      <c r="D2834" s="567">
        <v>14.93</v>
      </c>
    </row>
    <row r="2835" spans="1:4" ht="51">
      <c r="A2835" s="565">
        <v>91908</v>
      </c>
      <c r="B2835" s="565" t="s">
        <v>6068</v>
      </c>
      <c r="C2835" s="566" t="s">
        <v>27</v>
      </c>
      <c r="D2835" s="567">
        <v>14.93</v>
      </c>
    </row>
    <row r="2836" spans="1:4" ht="51">
      <c r="A2836" s="565">
        <v>91910</v>
      </c>
      <c r="B2836" s="565" t="s">
        <v>6069</v>
      </c>
      <c r="C2836" s="566" t="s">
        <v>27</v>
      </c>
      <c r="D2836" s="567">
        <v>17.3</v>
      </c>
    </row>
    <row r="2837" spans="1:4" ht="51">
      <c r="A2837" s="565">
        <v>91911</v>
      </c>
      <c r="B2837" s="565" t="s">
        <v>6070</v>
      </c>
      <c r="C2837" s="566" t="s">
        <v>27</v>
      </c>
      <c r="D2837" s="567">
        <v>14.27</v>
      </c>
    </row>
    <row r="2838" spans="1:4" ht="51">
      <c r="A2838" s="565">
        <v>91913</v>
      </c>
      <c r="B2838" s="565" t="s">
        <v>6071</v>
      </c>
      <c r="C2838" s="566" t="s">
        <v>27</v>
      </c>
      <c r="D2838" s="567">
        <v>13.94</v>
      </c>
    </row>
    <row r="2839" spans="1:4" ht="51">
      <c r="A2839" s="565">
        <v>91914</v>
      </c>
      <c r="B2839" s="565" t="s">
        <v>6072</v>
      </c>
      <c r="C2839" s="566" t="s">
        <v>27</v>
      </c>
      <c r="D2839" s="567">
        <v>15.26</v>
      </c>
    </row>
    <row r="2840" spans="1:4" ht="51">
      <c r="A2840" s="565">
        <v>91916</v>
      </c>
      <c r="B2840" s="565" t="s">
        <v>6073</v>
      </c>
      <c r="C2840" s="566" t="s">
        <v>27</v>
      </c>
      <c r="D2840" s="567">
        <v>17.43</v>
      </c>
    </row>
    <row r="2841" spans="1:4" ht="51">
      <c r="A2841" s="565">
        <v>91917</v>
      </c>
      <c r="B2841" s="565" t="s">
        <v>6074</v>
      </c>
      <c r="C2841" s="566" t="s">
        <v>27</v>
      </c>
      <c r="D2841" s="567">
        <v>18.190000000000001</v>
      </c>
    </row>
    <row r="2842" spans="1:4" ht="51">
      <c r="A2842" s="565">
        <v>91919</v>
      </c>
      <c r="B2842" s="565" t="s">
        <v>6075</v>
      </c>
      <c r="C2842" s="566" t="s">
        <v>27</v>
      </c>
      <c r="D2842" s="567">
        <v>20.399999999999999</v>
      </c>
    </row>
    <row r="2843" spans="1:4" ht="51">
      <c r="A2843" s="565">
        <v>91920</v>
      </c>
      <c r="B2843" s="565" t="s">
        <v>6076</v>
      </c>
      <c r="C2843" s="566" t="s">
        <v>27</v>
      </c>
      <c r="D2843" s="567">
        <v>20.32</v>
      </c>
    </row>
    <row r="2844" spans="1:4" ht="51">
      <c r="A2844" s="565">
        <v>91922</v>
      </c>
      <c r="B2844" s="565" t="s">
        <v>6077</v>
      </c>
      <c r="C2844" s="566" t="s">
        <v>27</v>
      </c>
      <c r="D2844" s="567">
        <v>22.69</v>
      </c>
    </row>
    <row r="2845" spans="1:4" ht="51">
      <c r="A2845" s="565">
        <v>93013</v>
      </c>
      <c r="B2845" s="565" t="s">
        <v>2608</v>
      </c>
      <c r="C2845" s="566" t="s">
        <v>27</v>
      </c>
      <c r="D2845" s="567">
        <v>13.22</v>
      </c>
    </row>
    <row r="2846" spans="1:4" ht="51">
      <c r="A2846" s="565">
        <v>93014</v>
      </c>
      <c r="B2846" s="565" t="s">
        <v>2609</v>
      </c>
      <c r="C2846" s="566" t="s">
        <v>27</v>
      </c>
      <c r="D2846" s="567">
        <v>16.37</v>
      </c>
    </row>
    <row r="2847" spans="1:4" ht="51">
      <c r="A2847" s="565">
        <v>93015</v>
      </c>
      <c r="B2847" s="565" t="s">
        <v>2610</v>
      </c>
      <c r="C2847" s="566" t="s">
        <v>27</v>
      </c>
      <c r="D2847" s="567">
        <v>25.43</v>
      </c>
    </row>
    <row r="2848" spans="1:4" ht="51">
      <c r="A2848" s="565">
        <v>93016</v>
      </c>
      <c r="B2848" s="565" t="s">
        <v>2611</v>
      </c>
      <c r="C2848" s="566" t="s">
        <v>27</v>
      </c>
      <c r="D2848" s="567">
        <v>31.15</v>
      </c>
    </row>
    <row r="2849" spans="1:4" ht="51">
      <c r="A2849" s="565">
        <v>93017</v>
      </c>
      <c r="B2849" s="565" t="s">
        <v>2612</v>
      </c>
      <c r="C2849" s="566" t="s">
        <v>27</v>
      </c>
      <c r="D2849" s="567">
        <v>47.48</v>
      </c>
    </row>
    <row r="2850" spans="1:4" ht="63.75">
      <c r="A2850" s="565">
        <v>93018</v>
      </c>
      <c r="B2850" s="565" t="s">
        <v>2613</v>
      </c>
      <c r="C2850" s="566" t="s">
        <v>27</v>
      </c>
      <c r="D2850" s="567">
        <v>20.23</v>
      </c>
    </row>
    <row r="2851" spans="1:4" ht="63.75">
      <c r="A2851" s="565">
        <v>93020</v>
      </c>
      <c r="B2851" s="565" t="s">
        <v>2614</v>
      </c>
      <c r="C2851" s="566" t="s">
        <v>27</v>
      </c>
      <c r="D2851" s="567">
        <v>26.26</v>
      </c>
    </row>
    <row r="2852" spans="1:4" ht="63.75">
      <c r="A2852" s="565">
        <v>93022</v>
      </c>
      <c r="B2852" s="565" t="s">
        <v>2615</v>
      </c>
      <c r="C2852" s="566" t="s">
        <v>27</v>
      </c>
      <c r="D2852" s="567">
        <v>45.25</v>
      </c>
    </row>
    <row r="2853" spans="1:4" ht="63.75">
      <c r="A2853" s="565">
        <v>93024</v>
      </c>
      <c r="B2853" s="565" t="s">
        <v>2616</v>
      </c>
      <c r="C2853" s="566" t="s">
        <v>27</v>
      </c>
      <c r="D2853" s="567">
        <v>47.38</v>
      </c>
    </row>
    <row r="2854" spans="1:4" ht="63.75">
      <c r="A2854" s="565">
        <v>93026</v>
      </c>
      <c r="B2854" s="565" t="s">
        <v>2617</v>
      </c>
      <c r="C2854" s="566" t="s">
        <v>27</v>
      </c>
      <c r="D2854" s="567">
        <v>78.959999999999994</v>
      </c>
    </row>
    <row r="2855" spans="1:4" ht="51">
      <c r="A2855" s="565">
        <v>97559</v>
      </c>
      <c r="B2855" s="565" t="s">
        <v>6078</v>
      </c>
      <c r="C2855" s="566" t="s">
        <v>27</v>
      </c>
      <c r="D2855" s="567">
        <v>11.33</v>
      </c>
    </row>
    <row r="2856" spans="1:4" ht="51">
      <c r="A2856" s="565">
        <v>97562</v>
      </c>
      <c r="B2856" s="565" t="s">
        <v>6079</v>
      </c>
      <c r="C2856" s="566" t="s">
        <v>27</v>
      </c>
      <c r="D2856" s="567">
        <v>9.5</v>
      </c>
    </row>
    <row r="2857" spans="1:4" ht="51">
      <c r="A2857" s="565">
        <v>97564</v>
      </c>
      <c r="B2857" s="565" t="s">
        <v>6080</v>
      </c>
      <c r="C2857" s="566" t="s">
        <v>27</v>
      </c>
      <c r="D2857" s="567">
        <v>15.01</v>
      </c>
    </row>
    <row r="2858" spans="1:4" ht="38.25">
      <c r="A2858" s="565">
        <v>104395</v>
      </c>
      <c r="B2858" s="565" t="s">
        <v>6081</v>
      </c>
      <c r="C2858" s="566" t="s">
        <v>27</v>
      </c>
      <c r="D2858" s="567">
        <v>19.899999999999999</v>
      </c>
    </row>
    <row r="2859" spans="1:4" ht="38.25">
      <c r="A2859" s="565">
        <v>91924</v>
      </c>
      <c r="B2859" s="565" t="s">
        <v>6082</v>
      </c>
      <c r="C2859" s="566" t="s">
        <v>22</v>
      </c>
      <c r="D2859" s="567">
        <v>2.59</v>
      </c>
    </row>
    <row r="2860" spans="1:4" ht="38.25">
      <c r="A2860" s="565">
        <v>91925</v>
      </c>
      <c r="B2860" s="565" t="s">
        <v>6083</v>
      </c>
      <c r="C2860" s="566" t="s">
        <v>22</v>
      </c>
      <c r="D2860" s="567">
        <v>3.15</v>
      </c>
    </row>
    <row r="2861" spans="1:4" ht="38.25">
      <c r="A2861" s="565">
        <v>91926</v>
      </c>
      <c r="B2861" s="565" t="s">
        <v>6084</v>
      </c>
      <c r="C2861" s="566" t="s">
        <v>22</v>
      </c>
      <c r="D2861" s="567">
        <v>3.77</v>
      </c>
    </row>
    <row r="2862" spans="1:4" ht="38.25">
      <c r="A2862" s="565">
        <v>91927</v>
      </c>
      <c r="B2862" s="565" t="s">
        <v>6085</v>
      </c>
      <c r="C2862" s="566" t="s">
        <v>22</v>
      </c>
      <c r="D2862" s="567">
        <v>4.25</v>
      </c>
    </row>
    <row r="2863" spans="1:4" ht="38.25">
      <c r="A2863" s="565">
        <v>91928</v>
      </c>
      <c r="B2863" s="565" t="s">
        <v>6086</v>
      </c>
      <c r="C2863" s="566" t="s">
        <v>22</v>
      </c>
      <c r="D2863" s="567">
        <v>5.87</v>
      </c>
    </row>
    <row r="2864" spans="1:4" ht="38.25">
      <c r="A2864" s="565">
        <v>91929</v>
      </c>
      <c r="B2864" s="565" t="s">
        <v>6087</v>
      </c>
      <c r="C2864" s="566" t="s">
        <v>22</v>
      </c>
      <c r="D2864" s="567">
        <v>6.28</v>
      </c>
    </row>
    <row r="2865" spans="1:4" ht="38.25">
      <c r="A2865" s="565">
        <v>91930</v>
      </c>
      <c r="B2865" s="565" t="s">
        <v>6088</v>
      </c>
      <c r="C2865" s="566" t="s">
        <v>22</v>
      </c>
      <c r="D2865" s="567">
        <v>8.2200000000000006</v>
      </c>
    </row>
    <row r="2866" spans="1:4" ht="38.25">
      <c r="A2866" s="565">
        <v>91931</v>
      </c>
      <c r="B2866" s="565" t="s">
        <v>6089</v>
      </c>
      <c r="C2866" s="566" t="s">
        <v>22</v>
      </c>
      <c r="D2866" s="567">
        <v>8.89</v>
      </c>
    </row>
    <row r="2867" spans="1:4" ht="38.25">
      <c r="A2867" s="565">
        <v>91932</v>
      </c>
      <c r="B2867" s="565" t="s">
        <v>6090</v>
      </c>
      <c r="C2867" s="566" t="s">
        <v>22</v>
      </c>
      <c r="D2867" s="567">
        <v>14.79</v>
      </c>
    </row>
    <row r="2868" spans="1:4" ht="38.25">
      <c r="A2868" s="565">
        <v>91933</v>
      </c>
      <c r="B2868" s="565" t="s">
        <v>6091</v>
      </c>
      <c r="C2868" s="566" t="s">
        <v>22</v>
      </c>
      <c r="D2868" s="567">
        <v>14.24</v>
      </c>
    </row>
    <row r="2869" spans="1:4" ht="38.25">
      <c r="A2869" s="565">
        <v>91934</v>
      </c>
      <c r="B2869" s="565" t="s">
        <v>6092</v>
      </c>
      <c r="C2869" s="566" t="s">
        <v>22</v>
      </c>
      <c r="D2869" s="567">
        <v>21.34</v>
      </c>
    </row>
    <row r="2870" spans="1:4" ht="38.25">
      <c r="A2870" s="565">
        <v>91935</v>
      </c>
      <c r="B2870" s="565" t="s">
        <v>6093</v>
      </c>
      <c r="C2870" s="566" t="s">
        <v>22</v>
      </c>
      <c r="D2870" s="567">
        <v>22.39</v>
      </c>
    </row>
    <row r="2871" spans="1:4" ht="38.25">
      <c r="A2871" s="565">
        <v>92979</v>
      </c>
      <c r="B2871" s="565" t="s">
        <v>2618</v>
      </c>
      <c r="C2871" s="566" t="s">
        <v>22</v>
      </c>
      <c r="D2871" s="567">
        <v>10</v>
      </c>
    </row>
    <row r="2872" spans="1:4" ht="38.25">
      <c r="A2872" s="565">
        <v>92980</v>
      </c>
      <c r="B2872" s="565" t="s">
        <v>2619</v>
      </c>
      <c r="C2872" s="566" t="s">
        <v>22</v>
      </c>
      <c r="D2872" s="567">
        <v>9.5500000000000007</v>
      </c>
    </row>
    <row r="2873" spans="1:4" ht="38.25">
      <c r="A2873" s="565">
        <v>92981</v>
      </c>
      <c r="B2873" s="565" t="s">
        <v>2620</v>
      </c>
      <c r="C2873" s="566" t="s">
        <v>22</v>
      </c>
      <c r="D2873" s="567">
        <v>14.28</v>
      </c>
    </row>
    <row r="2874" spans="1:4" ht="38.25">
      <c r="A2874" s="565">
        <v>92982</v>
      </c>
      <c r="B2874" s="565" t="s">
        <v>137</v>
      </c>
      <c r="C2874" s="566" t="s">
        <v>22</v>
      </c>
      <c r="D2874" s="567">
        <v>15.14</v>
      </c>
    </row>
    <row r="2875" spans="1:4" ht="51">
      <c r="A2875" s="565">
        <v>92984</v>
      </c>
      <c r="B2875" s="565" t="s">
        <v>138</v>
      </c>
      <c r="C2875" s="566" t="s">
        <v>22</v>
      </c>
      <c r="D2875" s="567">
        <v>24.86</v>
      </c>
    </row>
    <row r="2876" spans="1:4" ht="51">
      <c r="A2876" s="565">
        <v>92986</v>
      </c>
      <c r="B2876" s="565" t="s">
        <v>139</v>
      </c>
      <c r="C2876" s="566" t="s">
        <v>22</v>
      </c>
      <c r="D2876" s="567">
        <v>34.46</v>
      </c>
    </row>
    <row r="2877" spans="1:4" ht="51">
      <c r="A2877" s="565">
        <v>92988</v>
      </c>
      <c r="B2877" s="565" t="s">
        <v>2621</v>
      </c>
      <c r="C2877" s="566" t="s">
        <v>22</v>
      </c>
      <c r="D2877" s="567">
        <v>50.11</v>
      </c>
    </row>
    <row r="2878" spans="1:4" ht="51">
      <c r="A2878" s="565">
        <v>92990</v>
      </c>
      <c r="B2878" s="565" t="s">
        <v>2622</v>
      </c>
      <c r="C2878" s="566" t="s">
        <v>22</v>
      </c>
      <c r="D2878" s="567">
        <v>69.459999999999994</v>
      </c>
    </row>
    <row r="2879" spans="1:4" ht="51">
      <c r="A2879" s="565">
        <v>92992</v>
      </c>
      <c r="B2879" s="565" t="s">
        <v>2623</v>
      </c>
      <c r="C2879" s="566" t="s">
        <v>22</v>
      </c>
      <c r="D2879" s="567">
        <v>89.84</v>
      </c>
    </row>
    <row r="2880" spans="1:4" ht="51">
      <c r="A2880" s="565">
        <v>92994</v>
      </c>
      <c r="B2880" s="565" t="s">
        <v>2624</v>
      </c>
      <c r="C2880" s="566" t="s">
        <v>22</v>
      </c>
      <c r="D2880" s="567">
        <v>116.82</v>
      </c>
    </row>
    <row r="2881" spans="1:4" ht="51">
      <c r="A2881" s="565">
        <v>92996</v>
      </c>
      <c r="B2881" s="565" t="s">
        <v>2625</v>
      </c>
      <c r="C2881" s="566" t="s">
        <v>22</v>
      </c>
      <c r="D2881" s="567">
        <v>141.36000000000001</v>
      </c>
    </row>
    <row r="2882" spans="1:4" ht="51">
      <c r="A2882" s="565">
        <v>92998</v>
      </c>
      <c r="B2882" s="565" t="s">
        <v>2626</v>
      </c>
      <c r="C2882" s="566" t="s">
        <v>22</v>
      </c>
      <c r="D2882" s="567">
        <v>173.29</v>
      </c>
    </row>
    <row r="2883" spans="1:4" ht="51">
      <c r="A2883" s="565">
        <v>93000</v>
      </c>
      <c r="B2883" s="565" t="s">
        <v>2627</v>
      </c>
      <c r="C2883" s="566" t="s">
        <v>22</v>
      </c>
      <c r="D2883" s="567">
        <v>229.53</v>
      </c>
    </row>
    <row r="2884" spans="1:4" ht="51">
      <c r="A2884" s="565">
        <v>93002</v>
      </c>
      <c r="B2884" s="565" t="s">
        <v>2628</v>
      </c>
      <c r="C2884" s="566" t="s">
        <v>22</v>
      </c>
      <c r="D2884" s="567">
        <v>296.92</v>
      </c>
    </row>
    <row r="2885" spans="1:4" ht="51">
      <c r="A2885" s="565">
        <v>101884</v>
      </c>
      <c r="B2885" s="565" t="s">
        <v>2629</v>
      </c>
      <c r="C2885" s="566" t="s">
        <v>22</v>
      </c>
      <c r="D2885" s="567">
        <v>9.7899999999999991</v>
      </c>
    </row>
    <row r="2886" spans="1:4" ht="51">
      <c r="A2886" s="565">
        <v>101885</v>
      </c>
      <c r="B2886" s="565" t="s">
        <v>2630</v>
      </c>
      <c r="C2886" s="566" t="s">
        <v>22</v>
      </c>
      <c r="D2886" s="567">
        <v>9.34</v>
      </c>
    </row>
    <row r="2887" spans="1:4" ht="51">
      <c r="A2887" s="565">
        <v>101886</v>
      </c>
      <c r="B2887" s="565" t="s">
        <v>2631</v>
      </c>
      <c r="C2887" s="566" t="s">
        <v>22</v>
      </c>
      <c r="D2887" s="567">
        <v>14.04</v>
      </c>
    </row>
    <row r="2888" spans="1:4" ht="51">
      <c r="A2888" s="565">
        <v>101887</v>
      </c>
      <c r="B2888" s="565" t="s">
        <v>2632</v>
      </c>
      <c r="C2888" s="566" t="s">
        <v>22</v>
      </c>
      <c r="D2888" s="567">
        <v>14.9</v>
      </c>
    </row>
    <row r="2889" spans="1:4" ht="51">
      <c r="A2889" s="565">
        <v>101888</v>
      </c>
      <c r="B2889" s="565" t="s">
        <v>2633</v>
      </c>
      <c r="C2889" s="566" t="s">
        <v>22</v>
      </c>
      <c r="D2889" s="567">
        <v>21.99</v>
      </c>
    </row>
    <row r="2890" spans="1:4" ht="51">
      <c r="A2890" s="565">
        <v>101889</v>
      </c>
      <c r="B2890" s="565" t="s">
        <v>2634</v>
      </c>
      <c r="C2890" s="566" t="s">
        <v>22</v>
      </c>
      <c r="D2890" s="567">
        <v>23.11</v>
      </c>
    </row>
    <row r="2891" spans="1:4" ht="25.5">
      <c r="A2891" s="565">
        <v>91936</v>
      </c>
      <c r="B2891" s="565" t="s">
        <v>6094</v>
      </c>
      <c r="C2891" s="566" t="s">
        <v>27</v>
      </c>
      <c r="D2891" s="567">
        <v>15.98</v>
      </c>
    </row>
    <row r="2892" spans="1:4" ht="25.5">
      <c r="A2892" s="565">
        <v>91937</v>
      </c>
      <c r="B2892" s="565" t="s">
        <v>6095</v>
      </c>
      <c r="C2892" s="566" t="s">
        <v>27</v>
      </c>
      <c r="D2892" s="567">
        <v>13.89</v>
      </c>
    </row>
    <row r="2893" spans="1:4" ht="38.25">
      <c r="A2893" s="565">
        <v>91939</v>
      </c>
      <c r="B2893" s="565" t="s">
        <v>6096</v>
      </c>
      <c r="C2893" s="566" t="s">
        <v>27</v>
      </c>
      <c r="D2893" s="567">
        <v>26.04</v>
      </c>
    </row>
    <row r="2894" spans="1:4" ht="38.25">
      <c r="A2894" s="565">
        <v>91940</v>
      </c>
      <c r="B2894" s="565" t="s">
        <v>6097</v>
      </c>
      <c r="C2894" s="566" t="s">
        <v>27</v>
      </c>
      <c r="D2894" s="567">
        <v>15.3</v>
      </c>
    </row>
    <row r="2895" spans="1:4" ht="38.25">
      <c r="A2895" s="565">
        <v>91941</v>
      </c>
      <c r="B2895" s="565" t="s">
        <v>6098</v>
      </c>
      <c r="C2895" s="566" t="s">
        <v>27</v>
      </c>
      <c r="D2895" s="567">
        <v>10.029999999999999</v>
      </c>
    </row>
    <row r="2896" spans="1:4" ht="38.25">
      <c r="A2896" s="565">
        <v>91942</v>
      </c>
      <c r="B2896" s="565" t="s">
        <v>6099</v>
      </c>
      <c r="C2896" s="566" t="s">
        <v>27</v>
      </c>
      <c r="D2896" s="567">
        <v>29.63</v>
      </c>
    </row>
    <row r="2897" spans="1:4" ht="38.25">
      <c r="A2897" s="565">
        <v>91943</v>
      </c>
      <c r="B2897" s="565" t="s">
        <v>6100</v>
      </c>
      <c r="C2897" s="566" t="s">
        <v>27</v>
      </c>
      <c r="D2897" s="567">
        <v>18.52</v>
      </c>
    </row>
    <row r="2898" spans="1:4" ht="38.25">
      <c r="A2898" s="565">
        <v>91944</v>
      </c>
      <c r="B2898" s="565" t="s">
        <v>6101</v>
      </c>
      <c r="C2898" s="566" t="s">
        <v>27</v>
      </c>
      <c r="D2898" s="567">
        <v>13.04</v>
      </c>
    </row>
    <row r="2899" spans="1:4" ht="38.25">
      <c r="A2899" s="565">
        <v>92865</v>
      </c>
      <c r="B2899" s="565" t="s">
        <v>6102</v>
      </c>
      <c r="C2899" s="566" t="s">
        <v>27</v>
      </c>
      <c r="D2899" s="567">
        <v>13.13</v>
      </c>
    </row>
    <row r="2900" spans="1:4" ht="38.25">
      <c r="A2900" s="565">
        <v>92866</v>
      </c>
      <c r="B2900" s="565" t="s">
        <v>6103</v>
      </c>
      <c r="C2900" s="566" t="s">
        <v>27</v>
      </c>
      <c r="D2900" s="567">
        <v>11</v>
      </c>
    </row>
    <row r="2901" spans="1:4" ht="38.25">
      <c r="A2901" s="565">
        <v>92867</v>
      </c>
      <c r="B2901" s="565" t="s">
        <v>6104</v>
      </c>
      <c r="C2901" s="566" t="s">
        <v>27</v>
      </c>
      <c r="D2901" s="567">
        <v>25.28</v>
      </c>
    </row>
    <row r="2902" spans="1:4" ht="38.25">
      <c r="A2902" s="565">
        <v>92868</v>
      </c>
      <c r="B2902" s="565" t="s">
        <v>6105</v>
      </c>
      <c r="C2902" s="566" t="s">
        <v>27</v>
      </c>
      <c r="D2902" s="567">
        <v>14.54</v>
      </c>
    </row>
    <row r="2903" spans="1:4" ht="38.25">
      <c r="A2903" s="565">
        <v>92869</v>
      </c>
      <c r="B2903" s="565" t="s">
        <v>6106</v>
      </c>
      <c r="C2903" s="566" t="s">
        <v>27</v>
      </c>
      <c r="D2903" s="567">
        <v>9.27</v>
      </c>
    </row>
    <row r="2904" spans="1:4" ht="38.25">
      <c r="A2904" s="565">
        <v>92870</v>
      </c>
      <c r="B2904" s="565" t="s">
        <v>6107</v>
      </c>
      <c r="C2904" s="566" t="s">
        <v>27</v>
      </c>
      <c r="D2904" s="567">
        <v>28.35</v>
      </c>
    </row>
    <row r="2905" spans="1:4" ht="38.25">
      <c r="A2905" s="565">
        <v>92871</v>
      </c>
      <c r="B2905" s="565" t="s">
        <v>6108</v>
      </c>
      <c r="C2905" s="566" t="s">
        <v>27</v>
      </c>
      <c r="D2905" s="567">
        <v>17.239999999999998</v>
      </c>
    </row>
    <row r="2906" spans="1:4" ht="38.25">
      <c r="A2906" s="565">
        <v>92872</v>
      </c>
      <c r="B2906" s="565" t="s">
        <v>6109</v>
      </c>
      <c r="C2906" s="566" t="s">
        <v>27</v>
      </c>
      <c r="D2906" s="567">
        <v>11.76</v>
      </c>
    </row>
    <row r="2907" spans="1:4" ht="51">
      <c r="A2907" s="565">
        <v>95777</v>
      </c>
      <c r="B2907" s="565" t="s">
        <v>6110</v>
      </c>
      <c r="C2907" s="566" t="s">
        <v>27</v>
      </c>
      <c r="D2907" s="567">
        <v>22.27</v>
      </c>
    </row>
    <row r="2908" spans="1:4" ht="51">
      <c r="A2908" s="565">
        <v>95778</v>
      </c>
      <c r="B2908" s="565" t="s">
        <v>6111</v>
      </c>
      <c r="C2908" s="566" t="s">
        <v>27</v>
      </c>
      <c r="D2908" s="567">
        <v>24.78</v>
      </c>
    </row>
    <row r="2909" spans="1:4" ht="51">
      <c r="A2909" s="565">
        <v>95779</v>
      </c>
      <c r="B2909" s="565" t="s">
        <v>6112</v>
      </c>
      <c r="C2909" s="566" t="s">
        <v>27</v>
      </c>
      <c r="D2909" s="567">
        <v>20.54</v>
      </c>
    </row>
    <row r="2910" spans="1:4" ht="51">
      <c r="A2910" s="565">
        <v>95780</v>
      </c>
      <c r="B2910" s="565" t="s">
        <v>6113</v>
      </c>
      <c r="C2910" s="566" t="s">
        <v>27</v>
      </c>
      <c r="D2910" s="567">
        <v>26.76</v>
      </c>
    </row>
    <row r="2911" spans="1:4" ht="51">
      <c r="A2911" s="565">
        <v>95781</v>
      </c>
      <c r="B2911" s="565" t="s">
        <v>6114</v>
      </c>
      <c r="C2911" s="566" t="s">
        <v>27</v>
      </c>
      <c r="D2911" s="567">
        <v>30.1</v>
      </c>
    </row>
    <row r="2912" spans="1:4" ht="38.25">
      <c r="A2912" s="565">
        <v>95782</v>
      </c>
      <c r="B2912" s="565" t="s">
        <v>6115</v>
      </c>
      <c r="C2912" s="566" t="s">
        <v>27</v>
      </c>
      <c r="D2912" s="567">
        <v>28.74</v>
      </c>
    </row>
    <row r="2913" spans="1:4" ht="51">
      <c r="A2913" s="565">
        <v>95785</v>
      </c>
      <c r="B2913" s="565" t="s">
        <v>6116</v>
      </c>
      <c r="C2913" s="566" t="s">
        <v>27</v>
      </c>
      <c r="D2913" s="567">
        <v>34.18</v>
      </c>
    </row>
    <row r="2914" spans="1:4" ht="51">
      <c r="A2914" s="565">
        <v>95787</v>
      </c>
      <c r="B2914" s="565" t="s">
        <v>6117</v>
      </c>
      <c r="C2914" s="566" t="s">
        <v>27</v>
      </c>
      <c r="D2914" s="567">
        <v>24.44</v>
      </c>
    </row>
    <row r="2915" spans="1:4" ht="51">
      <c r="A2915" s="565">
        <v>95789</v>
      </c>
      <c r="B2915" s="565" t="s">
        <v>6118</v>
      </c>
      <c r="C2915" s="566" t="s">
        <v>27</v>
      </c>
      <c r="D2915" s="567">
        <v>33.75</v>
      </c>
    </row>
    <row r="2916" spans="1:4" ht="51">
      <c r="A2916" s="565">
        <v>95791</v>
      </c>
      <c r="B2916" s="565" t="s">
        <v>6119</v>
      </c>
      <c r="C2916" s="566" t="s">
        <v>27</v>
      </c>
      <c r="D2916" s="567">
        <v>47.47</v>
      </c>
    </row>
    <row r="2917" spans="1:4" ht="51">
      <c r="A2917" s="565">
        <v>95795</v>
      </c>
      <c r="B2917" s="565" t="s">
        <v>6120</v>
      </c>
      <c r="C2917" s="566" t="s">
        <v>27</v>
      </c>
      <c r="D2917" s="567">
        <v>27.87</v>
      </c>
    </row>
    <row r="2918" spans="1:4" ht="51">
      <c r="A2918" s="565">
        <v>95796</v>
      </c>
      <c r="B2918" s="565" t="s">
        <v>6121</v>
      </c>
      <c r="C2918" s="566" t="s">
        <v>27</v>
      </c>
      <c r="D2918" s="567">
        <v>39.67</v>
      </c>
    </row>
    <row r="2919" spans="1:4" ht="51">
      <c r="A2919" s="565">
        <v>95797</v>
      </c>
      <c r="B2919" s="565" t="s">
        <v>6122</v>
      </c>
      <c r="C2919" s="566" t="s">
        <v>27</v>
      </c>
      <c r="D2919" s="567">
        <v>55.27</v>
      </c>
    </row>
    <row r="2920" spans="1:4" ht="51">
      <c r="A2920" s="565">
        <v>95801</v>
      </c>
      <c r="B2920" s="565" t="s">
        <v>6123</v>
      </c>
      <c r="C2920" s="566" t="s">
        <v>27</v>
      </c>
      <c r="D2920" s="567">
        <v>33.65</v>
      </c>
    </row>
    <row r="2921" spans="1:4" ht="51">
      <c r="A2921" s="565">
        <v>95802</v>
      </c>
      <c r="B2921" s="565" t="s">
        <v>6124</v>
      </c>
      <c r="C2921" s="566" t="s">
        <v>27</v>
      </c>
      <c r="D2921" s="567">
        <v>41.61</v>
      </c>
    </row>
    <row r="2922" spans="1:4" ht="51">
      <c r="A2922" s="565">
        <v>95803</v>
      </c>
      <c r="B2922" s="565" t="s">
        <v>6125</v>
      </c>
      <c r="C2922" s="566" t="s">
        <v>27</v>
      </c>
      <c r="D2922" s="567">
        <v>61.25</v>
      </c>
    </row>
    <row r="2923" spans="1:4" ht="38.25">
      <c r="A2923" s="565">
        <v>95804</v>
      </c>
      <c r="B2923" s="565" t="s">
        <v>6126</v>
      </c>
      <c r="C2923" s="566" t="s">
        <v>27</v>
      </c>
      <c r="D2923" s="567">
        <v>20.399999999999999</v>
      </c>
    </row>
    <row r="2924" spans="1:4" ht="38.25">
      <c r="A2924" s="565">
        <v>95805</v>
      </c>
      <c r="B2924" s="565" t="s">
        <v>6127</v>
      </c>
      <c r="C2924" s="566" t="s">
        <v>27</v>
      </c>
      <c r="D2924" s="567">
        <v>21.43</v>
      </c>
    </row>
    <row r="2925" spans="1:4" ht="38.25">
      <c r="A2925" s="565">
        <v>95806</v>
      </c>
      <c r="B2925" s="565" t="s">
        <v>6128</v>
      </c>
      <c r="C2925" s="566" t="s">
        <v>27</v>
      </c>
      <c r="D2925" s="567">
        <v>23.39</v>
      </c>
    </row>
    <row r="2926" spans="1:4" ht="38.25">
      <c r="A2926" s="565">
        <v>95807</v>
      </c>
      <c r="B2926" s="565" t="s">
        <v>6129</v>
      </c>
      <c r="C2926" s="566" t="s">
        <v>27</v>
      </c>
      <c r="D2926" s="567">
        <v>23.8</v>
      </c>
    </row>
    <row r="2927" spans="1:4" ht="38.25">
      <c r="A2927" s="565">
        <v>95808</v>
      </c>
      <c r="B2927" s="565" t="s">
        <v>6130</v>
      </c>
      <c r="C2927" s="566" t="s">
        <v>27</v>
      </c>
      <c r="D2927" s="567">
        <v>26.89</v>
      </c>
    </row>
    <row r="2928" spans="1:4" ht="38.25">
      <c r="A2928" s="565">
        <v>95809</v>
      </c>
      <c r="B2928" s="565" t="s">
        <v>6131</v>
      </c>
      <c r="C2928" s="566" t="s">
        <v>27</v>
      </c>
      <c r="D2928" s="567">
        <v>33.22</v>
      </c>
    </row>
    <row r="2929" spans="1:4" ht="38.25">
      <c r="A2929" s="565">
        <v>95810</v>
      </c>
      <c r="B2929" s="565" t="s">
        <v>6132</v>
      </c>
      <c r="C2929" s="566" t="s">
        <v>27</v>
      </c>
      <c r="D2929" s="567">
        <v>15.54</v>
      </c>
    </row>
    <row r="2930" spans="1:4" ht="38.25">
      <c r="A2930" s="565">
        <v>95811</v>
      </c>
      <c r="B2930" s="565" t="s">
        <v>6133</v>
      </c>
      <c r="C2930" s="566" t="s">
        <v>27</v>
      </c>
      <c r="D2930" s="567">
        <v>18.64</v>
      </c>
    </row>
    <row r="2931" spans="1:4" ht="38.25">
      <c r="A2931" s="565">
        <v>95812</v>
      </c>
      <c r="B2931" s="565" t="s">
        <v>6134</v>
      </c>
      <c r="C2931" s="566" t="s">
        <v>27</v>
      </c>
      <c r="D2931" s="567">
        <v>24.98</v>
      </c>
    </row>
    <row r="2932" spans="1:4" ht="38.25">
      <c r="A2932" s="565">
        <v>95813</v>
      </c>
      <c r="B2932" s="565" t="s">
        <v>6135</v>
      </c>
      <c r="C2932" s="566" t="s">
        <v>27</v>
      </c>
      <c r="D2932" s="567">
        <v>17.940000000000001</v>
      </c>
    </row>
    <row r="2933" spans="1:4" ht="38.25">
      <c r="A2933" s="565">
        <v>95814</v>
      </c>
      <c r="B2933" s="565" t="s">
        <v>6136</v>
      </c>
      <c r="C2933" s="566" t="s">
        <v>27</v>
      </c>
      <c r="D2933" s="567">
        <v>22.07</v>
      </c>
    </row>
    <row r="2934" spans="1:4" ht="38.25">
      <c r="A2934" s="565">
        <v>95815</v>
      </c>
      <c r="B2934" s="565" t="s">
        <v>6137</v>
      </c>
      <c r="C2934" s="566" t="s">
        <v>27</v>
      </c>
      <c r="D2934" s="567">
        <v>32.119999999999997</v>
      </c>
    </row>
    <row r="2935" spans="1:4" ht="38.25">
      <c r="A2935" s="565">
        <v>95816</v>
      </c>
      <c r="B2935" s="565" t="s">
        <v>6138</v>
      </c>
      <c r="C2935" s="566" t="s">
        <v>27</v>
      </c>
      <c r="D2935" s="567">
        <v>28.85</v>
      </c>
    </row>
    <row r="2936" spans="1:4" ht="38.25">
      <c r="A2936" s="565">
        <v>95817</v>
      </c>
      <c r="B2936" s="565" t="s">
        <v>6139</v>
      </c>
      <c r="C2936" s="566" t="s">
        <v>27</v>
      </c>
      <c r="D2936" s="567">
        <v>33.51</v>
      </c>
    </row>
    <row r="2937" spans="1:4" ht="38.25">
      <c r="A2937" s="565">
        <v>95818</v>
      </c>
      <c r="B2937" s="565" t="s">
        <v>6140</v>
      </c>
      <c r="C2937" s="566" t="s">
        <v>27</v>
      </c>
      <c r="D2937" s="567">
        <v>46.52</v>
      </c>
    </row>
    <row r="2938" spans="1:4" ht="38.25">
      <c r="A2938" s="565">
        <v>97881</v>
      </c>
      <c r="B2938" s="565" t="s">
        <v>140</v>
      </c>
      <c r="C2938" s="566" t="s">
        <v>27</v>
      </c>
      <c r="D2938" s="567">
        <v>132.09</v>
      </c>
    </row>
    <row r="2939" spans="1:4" ht="38.25">
      <c r="A2939" s="565">
        <v>97882</v>
      </c>
      <c r="B2939" s="565" t="s">
        <v>2635</v>
      </c>
      <c r="C2939" s="566" t="s">
        <v>27</v>
      </c>
      <c r="D2939" s="567">
        <v>209.01</v>
      </c>
    </row>
    <row r="2940" spans="1:4" ht="38.25">
      <c r="A2940" s="565">
        <v>97883</v>
      </c>
      <c r="B2940" s="565" t="s">
        <v>2636</v>
      </c>
      <c r="C2940" s="566" t="s">
        <v>27</v>
      </c>
      <c r="D2940" s="567">
        <v>405.39</v>
      </c>
    </row>
    <row r="2941" spans="1:4" ht="38.25">
      <c r="A2941" s="565">
        <v>97884</v>
      </c>
      <c r="B2941" s="565" t="s">
        <v>2637</v>
      </c>
      <c r="C2941" s="566" t="s">
        <v>27</v>
      </c>
      <c r="D2941" s="567">
        <v>797.64</v>
      </c>
    </row>
    <row r="2942" spans="1:4" ht="38.25">
      <c r="A2942" s="565">
        <v>97885</v>
      </c>
      <c r="B2942" s="565" t="s">
        <v>2638</v>
      </c>
      <c r="C2942" s="566" t="s">
        <v>27</v>
      </c>
      <c r="D2942" s="567">
        <v>1231.3900000000001</v>
      </c>
    </row>
    <row r="2943" spans="1:4" ht="51">
      <c r="A2943" s="565">
        <v>97886</v>
      </c>
      <c r="B2943" s="565" t="s">
        <v>2639</v>
      </c>
      <c r="C2943" s="566" t="s">
        <v>27</v>
      </c>
      <c r="D2943" s="567">
        <v>157.29</v>
      </c>
    </row>
    <row r="2944" spans="1:4" ht="51">
      <c r="A2944" s="565">
        <v>97887</v>
      </c>
      <c r="B2944" s="565" t="s">
        <v>2640</v>
      </c>
      <c r="C2944" s="566" t="s">
        <v>27</v>
      </c>
      <c r="D2944" s="567">
        <v>247.94</v>
      </c>
    </row>
    <row r="2945" spans="1:4" ht="51">
      <c r="A2945" s="565">
        <v>97888</v>
      </c>
      <c r="B2945" s="565" t="s">
        <v>2641</v>
      </c>
      <c r="C2945" s="566" t="s">
        <v>27</v>
      </c>
      <c r="D2945" s="567">
        <v>482.63</v>
      </c>
    </row>
    <row r="2946" spans="1:4" ht="51">
      <c r="A2946" s="565">
        <v>97889</v>
      </c>
      <c r="B2946" s="565" t="s">
        <v>2642</v>
      </c>
      <c r="C2946" s="566" t="s">
        <v>27</v>
      </c>
      <c r="D2946" s="567">
        <v>653.64</v>
      </c>
    </row>
    <row r="2947" spans="1:4" ht="51">
      <c r="A2947" s="565">
        <v>97890</v>
      </c>
      <c r="B2947" s="565" t="s">
        <v>2643</v>
      </c>
      <c r="C2947" s="566" t="s">
        <v>27</v>
      </c>
      <c r="D2947" s="567">
        <v>762.21</v>
      </c>
    </row>
    <row r="2948" spans="1:4" ht="51">
      <c r="A2948" s="565">
        <v>97891</v>
      </c>
      <c r="B2948" s="565" t="s">
        <v>2644</v>
      </c>
      <c r="C2948" s="566" t="s">
        <v>27</v>
      </c>
      <c r="D2948" s="567">
        <v>187.18</v>
      </c>
    </row>
    <row r="2949" spans="1:4" ht="51">
      <c r="A2949" s="565">
        <v>97892</v>
      </c>
      <c r="B2949" s="565" t="s">
        <v>2645</v>
      </c>
      <c r="C2949" s="566" t="s">
        <v>27</v>
      </c>
      <c r="D2949" s="567">
        <v>354.2</v>
      </c>
    </row>
    <row r="2950" spans="1:4" ht="51">
      <c r="A2950" s="565">
        <v>97893</v>
      </c>
      <c r="B2950" s="565" t="s">
        <v>2646</v>
      </c>
      <c r="C2950" s="566" t="s">
        <v>27</v>
      </c>
      <c r="D2950" s="567">
        <v>489.83</v>
      </c>
    </row>
    <row r="2951" spans="1:4" ht="51">
      <c r="A2951" s="565">
        <v>97894</v>
      </c>
      <c r="B2951" s="565" t="s">
        <v>2647</v>
      </c>
      <c r="C2951" s="566" t="s">
        <v>27</v>
      </c>
      <c r="D2951" s="567">
        <v>563.70000000000005</v>
      </c>
    </row>
    <row r="2952" spans="1:4" ht="38.25">
      <c r="A2952" s="565">
        <v>104396</v>
      </c>
      <c r="B2952" s="565" t="s">
        <v>6141</v>
      </c>
      <c r="C2952" s="566" t="s">
        <v>27</v>
      </c>
      <c r="D2952" s="567">
        <v>20.079999999999998</v>
      </c>
    </row>
    <row r="2953" spans="1:4" ht="38.25">
      <c r="A2953" s="565">
        <v>104397</v>
      </c>
      <c r="B2953" s="565" t="s">
        <v>6142</v>
      </c>
      <c r="C2953" s="566" t="s">
        <v>27</v>
      </c>
      <c r="D2953" s="567">
        <v>24.03</v>
      </c>
    </row>
    <row r="2954" spans="1:4" ht="38.25">
      <c r="A2954" s="565">
        <v>104398</v>
      </c>
      <c r="B2954" s="565" t="s">
        <v>6143</v>
      </c>
      <c r="C2954" s="566" t="s">
        <v>27</v>
      </c>
      <c r="D2954" s="567">
        <v>23.79</v>
      </c>
    </row>
    <row r="2955" spans="1:4" ht="38.25">
      <c r="A2955" s="565">
        <v>104399</v>
      </c>
      <c r="B2955" s="565" t="s">
        <v>6144</v>
      </c>
      <c r="C2955" s="566" t="s">
        <v>27</v>
      </c>
      <c r="D2955" s="567">
        <v>25.54</v>
      </c>
    </row>
    <row r="2956" spans="1:4" ht="38.25">
      <c r="A2956" s="565">
        <v>104400</v>
      </c>
      <c r="B2956" s="565" t="s">
        <v>6145</v>
      </c>
      <c r="C2956" s="566" t="s">
        <v>27</v>
      </c>
      <c r="D2956" s="567">
        <v>32.64</v>
      </c>
    </row>
    <row r="2957" spans="1:4" ht="38.25">
      <c r="A2957" s="565">
        <v>104401</v>
      </c>
      <c r="B2957" s="565" t="s">
        <v>6146</v>
      </c>
      <c r="C2957" s="566" t="s">
        <v>27</v>
      </c>
      <c r="D2957" s="567">
        <v>22.65</v>
      </c>
    </row>
    <row r="2958" spans="1:4" ht="38.25">
      <c r="A2958" s="565">
        <v>104402</v>
      </c>
      <c r="B2958" s="565" t="s">
        <v>6147</v>
      </c>
      <c r="C2958" s="566" t="s">
        <v>27</v>
      </c>
      <c r="D2958" s="567">
        <v>23.37</v>
      </c>
    </row>
    <row r="2959" spans="1:4" ht="38.25">
      <c r="A2959" s="565">
        <v>104403</v>
      </c>
      <c r="B2959" s="565" t="s">
        <v>6148</v>
      </c>
      <c r="C2959" s="566" t="s">
        <v>27</v>
      </c>
      <c r="D2959" s="567">
        <v>29.03</v>
      </c>
    </row>
    <row r="2960" spans="1:4" ht="38.25">
      <c r="A2960" s="565">
        <v>104404</v>
      </c>
      <c r="B2960" s="565" t="s">
        <v>6149</v>
      </c>
      <c r="C2960" s="566" t="s">
        <v>27</v>
      </c>
      <c r="D2960" s="567">
        <v>29.9</v>
      </c>
    </row>
    <row r="2961" spans="1:4" ht="38.25">
      <c r="A2961" s="565">
        <v>104405</v>
      </c>
      <c r="B2961" s="565" t="s">
        <v>6150</v>
      </c>
      <c r="C2961" s="566" t="s">
        <v>27</v>
      </c>
      <c r="D2961" s="567">
        <v>40.369999999999997</v>
      </c>
    </row>
    <row r="2962" spans="1:4" ht="38.25">
      <c r="A2962" s="565">
        <v>93653</v>
      </c>
      <c r="B2962" s="565" t="s">
        <v>142</v>
      </c>
      <c r="C2962" s="566" t="s">
        <v>27</v>
      </c>
      <c r="D2962" s="567">
        <v>10.88</v>
      </c>
    </row>
    <row r="2963" spans="1:4" ht="38.25">
      <c r="A2963" s="565">
        <v>93654</v>
      </c>
      <c r="B2963" s="565" t="s">
        <v>143</v>
      </c>
      <c r="C2963" s="566" t="s">
        <v>27</v>
      </c>
      <c r="D2963" s="567">
        <v>11.39</v>
      </c>
    </row>
    <row r="2964" spans="1:4" ht="38.25">
      <c r="A2964" s="565">
        <v>93655</v>
      </c>
      <c r="B2964" s="565" t="s">
        <v>144</v>
      </c>
      <c r="C2964" s="566" t="s">
        <v>27</v>
      </c>
      <c r="D2964" s="567">
        <v>12.52</v>
      </c>
    </row>
    <row r="2965" spans="1:4" ht="38.25">
      <c r="A2965" s="565">
        <v>93656</v>
      </c>
      <c r="B2965" s="565" t="s">
        <v>2648</v>
      </c>
      <c r="C2965" s="566" t="s">
        <v>27</v>
      </c>
      <c r="D2965" s="567">
        <v>12.52</v>
      </c>
    </row>
    <row r="2966" spans="1:4" ht="38.25">
      <c r="A2966" s="565">
        <v>93657</v>
      </c>
      <c r="B2966" s="565" t="s">
        <v>2649</v>
      </c>
      <c r="C2966" s="566" t="s">
        <v>27</v>
      </c>
      <c r="D2966" s="567">
        <v>13.84</v>
      </c>
    </row>
    <row r="2967" spans="1:4" ht="38.25">
      <c r="A2967" s="565">
        <v>93658</v>
      </c>
      <c r="B2967" s="565" t="s">
        <v>2650</v>
      </c>
      <c r="C2967" s="566" t="s">
        <v>27</v>
      </c>
      <c r="D2967" s="567">
        <v>19.809999999999999</v>
      </c>
    </row>
    <row r="2968" spans="1:4" ht="38.25">
      <c r="A2968" s="565">
        <v>93659</v>
      </c>
      <c r="B2968" s="565" t="s">
        <v>2651</v>
      </c>
      <c r="C2968" s="566" t="s">
        <v>27</v>
      </c>
      <c r="D2968" s="567">
        <v>22.4</v>
      </c>
    </row>
    <row r="2969" spans="1:4" ht="38.25">
      <c r="A2969" s="565">
        <v>93660</v>
      </c>
      <c r="B2969" s="565" t="s">
        <v>145</v>
      </c>
      <c r="C2969" s="566" t="s">
        <v>27</v>
      </c>
      <c r="D2969" s="567">
        <v>52.72</v>
      </c>
    </row>
    <row r="2970" spans="1:4" ht="38.25">
      <c r="A2970" s="565">
        <v>93661</v>
      </c>
      <c r="B2970" s="565" t="s">
        <v>2652</v>
      </c>
      <c r="C2970" s="566" t="s">
        <v>27</v>
      </c>
      <c r="D2970" s="567">
        <v>53.75</v>
      </c>
    </row>
    <row r="2971" spans="1:4" ht="38.25">
      <c r="A2971" s="565">
        <v>93662</v>
      </c>
      <c r="B2971" s="565" t="s">
        <v>146</v>
      </c>
      <c r="C2971" s="566" t="s">
        <v>27</v>
      </c>
      <c r="D2971" s="567">
        <v>56</v>
      </c>
    </row>
    <row r="2972" spans="1:4" ht="38.25">
      <c r="A2972" s="565">
        <v>93663</v>
      </c>
      <c r="B2972" s="565" t="s">
        <v>147</v>
      </c>
      <c r="C2972" s="566" t="s">
        <v>27</v>
      </c>
      <c r="D2972" s="567">
        <v>56</v>
      </c>
    </row>
    <row r="2973" spans="1:4" ht="38.25">
      <c r="A2973" s="565">
        <v>93664</v>
      </c>
      <c r="B2973" s="565" t="s">
        <v>148</v>
      </c>
      <c r="C2973" s="566" t="s">
        <v>27</v>
      </c>
      <c r="D2973" s="567">
        <v>58.64</v>
      </c>
    </row>
    <row r="2974" spans="1:4" ht="38.25">
      <c r="A2974" s="565">
        <v>93665</v>
      </c>
      <c r="B2974" s="565" t="s">
        <v>2653</v>
      </c>
      <c r="C2974" s="566" t="s">
        <v>27</v>
      </c>
      <c r="D2974" s="567">
        <v>61.85</v>
      </c>
    </row>
    <row r="2975" spans="1:4" ht="38.25">
      <c r="A2975" s="565">
        <v>93666</v>
      </c>
      <c r="B2975" s="565" t="s">
        <v>2654</v>
      </c>
      <c r="C2975" s="566" t="s">
        <v>27</v>
      </c>
      <c r="D2975" s="567">
        <v>67.040000000000006</v>
      </c>
    </row>
    <row r="2976" spans="1:4" ht="38.25">
      <c r="A2976" s="565">
        <v>93667</v>
      </c>
      <c r="B2976" s="565" t="s">
        <v>2655</v>
      </c>
      <c r="C2976" s="566" t="s">
        <v>27</v>
      </c>
      <c r="D2976" s="567">
        <v>66.03</v>
      </c>
    </row>
    <row r="2977" spans="1:4" ht="38.25">
      <c r="A2977" s="565">
        <v>93668</v>
      </c>
      <c r="B2977" s="565" t="s">
        <v>2656</v>
      </c>
      <c r="C2977" s="566" t="s">
        <v>27</v>
      </c>
      <c r="D2977" s="567">
        <v>67.569999999999993</v>
      </c>
    </row>
    <row r="2978" spans="1:4" ht="38.25">
      <c r="A2978" s="565">
        <v>93669</v>
      </c>
      <c r="B2978" s="565" t="s">
        <v>2657</v>
      </c>
      <c r="C2978" s="566" t="s">
        <v>27</v>
      </c>
      <c r="D2978" s="567">
        <v>70.94</v>
      </c>
    </row>
    <row r="2979" spans="1:4" ht="38.25">
      <c r="A2979" s="565">
        <v>93670</v>
      </c>
      <c r="B2979" s="565" t="s">
        <v>2658</v>
      </c>
      <c r="C2979" s="566" t="s">
        <v>27</v>
      </c>
      <c r="D2979" s="567">
        <v>70.94</v>
      </c>
    </row>
    <row r="2980" spans="1:4" ht="38.25">
      <c r="A2980" s="565">
        <v>93671</v>
      </c>
      <c r="B2980" s="565" t="s">
        <v>2659</v>
      </c>
      <c r="C2980" s="566" t="s">
        <v>27</v>
      </c>
      <c r="D2980" s="567">
        <v>74.91</v>
      </c>
    </row>
    <row r="2981" spans="1:4" ht="38.25">
      <c r="A2981" s="565">
        <v>93672</v>
      </c>
      <c r="B2981" s="565" t="s">
        <v>2660</v>
      </c>
      <c r="C2981" s="566" t="s">
        <v>27</v>
      </c>
      <c r="D2981" s="567">
        <v>80.819999999999993</v>
      </c>
    </row>
    <row r="2982" spans="1:4" ht="38.25">
      <c r="A2982" s="565">
        <v>93673</v>
      </c>
      <c r="B2982" s="565" t="s">
        <v>2661</v>
      </c>
      <c r="C2982" s="566" t="s">
        <v>27</v>
      </c>
      <c r="D2982" s="567">
        <v>88.61</v>
      </c>
    </row>
    <row r="2983" spans="1:4" ht="38.25">
      <c r="A2983" s="565">
        <v>97359</v>
      </c>
      <c r="B2983" s="565" t="s">
        <v>2662</v>
      </c>
      <c r="C2983" s="566" t="s">
        <v>27</v>
      </c>
      <c r="D2983" s="567">
        <v>4042.19</v>
      </c>
    </row>
    <row r="2984" spans="1:4" ht="38.25">
      <c r="A2984" s="565">
        <v>97360</v>
      </c>
      <c r="B2984" s="565" t="s">
        <v>2663</v>
      </c>
      <c r="C2984" s="566" t="s">
        <v>27</v>
      </c>
      <c r="D2984" s="567">
        <v>7813.98</v>
      </c>
    </row>
    <row r="2985" spans="1:4" ht="38.25">
      <c r="A2985" s="565">
        <v>97361</v>
      </c>
      <c r="B2985" s="565" t="s">
        <v>2664</v>
      </c>
      <c r="C2985" s="566" t="s">
        <v>27</v>
      </c>
      <c r="D2985" s="567">
        <v>10418.64</v>
      </c>
    </row>
    <row r="2986" spans="1:4" ht="38.25">
      <c r="A2986" s="565">
        <v>97362</v>
      </c>
      <c r="B2986" s="565" t="s">
        <v>2665</v>
      </c>
      <c r="C2986" s="566" t="s">
        <v>27</v>
      </c>
      <c r="D2986" s="567">
        <v>2115.86</v>
      </c>
    </row>
    <row r="2987" spans="1:4" ht="63.75">
      <c r="A2987" s="565">
        <v>101875</v>
      </c>
      <c r="B2987" s="565" t="s">
        <v>2666</v>
      </c>
      <c r="C2987" s="566" t="s">
        <v>27</v>
      </c>
      <c r="D2987" s="567">
        <v>449.55</v>
      </c>
    </row>
    <row r="2988" spans="1:4" ht="51">
      <c r="A2988" s="565">
        <v>101876</v>
      </c>
      <c r="B2988" s="565" t="s">
        <v>2667</v>
      </c>
      <c r="C2988" s="566" t="s">
        <v>27</v>
      </c>
      <c r="D2988" s="567">
        <v>86.93</v>
      </c>
    </row>
    <row r="2989" spans="1:4" ht="51">
      <c r="A2989" s="565">
        <v>101877</v>
      </c>
      <c r="B2989" s="565" t="s">
        <v>2668</v>
      </c>
      <c r="C2989" s="566" t="s">
        <v>27</v>
      </c>
      <c r="D2989" s="567">
        <v>58.97</v>
      </c>
    </row>
    <row r="2990" spans="1:4" ht="63.75">
      <c r="A2990" s="565">
        <v>101878</v>
      </c>
      <c r="B2990" s="565" t="s">
        <v>2669</v>
      </c>
      <c r="C2990" s="566" t="s">
        <v>27</v>
      </c>
      <c r="D2990" s="567">
        <v>609.94000000000005</v>
      </c>
    </row>
    <row r="2991" spans="1:4" ht="63.75">
      <c r="A2991" s="565">
        <v>101879</v>
      </c>
      <c r="B2991" s="565" t="s">
        <v>152</v>
      </c>
      <c r="C2991" s="566" t="s">
        <v>27</v>
      </c>
      <c r="D2991" s="567">
        <v>652.91</v>
      </c>
    </row>
    <row r="2992" spans="1:4" ht="63.75">
      <c r="A2992" s="565">
        <v>101880</v>
      </c>
      <c r="B2992" s="565" t="s">
        <v>2670</v>
      </c>
      <c r="C2992" s="566" t="s">
        <v>27</v>
      </c>
      <c r="D2992" s="567">
        <v>751.47</v>
      </c>
    </row>
    <row r="2993" spans="1:4" ht="63.75">
      <c r="A2993" s="565">
        <v>101881</v>
      </c>
      <c r="B2993" s="565" t="s">
        <v>2671</v>
      </c>
      <c r="C2993" s="566" t="s">
        <v>27</v>
      </c>
      <c r="D2993" s="567">
        <v>1084.19</v>
      </c>
    </row>
    <row r="2994" spans="1:4" ht="63.75">
      <c r="A2994" s="565">
        <v>101882</v>
      </c>
      <c r="B2994" s="565" t="s">
        <v>2672</v>
      </c>
      <c r="C2994" s="566" t="s">
        <v>27</v>
      </c>
      <c r="D2994" s="567">
        <v>1542.87</v>
      </c>
    </row>
    <row r="2995" spans="1:4" ht="63.75">
      <c r="A2995" s="565">
        <v>101883</v>
      </c>
      <c r="B2995" s="565" t="s">
        <v>2673</v>
      </c>
      <c r="C2995" s="566" t="s">
        <v>27</v>
      </c>
      <c r="D2995" s="567">
        <v>622.11</v>
      </c>
    </row>
    <row r="2996" spans="1:4" ht="38.25">
      <c r="A2996" s="565">
        <v>101890</v>
      </c>
      <c r="B2996" s="565" t="s">
        <v>2674</v>
      </c>
      <c r="C2996" s="566" t="s">
        <v>27</v>
      </c>
      <c r="D2996" s="567">
        <v>14.97</v>
      </c>
    </row>
    <row r="2997" spans="1:4" ht="38.25">
      <c r="A2997" s="565">
        <v>101891</v>
      </c>
      <c r="B2997" s="565" t="s">
        <v>2675</v>
      </c>
      <c r="C2997" s="566" t="s">
        <v>27</v>
      </c>
      <c r="D2997" s="567">
        <v>25.53</v>
      </c>
    </row>
    <row r="2998" spans="1:4" ht="38.25">
      <c r="A2998" s="565">
        <v>101892</v>
      </c>
      <c r="B2998" s="565" t="s">
        <v>2676</v>
      </c>
      <c r="C2998" s="566" t="s">
        <v>27</v>
      </c>
      <c r="D2998" s="567">
        <v>66.27</v>
      </c>
    </row>
    <row r="2999" spans="1:4" ht="38.25">
      <c r="A2999" s="565">
        <v>101893</v>
      </c>
      <c r="B2999" s="565" t="s">
        <v>2677</v>
      </c>
      <c r="C2999" s="566" t="s">
        <v>27</v>
      </c>
      <c r="D2999" s="567">
        <v>84.79</v>
      </c>
    </row>
    <row r="3000" spans="1:4" ht="38.25">
      <c r="A3000" s="565">
        <v>101894</v>
      </c>
      <c r="B3000" s="565" t="s">
        <v>2678</v>
      </c>
      <c r="C3000" s="566" t="s">
        <v>27</v>
      </c>
      <c r="D3000" s="567">
        <v>143.52000000000001</v>
      </c>
    </row>
    <row r="3001" spans="1:4" ht="38.25">
      <c r="A3001" s="565">
        <v>101895</v>
      </c>
      <c r="B3001" s="565" t="s">
        <v>149</v>
      </c>
      <c r="C3001" s="566" t="s">
        <v>27</v>
      </c>
      <c r="D3001" s="567">
        <v>391.04</v>
      </c>
    </row>
    <row r="3002" spans="1:4" ht="38.25">
      <c r="A3002" s="565">
        <v>101896</v>
      </c>
      <c r="B3002" s="565" t="s">
        <v>2679</v>
      </c>
      <c r="C3002" s="566" t="s">
        <v>27</v>
      </c>
      <c r="D3002" s="567">
        <v>589.05999999999995</v>
      </c>
    </row>
    <row r="3003" spans="1:4" ht="38.25">
      <c r="A3003" s="565">
        <v>101897</v>
      </c>
      <c r="B3003" s="565" t="s">
        <v>2680</v>
      </c>
      <c r="C3003" s="566" t="s">
        <v>27</v>
      </c>
      <c r="D3003" s="567">
        <v>941.81</v>
      </c>
    </row>
    <row r="3004" spans="1:4" ht="38.25">
      <c r="A3004" s="565">
        <v>101898</v>
      </c>
      <c r="B3004" s="565" t="s">
        <v>2681</v>
      </c>
      <c r="C3004" s="566" t="s">
        <v>27</v>
      </c>
      <c r="D3004" s="567">
        <v>1258.26</v>
      </c>
    </row>
    <row r="3005" spans="1:4" ht="38.25">
      <c r="A3005" s="565">
        <v>101899</v>
      </c>
      <c r="B3005" s="565" t="s">
        <v>2682</v>
      </c>
      <c r="C3005" s="566" t="s">
        <v>27</v>
      </c>
      <c r="D3005" s="567">
        <v>2010.98</v>
      </c>
    </row>
    <row r="3006" spans="1:4" ht="38.25">
      <c r="A3006" s="565">
        <v>101900</v>
      </c>
      <c r="B3006" s="565" t="s">
        <v>2683</v>
      </c>
      <c r="C3006" s="566" t="s">
        <v>27</v>
      </c>
      <c r="D3006" s="567">
        <v>4191.18</v>
      </c>
    </row>
    <row r="3007" spans="1:4" ht="25.5">
      <c r="A3007" s="565">
        <v>101901</v>
      </c>
      <c r="B3007" s="565" t="s">
        <v>2684</v>
      </c>
      <c r="C3007" s="566" t="s">
        <v>27</v>
      </c>
      <c r="D3007" s="567">
        <v>132.4</v>
      </c>
    </row>
    <row r="3008" spans="1:4" ht="25.5">
      <c r="A3008" s="565">
        <v>101902</v>
      </c>
      <c r="B3008" s="565" t="s">
        <v>2685</v>
      </c>
      <c r="C3008" s="566" t="s">
        <v>27</v>
      </c>
      <c r="D3008" s="567">
        <v>163.61000000000001</v>
      </c>
    </row>
    <row r="3009" spans="1:4" ht="25.5">
      <c r="A3009" s="565">
        <v>101903</v>
      </c>
      <c r="B3009" s="565" t="s">
        <v>2686</v>
      </c>
      <c r="C3009" s="566" t="s">
        <v>27</v>
      </c>
      <c r="D3009" s="567">
        <v>340.47</v>
      </c>
    </row>
    <row r="3010" spans="1:4" ht="25.5">
      <c r="A3010" s="565">
        <v>101904</v>
      </c>
      <c r="B3010" s="565" t="s">
        <v>2687</v>
      </c>
      <c r="C3010" s="566" t="s">
        <v>27</v>
      </c>
      <c r="D3010" s="567">
        <v>1251.1500000000001</v>
      </c>
    </row>
    <row r="3011" spans="1:4" ht="38.25">
      <c r="A3011" s="565">
        <v>101938</v>
      </c>
      <c r="B3011" s="565" t="s">
        <v>2688</v>
      </c>
      <c r="C3011" s="566" t="s">
        <v>27</v>
      </c>
      <c r="D3011" s="567">
        <v>117.1</v>
      </c>
    </row>
    <row r="3012" spans="1:4" ht="38.25">
      <c r="A3012" s="565">
        <v>101946</v>
      </c>
      <c r="B3012" s="565" t="s">
        <v>2689</v>
      </c>
      <c r="C3012" s="566" t="s">
        <v>27</v>
      </c>
      <c r="D3012" s="567">
        <v>158.96</v>
      </c>
    </row>
    <row r="3013" spans="1:4" ht="51">
      <c r="A3013" s="565">
        <v>91945</v>
      </c>
      <c r="B3013" s="565" t="s">
        <v>6151</v>
      </c>
      <c r="C3013" s="566" t="s">
        <v>27</v>
      </c>
      <c r="D3013" s="567">
        <v>11.95</v>
      </c>
    </row>
    <row r="3014" spans="1:4" ht="51">
      <c r="A3014" s="565">
        <v>91946</v>
      </c>
      <c r="B3014" s="565" t="s">
        <v>6152</v>
      </c>
      <c r="C3014" s="566" t="s">
        <v>27</v>
      </c>
      <c r="D3014" s="567">
        <v>9.51</v>
      </c>
    </row>
    <row r="3015" spans="1:4" ht="51">
      <c r="A3015" s="565">
        <v>91947</v>
      </c>
      <c r="B3015" s="565" t="s">
        <v>6153</v>
      </c>
      <c r="C3015" s="566" t="s">
        <v>27</v>
      </c>
      <c r="D3015" s="567">
        <v>7.98</v>
      </c>
    </row>
    <row r="3016" spans="1:4" ht="51">
      <c r="A3016" s="565">
        <v>91949</v>
      </c>
      <c r="B3016" s="565" t="s">
        <v>6154</v>
      </c>
      <c r="C3016" s="566" t="s">
        <v>27</v>
      </c>
      <c r="D3016" s="567">
        <v>17.18</v>
      </c>
    </row>
    <row r="3017" spans="1:4" ht="51">
      <c r="A3017" s="565">
        <v>91950</v>
      </c>
      <c r="B3017" s="565" t="s">
        <v>6155</v>
      </c>
      <c r="C3017" s="566" t="s">
        <v>27</v>
      </c>
      <c r="D3017" s="567">
        <v>14.2</v>
      </c>
    </row>
    <row r="3018" spans="1:4" ht="51">
      <c r="A3018" s="565">
        <v>91951</v>
      </c>
      <c r="B3018" s="565" t="s">
        <v>6156</v>
      </c>
      <c r="C3018" s="566" t="s">
        <v>27</v>
      </c>
      <c r="D3018" s="567">
        <v>12.41</v>
      </c>
    </row>
    <row r="3019" spans="1:4" ht="38.25">
      <c r="A3019" s="565">
        <v>91952</v>
      </c>
      <c r="B3019" s="565" t="s">
        <v>6157</v>
      </c>
      <c r="C3019" s="566" t="s">
        <v>27</v>
      </c>
      <c r="D3019" s="567">
        <v>16.149999999999999</v>
      </c>
    </row>
    <row r="3020" spans="1:4" ht="38.25">
      <c r="A3020" s="565">
        <v>91953</v>
      </c>
      <c r="B3020" s="565" t="s">
        <v>6158</v>
      </c>
      <c r="C3020" s="566" t="s">
        <v>27</v>
      </c>
      <c r="D3020" s="567">
        <v>25.66</v>
      </c>
    </row>
    <row r="3021" spans="1:4" ht="38.25">
      <c r="A3021" s="565">
        <v>91954</v>
      </c>
      <c r="B3021" s="565" t="s">
        <v>6159</v>
      </c>
      <c r="C3021" s="566" t="s">
        <v>27</v>
      </c>
      <c r="D3021" s="567">
        <v>21.66</v>
      </c>
    </row>
    <row r="3022" spans="1:4" ht="38.25">
      <c r="A3022" s="565">
        <v>91955</v>
      </c>
      <c r="B3022" s="565" t="s">
        <v>6160</v>
      </c>
      <c r="C3022" s="566" t="s">
        <v>27</v>
      </c>
      <c r="D3022" s="567">
        <v>31.17</v>
      </c>
    </row>
    <row r="3023" spans="1:4" ht="51">
      <c r="A3023" s="565">
        <v>91956</v>
      </c>
      <c r="B3023" s="565" t="s">
        <v>6161</v>
      </c>
      <c r="C3023" s="566" t="s">
        <v>27</v>
      </c>
      <c r="D3023" s="567">
        <v>35.21</v>
      </c>
    </row>
    <row r="3024" spans="1:4" ht="51">
      <c r="A3024" s="565">
        <v>91957</v>
      </c>
      <c r="B3024" s="565" t="s">
        <v>6162</v>
      </c>
      <c r="C3024" s="566" t="s">
        <v>27</v>
      </c>
      <c r="D3024" s="567">
        <v>44.72</v>
      </c>
    </row>
    <row r="3025" spans="1:4" ht="38.25">
      <c r="A3025" s="565">
        <v>91958</v>
      </c>
      <c r="B3025" s="565" t="s">
        <v>6163</v>
      </c>
      <c r="C3025" s="566" t="s">
        <v>27</v>
      </c>
      <c r="D3025" s="567">
        <v>29.75</v>
      </c>
    </row>
    <row r="3026" spans="1:4" ht="38.25">
      <c r="A3026" s="565">
        <v>91959</v>
      </c>
      <c r="B3026" s="565" t="s">
        <v>6164</v>
      </c>
      <c r="C3026" s="566" t="s">
        <v>27</v>
      </c>
      <c r="D3026" s="567">
        <v>39.26</v>
      </c>
    </row>
    <row r="3027" spans="1:4" ht="38.25">
      <c r="A3027" s="565">
        <v>91960</v>
      </c>
      <c r="B3027" s="565" t="s">
        <v>6165</v>
      </c>
      <c r="C3027" s="566" t="s">
        <v>27</v>
      </c>
      <c r="D3027" s="567">
        <v>40.75</v>
      </c>
    </row>
    <row r="3028" spans="1:4" ht="38.25">
      <c r="A3028" s="565">
        <v>91961</v>
      </c>
      <c r="B3028" s="565" t="s">
        <v>6166</v>
      </c>
      <c r="C3028" s="566" t="s">
        <v>27</v>
      </c>
      <c r="D3028" s="567">
        <v>50.26</v>
      </c>
    </row>
    <row r="3029" spans="1:4" ht="51">
      <c r="A3029" s="565">
        <v>91962</v>
      </c>
      <c r="B3029" s="565" t="s">
        <v>6167</v>
      </c>
      <c r="C3029" s="566" t="s">
        <v>27</v>
      </c>
      <c r="D3029" s="567">
        <v>54.3</v>
      </c>
    </row>
    <row r="3030" spans="1:4" ht="51">
      <c r="A3030" s="565">
        <v>91963</v>
      </c>
      <c r="B3030" s="565" t="s">
        <v>6168</v>
      </c>
      <c r="C3030" s="566" t="s">
        <v>27</v>
      </c>
      <c r="D3030" s="567">
        <v>63.81</v>
      </c>
    </row>
    <row r="3031" spans="1:4" ht="51">
      <c r="A3031" s="565">
        <v>91964</v>
      </c>
      <c r="B3031" s="565" t="s">
        <v>6169</v>
      </c>
      <c r="C3031" s="566" t="s">
        <v>27</v>
      </c>
      <c r="D3031" s="567">
        <v>48.8</v>
      </c>
    </row>
    <row r="3032" spans="1:4" ht="51">
      <c r="A3032" s="565">
        <v>91965</v>
      </c>
      <c r="B3032" s="565" t="s">
        <v>6170</v>
      </c>
      <c r="C3032" s="566" t="s">
        <v>27</v>
      </c>
      <c r="D3032" s="567">
        <v>58.31</v>
      </c>
    </row>
    <row r="3033" spans="1:4" ht="38.25">
      <c r="A3033" s="565">
        <v>91966</v>
      </c>
      <c r="B3033" s="565" t="s">
        <v>6171</v>
      </c>
      <c r="C3033" s="566" t="s">
        <v>27</v>
      </c>
      <c r="D3033" s="567">
        <v>43.33</v>
      </c>
    </row>
    <row r="3034" spans="1:4" ht="38.25">
      <c r="A3034" s="565">
        <v>91967</v>
      </c>
      <c r="B3034" s="565" t="s">
        <v>6172</v>
      </c>
      <c r="C3034" s="566" t="s">
        <v>27</v>
      </c>
      <c r="D3034" s="567">
        <v>52.84</v>
      </c>
    </row>
    <row r="3035" spans="1:4" ht="38.25">
      <c r="A3035" s="565">
        <v>91968</v>
      </c>
      <c r="B3035" s="565" t="s">
        <v>6173</v>
      </c>
      <c r="C3035" s="566" t="s">
        <v>27</v>
      </c>
      <c r="D3035" s="567">
        <v>59.81</v>
      </c>
    </row>
    <row r="3036" spans="1:4" ht="38.25">
      <c r="A3036" s="565">
        <v>91969</v>
      </c>
      <c r="B3036" s="565" t="s">
        <v>6174</v>
      </c>
      <c r="C3036" s="566" t="s">
        <v>27</v>
      </c>
      <c r="D3036" s="567">
        <v>69.319999999999993</v>
      </c>
    </row>
    <row r="3037" spans="1:4" ht="51">
      <c r="A3037" s="565">
        <v>91970</v>
      </c>
      <c r="B3037" s="565" t="s">
        <v>6175</v>
      </c>
      <c r="C3037" s="566" t="s">
        <v>27</v>
      </c>
      <c r="D3037" s="567">
        <v>62.68</v>
      </c>
    </row>
    <row r="3038" spans="1:4" ht="51">
      <c r="A3038" s="565">
        <v>91971</v>
      </c>
      <c r="B3038" s="565" t="s">
        <v>6176</v>
      </c>
      <c r="C3038" s="566" t="s">
        <v>27</v>
      </c>
      <c r="D3038" s="567">
        <v>76.88</v>
      </c>
    </row>
    <row r="3039" spans="1:4" ht="51">
      <c r="A3039" s="565">
        <v>91972</v>
      </c>
      <c r="B3039" s="565" t="s">
        <v>6177</v>
      </c>
      <c r="C3039" s="566" t="s">
        <v>27</v>
      </c>
      <c r="D3039" s="567">
        <v>68.23</v>
      </c>
    </row>
    <row r="3040" spans="1:4" ht="51">
      <c r="A3040" s="565">
        <v>91973</v>
      </c>
      <c r="B3040" s="565" t="s">
        <v>6178</v>
      </c>
      <c r="C3040" s="566" t="s">
        <v>27</v>
      </c>
      <c r="D3040" s="567">
        <v>82.43</v>
      </c>
    </row>
    <row r="3041" spans="1:4" ht="38.25">
      <c r="A3041" s="565">
        <v>91974</v>
      </c>
      <c r="B3041" s="565" t="s">
        <v>6179</v>
      </c>
      <c r="C3041" s="566" t="s">
        <v>27</v>
      </c>
      <c r="D3041" s="567">
        <v>57.17</v>
      </c>
    </row>
    <row r="3042" spans="1:4" ht="38.25">
      <c r="A3042" s="565">
        <v>91975</v>
      </c>
      <c r="B3042" s="565" t="s">
        <v>6180</v>
      </c>
      <c r="C3042" s="566" t="s">
        <v>27</v>
      </c>
      <c r="D3042" s="567">
        <v>71.37</v>
      </c>
    </row>
    <row r="3043" spans="1:4" ht="38.25">
      <c r="A3043" s="565">
        <v>91976</v>
      </c>
      <c r="B3043" s="565" t="s">
        <v>6181</v>
      </c>
      <c r="C3043" s="566" t="s">
        <v>27</v>
      </c>
      <c r="D3043" s="567">
        <v>84.4</v>
      </c>
    </row>
    <row r="3044" spans="1:4" ht="38.25">
      <c r="A3044" s="565">
        <v>91977</v>
      </c>
      <c r="B3044" s="565" t="s">
        <v>6182</v>
      </c>
      <c r="C3044" s="566" t="s">
        <v>27</v>
      </c>
      <c r="D3044" s="567">
        <v>98.6</v>
      </c>
    </row>
    <row r="3045" spans="1:4" ht="38.25">
      <c r="A3045" s="565">
        <v>91978</v>
      </c>
      <c r="B3045" s="565" t="s">
        <v>6183</v>
      </c>
      <c r="C3045" s="566" t="s">
        <v>27</v>
      </c>
      <c r="D3045" s="567">
        <v>34.770000000000003</v>
      </c>
    </row>
    <row r="3046" spans="1:4" ht="38.25">
      <c r="A3046" s="565">
        <v>91979</v>
      </c>
      <c r="B3046" s="565" t="s">
        <v>6184</v>
      </c>
      <c r="C3046" s="566" t="s">
        <v>27</v>
      </c>
      <c r="D3046" s="567">
        <v>44.28</v>
      </c>
    </row>
    <row r="3047" spans="1:4" ht="38.25">
      <c r="A3047" s="565">
        <v>91980</v>
      </c>
      <c r="B3047" s="565" t="s">
        <v>6185</v>
      </c>
      <c r="C3047" s="566" t="s">
        <v>27</v>
      </c>
      <c r="D3047" s="567">
        <v>33.619999999999997</v>
      </c>
    </row>
    <row r="3048" spans="1:4" ht="38.25">
      <c r="A3048" s="565">
        <v>91981</v>
      </c>
      <c r="B3048" s="565" t="s">
        <v>6186</v>
      </c>
      <c r="C3048" s="566" t="s">
        <v>27</v>
      </c>
      <c r="D3048" s="567">
        <v>43.13</v>
      </c>
    </row>
    <row r="3049" spans="1:4" ht="38.25">
      <c r="A3049" s="565">
        <v>91982</v>
      </c>
      <c r="B3049" s="565" t="s">
        <v>6187</v>
      </c>
      <c r="C3049" s="566" t="s">
        <v>27</v>
      </c>
      <c r="D3049" s="567">
        <v>82.44</v>
      </c>
    </row>
    <row r="3050" spans="1:4" ht="38.25">
      <c r="A3050" s="565">
        <v>91983</v>
      </c>
      <c r="B3050" s="565" t="s">
        <v>6188</v>
      </c>
      <c r="C3050" s="566" t="s">
        <v>27</v>
      </c>
      <c r="D3050" s="567">
        <v>91.95</v>
      </c>
    </row>
    <row r="3051" spans="1:4" ht="38.25">
      <c r="A3051" s="565">
        <v>91984</v>
      </c>
      <c r="B3051" s="565" t="s">
        <v>6189</v>
      </c>
      <c r="C3051" s="566" t="s">
        <v>27</v>
      </c>
      <c r="D3051" s="567">
        <v>15.09</v>
      </c>
    </row>
    <row r="3052" spans="1:4" ht="51">
      <c r="A3052" s="565">
        <v>91985</v>
      </c>
      <c r="B3052" s="565" t="s">
        <v>6190</v>
      </c>
      <c r="C3052" s="566" t="s">
        <v>27</v>
      </c>
      <c r="D3052" s="567">
        <v>24.6</v>
      </c>
    </row>
    <row r="3053" spans="1:4" ht="38.25">
      <c r="A3053" s="565">
        <v>91986</v>
      </c>
      <c r="B3053" s="565" t="s">
        <v>6191</v>
      </c>
      <c r="C3053" s="566" t="s">
        <v>27</v>
      </c>
      <c r="D3053" s="567">
        <v>32.5</v>
      </c>
    </row>
    <row r="3054" spans="1:4" ht="38.25">
      <c r="A3054" s="565">
        <v>91987</v>
      </c>
      <c r="B3054" s="565" t="s">
        <v>6192</v>
      </c>
      <c r="C3054" s="566" t="s">
        <v>27</v>
      </c>
      <c r="D3054" s="567">
        <v>42.01</v>
      </c>
    </row>
    <row r="3055" spans="1:4" ht="38.25">
      <c r="A3055" s="565">
        <v>91988</v>
      </c>
      <c r="B3055" s="565" t="s">
        <v>6193</v>
      </c>
      <c r="C3055" s="566" t="s">
        <v>27</v>
      </c>
      <c r="D3055" s="567">
        <v>18.940000000000001</v>
      </c>
    </row>
    <row r="3056" spans="1:4" ht="38.25">
      <c r="A3056" s="565">
        <v>91989</v>
      </c>
      <c r="B3056" s="565" t="s">
        <v>6194</v>
      </c>
      <c r="C3056" s="566" t="s">
        <v>27</v>
      </c>
      <c r="D3056" s="567">
        <v>28.45</v>
      </c>
    </row>
    <row r="3057" spans="1:4" ht="38.25">
      <c r="A3057" s="565">
        <v>91990</v>
      </c>
      <c r="B3057" s="565" t="s">
        <v>6195</v>
      </c>
      <c r="C3057" s="566" t="s">
        <v>27</v>
      </c>
      <c r="D3057" s="567">
        <v>28.63</v>
      </c>
    </row>
    <row r="3058" spans="1:4" ht="38.25">
      <c r="A3058" s="565">
        <v>91991</v>
      </c>
      <c r="B3058" s="565" t="s">
        <v>6196</v>
      </c>
      <c r="C3058" s="566" t="s">
        <v>27</v>
      </c>
      <c r="D3058" s="567">
        <v>30.71</v>
      </c>
    </row>
    <row r="3059" spans="1:4" ht="38.25">
      <c r="A3059" s="565">
        <v>91992</v>
      </c>
      <c r="B3059" s="565" t="s">
        <v>6197</v>
      </c>
      <c r="C3059" s="566" t="s">
        <v>27</v>
      </c>
      <c r="D3059" s="567">
        <v>38.14</v>
      </c>
    </row>
    <row r="3060" spans="1:4" ht="38.25">
      <c r="A3060" s="565">
        <v>91993</v>
      </c>
      <c r="B3060" s="565" t="s">
        <v>6198</v>
      </c>
      <c r="C3060" s="566" t="s">
        <v>27</v>
      </c>
      <c r="D3060" s="567">
        <v>40.22</v>
      </c>
    </row>
    <row r="3061" spans="1:4" ht="38.25">
      <c r="A3061" s="565">
        <v>91994</v>
      </c>
      <c r="B3061" s="565" t="s">
        <v>6199</v>
      </c>
      <c r="C3061" s="566" t="s">
        <v>27</v>
      </c>
      <c r="D3061" s="567">
        <v>20.58</v>
      </c>
    </row>
    <row r="3062" spans="1:4" ht="38.25">
      <c r="A3062" s="565">
        <v>91995</v>
      </c>
      <c r="B3062" s="565" t="s">
        <v>6200</v>
      </c>
      <c r="C3062" s="566" t="s">
        <v>27</v>
      </c>
      <c r="D3062" s="567">
        <v>22.66</v>
      </c>
    </row>
    <row r="3063" spans="1:4" ht="38.25">
      <c r="A3063" s="565">
        <v>91996</v>
      </c>
      <c r="B3063" s="565" t="s">
        <v>6201</v>
      </c>
      <c r="C3063" s="566" t="s">
        <v>27</v>
      </c>
      <c r="D3063" s="567">
        <v>30.09</v>
      </c>
    </row>
    <row r="3064" spans="1:4" ht="38.25">
      <c r="A3064" s="565">
        <v>91997</v>
      </c>
      <c r="B3064" s="565" t="s">
        <v>6202</v>
      </c>
      <c r="C3064" s="566" t="s">
        <v>27</v>
      </c>
      <c r="D3064" s="567">
        <v>32.17</v>
      </c>
    </row>
    <row r="3065" spans="1:4" ht="38.25">
      <c r="A3065" s="565">
        <v>91998</v>
      </c>
      <c r="B3065" s="565" t="s">
        <v>6203</v>
      </c>
      <c r="C3065" s="566" t="s">
        <v>27</v>
      </c>
      <c r="D3065" s="567">
        <v>17.47</v>
      </c>
    </row>
    <row r="3066" spans="1:4" ht="38.25">
      <c r="A3066" s="565">
        <v>91999</v>
      </c>
      <c r="B3066" s="565" t="s">
        <v>6204</v>
      </c>
      <c r="C3066" s="566" t="s">
        <v>27</v>
      </c>
      <c r="D3066" s="567">
        <v>19.55</v>
      </c>
    </row>
    <row r="3067" spans="1:4" ht="38.25">
      <c r="A3067" s="565">
        <v>92000</v>
      </c>
      <c r="B3067" s="565" t="s">
        <v>6205</v>
      </c>
      <c r="C3067" s="566" t="s">
        <v>27</v>
      </c>
      <c r="D3067" s="567">
        <v>26.98</v>
      </c>
    </row>
    <row r="3068" spans="1:4" ht="38.25">
      <c r="A3068" s="565">
        <v>92001</v>
      </c>
      <c r="B3068" s="565" t="s">
        <v>6206</v>
      </c>
      <c r="C3068" s="566" t="s">
        <v>27</v>
      </c>
      <c r="D3068" s="567">
        <v>29.06</v>
      </c>
    </row>
    <row r="3069" spans="1:4" ht="38.25">
      <c r="A3069" s="565">
        <v>92002</v>
      </c>
      <c r="B3069" s="565" t="s">
        <v>6207</v>
      </c>
      <c r="C3069" s="566" t="s">
        <v>27</v>
      </c>
      <c r="D3069" s="567">
        <v>38.590000000000003</v>
      </c>
    </row>
    <row r="3070" spans="1:4" ht="38.25">
      <c r="A3070" s="565">
        <v>92003</v>
      </c>
      <c r="B3070" s="565" t="s">
        <v>6208</v>
      </c>
      <c r="C3070" s="566" t="s">
        <v>27</v>
      </c>
      <c r="D3070" s="567">
        <v>42.75</v>
      </c>
    </row>
    <row r="3071" spans="1:4" ht="38.25">
      <c r="A3071" s="565">
        <v>92004</v>
      </c>
      <c r="B3071" s="565" t="s">
        <v>6209</v>
      </c>
      <c r="C3071" s="566" t="s">
        <v>27</v>
      </c>
      <c r="D3071" s="567">
        <v>48.1</v>
      </c>
    </row>
    <row r="3072" spans="1:4" ht="38.25">
      <c r="A3072" s="565">
        <v>92005</v>
      </c>
      <c r="B3072" s="565" t="s">
        <v>6210</v>
      </c>
      <c r="C3072" s="566" t="s">
        <v>27</v>
      </c>
      <c r="D3072" s="567">
        <v>52.26</v>
      </c>
    </row>
    <row r="3073" spans="1:4" ht="38.25">
      <c r="A3073" s="565">
        <v>92006</v>
      </c>
      <c r="B3073" s="565" t="s">
        <v>6211</v>
      </c>
      <c r="C3073" s="566" t="s">
        <v>27</v>
      </c>
      <c r="D3073" s="567">
        <v>32.33</v>
      </c>
    </row>
    <row r="3074" spans="1:4" ht="38.25">
      <c r="A3074" s="565">
        <v>92007</v>
      </c>
      <c r="B3074" s="565" t="s">
        <v>6212</v>
      </c>
      <c r="C3074" s="566" t="s">
        <v>27</v>
      </c>
      <c r="D3074" s="567">
        <v>36.49</v>
      </c>
    </row>
    <row r="3075" spans="1:4" ht="38.25">
      <c r="A3075" s="565">
        <v>92008</v>
      </c>
      <c r="B3075" s="565" t="s">
        <v>6213</v>
      </c>
      <c r="C3075" s="566" t="s">
        <v>27</v>
      </c>
      <c r="D3075" s="567">
        <v>41.84</v>
      </c>
    </row>
    <row r="3076" spans="1:4" ht="38.25">
      <c r="A3076" s="565">
        <v>92009</v>
      </c>
      <c r="B3076" s="565" t="s">
        <v>6214</v>
      </c>
      <c r="C3076" s="566" t="s">
        <v>27</v>
      </c>
      <c r="D3076" s="567">
        <v>46</v>
      </c>
    </row>
    <row r="3077" spans="1:4" ht="38.25">
      <c r="A3077" s="565">
        <v>92010</v>
      </c>
      <c r="B3077" s="565" t="s">
        <v>6215</v>
      </c>
      <c r="C3077" s="566" t="s">
        <v>27</v>
      </c>
      <c r="D3077" s="567">
        <v>56.57</v>
      </c>
    </row>
    <row r="3078" spans="1:4" ht="38.25">
      <c r="A3078" s="565">
        <v>92011</v>
      </c>
      <c r="B3078" s="565" t="s">
        <v>6216</v>
      </c>
      <c r="C3078" s="566" t="s">
        <v>27</v>
      </c>
      <c r="D3078" s="567">
        <v>62.81</v>
      </c>
    </row>
    <row r="3079" spans="1:4" ht="38.25">
      <c r="A3079" s="565">
        <v>92012</v>
      </c>
      <c r="B3079" s="565" t="s">
        <v>6217</v>
      </c>
      <c r="C3079" s="566" t="s">
        <v>27</v>
      </c>
      <c r="D3079" s="567">
        <v>66.08</v>
      </c>
    </row>
    <row r="3080" spans="1:4" ht="38.25">
      <c r="A3080" s="565">
        <v>92013</v>
      </c>
      <c r="B3080" s="565" t="s">
        <v>6218</v>
      </c>
      <c r="C3080" s="566" t="s">
        <v>27</v>
      </c>
      <c r="D3080" s="567">
        <v>72.319999999999993</v>
      </c>
    </row>
    <row r="3081" spans="1:4" ht="38.25">
      <c r="A3081" s="565">
        <v>92014</v>
      </c>
      <c r="B3081" s="565" t="s">
        <v>6219</v>
      </c>
      <c r="C3081" s="566" t="s">
        <v>27</v>
      </c>
      <c r="D3081" s="567">
        <v>47.2</v>
      </c>
    </row>
    <row r="3082" spans="1:4" ht="38.25">
      <c r="A3082" s="565">
        <v>92015</v>
      </c>
      <c r="B3082" s="565" t="s">
        <v>6220</v>
      </c>
      <c r="C3082" s="566" t="s">
        <v>27</v>
      </c>
      <c r="D3082" s="567">
        <v>53.44</v>
      </c>
    </row>
    <row r="3083" spans="1:4" ht="38.25">
      <c r="A3083" s="565">
        <v>92016</v>
      </c>
      <c r="B3083" s="565" t="s">
        <v>6221</v>
      </c>
      <c r="C3083" s="566" t="s">
        <v>27</v>
      </c>
      <c r="D3083" s="567">
        <v>56.71</v>
      </c>
    </row>
    <row r="3084" spans="1:4" ht="38.25">
      <c r="A3084" s="565">
        <v>92017</v>
      </c>
      <c r="B3084" s="565" t="s">
        <v>6222</v>
      </c>
      <c r="C3084" s="566" t="s">
        <v>27</v>
      </c>
      <c r="D3084" s="567">
        <v>62.95</v>
      </c>
    </row>
    <row r="3085" spans="1:4" ht="38.25">
      <c r="A3085" s="565">
        <v>92018</v>
      </c>
      <c r="B3085" s="565" t="s">
        <v>6223</v>
      </c>
      <c r="C3085" s="566" t="s">
        <v>27</v>
      </c>
      <c r="D3085" s="567">
        <v>62.51</v>
      </c>
    </row>
    <row r="3086" spans="1:4" ht="38.25">
      <c r="A3086" s="565">
        <v>92019</v>
      </c>
      <c r="B3086" s="565" t="s">
        <v>6224</v>
      </c>
      <c r="C3086" s="566" t="s">
        <v>27</v>
      </c>
      <c r="D3086" s="567">
        <v>76.709999999999994</v>
      </c>
    </row>
    <row r="3087" spans="1:4" ht="38.25">
      <c r="A3087" s="565">
        <v>92020</v>
      </c>
      <c r="B3087" s="565" t="s">
        <v>6225</v>
      </c>
      <c r="C3087" s="566" t="s">
        <v>27</v>
      </c>
      <c r="D3087" s="567">
        <v>92.45</v>
      </c>
    </row>
    <row r="3088" spans="1:4" ht="38.25">
      <c r="A3088" s="565">
        <v>92021</v>
      </c>
      <c r="B3088" s="565" t="s">
        <v>6226</v>
      </c>
      <c r="C3088" s="566" t="s">
        <v>27</v>
      </c>
      <c r="D3088" s="567">
        <v>106.65</v>
      </c>
    </row>
    <row r="3089" spans="1:4" ht="51">
      <c r="A3089" s="565">
        <v>92022</v>
      </c>
      <c r="B3089" s="565" t="s">
        <v>6227</v>
      </c>
      <c r="C3089" s="566" t="s">
        <v>27</v>
      </c>
      <c r="D3089" s="567">
        <v>34.130000000000003</v>
      </c>
    </row>
    <row r="3090" spans="1:4" ht="51">
      <c r="A3090" s="565">
        <v>92023</v>
      </c>
      <c r="B3090" s="565" t="s">
        <v>6228</v>
      </c>
      <c r="C3090" s="566" t="s">
        <v>27</v>
      </c>
      <c r="D3090" s="567">
        <v>43.64</v>
      </c>
    </row>
    <row r="3091" spans="1:4" ht="51">
      <c r="A3091" s="565">
        <v>92024</v>
      </c>
      <c r="B3091" s="565" t="s">
        <v>6229</v>
      </c>
      <c r="C3091" s="566" t="s">
        <v>27</v>
      </c>
      <c r="D3091" s="567">
        <v>52.14</v>
      </c>
    </row>
    <row r="3092" spans="1:4" ht="51">
      <c r="A3092" s="565">
        <v>92025</v>
      </c>
      <c r="B3092" s="565" t="s">
        <v>6230</v>
      </c>
      <c r="C3092" s="566" t="s">
        <v>27</v>
      </c>
      <c r="D3092" s="567">
        <v>61.65</v>
      </c>
    </row>
    <row r="3093" spans="1:4" ht="51">
      <c r="A3093" s="565">
        <v>92026</v>
      </c>
      <c r="B3093" s="565" t="s">
        <v>6231</v>
      </c>
      <c r="C3093" s="566" t="s">
        <v>27</v>
      </c>
      <c r="D3093" s="567">
        <v>47.72</v>
      </c>
    </row>
    <row r="3094" spans="1:4" ht="51">
      <c r="A3094" s="565">
        <v>92027</v>
      </c>
      <c r="B3094" s="565" t="s">
        <v>6232</v>
      </c>
      <c r="C3094" s="566" t="s">
        <v>27</v>
      </c>
      <c r="D3094" s="567">
        <v>57.23</v>
      </c>
    </row>
    <row r="3095" spans="1:4" ht="51">
      <c r="A3095" s="565">
        <v>92028</v>
      </c>
      <c r="B3095" s="565" t="s">
        <v>6233</v>
      </c>
      <c r="C3095" s="566" t="s">
        <v>27</v>
      </c>
      <c r="D3095" s="567">
        <v>39.67</v>
      </c>
    </row>
    <row r="3096" spans="1:4" ht="51">
      <c r="A3096" s="565">
        <v>92029</v>
      </c>
      <c r="B3096" s="565" t="s">
        <v>6234</v>
      </c>
      <c r="C3096" s="566" t="s">
        <v>27</v>
      </c>
      <c r="D3096" s="567">
        <v>49.18</v>
      </c>
    </row>
    <row r="3097" spans="1:4" ht="51">
      <c r="A3097" s="565">
        <v>92030</v>
      </c>
      <c r="B3097" s="565" t="s">
        <v>6235</v>
      </c>
      <c r="C3097" s="566" t="s">
        <v>27</v>
      </c>
      <c r="D3097" s="567">
        <v>57.65</v>
      </c>
    </row>
    <row r="3098" spans="1:4" ht="51">
      <c r="A3098" s="565">
        <v>92031</v>
      </c>
      <c r="B3098" s="565" t="s">
        <v>6236</v>
      </c>
      <c r="C3098" s="566" t="s">
        <v>27</v>
      </c>
      <c r="D3098" s="567">
        <v>67.16</v>
      </c>
    </row>
    <row r="3099" spans="1:4" ht="51">
      <c r="A3099" s="565">
        <v>92032</v>
      </c>
      <c r="B3099" s="565" t="s">
        <v>6237</v>
      </c>
      <c r="C3099" s="566" t="s">
        <v>27</v>
      </c>
      <c r="D3099" s="567">
        <v>58.73</v>
      </c>
    </row>
    <row r="3100" spans="1:4" ht="51">
      <c r="A3100" s="565">
        <v>92033</v>
      </c>
      <c r="B3100" s="565" t="s">
        <v>6238</v>
      </c>
      <c r="C3100" s="566" t="s">
        <v>27</v>
      </c>
      <c r="D3100" s="567">
        <v>68.239999999999995</v>
      </c>
    </row>
    <row r="3101" spans="1:4" ht="63.75">
      <c r="A3101" s="565">
        <v>92034</v>
      </c>
      <c r="B3101" s="565" t="s">
        <v>6239</v>
      </c>
      <c r="C3101" s="566" t="s">
        <v>27</v>
      </c>
      <c r="D3101" s="567">
        <v>53.22</v>
      </c>
    </row>
    <row r="3102" spans="1:4" ht="63.75">
      <c r="A3102" s="565">
        <v>92035</v>
      </c>
      <c r="B3102" s="565" t="s">
        <v>6240</v>
      </c>
      <c r="C3102" s="566" t="s">
        <v>27</v>
      </c>
      <c r="D3102" s="567">
        <v>62.73</v>
      </c>
    </row>
    <row r="3103" spans="1:4" ht="51">
      <c r="A3103" s="565">
        <v>97583</v>
      </c>
      <c r="B3103" s="565" t="s">
        <v>2690</v>
      </c>
      <c r="C3103" s="566" t="s">
        <v>27</v>
      </c>
      <c r="D3103" s="567">
        <v>87.97</v>
      </c>
    </row>
    <row r="3104" spans="1:4" ht="51">
      <c r="A3104" s="565">
        <v>97584</v>
      </c>
      <c r="B3104" s="565" t="s">
        <v>2691</v>
      </c>
      <c r="C3104" s="566" t="s">
        <v>27</v>
      </c>
      <c r="D3104" s="567">
        <v>124.51</v>
      </c>
    </row>
    <row r="3105" spans="1:4" ht="51">
      <c r="A3105" s="565">
        <v>97585</v>
      </c>
      <c r="B3105" s="565" t="s">
        <v>2692</v>
      </c>
      <c r="C3105" s="566" t="s">
        <v>27</v>
      </c>
      <c r="D3105" s="567">
        <v>119.15</v>
      </c>
    </row>
    <row r="3106" spans="1:4" ht="51">
      <c r="A3106" s="565">
        <v>97586</v>
      </c>
      <c r="B3106" s="565" t="s">
        <v>2693</v>
      </c>
      <c r="C3106" s="566" t="s">
        <v>27</v>
      </c>
      <c r="D3106" s="567">
        <v>163.27000000000001</v>
      </c>
    </row>
    <row r="3107" spans="1:4" ht="51">
      <c r="A3107" s="565">
        <v>97587</v>
      </c>
      <c r="B3107" s="565" t="s">
        <v>2694</v>
      </c>
      <c r="C3107" s="566" t="s">
        <v>27</v>
      </c>
      <c r="D3107" s="567">
        <v>301.93</v>
      </c>
    </row>
    <row r="3108" spans="1:4" ht="51">
      <c r="A3108" s="565">
        <v>97589</v>
      </c>
      <c r="B3108" s="565" t="s">
        <v>2695</v>
      </c>
      <c r="C3108" s="566" t="s">
        <v>27</v>
      </c>
      <c r="D3108" s="567">
        <v>33.270000000000003</v>
      </c>
    </row>
    <row r="3109" spans="1:4" ht="51">
      <c r="A3109" s="565">
        <v>97590</v>
      </c>
      <c r="B3109" s="565" t="s">
        <v>2696</v>
      </c>
      <c r="C3109" s="566" t="s">
        <v>27</v>
      </c>
      <c r="D3109" s="567">
        <v>94.24</v>
      </c>
    </row>
    <row r="3110" spans="1:4" ht="51">
      <c r="A3110" s="565">
        <v>97591</v>
      </c>
      <c r="B3110" s="565" t="s">
        <v>2697</v>
      </c>
      <c r="C3110" s="566" t="s">
        <v>27</v>
      </c>
      <c r="D3110" s="567">
        <v>119.51</v>
      </c>
    </row>
    <row r="3111" spans="1:4" ht="38.25">
      <c r="A3111" s="565">
        <v>97593</v>
      </c>
      <c r="B3111" s="565" t="s">
        <v>2698</v>
      </c>
      <c r="C3111" s="566" t="s">
        <v>27</v>
      </c>
      <c r="D3111" s="567">
        <v>141.85</v>
      </c>
    </row>
    <row r="3112" spans="1:4" ht="51">
      <c r="A3112" s="565">
        <v>97594</v>
      </c>
      <c r="B3112" s="565" t="s">
        <v>2699</v>
      </c>
      <c r="C3112" s="566" t="s">
        <v>27</v>
      </c>
      <c r="D3112" s="567">
        <v>121.22</v>
      </c>
    </row>
    <row r="3113" spans="1:4" ht="38.25">
      <c r="A3113" s="565">
        <v>97595</v>
      </c>
      <c r="B3113" s="565" t="s">
        <v>2700</v>
      </c>
      <c r="C3113" s="566" t="s">
        <v>27</v>
      </c>
      <c r="D3113" s="567">
        <v>103.54</v>
      </c>
    </row>
    <row r="3114" spans="1:4" ht="38.25">
      <c r="A3114" s="565">
        <v>97596</v>
      </c>
      <c r="B3114" s="565" t="s">
        <v>2701</v>
      </c>
      <c r="C3114" s="566" t="s">
        <v>27</v>
      </c>
      <c r="D3114" s="567">
        <v>70.599999999999994</v>
      </c>
    </row>
    <row r="3115" spans="1:4" ht="38.25">
      <c r="A3115" s="565">
        <v>97597</v>
      </c>
      <c r="B3115" s="565" t="s">
        <v>2702</v>
      </c>
      <c r="C3115" s="566" t="s">
        <v>27</v>
      </c>
      <c r="D3115" s="567">
        <v>71.540000000000006</v>
      </c>
    </row>
    <row r="3116" spans="1:4" ht="38.25">
      <c r="A3116" s="565">
        <v>97598</v>
      </c>
      <c r="B3116" s="565" t="s">
        <v>2703</v>
      </c>
      <c r="C3116" s="566" t="s">
        <v>27</v>
      </c>
      <c r="D3116" s="567">
        <v>67.33</v>
      </c>
    </row>
    <row r="3117" spans="1:4" ht="38.25">
      <c r="A3117" s="565">
        <v>97599</v>
      </c>
      <c r="B3117" s="565" t="s">
        <v>151</v>
      </c>
      <c r="C3117" s="566" t="s">
        <v>27</v>
      </c>
      <c r="D3117" s="567">
        <v>18.14</v>
      </c>
    </row>
    <row r="3118" spans="1:4" ht="25.5">
      <c r="A3118" s="565">
        <v>97609</v>
      </c>
      <c r="B3118" s="565" t="s">
        <v>2704</v>
      </c>
      <c r="C3118" s="566" t="s">
        <v>27</v>
      </c>
      <c r="D3118" s="567">
        <v>12.49</v>
      </c>
    </row>
    <row r="3119" spans="1:4" ht="25.5">
      <c r="A3119" s="565">
        <v>97610</v>
      </c>
      <c r="B3119" s="565" t="s">
        <v>2705</v>
      </c>
      <c r="C3119" s="566" t="s">
        <v>27</v>
      </c>
      <c r="D3119" s="567">
        <v>13.15</v>
      </c>
    </row>
    <row r="3120" spans="1:4" ht="38.25">
      <c r="A3120" s="565">
        <v>97611</v>
      </c>
      <c r="B3120" s="565" t="s">
        <v>2706</v>
      </c>
      <c r="C3120" s="566" t="s">
        <v>27</v>
      </c>
      <c r="D3120" s="567">
        <v>17.82</v>
      </c>
    </row>
    <row r="3121" spans="1:4" ht="38.25">
      <c r="A3121" s="565">
        <v>97612</v>
      </c>
      <c r="B3121" s="565" t="s">
        <v>2707</v>
      </c>
      <c r="C3121" s="566" t="s">
        <v>27</v>
      </c>
      <c r="D3121" s="567">
        <v>19.2</v>
      </c>
    </row>
    <row r="3122" spans="1:4" ht="38.25">
      <c r="A3122" s="565">
        <v>97613</v>
      </c>
      <c r="B3122" s="565" t="s">
        <v>2708</v>
      </c>
      <c r="C3122" s="566" t="s">
        <v>27</v>
      </c>
      <c r="D3122" s="567">
        <v>23.75</v>
      </c>
    </row>
    <row r="3123" spans="1:4" ht="38.25">
      <c r="A3123" s="565">
        <v>97614</v>
      </c>
      <c r="B3123" s="565" t="s">
        <v>2709</v>
      </c>
      <c r="C3123" s="566" t="s">
        <v>27</v>
      </c>
      <c r="D3123" s="567">
        <v>40.200000000000003</v>
      </c>
    </row>
    <row r="3124" spans="1:4" ht="38.25">
      <c r="A3124" s="565">
        <v>97615</v>
      </c>
      <c r="B3124" s="565" t="s">
        <v>6241</v>
      </c>
      <c r="C3124" s="566" t="s">
        <v>27</v>
      </c>
      <c r="D3124" s="567">
        <v>51.09</v>
      </c>
    </row>
    <row r="3125" spans="1:4" ht="38.25">
      <c r="A3125" s="565">
        <v>97616</v>
      </c>
      <c r="B3125" s="565" t="s">
        <v>6242</v>
      </c>
      <c r="C3125" s="566" t="s">
        <v>27</v>
      </c>
      <c r="D3125" s="567">
        <v>59.32</v>
      </c>
    </row>
    <row r="3126" spans="1:4" ht="38.25">
      <c r="A3126" s="565">
        <v>97617</v>
      </c>
      <c r="B3126" s="565" t="s">
        <v>6243</v>
      </c>
      <c r="C3126" s="566" t="s">
        <v>27</v>
      </c>
      <c r="D3126" s="567">
        <v>59.1</v>
      </c>
    </row>
    <row r="3127" spans="1:4" ht="38.25">
      <c r="A3127" s="565">
        <v>97618</v>
      </c>
      <c r="B3127" s="565" t="s">
        <v>6244</v>
      </c>
      <c r="C3127" s="566" t="s">
        <v>27</v>
      </c>
      <c r="D3127" s="567">
        <v>53.01</v>
      </c>
    </row>
    <row r="3128" spans="1:4" ht="25.5">
      <c r="A3128" s="565">
        <v>100902</v>
      </c>
      <c r="B3128" s="565" t="s">
        <v>6245</v>
      </c>
      <c r="C3128" s="566" t="s">
        <v>27</v>
      </c>
      <c r="D3128" s="567">
        <v>20.420000000000002</v>
      </c>
    </row>
    <row r="3129" spans="1:4" ht="25.5">
      <c r="A3129" s="565">
        <v>100903</v>
      </c>
      <c r="B3129" s="565" t="s">
        <v>6246</v>
      </c>
      <c r="C3129" s="566" t="s">
        <v>27</v>
      </c>
      <c r="D3129" s="567">
        <v>23.35</v>
      </c>
    </row>
    <row r="3130" spans="1:4" ht="51">
      <c r="A3130" s="565">
        <v>100904</v>
      </c>
      <c r="B3130" s="565" t="s">
        <v>2710</v>
      </c>
      <c r="C3130" s="566" t="s">
        <v>27</v>
      </c>
      <c r="D3130" s="567">
        <v>87.97</v>
      </c>
    </row>
    <row r="3131" spans="1:4" ht="51">
      <c r="A3131" s="565">
        <v>100905</v>
      </c>
      <c r="B3131" s="565" t="s">
        <v>2711</v>
      </c>
      <c r="C3131" s="566" t="s">
        <v>27</v>
      </c>
      <c r="D3131" s="567">
        <v>238.31</v>
      </c>
    </row>
    <row r="3132" spans="1:4" ht="51">
      <c r="A3132" s="565">
        <v>100906</v>
      </c>
      <c r="B3132" s="565" t="s">
        <v>2712</v>
      </c>
      <c r="C3132" s="566" t="s">
        <v>27</v>
      </c>
      <c r="D3132" s="567">
        <v>326.55</v>
      </c>
    </row>
    <row r="3133" spans="1:4" ht="38.25">
      <c r="A3133" s="565">
        <v>100919</v>
      </c>
      <c r="B3133" s="565" t="s">
        <v>2713</v>
      </c>
      <c r="C3133" s="566" t="s">
        <v>27</v>
      </c>
      <c r="D3133" s="567">
        <v>45.57</v>
      </c>
    </row>
    <row r="3134" spans="1:4" ht="38.25">
      <c r="A3134" s="565">
        <v>100920</v>
      </c>
      <c r="B3134" s="565" t="s">
        <v>2714</v>
      </c>
      <c r="C3134" s="566" t="s">
        <v>27</v>
      </c>
      <c r="D3134" s="567">
        <v>75.900000000000006</v>
      </c>
    </row>
    <row r="3135" spans="1:4" ht="38.25">
      <c r="A3135" s="565">
        <v>100921</v>
      </c>
      <c r="B3135" s="565" t="s">
        <v>2715</v>
      </c>
      <c r="C3135" s="566" t="s">
        <v>27</v>
      </c>
      <c r="D3135" s="567">
        <v>63.93</v>
      </c>
    </row>
    <row r="3136" spans="1:4" ht="38.25">
      <c r="A3136" s="565">
        <v>100922</v>
      </c>
      <c r="B3136" s="565" t="s">
        <v>2716</v>
      </c>
      <c r="C3136" s="566" t="s">
        <v>27</v>
      </c>
      <c r="D3136" s="567">
        <v>46.08</v>
      </c>
    </row>
    <row r="3137" spans="1:4" ht="38.25">
      <c r="A3137" s="565">
        <v>100923</v>
      </c>
      <c r="B3137" s="565" t="s">
        <v>2717</v>
      </c>
      <c r="C3137" s="566" t="s">
        <v>27</v>
      </c>
      <c r="D3137" s="567">
        <v>53.96</v>
      </c>
    </row>
    <row r="3138" spans="1:4" ht="38.25">
      <c r="A3138" s="565">
        <v>103782</v>
      </c>
      <c r="B3138" s="565" t="s">
        <v>2718</v>
      </c>
      <c r="C3138" s="566" t="s">
        <v>27</v>
      </c>
      <c r="D3138" s="567">
        <v>26.93</v>
      </c>
    </row>
    <row r="3139" spans="1:4" ht="51">
      <c r="A3139" s="565">
        <v>101489</v>
      </c>
      <c r="B3139" s="565" t="s">
        <v>6247</v>
      </c>
      <c r="C3139" s="566" t="s">
        <v>27</v>
      </c>
      <c r="D3139" s="567">
        <v>1330.18</v>
      </c>
    </row>
    <row r="3140" spans="1:4" ht="51">
      <c r="A3140" s="565">
        <v>101490</v>
      </c>
      <c r="B3140" s="565" t="s">
        <v>6248</v>
      </c>
      <c r="C3140" s="566" t="s">
        <v>27</v>
      </c>
      <c r="D3140" s="567">
        <v>1419.83</v>
      </c>
    </row>
    <row r="3141" spans="1:4" ht="51">
      <c r="A3141" s="565">
        <v>101491</v>
      </c>
      <c r="B3141" s="565" t="s">
        <v>6249</v>
      </c>
      <c r="C3141" s="566" t="s">
        <v>27</v>
      </c>
      <c r="D3141" s="567">
        <v>1447</v>
      </c>
    </row>
    <row r="3142" spans="1:4" ht="51">
      <c r="A3142" s="565">
        <v>101492</v>
      </c>
      <c r="B3142" s="565" t="s">
        <v>6250</v>
      </c>
      <c r="C3142" s="566" t="s">
        <v>27</v>
      </c>
      <c r="D3142" s="567">
        <v>1581.77</v>
      </c>
    </row>
    <row r="3143" spans="1:4" ht="51">
      <c r="A3143" s="565">
        <v>101493</v>
      </c>
      <c r="B3143" s="565" t="s">
        <v>6251</v>
      </c>
      <c r="C3143" s="566" t="s">
        <v>27</v>
      </c>
      <c r="D3143" s="567">
        <v>1318.34</v>
      </c>
    </row>
    <row r="3144" spans="1:4" ht="51">
      <c r="A3144" s="565">
        <v>101494</v>
      </c>
      <c r="B3144" s="565" t="s">
        <v>6252</v>
      </c>
      <c r="C3144" s="566" t="s">
        <v>27</v>
      </c>
      <c r="D3144" s="567">
        <v>1407.99</v>
      </c>
    </row>
    <row r="3145" spans="1:4" ht="51">
      <c r="A3145" s="565">
        <v>101495</v>
      </c>
      <c r="B3145" s="565" t="s">
        <v>6253</v>
      </c>
      <c r="C3145" s="566" t="s">
        <v>27</v>
      </c>
      <c r="D3145" s="567">
        <v>1435.16</v>
      </c>
    </row>
    <row r="3146" spans="1:4" ht="51">
      <c r="A3146" s="565">
        <v>101496</v>
      </c>
      <c r="B3146" s="565" t="s">
        <v>6254</v>
      </c>
      <c r="C3146" s="566" t="s">
        <v>27</v>
      </c>
      <c r="D3146" s="567">
        <v>1569.93</v>
      </c>
    </row>
    <row r="3147" spans="1:4" ht="51">
      <c r="A3147" s="565">
        <v>101497</v>
      </c>
      <c r="B3147" s="565" t="s">
        <v>6255</v>
      </c>
      <c r="C3147" s="566" t="s">
        <v>27</v>
      </c>
      <c r="D3147" s="567">
        <v>1585.36</v>
      </c>
    </row>
    <row r="3148" spans="1:4" ht="51">
      <c r="A3148" s="565">
        <v>101498</v>
      </c>
      <c r="B3148" s="565" t="s">
        <v>6256</v>
      </c>
      <c r="C3148" s="566" t="s">
        <v>27</v>
      </c>
      <c r="D3148" s="567">
        <v>1721.06</v>
      </c>
    </row>
    <row r="3149" spans="1:4" ht="51">
      <c r="A3149" s="565">
        <v>101499</v>
      </c>
      <c r="B3149" s="565" t="s">
        <v>6257</v>
      </c>
      <c r="C3149" s="566" t="s">
        <v>27</v>
      </c>
      <c r="D3149" s="567">
        <v>1762.18</v>
      </c>
    </row>
    <row r="3150" spans="1:4" ht="51">
      <c r="A3150" s="565">
        <v>101500</v>
      </c>
      <c r="B3150" s="565" t="s">
        <v>6258</v>
      </c>
      <c r="C3150" s="566" t="s">
        <v>27</v>
      </c>
      <c r="D3150" s="567">
        <v>1951.19</v>
      </c>
    </row>
    <row r="3151" spans="1:4" ht="51">
      <c r="A3151" s="565">
        <v>101501</v>
      </c>
      <c r="B3151" s="565" t="s">
        <v>6259</v>
      </c>
      <c r="C3151" s="566" t="s">
        <v>27</v>
      </c>
      <c r="D3151" s="567">
        <v>1581.04</v>
      </c>
    </row>
    <row r="3152" spans="1:4" ht="51">
      <c r="A3152" s="565">
        <v>101502</v>
      </c>
      <c r="B3152" s="565" t="s">
        <v>6260</v>
      </c>
      <c r="C3152" s="566" t="s">
        <v>27</v>
      </c>
      <c r="D3152" s="567">
        <v>1716.74</v>
      </c>
    </row>
    <row r="3153" spans="1:4" ht="51">
      <c r="A3153" s="565">
        <v>101503</v>
      </c>
      <c r="B3153" s="565" t="s">
        <v>6261</v>
      </c>
      <c r="C3153" s="566" t="s">
        <v>27</v>
      </c>
      <c r="D3153" s="567">
        <v>1757.86</v>
      </c>
    </row>
    <row r="3154" spans="1:4" ht="51">
      <c r="A3154" s="565">
        <v>101504</v>
      </c>
      <c r="B3154" s="565" t="s">
        <v>6262</v>
      </c>
      <c r="C3154" s="566" t="s">
        <v>27</v>
      </c>
      <c r="D3154" s="567">
        <v>1946.87</v>
      </c>
    </row>
    <row r="3155" spans="1:4" ht="51">
      <c r="A3155" s="565">
        <v>101505</v>
      </c>
      <c r="B3155" s="565" t="s">
        <v>6263</v>
      </c>
      <c r="C3155" s="566" t="s">
        <v>27</v>
      </c>
      <c r="D3155" s="567">
        <v>1685.96</v>
      </c>
    </row>
    <row r="3156" spans="1:4" ht="51">
      <c r="A3156" s="565">
        <v>101506</v>
      </c>
      <c r="B3156" s="565" t="s">
        <v>6264</v>
      </c>
      <c r="C3156" s="566" t="s">
        <v>27</v>
      </c>
      <c r="D3156" s="567">
        <v>1866.89</v>
      </c>
    </row>
    <row r="3157" spans="1:4" ht="51">
      <c r="A3157" s="565">
        <v>101507</v>
      </c>
      <c r="B3157" s="565" t="s">
        <v>6265</v>
      </c>
      <c r="C3157" s="566" t="s">
        <v>27</v>
      </c>
      <c r="D3157" s="567">
        <v>1921.73</v>
      </c>
    </row>
    <row r="3158" spans="1:4" ht="51">
      <c r="A3158" s="565">
        <v>101508</v>
      </c>
      <c r="B3158" s="565" t="s">
        <v>6266</v>
      </c>
      <c r="C3158" s="566" t="s">
        <v>27</v>
      </c>
      <c r="D3158" s="567">
        <v>2164.02</v>
      </c>
    </row>
    <row r="3159" spans="1:4" ht="51">
      <c r="A3159" s="565">
        <v>101509</v>
      </c>
      <c r="B3159" s="565" t="s">
        <v>6267</v>
      </c>
      <c r="C3159" s="566" t="s">
        <v>27</v>
      </c>
      <c r="D3159" s="567">
        <v>1774.1</v>
      </c>
    </row>
    <row r="3160" spans="1:4" ht="51">
      <c r="A3160" s="565">
        <v>101510</v>
      </c>
      <c r="B3160" s="565" t="s">
        <v>6268</v>
      </c>
      <c r="C3160" s="566" t="s">
        <v>27</v>
      </c>
      <c r="D3160" s="567">
        <v>1955.03</v>
      </c>
    </row>
    <row r="3161" spans="1:4" ht="51">
      <c r="A3161" s="565">
        <v>101511</v>
      </c>
      <c r="B3161" s="565" t="s">
        <v>6269</v>
      </c>
      <c r="C3161" s="566" t="s">
        <v>27</v>
      </c>
      <c r="D3161" s="567">
        <v>2009.87</v>
      </c>
    </row>
    <row r="3162" spans="1:4" ht="51">
      <c r="A3162" s="565">
        <v>101512</v>
      </c>
      <c r="B3162" s="565" t="s">
        <v>6270</v>
      </c>
      <c r="C3162" s="566" t="s">
        <v>27</v>
      </c>
      <c r="D3162" s="567">
        <v>2252.16</v>
      </c>
    </row>
    <row r="3163" spans="1:4" ht="51">
      <c r="A3163" s="565">
        <v>101513</v>
      </c>
      <c r="B3163" s="565" t="s">
        <v>6271</v>
      </c>
      <c r="C3163" s="566" t="s">
        <v>27</v>
      </c>
      <c r="D3163" s="567">
        <v>742.54</v>
      </c>
    </row>
    <row r="3164" spans="1:4" ht="51">
      <c r="A3164" s="565">
        <v>101514</v>
      </c>
      <c r="B3164" s="565" t="s">
        <v>6272</v>
      </c>
      <c r="C3164" s="566" t="s">
        <v>27</v>
      </c>
      <c r="D3164" s="567">
        <v>850.12</v>
      </c>
    </row>
    <row r="3165" spans="1:4" ht="51">
      <c r="A3165" s="565">
        <v>101515</v>
      </c>
      <c r="B3165" s="565" t="s">
        <v>6273</v>
      </c>
      <c r="C3165" s="566" t="s">
        <v>27</v>
      </c>
      <c r="D3165" s="567">
        <v>882.73</v>
      </c>
    </row>
    <row r="3166" spans="1:4" ht="51">
      <c r="A3166" s="565">
        <v>101516</v>
      </c>
      <c r="B3166" s="565" t="s">
        <v>6274</v>
      </c>
      <c r="C3166" s="566" t="s">
        <v>27</v>
      </c>
      <c r="D3166" s="567">
        <v>1009.45</v>
      </c>
    </row>
    <row r="3167" spans="1:4" ht="51">
      <c r="A3167" s="565">
        <v>101517</v>
      </c>
      <c r="B3167" s="565" t="s">
        <v>6275</v>
      </c>
      <c r="C3167" s="566" t="s">
        <v>27</v>
      </c>
      <c r="D3167" s="567">
        <v>730.71</v>
      </c>
    </row>
    <row r="3168" spans="1:4" ht="51">
      <c r="A3168" s="565">
        <v>101518</v>
      </c>
      <c r="B3168" s="565" t="s">
        <v>6276</v>
      </c>
      <c r="C3168" s="566" t="s">
        <v>27</v>
      </c>
      <c r="D3168" s="567">
        <v>838.29</v>
      </c>
    </row>
    <row r="3169" spans="1:4" ht="51">
      <c r="A3169" s="565">
        <v>101519</v>
      </c>
      <c r="B3169" s="565" t="s">
        <v>6277</v>
      </c>
      <c r="C3169" s="566" t="s">
        <v>27</v>
      </c>
      <c r="D3169" s="567">
        <v>870.9</v>
      </c>
    </row>
    <row r="3170" spans="1:4" ht="51">
      <c r="A3170" s="565">
        <v>101520</v>
      </c>
      <c r="B3170" s="565" t="s">
        <v>6278</v>
      </c>
      <c r="C3170" s="566" t="s">
        <v>27</v>
      </c>
      <c r="D3170" s="567">
        <v>997.62</v>
      </c>
    </row>
    <row r="3171" spans="1:4" ht="51">
      <c r="A3171" s="565">
        <v>101521</v>
      </c>
      <c r="B3171" s="565" t="s">
        <v>6279</v>
      </c>
      <c r="C3171" s="566" t="s">
        <v>27</v>
      </c>
      <c r="D3171" s="567">
        <v>1011.26</v>
      </c>
    </row>
    <row r="3172" spans="1:4" ht="51">
      <c r="A3172" s="565">
        <v>101522</v>
      </c>
      <c r="B3172" s="565" t="s">
        <v>6280</v>
      </c>
      <c r="C3172" s="566" t="s">
        <v>27</v>
      </c>
      <c r="D3172" s="567">
        <v>1172.6300000000001</v>
      </c>
    </row>
    <row r="3173" spans="1:4" ht="51">
      <c r="A3173" s="565">
        <v>101523</v>
      </c>
      <c r="B3173" s="565" t="s">
        <v>6281</v>
      </c>
      <c r="C3173" s="566" t="s">
        <v>27</v>
      </c>
      <c r="D3173" s="567">
        <v>1221.53</v>
      </c>
    </row>
    <row r="3174" spans="1:4" ht="51">
      <c r="A3174" s="565">
        <v>101524</v>
      </c>
      <c r="B3174" s="565" t="s">
        <v>6282</v>
      </c>
      <c r="C3174" s="566" t="s">
        <v>27</v>
      </c>
      <c r="D3174" s="567">
        <v>1411.61</v>
      </c>
    </row>
    <row r="3175" spans="1:4" ht="51">
      <c r="A3175" s="565">
        <v>101525</v>
      </c>
      <c r="B3175" s="565" t="s">
        <v>6283</v>
      </c>
      <c r="C3175" s="566" t="s">
        <v>27</v>
      </c>
      <c r="D3175" s="567">
        <v>1006.95</v>
      </c>
    </row>
    <row r="3176" spans="1:4" ht="51">
      <c r="A3176" s="565">
        <v>101526</v>
      </c>
      <c r="B3176" s="565" t="s">
        <v>6284</v>
      </c>
      <c r="C3176" s="566" t="s">
        <v>27</v>
      </c>
      <c r="D3176" s="567">
        <v>1168.32</v>
      </c>
    </row>
    <row r="3177" spans="1:4" ht="51">
      <c r="A3177" s="565">
        <v>101527</v>
      </c>
      <c r="B3177" s="565" t="s">
        <v>6285</v>
      </c>
      <c r="C3177" s="566" t="s">
        <v>27</v>
      </c>
      <c r="D3177" s="567">
        <v>1217.22</v>
      </c>
    </row>
    <row r="3178" spans="1:4" ht="51">
      <c r="A3178" s="565">
        <v>101528</v>
      </c>
      <c r="B3178" s="565" t="s">
        <v>6286</v>
      </c>
      <c r="C3178" s="566" t="s">
        <v>27</v>
      </c>
      <c r="D3178" s="567">
        <v>1407.3</v>
      </c>
    </row>
    <row r="3179" spans="1:4" ht="51">
      <c r="A3179" s="565">
        <v>101529</v>
      </c>
      <c r="B3179" s="565" t="s">
        <v>6287</v>
      </c>
      <c r="C3179" s="566" t="s">
        <v>27</v>
      </c>
      <c r="D3179" s="567">
        <v>1126.81</v>
      </c>
    </row>
    <row r="3180" spans="1:4" ht="51">
      <c r="A3180" s="565">
        <v>101530</v>
      </c>
      <c r="B3180" s="565" t="s">
        <v>6288</v>
      </c>
      <c r="C3180" s="566" t="s">
        <v>27</v>
      </c>
      <c r="D3180" s="567">
        <v>1341.97</v>
      </c>
    </row>
    <row r="3181" spans="1:4" ht="51">
      <c r="A3181" s="565">
        <v>101531</v>
      </c>
      <c r="B3181" s="565" t="s">
        <v>6289</v>
      </c>
      <c r="C3181" s="566" t="s">
        <v>27</v>
      </c>
      <c r="D3181" s="567">
        <v>1407.18</v>
      </c>
    </row>
    <row r="3182" spans="1:4" ht="51">
      <c r="A3182" s="565">
        <v>101532</v>
      </c>
      <c r="B3182" s="565" t="s">
        <v>6290</v>
      </c>
      <c r="C3182" s="566" t="s">
        <v>27</v>
      </c>
      <c r="D3182" s="567">
        <v>1660.62</v>
      </c>
    </row>
    <row r="3183" spans="1:4" ht="51">
      <c r="A3183" s="565">
        <v>101533</v>
      </c>
      <c r="B3183" s="565" t="s">
        <v>6291</v>
      </c>
      <c r="C3183" s="566" t="s">
        <v>27</v>
      </c>
      <c r="D3183" s="567">
        <v>1214.96</v>
      </c>
    </row>
    <row r="3184" spans="1:4" ht="51">
      <c r="A3184" s="565">
        <v>101534</v>
      </c>
      <c r="B3184" s="565" t="s">
        <v>6292</v>
      </c>
      <c r="C3184" s="566" t="s">
        <v>27</v>
      </c>
      <c r="D3184" s="567">
        <v>1430.12</v>
      </c>
    </row>
    <row r="3185" spans="1:4" ht="51">
      <c r="A3185" s="565">
        <v>101535</v>
      </c>
      <c r="B3185" s="565" t="s">
        <v>6293</v>
      </c>
      <c r="C3185" s="566" t="s">
        <v>27</v>
      </c>
      <c r="D3185" s="567">
        <v>1495.33</v>
      </c>
    </row>
    <row r="3186" spans="1:4" ht="51">
      <c r="A3186" s="565">
        <v>101536</v>
      </c>
      <c r="B3186" s="565" t="s">
        <v>6294</v>
      </c>
      <c r="C3186" s="566" t="s">
        <v>27</v>
      </c>
      <c r="D3186" s="567">
        <v>1748.77</v>
      </c>
    </row>
    <row r="3187" spans="1:4" ht="38.25">
      <c r="A3187" s="565">
        <v>101537</v>
      </c>
      <c r="B3187" s="565" t="s">
        <v>2719</v>
      </c>
      <c r="C3187" s="566" t="s">
        <v>27</v>
      </c>
      <c r="D3187" s="567">
        <v>88.79</v>
      </c>
    </row>
    <row r="3188" spans="1:4" ht="38.25">
      <c r="A3188" s="565">
        <v>101538</v>
      </c>
      <c r="B3188" s="565" t="s">
        <v>2720</v>
      </c>
      <c r="C3188" s="566" t="s">
        <v>27</v>
      </c>
      <c r="D3188" s="567">
        <v>60.65</v>
      </c>
    </row>
    <row r="3189" spans="1:4" ht="38.25">
      <c r="A3189" s="565">
        <v>101539</v>
      </c>
      <c r="B3189" s="565" t="s">
        <v>2721</v>
      </c>
      <c r="C3189" s="566" t="s">
        <v>27</v>
      </c>
      <c r="D3189" s="567">
        <v>97.16</v>
      </c>
    </row>
    <row r="3190" spans="1:4" ht="38.25">
      <c r="A3190" s="565">
        <v>101540</v>
      </c>
      <c r="B3190" s="565" t="s">
        <v>2722</v>
      </c>
      <c r="C3190" s="566" t="s">
        <v>27</v>
      </c>
      <c r="D3190" s="567">
        <v>167.2</v>
      </c>
    </row>
    <row r="3191" spans="1:4" ht="38.25">
      <c r="A3191" s="565">
        <v>101541</v>
      </c>
      <c r="B3191" s="565" t="s">
        <v>2723</v>
      </c>
      <c r="C3191" s="566" t="s">
        <v>27</v>
      </c>
      <c r="D3191" s="567">
        <v>217.28</v>
      </c>
    </row>
    <row r="3192" spans="1:4" ht="38.25">
      <c r="A3192" s="565">
        <v>101542</v>
      </c>
      <c r="B3192" s="565" t="s">
        <v>2724</v>
      </c>
      <c r="C3192" s="566" t="s">
        <v>27</v>
      </c>
      <c r="D3192" s="567">
        <v>44.99</v>
      </c>
    </row>
    <row r="3193" spans="1:4" ht="38.25">
      <c r="A3193" s="565">
        <v>101543</v>
      </c>
      <c r="B3193" s="565" t="s">
        <v>2725</v>
      </c>
      <c r="C3193" s="566" t="s">
        <v>27</v>
      </c>
      <c r="D3193" s="567">
        <v>78.290000000000006</v>
      </c>
    </row>
    <row r="3194" spans="1:4" ht="38.25">
      <c r="A3194" s="565">
        <v>101544</v>
      </c>
      <c r="B3194" s="565" t="s">
        <v>2726</v>
      </c>
      <c r="C3194" s="566" t="s">
        <v>27</v>
      </c>
      <c r="D3194" s="567">
        <v>126.73</v>
      </c>
    </row>
    <row r="3195" spans="1:4" ht="38.25">
      <c r="A3195" s="565">
        <v>101545</v>
      </c>
      <c r="B3195" s="565" t="s">
        <v>2727</v>
      </c>
      <c r="C3195" s="566" t="s">
        <v>27</v>
      </c>
      <c r="D3195" s="567">
        <v>186.56</v>
      </c>
    </row>
    <row r="3196" spans="1:4" ht="25.5">
      <c r="A3196" s="565">
        <v>101546</v>
      </c>
      <c r="B3196" s="565" t="s">
        <v>2728</v>
      </c>
      <c r="C3196" s="566" t="s">
        <v>27</v>
      </c>
      <c r="D3196" s="567">
        <v>35.51</v>
      </c>
    </row>
    <row r="3197" spans="1:4" ht="25.5">
      <c r="A3197" s="565">
        <v>101547</v>
      </c>
      <c r="B3197" s="565" t="s">
        <v>2729</v>
      </c>
      <c r="C3197" s="566" t="s">
        <v>27</v>
      </c>
      <c r="D3197" s="567">
        <v>112.56</v>
      </c>
    </row>
    <row r="3198" spans="1:4" ht="25.5">
      <c r="A3198" s="565">
        <v>101548</v>
      </c>
      <c r="B3198" s="565" t="s">
        <v>2730</v>
      </c>
      <c r="C3198" s="566" t="s">
        <v>27</v>
      </c>
      <c r="D3198" s="567">
        <v>8.33</v>
      </c>
    </row>
    <row r="3199" spans="1:4" ht="51">
      <c r="A3199" s="565">
        <v>101549</v>
      </c>
      <c r="B3199" s="565" t="s">
        <v>2731</v>
      </c>
      <c r="C3199" s="566" t="s">
        <v>27</v>
      </c>
      <c r="D3199" s="567">
        <v>17.87</v>
      </c>
    </row>
    <row r="3200" spans="1:4" ht="38.25">
      <c r="A3200" s="565">
        <v>101553</v>
      </c>
      <c r="B3200" s="565" t="s">
        <v>2732</v>
      </c>
      <c r="C3200" s="566" t="s">
        <v>27</v>
      </c>
      <c r="D3200" s="567">
        <v>21.14</v>
      </c>
    </row>
    <row r="3201" spans="1:4" ht="38.25">
      <c r="A3201" s="565">
        <v>101554</v>
      </c>
      <c r="B3201" s="565" t="s">
        <v>2733</v>
      </c>
      <c r="C3201" s="566" t="s">
        <v>27</v>
      </c>
      <c r="D3201" s="567">
        <v>14.29</v>
      </c>
    </row>
    <row r="3202" spans="1:4" ht="38.25">
      <c r="A3202" s="565">
        <v>101555</v>
      </c>
      <c r="B3202" s="565" t="s">
        <v>2734</v>
      </c>
      <c r="C3202" s="566" t="s">
        <v>27</v>
      </c>
      <c r="D3202" s="567">
        <v>8.0500000000000007</v>
      </c>
    </row>
    <row r="3203" spans="1:4" ht="38.25">
      <c r="A3203" s="565">
        <v>101556</v>
      </c>
      <c r="B3203" s="565" t="s">
        <v>2735</v>
      </c>
      <c r="C3203" s="566" t="s">
        <v>27</v>
      </c>
      <c r="D3203" s="567">
        <v>7.06</v>
      </c>
    </row>
    <row r="3204" spans="1:4" ht="51">
      <c r="A3204" s="565">
        <v>101560</v>
      </c>
      <c r="B3204" s="565" t="s">
        <v>2736</v>
      </c>
      <c r="C3204" s="566" t="s">
        <v>22</v>
      </c>
      <c r="D3204" s="567">
        <v>9.31</v>
      </c>
    </row>
    <row r="3205" spans="1:4" ht="51">
      <c r="A3205" s="565">
        <v>101561</v>
      </c>
      <c r="B3205" s="565" t="s">
        <v>2737</v>
      </c>
      <c r="C3205" s="566" t="s">
        <v>22</v>
      </c>
      <c r="D3205" s="567">
        <v>14.8</v>
      </c>
    </row>
    <row r="3206" spans="1:4" ht="51">
      <c r="A3206" s="565">
        <v>101562</v>
      </c>
      <c r="B3206" s="565" t="s">
        <v>2738</v>
      </c>
      <c r="C3206" s="566" t="s">
        <v>22</v>
      </c>
      <c r="D3206" s="567">
        <v>22.93</v>
      </c>
    </row>
    <row r="3207" spans="1:4" ht="51">
      <c r="A3207" s="565">
        <v>101563</v>
      </c>
      <c r="B3207" s="565" t="s">
        <v>2739</v>
      </c>
      <c r="C3207" s="566" t="s">
        <v>22</v>
      </c>
      <c r="D3207" s="567">
        <v>32.369999999999997</v>
      </c>
    </row>
    <row r="3208" spans="1:4" ht="51">
      <c r="A3208" s="565">
        <v>101564</v>
      </c>
      <c r="B3208" s="565" t="s">
        <v>2740</v>
      </c>
      <c r="C3208" s="566" t="s">
        <v>22</v>
      </c>
      <c r="D3208" s="567">
        <v>47.85</v>
      </c>
    </row>
    <row r="3209" spans="1:4" ht="51">
      <c r="A3209" s="565">
        <v>101565</v>
      </c>
      <c r="B3209" s="565" t="s">
        <v>2741</v>
      </c>
      <c r="C3209" s="566" t="s">
        <v>22</v>
      </c>
      <c r="D3209" s="567">
        <v>66.930000000000007</v>
      </c>
    </row>
    <row r="3210" spans="1:4" ht="51">
      <c r="A3210" s="565">
        <v>101567</v>
      </c>
      <c r="B3210" s="565" t="s">
        <v>2742</v>
      </c>
      <c r="C3210" s="566" t="s">
        <v>22</v>
      </c>
      <c r="D3210" s="567">
        <v>86.88</v>
      </c>
    </row>
    <row r="3211" spans="1:4" ht="51">
      <c r="A3211" s="565">
        <v>101568</v>
      </c>
      <c r="B3211" s="565" t="s">
        <v>2743</v>
      </c>
      <c r="C3211" s="566" t="s">
        <v>22</v>
      </c>
      <c r="D3211" s="567">
        <v>113.59</v>
      </c>
    </row>
    <row r="3212" spans="1:4" ht="38.25">
      <c r="A3212" s="565">
        <v>101626</v>
      </c>
      <c r="B3212" s="565" t="s">
        <v>2744</v>
      </c>
      <c r="C3212" s="566" t="s">
        <v>27</v>
      </c>
      <c r="D3212" s="567">
        <v>178.05</v>
      </c>
    </row>
    <row r="3213" spans="1:4" ht="38.25">
      <c r="A3213" s="565">
        <v>101627</v>
      </c>
      <c r="B3213" s="565" t="s">
        <v>2745</v>
      </c>
      <c r="C3213" s="566" t="s">
        <v>27</v>
      </c>
      <c r="D3213" s="567">
        <v>277.95999999999998</v>
      </c>
    </row>
    <row r="3214" spans="1:4" ht="38.25">
      <c r="A3214" s="565">
        <v>101628</v>
      </c>
      <c r="B3214" s="565" t="s">
        <v>2746</v>
      </c>
      <c r="C3214" s="566" t="s">
        <v>27</v>
      </c>
      <c r="D3214" s="567">
        <v>131.83000000000001</v>
      </c>
    </row>
    <row r="3215" spans="1:4" ht="38.25">
      <c r="A3215" s="565">
        <v>101629</v>
      </c>
      <c r="B3215" s="565" t="s">
        <v>2747</v>
      </c>
      <c r="C3215" s="566" t="s">
        <v>27</v>
      </c>
      <c r="D3215" s="567">
        <v>155.63999999999999</v>
      </c>
    </row>
    <row r="3216" spans="1:4" ht="25.5">
      <c r="A3216" s="565">
        <v>101630</v>
      </c>
      <c r="B3216" s="565" t="s">
        <v>2748</v>
      </c>
      <c r="C3216" s="566" t="s">
        <v>27</v>
      </c>
      <c r="D3216" s="567">
        <v>79.59</v>
      </c>
    </row>
    <row r="3217" spans="1:4" ht="38.25">
      <c r="A3217" s="565">
        <v>101631</v>
      </c>
      <c r="B3217" s="565" t="s">
        <v>2749</v>
      </c>
      <c r="C3217" s="566" t="s">
        <v>27</v>
      </c>
      <c r="D3217" s="567">
        <v>29.33</v>
      </c>
    </row>
    <row r="3218" spans="1:4" ht="38.25">
      <c r="A3218" s="565">
        <v>101632</v>
      </c>
      <c r="B3218" s="565" t="s">
        <v>2750</v>
      </c>
      <c r="C3218" s="566" t="s">
        <v>27</v>
      </c>
      <c r="D3218" s="567">
        <v>39.869999999999997</v>
      </c>
    </row>
    <row r="3219" spans="1:4" ht="38.25">
      <c r="A3219" s="565">
        <v>101633</v>
      </c>
      <c r="B3219" s="565" t="s">
        <v>2751</v>
      </c>
      <c r="C3219" s="566" t="s">
        <v>27</v>
      </c>
      <c r="D3219" s="567">
        <v>108.64</v>
      </c>
    </row>
    <row r="3220" spans="1:4" ht="51">
      <c r="A3220" s="565">
        <v>101636</v>
      </c>
      <c r="B3220" s="565" t="s">
        <v>2752</v>
      </c>
      <c r="C3220" s="566" t="s">
        <v>27</v>
      </c>
      <c r="D3220" s="567">
        <v>151.1</v>
      </c>
    </row>
    <row r="3221" spans="1:4" ht="51">
      <c r="A3221" s="565">
        <v>101637</v>
      </c>
      <c r="B3221" s="565" t="s">
        <v>2753</v>
      </c>
      <c r="C3221" s="566" t="s">
        <v>27</v>
      </c>
      <c r="D3221" s="567">
        <v>146.24</v>
      </c>
    </row>
    <row r="3222" spans="1:4" ht="25.5">
      <c r="A3222" s="565">
        <v>101640</v>
      </c>
      <c r="B3222" s="565" t="s">
        <v>2754</v>
      </c>
      <c r="C3222" s="566" t="s">
        <v>27</v>
      </c>
      <c r="D3222" s="567">
        <v>63.94</v>
      </c>
    </row>
    <row r="3223" spans="1:4" ht="25.5">
      <c r="A3223" s="565">
        <v>101641</v>
      </c>
      <c r="B3223" s="565" t="s">
        <v>2755</v>
      </c>
      <c r="C3223" s="566" t="s">
        <v>27</v>
      </c>
      <c r="D3223" s="567">
        <v>33.229999999999997</v>
      </c>
    </row>
    <row r="3224" spans="1:4" ht="25.5">
      <c r="A3224" s="565">
        <v>101642</v>
      </c>
      <c r="B3224" s="565" t="s">
        <v>2756</v>
      </c>
      <c r="C3224" s="566" t="s">
        <v>27</v>
      </c>
      <c r="D3224" s="567">
        <v>16.78</v>
      </c>
    </row>
    <row r="3225" spans="1:4" ht="25.5">
      <c r="A3225" s="565">
        <v>101643</v>
      </c>
      <c r="B3225" s="565" t="s">
        <v>2757</v>
      </c>
      <c r="C3225" s="566" t="s">
        <v>27</v>
      </c>
      <c r="D3225" s="567">
        <v>29.03</v>
      </c>
    </row>
    <row r="3226" spans="1:4" ht="25.5">
      <c r="A3226" s="565">
        <v>101644</v>
      </c>
      <c r="B3226" s="565" t="s">
        <v>2758</v>
      </c>
      <c r="C3226" s="566" t="s">
        <v>27</v>
      </c>
      <c r="D3226" s="567">
        <v>39.200000000000003</v>
      </c>
    </row>
    <row r="3227" spans="1:4" ht="25.5">
      <c r="A3227" s="565">
        <v>101648</v>
      </c>
      <c r="B3227" s="565" t="s">
        <v>2759</v>
      </c>
      <c r="C3227" s="566" t="s">
        <v>27</v>
      </c>
      <c r="D3227" s="567">
        <v>35.04</v>
      </c>
    </row>
    <row r="3228" spans="1:4" ht="25.5">
      <c r="A3228" s="565">
        <v>101649</v>
      </c>
      <c r="B3228" s="565" t="s">
        <v>2760</v>
      </c>
      <c r="C3228" s="566" t="s">
        <v>27</v>
      </c>
      <c r="D3228" s="567">
        <v>40.33</v>
      </c>
    </row>
    <row r="3229" spans="1:4" ht="25.5">
      <c r="A3229" s="565">
        <v>101650</v>
      </c>
      <c r="B3229" s="565" t="s">
        <v>2761</v>
      </c>
      <c r="C3229" s="566" t="s">
        <v>27</v>
      </c>
      <c r="D3229" s="567">
        <v>46.84</v>
      </c>
    </row>
    <row r="3230" spans="1:4" ht="25.5">
      <c r="A3230" s="565">
        <v>101651</v>
      </c>
      <c r="B3230" s="565" t="s">
        <v>2762</v>
      </c>
      <c r="C3230" s="566" t="s">
        <v>27</v>
      </c>
      <c r="D3230" s="567">
        <v>70.489999999999995</v>
      </c>
    </row>
    <row r="3231" spans="1:4" ht="51">
      <c r="A3231" s="565">
        <v>101652</v>
      </c>
      <c r="B3231" s="565" t="s">
        <v>2763</v>
      </c>
      <c r="C3231" s="566" t="s">
        <v>27</v>
      </c>
      <c r="D3231" s="567">
        <v>531.54999999999995</v>
      </c>
    </row>
    <row r="3232" spans="1:4" ht="89.25">
      <c r="A3232" s="565">
        <v>101653</v>
      </c>
      <c r="B3232" s="565" t="s">
        <v>2764</v>
      </c>
      <c r="C3232" s="566" t="s">
        <v>27</v>
      </c>
      <c r="D3232" s="567">
        <v>276.89999999999998</v>
      </c>
    </row>
    <row r="3233" spans="1:4" ht="38.25">
      <c r="A3233" s="565">
        <v>101654</v>
      </c>
      <c r="B3233" s="565" t="s">
        <v>2765</v>
      </c>
      <c r="C3233" s="566" t="s">
        <v>27</v>
      </c>
      <c r="D3233" s="567">
        <v>208.14</v>
      </c>
    </row>
    <row r="3234" spans="1:4" ht="38.25">
      <c r="A3234" s="565">
        <v>101655</v>
      </c>
      <c r="B3234" s="565" t="s">
        <v>2766</v>
      </c>
      <c r="C3234" s="566" t="s">
        <v>27</v>
      </c>
      <c r="D3234" s="567">
        <v>318.14999999999998</v>
      </c>
    </row>
    <row r="3235" spans="1:4" ht="38.25">
      <c r="A3235" s="565">
        <v>101656</v>
      </c>
      <c r="B3235" s="565" t="s">
        <v>2767</v>
      </c>
      <c r="C3235" s="566" t="s">
        <v>27</v>
      </c>
      <c r="D3235" s="567">
        <v>343.83</v>
      </c>
    </row>
    <row r="3236" spans="1:4" ht="38.25">
      <c r="A3236" s="565">
        <v>101657</v>
      </c>
      <c r="B3236" s="565" t="s">
        <v>2768</v>
      </c>
      <c r="C3236" s="566" t="s">
        <v>27</v>
      </c>
      <c r="D3236" s="567">
        <v>398.54</v>
      </c>
    </row>
    <row r="3237" spans="1:4" ht="38.25">
      <c r="A3237" s="565">
        <v>101658</v>
      </c>
      <c r="B3237" s="565" t="s">
        <v>2769</v>
      </c>
      <c r="C3237" s="566" t="s">
        <v>27</v>
      </c>
      <c r="D3237" s="567">
        <v>511.04</v>
      </c>
    </row>
    <row r="3238" spans="1:4" ht="38.25">
      <c r="A3238" s="565">
        <v>101659</v>
      </c>
      <c r="B3238" s="565" t="s">
        <v>2770</v>
      </c>
      <c r="C3238" s="566" t="s">
        <v>27</v>
      </c>
      <c r="D3238" s="567">
        <v>581.01</v>
      </c>
    </row>
    <row r="3239" spans="1:4" ht="38.25">
      <c r="A3239" s="565">
        <v>101660</v>
      </c>
      <c r="B3239" s="565" t="s">
        <v>2771</v>
      </c>
      <c r="C3239" s="566" t="s">
        <v>27</v>
      </c>
      <c r="D3239" s="567">
        <v>911.3</v>
      </c>
    </row>
    <row r="3240" spans="1:4" ht="51">
      <c r="A3240" s="565">
        <v>101661</v>
      </c>
      <c r="B3240" s="565" t="s">
        <v>2772</v>
      </c>
      <c r="C3240" s="566" t="s">
        <v>27</v>
      </c>
      <c r="D3240" s="567">
        <v>111.57</v>
      </c>
    </row>
    <row r="3241" spans="1:4" ht="51">
      <c r="A3241" s="565">
        <v>101662</v>
      </c>
      <c r="B3241" s="565" t="s">
        <v>2773</v>
      </c>
      <c r="C3241" s="566" t="s">
        <v>27</v>
      </c>
      <c r="D3241" s="567">
        <v>716.24</v>
      </c>
    </row>
    <row r="3242" spans="1:4" ht="38.25">
      <c r="A3242" s="565">
        <v>101663</v>
      </c>
      <c r="B3242" s="565" t="s">
        <v>2774</v>
      </c>
      <c r="C3242" s="566" t="s">
        <v>27</v>
      </c>
      <c r="D3242" s="567">
        <v>23.62</v>
      </c>
    </row>
    <row r="3243" spans="1:4" ht="38.25">
      <c r="A3243" s="565">
        <v>101664</v>
      </c>
      <c r="B3243" s="565" t="s">
        <v>2775</v>
      </c>
      <c r="C3243" s="566" t="s">
        <v>27</v>
      </c>
      <c r="D3243" s="567">
        <v>24.84</v>
      </c>
    </row>
    <row r="3244" spans="1:4" ht="38.25">
      <c r="A3244" s="565">
        <v>101665</v>
      </c>
      <c r="B3244" s="565" t="s">
        <v>2776</v>
      </c>
      <c r="C3244" s="566" t="s">
        <v>27</v>
      </c>
      <c r="D3244" s="567">
        <v>30.09</v>
      </c>
    </row>
    <row r="3245" spans="1:4" ht="38.25">
      <c r="A3245" s="565">
        <v>101666</v>
      </c>
      <c r="B3245" s="565" t="s">
        <v>2777</v>
      </c>
      <c r="C3245" s="566" t="s">
        <v>27</v>
      </c>
      <c r="D3245" s="567">
        <v>376.31</v>
      </c>
    </row>
    <row r="3246" spans="1:4" ht="38.25">
      <c r="A3246" s="565">
        <v>102085</v>
      </c>
      <c r="B3246" s="565" t="s">
        <v>2778</v>
      </c>
      <c r="C3246" s="566" t="s">
        <v>27</v>
      </c>
      <c r="D3246" s="567">
        <v>202.77</v>
      </c>
    </row>
    <row r="3247" spans="1:4" ht="63.75">
      <c r="A3247" s="565">
        <v>100578</v>
      </c>
      <c r="B3247" s="565" t="s">
        <v>2779</v>
      </c>
      <c r="C3247" s="566" t="s">
        <v>27</v>
      </c>
      <c r="D3247" s="567">
        <v>441.28</v>
      </c>
    </row>
    <row r="3248" spans="1:4" ht="63.75">
      <c r="A3248" s="565">
        <v>100579</v>
      </c>
      <c r="B3248" s="565" t="s">
        <v>2780</v>
      </c>
      <c r="C3248" s="566" t="s">
        <v>27</v>
      </c>
      <c r="D3248" s="567">
        <v>484.14</v>
      </c>
    </row>
    <row r="3249" spans="1:4" ht="63.75">
      <c r="A3249" s="565">
        <v>100580</v>
      </c>
      <c r="B3249" s="565" t="s">
        <v>2781</v>
      </c>
      <c r="C3249" s="566" t="s">
        <v>27</v>
      </c>
      <c r="D3249" s="567">
        <v>524.53</v>
      </c>
    </row>
    <row r="3250" spans="1:4" ht="63.75">
      <c r="A3250" s="565">
        <v>100581</v>
      </c>
      <c r="B3250" s="565" t="s">
        <v>2782</v>
      </c>
      <c r="C3250" s="566" t="s">
        <v>27</v>
      </c>
      <c r="D3250" s="567">
        <v>505.36</v>
      </c>
    </row>
    <row r="3251" spans="1:4" ht="63.75">
      <c r="A3251" s="565">
        <v>100582</v>
      </c>
      <c r="B3251" s="565" t="s">
        <v>2783</v>
      </c>
      <c r="C3251" s="566" t="s">
        <v>27</v>
      </c>
      <c r="D3251" s="567">
        <v>578.01</v>
      </c>
    </row>
    <row r="3252" spans="1:4" ht="63.75">
      <c r="A3252" s="565">
        <v>100583</v>
      </c>
      <c r="B3252" s="565" t="s">
        <v>2784</v>
      </c>
      <c r="C3252" s="566" t="s">
        <v>27</v>
      </c>
      <c r="D3252" s="567">
        <v>527.96</v>
      </c>
    </row>
    <row r="3253" spans="1:4" ht="63.75">
      <c r="A3253" s="565">
        <v>100584</v>
      </c>
      <c r="B3253" s="565" t="s">
        <v>2785</v>
      </c>
      <c r="C3253" s="566" t="s">
        <v>27</v>
      </c>
      <c r="D3253" s="567">
        <v>571.76</v>
      </c>
    </row>
    <row r="3254" spans="1:4" ht="63.75">
      <c r="A3254" s="565">
        <v>100585</v>
      </c>
      <c r="B3254" s="565" t="s">
        <v>2786</v>
      </c>
      <c r="C3254" s="566" t="s">
        <v>27</v>
      </c>
      <c r="D3254" s="567">
        <v>571.98</v>
      </c>
    </row>
    <row r="3255" spans="1:4" ht="63.75">
      <c r="A3255" s="565">
        <v>100586</v>
      </c>
      <c r="B3255" s="565" t="s">
        <v>2787</v>
      </c>
      <c r="C3255" s="566" t="s">
        <v>27</v>
      </c>
      <c r="D3255" s="567">
        <v>641.88</v>
      </c>
    </row>
    <row r="3256" spans="1:4" ht="63.75">
      <c r="A3256" s="565">
        <v>100587</v>
      </c>
      <c r="B3256" s="565" t="s">
        <v>2788</v>
      </c>
      <c r="C3256" s="566" t="s">
        <v>27</v>
      </c>
      <c r="D3256" s="567">
        <v>617.35</v>
      </c>
    </row>
    <row r="3257" spans="1:4" ht="63.75">
      <c r="A3257" s="565">
        <v>100588</v>
      </c>
      <c r="B3257" s="565" t="s">
        <v>2789</v>
      </c>
      <c r="C3257" s="566" t="s">
        <v>27</v>
      </c>
      <c r="D3257" s="567">
        <v>671.71</v>
      </c>
    </row>
    <row r="3258" spans="1:4" ht="63.75">
      <c r="A3258" s="565">
        <v>100589</v>
      </c>
      <c r="B3258" s="565" t="s">
        <v>2790</v>
      </c>
      <c r="C3258" s="566" t="s">
        <v>27</v>
      </c>
      <c r="D3258" s="567">
        <v>677.33</v>
      </c>
    </row>
    <row r="3259" spans="1:4" ht="63.75">
      <c r="A3259" s="565">
        <v>100590</v>
      </c>
      <c r="B3259" s="565" t="s">
        <v>2791</v>
      </c>
      <c r="C3259" s="566" t="s">
        <v>27</v>
      </c>
      <c r="D3259" s="567">
        <v>730.73</v>
      </c>
    </row>
    <row r="3260" spans="1:4" ht="63.75">
      <c r="A3260" s="565">
        <v>100591</v>
      </c>
      <c r="B3260" s="565" t="s">
        <v>2792</v>
      </c>
      <c r="C3260" s="566" t="s">
        <v>27</v>
      </c>
      <c r="D3260" s="567">
        <v>677.14</v>
      </c>
    </row>
    <row r="3261" spans="1:4" ht="63.75">
      <c r="A3261" s="565">
        <v>100592</v>
      </c>
      <c r="B3261" s="565" t="s">
        <v>2793</v>
      </c>
      <c r="C3261" s="566" t="s">
        <v>27</v>
      </c>
      <c r="D3261" s="567">
        <v>721.47</v>
      </c>
    </row>
    <row r="3262" spans="1:4" ht="63.75">
      <c r="A3262" s="565">
        <v>100593</v>
      </c>
      <c r="B3262" s="565" t="s">
        <v>2794</v>
      </c>
      <c r="C3262" s="566" t="s">
        <v>27</v>
      </c>
      <c r="D3262" s="567">
        <v>724.97</v>
      </c>
    </row>
    <row r="3263" spans="1:4" ht="63.75">
      <c r="A3263" s="565">
        <v>100594</v>
      </c>
      <c r="B3263" s="565" t="s">
        <v>2795</v>
      </c>
      <c r="C3263" s="566" t="s">
        <v>27</v>
      </c>
      <c r="D3263" s="567">
        <v>800.38</v>
      </c>
    </row>
    <row r="3264" spans="1:4" ht="63.75">
      <c r="A3264" s="565">
        <v>100595</v>
      </c>
      <c r="B3264" s="565" t="s">
        <v>2796</v>
      </c>
      <c r="C3264" s="566" t="s">
        <v>27</v>
      </c>
      <c r="D3264" s="567">
        <v>868.3</v>
      </c>
    </row>
    <row r="3265" spans="1:4" ht="63.75">
      <c r="A3265" s="565">
        <v>100596</v>
      </c>
      <c r="B3265" s="565" t="s">
        <v>2797</v>
      </c>
      <c r="C3265" s="566" t="s">
        <v>27</v>
      </c>
      <c r="D3265" s="567">
        <v>970.28</v>
      </c>
    </row>
    <row r="3266" spans="1:4" ht="63.75">
      <c r="A3266" s="565">
        <v>100597</v>
      </c>
      <c r="B3266" s="565" t="s">
        <v>2798</v>
      </c>
      <c r="C3266" s="566" t="s">
        <v>27</v>
      </c>
      <c r="D3266" s="567">
        <v>998.48</v>
      </c>
    </row>
    <row r="3267" spans="1:4" ht="63.75">
      <c r="A3267" s="565">
        <v>100598</v>
      </c>
      <c r="B3267" s="565" t="s">
        <v>2799</v>
      </c>
      <c r="C3267" s="566" t="s">
        <v>27</v>
      </c>
      <c r="D3267" s="567">
        <v>1082.58</v>
      </c>
    </row>
    <row r="3268" spans="1:4" ht="63.75">
      <c r="A3268" s="565">
        <v>100599</v>
      </c>
      <c r="B3268" s="565" t="s">
        <v>2800</v>
      </c>
      <c r="C3268" s="566" t="s">
        <v>27</v>
      </c>
      <c r="D3268" s="567">
        <v>475.52</v>
      </c>
    </row>
    <row r="3269" spans="1:4" ht="63.75">
      <c r="A3269" s="565">
        <v>100600</v>
      </c>
      <c r="B3269" s="565" t="s">
        <v>2801</v>
      </c>
      <c r="C3269" s="566" t="s">
        <v>27</v>
      </c>
      <c r="D3269" s="567">
        <v>567.16</v>
      </c>
    </row>
    <row r="3270" spans="1:4" ht="63.75">
      <c r="A3270" s="565">
        <v>100601</v>
      </c>
      <c r="B3270" s="565" t="s">
        <v>2802</v>
      </c>
      <c r="C3270" s="566" t="s">
        <v>27</v>
      </c>
      <c r="D3270" s="567">
        <v>727.82</v>
      </c>
    </row>
    <row r="3271" spans="1:4" ht="63.75">
      <c r="A3271" s="565">
        <v>100602</v>
      </c>
      <c r="B3271" s="565" t="s">
        <v>2803</v>
      </c>
      <c r="C3271" s="566" t="s">
        <v>27</v>
      </c>
      <c r="D3271" s="567">
        <v>928.18</v>
      </c>
    </row>
    <row r="3272" spans="1:4" ht="63.75">
      <c r="A3272" s="565">
        <v>100603</v>
      </c>
      <c r="B3272" s="565" t="s">
        <v>2804</v>
      </c>
      <c r="C3272" s="566" t="s">
        <v>27</v>
      </c>
      <c r="D3272" s="567">
        <v>1441.52</v>
      </c>
    </row>
    <row r="3273" spans="1:4" ht="63.75">
      <c r="A3273" s="565">
        <v>100604</v>
      </c>
      <c r="B3273" s="565" t="s">
        <v>2805</v>
      </c>
      <c r="C3273" s="566" t="s">
        <v>27</v>
      </c>
      <c r="D3273" s="567">
        <v>600.45000000000005</v>
      </c>
    </row>
    <row r="3274" spans="1:4" ht="63.75">
      <c r="A3274" s="565">
        <v>100605</v>
      </c>
      <c r="B3274" s="565" t="s">
        <v>2806</v>
      </c>
      <c r="C3274" s="566" t="s">
        <v>27</v>
      </c>
      <c r="D3274" s="567">
        <v>968.54</v>
      </c>
    </row>
    <row r="3275" spans="1:4" ht="63.75">
      <c r="A3275" s="565">
        <v>100606</v>
      </c>
      <c r="B3275" s="565" t="s">
        <v>2807</v>
      </c>
      <c r="C3275" s="566" t="s">
        <v>27</v>
      </c>
      <c r="D3275" s="567">
        <v>1490.85</v>
      </c>
    </row>
    <row r="3276" spans="1:4" ht="63.75">
      <c r="A3276" s="565">
        <v>100607</v>
      </c>
      <c r="B3276" s="565" t="s">
        <v>2808</v>
      </c>
      <c r="C3276" s="566" t="s">
        <v>27</v>
      </c>
      <c r="D3276" s="567">
        <v>616.09</v>
      </c>
    </row>
    <row r="3277" spans="1:4" ht="63.75">
      <c r="A3277" s="565">
        <v>100608</v>
      </c>
      <c r="B3277" s="565" t="s">
        <v>2809</v>
      </c>
      <c r="C3277" s="566" t="s">
        <v>27</v>
      </c>
      <c r="D3277" s="567">
        <v>988.39</v>
      </c>
    </row>
    <row r="3278" spans="1:4" ht="63.75">
      <c r="A3278" s="565">
        <v>100609</v>
      </c>
      <c r="B3278" s="565" t="s">
        <v>2810</v>
      </c>
      <c r="C3278" s="566" t="s">
        <v>27</v>
      </c>
      <c r="D3278" s="567">
        <v>1517.2</v>
      </c>
    </row>
    <row r="3279" spans="1:4" ht="63.75">
      <c r="A3279" s="565">
        <v>100610</v>
      </c>
      <c r="B3279" s="565" t="s">
        <v>2811</v>
      </c>
      <c r="C3279" s="566" t="s">
        <v>27</v>
      </c>
      <c r="D3279" s="567">
        <v>631.78</v>
      </c>
    </row>
    <row r="3280" spans="1:4" ht="63.75">
      <c r="A3280" s="565">
        <v>100611</v>
      </c>
      <c r="B3280" s="565" t="s">
        <v>2812</v>
      </c>
      <c r="C3280" s="566" t="s">
        <v>27</v>
      </c>
      <c r="D3280" s="567">
        <v>798.68</v>
      </c>
    </row>
    <row r="3281" spans="1:4" ht="63.75">
      <c r="A3281" s="565">
        <v>100612</v>
      </c>
      <c r="B3281" s="565" t="s">
        <v>2813</v>
      </c>
      <c r="C3281" s="566" t="s">
        <v>27</v>
      </c>
      <c r="D3281" s="567">
        <v>1007.86</v>
      </c>
    </row>
    <row r="3282" spans="1:4" ht="63.75">
      <c r="A3282" s="565">
        <v>100613</v>
      </c>
      <c r="B3282" s="565" t="s">
        <v>2814</v>
      </c>
      <c r="C3282" s="566" t="s">
        <v>27</v>
      </c>
      <c r="D3282" s="567">
        <v>1542.78</v>
      </c>
    </row>
    <row r="3283" spans="1:4" ht="63.75">
      <c r="A3283" s="565">
        <v>100614</v>
      </c>
      <c r="B3283" s="565" t="s">
        <v>2815</v>
      </c>
      <c r="C3283" s="566" t="s">
        <v>27</v>
      </c>
      <c r="D3283" s="567">
        <v>833.44</v>
      </c>
    </row>
    <row r="3284" spans="1:4" ht="63.75">
      <c r="A3284" s="565">
        <v>100615</v>
      </c>
      <c r="B3284" s="565" t="s">
        <v>2816</v>
      </c>
      <c r="C3284" s="566" t="s">
        <v>27</v>
      </c>
      <c r="D3284" s="567">
        <v>1046.3699999999999</v>
      </c>
    </row>
    <row r="3285" spans="1:4" ht="63.75">
      <c r="A3285" s="565">
        <v>100616</v>
      </c>
      <c r="B3285" s="565" t="s">
        <v>2817</v>
      </c>
      <c r="C3285" s="566" t="s">
        <v>27</v>
      </c>
      <c r="D3285" s="567">
        <v>1596.47</v>
      </c>
    </row>
    <row r="3286" spans="1:4" ht="63.75">
      <c r="A3286" s="565">
        <v>100617</v>
      </c>
      <c r="B3286" s="565" t="s">
        <v>2818</v>
      </c>
      <c r="C3286" s="566" t="s">
        <v>27</v>
      </c>
      <c r="D3286" s="567">
        <v>1084.58</v>
      </c>
    </row>
    <row r="3287" spans="1:4" ht="76.5">
      <c r="A3287" s="565">
        <v>100618</v>
      </c>
      <c r="B3287" s="565" t="s">
        <v>2819</v>
      </c>
      <c r="C3287" s="566" t="s">
        <v>27</v>
      </c>
      <c r="D3287" s="567">
        <v>1657.95</v>
      </c>
    </row>
    <row r="3288" spans="1:4" ht="38.25">
      <c r="A3288" s="565">
        <v>100619</v>
      </c>
      <c r="B3288" s="565" t="s">
        <v>2820</v>
      </c>
      <c r="C3288" s="566" t="s">
        <v>27</v>
      </c>
      <c r="D3288" s="567">
        <v>554.97</v>
      </c>
    </row>
    <row r="3289" spans="1:4" ht="51">
      <c r="A3289" s="565">
        <v>100620</v>
      </c>
      <c r="B3289" s="565" t="s">
        <v>2821</v>
      </c>
      <c r="C3289" s="566" t="s">
        <v>27</v>
      </c>
      <c r="D3289" s="567">
        <v>2747.92</v>
      </c>
    </row>
    <row r="3290" spans="1:4" ht="51">
      <c r="A3290" s="565">
        <v>100621</v>
      </c>
      <c r="B3290" s="565" t="s">
        <v>2822</v>
      </c>
      <c r="C3290" s="566" t="s">
        <v>27</v>
      </c>
      <c r="D3290" s="567">
        <v>3201.66</v>
      </c>
    </row>
    <row r="3291" spans="1:4" ht="51">
      <c r="A3291" s="565">
        <v>100622</v>
      </c>
      <c r="B3291" s="565" t="s">
        <v>2823</v>
      </c>
      <c r="C3291" s="566" t="s">
        <v>27</v>
      </c>
      <c r="D3291" s="567">
        <v>2422.09</v>
      </c>
    </row>
    <row r="3292" spans="1:4" ht="51">
      <c r="A3292" s="565">
        <v>100623</v>
      </c>
      <c r="B3292" s="565" t="s">
        <v>2824</v>
      </c>
      <c r="C3292" s="566" t="s">
        <v>27</v>
      </c>
      <c r="D3292" s="567">
        <v>2606.13</v>
      </c>
    </row>
    <row r="3293" spans="1:4" ht="51">
      <c r="A3293" s="565">
        <v>97600</v>
      </c>
      <c r="B3293" s="565" t="s">
        <v>2825</v>
      </c>
      <c r="C3293" s="566" t="s">
        <v>27</v>
      </c>
      <c r="D3293" s="567">
        <v>339.18</v>
      </c>
    </row>
    <row r="3294" spans="1:4" ht="51">
      <c r="A3294" s="565">
        <v>97601</v>
      </c>
      <c r="B3294" s="565" t="s">
        <v>2826</v>
      </c>
      <c r="C3294" s="566" t="s">
        <v>27</v>
      </c>
      <c r="D3294" s="567">
        <v>351.43</v>
      </c>
    </row>
    <row r="3295" spans="1:4" ht="51">
      <c r="A3295" s="565">
        <v>97605</v>
      </c>
      <c r="B3295" s="565" t="s">
        <v>2827</v>
      </c>
      <c r="C3295" s="566" t="s">
        <v>27</v>
      </c>
      <c r="D3295" s="567">
        <v>90.74</v>
      </c>
    </row>
    <row r="3296" spans="1:4" ht="51">
      <c r="A3296" s="565">
        <v>97606</v>
      </c>
      <c r="B3296" s="565" t="s">
        <v>2828</v>
      </c>
      <c r="C3296" s="566" t="s">
        <v>27</v>
      </c>
      <c r="D3296" s="567">
        <v>96.07</v>
      </c>
    </row>
    <row r="3297" spans="1:4" ht="51">
      <c r="A3297" s="565">
        <v>97607</v>
      </c>
      <c r="B3297" s="565" t="s">
        <v>2829</v>
      </c>
      <c r="C3297" s="566" t="s">
        <v>27</v>
      </c>
      <c r="D3297" s="567">
        <v>110.24</v>
      </c>
    </row>
    <row r="3298" spans="1:4" ht="51">
      <c r="A3298" s="565">
        <v>97608</v>
      </c>
      <c r="B3298" s="565" t="s">
        <v>2830</v>
      </c>
      <c r="C3298" s="566" t="s">
        <v>27</v>
      </c>
      <c r="D3298" s="567">
        <v>115.57</v>
      </c>
    </row>
    <row r="3299" spans="1:4" ht="63.75">
      <c r="A3299" s="565">
        <v>102102</v>
      </c>
      <c r="B3299" s="565" t="s">
        <v>2831</v>
      </c>
      <c r="C3299" s="566" t="s">
        <v>27</v>
      </c>
      <c r="D3299" s="567">
        <v>20065.5</v>
      </c>
    </row>
    <row r="3300" spans="1:4" ht="63.75">
      <c r="A3300" s="565">
        <v>102103</v>
      </c>
      <c r="B3300" s="565" t="s">
        <v>2832</v>
      </c>
      <c r="C3300" s="566" t="s">
        <v>27</v>
      </c>
      <c r="D3300" s="567">
        <v>22377.08</v>
      </c>
    </row>
    <row r="3301" spans="1:4" ht="63.75">
      <c r="A3301" s="565">
        <v>102104</v>
      </c>
      <c r="B3301" s="565" t="s">
        <v>2833</v>
      </c>
      <c r="C3301" s="566" t="s">
        <v>27</v>
      </c>
      <c r="D3301" s="567">
        <v>28836.26</v>
      </c>
    </row>
    <row r="3302" spans="1:4" ht="63.75">
      <c r="A3302" s="565">
        <v>102105</v>
      </c>
      <c r="B3302" s="565" t="s">
        <v>2834</v>
      </c>
      <c r="C3302" s="566" t="s">
        <v>27</v>
      </c>
      <c r="D3302" s="567">
        <v>35548.42</v>
      </c>
    </row>
    <row r="3303" spans="1:4" ht="63.75">
      <c r="A3303" s="565">
        <v>102106</v>
      </c>
      <c r="B3303" s="565" t="s">
        <v>2835</v>
      </c>
      <c r="C3303" s="566" t="s">
        <v>27</v>
      </c>
      <c r="D3303" s="567">
        <v>44727.19</v>
      </c>
    </row>
    <row r="3304" spans="1:4" ht="63.75">
      <c r="A3304" s="565">
        <v>102107</v>
      </c>
      <c r="B3304" s="565" t="s">
        <v>2836</v>
      </c>
      <c r="C3304" s="566" t="s">
        <v>27</v>
      </c>
      <c r="D3304" s="567">
        <v>62600.85</v>
      </c>
    </row>
    <row r="3305" spans="1:4" ht="63.75">
      <c r="A3305" s="565">
        <v>102108</v>
      </c>
      <c r="B3305" s="565" t="s">
        <v>2837</v>
      </c>
      <c r="C3305" s="566" t="s">
        <v>27</v>
      </c>
      <c r="D3305" s="567">
        <v>72976</v>
      </c>
    </row>
    <row r="3306" spans="1:4" ht="38.25">
      <c r="A3306" s="565">
        <v>102109</v>
      </c>
      <c r="B3306" s="565" t="s">
        <v>2838</v>
      </c>
      <c r="C3306" s="566" t="s">
        <v>27</v>
      </c>
      <c r="D3306" s="567">
        <v>76.81</v>
      </c>
    </row>
    <row r="3307" spans="1:4" ht="38.25">
      <c r="A3307" s="565">
        <v>102110</v>
      </c>
      <c r="B3307" s="565" t="s">
        <v>2839</v>
      </c>
      <c r="C3307" s="566" t="s">
        <v>27</v>
      </c>
      <c r="D3307" s="567">
        <v>273.11</v>
      </c>
    </row>
    <row r="3308" spans="1:4" ht="63.75">
      <c r="A3308" s="565">
        <v>103654</v>
      </c>
      <c r="B3308" s="565" t="s">
        <v>2840</v>
      </c>
      <c r="C3308" s="566" t="s">
        <v>27</v>
      </c>
      <c r="D3308" s="567">
        <v>118674.73</v>
      </c>
    </row>
    <row r="3309" spans="1:4" ht="63.75">
      <c r="A3309" s="565">
        <v>103655</v>
      </c>
      <c r="B3309" s="565" t="s">
        <v>2841</v>
      </c>
      <c r="C3309" s="566" t="s">
        <v>27</v>
      </c>
      <c r="D3309" s="567">
        <v>162689.60000000001</v>
      </c>
    </row>
    <row r="3310" spans="1:4" ht="63.75">
      <c r="A3310" s="565">
        <v>103656</v>
      </c>
      <c r="B3310" s="565" t="s">
        <v>2842</v>
      </c>
      <c r="C3310" s="566" t="s">
        <v>27</v>
      </c>
      <c r="D3310" s="567">
        <v>227644.66</v>
      </c>
    </row>
    <row r="3311" spans="1:4" ht="89.25">
      <c r="A3311" s="565">
        <v>104473</v>
      </c>
      <c r="B3311" s="565" t="s">
        <v>6295</v>
      </c>
      <c r="C3311" s="566" t="s">
        <v>27</v>
      </c>
      <c r="D3311" s="567">
        <v>146.16</v>
      </c>
    </row>
    <row r="3312" spans="1:4" ht="102">
      <c r="A3312" s="565">
        <v>104474</v>
      </c>
      <c r="B3312" s="565" t="s">
        <v>6296</v>
      </c>
      <c r="C3312" s="566" t="s">
        <v>27</v>
      </c>
      <c r="D3312" s="567">
        <v>312.57</v>
      </c>
    </row>
    <row r="3313" spans="1:4" ht="76.5">
      <c r="A3313" s="565">
        <v>104475</v>
      </c>
      <c r="B3313" s="565" t="s">
        <v>6297</v>
      </c>
      <c r="C3313" s="566" t="s">
        <v>27</v>
      </c>
      <c r="D3313" s="567">
        <v>124.79</v>
      </c>
    </row>
    <row r="3314" spans="1:4" ht="76.5">
      <c r="A3314" s="565">
        <v>104476</v>
      </c>
      <c r="B3314" s="565" t="s">
        <v>6298</v>
      </c>
      <c r="C3314" s="566" t="s">
        <v>27</v>
      </c>
      <c r="D3314" s="567">
        <v>159.47999999999999</v>
      </c>
    </row>
    <row r="3315" spans="1:4" ht="76.5">
      <c r="A3315" s="565">
        <v>104477</v>
      </c>
      <c r="B3315" s="565" t="s">
        <v>6299</v>
      </c>
      <c r="C3315" s="566" t="s">
        <v>27</v>
      </c>
      <c r="D3315" s="567">
        <v>121.93</v>
      </c>
    </row>
    <row r="3316" spans="1:4" ht="76.5">
      <c r="A3316" s="565">
        <v>104478</v>
      </c>
      <c r="B3316" s="565" t="s">
        <v>6300</v>
      </c>
      <c r="C3316" s="566" t="s">
        <v>27</v>
      </c>
      <c r="D3316" s="567">
        <v>269.68</v>
      </c>
    </row>
    <row r="3317" spans="1:4" ht="76.5">
      <c r="A3317" s="565">
        <v>104479</v>
      </c>
      <c r="B3317" s="565" t="s">
        <v>6301</v>
      </c>
      <c r="C3317" s="566" t="s">
        <v>27</v>
      </c>
      <c r="D3317" s="567">
        <v>107.54</v>
      </c>
    </row>
    <row r="3318" spans="1:4" ht="76.5">
      <c r="A3318" s="565">
        <v>104480</v>
      </c>
      <c r="B3318" s="565" t="s">
        <v>6302</v>
      </c>
      <c r="C3318" s="566" t="s">
        <v>27</v>
      </c>
      <c r="D3318" s="567">
        <v>121.75</v>
      </c>
    </row>
    <row r="3319" spans="1:4" ht="76.5">
      <c r="A3319" s="565">
        <v>104481</v>
      </c>
      <c r="B3319" s="565" t="s">
        <v>6303</v>
      </c>
      <c r="C3319" s="566" t="s">
        <v>27</v>
      </c>
      <c r="D3319" s="567">
        <v>292.49</v>
      </c>
    </row>
    <row r="3320" spans="1:4" ht="38.25">
      <c r="A3320" s="565">
        <v>96973</v>
      </c>
      <c r="B3320" s="565" t="s">
        <v>7771</v>
      </c>
      <c r="C3320" s="566" t="s">
        <v>22</v>
      </c>
      <c r="D3320" s="567">
        <v>61.69</v>
      </c>
    </row>
    <row r="3321" spans="1:4" ht="38.25">
      <c r="A3321" s="565">
        <v>96974</v>
      </c>
      <c r="B3321" s="565" t="s">
        <v>7772</v>
      </c>
      <c r="C3321" s="566" t="s">
        <v>22</v>
      </c>
      <c r="D3321" s="567">
        <v>79.72</v>
      </c>
    </row>
    <row r="3322" spans="1:4" ht="38.25">
      <c r="A3322" s="565">
        <v>96975</v>
      </c>
      <c r="B3322" s="565" t="s">
        <v>7773</v>
      </c>
      <c r="C3322" s="566" t="s">
        <v>22</v>
      </c>
      <c r="D3322" s="567">
        <v>98.76</v>
      </c>
    </row>
    <row r="3323" spans="1:4" ht="38.25">
      <c r="A3323" s="565">
        <v>96976</v>
      </c>
      <c r="B3323" s="565" t="s">
        <v>7774</v>
      </c>
      <c r="C3323" s="566" t="s">
        <v>22</v>
      </c>
      <c r="D3323" s="567">
        <v>130.65</v>
      </c>
    </row>
    <row r="3324" spans="1:4" ht="25.5">
      <c r="A3324" s="565">
        <v>96977</v>
      </c>
      <c r="B3324" s="565" t="s">
        <v>7775</v>
      </c>
      <c r="C3324" s="566" t="s">
        <v>22</v>
      </c>
      <c r="D3324" s="567">
        <v>52.1</v>
      </c>
    </row>
    <row r="3325" spans="1:4" ht="25.5">
      <c r="A3325" s="565">
        <v>96978</v>
      </c>
      <c r="B3325" s="565" t="s">
        <v>7776</v>
      </c>
      <c r="C3325" s="566" t="s">
        <v>22</v>
      </c>
      <c r="D3325" s="567">
        <v>68.66</v>
      </c>
    </row>
    <row r="3326" spans="1:4" ht="25.5">
      <c r="A3326" s="565">
        <v>96979</v>
      </c>
      <c r="B3326" s="565" t="s">
        <v>7777</v>
      </c>
      <c r="C3326" s="566" t="s">
        <v>22</v>
      </c>
      <c r="D3326" s="567">
        <v>98.29</v>
      </c>
    </row>
    <row r="3327" spans="1:4" ht="38.25">
      <c r="A3327" s="565">
        <v>96984</v>
      </c>
      <c r="B3327" s="565" t="s">
        <v>7778</v>
      </c>
      <c r="C3327" s="566" t="s">
        <v>27</v>
      </c>
      <c r="D3327" s="567">
        <v>51.15</v>
      </c>
    </row>
    <row r="3328" spans="1:4" ht="38.25">
      <c r="A3328" s="565">
        <v>96985</v>
      </c>
      <c r="B3328" s="565" t="s">
        <v>7779</v>
      </c>
      <c r="C3328" s="566" t="s">
        <v>27</v>
      </c>
      <c r="D3328" s="567">
        <v>76.650000000000006</v>
      </c>
    </row>
    <row r="3329" spans="1:4" ht="38.25">
      <c r="A3329" s="565">
        <v>96986</v>
      </c>
      <c r="B3329" s="565" t="s">
        <v>7780</v>
      </c>
      <c r="C3329" s="566" t="s">
        <v>27</v>
      </c>
      <c r="D3329" s="567">
        <v>114.28</v>
      </c>
    </row>
    <row r="3330" spans="1:4" ht="25.5">
      <c r="A3330" s="565">
        <v>96987</v>
      </c>
      <c r="B3330" s="565" t="s">
        <v>7781</v>
      </c>
      <c r="C3330" s="566" t="s">
        <v>27</v>
      </c>
      <c r="D3330" s="567">
        <v>117.06</v>
      </c>
    </row>
    <row r="3331" spans="1:4" ht="25.5">
      <c r="A3331" s="565">
        <v>96988</v>
      </c>
      <c r="B3331" s="565" t="s">
        <v>7782</v>
      </c>
      <c r="C3331" s="566" t="s">
        <v>27</v>
      </c>
      <c r="D3331" s="567">
        <v>181.02</v>
      </c>
    </row>
    <row r="3332" spans="1:4" ht="25.5">
      <c r="A3332" s="565">
        <v>96989</v>
      </c>
      <c r="B3332" s="565" t="s">
        <v>7783</v>
      </c>
      <c r="C3332" s="566" t="s">
        <v>27</v>
      </c>
      <c r="D3332" s="567">
        <v>151.61000000000001</v>
      </c>
    </row>
    <row r="3333" spans="1:4" ht="51">
      <c r="A3333" s="565">
        <v>98463</v>
      </c>
      <c r="B3333" s="565" t="s">
        <v>7784</v>
      </c>
      <c r="C3333" s="566" t="s">
        <v>27</v>
      </c>
      <c r="D3333" s="567">
        <v>23.68</v>
      </c>
    </row>
    <row r="3334" spans="1:4" ht="25.5">
      <c r="A3334" s="565">
        <v>104746</v>
      </c>
      <c r="B3334" s="565" t="s">
        <v>7785</v>
      </c>
      <c r="C3334" s="566" t="s">
        <v>27</v>
      </c>
      <c r="D3334" s="567">
        <v>26.89</v>
      </c>
    </row>
    <row r="3335" spans="1:4" ht="51">
      <c r="A3335" s="565">
        <v>104749</v>
      </c>
      <c r="B3335" s="565" t="s">
        <v>7786</v>
      </c>
      <c r="C3335" s="566" t="s">
        <v>27</v>
      </c>
      <c r="D3335" s="567">
        <v>17.87</v>
      </c>
    </row>
    <row r="3336" spans="1:4" ht="51">
      <c r="A3336" s="565">
        <v>104750</v>
      </c>
      <c r="B3336" s="565" t="s">
        <v>7787</v>
      </c>
      <c r="C3336" s="566" t="s">
        <v>27</v>
      </c>
      <c r="D3336" s="567">
        <v>14.01</v>
      </c>
    </row>
    <row r="3337" spans="1:4" ht="38.25">
      <c r="A3337" s="565">
        <v>104751</v>
      </c>
      <c r="B3337" s="565" t="s">
        <v>7788</v>
      </c>
      <c r="C3337" s="566" t="s">
        <v>27</v>
      </c>
      <c r="D3337" s="567">
        <v>20.64</v>
      </c>
    </row>
    <row r="3338" spans="1:4" ht="38.25">
      <c r="A3338" s="565">
        <v>104752</v>
      </c>
      <c r="B3338" s="565" t="s">
        <v>7789</v>
      </c>
      <c r="C3338" s="566" t="s">
        <v>27</v>
      </c>
      <c r="D3338" s="567">
        <v>19.38</v>
      </c>
    </row>
    <row r="3339" spans="1:4" ht="38.25">
      <c r="A3339" s="565">
        <v>104753</v>
      </c>
      <c r="B3339" s="565" t="s">
        <v>7790</v>
      </c>
      <c r="C3339" s="566" t="s">
        <v>27</v>
      </c>
      <c r="D3339" s="567">
        <v>24.08</v>
      </c>
    </row>
    <row r="3340" spans="1:4" ht="38.25">
      <c r="A3340" s="565">
        <v>104754</v>
      </c>
      <c r="B3340" s="565" t="s">
        <v>7791</v>
      </c>
      <c r="C3340" s="566" t="s">
        <v>27</v>
      </c>
      <c r="D3340" s="567">
        <v>32.14</v>
      </c>
    </row>
    <row r="3341" spans="1:4" ht="38.25">
      <c r="A3341" s="565">
        <v>104755</v>
      </c>
      <c r="B3341" s="565" t="s">
        <v>7792</v>
      </c>
      <c r="C3341" s="566" t="s">
        <v>27</v>
      </c>
      <c r="D3341" s="567">
        <v>44.65</v>
      </c>
    </row>
    <row r="3342" spans="1:4" ht="63.75">
      <c r="A3342" s="565">
        <v>103490</v>
      </c>
      <c r="B3342" s="565" t="s">
        <v>2843</v>
      </c>
      <c r="C3342" s="566" t="s">
        <v>1663</v>
      </c>
      <c r="D3342" s="567">
        <v>2804.29</v>
      </c>
    </row>
    <row r="3343" spans="1:4" ht="63.75">
      <c r="A3343" s="565">
        <v>103491</v>
      </c>
      <c r="B3343" s="565" t="s">
        <v>2844</v>
      </c>
      <c r="C3343" s="566" t="s">
        <v>1663</v>
      </c>
      <c r="D3343" s="567">
        <v>780.56</v>
      </c>
    </row>
    <row r="3344" spans="1:4" ht="38.25">
      <c r="A3344" s="565">
        <v>104758</v>
      </c>
      <c r="B3344" s="565" t="s">
        <v>7793</v>
      </c>
      <c r="C3344" s="566" t="s">
        <v>27</v>
      </c>
      <c r="D3344" s="567">
        <v>12.21</v>
      </c>
    </row>
    <row r="3345" spans="1:4" ht="51">
      <c r="A3345" s="565">
        <v>104759</v>
      </c>
      <c r="B3345" s="565" t="s">
        <v>7794</v>
      </c>
      <c r="C3345" s="566" t="s">
        <v>27</v>
      </c>
      <c r="D3345" s="567">
        <v>32.549999999999997</v>
      </c>
    </row>
    <row r="3346" spans="1:4" ht="51">
      <c r="A3346" s="565">
        <v>104760</v>
      </c>
      <c r="B3346" s="565" t="s">
        <v>7795</v>
      </c>
      <c r="C3346" s="566" t="s">
        <v>27</v>
      </c>
      <c r="D3346" s="567">
        <v>47.54</v>
      </c>
    </row>
    <row r="3347" spans="1:4" ht="51">
      <c r="A3347" s="565">
        <v>104761</v>
      </c>
      <c r="B3347" s="565" t="s">
        <v>7796</v>
      </c>
      <c r="C3347" s="566" t="s">
        <v>27</v>
      </c>
      <c r="D3347" s="567">
        <v>6.83</v>
      </c>
    </row>
    <row r="3348" spans="1:4" ht="51">
      <c r="A3348" s="565">
        <v>104762</v>
      </c>
      <c r="B3348" s="565" t="s">
        <v>7797</v>
      </c>
      <c r="C3348" s="566" t="s">
        <v>27</v>
      </c>
      <c r="D3348" s="567">
        <v>18.21</v>
      </c>
    </row>
    <row r="3349" spans="1:4" ht="51">
      <c r="A3349" s="565">
        <v>104763</v>
      </c>
      <c r="B3349" s="565" t="s">
        <v>7798</v>
      </c>
      <c r="C3349" s="566" t="s">
        <v>27</v>
      </c>
      <c r="D3349" s="567">
        <v>26.58</v>
      </c>
    </row>
    <row r="3350" spans="1:4" ht="51">
      <c r="A3350" s="565">
        <v>104764</v>
      </c>
      <c r="B3350" s="565" t="s">
        <v>7799</v>
      </c>
      <c r="C3350" s="566" t="s">
        <v>22</v>
      </c>
      <c r="D3350" s="567">
        <v>19.89</v>
      </c>
    </row>
    <row r="3351" spans="1:4" ht="51">
      <c r="A3351" s="565">
        <v>104765</v>
      </c>
      <c r="B3351" s="565" t="s">
        <v>7800</v>
      </c>
      <c r="C3351" s="566" t="s">
        <v>22</v>
      </c>
      <c r="D3351" s="567">
        <v>15.07</v>
      </c>
    </row>
    <row r="3352" spans="1:4" ht="38.25">
      <c r="A3352" s="565">
        <v>104766</v>
      </c>
      <c r="B3352" s="565" t="s">
        <v>7801</v>
      </c>
      <c r="C3352" s="566" t="s">
        <v>22</v>
      </c>
      <c r="D3352" s="567">
        <v>13.39</v>
      </c>
    </row>
    <row r="3353" spans="1:4" ht="38.25">
      <c r="A3353" s="565">
        <v>104768</v>
      </c>
      <c r="B3353" s="565" t="s">
        <v>7802</v>
      </c>
      <c r="C3353" s="566" t="s">
        <v>27</v>
      </c>
      <c r="D3353" s="567">
        <v>0.51</v>
      </c>
    </row>
    <row r="3354" spans="1:4" ht="51">
      <c r="A3354" s="565">
        <v>104770</v>
      </c>
      <c r="B3354" s="565" t="s">
        <v>7803</v>
      </c>
      <c r="C3354" s="566" t="s">
        <v>27</v>
      </c>
      <c r="D3354" s="567">
        <v>1.38</v>
      </c>
    </row>
    <row r="3355" spans="1:4" ht="51">
      <c r="A3355" s="565">
        <v>104772</v>
      </c>
      <c r="B3355" s="565" t="s">
        <v>7804</v>
      </c>
      <c r="C3355" s="566" t="s">
        <v>27</v>
      </c>
      <c r="D3355" s="567">
        <v>2.0099999999999998</v>
      </c>
    </row>
    <row r="3356" spans="1:4" ht="51">
      <c r="A3356" s="565">
        <v>104774</v>
      </c>
      <c r="B3356" s="565" t="s">
        <v>7805</v>
      </c>
      <c r="C3356" s="566" t="s">
        <v>27</v>
      </c>
      <c r="D3356" s="567">
        <v>1.85</v>
      </c>
    </row>
    <row r="3357" spans="1:4" ht="51">
      <c r="A3357" s="565">
        <v>104776</v>
      </c>
      <c r="B3357" s="565" t="s">
        <v>7806</v>
      </c>
      <c r="C3357" s="566" t="s">
        <v>27</v>
      </c>
      <c r="D3357" s="567">
        <v>4.97</v>
      </c>
    </row>
    <row r="3358" spans="1:4" ht="51">
      <c r="A3358" s="565">
        <v>104778</v>
      </c>
      <c r="B3358" s="565" t="s">
        <v>7807</v>
      </c>
      <c r="C3358" s="566" t="s">
        <v>27</v>
      </c>
      <c r="D3358" s="567">
        <v>7.27</v>
      </c>
    </row>
    <row r="3359" spans="1:4" ht="38.25">
      <c r="A3359" s="565">
        <v>104780</v>
      </c>
      <c r="B3359" s="565" t="s">
        <v>7808</v>
      </c>
      <c r="C3359" s="566" t="s">
        <v>22</v>
      </c>
      <c r="D3359" s="567">
        <v>4.09</v>
      </c>
    </row>
    <row r="3360" spans="1:4" ht="63.75">
      <c r="A3360" s="565">
        <v>104785</v>
      </c>
      <c r="B3360" s="565" t="s">
        <v>7809</v>
      </c>
      <c r="C3360" s="566" t="s">
        <v>22</v>
      </c>
      <c r="D3360" s="567">
        <v>11.11</v>
      </c>
    </row>
    <row r="3361" spans="1:4" ht="76.5">
      <c r="A3361" s="565">
        <v>96765</v>
      </c>
      <c r="B3361" s="565" t="s">
        <v>2845</v>
      </c>
      <c r="C3361" s="566" t="s">
        <v>27</v>
      </c>
      <c r="D3361" s="567">
        <v>1481.09</v>
      </c>
    </row>
    <row r="3362" spans="1:4" ht="38.25">
      <c r="A3362" s="565">
        <v>101905</v>
      </c>
      <c r="B3362" s="565" t="s">
        <v>6304</v>
      </c>
      <c r="C3362" s="566" t="s">
        <v>27</v>
      </c>
      <c r="D3362" s="567">
        <v>255.7</v>
      </c>
    </row>
    <row r="3363" spans="1:4" ht="38.25">
      <c r="A3363" s="565">
        <v>101906</v>
      </c>
      <c r="B3363" s="565" t="s">
        <v>6305</v>
      </c>
      <c r="C3363" s="566" t="s">
        <v>27</v>
      </c>
      <c r="D3363" s="567">
        <v>767.14</v>
      </c>
    </row>
    <row r="3364" spans="1:4" ht="38.25">
      <c r="A3364" s="565">
        <v>101907</v>
      </c>
      <c r="B3364" s="565" t="s">
        <v>6306</v>
      </c>
      <c r="C3364" s="566" t="s">
        <v>27</v>
      </c>
      <c r="D3364" s="567">
        <v>829.45</v>
      </c>
    </row>
    <row r="3365" spans="1:4" ht="38.25">
      <c r="A3365" s="565">
        <v>101908</v>
      </c>
      <c r="B3365" s="565" t="s">
        <v>6307</v>
      </c>
      <c r="C3365" s="566" t="s">
        <v>27</v>
      </c>
      <c r="D3365" s="567">
        <v>247.91</v>
      </c>
    </row>
    <row r="3366" spans="1:4" ht="38.25">
      <c r="A3366" s="565">
        <v>101909</v>
      </c>
      <c r="B3366" s="565" t="s">
        <v>6308</v>
      </c>
      <c r="C3366" s="566" t="s">
        <v>27</v>
      </c>
      <c r="D3366" s="567">
        <v>289.45</v>
      </c>
    </row>
    <row r="3367" spans="1:4" ht="38.25">
      <c r="A3367" s="565">
        <v>101910</v>
      </c>
      <c r="B3367" s="565" t="s">
        <v>6309</v>
      </c>
      <c r="C3367" s="566" t="s">
        <v>27</v>
      </c>
      <c r="D3367" s="567">
        <v>341.37</v>
      </c>
    </row>
    <row r="3368" spans="1:4" ht="38.25">
      <c r="A3368" s="565">
        <v>101911</v>
      </c>
      <c r="B3368" s="565" t="s">
        <v>6310</v>
      </c>
      <c r="C3368" s="566" t="s">
        <v>27</v>
      </c>
      <c r="D3368" s="567">
        <v>393.29</v>
      </c>
    </row>
    <row r="3369" spans="1:4" ht="63.75">
      <c r="A3369" s="565">
        <v>101912</v>
      </c>
      <c r="B3369" s="565" t="s">
        <v>2846</v>
      </c>
      <c r="C3369" s="566" t="s">
        <v>27</v>
      </c>
      <c r="D3369" s="567">
        <v>1951.59</v>
      </c>
    </row>
    <row r="3370" spans="1:4" ht="25.5">
      <c r="A3370" s="565">
        <v>101913</v>
      </c>
      <c r="B3370" s="565" t="s">
        <v>2847</v>
      </c>
      <c r="C3370" s="566" t="s">
        <v>27</v>
      </c>
      <c r="D3370" s="567">
        <v>330.73</v>
      </c>
    </row>
    <row r="3371" spans="1:4" ht="25.5">
      <c r="A3371" s="565">
        <v>101914</v>
      </c>
      <c r="B3371" s="565" t="s">
        <v>2848</v>
      </c>
      <c r="C3371" s="566" t="s">
        <v>27</v>
      </c>
      <c r="D3371" s="567">
        <v>421.64</v>
      </c>
    </row>
    <row r="3372" spans="1:4" ht="63.75">
      <c r="A3372" s="565">
        <v>101915</v>
      </c>
      <c r="B3372" s="565" t="s">
        <v>2849</v>
      </c>
      <c r="C3372" s="566" t="s">
        <v>27</v>
      </c>
      <c r="D3372" s="567">
        <v>442.63</v>
      </c>
    </row>
    <row r="3373" spans="1:4" ht="38.25">
      <c r="A3373" s="565">
        <v>101916</v>
      </c>
      <c r="B3373" s="565" t="s">
        <v>2850</v>
      </c>
      <c r="C3373" s="566" t="s">
        <v>27</v>
      </c>
      <c r="D3373" s="567">
        <v>3517.2</v>
      </c>
    </row>
    <row r="3374" spans="1:4" ht="38.25">
      <c r="A3374" s="565">
        <v>101917</v>
      </c>
      <c r="B3374" s="565" t="s">
        <v>2851</v>
      </c>
      <c r="C3374" s="566" t="s">
        <v>27</v>
      </c>
      <c r="D3374" s="567">
        <v>147.9</v>
      </c>
    </row>
    <row r="3375" spans="1:4" ht="38.25">
      <c r="A3375" s="565">
        <v>98261</v>
      </c>
      <c r="B3375" s="565" t="s">
        <v>2852</v>
      </c>
      <c r="C3375" s="566" t="s">
        <v>22</v>
      </c>
      <c r="D3375" s="567">
        <v>3.26</v>
      </c>
    </row>
    <row r="3376" spans="1:4" ht="51">
      <c r="A3376" s="565">
        <v>98262</v>
      </c>
      <c r="B3376" s="565" t="s">
        <v>2853</v>
      </c>
      <c r="C3376" s="566" t="s">
        <v>22</v>
      </c>
      <c r="D3376" s="567">
        <v>4.0599999999999996</v>
      </c>
    </row>
    <row r="3377" spans="1:4" ht="51">
      <c r="A3377" s="565">
        <v>98263</v>
      </c>
      <c r="B3377" s="565" t="s">
        <v>2854</v>
      </c>
      <c r="C3377" s="566" t="s">
        <v>22</v>
      </c>
      <c r="D3377" s="567">
        <v>4.24</v>
      </c>
    </row>
    <row r="3378" spans="1:4" ht="51">
      <c r="A3378" s="565">
        <v>98264</v>
      </c>
      <c r="B3378" s="565" t="s">
        <v>2855</v>
      </c>
      <c r="C3378" s="566" t="s">
        <v>22</v>
      </c>
      <c r="D3378" s="567">
        <v>5.0999999999999996</v>
      </c>
    </row>
    <row r="3379" spans="1:4" ht="51">
      <c r="A3379" s="565">
        <v>98265</v>
      </c>
      <c r="B3379" s="565" t="s">
        <v>2856</v>
      </c>
      <c r="C3379" s="566" t="s">
        <v>22</v>
      </c>
      <c r="D3379" s="567">
        <v>5.68</v>
      </c>
    </row>
    <row r="3380" spans="1:4" ht="51">
      <c r="A3380" s="565">
        <v>98266</v>
      </c>
      <c r="B3380" s="565" t="s">
        <v>2857</v>
      </c>
      <c r="C3380" s="566" t="s">
        <v>22</v>
      </c>
      <c r="D3380" s="567">
        <v>6.45</v>
      </c>
    </row>
    <row r="3381" spans="1:4" ht="38.25">
      <c r="A3381" s="565">
        <v>98267</v>
      </c>
      <c r="B3381" s="565" t="s">
        <v>2858</v>
      </c>
      <c r="C3381" s="566" t="s">
        <v>22</v>
      </c>
      <c r="D3381" s="567">
        <v>10.25</v>
      </c>
    </row>
    <row r="3382" spans="1:4" ht="38.25">
      <c r="A3382" s="565">
        <v>98268</v>
      </c>
      <c r="B3382" s="565" t="s">
        <v>2859</v>
      </c>
      <c r="C3382" s="566" t="s">
        <v>22</v>
      </c>
      <c r="D3382" s="567">
        <v>16.55</v>
      </c>
    </row>
    <row r="3383" spans="1:4" ht="38.25">
      <c r="A3383" s="565">
        <v>98269</v>
      </c>
      <c r="B3383" s="565" t="s">
        <v>2860</v>
      </c>
      <c r="C3383" s="566" t="s">
        <v>22</v>
      </c>
      <c r="D3383" s="567">
        <v>22.66</v>
      </c>
    </row>
    <row r="3384" spans="1:4" ht="38.25">
      <c r="A3384" s="565">
        <v>98270</v>
      </c>
      <c r="B3384" s="565" t="s">
        <v>2861</v>
      </c>
      <c r="C3384" s="566" t="s">
        <v>22</v>
      </c>
      <c r="D3384" s="567">
        <v>34.26</v>
      </c>
    </row>
    <row r="3385" spans="1:4" ht="38.25">
      <c r="A3385" s="565">
        <v>98271</v>
      </c>
      <c r="B3385" s="565" t="s">
        <v>2862</v>
      </c>
      <c r="C3385" s="566" t="s">
        <v>22</v>
      </c>
      <c r="D3385" s="567">
        <v>48.21</v>
      </c>
    </row>
    <row r="3386" spans="1:4" ht="38.25">
      <c r="A3386" s="565">
        <v>98272</v>
      </c>
      <c r="B3386" s="565" t="s">
        <v>2863</v>
      </c>
      <c r="C3386" s="566" t="s">
        <v>22</v>
      </c>
      <c r="D3386" s="567">
        <v>110.79</v>
      </c>
    </row>
    <row r="3387" spans="1:4" ht="38.25">
      <c r="A3387" s="565">
        <v>98273</v>
      </c>
      <c r="B3387" s="565" t="s">
        <v>2864</v>
      </c>
      <c r="C3387" s="566" t="s">
        <v>22</v>
      </c>
      <c r="D3387" s="567">
        <v>2.6</v>
      </c>
    </row>
    <row r="3388" spans="1:4" ht="38.25">
      <c r="A3388" s="565">
        <v>98274</v>
      </c>
      <c r="B3388" s="565" t="s">
        <v>2865</v>
      </c>
      <c r="C3388" s="566" t="s">
        <v>22</v>
      </c>
      <c r="D3388" s="567">
        <v>3.17</v>
      </c>
    </row>
    <row r="3389" spans="1:4" ht="38.25">
      <c r="A3389" s="565">
        <v>98275</v>
      </c>
      <c r="B3389" s="565" t="s">
        <v>2866</v>
      </c>
      <c r="C3389" s="566" t="s">
        <v>22</v>
      </c>
      <c r="D3389" s="567">
        <v>3.95</v>
      </c>
    </row>
    <row r="3390" spans="1:4" ht="38.25">
      <c r="A3390" s="565">
        <v>98276</v>
      </c>
      <c r="B3390" s="565" t="s">
        <v>2867</v>
      </c>
      <c r="C3390" s="566" t="s">
        <v>22</v>
      </c>
      <c r="D3390" s="567">
        <v>7.75</v>
      </c>
    </row>
    <row r="3391" spans="1:4" ht="38.25">
      <c r="A3391" s="565">
        <v>98277</v>
      </c>
      <c r="B3391" s="565" t="s">
        <v>2868</v>
      </c>
      <c r="C3391" s="566" t="s">
        <v>22</v>
      </c>
      <c r="D3391" s="567">
        <v>14.06</v>
      </c>
    </row>
    <row r="3392" spans="1:4" ht="38.25">
      <c r="A3392" s="565">
        <v>98278</v>
      </c>
      <c r="B3392" s="565" t="s">
        <v>2869</v>
      </c>
      <c r="C3392" s="566" t="s">
        <v>22</v>
      </c>
      <c r="D3392" s="567">
        <v>20.16</v>
      </c>
    </row>
    <row r="3393" spans="1:4" ht="38.25">
      <c r="A3393" s="565">
        <v>98279</v>
      </c>
      <c r="B3393" s="565" t="s">
        <v>2870</v>
      </c>
      <c r="C3393" s="566" t="s">
        <v>22</v>
      </c>
      <c r="D3393" s="567">
        <v>31.75</v>
      </c>
    </row>
    <row r="3394" spans="1:4" ht="51">
      <c r="A3394" s="565">
        <v>98280</v>
      </c>
      <c r="B3394" s="565" t="s">
        <v>2871</v>
      </c>
      <c r="C3394" s="566" t="s">
        <v>22</v>
      </c>
      <c r="D3394" s="567">
        <v>6.48</v>
      </c>
    </row>
    <row r="3395" spans="1:4" ht="51">
      <c r="A3395" s="565">
        <v>98281</v>
      </c>
      <c r="B3395" s="565" t="s">
        <v>2872</v>
      </c>
      <c r="C3395" s="566" t="s">
        <v>22</v>
      </c>
      <c r="D3395" s="567">
        <v>7.28</v>
      </c>
    </row>
    <row r="3396" spans="1:4" ht="51">
      <c r="A3396" s="565">
        <v>98282</v>
      </c>
      <c r="B3396" s="565" t="s">
        <v>2873</v>
      </c>
      <c r="C3396" s="566" t="s">
        <v>22</v>
      </c>
      <c r="D3396" s="567">
        <v>7.46</v>
      </c>
    </row>
    <row r="3397" spans="1:4" ht="51">
      <c r="A3397" s="565">
        <v>98283</v>
      </c>
      <c r="B3397" s="565" t="s">
        <v>2874</v>
      </c>
      <c r="C3397" s="566" t="s">
        <v>22</v>
      </c>
      <c r="D3397" s="567">
        <v>8.31</v>
      </c>
    </row>
    <row r="3398" spans="1:4" ht="51">
      <c r="A3398" s="565">
        <v>98284</v>
      </c>
      <c r="B3398" s="565" t="s">
        <v>2875</v>
      </c>
      <c r="C3398" s="566" t="s">
        <v>22</v>
      </c>
      <c r="D3398" s="567">
        <v>8.8800000000000008</v>
      </c>
    </row>
    <row r="3399" spans="1:4" ht="51">
      <c r="A3399" s="565">
        <v>98285</v>
      </c>
      <c r="B3399" s="565" t="s">
        <v>2876</v>
      </c>
      <c r="C3399" s="566" t="s">
        <v>22</v>
      </c>
      <c r="D3399" s="567">
        <v>9.66</v>
      </c>
    </row>
    <row r="3400" spans="1:4" ht="38.25">
      <c r="A3400" s="565">
        <v>98286</v>
      </c>
      <c r="B3400" s="565" t="s">
        <v>2877</v>
      </c>
      <c r="C3400" s="566" t="s">
        <v>22</v>
      </c>
      <c r="D3400" s="567">
        <v>13.47</v>
      </c>
    </row>
    <row r="3401" spans="1:4" ht="51">
      <c r="A3401" s="565">
        <v>98287</v>
      </c>
      <c r="B3401" s="565" t="s">
        <v>2878</v>
      </c>
      <c r="C3401" s="566" t="s">
        <v>22</v>
      </c>
      <c r="D3401" s="567">
        <v>1.33</v>
      </c>
    </row>
    <row r="3402" spans="1:4" ht="51">
      <c r="A3402" s="565">
        <v>98288</v>
      </c>
      <c r="B3402" s="565" t="s">
        <v>2879</v>
      </c>
      <c r="C3402" s="566" t="s">
        <v>22</v>
      </c>
      <c r="D3402" s="567">
        <v>2.13</v>
      </c>
    </row>
    <row r="3403" spans="1:4" ht="51">
      <c r="A3403" s="565">
        <v>98289</v>
      </c>
      <c r="B3403" s="565" t="s">
        <v>2880</v>
      </c>
      <c r="C3403" s="566" t="s">
        <v>22</v>
      </c>
      <c r="D3403" s="567">
        <v>2.31</v>
      </c>
    </row>
    <row r="3404" spans="1:4" ht="51">
      <c r="A3404" s="565">
        <v>98290</v>
      </c>
      <c r="B3404" s="565" t="s">
        <v>2881</v>
      </c>
      <c r="C3404" s="566" t="s">
        <v>22</v>
      </c>
      <c r="D3404" s="567">
        <v>3.17</v>
      </c>
    </row>
    <row r="3405" spans="1:4" ht="51">
      <c r="A3405" s="565">
        <v>98291</v>
      </c>
      <c r="B3405" s="565" t="s">
        <v>2882</v>
      </c>
      <c r="C3405" s="566" t="s">
        <v>22</v>
      </c>
      <c r="D3405" s="567">
        <v>3.74</v>
      </c>
    </row>
    <row r="3406" spans="1:4" ht="51">
      <c r="A3406" s="565">
        <v>98292</v>
      </c>
      <c r="B3406" s="565" t="s">
        <v>2883</v>
      </c>
      <c r="C3406" s="566" t="s">
        <v>22</v>
      </c>
      <c r="D3406" s="567">
        <v>4.5199999999999996</v>
      </c>
    </row>
    <row r="3407" spans="1:4" ht="38.25">
      <c r="A3407" s="565">
        <v>98293</v>
      </c>
      <c r="B3407" s="565" t="s">
        <v>2884</v>
      </c>
      <c r="C3407" s="566" t="s">
        <v>22</v>
      </c>
      <c r="D3407" s="567">
        <v>8.32</v>
      </c>
    </row>
    <row r="3408" spans="1:4" ht="38.25">
      <c r="A3408" s="565">
        <v>98400</v>
      </c>
      <c r="B3408" s="565" t="s">
        <v>2885</v>
      </c>
      <c r="C3408" s="566" t="s">
        <v>22</v>
      </c>
      <c r="D3408" s="567">
        <v>12.63</v>
      </c>
    </row>
    <row r="3409" spans="1:4" ht="38.25">
      <c r="A3409" s="565">
        <v>98401</v>
      </c>
      <c r="B3409" s="565" t="s">
        <v>2886</v>
      </c>
      <c r="C3409" s="566" t="s">
        <v>22</v>
      </c>
      <c r="D3409" s="567">
        <v>19.850000000000001</v>
      </c>
    </row>
    <row r="3410" spans="1:4" ht="38.25">
      <c r="A3410" s="565">
        <v>98402</v>
      </c>
      <c r="B3410" s="565" t="s">
        <v>2887</v>
      </c>
      <c r="C3410" s="566" t="s">
        <v>22</v>
      </c>
      <c r="D3410" s="567">
        <v>23.17</v>
      </c>
    </row>
    <row r="3411" spans="1:4" ht="38.25">
      <c r="A3411" s="565">
        <v>100556</v>
      </c>
      <c r="B3411" s="565" t="s">
        <v>2888</v>
      </c>
      <c r="C3411" s="566" t="s">
        <v>27</v>
      </c>
      <c r="D3411" s="567">
        <v>40.85</v>
      </c>
    </row>
    <row r="3412" spans="1:4" ht="38.25">
      <c r="A3412" s="565">
        <v>100557</v>
      </c>
      <c r="B3412" s="565" t="s">
        <v>2889</v>
      </c>
      <c r="C3412" s="566" t="s">
        <v>27</v>
      </c>
      <c r="D3412" s="567">
        <v>538.16999999999996</v>
      </c>
    </row>
    <row r="3413" spans="1:4" ht="51">
      <c r="A3413" s="565">
        <v>100560</v>
      </c>
      <c r="B3413" s="565" t="s">
        <v>2890</v>
      </c>
      <c r="C3413" s="566" t="s">
        <v>27</v>
      </c>
      <c r="D3413" s="567">
        <v>111.51</v>
      </c>
    </row>
    <row r="3414" spans="1:4" ht="51">
      <c r="A3414" s="565">
        <v>100561</v>
      </c>
      <c r="B3414" s="565" t="s">
        <v>2891</v>
      </c>
      <c r="C3414" s="566" t="s">
        <v>27</v>
      </c>
      <c r="D3414" s="567">
        <v>209.27</v>
      </c>
    </row>
    <row r="3415" spans="1:4" ht="51">
      <c r="A3415" s="565">
        <v>100562</v>
      </c>
      <c r="B3415" s="565" t="s">
        <v>2892</v>
      </c>
      <c r="C3415" s="566" t="s">
        <v>27</v>
      </c>
      <c r="D3415" s="567">
        <v>327.79</v>
      </c>
    </row>
    <row r="3416" spans="1:4" ht="51">
      <c r="A3416" s="565">
        <v>100563</v>
      </c>
      <c r="B3416" s="565" t="s">
        <v>2893</v>
      </c>
      <c r="C3416" s="566" t="s">
        <v>27</v>
      </c>
      <c r="D3416" s="567">
        <v>475.8</v>
      </c>
    </row>
    <row r="3417" spans="1:4" ht="51">
      <c r="A3417" s="565">
        <v>101795</v>
      </c>
      <c r="B3417" s="565" t="s">
        <v>2894</v>
      </c>
      <c r="C3417" s="566" t="s">
        <v>27</v>
      </c>
      <c r="D3417" s="567">
        <v>557.46</v>
      </c>
    </row>
    <row r="3418" spans="1:4" ht="38.25">
      <c r="A3418" s="565">
        <v>101798</v>
      </c>
      <c r="B3418" s="565" t="s">
        <v>2895</v>
      </c>
      <c r="C3418" s="566" t="s">
        <v>27</v>
      </c>
      <c r="D3418" s="567">
        <v>360.14</v>
      </c>
    </row>
    <row r="3419" spans="1:4" ht="38.25">
      <c r="A3419" s="565">
        <v>101799</v>
      </c>
      <c r="B3419" s="565" t="s">
        <v>2896</v>
      </c>
      <c r="C3419" s="566" t="s">
        <v>27</v>
      </c>
      <c r="D3419" s="567">
        <v>879.56</v>
      </c>
    </row>
    <row r="3420" spans="1:4" ht="25.5">
      <c r="A3420" s="565">
        <v>98397</v>
      </c>
      <c r="B3420" s="565" t="s">
        <v>2897</v>
      </c>
      <c r="C3420" s="566" t="s">
        <v>815</v>
      </c>
      <c r="D3420" s="567">
        <v>10.8</v>
      </c>
    </row>
    <row r="3421" spans="1:4" ht="38.25">
      <c r="A3421" s="565">
        <v>103244</v>
      </c>
      <c r="B3421" s="565" t="s">
        <v>6311</v>
      </c>
      <c r="C3421" s="566" t="s">
        <v>27</v>
      </c>
      <c r="D3421" s="567">
        <v>2357.3000000000002</v>
      </c>
    </row>
    <row r="3422" spans="1:4" ht="38.25">
      <c r="A3422" s="565">
        <v>103245</v>
      </c>
      <c r="B3422" s="565" t="s">
        <v>6312</v>
      </c>
      <c r="C3422" s="566" t="s">
        <v>27</v>
      </c>
      <c r="D3422" s="567">
        <v>1852.88</v>
      </c>
    </row>
    <row r="3423" spans="1:4" ht="38.25">
      <c r="A3423" s="565">
        <v>103246</v>
      </c>
      <c r="B3423" s="565" t="s">
        <v>6313</v>
      </c>
      <c r="C3423" s="566" t="s">
        <v>27</v>
      </c>
      <c r="D3423" s="567">
        <v>2023.46</v>
      </c>
    </row>
    <row r="3424" spans="1:4" ht="38.25">
      <c r="A3424" s="565">
        <v>103247</v>
      </c>
      <c r="B3424" s="565" t="s">
        <v>6314</v>
      </c>
      <c r="C3424" s="566" t="s">
        <v>27</v>
      </c>
      <c r="D3424" s="567">
        <v>2619.66</v>
      </c>
    </row>
    <row r="3425" spans="1:4" ht="38.25">
      <c r="A3425" s="565">
        <v>103248</v>
      </c>
      <c r="B3425" s="565" t="s">
        <v>6315</v>
      </c>
      <c r="C3425" s="566" t="s">
        <v>27</v>
      </c>
      <c r="D3425" s="567">
        <v>2135.16</v>
      </c>
    </row>
    <row r="3426" spans="1:4" ht="38.25">
      <c r="A3426" s="565">
        <v>103249</v>
      </c>
      <c r="B3426" s="565" t="s">
        <v>6316</v>
      </c>
      <c r="C3426" s="566" t="s">
        <v>27</v>
      </c>
      <c r="D3426" s="567">
        <v>2296.15</v>
      </c>
    </row>
    <row r="3427" spans="1:4" ht="38.25">
      <c r="A3427" s="565">
        <v>103250</v>
      </c>
      <c r="B3427" s="565" t="s">
        <v>6317</v>
      </c>
      <c r="C3427" s="566" t="s">
        <v>27</v>
      </c>
      <c r="D3427" s="567">
        <v>3816.61</v>
      </c>
    </row>
    <row r="3428" spans="1:4" ht="38.25">
      <c r="A3428" s="565">
        <v>103251</v>
      </c>
      <c r="B3428" s="565" t="s">
        <v>6318</v>
      </c>
      <c r="C3428" s="566" t="s">
        <v>27</v>
      </c>
      <c r="D3428" s="567">
        <v>3007.42</v>
      </c>
    </row>
    <row r="3429" spans="1:4" ht="38.25">
      <c r="A3429" s="565">
        <v>103252</v>
      </c>
      <c r="B3429" s="565" t="s">
        <v>6319</v>
      </c>
      <c r="C3429" s="566" t="s">
        <v>27</v>
      </c>
      <c r="D3429" s="567">
        <v>3333.74</v>
      </c>
    </row>
    <row r="3430" spans="1:4" ht="38.25">
      <c r="A3430" s="565">
        <v>103253</v>
      </c>
      <c r="B3430" s="565" t="s">
        <v>6320</v>
      </c>
      <c r="C3430" s="566" t="s">
        <v>27</v>
      </c>
      <c r="D3430" s="567">
        <v>5213.1899999999996</v>
      </c>
    </row>
    <row r="3431" spans="1:4" ht="38.25">
      <c r="A3431" s="565">
        <v>103254</v>
      </c>
      <c r="B3431" s="565" t="s">
        <v>6321</v>
      </c>
      <c r="C3431" s="566" t="s">
        <v>27</v>
      </c>
      <c r="D3431" s="567">
        <v>3890.25</v>
      </c>
    </row>
    <row r="3432" spans="1:4" ht="38.25">
      <c r="A3432" s="565">
        <v>103255</v>
      </c>
      <c r="B3432" s="565" t="s">
        <v>6322</v>
      </c>
      <c r="C3432" s="566" t="s">
        <v>27</v>
      </c>
      <c r="D3432" s="567">
        <v>4357.0200000000004</v>
      </c>
    </row>
    <row r="3433" spans="1:4" ht="38.25">
      <c r="A3433" s="565">
        <v>103256</v>
      </c>
      <c r="B3433" s="565" t="s">
        <v>6323</v>
      </c>
      <c r="C3433" s="566" t="s">
        <v>27</v>
      </c>
      <c r="D3433" s="567">
        <v>9696.09</v>
      </c>
    </row>
    <row r="3434" spans="1:4" ht="38.25">
      <c r="A3434" s="565">
        <v>103257</v>
      </c>
      <c r="B3434" s="565" t="s">
        <v>6324</v>
      </c>
      <c r="C3434" s="566" t="s">
        <v>27</v>
      </c>
      <c r="D3434" s="567">
        <v>5519.68</v>
      </c>
    </row>
    <row r="3435" spans="1:4" ht="38.25">
      <c r="A3435" s="565">
        <v>103258</v>
      </c>
      <c r="B3435" s="565" t="s">
        <v>6325</v>
      </c>
      <c r="C3435" s="566" t="s">
        <v>27</v>
      </c>
      <c r="D3435" s="567">
        <v>10844.33</v>
      </c>
    </row>
    <row r="3436" spans="1:4" ht="38.25">
      <c r="A3436" s="565">
        <v>103259</v>
      </c>
      <c r="B3436" s="565" t="s">
        <v>6326</v>
      </c>
      <c r="C3436" s="566" t="s">
        <v>27</v>
      </c>
      <c r="D3436" s="567">
        <v>5821.38</v>
      </c>
    </row>
    <row r="3437" spans="1:4" ht="38.25">
      <c r="A3437" s="565">
        <v>103260</v>
      </c>
      <c r="B3437" s="565" t="s">
        <v>6327</v>
      </c>
      <c r="C3437" s="566" t="s">
        <v>27</v>
      </c>
      <c r="D3437" s="567">
        <v>5981.22</v>
      </c>
    </row>
    <row r="3438" spans="1:4" ht="38.25">
      <c r="A3438" s="565">
        <v>103261</v>
      </c>
      <c r="B3438" s="565" t="s">
        <v>6328</v>
      </c>
      <c r="C3438" s="566" t="s">
        <v>27</v>
      </c>
      <c r="D3438" s="567">
        <v>12235.26</v>
      </c>
    </row>
    <row r="3439" spans="1:4" ht="38.25">
      <c r="A3439" s="565">
        <v>103262</v>
      </c>
      <c r="B3439" s="565" t="s">
        <v>6329</v>
      </c>
      <c r="C3439" s="566" t="s">
        <v>27</v>
      </c>
      <c r="D3439" s="567">
        <v>7658.67</v>
      </c>
    </row>
    <row r="3440" spans="1:4" ht="38.25">
      <c r="A3440" s="565">
        <v>103263</v>
      </c>
      <c r="B3440" s="565" t="s">
        <v>6330</v>
      </c>
      <c r="C3440" s="566" t="s">
        <v>27</v>
      </c>
      <c r="D3440" s="567">
        <v>16995.02</v>
      </c>
    </row>
    <row r="3441" spans="1:4" ht="38.25">
      <c r="A3441" s="565">
        <v>103264</v>
      </c>
      <c r="B3441" s="565" t="s">
        <v>6331</v>
      </c>
      <c r="C3441" s="566" t="s">
        <v>27</v>
      </c>
      <c r="D3441" s="567">
        <v>9501.82</v>
      </c>
    </row>
    <row r="3442" spans="1:4" ht="51">
      <c r="A3442" s="565">
        <v>103265</v>
      </c>
      <c r="B3442" s="565" t="s">
        <v>6332</v>
      </c>
      <c r="C3442" s="566" t="s">
        <v>27</v>
      </c>
      <c r="D3442" s="567">
        <v>20502.439999999999</v>
      </c>
    </row>
    <row r="3443" spans="1:4" ht="38.25">
      <c r="A3443" s="565">
        <v>103266</v>
      </c>
      <c r="B3443" s="565" t="s">
        <v>6333</v>
      </c>
      <c r="C3443" s="566" t="s">
        <v>27</v>
      </c>
      <c r="D3443" s="567">
        <v>10619.55</v>
      </c>
    </row>
    <row r="3444" spans="1:4" ht="38.25">
      <c r="A3444" s="565">
        <v>103267</v>
      </c>
      <c r="B3444" s="565" t="s">
        <v>6334</v>
      </c>
      <c r="C3444" s="566" t="s">
        <v>27</v>
      </c>
      <c r="D3444" s="567">
        <v>6038.45</v>
      </c>
    </row>
    <row r="3445" spans="1:4" ht="38.25">
      <c r="A3445" s="565">
        <v>103268</v>
      </c>
      <c r="B3445" s="565" t="s">
        <v>6335</v>
      </c>
      <c r="C3445" s="566" t="s">
        <v>27</v>
      </c>
      <c r="D3445" s="567">
        <v>7176.95</v>
      </c>
    </row>
    <row r="3446" spans="1:4" ht="38.25">
      <c r="A3446" s="565">
        <v>103269</v>
      </c>
      <c r="B3446" s="565" t="s">
        <v>6336</v>
      </c>
      <c r="C3446" s="566" t="s">
        <v>27</v>
      </c>
      <c r="D3446" s="567">
        <v>7431.19</v>
      </c>
    </row>
    <row r="3447" spans="1:4" ht="38.25">
      <c r="A3447" s="565">
        <v>103270</v>
      </c>
      <c r="B3447" s="565" t="s">
        <v>6337</v>
      </c>
      <c r="C3447" s="566" t="s">
        <v>27</v>
      </c>
      <c r="D3447" s="567">
        <v>7715.6</v>
      </c>
    </row>
    <row r="3448" spans="1:4" ht="38.25">
      <c r="A3448" s="565">
        <v>103271</v>
      </c>
      <c r="B3448" s="565" t="s">
        <v>6338</v>
      </c>
      <c r="C3448" s="566" t="s">
        <v>27</v>
      </c>
      <c r="D3448" s="567">
        <v>10945.28</v>
      </c>
    </row>
    <row r="3449" spans="1:4" ht="38.25">
      <c r="A3449" s="565">
        <v>103272</v>
      </c>
      <c r="B3449" s="565" t="s">
        <v>6339</v>
      </c>
      <c r="C3449" s="566" t="s">
        <v>27</v>
      </c>
      <c r="D3449" s="567">
        <v>11306.97</v>
      </c>
    </row>
    <row r="3450" spans="1:4" ht="38.25">
      <c r="A3450" s="565">
        <v>103273</v>
      </c>
      <c r="B3450" s="565" t="s">
        <v>6340</v>
      </c>
      <c r="C3450" s="566" t="s">
        <v>27</v>
      </c>
      <c r="D3450" s="567">
        <v>11617.14</v>
      </c>
    </row>
    <row r="3451" spans="1:4" ht="38.25">
      <c r="A3451" s="565">
        <v>103274</v>
      </c>
      <c r="B3451" s="565" t="s">
        <v>6341</v>
      </c>
      <c r="C3451" s="566" t="s">
        <v>27</v>
      </c>
      <c r="D3451" s="567">
        <v>13318.18</v>
      </c>
    </row>
    <row r="3452" spans="1:4" ht="38.25">
      <c r="A3452" s="565">
        <v>103275</v>
      </c>
      <c r="B3452" s="565" t="s">
        <v>6342</v>
      </c>
      <c r="C3452" s="566" t="s">
        <v>27</v>
      </c>
      <c r="D3452" s="567">
        <v>13248.73</v>
      </c>
    </row>
    <row r="3453" spans="1:4" ht="38.25">
      <c r="A3453" s="565">
        <v>103276</v>
      </c>
      <c r="B3453" s="565" t="s">
        <v>6343</v>
      </c>
      <c r="C3453" s="566" t="s">
        <v>27</v>
      </c>
      <c r="D3453" s="567">
        <v>13906.64</v>
      </c>
    </row>
    <row r="3454" spans="1:4" ht="25.5">
      <c r="A3454" s="565">
        <v>103277</v>
      </c>
      <c r="B3454" s="565" t="s">
        <v>6344</v>
      </c>
      <c r="C3454" s="566" t="s">
        <v>27</v>
      </c>
      <c r="D3454" s="567">
        <v>25718.23</v>
      </c>
    </row>
    <row r="3455" spans="1:4" ht="25.5">
      <c r="A3455" s="565">
        <v>103278</v>
      </c>
      <c r="B3455" s="565" t="s">
        <v>6345</v>
      </c>
      <c r="C3455" s="566" t="s">
        <v>27</v>
      </c>
      <c r="D3455" s="567">
        <v>32943.85</v>
      </c>
    </row>
    <row r="3456" spans="1:4" ht="38.25">
      <c r="A3456" s="565">
        <v>103288</v>
      </c>
      <c r="B3456" s="565" t="s">
        <v>2898</v>
      </c>
      <c r="C3456" s="566" t="s">
        <v>27</v>
      </c>
      <c r="D3456" s="567">
        <v>12.47</v>
      </c>
    </row>
    <row r="3457" spans="1:4" ht="51">
      <c r="A3457" s="565">
        <v>103289</v>
      </c>
      <c r="B3457" s="565" t="s">
        <v>2899</v>
      </c>
      <c r="C3457" s="566" t="s">
        <v>22</v>
      </c>
      <c r="D3457" s="567">
        <v>29.8</v>
      </c>
    </row>
    <row r="3458" spans="1:4" ht="51">
      <c r="A3458" s="565">
        <v>103290</v>
      </c>
      <c r="B3458" s="565" t="s">
        <v>2900</v>
      </c>
      <c r="C3458" s="566" t="s">
        <v>22</v>
      </c>
      <c r="D3458" s="567">
        <v>47.28</v>
      </c>
    </row>
    <row r="3459" spans="1:4" ht="51">
      <c r="A3459" s="565">
        <v>103291</v>
      </c>
      <c r="B3459" s="565" t="s">
        <v>2901</v>
      </c>
      <c r="C3459" s="566" t="s">
        <v>22</v>
      </c>
      <c r="D3459" s="567">
        <v>58.84</v>
      </c>
    </row>
    <row r="3460" spans="1:4" ht="51">
      <c r="A3460" s="565">
        <v>103292</v>
      </c>
      <c r="B3460" s="565" t="s">
        <v>2902</v>
      </c>
      <c r="C3460" s="566" t="s">
        <v>22</v>
      </c>
      <c r="D3460" s="567">
        <v>71.010000000000005</v>
      </c>
    </row>
    <row r="3461" spans="1:4" ht="76.5">
      <c r="A3461" s="565">
        <v>101936</v>
      </c>
      <c r="B3461" s="565" t="s">
        <v>2903</v>
      </c>
      <c r="C3461" s="566" t="s">
        <v>27</v>
      </c>
      <c r="D3461" s="567">
        <v>6514.52</v>
      </c>
    </row>
    <row r="3462" spans="1:4" ht="63.75">
      <c r="A3462" s="565">
        <v>101937</v>
      </c>
      <c r="B3462" s="565" t="s">
        <v>2904</v>
      </c>
      <c r="C3462" s="566" t="s">
        <v>27</v>
      </c>
      <c r="D3462" s="567">
        <v>11802.92</v>
      </c>
    </row>
    <row r="3463" spans="1:4" ht="38.25">
      <c r="A3463" s="565">
        <v>98294</v>
      </c>
      <c r="B3463" s="565" t="s">
        <v>2905</v>
      </c>
      <c r="C3463" s="566" t="s">
        <v>22</v>
      </c>
      <c r="D3463" s="567">
        <v>6.39</v>
      </c>
    </row>
    <row r="3464" spans="1:4" ht="38.25">
      <c r="A3464" s="565">
        <v>98295</v>
      </c>
      <c r="B3464" s="565" t="s">
        <v>2906</v>
      </c>
      <c r="C3464" s="566" t="s">
        <v>22</v>
      </c>
      <c r="D3464" s="567">
        <v>5.81</v>
      </c>
    </row>
    <row r="3465" spans="1:4" ht="38.25">
      <c r="A3465" s="565">
        <v>98296</v>
      </c>
      <c r="B3465" s="565" t="s">
        <v>2907</v>
      </c>
      <c r="C3465" s="566" t="s">
        <v>22</v>
      </c>
      <c r="D3465" s="567">
        <v>9.3000000000000007</v>
      </c>
    </row>
    <row r="3466" spans="1:4" ht="38.25">
      <c r="A3466" s="565">
        <v>98297</v>
      </c>
      <c r="B3466" s="565" t="s">
        <v>2908</v>
      </c>
      <c r="C3466" s="566" t="s">
        <v>22</v>
      </c>
      <c r="D3466" s="567">
        <v>8.3800000000000008</v>
      </c>
    </row>
    <row r="3467" spans="1:4" ht="38.25">
      <c r="A3467" s="565">
        <v>98298</v>
      </c>
      <c r="B3467" s="565" t="s">
        <v>6346</v>
      </c>
      <c r="C3467" s="566" t="s">
        <v>22</v>
      </c>
      <c r="D3467" s="567">
        <v>22.98</v>
      </c>
    </row>
    <row r="3468" spans="1:4" ht="38.25">
      <c r="A3468" s="565">
        <v>98299</v>
      </c>
      <c r="B3468" s="565" t="s">
        <v>6347</v>
      </c>
      <c r="C3468" s="566" t="s">
        <v>22</v>
      </c>
      <c r="D3468" s="567">
        <v>21.83</v>
      </c>
    </row>
    <row r="3469" spans="1:4" ht="25.5">
      <c r="A3469" s="565">
        <v>98300</v>
      </c>
      <c r="B3469" s="565" t="s">
        <v>6348</v>
      </c>
      <c r="C3469" s="566" t="s">
        <v>22</v>
      </c>
      <c r="D3469" s="567">
        <v>5.05</v>
      </c>
    </row>
    <row r="3470" spans="1:4" ht="25.5">
      <c r="A3470" s="565">
        <v>98301</v>
      </c>
      <c r="B3470" s="565" t="s">
        <v>2909</v>
      </c>
      <c r="C3470" s="566" t="s">
        <v>27</v>
      </c>
      <c r="D3470" s="567">
        <v>547.19000000000005</v>
      </c>
    </row>
    <row r="3471" spans="1:4" ht="25.5">
      <c r="A3471" s="565">
        <v>98302</v>
      </c>
      <c r="B3471" s="565" t="s">
        <v>2910</v>
      </c>
      <c r="C3471" s="566" t="s">
        <v>27</v>
      </c>
      <c r="D3471" s="567">
        <v>1033.83</v>
      </c>
    </row>
    <row r="3472" spans="1:4" ht="25.5">
      <c r="A3472" s="565">
        <v>98304</v>
      </c>
      <c r="B3472" s="565" t="s">
        <v>2911</v>
      </c>
      <c r="C3472" s="566" t="s">
        <v>27</v>
      </c>
      <c r="D3472" s="567">
        <v>3248.45</v>
      </c>
    </row>
    <row r="3473" spans="1:4" ht="25.5">
      <c r="A3473" s="565">
        <v>98305</v>
      </c>
      <c r="B3473" s="565" t="s">
        <v>2912</v>
      </c>
      <c r="C3473" s="566" t="s">
        <v>27</v>
      </c>
      <c r="D3473" s="567">
        <v>2402.5100000000002</v>
      </c>
    </row>
    <row r="3474" spans="1:4" ht="25.5">
      <c r="A3474" s="565">
        <v>98306</v>
      </c>
      <c r="B3474" s="565" t="s">
        <v>2913</v>
      </c>
      <c r="C3474" s="566" t="s">
        <v>27</v>
      </c>
      <c r="D3474" s="567">
        <v>53.95</v>
      </c>
    </row>
    <row r="3475" spans="1:4" ht="25.5">
      <c r="A3475" s="565">
        <v>98307</v>
      </c>
      <c r="B3475" s="565" t="s">
        <v>2914</v>
      </c>
      <c r="C3475" s="566" t="s">
        <v>27</v>
      </c>
      <c r="D3475" s="567">
        <v>42.57</v>
      </c>
    </row>
    <row r="3476" spans="1:4" ht="25.5">
      <c r="A3476" s="565">
        <v>98308</v>
      </c>
      <c r="B3476" s="565" t="s">
        <v>2915</v>
      </c>
      <c r="C3476" s="566" t="s">
        <v>27</v>
      </c>
      <c r="D3476" s="567">
        <v>27.82</v>
      </c>
    </row>
    <row r="3477" spans="1:4" ht="25.5">
      <c r="A3477" s="565">
        <v>98593</v>
      </c>
      <c r="B3477" s="565" t="s">
        <v>2916</v>
      </c>
      <c r="C3477" s="566" t="s">
        <v>27</v>
      </c>
      <c r="D3477" s="567">
        <v>2256.1799999999998</v>
      </c>
    </row>
    <row r="3478" spans="1:4" ht="25.5">
      <c r="A3478" s="565">
        <v>100553</v>
      </c>
      <c r="B3478" s="565" t="s">
        <v>6349</v>
      </c>
      <c r="C3478" s="566" t="s">
        <v>22</v>
      </c>
      <c r="D3478" s="567">
        <v>24.23</v>
      </c>
    </row>
    <row r="3479" spans="1:4" ht="25.5">
      <c r="A3479" s="565">
        <v>100554</v>
      </c>
      <c r="B3479" s="565" t="s">
        <v>6350</v>
      </c>
      <c r="C3479" s="566" t="s">
        <v>22</v>
      </c>
      <c r="D3479" s="567">
        <v>4.82</v>
      </c>
    </row>
    <row r="3480" spans="1:4" ht="25.5">
      <c r="A3480" s="565">
        <v>100555</v>
      </c>
      <c r="B3480" s="565" t="s">
        <v>2917</v>
      </c>
      <c r="C3480" s="566" t="s">
        <v>27</v>
      </c>
      <c r="D3480" s="567">
        <v>1202.33</v>
      </c>
    </row>
    <row r="3481" spans="1:4" ht="38.25">
      <c r="A3481" s="565">
        <v>89355</v>
      </c>
      <c r="B3481" s="565" t="s">
        <v>2918</v>
      </c>
      <c r="C3481" s="566" t="s">
        <v>22</v>
      </c>
      <c r="D3481" s="567">
        <v>17.18</v>
      </c>
    </row>
    <row r="3482" spans="1:4" ht="38.25">
      <c r="A3482" s="565">
        <v>89356</v>
      </c>
      <c r="B3482" s="565" t="s">
        <v>2919</v>
      </c>
      <c r="C3482" s="566" t="s">
        <v>22</v>
      </c>
      <c r="D3482" s="567">
        <v>19.8</v>
      </c>
    </row>
    <row r="3483" spans="1:4" ht="38.25">
      <c r="A3483" s="565">
        <v>89357</v>
      </c>
      <c r="B3483" s="565" t="s">
        <v>2920</v>
      </c>
      <c r="C3483" s="566" t="s">
        <v>22</v>
      </c>
      <c r="D3483" s="567">
        <v>27.97</v>
      </c>
    </row>
    <row r="3484" spans="1:4" ht="38.25">
      <c r="A3484" s="565">
        <v>89401</v>
      </c>
      <c r="B3484" s="565" t="s">
        <v>2921</v>
      </c>
      <c r="C3484" s="566" t="s">
        <v>22</v>
      </c>
      <c r="D3484" s="567">
        <v>9.5</v>
      </c>
    </row>
    <row r="3485" spans="1:4" ht="38.25">
      <c r="A3485" s="565">
        <v>89402</v>
      </c>
      <c r="B3485" s="565" t="s">
        <v>2922</v>
      </c>
      <c r="C3485" s="566" t="s">
        <v>22</v>
      </c>
      <c r="D3485" s="567">
        <v>10.89</v>
      </c>
    </row>
    <row r="3486" spans="1:4" ht="38.25">
      <c r="A3486" s="565">
        <v>89403</v>
      </c>
      <c r="B3486" s="565" t="s">
        <v>2923</v>
      </c>
      <c r="C3486" s="566" t="s">
        <v>22</v>
      </c>
      <c r="D3486" s="567">
        <v>17.350000000000001</v>
      </c>
    </row>
    <row r="3487" spans="1:4" ht="38.25">
      <c r="A3487" s="565">
        <v>89446</v>
      </c>
      <c r="B3487" s="565" t="s">
        <v>2924</v>
      </c>
      <c r="C3487" s="566" t="s">
        <v>22</v>
      </c>
      <c r="D3487" s="567">
        <v>5.3</v>
      </c>
    </row>
    <row r="3488" spans="1:4" ht="38.25">
      <c r="A3488" s="565">
        <v>89447</v>
      </c>
      <c r="B3488" s="565" t="s">
        <v>2925</v>
      </c>
      <c r="C3488" s="566" t="s">
        <v>22</v>
      </c>
      <c r="D3488" s="567">
        <v>10.69</v>
      </c>
    </row>
    <row r="3489" spans="1:4" ht="38.25">
      <c r="A3489" s="565">
        <v>89448</v>
      </c>
      <c r="B3489" s="565" t="s">
        <v>2926</v>
      </c>
      <c r="C3489" s="566" t="s">
        <v>22</v>
      </c>
      <c r="D3489" s="567">
        <v>16.48</v>
      </c>
    </row>
    <row r="3490" spans="1:4" ht="38.25">
      <c r="A3490" s="565">
        <v>89449</v>
      </c>
      <c r="B3490" s="565" t="s">
        <v>2927</v>
      </c>
      <c r="C3490" s="566" t="s">
        <v>22</v>
      </c>
      <c r="D3490" s="567">
        <v>18.2</v>
      </c>
    </row>
    <row r="3491" spans="1:4" ht="38.25">
      <c r="A3491" s="565">
        <v>89450</v>
      </c>
      <c r="B3491" s="565" t="s">
        <v>2928</v>
      </c>
      <c r="C3491" s="566" t="s">
        <v>22</v>
      </c>
      <c r="D3491" s="567">
        <v>29.31</v>
      </c>
    </row>
    <row r="3492" spans="1:4" ht="38.25">
      <c r="A3492" s="565">
        <v>89451</v>
      </c>
      <c r="B3492" s="565" t="s">
        <v>2929</v>
      </c>
      <c r="C3492" s="566" t="s">
        <v>22</v>
      </c>
      <c r="D3492" s="567">
        <v>47.9</v>
      </c>
    </row>
    <row r="3493" spans="1:4" ht="38.25">
      <c r="A3493" s="565">
        <v>89452</v>
      </c>
      <c r="B3493" s="565" t="s">
        <v>2930</v>
      </c>
      <c r="C3493" s="566" t="s">
        <v>22</v>
      </c>
      <c r="D3493" s="567">
        <v>66.099999999999994</v>
      </c>
    </row>
    <row r="3494" spans="1:4" ht="38.25">
      <c r="A3494" s="565">
        <v>89508</v>
      </c>
      <c r="B3494" s="565" t="s">
        <v>2931</v>
      </c>
      <c r="C3494" s="566" t="s">
        <v>22</v>
      </c>
      <c r="D3494" s="567">
        <v>15.14</v>
      </c>
    </row>
    <row r="3495" spans="1:4" ht="38.25">
      <c r="A3495" s="565">
        <v>89509</v>
      </c>
      <c r="B3495" s="565" t="s">
        <v>2932</v>
      </c>
      <c r="C3495" s="566" t="s">
        <v>22</v>
      </c>
      <c r="D3495" s="567">
        <v>20.55</v>
      </c>
    </row>
    <row r="3496" spans="1:4" ht="38.25">
      <c r="A3496" s="565">
        <v>89511</v>
      </c>
      <c r="B3496" s="565" t="s">
        <v>2933</v>
      </c>
      <c r="C3496" s="566" t="s">
        <v>22</v>
      </c>
      <c r="D3496" s="567">
        <v>35.299999999999997</v>
      </c>
    </row>
    <row r="3497" spans="1:4" ht="38.25">
      <c r="A3497" s="565">
        <v>89512</v>
      </c>
      <c r="B3497" s="565" t="s">
        <v>2934</v>
      </c>
      <c r="C3497" s="566" t="s">
        <v>22</v>
      </c>
      <c r="D3497" s="567">
        <v>44.52</v>
      </c>
    </row>
    <row r="3498" spans="1:4" ht="38.25">
      <c r="A3498" s="565">
        <v>89576</v>
      </c>
      <c r="B3498" s="565" t="s">
        <v>2935</v>
      </c>
      <c r="C3498" s="566" t="s">
        <v>22</v>
      </c>
      <c r="D3498" s="567">
        <v>25.62</v>
      </c>
    </row>
    <row r="3499" spans="1:4" ht="38.25">
      <c r="A3499" s="565">
        <v>89578</v>
      </c>
      <c r="B3499" s="565" t="s">
        <v>2936</v>
      </c>
      <c r="C3499" s="566" t="s">
        <v>22</v>
      </c>
      <c r="D3499" s="567">
        <v>31.67</v>
      </c>
    </row>
    <row r="3500" spans="1:4" ht="38.25">
      <c r="A3500" s="565">
        <v>89580</v>
      </c>
      <c r="B3500" s="565" t="s">
        <v>2937</v>
      </c>
      <c r="C3500" s="566" t="s">
        <v>22</v>
      </c>
      <c r="D3500" s="567">
        <v>65.7</v>
      </c>
    </row>
    <row r="3501" spans="1:4" ht="38.25">
      <c r="A3501" s="565">
        <v>89633</v>
      </c>
      <c r="B3501" s="565" t="s">
        <v>2938</v>
      </c>
      <c r="C3501" s="566" t="s">
        <v>22</v>
      </c>
      <c r="D3501" s="567">
        <v>22.74</v>
      </c>
    </row>
    <row r="3502" spans="1:4" ht="38.25">
      <c r="A3502" s="565">
        <v>89634</v>
      </c>
      <c r="B3502" s="565" t="s">
        <v>2939</v>
      </c>
      <c r="C3502" s="566" t="s">
        <v>22</v>
      </c>
      <c r="D3502" s="567">
        <v>32.71</v>
      </c>
    </row>
    <row r="3503" spans="1:4" ht="38.25">
      <c r="A3503" s="565">
        <v>89635</v>
      </c>
      <c r="B3503" s="565" t="s">
        <v>2940</v>
      </c>
      <c r="C3503" s="566" t="s">
        <v>22</v>
      </c>
      <c r="D3503" s="567">
        <v>48.86</v>
      </c>
    </row>
    <row r="3504" spans="1:4" ht="38.25">
      <c r="A3504" s="565">
        <v>89636</v>
      </c>
      <c r="B3504" s="565" t="s">
        <v>2941</v>
      </c>
      <c r="C3504" s="566" t="s">
        <v>22</v>
      </c>
      <c r="D3504" s="567">
        <v>61.73</v>
      </c>
    </row>
    <row r="3505" spans="1:4" ht="51">
      <c r="A3505" s="565">
        <v>89711</v>
      </c>
      <c r="B3505" s="565" t="s">
        <v>6351</v>
      </c>
      <c r="C3505" s="566" t="s">
        <v>22</v>
      </c>
      <c r="D3505" s="567">
        <v>18.36</v>
      </c>
    </row>
    <row r="3506" spans="1:4" ht="51">
      <c r="A3506" s="565">
        <v>89712</v>
      </c>
      <c r="B3506" s="565" t="s">
        <v>6352</v>
      </c>
      <c r="C3506" s="566" t="s">
        <v>22</v>
      </c>
      <c r="D3506" s="567">
        <v>23.77</v>
      </c>
    </row>
    <row r="3507" spans="1:4" ht="51">
      <c r="A3507" s="565">
        <v>89713</v>
      </c>
      <c r="B3507" s="565" t="s">
        <v>6353</v>
      </c>
      <c r="C3507" s="566" t="s">
        <v>22</v>
      </c>
      <c r="D3507" s="567">
        <v>29.75</v>
      </c>
    </row>
    <row r="3508" spans="1:4" ht="51">
      <c r="A3508" s="565">
        <v>89714</v>
      </c>
      <c r="B3508" s="565" t="s">
        <v>6354</v>
      </c>
      <c r="C3508" s="566" t="s">
        <v>22</v>
      </c>
      <c r="D3508" s="567">
        <v>33.08</v>
      </c>
    </row>
    <row r="3509" spans="1:4" ht="38.25">
      <c r="A3509" s="565">
        <v>89716</v>
      </c>
      <c r="B3509" s="565" t="s">
        <v>2942</v>
      </c>
      <c r="C3509" s="566" t="s">
        <v>22</v>
      </c>
      <c r="D3509" s="567">
        <v>24.68</v>
      </c>
    </row>
    <row r="3510" spans="1:4" ht="38.25">
      <c r="A3510" s="565">
        <v>89717</v>
      </c>
      <c r="B3510" s="565" t="s">
        <v>2943</v>
      </c>
      <c r="C3510" s="566" t="s">
        <v>22</v>
      </c>
      <c r="D3510" s="567">
        <v>39.39</v>
      </c>
    </row>
    <row r="3511" spans="1:4" ht="38.25">
      <c r="A3511" s="565">
        <v>89770</v>
      </c>
      <c r="B3511" s="565" t="s">
        <v>2944</v>
      </c>
      <c r="C3511" s="566" t="s">
        <v>22</v>
      </c>
      <c r="D3511" s="567">
        <v>43.57</v>
      </c>
    </row>
    <row r="3512" spans="1:4" ht="38.25">
      <c r="A3512" s="565">
        <v>89771</v>
      </c>
      <c r="B3512" s="565" t="s">
        <v>2945</v>
      </c>
      <c r="C3512" s="566" t="s">
        <v>22</v>
      </c>
      <c r="D3512" s="567">
        <v>58.18</v>
      </c>
    </row>
    <row r="3513" spans="1:4" ht="38.25">
      <c r="A3513" s="565">
        <v>89773</v>
      </c>
      <c r="B3513" s="565" t="s">
        <v>2946</v>
      </c>
      <c r="C3513" s="566" t="s">
        <v>22</v>
      </c>
      <c r="D3513" s="567">
        <v>136.9</v>
      </c>
    </row>
    <row r="3514" spans="1:4" ht="38.25">
      <c r="A3514" s="565">
        <v>89775</v>
      </c>
      <c r="B3514" s="565" t="s">
        <v>2947</v>
      </c>
      <c r="C3514" s="566" t="s">
        <v>22</v>
      </c>
      <c r="D3514" s="567">
        <v>214.16</v>
      </c>
    </row>
    <row r="3515" spans="1:4" ht="51">
      <c r="A3515" s="565">
        <v>89798</v>
      </c>
      <c r="B3515" s="565" t="s">
        <v>6355</v>
      </c>
      <c r="C3515" s="566" t="s">
        <v>22</v>
      </c>
      <c r="D3515" s="567">
        <v>12.84</v>
      </c>
    </row>
    <row r="3516" spans="1:4" ht="51">
      <c r="A3516" s="565">
        <v>89799</v>
      </c>
      <c r="B3516" s="565" t="s">
        <v>6356</v>
      </c>
      <c r="C3516" s="566" t="s">
        <v>22</v>
      </c>
      <c r="D3516" s="567">
        <v>20.67</v>
      </c>
    </row>
    <row r="3517" spans="1:4" ht="51">
      <c r="A3517" s="565">
        <v>89800</v>
      </c>
      <c r="B3517" s="565" t="s">
        <v>6357</v>
      </c>
      <c r="C3517" s="566" t="s">
        <v>22</v>
      </c>
      <c r="D3517" s="567">
        <v>25.89</v>
      </c>
    </row>
    <row r="3518" spans="1:4" ht="51">
      <c r="A3518" s="565">
        <v>89848</v>
      </c>
      <c r="B3518" s="565" t="s">
        <v>6358</v>
      </c>
      <c r="C3518" s="566" t="s">
        <v>22</v>
      </c>
      <c r="D3518" s="567">
        <v>24.94</v>
      </c>
    </row>
    <row r="3519" spans="1:4" ht="51">
      <c r="A3519" s="565">
        <v>89849</v>
      </c>
      <c r="B3519" s="565" t="s">
        <v>6359</v>
      </c>
      <c r="C3519" s="566" t="s">
        <v>22</v>
      </c>
      <c r="D3519" s="567">
        <v>52.73</v>
      </c>
    </row>
    <row r="3520" spans="1:4" ht="38.25">
      <c r="A3520" s="565">
        <v>89865</v>
      </c>
      <c r="B3520" s="565" t="s">
        <v>6360</v>
      </c>
      <c r="C3520" s="566" t="s">
        <v>22</v>
      </c>
      <c r="D3520" s="567">
        <v>14.67</v>
      </c>
    </row>
    <row r="3521" spans="1:4" ht="51">
      <c r="A3521" s="565">
        <v>92275</v>
      </c>
      <c r="B3521" s="565" t="s">
        <v>2948</v>
      </c>
      <c r="C3521" s="566" t="s">
        <v>22</v>
      </c>
      <c r="D3521" s="567">
        <v>52.13</v>
      </c>
    </row>
    <row r="3522" spans="1:4" ht="51">
      <c r="A3522" s="565">
        <v>92276</v>
      </c>
      <c r="B3522" s="565" t="s">
        <v>2949</v>
      </c>
      <c r="C3522" s="566" t="s">
        <v>22</v>
      </c>
      <c r="D3522" s="567">
        <v>66.2</v>
      </c>
    </row>
    <row r="3523" spans="1:4" ht="51">
      <c r="A3523" s="565">
        <v>92277</v>
      </c>
      <c r="B3523" s="565" t="s">
        <v>2950</v>
      </c>
      <c r="C3523" s="566" t="s">
        <v>22</v>
      </c>
      <c r="D3523" s="567">
        <v>95.71</v>
      </c>
    </row>
    <row r="3524" spans="1:4" ht="51">
      <c r="A3524" s="565">
        <v>92278</v>
      </c>
      <c r="B3524" s="565" t="s">
        <v>2951</v>
      </c>
      <c r="C3524" s="566" t="s">
        <v>22</v>
      </c>
      <c r="D3524" s="567">
        <v>128.87</v>
      </c>
    </row>
    <row r="3525" spans="1:4" ht="51">
      <c r="A3525" s="565">
        <v>92279</v>
      </c>
      <c r="B3525" s="565" t="s">
        <v>2952</v>
      </c>
      <c r="C3525" s="566" t="s">
        <v>22</v>
      </c>
      <c r="D3525" s="567">
        <v>186.35</v>
      </c>
    </row>
    <row r="3526" spans="1:4" ht="51">
      <c r="A3526" s="565">
        <v>92280</v>
      </c>
      <c r="B3526" s="565" t="s">
        <v>2953</v>
      </c>
      <c r="C3526" s="566" t="s">
        <v>22</v>
      </c>
      <c r="D3526" s="567">
        <v>261.75</v>
      </c>
    </row>
    <row r="3527" spans="1:4" ht="51">
      <c r="A3527" s="565">
        <v>92281</v>
      </c>
      <c r="B3527" s="565" t="s">
        <v>2954</v>
      </c>
      <c r="C3527" s="566" t="s">
        <v>22</v>
      </c>
      <c r="D3527" s="567">
        <v>118.73</v>
      </c>
    </row>
    <row r="3528" spans="1:4" ht="51">
      <c r="A3528" s="565">
        <v>92282</v>
      </c>
      <c r="B3528" s="565" t="s">
        <v>2955</v>
      </c>
      <c r="C3528" s="566" t="s">
        <v>22</v>
      </c>
      <c r="D3528" s="567">
        <v>135.52000000000001</v>
      </c>
    </row>
    <row r="3529" spans="1:4" ht="51">
      <c r="A3529" s="565">
        <v>92283</v>
      </c>
      <c r="B3529" s="565" t="s">
        <v>2956</v>
      </c>
      <c r="C3529" s="566" t="s">
        <v>22</v>
      </c>
      <c r="D3529" s="567">
        <v>183.34</v>
      </c>
    </row>
    <row r="3530" spans="1:4" ht="51">
      <c r="A3530" s="565">
        <v>92284</v>
      </c>
      <c r="B3530" s="565" t="s">
        <v>2957</v>
      </c>
      <c r="C3530" s="566" t="s">
        <v>22</v>
      </c>
      <c r="D3530" s="567">
        <v>228.75</v>
      </c>
    </row>
    <row r="3531" spans="1:4" ht="51">
      <c r="A3531" s="565">
        <v>92285</v>
      </c>
      <c r="B3531" s="565" t="s">
        <v>2958</v>
      </c>
      <c r="C3531" s="566" t="s">
        <v>22</v>
      </c>
      <c r="D3531" s="567">
        <v>305.72000000000003</v>
      </c>
    </row>
    <row r="3532" spans="1:4" ht="51">
      <c r="A3532" s="565">
        <v>92286</v>
      </c>
      <c r="B3532" s="565" t="s">
        <v>2959</v>
      </c>
      <c r="C3532" s="566" t="s">
        <v>22</v>
      </c>
      <c r="D3532" s="567">
        <v>382.8</v>
      </c>
    </row>
    <row r="3533" spans="1:4" ht="51">
      <c r="A3533" s="565">
        <v>92305</v>
      </c>
      <c r="B3533" s="565" t="s">
        <v>2960</v>
      </c>
      <c r="C3533" s="566" t="s">
        <v>22</v>
      </c>
      <c r="D3533" s="567">
        <v>34.659999999999997</v>
      </c>
    </row>
    <row r="3534" spans="1:4" ht="51">
      <c r="A3534" s="565">
        <v>92306</v>
      </c>
      <c r="B3534" s="565" t="s">
        <v>2961</v>
      </c>
      <c r="C3534" s="566" t="s">
        <v>22</v>
      </c>
      <c r="D3534" s="567">
        <v>56.59</v>
      </c>
    </row>
    <row r="3535" spans="1:4" ht="51">
      <c r="A3535" s="565">
        <v>92307</v>
      </c>
      <c r="B3535" s="565" t="s">
        <v>2962</v>
      </c>
      <c r="C3535" s="566" t="s">
        <v>22</v>
      </c>
      <c r="D3535" s="567">
        <v>70.87</v>
      </c>
    </row>
    <row r="3536" spans="1:4" ht="51">
      <c r="A3536" s="565">
        <v>92308</v>
      </c>
      <c r="B3536" s="565" t="s">
        <v>2963</v>
      </c>
      <c r="C3536" s="566" t="s">
        <v>22</v>
      </c>
      <c r="D3536" s="567">
        <v>51.02</v>
      </c>
    </row>
    <row r="3537" spans="1:4" ht="51">
      <c r="A3537" s="565">
        <v>92309</v>
      </c>
      <c r="B3537" s="565" t="s">
        <v>2964</v>
      </c>
      <c r="C3537" s="566" t="s">
        <v>22</v>
      </c>
      <c r="D3537" s="567">
        <v>125.41</v>
      </c>
    </row>
    <row r="3538" spans="1:4" ht="51">
      <c r="A3538" s="565">
        <v>92310</v>
      </c>
      <c r="B3538" s="565" t="s">
        <v>2965</v>
      </c>
      <c r="C3538" s="566" t="s">
        <v>22</v>
      </c>
      <c r="D3538" s="567">
        <v>142.4</v>
      </c>
    </row>
    <row r="3539" spans="1:4" ht="51">
      <c r="A3539" s="565">
        <v>92320</v>
      </c>
      <c r="B3539" s="565" t="s">
        <v>2966</v>
      </c>
      <c r="C3539" s="566" t="s">
        <v>22</v>
      </c>
      <c r="D3539" s="567">
        <v>43.82</v>
      </c>
    </row>
    <row r="3540" spans="1:4" ht="51">
      <c r="A3540" s="565">
        <v>92321</v>
      </c>
      <c r="B3540" s="565" t="s">
        <v>2967</v>
      </c>
      <c r="C3540" s="566" t="s">
        <v>22</v>
      </c>
      <c r="D3540" s="567">
        <v>72.37</v>
      </c>
    </row>
    <row r="3541" spans="1:4" ht="51">
      <c r="A3541" s="565">
        <v>92322</v>
      </c>
      <c r="B3541" s="565" t="s">
        <v>2968</v>
      </c>
      <c r="C3541" s="566" t="s">
        <v>22</v>
      </c>
      <c r="D3541" s="567">
        <v>92.31</v>
      </c>
    </row>
    <row r="3542" spans="1:4" ht="51">
      <c r="A3542" s="565">
        <v>92323</v>
      </c>
      <c r="B3542" s="565" t="s">
        <v>2969</v>
      </c>
      <c r="C3542" s="566" t="s">
        <v>22</v>
      </c>
      <c r="D3542" s="567">
        <v>57.98</v>
      </c>
    </row>
    <row r="3543" spans="1:4" ht="51">
      <c r="A3543" s="565">
        <v>92324</v>
      </c>
      <c r="B3543" s="565" t="s">
        <v>2970</v>
      </c>
      <c r="C3543" s="566" t="s">
        <v>22</v>
      </c>
      <c r="D3543" s="567">
        <v>138.99</v>
      </c>
    </row>
    <row r="3544" spans="1:4" ht="51">
      <c r="A3544" s="565">
        <v>92325</v>
      </c>
      <c r="B3544" s="565" t="s">
        <v>2971</v>
      </c>
      <c r="C3544" s="566" t="s">
        <v>22</v>
      </c>
      <c r="D3544" s="567">
        <v>161.65</v>
      </c>
    </row>
    <row r="3545" spans="1:4" ht="51">
      <c r="A3545" s="565">
        <v>92335</v>
      </c>
      <c r="B3545" s="565" t="s">
        <v>2972</v>
      </c>
      <c r="C3545" s="566" t="s">
        <v>22</v>
      </c>
      <c r="D3545" s="567">
        <v>86.18</v>
      </c>
    </row>
    <row r="3546" spans="1:4" ht="51">
      <c r="A3546" s="565">
        <v>92336</v>
      </c>
      <c r="B3546" s="565" t="s">
        <v>2973</v>
      </c>
      <c r="C3546" s="566" t="s">
        <v>22</v>
      </c>
      <c r="D3546" s="567">
        <v>106.02</v>
      </c>
    </row>
    <row r="3547" spans="1:4" ht="51">
      <c r="A3547" s="565">
        <v>92337</v>
      </c>
      <c r="B3547" s="565" t="s">
        <v>2974</v>
      </c>
      <c r="C3547" s="566" t="s">
        <v>22</v>
      </c>
      <c r="D3547" s="567">
        <v>140.09</v>
      </c>
    </row>
    <row r="3548" spans="1:4" ht="38.25">
      <c r="A3548" s="565">
        <v>92338</v>
      </c>
      <c r="B3548" s="565" t="s">
        <v>2975</v>
      </c>
      <c r="C3548" s="566" t="s">
        <v>22</v>
      </c>
      <c r="D3548" s="567">
        <v>143.76</v>
      </c>
    </row>
    <row r="3549" spans="1:4" ht="51">
      <c r="A3549" s="565">
        <v>92339</v>
      </c>
      <c r="B3549" s="565" t="s">
        <v>2976</v>
      </c>
      <c r="C3549" s="566" t="s">
        <v>22</v>
      </c>
      <c r="D3549" s="567">
        <v>220.93</v>
      </c>
    </row>
    <row r="3550" spans="1:4" ht="51">
      <c r="A3550" s="565">
        <v>92341</v>
      </c>
      <c r="B3550" s="565" t="s">
        <v>2977</v>
      </c>
      <c r="C3550" s="566" t="s">
        <v>22</v>
      </c>
      <c r="D3550" s="567">
        <v>94.59</v>
      </c>
    </row>
    <row r="3551" spans="1:4" ht="51">
      <c r="A3551" s="565">
        <v>92342</v>
      </c>
      <c r="B3551" s="565" t="s">
        <v>2978</v>
      </c>
      <c r="C3551" s="566" t="s">
        <v>22</v>
      </c>
      <c r="D3551" s="567">
        <v>114.49</v>
      </c>
    </row>
    <row r="3552" spans="1:4" ht="51">
      <c r="A3552" s="565">
        <v>92343</v>
      </c>
      <c r="B3552" s="565" t="s">
        <v>2979</v>
      </c>
      <c r="C3552" s="566" t="s">
        <v>22</v>
      </c>
      <c r="D3552" s="567">
        <v>148.63</v>
      </c>
    </row>
    <row r="3553" spans="1:4" ht="51">
      <c r="A3553" s="565">
        <v>92359</v>
      </c>
      <c r="B3553" s="565" t="s">
        <v>2980</v>
      </c>
      <c r="C3553" s="566" t="s">
        <v>22</v>
      </c>
      <c r="D3553" s="567">
        <v>70.239999999999995</v>
      </c>
    </row>
    <row r="3554" spans="1:4" ht="51">
      <c r="A3554" s="565">
        <v>92360</v>
      </c>
      <c r="B3554" s="565" t="s">
        <v>2981</v>
      </c>
      <c r="C3554" s="566" t="s">
        <v>22</v>
      </c>
      <c r="D3554" s="567">
        <v>93.94</v>
      </c>
    </row>
    <row r="3555" spans="1:4" ht="51">
      <c r="A3555" s="565">
        <v>92361</v>
      </c>
      <c r="B3555" s="565" t="s">
        <v>2982</v>
      </c>
      <c r="C3555" s="566" t="s">
        <v>22</v>
      </c>
      <c r="D3555" s="567">
        <v>126.52</v>
      </c>
    </row>
    <row r="3556" spans="1:4" ht="51">
      <c r="A3556" s="565">
        <v>92362</v>
      </c>
      <c r="B3556" s="565" t="s">
        <v>2983</v>
      </c>
      <c r="C3556" s="566" t="s">
        <v>22</v>
      </c>
      <c r="D3556" s="567">
        <v>203.01</v>
      </c>
    </row>
    <row r="3557" spans="1:4" ht="63.75">
      <c r="A3557" s="565">
        <v>92364</v>
      </c>
      <c r="B3557" s="565" t="s">
        <v>2984</v>
      </c>
      <c r="C3557" s="566" t="s">
        <v>22</v>
      </c>
      <c r="D3557" s="567">
        <v>52.21</v>
      </c>
    </row>
    <row r="3558" spans="1:4" ht="63.75">
      <c r="A3558" s="565">
        <v>92365</v>
      </c>
      <c r="B3558" s="565" t="s">
        <v>2985</v>
      </c>
      <c r="C3558" s="566" t="s">
        <v>22</v>
      </c>
      <c r="D3558" s="567">
        <v>60.16</v>
      </c>
    </row>
    <row r="3559" spans="1:4" ht="63.75">
      <c r="A3559" s="565">
        <v>92366</v>
      </c>
      <c r="B3559" s="565" t="s">
        <v>2986</v>
      </c>
      <c r="C3559" s="566" t="s">
        <v>22</v>
      </c>
      <c r="D3559" s="567">
        <v>84.19</v>
      </c>
    </row>
    <row r="3560" spans="1:4" ht="63.75">
      <c r="A3560" s="565">
        <v>92367</v>
      </c>
      <c r="B3560" s="565" t="s">
        <v>2987</v>
      </c>
      <c r="C3560" s="566" t="s">
        <v>22</v>
      </c>
      <c r="D3560" s="567">
        <v>103.61</v>
      </c>
    </row>
    <row r="3561" spans="1:4" ht="63.75">
      <c r="A3561" s="565">
        <v>92368</v>
      </c>
      <c r="B3561" s="565" t="s">
        <v>2988</v>
      </c>
      <c r="C3561" s="566" t="s">
        <v>22</v>
      </c>
      <c r="D3561" s="567">
        <v>137.32</v>
      </c>
    </row>
    <row r="3562" spans="1:4" ht="51">
      <c r="A3562" s="565">
        <v>92645</v>
      </c>
      <c r="B3562" s="565" t="s">
        <v>2989</v>
      </c>
      <c r="C3562" s="566" t="s">
        <v>22</v>
      </c>
      <c r="D3562" s="567">
        <v>73.34</v>
      </c>
    </row>
    <row r="3563" spans="1:4" ht="51">
      <c r="A3563" s="565">
        <v>92646</v>
      </c>
      <c r="B3563" s="565" t="s">
        <v>2990</v>
      </c>
      <c r="C3563" s="566" t="s">
        <v>22</v>
      </c>
      <c r="D3563" s="567">
        <v>97.03</v>
      </c>
    </row>
    <row r="3564" spans="1:4" ht="51">
      <c r="A3564" s="565">
        <v>92648</v>
      </c>
      <c r="B3564" s="565" t="s">
        <v>2991</v>
      </c>
      <c r="C3564" s="566" t="s">
        <v>22</v>
      </c>
      <c r="D3564" s="567">
        <v>106.11</v>
      </c>
    </row>
    <row r="3565" spans="1:4" ht="51">
      <c r="A3565" s="565">
        <v>92649</v>
      </c>
      <c r="B3565" s="565" t="s">
        <v>2992</v>
      </c>
      <c r="C3565" s="566" t="s">
        <v>22</v>
      </c>
      <c r="D3565" s="567">
        <v>129.62</v>
      </c>
    </row>
    <row r="3566" spans="1:4" ht="51">
      <c r="A3566" s="565">
        <v>92650</v>
      </c>
      <c r="B3566" s="565" t="s">
        <v>2993</v>
      </c>
      <c r="C3566" s="566" t="s">
        <v>22</v>
      </c>
      <c r="D3566" s="567">
        <v>206.11</v>
      </c>
    </row>
    <row r="3567" spans="1:4" ht="63.75">
      <c r="A3567" s="565">
        <v>92652</v>
      </c>
      <c r="B3567" s="565" t="s">
        <v>2994</v>
      </c>
      <c r="C3567" s="566" t="s">
        <v>22</v>
      </c>
      <c r="D3567" s="567">
        <v>56.04</v>
      </c>
    </row>
    <row r="3568" spans="1:4" ht="63.75">
      <c r="A3568" s="565">
        <v>92653</v>
      </c>
      <c r="B3568" s="565" t="s">
        <v>2995</v>
      </c>
      <c r="C3568" s="566" t="s">
        <v>22</v>
      </c>
      <c r="D3568" s="567">
        <v>64.03</v>
      </c>
    </row>
    <row r="3569" spans="1:4" ht="63.75">
      <c r="A3569" s="565">
        <v>92654</v>
      </c>
      <c r="B3569" s="565" t="s">
        <v>2996</v>
      </c>
      <c r="C3569" s="566" t="s">
        <v>22</v>
      </c>
      <c r="D3569" s="567">
        <v>88.06</v>
      </c>
    </row>
    <row r="3570" spans="1:4" ht="63.75">
      <c r="A3570" s="565">
        <v>92655</v>
      </c>
      <c r="B3570" s="565" t="s">
        <v>2997</v>
      </c>
      <c r="C3570" s="566" t="s">
        <v>22</v>
      </c>
      <c r="D3570" s="567">
        <v>107.57</v>
      </c>
    </row>
    <row r="3571" spans="1:4" ht="63.75">
      <c r="A3571" s="565">
        <v>92656</v>
      </c>
      <c r="B3571" s="565" t="s">
        <v>2998</v>
      </c>
      <c r="C3571" s="566" t="s">
        <v>22</v>
      </c>
      <c r="D3571" s="567">
        <v>141.27000000000001</v>
      </c>
    </row>
    <row r="3572" spans="1:4" ht="51">
      <c r="A3572" s="565">
        <v>92687</v>
      </c>
      <c r="B3572" s="565" t="s">
        <v>2999</v>
      </c>
      <c r="C3572" s="566" t="s">
        <v>22</v>
      </c>
      <c r="D3572" s="567">
        <v>25.92</v>
      </c>
    </row>
    <row r="3573" spans="1:4" ht="51">
      <c r="A3573" s="565">
        <v>92688</v>
      </c>
      <c r="B3573" s="565" t="s">
        <v>160</v>
      </c>
      <c r="C3573" s="566" t="s">
        <v>22</v>
      </c>
      <c r="D3573" s="567">
        <v>35.869999999999997</v>
      </c>
    </row>
    <row r="3574" spans="1:4" ht="51">
      <c r="A3574" s="565">
        <v>92689</v>
      </c>
      <c r="B3574" s="565" t="s">
        <v>3000</v>
      </c>
      <c r="C3574" s="566" t="s">
        <v>22</v>
      </c>
      <c r="D3574" s="567">
        <v>50.79</v>
      </c>
    </row>
    <row r="3575" spans="1:4" ht="51">
      <c r="A3575" s="565">
        <v>92690</v>
      </c>
      <c r="B3575" s="565" t="s">
        <v>3001</v>
      </c>
      <c r="C3575" s="566" t="s">
        <v>22</v>
      </c>
      <c r="D3575" s="567">
        <v>71.81</v>
      </c>
    </row>
    <row r="3576" spans="1:4" ht="51">
      <c r="A3576" s="565">
        <v>92691</v>
      </c>
      <c r="B3576" s="565" t="s">
        <v>3002</v>
      </c>
      <c r="C3576" s="566" t="s">
        <v>22</v>
      </c>
      <c r="D3576" s="567">
        <v>90.83</v>
      </c>
    </row>
    <row r="3577" spans="1:4" ht="76.5">
      <c r="A3577" s="565">
        <v>94462</v>
      </c>
      <c r="B3577" s="565" t="s">
        <v>3003</v>
      </c>
      <c r="C3577" s="566" t="s">
        <v>22</v>
      </c>
      <c r="D3577" s="567">
        <v>92.71</v>
      </c>
    </row>
    <row r="3578" spans="1:4" ht="76.5">
      <c r="A3578" s="565">
        <v>94463</v>
      </c>
      <c r="B3578" s="565" t="s">
        <v>3004</v>
      </c>
      <c r="C3578" s="566" t="s">
        <v>22</v>
      </c>
      <c r="D3578" s="567">
        <v>109.54</v>
      </c>
    </row>
    <row r="3579" spans="1:4" ht="76.5">
      <c r="A3579" s="565">
        <v>94464</v>
      </c>
      <c r="B3579" s="565" t="s">
        <v>3005</v>
      </c>
      <c r="C3579" s="566" t="s">
        <v>22</v>
      </c>
      <c r="D3579" s="567">
        <v>155.07</v>
      </c>
    </row>
    <row r="3580" spans="1:4" ht="63.75">
      <c r="A3580" s="565">
        <v>94602</v>
      </c>
      <c r="B3580" s="565" t="s">
        <v>3006</v>
      </c>
      <c r="C3580" s="566" t="s">
        <v>22</v>
      </c>
      <c r="D3580" s="567">
        <v>196.34</v>
      </c>
    </row>
    <row r="3581" spans="1:4" ht="63.75">
      <c r="A3581" s="565">
        <v>94603</v>
      </c>
      <c r="B3581" s="565" t="s">
        <v>3007</v>
      </c>
      <c r="C3581" s="566" t="s">
        <v>22</v>
      </c>
      <c r="D3581" s="567">
        <v>265.60000000000002</v>
      </c>
    </row>
    <row r="3582" spans="1:4" ht="63.75">
      <c r="A3582" s="565">
        <v>94604</v>
      </c>
      <c r="B3582" s="565" t="s">
        <v>3008</v>
      </c>
      <c r="C3582" s="566" t="s">
        <v>22</v>
      </c>
      <c r="D3582" s="567">
        <v>364.31</v>
      </c>
    </row>
    <row r="3583" spans="1:4" ht="63.75">
      <c r="A3583" s="565">
        <v>94605</v>
      </c>
      <c r="B3583" s="565" t="s">
        <v>3009</v>
      </c>
      <c r="C3583" s="566" t="s">
        <v>22</v>
      </c>
      <c r="D3583" s="567">
        <v>523.26</v>
      </c>
    </row>
    <row r="3584" spans="1:4" ht="51">
      <c r="A3584" s="565">
        <v>94648</v>
      </c>
      <c r="B3584" s="565" t="s">
        <v>3010</v>
      </c>
      <c r="C3584" s="566" t="s">
        <v>22</v>
      </c>
      <c r="D3584" s="567">
        <v>9.75</v>
      </c>
    </row>
    <row r="3585" spans="1:4" ht="51">
      <c r="A3585" s="565">
        <v>94649</v>
      </c>
      <c r="B3585" s="565" t="s">
        <v>3011</v>
      </c>
      <c r="C3585" s="566" t="s">
        <v>22</v>
      </c>
      <c r="D3585" s="567">
        <v>14.97</v>
      </c>
    </row>
    <row r="3586" spans="1:4" ht="51">
      <c r="A3586" s="565">
        <v>94650</v>
      </c>
      <c r="B3586" s="565" t="s">
        <v>3012</v>
      </c>
      <c r="C3586" s="566" t="s">
        <v>22</v>
      </c>
      <c r="D3586" s="567">
        <v>22.52</v>
      </c>
    </row>
    <row r="3587" spans="1:4" ht="51">
      <c r="A3587" s="565">
        <v>94651</v>
      </c>
      <c r="B3587" s="565" t="s">
        <v>3013</v>
      </c>
      <c r="C3587" s="566" t="s">
        <v>22</v>
      </c>
      <c r="D3587" s="567">
        <v>23.98</v>
      </c>
    </row>
    <row r="3588" spans="1:4" ht="51">
      <c r="A3588" s="565">
        <v>94652</v>
      </c>
      <c r="B3588" s="565" t="s">
        <v>3014</v>
      </c>
      <c r="C3588" s="566" t="s">
        <v>22</v>
      </c>
      <c r="D3588" s="567">
        <v>38.340000000000003</v>
      </c>
    </row>
    <row r="3589" spans="1:4" ht="51">
      <c r="A3589" s="565">
        <v>94653</v>
      </c>
      <c r="B3589" s="565" t="s">
        <v>3015</v>
      </c>
      <c r="C3589" s="566" t="s">
        <v>22</v>
      </c>
      <c r="D3589" s="567">
        <v>55.53</v>
      </c>
    </row>
    <row r="3590" spans="1:4" ht="51">
      <c r="A3590" s="565">
        <v>94654</v>
      </c>
      <c r="B3590" s="565" t="s">
        <v>3016</v>
      </c>
      <c r="C3590" s="566" t="s">
        <v>22</v>
      </c>
      <c r="D3590" s="567">
        <v>78.7</v>
      </c>
    </row>
    <row r="3591" spans="1:4" ht="51">
      <c r="A3591" s="565">
        <v>94655</v>
      </c>
      <c r="B3591" s="565" t="s">
        <v>3017</v>
      </c>
      <c r="C3591" s="566" t="s">
        <v>22</v>
      </c>
      <c r="D3591" s="567">
        <v>111.11</v>
      </c>
    </row>
    <row r="3592" spans="1:4" ht="51">
      <c r="A3592" s="565">
        <v>94716</v>
      </c>
      <c r="B3592" s="565" t="s">
        <v>3018</v>
      </c>
      <c r="C3592" s="566" t="s">
        <v>22</v>
      </c>
      <c r="D3592" s="567">
        <v>23.42</v>
      </c>
    </row>
    <row r="3593" spans="1:4" ht="51">
      <c r="A3593" s="565">
        <v>94717</v>
      </c>
      <c r="B3593" s="565" t="s">
        <v>3019</v>
      </c>
      <c r="C3593" s="566" t="s">
        <v>22</v>
      </c>
      <c r="D3593" s="567">
        <v>36.81</v>
      </c>
    </row>
    <row r="3594" spans="1:4" ht="51">
      <c r="A3594" s="565">
        <v>94718</v>
      </c>
      <c r="B3594" s="565" t="s">
        <v>3020</v>
      </c>
      <c r="C3594" s="566" t="s">
        <v>22</v>
      </c>
      <c r="D3594" s="567">
        <v>47.6</v>
      </c>
    </row>
    <row r="3595" spans="1:4" ht="51">
      <c r="A3595" s="565">
        <v>94719</v>
      </c>
      <c r="B3595" s="565" t="s">
        <v>3021</v>
      </c>
      <c r="C3595" s="566" t="s">
        <v>22</v>
      </c>
      <c r="D3595" s="567">
        <v>61.54</v>
      </c>
    </row>
    <row r="3596" spans="1:4" ht="51">
      <c r="A3596" s="565">
        <v>94720</v>
      </c>
      <c r="B3596" s="565" t="s">
        <v>3022</v>
      </c>
      <c r="C3596" s="566" t="s">
        <v>22</v>
      </c>
      <c r="D3596" s="567">
        <v>89.34</v>
      </c>
    </row>
    <row r="3597" spans="1:4" ht="51">
      <c r="A3597" s="565">
        <v>94721</v>
      </c>
      <c r="B3597" s="565" t="s">
        <v>3023</v>
      </c>
      <c r="C3597" s="566" t="s">
        <v>22</v>
      </c>
      <c r="D3597" s="567">
        <v>137.56</v>
      </c>
    </row>
    <row r="3598" spans="1:4" ht="51">
      <c r="A3598" s="565">
        <v>94722</v>
      </c>
      <c r="B3598" s="565" t="s">
        <v>3024</v>
      </c>
      <c r="C3598" s="566" t="s">
        <v>22</v>
      </c>
      <c r="D3598" s="567">
        <v>236.97</v>
      </c>
    </row>
    <row r="3599" spans="1:4" ht="51">
      <c r="A3599" s="565">
        <v>94723</v>
      </c>
      <c r="B3599" s="565" t="s">
        <v>6361</v>
      </c>
      <c r="C3599" s="566" t="s">
        <v>22</v>
      </c>
      <c r="D3599" s="567">
        <v>430.48</v>
      </c>
    </row>
    <row r="3600" spans="1:4" ht="51">
      <c r="A3600" s="565">
        <v>95697</v>
      </c>
      <c r="B3600" s="565" t="s">
        <v>3025</v>
      </c>
      <c r="C3600" s="566" t="s">
        <v>22</v>
      </c>
      <c r="D3600" s="567">
        <v>103.01</v>
      </c>
    </row>
    <row r="3601" spans="1:4" ht="38.25">
      <c r="A3601" s="565">
        <v>96635</v>
      </c>
      <c r="B3601" s="565" t="s">
        <v>6362</v>
      </c>
      <c r="C3601" s="566" t="s">
        <v>22</v>
      </c>
      <c r="D3601" s="567">
        <v>34.51</v>
      </c>
    </row>
    <row r="3602" spans="1:4" ht="38.25">
      <c r="A3602" s="565">
        <v>96636</v>
      </c>
      <c r="B3602" s="565" t="s">
        <v>6363</v>
      </c>
      <c r="C3602" s="566" t="s">
        <v>22</v>
      </c>
      <c r="D3602" s="567">
        <v>36.71</v>
      </c>
    </row>
    <row r="3603" spans="1:4" ht="38.25">
      <c r="A3603" s="565">
        <v>96644</v>
      </c>
      <c r="B3603" s="565" t="s">
        <v>6364</v>
      </c>
      <c r="C3603" s="566" t="s">
        <v>22</v>
      </c>
      <c r="D3603" s="567">
        <v>19.77</v>
      </c>
    </row>
    <row r="3604" spans="1:4" ht="38.25">
      <c r="A3604" s="565">
        <v>96645</v>
      </c>
      <c r="B3604" s="565" t="s">
        <v>6365</v>
      </c>
      <c r="C3604" s="566" t="s">
        <v>22</v>
      </c>
      <c r="D3604" s="567">
        <v>17.39</v>
      </c>
    </row>
    <row r="3605" spans="1:4" ht="38.25">
      <c r="A3605" s="565">
        <v>96646</v>
      </c>
      <c r="B3605" s="565" t="s">
        <v>6366</v>
      </c>
      <c r="C3605" s="566" t="s">
        <v>22</v>
      </c>
      <c r="D3605" s="567">
        <v>21.47</v>
      </c>
    </row>
    <row r="3606" spans="1:4" ht="38.25">
      <c r="A3606" s="565">
        <v>96647</v>
      </c>
      <c r="B3606" s="565" t="s">
        <v>6367</v>
      </c>
      <c r="C3606" s="566" t="s">
        <v>22</v>
      </c>
      <c r="D3606" s="567">
        <v>21.54</v>
      </c>
    </row>
    <row r="3607" spans="1:4" ht="38.25">
      <c r="A3607" s="565">
        <v>96648</v>
      </c>
      <c r="B3607" s="565" t="s">
        <v>6368</v>
      </c>
      <c r="C3607" s="566" t="s">
        <v>22</v>
      </c>
      <c r="D3607" s="567">
        <v>26.82</v>
      </c>
    </row>
    <row r="3608" spans="1:4" ht="38.25">
      <c r="A3608" s="565">
        <v>96649</v>
      </c>
      <c r="B3608" s="565" t="s">
        <v>6369</v>
      </c>
      <c r="C3608" s="566" t="s">
        <v>22</v>
      </c>
      <c r="D3608" s="567">
        <v>35.82</v>
      </c>
    </row>
    <row r="3609" spans="1:4" ht="38.25">
      <c r="A3609" s="565">
        <v>96668</v>
      </c>
      <c r="B3609" s="565" t="s">
        <v>6370</v>
      </c>
      <c r="C3609" s="566" t="s">
        <v>22</v>
      </c>
      <c r="D3609" s="567">
        <v>15.84</v>
      </c>
    </row>
    <row r="3610" spans="1:4" ht="38.25">
      <c r="A3610" s="565">
        <v>96669</v>
      </c>
      <c r="B3610" s="565" t="s">
        <v>6371</v>
      </c>
      <c r="C3610" s="566" t="s">
        <v>22</v>
      </c>
      <c r="D3610" s="567">
        <v>15.31</v>
      </c>
    </row>
    <row r="3611" spans="1:4" ht="38.25">
      <c r="A3611" s="565">
        <v>96670</v>
      </c>
      <c r="B3611" s="565" t="s">
        <v>6372</v>
      </c>
      <c r="C3611" s="566" t="s">
        <v>22</v>
      </c>
      <c r="D3611" s="567">
        <v>19.97</v>
      </c>
    </row>
    <row r="3612" spans="1:4" ht="38.25">
      <c r="A3612" s="565">
        <v>96671</v>
      </c>
      <c r="B3612" s="565" t="s">
        <v>6373</v>
      </c>
      <c r="C3612" s="566" t="s">
        <v>22</v>
      </c>
      <c r="D3612" s="567">
        <v>30.51</v>
      </c>
    </row>
    <row r="3613" spans="1:4" ht="38.25">
      <c r="A3613" s="565">
        <v>96672</v>
      </c>
      <c r="B3613" s="565" t="s">
        <v>6374</v>
      </c>
      <c r="C3613" s="566" t="s">
        <v>22</v>
      </c>
      <c r="D3613" s="567">
        <v>46.85</v>
      </c>
    </row>
    <row r="3614" spans="1:4" ht="38.25">
      <c r="A3614" s="565">
        <v>96673</v>
      </c>
      <c r="B3614" s="565" t="s">
        <v>6375</v>
      </c>
      <c r="C3614" s="566" t="s">
        <v>22</v>
      </c>
      <c r="D3614" s="567">
        <v>59.2</v>
      </c>
    </row>
    <row r="3615" spans="1:4" ht="38.25">
      <c r="A3615" s="565">
        <v>96674</v>
      </c>
      <c r="B3615" s="565" t="s">
        <v>6376</v>
      </c>
      <c r="C3615" s="566" t="s">
        <v>22</v>
      </c>
      <c r="D3615" s="567">
        <v>96.46</v>
      </c>
    </row>
    <row r="3616" spans="1:4" ht="38.25">
      <c r="A3616" s="565">
        <v>96675</v>
      </c>
      <c r="B3616" s="565" t="s">
        <v>6377</v>
      </c>
      <c r="C3616" s="566" t="s">
        <v>22</v>
      </c>
      <c r="D3616" s="567">
        <v>140.74</v>
      </c>
    </row>
    <row r="3617" spans="1:4" ht="38.25">
      <c r="A3617" s="565">
        <v>96676</v>
      </c>
      <c r="B3617" s="565" t="s">
        <v>6378</v>
      </c>
      <c r="C3617" s="566" t="s">
        <v>22</v>
      </c>
      <c r="D3617" s="567">
        <v>19.75</v>
      </c>
    </row>
    <row r="3618" spans="1:4" ht="38.25">
      <c r="A3618" s="565">
        <v>96677</v>
      </c>
      <c r="B3618" s="565" t="s">
        <v>6379</v>
      </c>
      <c r="C3618" s="566" t="s">
        <v>22</v>
      </c>
      <c r="D3618" s="567">
        <v>25.81</v>
      </c>
    </row>
    <row r="3619" spans="1:4" ht="38.25">
      <c r="A3619" s="565">
        <v>96678</v>
      </c>
      <c r="B3619" s="565" t="s">
        <v>6380</v>
      </c>
      <c r="C3619" s="566" t="s">
        <v>22</v>
      </c>
      <c r="D3619" s="567">
        <v>35.72</v>
      </c>
    </row>
    <row r="3620" spans="1:4" ht="38.25">
      <c r="A3620" s="565">
        <v>96679</v>
      </c>
      <c r="B3620" s="565" t="s">
        <v>6381</v>
      </c>
      <c r="C3620" s="566" t="s">
        <v>22</v>
      </c>
      <c r="D3620" s="567">
        <v>53.61</v>
      </c>
    </row>
    <row r="3621" spans="1:4" ht="38.25">
      <c r="A3621" s="565">
        <v>96680</v>
      </c>
      <c r="B3621" s="565" t="s">
        <v>6382</v>
      </c>
      <c r="C3621" s="566" t="s">
        <v>22</v>
      </c>
      <c r="D3621" s="567">
        <v>89.34</v>
      </c>
    </row>
    <row r="3622" spans="1:4" ht="38.25">
      <c r="A3622" s="565">
        <v>96681</v>
      </c>
      <c r="B3622" s="565" t="s">
        <v>6383</v>
      </c>
      <c r="C3622" s="566" t="s">
        <v>22</v>
      </c>
      <c r="D3622" s="567">
        <v>120.59</v>
      </c>
    </row>
    <row r="3623" spans="1:4" ht="38.25">
      <c r="A3623" s="565">
        <v>96682</v>
      </c>
      <c r="B3623" s="565" t="s">
        <v>6384</v>
      </c>
      <c r="C3623" s="566" t="s">
        <v>22</v>
      </c>
      <c r="D3623" s="567">
        <v>200.04</v>
      </c>
    </row>
    <row r="3624" spans="1:4" ht="38.25">
      <c r="A3624" s="565">
        <v>96683</v>
      </c>
      <c r="B3624" s="565" t="s">
        <v>6385</v>
      </c>
      <c r="C3624" s="566" t="s">
        <v>22</v>
      </c>
      <c r="D3624" s="567">
        <v>275.02</v>
      </c>
    </row>
    <row r="3625" spans="1:4" ht="51">
      <c r="A3625" s="565">
        <v>96718</v>
      </c>
      <c r="B3625" s="565" t="s">
        <v>3026</v>
      </c>
      <c r="C3625" s="566" t="s">
        <v>22</v>
      </c>
      <c r="D3625" s="567">
        <v>9.4600000000000009</v>
      </c>
    </row>
    <row r="3626" spans="1:4" ht="51">
      <c r="A3626" s="565">
        <v>96719</v>
      </c>
      <c r="B3626" s="565" t="s">
        <v>3027</v>
      </c>
      <c r="C3626" s="566" t="s">
        <v>22</v>
      </c>
      <c r="D3626" s="567">
        <v>17.62</v>
      </c>
    </row>
    <row r="3627" spans="1:4" ht="51">
      <c r="A3627" s="565">
        <v>96720</v>
      </c>
      <c r="B3627" s="565" t="s">
        <v>3028</v>
      </c>
      <c r="C3627" s="566" t="s">
        <v>22</v>
      </c>
      <c r="D3627" s="567">
        <v>16.16</v>
      </c>
    </row>
    <row r="3628" spans="1:4" ht="51">
      <c r="A3628" s="565">
        <v>96721</v>
      </c>
      <c r="B3628" s="565" t="s">
        <v>3029</v>
      </c>
      <c r="C3628" s="566" t="s">
        <v>22</v>
      </c>
      <c r="D3628" s="567">
        <v>19.7</v>
      </c>
    </row>
    <row r="3629" spans="1:4" ht="51">
      <c r="A3629" s="565">
        <v>96722</v>
      </c>
      <c r="B3629" s="565" t="s">
        <v>3030</v>
      </c>
      <c r="C3629" s="566" t="s">
        <v>22</v>
      </c>
      <c r="D3629" s="567">
        <v>31.56</v>
      </c>
    </row>
    <row r="3630" spans="1:4" ht="51">
      <c r="A3630" s="565">
        <v>96723</v>
      </c>
      <c r="B3630" s="565" t="s">
        <v>3031</v>
      </c>
      <c r="C3630" s="566" t="s">
        <v>22</v>
      </c>
      <c r="D3630" s="567">
        <v>45.53</v>
      </c>
    </row>
    <row r="3631" spans="1:4" ht="51">
      <c r="A3631" s="565">
        <v>96724</v>
      </c>
      <c r="B3631" s="565" t="s">
        <v>3032</v>
      </c>
      <c r="C3631" s="566" t="s">
        <v>22</v>
      </c>
      <c r="D3631" s="567">
        <v>60.69</v>
      </c>
    </row>
    <row r="3632" spans="1:4" ht="51">
      <c r="A3632" s="565">
        <v>96725</v>
      </c>
      <c r="B3632" s="565" t="s">
        <v>3033</v>
      </c>
      <c r="C3632" s="566" t="s">
        <v>22</v>
      </c>
      <c r="D3632" s="567">
        <v>93.43</v>
      </c>
    </row>
    <row r="3633" spans="1:4" ht="51">
      <c r="A3633" s="565">
        <v>96726</v>
      </c>
      <c r="B3633" s="565" t="s">
        <v>3034</v>
      </c>
      <c r="C3633" s="566" t="s">
        <v>22</v>
      </c>
      <c r="D3633" s="567">
        <v>132.46</v>
      </c>
    </row>
    <row r="3634" spans="1:4" ht="51">
      <c r="A3634" s="565">
        <v>96727</v>
      </c>
      <c r="B3634" s="565" t="s">
        <v>3035</v>
      </c>
      <c r="C3634" s="566" t="s">
        <v>22</v>
      </c>
      <c r="D3634" s="567">
        <v>15.74</v>
      </c>
    </row>
    <row r="3635" spans="1:4" ht="51">
      <c r="A3635" s="565">
        <v>96728</v>
      </c>
      <c r="B3635" s="565" t="s">
        <v>3036</v>
      </c>
      <c r="C3635" s="566" t="s">
        <v>22</v>
      </c>
      <c r="D3635" s="567">
        <v>19.61</v>
      </c>
    </row>
    <row r="3636" spans="1:4" ht="51">
      <c r="A3636" s="565">
        <v>96729</v>
      </c>
      <c r="B3636" s="565" t="s">
        <v>3037</v>
      </c>
      <c r="C3636" s="566" t="s">
        <v>22</v>
      </c>
      <c r="D3636" s="567">
        <v>25.74</v>
      </c>
    </row>
    <row r="3637" spans="1:4" ht="51">
      <c r="A3637" s="565">
        <v>96730</v>
      </c>
      <c r="B3637" s="565" t="s">
        <v>3038</v>
      </c>
      <c r="C3637" s="566" t="s">
        <v>22</v>
      </c>
      <c r="D3637" s="567">
        <v>33.94</v>
      </c>
    </row>
    <row r="3638" spans="1:4" ht="51">
      <c r="A3638" s="565">
        <v>96731</v>
      </c>
      <c r="B3638" s="565" t="s">
        <v>3039</v>
      </c>
      <c r="C3638" s="566" t="s">
        <v>22</v>
      </c>
      <c r="D3638" s="567">
        <v>52.85</v>
      </c>
    </row>
    <row r="3639" spans="1:4" ht="51">
      <c r="A3639" s="565">
        <v>96732</v>
      </c>
      <c r="B3639" s="565" t="s">
        <v>3040</v>
      </c>
      <c r="C3639" s="566" t="s">
        <v>22</v>
      </c>
      <c r="D3639" s="567">
        <v>84.63</v>
      </c>
    </row>
    <row r="3640" spans="1:4" ht="51">
      <c r="A3640" s="565">
        <v>96733</v>
      </c>
      <c r="B3640" s="565" t="s">
        <v>3041</v>
      </c>
      <c r="C3640" s="566" t="s">
        <v>22</v>
      </c>
      <c r="D3640" s="567">
        <v>117.1</v>
      </c>
    </row>
    <row r="3641" spans="1:4" ht="51">
      <c r="A3641" s="565">
        <v>96734</v>
      </c>
      <c r="B3641" s="565" t="s">
        <v>3042</v>
      </c>
      <c r="C3641" s="566" t="s">
        <v>22</v>
      </c>
      <c r="D3641" s="567">
        <v>188.23</v>
      </c>
    </row>
    <row r="3642" spans="1:4" ht="51">
      <c r="A3642" s="565">
        <v>96735</v>
      </c>
      <c r="B3642" s="565" t="s">
        <v>3043</v>
      </c>
      <c r="C3642" s="566" t="s">
        <v>22</v>
      </c>
      <c r="D3642" s="567">
        <v>248.07</v>
      </c>
    </row>
    <row r="3643" spans="1:4" ht="38.25">
      <c r="A3643" s="565">
        <v>96798</v>
      </c>
      <c r="B3643" s="565" t="s">
        <v>6386</v>
      </c>
      <c r="C3643" s="566" t="s">
        <v>22</v>
      </c>
      <c r="D3643" s="567">
        <v>7.56</v>
      </c>
    </row>
    <row r="3644" spans="1:4" ht="38.25">
      <c r="A3644" s="565">
        <v>96799</v>
      </c>
      <c r="B3644" s="565" t="s">
        <v>6387</v>
      </c>
      <c r="C3644" s="566" t="s">
        <v>22</v>
      </c>
      <c r="D3644" s="567">
        <v>9.6999999999999993</v>
      </c>
    </row>
    <row r="3645" spans="1:4" ht="38.25">
      <c r="A3645" s="565">
        <v>96800</v>
      </c>
      <c r="B3645" s="565" t="s">
        <v>6388</v>
      </c>
      <c r="C3645" s="566" t="s">
        <v>22</v>
      </c>
      <c r="D3645" s="567">
        <v>13.32</v>
      </c>
    </row>
    <row r="3646" spans="1:4" ht="38.25">
      <c r="A3646" s="565">
        <v>96801</v>
      </c>
      <c r="B3646" s="565" t="s">
        <v>6389</v>
      </c>
      <c r="C3646" s="566" t="s">
        <v>22</v>
      </c>
      <c r="D3646" s="567">
        <v>20.51</v>
      </c>
    </row>
    <row r="3647" spans="1:4" ht="63.75">
      <c r="A3647" s="565">
        <v>97327</v>
      </c>
      <c r="B3647" s="565" t="s">
        <v>3044</v>
      </c>
      <c r="C3647" s="566" t="s">
        <v>22</v>
      </c>
      <c r="D3647" s="567">
        <v>25.32</v>
      </c>
    </row>
    <row r="3648" spans="1:4" ht="63.75">
      <c r="A3648" s="565">
        <v>97328</v>
      </c>
      <c r="B3648" s="565" t="s">
        <v>3045</v>
      </c>
      <c r="C3648" s="566" t="s">
        <v>22</v>
      </c>
      <c r="D3648" s="567">
        <v>42.76</v>
      </c>
    </row>
    <row r="3649" spans="1:4" ht="63.75">
      <c r="A3649" s="565">
        <v>97329</v>
      </c>
      <c r="B3649" s="565" t="s">
        <v>3046</v>
      </c>
      <c r="C3649" s="566" t="s">
        <v>22</v>
      </c>
      <c r="D3649" s="567">
        <v>54.26</v>
      </c>
    </row>
    <row r="3650" spans="1:4" ht="63.75">
      <c r="A3650" s="565">
        <v>97330</v>
      </c>
      <c r="B3650" s="565" t="s">
        <v>3047</v>
      </c>
      <c r="C3650" s="566" t="s">
        <v>22</v>
      </c>
      <c r="D3650" s="567">
        <v>66.37</v>
      </c>
    </row>
    <row r="3651" spans="1:4" ht="63.75">
      <c r="A3651" s="565">
        <v>97331</v>
      </c>
      <c r="B3651" s="565" t="s">
        <v>3048</v>
      </c>
      <c r="C3651" s="566" t="s">
        <v>22</v>
      </c>
      <c r="D3651" s="567">
        <v>25.6</v>
      </c>
    </row>
    <row r="3652" spans="1:4" ht="63.75">
      <c r="A3652" s="565">
        <v>97332</v>
      </c>
      <c r="B3652" s="565" t="s">
        <v>3049</v>
      </c>
      <c r="C3652" s="566" t="s">
        <v>22</v>
      </c>
      <c r="D3652" s="567">
        <v>43.08</v>
      </c>
    </row>
    <row r="3653" spans="1:4" ht="63.75">
      <c r="A3653" s="565">
        <v>97333</v>
      </c>
      <c r="B3653" s="565" t="s">
        <v>3050</v>
      </c>
      <c r="C3653" s="566" t="s">
        <v>22</v>
      </c>
      <c r="D3653" s="567">
        <v>54.64</v>
      </c>
    </row>
    <row r="3654" spans="1:4" ht="63.75">
      <c r="A3654" s="565">
        <v>97334</v>
      </c>
      <c r="B3654" s="565" t="s">
        <v>3051</v>
      </c>
      <c r="C3654" s="566" t="s">
        <v>22</v>
      </c>
      <c r="D3654" s="567">
        <v>66.81</v>
      </c>
    </row>
    <row r="3655" spans="1:4" ht="51">
      <c r="A3655" s="565">
        <v>97335</v>
      </c>
      <c r="B3655" s="565" t="s">
        <v>3052</v>
      </c>
      <c r="C3655" s="566" t="s">
        <v>22</v>
      </c>
      <c r="D3655" s="567">
        <v>75.14</v>
      </c>
    </row>
    <row r="3656" spans="1:4" ht="51">
      <c r="A3656" s="565">
        <v>97336</v>
      </c>
      <c r="B3656" s="565" t="s">
        <v>3053</v>
      </c>
      <c r="C3656" s="566" t="s">
        <v>22</v>
      </c>
      <c r="D3656" s="567">
        <v>95.61</v>
      </c>
    </row>
    <row r="3657" spans="1:4" ht="51">
      <c r="A3657" s="565">
        <v>97337</v>
      </c>
      <c r="B3657" s="565" t="s">
        <v>3054</v>
      </c>
      <c r="C3657" s="566" t="s">
        <v>22</v>
      </c>
      <c r="D3657" s="567">
        <v>143.86000000000001</v>
      </c>
    </row>
    <row r="3658" spans="1:4" ht="51">
      <c r="A3658" s="565">
        <v>97338</v>
      </c>
      <c r="B3658" s="565" t="s">
        <v>3055</v>
      </c>
      <c r="C3658" s="566" t="s">
        <v>22</v>
      </c>
      <c r="D3658" s="567">
        <v>173.11</v>
      </c>
    </row>
    <row r="3659" spans="1:4" ht="51">
      <c r="A3659" s="565">
        <v>97339</v>
      </c>
      <c r="B3659" s="565" t="s">
        <v>3056</v>
      </c>
      <c r="C3659" s="566" t="s">
        <v>22</v>
      </c>
      <c r="D3659" s="567">
        <v>186.35</v>
      </c>
    </row>
    <row r="3660" spans="1:4" ht="51">
      <c r="A3660" s="565">
        <v>97340</v>
      </c>
      <c r="B3660" s="565" t="s">
        <v>3057</v>
      </c>
      <c r="C3660" s="566" t="s">
        <v>22</v>
      </c>
      <c r="D3660" s="567">
        <v>187.36</v>
      </c>
    </row>
    <row r="3661" spans="1:4" ht="38.25">
      <c r="A3661" s="565">
        <v>97347</v>
      </c>
      <c r="B3661" s="565" t="s">
        <v>3058</v>
      </c>
      <c r="C3661" s="566" t="s">
        <v>22</v>
      </c>
      <c r="D3661" s="567">
        <v>90.55</v>
      </c>
    </row>
    <row r="3662" spans="1:4" ht="38.25">
      <c r="A3662" s="565">
        <v>97348</v>
      </c>
      <c r="B3662" s="565" t="s">
        <v>3059</v>
      </c>
      <c r="C3662" s="566" t="s">
        <v>22</v>
      </c>
      <c r="D3662" s="567">
        <v>125.11</v>
      </c>
    </row>
    <row r="3663" spans="1:4" ht="38.25">
      <c r="A3663" s="565">
        <v>97349</v>
      </c>
      <c r="B3663" s="565" t="s">
        <v>3060</v>
      </c>
      <c r="C3663" s="566" t="s">
        <v>22</v>
      </c>
      <c r="D3663" s="567">
        <v>180.36</v>
      </c>
    </row>
    <row r="3664" spans="1:4" ht="38.25">
      <c r="A3664" s="565">
        <v>97350</v>
      </c>
      <c r="B3664" s="565" t="s">
        <v>3061</v>
      </c>
      <c r="C3664" s="566" t="s">
        <v>22</v>
      </c>
      <c r="D3664" s="567">
        <v>219</v>
      </c>
    </row>
    <row r="3665" spans="1:4" ht="38.25">
      <c r="A3665" s="565">
        <v>97351</v>
      </c>
      <c r="B3665" s="565" t="s">
        <v>3062</v>
      </c>
      <c r="C3665" s="566" t="s">
        <v>22</v>
      </c>
      <c r="D3665" s="567">
        <v>302.83999999999997</v>
      </c>
    </row>
    <row r="3666" spans="1:4" ht="38.25">
      <c r="A3666" s="565">
        <v>97352</v>
      </c>
      <c r="B3666" s="565" t="s">
        <v>3063</v>
      </c>
      <c r="C3666" s="566" t="s">
        <v>22</v>
      </c>
      <c r="D3666" s="567">
        <v>392.51</v>
      </c>
    </row>
    <row r="3667" spans="1:4" ht="51">
      <c r="A3667" s="565">
        <v>97353</v>
      </c>
      <c r="B3667" s="565" t="s">
        <v>3064</v>
      </c>
      <c r="C3667" s="566" t="s">
        <v>22</v>
      </c>
      <c r="D3667" s="567">
        <v>59.35</v>
      </c>
    </row>
    <row r="3668" spans="1:4" ht="51">
      <c r="A3668" s="565">
        <v>97354</v>
      </c>
      <c r="B3668" s="565" t="s">
        <v>3065</v>
      </c>
      <c r="C3668" s="566" t="s">
        <v>22</v>
      </c>
      <c r="D3668" s="567">
        <v>94.39</v>
      </c>
    </row>
    <row r="3669" spans="1:4" ht="51">
      <c r="A3669" s="565">
        <v>97355</v>
      </c>
      <c r="B3669" s="565" t="s">
        <v>3066</v>
      </c>
      <c r="C3669" s="566" t="s">
        <v>22</v>
      </c>
      <c r="D3669" s="567">
        <v>129.21</v>
      </c>
    </row>
    <row r="3670" spans="1:4" ht="51">
      <c r="A3670" s="565">
        <v>97356</v>
      </c>
      <c r="B3670" s="565" t="s">
        <v>3067</v>
      </c>
      <c r="C3670" s="566" t="s">
        <v>22</v>
      </c>
      <c r="D3670" s="567">
        <v>67.78</v>
      </c>
    </row>
    <row r="3671" spans="1:4" ht="51">
      <c r="A3671" s="565">
        <v>97357</v>
      </c>
      <c r="B3671" s="565" t="s">
        <v>3068</v>
      </c>
      <c r="C3671" s="566" t="s">
        <v>22</v>
      </c>
      <c r="D3671" s="567">
        <v>108.86</v>
      </c>
    </row>
    <row r="3672" spans="1:4" ht="51">
      <c r="A3672" s="565">
        <v>97358</v>
      </c>
      <c r="B3672" s="565" t="s">
        <v>3069</v>
      </c>
      <c r="C3672" s="566" t="s">
        <v>22</v>
      </c>
      <c r="D3672" s="567">
        <v>148.94</v>
      </c>
    </row>
    <row r="3673" spans="1:4" ht="63.75">
      <c r="A3673" s="565">
        <v>97498</v>
      </c>
      <c r="B3673" s="565" t="s">
        <v>3070</v>
      </c>
      <c r="C3673" s="566" t="s">
        <v>22</v>
      </c>
      <c r="D3673" s="567">
        <v>42.27</v>
      </c>
    </row>
    <row r="3674" spans="1:4" ht="63.75">
      <c r="A3674" s="565">
        <v>97535</v>
      </c>
      <c r="B3674" s="565" t="s">
        <v>3071</v>
      </c>
      <c r="C3674" s="566" t="s">
        <v>22</v>
      </c>
      <c r="D3674" s="567">
        <v>46.1</v>
      </c>
    </row>
    <row r="3675" spans="1:4" ht="51">
      <c r="A3675" s="565">
        <v>97536</v>
      </c>
      <c r="B3675" s="565" t="s">
        <v>3072</v>
      </c>
      <c r="C3675" s="566" t="s">
        <v>22</v>
      </c>
      <c r="D3675" s="567">
        <v>54.92</v>
      </c>
    </row>
    <row r="3676" spans="1:4" ht="51">
      <c r="A3676" s="565">
        <v>100788</v>
      </c>
      <c r="B3676" s="565" t="s">
        <v>159</v>
      </c>
      <c r="C3676" s="566" t="s">
        <v>27</v>
      </c>
      <c r="D3676" s="567">
        <v>555.77</v>
      </c>
    </row>
    <row r="3677" spans="1:4" ht="38.25">
      <c r="A3677" s="565">
        <v>100791</v>
      </c>
      <c r="B3677" s="565" t="s">
        <v>3073</v>
      </c>
      <c r="C3677" s="566" t="s">
        <v>22</v>
      </c>
      <c r="D3677" s="567">
        <v>16.02</v>
      </c>
    </row>
    <row r="3678" spans="1:4" ht="38.25">
      <c r="A3678" s="565">
        <v>100792</v>
      </c>
      <c r="B3678" s="565" t="s">
        <v>3074</v>
      </c>
      <c r="C3678" s="566" t="s">
        <v>22</v>
      </c>
      <c r="D3678" s="567">
        <v>23.47</v>
      </c>
    </row>
    <row r="3679" spans="1:4" ht="38.25">
      <c r="A3679" s="565">
        <v>100793</v>
      </c>
      <c r="B3679" s="565" t="s">
        <v>3075</v>
      </c>
      <c r="C3679" s="566" t="s">
        <v>22</v>
      </c>
      <c r="D3679" s="567">
        <v>31.13</v>
      </c>
    </row>
    <row r="3680" spans="1:4" ht="38.25">
      <c r="A3680" s="565">
        <v>100794</v>
      </c>
      <c r="B3680" s="565" t="s">
        <v>3076</v>
      </c>
      <c r="C3680" s="566" t="s">
        <v>22</v>
      </c>
      <c r="D3680" s="567">
        <v>41.98</v>
      </c>
    </row>
    <row r="3681" spans="1:4" ht="51">
      <c r="A3681" s="565">
        <v>100799</v>
      </c>
      <c r="B3681" s="565" t="s">
        <v>3077</v>
      </c>
      <c r="C3681" s="566" t="s">
        <v>22</v>
      </c>
      <c r="D3681" s="567">
        <v>16.420000000000002</v>
      </c>
    </row>
    <row r="3682" spans="1:4" ht="51">
      <c r="A3682" s="565">
        <v>100800</v>
      </c>
      <c r="B3682" s="565" t="s">
        <v>3078</v>
      </c>
      <c r="C3682" s="566" t="s">
        <v>22</v>
      </c>
      <c r="D3682" s="567">
        <v>23.87</v>
      </c>
    </row>
    <row r="3683" spans="1:4" ht="51">
      <c r="A3683" s="565">
        <v>100801</v>
      </c>
      <c r="B3683" s="565" t="s">
        <v>3079</v>
      </c>
      <c r="C3683" s="566" t="s">
        <v>22</v>
      </c>
      <c r="D3683" s="567">
        <v>31.52</v>
      </c>
    </row>
    <row r="3684" spans="1:4" ht="51">
      <c r="A3684" s="565">
        <v>100802</v>
      </c>
      <c r="B3684" s="565" t="s">
        <v>3080</v>
      </c>
      <c r="C3684" s="566" t="s">
        <v>22</v>
      </c>
      <c r="D3684" s="567">
        <v>42.37</v>
      </c>
    </row>
    <row r="3685" spans="1:4" ht="38.25">
      <c r="A3685" s="565">
        <v>100803</v>
      </c>
      <c r="B3685" s="565" t="s">
        <v>3081</v>
      </c>
      <c r="C3685" s="566" t="s">
        <v>22</v>
      </c>
      <c r="D3685" s="567">
        <v>15.22</v>
      </c>
    </row>
    <row r="3686" spans="1:4" ht="38.25">
      <c r="A3686" s="565">
        <v>100804</v>
      </c>
      <c r="B3686" s="565" t="s">
        <v>3082</v>
      </c>
      <c r="C3686" s="566" t="s">
        <v>22</v>
      </c>
      <c r="D3686" s="567">
        <v>22.52</v>
      </c>
    </row>
    <row r="3687" spans="1:4" ht="38.25">
      <c r="A3687" s="565">
        <v>100805</v>
      </c>
      <c r="B3687" s="565" t="s">
        <v>3083</v>
      </c>
      <c r="C3687" s="566" t="s">
        <v>22</v>
      </c>
      <c r="D3687" s="567">
        <v>30</v>
      </c>
    </row>
    <row r="3688" spans="1:4" ht="38.25">
      <c r="A3688" s="565">
        <v>100806</v>
      </c>
      <c r="B3688" s="565" t="s">
        <v>3084</v>
      </c>
      <c r="C3688" s="566" t="s">
        <v>22</v>
      </c>
      <c r="D3688" s="567">
        <v>40.590000000000003</v>
      </c>
    </row>
    <row r="3689" spans="1:4" ht="51">
      <c r="A3689" s="565">
        <v>100807</v>
      </c>
      <c r="B3689" s="565" t="s">
        <v>3085</v>
      </c>
      <c r="C3689" s="566" t="s">
        <v>22</v>
      </c>
      <c r="D3689" s="567">
        <v>20.97</v>
      </c>
    </row>
    <row r="3690" spans="1:4" ht="51">
      <c r="A3690" s="565">
        <v>100808</v>
      </c>
      <c r="B3690" s="565" t="s">
        <v>3086</v>
      </c>
      <c r="C3690" s="566" t="s">
        <v>22</v>
      </c>
      <c r="D3690" s="567">
        <v>29.27</v>
      </c>
    </row>
    <row r="3691" spans="1:4" ht="51">
      <c r="A3691" s="565">
        <v>100809</v>
      </c>
      <c r="B3691" s="565" t="s">
        <v>3087</v>
      </c>
      <c r="C3691" s="566" t="s">
        <v>22</v>
      </c>
      <c r="D3691" s="567">
        <v>38</v>
      </c>
    </row>
    <row r="3692" spans="1:4" ht="51">
      <c r="A3692" s="565">
        <v>100810</v>
      </c>
      <c r="B3692" s="565" t="s">
        <v>3088</v>
      </c>
      <c r="C3692" s="566" t="s">
        <v>22</v>
      </c>
      <c r="D3692" s="567">
        <v>50.33</v>
      </c>
    </row>
    <row r="3693" spans="1:4" ht="51">
      <c r="A3693" s="565">
        <v>101918</v>
      </c>
      <c r="B3693" s="565" t="s">
        <v>3089</v>
      </c>
      <c r="C3693" s="566" t="s">
        <v>22</v>
      </c>
      <c r="D3693" s="567">
        <v>198.67</v>
      </c>
    </row>
    <row r="3694" spans="1:4" ht="38.25">
      <c r="A3694" s="565">
        <v>101919</v>
      </c>
      <c r="B3694" s="565" t="s">
        <v>3090</v>
      </c>
      <c r="C3694" s="566" t="s">
        <v>27</v>
      </c>
      <c r="D3694" s="567">
        <v>331.6</v>
      </c>
    </row>
    <row r="3695" spans="1:4" ht="38.25">
      <c r="A3695" s="565">
        <v>101920</v>
      </c>
      <c r="B3695" s="565" t="s">
        <v>3091</v>
      </c>
      <c r="C3695" s="566" t="s">
        <v>27</v>
      </c>
      <c r="D3695" s="567">
        <v>157.88</v>
      </c>
    </row>
    <row r="3696" spans="1:4" ht="51">
      <c r="A3696" s="565">
        <v>101921</v>
      </c>
      <c r="B3696" s="565" t="s">
        <v>3092</v>
      </c>
      <c r="C3696" s="566" t="s">
        <v>27</v>
      </c>
      <c r="D3696" s="567">
        <v>180.25</v>
      </c>
    </row>
    <row r="3697" spans="1:4" ht="51">
      <c r="A3697" s="565">
        <v>101922</v>
      </c>
      <c r="B3697" s="565" t="s">
        <v>3093</v>
      </c>
      <c r="C3697" s="566" t="s">
        <v>27</v>
      </c>
      <c r="D3697" s="567">
        <v>180.25</v>
      </c>
    </row>
    <row r="3698" spans="1:4" ht="51">
      <c r="A3698" s="565">
        <v>101923</v>
      </c>
      <c r="B3698" s="565" t="s">
        <v>3094</v>
      </c>
      <c r="C3698" s="566" t="s">
        <v>27</v>
      </c>
      <c r="D3698" s="567">
        <v>180.25</v>
      </c>
    </row>
    <row r="3699" spans="1:4" ht="38.25">
      <c r="A3699" s="565">
        <v>101924</v>
      </c>
      <c r="B3699" s="565" t="s">
        <v>3095</v>
      </c>
      <c r="C3699" s="566" t="s">
        <v>27</v>
      </c>
      <c r="D3699" s="567">
        <v>148.52000000000001</v>
      </c>
    </row>
    <row r="3700" spans="1:4" ht="51">
      <c r="A3700" s="565">
        <v>101925</v>
      </c>
      <c r="B3700" s="565" t="s">
        <v>3096</v>
      </c>
      <c r="C3700" s="566" t="s">
        <v>27</v>
      </c>
      <c r="D3700" s="567">
        <v>248.43</v>
      </c>
    </row>
    <row r="3701" spans="1:4" ht="38.25">
      <c r="A3701" s="565">
        <v>101926</v>
      </c>
      <c r="B3701" s="565" t="s">
        <v>3097</v>
      </c>
      <c r="C3701" s="566" t="s">
        <v>27</v>
      </c>
      <c r="D3701" s="567">
        <v>320.27999999999997</v>
      </c>
    </row>
    <row r="3702" spans="1:4" ht="63.75">
      <c r="A3702" s="565">
        <v>101927</v>
      </c>
      <c r="B3702" s="565" t="s">
        <v>3098</v>
      </c>
      <c r="C3702" s="566" t="s">
        <v>22</v>
      </c>
      <c r="D3702" s="567">
        <v>186.71</v>
      </c>
    </row>
    <row r="3703" spans="1:4" ht="51">
      <c r="A3703" s="565">
        <v>101928</v>
      </c>
      <c r="B3703" s="565" t="s">
        <v>3099</v>
      </c>
      <c r="C3703" s="566" t="s">
        <v>27</v>
      </c>
      <c r="D3703" s="567">
        <v>336.18</v>
      </c>
    </row>
    <row r="3704" spans="1:4" ht="51">
      <c r="A3704" s="565">
        <v>101929</v>
      </c>
      <c r="B3704" s="565" t="s">
        <v>3100</v>
      </c>
      <c r="C3704" s="566" t="s">
        <v>27</v>
      </c>
      <c r="D3704" s="567">
        <v>162.46</v>
      </c>
    </row>
    <row r="3705" spans="1:4" ht="51">
      <c r="A3705" s="565">
        <v>101930</v>
      </c>
      <c r="B3705" s="565" t="s">
        <v>3101</v>
      </c>
      <c r="C3705" s="566" t="s">
        <v>27</v>
      </c>
      <c r="D3705" s="567">
        <v>184.83</v>
      </c>
    </row>
    <row r="3706" spans="1:4" ht="51">
      <c r="A3706" s="565">
        <v>101931</v>
      </c>
      <c r="B3706" s="565" t="s">
        <v>3102</v>
      </c>
      <c r="C3706" s="566" t="s">
        <v>27</v>
      </c>
      <c r="D3706" s="567">
        <v>184.83</v>
      </c>
    </row>
    <row r="3707" spans="1:4" ht="51">
      <c r="A3707" s="565">
        <v>101932</v>
      </c>
      <c r="B3707" s="565" t="s">
        <v>3103</v>
      </c>
      <c r="C3707" s="566" t="s">
        <v>27</v>
      </c>
      <c r="D3707" s="567">
        <v>184.83</v>
      </c>
    </row>
    <row r="3708" spans="1:4" ht="51">
      <c r="A3708" s="565">
        <v>101933</v>
      </c>
      <c r="B3708" s="565" t="s">
        <v>3104</v>
      </c>
      <c r="C3708" s="566" t="s">
        <v>27</v>
      </c>
      <c r="D3708" s="567">
        <v>153.1</v>
      </c>
    </row>
    <row r="3709" spans="1:4" ht="51">
      <c r="A3709" s="565">
        <v>101934</v>
      </c>
      <c r="B3709" s="565" t="s">
        <v>3105</v>
      </c>
      <c r="C3709" s="566" t="s">
        <v>27</v>
      </c>
      <c r="D3709" s="567">
        <v>255.3</v>
      </c>
    </row>
    <row r="3710" spans="1:4" ht="51">
      <c r="A3710" s="565">
        <v>101935</v>
      </c>
      <c r="B3710" s="565" t="s">
        <v>3106</v>
      </c>
      <c r="C3710" s="566" t="s">
        <v>27</v>
      </c>
      <c r="D3710" s="567">
        <v>329.43</v>
      </c>
    </row>
    <row r="3711" spans="1:4" ht="51">
      <c r="A3711" s="565">
        <v>103802</v>
      </c>
      <c r="B3711" s="565" t="s">
        <v>3107</v>
      </c>
      <c r="C3711" s="566" t="s">
        <v>22</v>
      </c>
      <c r="D3711" s="567">
        <v>36.42</v>
      </c>
    </row>
    <row r="3712" spans="1:4" ht="51">
      <c r="A3712" s="565">
        <v>103803</v>
      </c>
      <c r="B3712" s="565" t="s">
        <v>3108</v>
      </c>
      <c r="C3712" s="566" t="s">
        <v>22</v>
      </c>
      <c r="D3712" s="567">
        <v>62.61</v>
      </c>
    </row>
    <row r="3713" spans="1:4" ht="51">
      <c r="A3713" s="565">
        <v>103804</v>
      </c>
      <c r="B3713" s="565" t="s">
        <v>3109</v>
      </c>
      <c r="C3713" s="566" t="s">
        <v>22</v>
      </c>
      <c r="D3713" s="567">
        <v>76.180000000000007</v>
      </c>
    </row>
    <row r="3714" spans="1:4" ht="51">
      <c r="A3714" s="565">
        <v>103835</v>
      </c>
      <c r="B3714" s="565" t="s">
        <v>3110</v>
      </c>
      <c r="C3714" s="566" t="s">
        <v>22</v>
      </c>
      <c r="D3714" s="567">
        <v>56.85</v>
      </c>
    </row>
    <row r="3715" spans="1:4" ht="51">
      <c r="A3715" s="565">
        <v>103836</v>
      </c>
      <c r="B3715" s="565" t="s">
        <v>3111</v>
      </c>
      <c r="C3715" s="566" t="s">
        <v>22</v>
      </c>
      <c r="D3715" s="567">
        <v>88.72</v>
      </c>
    </row>
    <row r="3716" spans="1:4" ht="51">
      <c r="A3716" s="565">
        <v>103837</v>
      </c>
      <c r="B3716" s="565" t="s">
        <v>3112</v>
      </c>
      <c r="C3716" s="566" t="s">
        <v>22</v>
      </c>
      <c r="D3716" s="567">
        <v>111.97</v>
      </c>
    </row>
    <row r="3717" spans="1:4" ht="51">
      <c r="A3717" s="565">
        <v>103868</v>
      </c>
      <c r="B3717" s="565" t="s">
        <v>3113</v>
      </c>
      <c r="C3717" s="566" t="s">
        <v>22</v>
      </c>
      <c r="D3717" s="567">
        <v>44.32</v>
      </c>
    </row>
    <row r="3718" spans="1:4" ht="51">
      <c r="A3718" s="565">
        <v>103869</v>
      </c>
      <c r="B3718" s="565" t="s">
        <v>3114</v>
      </c>
      <c r="C3718" s="566" t="s">
        <v>22</v>
      </c>
      <c r="D3718" s="567">
        <v>68.14</v>
      </c>
    </row>
    <row r="3719" spans="1:4" ht="51">
      <c r="A3719" s="565">
        <v>103870</v>
      </c>
      <c r="B3719" s="565" t="s">
        <v>3115</v>
      </c>
      <c r="C3719" s="566" t="s">
        <v>22</v>
      </c>
      <c r="D3719" s="567">
        <v>84.04</v>
      </c>
    </row>
    <row r="3720" spans="1:4" ht="51">
      <c r="A3720" s="565">
        <v>103871</v>
      </c>
      <c r="B3720" s="565" t="s">
        <v>3116</v>
      </c>
      <c r="C3720" s="566" t="s">
        <v>22</v>
      </c>
      <c r="D3720" s="567">
        <v>58.39</v>
      </c>
    </row>
    <row r="3721" spans="1:4" ht="51">
      <c r="A3721" s="565">
        <v>103872</v>
      </c>
      <c r="B3721" s="565" t="s">
        <v>3117</v>
      </c>
      <c r="C3721" s="566" t="s">
        <v>22</v>
      </c>
      <c r="D3721" s="567">
        <v>134.66999999999999</v>
      </c>
    </row>
    <row r="3722" spans="1:4" ht="51">
      <c r="A3722" s="565">
        <v>103873</v>
      </c>
      <c r="B3722" s="565" t="s">
        <v>3118</v>
      </c>
      <c r="C3722" s="566" t="s">
        <v>22</v>
      </c>
      <c r="D3722" s="567">
        <v>153.29</v>
      </c>
    </row>
    <row r="3723" spans="1:4" ht="38.25">
      <c r="A3723" s="565">
        <v>103978</v>
      </c>
      <c r="B3723" s="565" t="s">
        <v>3119</v>
      </c>
      <c r="C3723" s="566" t="s">
        <v>22</v>
      </c>
      <c r="D3723" s="567">
        <v>24.28</v>
      </c>
    </row>
    <row r="3724" spans="1:4" ht="38.25">
      <c r="A3724" s="565">
        <v>103979</v>
      </c>
      <c r="B3724" s="565" t="s">
        <v>3120</v>
      </c>
      <c r="C3724" s="566" t="s">
        <v>22</v>
      </c>
      <c r="D3724" s="567">
        <v>27.51</v>
      </c>
    </row>
    <row r="3725" spans="1:4" ht="38.25">
      <c r="A3725" s="565">
        <v>104021</v>
      </c>
      <c r="B3725" s="565" t="s">
        <v>5779</v>
      </c>
      <c r="C3725" s="566" t="s">
        <v>22</v>
      </c>
      <c r="D3725" s="567">
        <v>66.23</v>
      </c>
    </row>
    <row r="3726" spans="1:4" ht="38.25">
      <c r="A3726" s="565">
        <v>104166</v>
      </c>
      <c r="B3726" s="565" t="s">
        <v>3121</v>
      </c>
      <c r="C3726" s="566" t="s">
        <v>22</v>
      </c>
      <c r="D3726" s="567">
        <v>70.37</v>
      </c>
    </row>
    <row r="3727" spans="1:4" ht="38.25">
      <c r="A3727" s="565">
        <v>104194</v>
      </c>
      <c r="B3727" s="565" t="s">
        <v>6390</v>
      </c>
      <c r="C3727" s="566" t="s">
        <v>22</v>
      </c>
      <c r="D3727" s="567">
        <v>18.579999999999998</v>
      </c>
    </row>
    <row r="3728" spans="1:4" ht="38.25">
      <c r="A3728" s="565">
        <v>104195</v>
      </c>
      <c r="B3728" s="565" t="s">
        <v>6391</v>
      </c>
      <c r="C3728" s="566" t="s">
        <v>22</v>
      </c>
      <c r="D3728" s="567">
        <v>19.8</v>
      </c>
    </row>
    <row r="3729" spans="1:4" ht="38.25">
      <c r="A3729" s="565">
        <v>104315</v>
      </c>
      <c r="B3729" s="565" t="s">
        <v>6392</v>
      </c>
      <c r="C3729" s="566" t="s">
        <v>22</v>
      </c>
      <c r="D3729" s="567">
        <v>13.65</v>
      </c>
    </row>
    <row r="3730" spans="1:4" ht="38.25">
      <c r="A3730" s="565">
        <v>104316</v>
      </c>
      <c r="B3730" s="565" t="s">
        <v>6393</v>
      </c>
      <c r="C3730" s="566" t="s">
        <v>22</v>
      </c>
      <c r="D3730" s="567">
        <v>20.64</v>
      </c>
    </row>
    <row r="3731" spans="1:4" ht="38.25">
      <c r="A3731" s="565">
        <v>89358</v>
      </c>
      <c r="B3731" s="565" t="s">
        <v>3122</v>
      </c>
      <c r="C3731" s="566" t="s">
        <v>27</v>
      </c>
      <c r="D3731" s="567">
        <v>6.75</v>
      </c>
    </row>
    <row r="3732" spans="1:4" ht="38.25">
      <c r="A3732" s="565">
        <v>89359</v>
      </c>
      <c r="B3732" s="565" t="s">
        <v>3123</v>
      </c>
      <c r="C3732" s="566" t="s">
        <v>27</v>
      </c>
      <c r="D3732" s="567">
        <v>7.31</v>
      </c>
    </row>
    <row r="3733" spans="1:4" ht="38.25">
      <c r="A3733" s="565">
        <v>89360</v>
      </c>
      <c r="B3733" s="565" t="s">
        <v>3124</v>
      </c>
      <c r="C3733" s="566" t="s">
        <v>27</v>
      </c>
      <c r="D3733" s="567">
        <v>8.33</v>
      </c>
    </row>
    <row r="3734" spans="1:4" ht="38.25">
      <c r="A3734" s="565">
        <v>89361</v>
      </c>
      <c r="B3734" s="565" t="s">
        <v>3125</v>
      </c>
      <c r="C3734" s="566" t="s">
        <v>27</v>
      </c>
      <c r="D3734" s="567">
        <v>8.4</v>
      </c>
    </row>
    <row r="3735" spans="1:4" ht="38.25">
      <c r="A3735" s="565">
        <v>89362</v>
      </c>
      <c r="B3735" s="565" t="s">
        <v>3126</v>
      </c>
      <c r="C3735" s="566" t="s">
        <v>27</v>
      </c>
      <c r="D3735" s="567">
        <v>8.08</v>
      </c>
    </row>
    <row r="3736" spans="1:4" ht="38.25">
      <c r="A3736" s="565">
        <v>89363</v>
      </c>
      <c r="B3736" s="565" t="s">
        <v>3127</v>
      </c>
      <c r="C3736" s="566" t="s">
        <v>27</v>
      </c>
      <c r="D3736" s="567">
        <v>8.8800000000000008</v>
      </c>
    </row>
    <row r="3737" spans="1:4" ht="38.25">
      <c r="A3737" s="565">
        <v>89364</v>
      </c>
      <c r="B3737" s="565" t="s">
        <v>3128</v>
      </c>
      <c r="C3737" s="566" t="s">
        <v>27</v>
      </c>
      <c r="D3737" s="567">
        <v>10.42</v>
      </c>
    </row>
    <row r="3738" spans="1:4" ht="38.25">
      <c r="A3738" s="565">
        <v>89365</v>
      </c>
      <c r="B3738" s="565" t="s">
        <v>3129</v>
      </c>
      <c r="C3738" s="566" t="s">
        <v>27</v>
      </c>
      <c r="D3738" s="567">
        <v>9.8699999999999992</v>
      </c>
    </row>
    <row r="3739" spans="1:4" ht="51">
      <c r="A3739" s="565">
        <v>89366</v>
      </c>
      <c r="B3739" s="565" t="s">
        <v>3130</v>
      </c>
      <c r="C3739" s="566" t="s">
        <v>27</v>
      </c>
      <c r="D3739" s="567">
        <v>15.12</v>
      </c>
    </row>
    <row r="3740" spans="1:4" ht="38.25">
      <c r="A3740" s="565">
        <v>89367</v>
      </c>
      <c r="B3740" s="565" t="s">
        <v>3131</v>
      </c>
      <c r="C3740" s="566" t="s">
        <v>27</v>
      </c>
      <c r="D3740" s="567">
        <v>11.45</v>
      </c>
    </row>
    <row r="3741" spans="1:4" ht="38.25">
      <c r="A3741" s="565">
        <v>89368</v>
      </c>
      <c r="B3741" s="565" t="s">
        <v>3132</v>
      </c>
      <c r="C3741" s="566" t="s">
        <v>27</v>
      </c>
      <c r="D3741" s="567">
        <v>13.24</v>
      </c>
    </row>
    <row r="3742" spans="1:4" ht="38.25">
      <c r="A3742" s="565">
        <v>89369</v>
      </c>
      <c r="B3742" s="565" t="s">
        <v>3133</v>
      </c>
      <c r="C3742" s="566" t="s">
        <v>27</v>
      </c>
      <c r="D3742" s="567">
        <v>15.65</v>
      </c>
    </row>
    <row r="3743" spans="1:4" ht="38.25">
      <c r="A3743" s="565">
        <v>89370</v>
      </c>
      <c r="B3743" s="565" t="s">
        <v>3134</v>
      </c>
      <c r="C3743" s="566" t="s">
        <v>27</v>
      </c>
      <c r="D3743" s="567">
        <v>13.58</v>
      </c>
    </row>
    <row r="3744" spans="1:4" ht="38.25">
      <c r="A3744" s="565">
        <v>89371</v>
      </c>
      <c r="B3744" s="565" t="s">
        <v>3135</v>
      </c>
      <c r="C3744" s="566" t="s">
        <v>27</v>
      </c>
      <c r="D3744" s="567">
        <v>5.21</v>
      </c>
    </row>
    <row r="3745" spans="1:4" ht="38.25">
      <c r="A3745" s="565">
        <v>89372</v>
      </c>
      <c r="B3745" s="565" t="s">
        <v>3136</v>
      </c>
      <c r="C3745" s="566" t="s">
        <v>27</v>
      </c>
      <c r="D3745" s="567">
        <v>15.44</v>
      </c>
    </row>
    <row r="3746" spans="1:4" ht="51">
      <c r="A3746" s="565">
        <v>89373</v>
      </c>
      <c r="B3746" s="565" t="s">
        <v>3137</v>
      </c>
      <c r="C3746" s="566" t="s">
        <v>27</v>
      </c>
      <c r="D3746" s="567">
        <v>6.33</v>
      </c>
    </row>
    <row r="3747" spans="1:4" ht="51">
      <c r="A3747" s="565">
        <v>89374</v>
      </c>
      <c r="B3747" s="565" t="s">
        <v>3138</v>
      </c>
      <c r="C3747" s="566" t="s">
        <v>27</v>
      </c>
      <c r="D3747" s="567">
        <v>9.5</v>
      </c>
    </row>
    <row r="3748" spans="1:4" ht="38.25">
      <c r="A3748" s="565">
        <v>89375</v>
      </c>
      <c r="B3748" s="565" t="s">
        <v>3139</v>
      </c>
      <c r="C3748" s="566" t="s">
        <v>27</v>
      </c>
      <c r="D3748" s="567">
        <v>11.3</v>
      </c>
    </row>
    <row r="3749" spans="1:4" ht="51">
      <c r="A3749" s="565">
        <v>89376</v>
      </c>
      <c r="B3749" s="565" t="s">
        <v>3140</v>
      </c>
      <c r="C3749" s="566" t="s">
        <v>27</v>
      </c>
      <c r="D3749" s="567">
        <v>4.97</v>
      </c>
    </row>
    <row r="3750" spans="1:4" ht="51">
      <c r="A3750" s="565">
        <v>89377</v>
      </c>
      <c r="B3750" s="565" t="s">
        <v>3141</v>
      </c>
      <c r="C3750" s="566" t="s">
        <v>27</v>
      </c>
      <c r="D3750" s="567">
        <v>9.5299999999999994</v>
      </c>
    </row>
    <row r="3751" spans="1:4" ht="38.25">
      <c r="A3751" s="565">
        <v>89378</v>
      </c>
      <c r="B3751" s="565" t="s">
        <v>3142</v>
      </c>
      <c r="C3751" s="566" t="s">
        <v>27</v>
      </c>
      <c r="D3751" s="567">
        <v>6.17</v>
      </c>
    </row>
    <row r="3752" spans="1:4" ht="38.25">
      <c r="A3752" s="565">
        <v>89379</v>
      </c>
      <c r="B3752" s="565" t="s">
        <v>3143</v>
      </c>
      <c r="C3752" s="566" t="s">
        <v>27</v>
      </c>
      <c r="D3752" s="567">
        <v>18.16</v>
      </c>
    </row>
    <row r="3753" spans="1:4" ht="51">
      <c r="A3753" s="565">
        <v>89380</v>
      </c>
      <c r="B3753" s="565" t="s">
        <v>3144</v>
      </c>
      <c r="C3753" s="566" t="s">
        <v>27</v>
      </c>
      <c r="D3753" s="567">
        <v>9.16</v>
      </c>
    </row>
    <row r="3754" spans="1:4" ht="51">
      <c r="A3754" s="565">
        <v>89381</v>
      </c>
      <c r="B3754" s="565" t="s">
        <v>3145</v>
      </c>
      <c r="C3754" s="566" t="s">
        <v>27</v>
      </c>
      <c r="D3754" s="567">
        <v>11.7</v>
      </c>
    </row>
    <row r="3755" spans="1:4" ht="38.25">
      <c r="A3755" s="565">
        <v>89382</v>
      </c>
      <c r="B3755" s="565" t="s">
        <v>3146</v>
      </c>
      <c r="C3755" s="566" t="s">
        <v>27</v>
      </c>
      <c r="D3755" s="567">
        <v>13.63</v>
      </c>
    </row>
    <row r="3756" spans="1:4" ht="51">
      <c r="A3756" s="565">
        <v>89383</v>
      </c>
      <c r="B3756" s="565" t="s">
        <v>3147</v>
      </c>
      <c r="C3756" s="566" t="s">
        <v>27</v>
      </c>
      <c r="D3756" s="567">
        <v>5.8</v>
      </c>
    </row>
    <row r="3757" spans="1:4" ht="51">
      <c r="A3757" s="565">
        <v>89384</v>
      </c>
      <c r="B3757" s="565" t="s">
        <v>3148</v>
      </c>
      <c r="C3757" s="566" t="s">
        <v>27</v>
      </c>
      <c r="D3757" s="567">
        <v>12.27</v>
      </c>
    </row>
    <row r="3758" spans="1:4" ht="51">
      <c r="A3758" s="565">
        <v>89385</v>
      </c>
      <c r="B3758" s="565" t="s">
        <v>3149</v>
      </c>
      <c r="C3758" s="566" t="s">
        <v>27</v>
      </c>
      <c r="D3758" s="567">
        <v>6.45</v>
      </c>
    </row>
    <row r="3759" spans="1:4" ht="38.25">
      <c r="A3759" s="565">
        <v>89386</v>
      </c>
      <c r="B3759" s="565" t="s">
        <v>3150</v>
      </c>
      <c r="C3759" s="566" t="s">
        <v>27</v>
      </c>
      <c r="D3759" s="567">
        <v>8.6199999999999992</v>
      </c>
    </row>
    <row r="3760" spans="1:4" ht="38.25">
      <c r="A3760" s="565">
        <v>89387</v>
      </c>
      <c r="B3760" s="565" t="s">
        <v>3151</v>
      </c>
      <c r="C3760" s="566" t="s">
        <v>27</v>
      </c>
      <c r="D3760" s="567">
        <v>29.33</v>
      </c>
    </row>
    <row r="3761" spans="1:4" ht="51">
      <c r="A3761" s="565">
        <v>89389</v>
      </c>
      <c r="B3761" s="565" t="s">
        <v>3152</v>
      </c>
      <c r="C3761" s="566" t="s">
        <v>27</v>
      </c>
      <c r="D3761" s="567">
        <v>10.61</v>
      </c>
    </row>
    <row r="3762" spans="1:4" ht="38.25">
      <c r="A3762" s="565">
        <v>89390</v>
      </c>
      <c r="B3762" s="565" t="s">
        <v>3153</v>
      </c>
      <c r="C3762" s="566" t="s">
        <v>27</v>
      </c>
      <c r="D3762" s="567">
        <v>20.54</v>
      </c>
    </row>
    <row r="3763" spans="1:4" ht="51">
      <c r="A3763" s="565">
        <v>89391</v>
      </c>
      <c r="B3763" s="565" t="s">
        <v>3154</v>
      </c>
      <c r="C3763" s="566" t="s">
        <v>27</v>
      </c>
      <c r="D3763" s="567">
        <v>7.79</v>
      </c>
    </row>
    <row r="3764" spans="1:4" ht="51">
      <c r="A3764" s="565">
        <v>89392</v>
      </c>
      <c r="B3764" s="565" t="s">
        <v>3155</v>
      </c>
      <c r="C3764" s="566" t="s">
        <v>27</v>
      </c>
      <c r="D3764" s="567">
        <v>23.7</v>
      </c>
    </row>
    <row r="3765" spans="1:4" ht="38.25">
      <c r="A3765" s="565">
        <v>89393</v>
      </c>
      <c r="B3765" s="565" t="s">
        <v>3156</v>
      </c>
      <c r="C3765" s="566" t="s">
        <v>27</v>
      </c>
      <c r="D3765" s="567">
        <v>9.44</v>
      </c>
    </row>
    <row r="3766" spans="1:4" ht="51">
      <c r="A3766" s="565">
        <v>89394</v>
      </c>
      <c r="B3766" s="565" t="s">
        <v>3157</v>
      </c>
      <c r="C3766" s="566" t="s">
        <v>27</v>
      </c>
      <c r="D3766" s="567">
        <v>17.32</v>
      </c>
    </row>
    <row r="3767" spans="1:4" ht="38.25">
      <c r="A3767" s="565">
        <v>89395</v>
      </c>
      <c r="B3767" s="565" t="s">
        <v>3158</v>
      </c>
      <c r="C3767" s="566" t="s">
        <v>27</v>
      </c>
      <c r="D3767" s="567">
        <v>11.24</v>
      </c>
    </row>
    <row r="3768" spans="1:4" ht="51">
      <c r="A3768" s="565">
        <v>89396</v>
      </c>
      <c r="B3768" s="565" t="s">
        <v>3159</v>
      </c>
      <c r="C3768" s="566" t="s">
        <v>27</v>
      </c>
      <c r="D3768" s="567">
        <v>19.02</v>
      </c>
    </row>
    <row r="3769" spans="1:4" ht="51">
      <c r="A3769" s="565">
        <v>89397</v>
      </c>
      <c r="B3769" s="565" t="s">
        <v>3160</v>
      </c>
      <c r="C3769" s="566" t="s">
        <v>27</v>
      </c>
      <c r="D3769" s="567">
        <v>13.15</v>
      </c>
    </row>
    <row r="3770" spans="1:4" ht="38.25">
      <c r="A3770" s="565">
        <v>89398</v>
      </c>
      <c r="B3770" s="565" t="s">
        <v>3161</v>
      </c>
      <c r="C3770" s="566" t="s">
        <v>27</v>
      </c>
      <c r="D3770" s="567">
        <v>16.14</v>
      </c>
    </row>
    <row r="3771" spans="1:4" ht="51">
      <c r="A3771" s="565">
        <v>89399</v>
      </c>
      <c r="B3771" s="565" t="s">
        <v>3162</v>
      </c>
      <c r="C3771" s="566" t="s">
        <v>27</v>
      </c>
      <c r="D3771" s="567">
        <v>23.22</v>
      </c>
    </row>
    <row r="3772" spans="1:4" ht="51">
      <c r="A3772" s="565">
        <v>89400</v>
      </c>
      <c r="B3772" s="565" t="s">
        <v>3163</v>
      </c>
      <c r="C3772" s="566" t="s">
        <v>27</v>
      </c>
      <c r="D3772" s="567">
        <v>18.07</v>
      </c>
    </row>
    <row r="3773" spans="1:4" ht="38.25">
      <c r="A3773" s="565">
        <v>89404</v>
      </c>
      <c r="B3773" s="565" t="s">
        <v>3164</v>
      </c>
      <c r="C3773" s="566" t="s">
        <v>27</v>
      </c>
      <c r="D3773" s="567">
        <v>6.19</v>
      </c>
    </row>
    <row r="3774" spans="1:4" ht="38.25">
      <c r="A3774" s="565">
        <v>89405</v>
      </c>
      <c r="B3774" s="565" t="s">
        <v>3165</v>
      </c>
      <c r="C3774" s="566" t="s">
        <v>27</v>
      </c>
      <c r="D3774" s="567">
        <v>6.75</v>
      </c>
    </row>
    <row r="3775" spans="1:4" ht="38.25">
      <c r="A3775" s="565">
        <v>89406</v>
      </c>
      <c r="B3775" s="565" t="s">
        <v>3166</v>
      </c>
      <c r="C3775" s="566" t="s">
        <v>27</v>
      </c>
      <c r="D3775" s="567">
        <v>7.77</v>
      </c>
    </row>
    <row r="3776" spans="1:4" ht="38.25">
      <c r="A3776" s="565">
        <v>89407</v>
      </c>
      <c r="B3776" s="565" t="s">
        <v>3167</v>
      </c>
      <c r="C3776" s="566" t="s">
        <v>27</v>
      </c>
      <c r="D3776" s="567">
        <v>7.84</v>
      </c>
    </row>
    <row r="3777" spans="1:4" ht="38.25">
      <c r="A3777" s="565">
        <v>89408</v>
      </c>
      <c r="B3777" s="565" t="s">
        <v>3168</v>
      </c>
      <c r="C3777" s="566" t="s">
        <v>27</v>
      </c>
      <c r="D3777" s="567">
        <v>7.43</v>
      </c>
    </row>
    <row r="3778" spans="1:4" ht="38.25">
      <c r="A3778" s="565">
        <v>89409</v>
      </c>
      <c r="B3778" s="565" t="s">
        <v>3169</v>
      </c>
      <c r="C3778" s="566" t="s">
        <v>27</v>
      </c>
      <c r="D3778" s="567">
        <v>8.23</v>
      </c>
    </row>
    <row r="3779" spans="1:4" ht="38.25">
      <c r="A3779" s="565">
        <v>89410</v>
      </c>
      <c r="B3779" s="565" t="s">
        <v>3170</v>
      </c>
      <c r="C3779" s="566" t="s">
        <v>27</v>
      </c>
      <c r="D3779" s="567">
        <v>9.77</v>
      </c>
    </row>
    <row r="3780" spans="1:4" ht="38.25">
      <c r="A3780" s="565">
        <v>89411</v>
      </c>
      <c r="B3780" s="565" t="s">
        <v>3171</v>
      </c>
      <c r="C3780" s="566" t="s">
        <v>27</v>
      </c>
      <c r="D3780" s="567">
        <v>9.2200000000000006</v>
      </c>
    </row>
    <row r="3781" spans="1:4" ht="51">
      <c r="A3781" s="565">
        <v>89412</v>
      </c>
      <c r="B3781" s="565" t="s">
        <v>3172</v>
      </c>
      <c r="C3781" s="566" t="s">
        <v>27</v>
      </c>
      <c r="D3781" s="567">
        <v>8.66</v>
      </c>
    </row>
    <row r="3782" spans="1:4" ht="38.25">
      <c r="A3782" s="565">
        <v>89413</v>
      </c>
      <c r="B3782" s="565" t="s">
        <v>3173</v>
      </c>
      <c r="C3782" s="566" t="s">
        <v>27</v>
      </c>
      <c r="D3782" s="567">
        <v>10.69</v>
      </c>
    </row>
    <row r="3783" spans="1:4" ht="38.25">
      <c r="A3783" s="565">
        <v>89414</v>
      </c>
      <c r="B3783" s="565" t="s">
        <v>3174</v>
      </c>
      <c r="C3783" s="566" t="s">
        <v>27</v>
      </c>
      <c r="D3783" s="567">
        <v>12.48</v>
      </c>
    </row>
    <row r="3784" spans="1:4" ht="38.25">
      <c r="A3784" s="565">
        <v>89415</v>
      </c>
      <c r="B3784" s="565" t="s">
        <v>3175</v>
      </c>
      <c r="C3784" s="566" t="s">
        <v>27</v>
      </c>
      <c r="D3784" s="567">
        <v>14.89</v>
      </c>
    </row>
    <row r="3785" spans="1:4" ht="38.25">
      <c r="A3785" s="565">
        <v>89416</v>
      </c>
      <c r="B3785" s="565" t="s">
        <v>3176</v>
      </c>
      <c r="C3785" s="566" t="s">
        <v>27</v>
      </c>
      <c r="D3785" s="567">
        <v>12.82</v>
      </c>
    </row>
    <row r="3786" spans="1:4" ht="38.25">
      <c r="A3786" s="565">
        <v>89417</v>
      </c>
      <c r="B3786" s="565" t="s">
        <v>3177</v>
      </c>
      <c r="C3786" s="566" t="s">
        <v>27</v>
      </c>
      <c r="D3786" s="567">
        <v>4.83</v>
      </c>
    </row>
    <row r="3787" spans="1:4" ht="38.25">
      <c r="A3787" s="565">
        <v>89418</v>
      </c>
      <c r="B3787" s="565" t="s">
        <v>3178</v>
      </c>
      <c r="C3787" s="566" t="s">
        <v>27</v>
      </c>
      <c r="D3787" s="567">
        <v>15.06</v>
      </c>
    </row>
    <row r="3788" spans="1:4" ht="51">
      <c r="A3788" s="565">
        <v>89419</v>
      </c>
      <c r="B3788" s="565" t="s">
        <v>3179</v>
      </c>
      <c r="C3788" s="566" t="s">
        <v>27</v>
      </c>
      <c r="D3788" s="567">
        <v>5.92</v>
      </c>
    </row>
    <row r="3789" spans="1:4" ht="38.25">
      <c r="A3789" s="565">
        <v>89421</v>
      </c>
      <c r="B3789" s="565" t="s">
        <v>3180</v>
      </c>
      <c r="C3789" s="566" t="s">
        <v>27</v>
      </c>
      <c r="D3789" s="567">
        <v>10.92</v>
      </c>
    </row>
    <row r="3790" spans="1:4" ht="51">
      <c r="A3790" s="565">
        <v>89423</v>
      </c>
      <c r="B3790" s="565" t="s">
        <v>3181</v>
      </c>
      <c r="C3790" s="566" t="s">
        <v>27</v>
      </c>
      <c r="D3790" s="567">
        <v>9.15</v>
      </c>
    </row>
    <row r="3791" spans="1:4" ht="38.25">
      <c r="A3791" s="565">
        <v>89424</v>
      </c>
      <c r="B3791" s="565" t="s">
        <v>3182</v>
      </c>
      <c r="C3791" s="566" t="s">
        <v>27</v>
      </c>
      <c r="D3791" s="567">
        <v>5.73</v>
      </c>
    </row>
    <row r="3792" spans="1:4" ht="38.25">
      <c r="A3792" s="565">
        <v>89425</v>
      </c>
      <c r="B3792" s="565" t="s">
        <v>3183</v>
      </c>
      <c r="C3792" s="566" t="s">
        <v>27</v>
      </c>
      <c r="D3792" s="567">
        <v>17.72</v>
      </c>
    </row>
    <row r="3793" spans="1:4" ht="51">
      <c r="A3793" s="565">
        <v>89426</v>
      </c>
      <c r="B3793" s="565" t="s">
        <v>3184</v>
      </c>
      <c r="C3793" s="566" t="s">
        <v>27</v>
      </c>
      <c r="D3793" s="567">
        <v>8.69</v>
      </c>
    </row>
    <row r="3794" spans="1:4" ht="51">
      <c r="A3794" s="565">
        <v>89427</v>
      </c>
      <c r="B3794" s="565" t="s">
        <v>3185</v>
      </c>
      <c r="C3794" s="566" t="s">
        <v>27</v>
      </c>
      <c r="D3794" s="567">
        <v>11.29</v>
      </c>
    </row>
    <row r="3795" spans="1:4" ht="38.25">
      <c r="A3795" s="565">
        <v>89428</v>
      </c>
      <c r="B3795" s="565" t="s">
        <v>3186</v>
      </c>
      <c r="C3795" s="566" t="s">
        <v>27</v>
      </c>
      <c r="D3795" s="567">
        <v>13.19</v>
      </c>
    </row>
    <row r="3796" spans="1:4" ht="51">
      <c r="A3796" s="565">
        <v>89429</v>
      </c>
      <c r="B3796" s="565" t="s">
        <v>3187</v>
      </c>
      <c r="C3796" s="566" t="s">
        <v>27</v>
      </c>
      <c r="D3796" s="567">
        <v>5.39</v>
      </c>
    </row>
    <row r="3797" spans="1:4" ht="51">
      <c r="A3797" s="565">
        <v>89430</v>
      </c>
      <c r="B3797" s="565" t="s">
        <v>3188</v>
      </c>
      <c r="C3797" s="566" t="s">
        <v>27</v>
      </c>
      <c r="D3797" s="567">
        <v>11.83</v>
      </c>
    </row>
    <row r="3798" spans="1:4" ht="38.25">
      <c r="A3798" s="565">
        <v>89431</v>
      </c>
      <c r="B3798" s="565" t="s">
        <v>3189</v>
      </c>
      <c r="C3798" s="566" t="s">
        <v>27</v>
      </c>
      <c r="D3798" s="567">
        <v>8.1199999999999992</v>
      </c>
    </row>
    <row r="3799" spans="1:4" ht="38.25">
      <c r="A3799" s="565">
        <v>89432</v>
      </c>
      <c r="B3799" s="565" t="s">
        <v>3190</v>
      </c>
      <c r="C3799" s="566" t="s">
        <v>27</v>
      </c>
      <c r="D3799" s="567">
        <v>28.83</v>
      </c>
    </row>
    <row r="3800" spans="1:4" ht="51">
      <c r="A3800" s="565">
        <v>89433</v>
      </c>
      <c r="B3800" s="565" t="s">
        <v>3191</v>
      </c>
      <c r="C3800" s="566" t="s">
        <v>27</v>
      </c>
      <c r="D3800" s="567">
        <v>12.17</v>
      </c>
    </row>
    <row r="3801" spans="1:4" ht="51">
      <c r="A3801" s="565">
        <v>89434</v>
      </c>
      <c r="B3801" s="565" t="s">
        <v>3192</v>
      </c>
      <c r="C3801" s="566" t="s">
        <v>27</v>
      </c>
      <c r="D3801" s="567">
        <v>10.14</v>
      </c>
    </row>
    <row r="3802" spans="1:4" ht="38.25">
      <c r="A3802" s="565">
        <v>89435</v>
      </c>
      <c r="B3802" s="565" t="s">
        <v>3193</v>
      </c>
      <c r="C3802" s="566" t="s">
        <v>27</v>
      </c>
      <c r="D3802" s="567">
        <v>20.04</v>
      </c>
    </row>
    <row r="3803" spans="1:4" ht="51">
      <c r="A3803" s="565">
        <v>89436</v>
      </c>
      <c r="B3803" s="565" t="s">
        <v>3194</v>
      </c>
      <c r="C3803" s="566" t="s">
        <v>27</v>
      </c>
      <c r="D3803" s="567">
        <v>7.32</v>
      </c>
    </row>
    <row r="3804" spans="1:4" ht="51">
      <c r="A3804" s="565">
        <v>89437</v>
      </c>
      <c r="B3804" s="565" t="s">
        <v>3195</v>
      </c>
      <c r="C3804" s="566" t="s">
        <v>27</v>
      </c>
      <c r="D3804" s="567">
        <v>23.2</v>
      </c>
    </row>
    <row r="3805" spans="1:4" ht="38.25">
      <c r="A3805" s="565">
        <v>89438</v>
      </c>
      <c r="B3805" s="565" t="s">
        <v>3196</v>
      </c>
      <c r="C3805" s="566" t="s">
        <v>27</v>
      </c>
      <c r="D3805" s="567">
        <v>8.6999999999999993</v>
      </c>
    </row>
    <row r="3806" spans="1:4" ht="51">
      <c r="A3806" s="565">
        <v>89439</v>
      </c>
      <c r="B3806" s="565" t="s">
        <v>3197</v>
      </c>
      <c r="C3806" s="566" t="s">
        <v>27</v>
      </c>
      <c r="D3806" s="567">
        <v>10.24</v>
      </c>
    </row>
    <row r="3807" spans="1:4" ht="38.25">
      <c r="A3807" s="565">
        <v>89440</v>
      </c>
      <c r="B3807" s="565" t="s">
        <v>3198</v>
      </c>
      <c r="C3807" s="566" t="s">
        <v>27</v>
      </c>
      <c r="D3807" s="567">
        <v>10.38</v>
      </c>
    </row>
    <row r="3808" spans="1:4" ht="51">
      <c r="A3808" s="565">
        <v>89442</v>
      </c>
      <c r="B3808" s="565" t="s">
        <v>3199</v>
      </c>
      <c r="C3808" s="566" t="s">
        <v>27</v>
      </c>
      <c r="D3808" s="567">
        <v>12.35</v>
      </c>
    </row>
    <row r="3809" spans="1:4" ht="38.25">
      <c r="A3809" s="565">
        <v>89443</v>
      </c>
      <c r="B3809" s="565" t="s">
        <v>3200</v>
      </c>
      <c r="C3809" s="566" t="s">
        <v>27</v>
      </c>
      <c r="D3809" s="567">
        <v>15.12</v>
      </c>
    </row>
    <row r="3810" spans="1:4" ht="51">
      <c r="A3810" s="565">
        <v>89444</v>
      </c>
      <c r="B3810" s="565" t="s">
        <v>3201</v>
      </c>
      <c r="C3810" s="566" t="s">
        <v>27</v>
      </c>
      <c r="D3810" s="567">
        <v>22.73</v>
      </c>
    </row>
    <row r="3811" spans="1:4" ht="51">
      <c r="A3811" s="565">
        <v>89445</v>
      </c>
      <c r="B3811" s="565" t="s">
        <v>3202</v>
      </c>
      <c r="C3811" s="566" t="s">
        <v>27</v>
      </c>
      <c r="D3811" s="567">
        <v>17.13</v>
      </c>
    </row>
    <row r="3812" spans="1:4" ht="38.25">
      <c r="A3812" s="565">
        <v>89481</v>
      </c>
      <c r="B3812" s="565" t="s">
        <v>3203</v>
      </c>
      <c r="C3812" s="566" t="s">
        <v>27</v>
      </c>
      <c r="D3812" s="567">
        <v>4.8</v>
      </c>
    </row>
    <row r="3813" spans="1:4" ht="38.25">
      <c r="A3813" s="565">
        <v>89485</v>
      </c>
      <c r="B3813" s="565" t="s">
        <v>3204</v>
      </c>
      <c r="C3813" s="566" t="s">
        <v>27</v>
      </c>
      <c r="D3813" s="567">
        <v>5.6</v>
      </c>
    </row>
    <row r="3814" spans="1:4" ht="38.25">
      <c r="A3814" s="565">
        <v>89489</v>
      </c>
      <c r="B3814" s="565" t="s">
        <v>3205</v>
      </c>
      <c r="C3814" s="566" t="s">
        <v>27</v>
      </c>
      <c r="D3814" s="567">
        <v>7.14</v>
      </c>
    </row>
    <row r="3815" spans="1:4" ht="38.25">
      <c r="A3815" s="565">
        <v>89490</v>
      </c>
      <c r="B3815" s="565" t="s">
        <v>3206</v>
      </c>
      <c r="C3815" s="566" t="s">
        <v>27</v>
      </c>
      <c r="D3815" s="567">
        <v>6.59</v>
      </c>
    </row>
    <row r="3816" spans="1:4" ht="38.25">
      <c r="A3816" s="565">
        <v>89492</v>
      </c>
      <c r="B3816" s="565" t="s">
        <v>3207</v>
      </c>
      <c r="C3816" s="566" t="s">
        <v>27</v>
      </c>
      <c r="D3816" s="567">
        <v>7.61</v>
      </c>
    </row>
    <row r="3817" spans="1:4" ht="38.25">
      <c r="A3817" s="565">
        <v>89493</v>
      </c>
      <c r="B3817" s="565" t="s">
        <v>3208</v>
      </c>
      <c r="C3817" s="566" t="s">
        <v>27</v>
      </c>
      <c r="D3817" s="567">
        <v>9.4</v>
      </c>
    </row>
    <row r="3818" spans="1:4" ht="38.25">
      <c r="A3818" s="565">
        <v>89494</v>
      </c>
      <c r="B3818" s="565" t="s">
        <v>3209</v>
      </c>
      <c r="C3818" s="566" t="s">
        <v>27</v>
      </c>
      <c r="D3818" s="567">
        <v>11.81</v>
      </c>
    </row>
    <row r="3819" spans="1:4" ht="38.25">
      <c r="A3819" s="565">
        <v>89496</v>
      </c>
      <c r="B3819" s="565" t="s">
        <v>3210</v>
      </c>
      <c r="C3819" s="566" t="s">
        <v>27</v>
      </c>
      <c r="D3819" s="567">
        <v>9.74</v>
      </c>
    </row>
    <row r="3820" spans="1:4" ht="38.25">
      <c r="A3820" s="565">
        <v>89497</v>
      </c>
      <c r="B3820" s="565" t="s">
        <v>3211</v>
      </c>
      <c r="C3820" s="566" t="s">
        <v>27</v>
      </c>
      <c r="D3820" s="567">
        <v>12.43</v>
      </c>
    </row>
    <row r="3821" spans="1:4" ht="38.25">
      <c r="A3821" s="565">
        <v>89498</v>
      </c>
      <c r="B3821" s="565" t="s">
        <v>3212</v>
      </c>
      <c r="C3821" s="566" t="s">
        <v>27</v>
      </c>
      <c r="D3821" s="567">
        <v>12.49</v>
      </c>
    </row>
    <row r="3822" spans="1:4" ht="38.25">
      <c r="A3822" s="565">
        <v>89499</v>
      </c>
      <c r="B3822" s="565" t="s">
        <v>3213</v>
      </c>
      <c r="C3822" s="566" t="s">
        <v>27</v>
      </c>
      <c r="D3822" s="567">
        <v>18.79</v>
      </c>
    </row>
    <row r="3823" spans="1:4" ht="38.25">
      <c r="A3823" s="565">
        <v>89500</v>
      </c>
      <c r="B3823" s="565" t="s">
        <v>3214</v>
      </c>
      <c r="C3823" s="566" t="s">
        <v>27</v>
      </c>
      <c r="D3823" s="567">
        <v>11.93</v>
      </c>
    </row>
    <row r="3824" spans="1:4" ht="38.25">
      <c r="A3824" s="565">
        <v>89501</v>
      </c>
      <c r="B3824" s="565" t="s">
        <v>3215</v>
      </c>
      <c r="C3824" s="566" t="s">
        <v>27</v>
      </c>
      <c r="D3824" s="567">
        <v>13.43</v>
      </c>
    </row>
    <row r="3825" spans="1:4" ht="38.25">
      <c r="A3825" s="565">
        <v>89502</v>
      </c>
      <c r="B3825" s="565" t="s">
        <v>3216</v>
      </c>
      <c r="C3825" s="566" t="s">
        <v>27</v>
      </c>
      <c r="D3825" s="567">
        <v>16.03</v>
      </c>
    </row>
    <row r="3826" spans="1:4" ht="38.25">
      <c r="A3826" s="565">
        <v>89503</v>
      </c>
      <c r="B3826" s="565" t="s">
        <v>3217</v>
      </c>
      <c r="C3826" s="566" t="s">
        <v>27</v>
      </c>
      <c r="D3826" s="567">
        <v>21.81</v>
      </c>
    </row>
    <row r="3827" spans="1:4" ht="38.25">
      <c r="A3827" s="565">
        <v>89504</v>
      </c>
      <c r="B3827" s="565" t="s">
        <v>3218</v>
      </c>
      <c r="C3827" s="566" t="s">
        <v>27</v>
      </c>
      <c r="D3827" s="567">
        <v>17.89</v>
      </c>
    </row>
    <row r="3828" spans="1:4" ht="38.25">
      <c r="A3828" s="565">
        <v>89505</v>
      </c>
      <c r="B3828" s="565" t="s">
        <v>3219</v>
      </c>
      <c r="C3828" s="566" t="s">
        <v>27</v>
      </c>
      <c r="D3828" s="567">
        <v>40.36</v>
      </c>
    </row>
    <row r="3829" spans="1:4" ht="38.25">
      <c r="A3829" s="565">
        <v>89506</v>
      </c>
      <c r="B3829" s="565" t="s">
        <v>3220</v>
      </c>
      <c r="C3829" s="566" t="s">
        <v>27</v>
      </c>
      <c r="D3829" s="567">
        <v>38.54</v>
      </c>
    </row>
    <row r="3830" spans="1:4" ht="38.25">
      <c r="A3830" s="565">
        <v>89507</v>
      </c>
      <c r="B3830" s="565" t="s">
        <v>3221</v>
      </c>
      <c r="C3830" s="566" t="s">
        <v>27</v>
      </c>
      <c r="D3830" s="567">
        <v>45.71</v>
      </c>
    </row>
    <row r="3831" spans="1:4" ht="38.25">
      <c r="A3831" s="565">
        <v>89510</v>
      </c>
      <c r="B3831" s="565" t="s">
        <v>3222</v>
      </c>
      <c r="C3831" s="566" t="s">
        <v>27</v>
      </c>
      <c r="D3831" s="567">
        <v>25.82</v>
      </c>
    </row>
    <row r="3832" spans="1:4" ht="38.25">
      <c r="A3832" s="565">
        <v>89513</v>
      </c>
      <c r="B3832" s="565" t="s">
        <v>3223</v>
      </c>
      <c r="C3832" s="566" t="s">
        <v>27</v>
      </c>
      <c r="D3832" s="567">
        <v>102.51</v>
      </c>
    </row>
    <row r="3833" spans="1:4" ht="51">
      <c r="A3833" s="565">
        <v>89514</v>
      </c>
      <c r="B3833" s="565" t="s">
        <v>3224</v>
      </c>
      <c r="C3833" s="566" t="s">
        <v>27</v>
      </c>
      <c r="D3833" s="567">
        <v>7.85</v>
      </c>
    </row>
    <row r="3834" spans="1:4" ht="38.25">
      <c r="A3834" s="565">
        <v>89515</v>
      </c>
      <c r="B3834" s="565" t="s">
        <v>3225</v>
      </c>
      <c r="C3834" s="566" t="s">
        <v>27</v>
      </c>
      <c r="D3834" s="567">
        <v>81.55</v>
      </c>
    </row>
    <row r="3835" spans="1:4" ht="51">
      <c r="A3835" s="565">
        <v>89516</v>
      </c>
      <c r="B3835" s="565" t="s">
        <v>3226</v>
      </c>
      <c r="C3835" s="566" t="s">
        <v>27</v>
      </c>
      <c r="D3835" s="567">
        <v>7.94</v>
      </c>
    </row>
    <row r="3836" spans="1:4" ht="38.25">
      <c r="A3836" s="565">
        <v>89517</v>
      </c>
      <c r="B3836" s="565" t="s">
        <v>3227</v>
      </c>
      <c r="C3836" s="566" t="s">
        <v>27</v>
      </c>
      <c r="D3836" s="567">
        <v>68.17</v>
      </c>
    </row>
    <row r="3837" spans="1:4" ht="51">
      <c r="A3837" s="565">
        <v>89518</v>
      </c>
      <c r="B3837" s="565" t="s">
        <v>3228</v>
      </c>
      <c r="C3837" s="566" t="s">
        <v>27</v>
      </c>
      <c r="D3837" s="567">
        <v>14.3</v>
      </c>
    </row>
    <row r="3838" spans="1:4" ht="38.25">
      <c r="A3838" s="565">
        <v>89519</v>
      </c>
      <c r="B3838" s="565" t="s">
        <v>3229</v>
      </c>
      <c r="C3838" s="566" t="s">
        <v>27</v>
      </c>
      <c r="D3838" s="567">
        <v>45.91</v>
      </c>
    </row>
    <row r="3839" spans="1:4" ht="51">
      <c r="A3839" s="565">
        <v>89520</v>
      </c>
      <c r="B3839" s="565" t="s">
        <v>3230</v>
      </c>
      <c r="C3839" s="566" t="s">
        <v>27</v>
      </c>
      <c r="D3839" s="567">
        <v>15</v>
      </c>
    </row>
    <row r="3840" spans="1:4" ht="38.25">
      <c r="A3840" s="565">
        <v>89521</v>
      </c>
      <c r="B3840" s="565" t="s">
        <v>3231</v>
      </c>
      <c r="C3840" s="566" t="s">
        <v>27</v>
      </c>
      <c r="D3840" s="567">
        <v>122.37</v>
      </c>
    </row>
    <row r="3841" spans="1:4" ht="51">
      <c r="A3841" s="565">
        <v>89522</v>
      </c>
      <c r="B3841" s="565" t="s">
        <v>3232</v>
      </c>
      <c r="C3841" s="566" t="s">
        <v>27</v>
      </c>
      <c r="D3841" s="567">
        <v>28.04</v>
      </c>
    </row>
    <row r="3842" spans="1:4" ht="38.25">
      <c r="A3842" s="565">
        <v>89523</v>
      </c>
      <c r="B3842" s="565" t="s">
        <v>3233</v>
      </c>
      <c r="C3842" s="566" t="s">
        <v>27</v>
      </c>
      <c r="D3842" s="567">
        <v>99.92</v>
      </c>
    </row>
    <row r="3843" spans="1:4" ht="51">
      <c r="A3843" s="565">
        <v>89524</v>
      </c>
      <c r="B3843" s="565" t="s">
        <v>3234</v>
      </c>
      <c r="C3843" s="566" t="s">
        <v>27</v>
      </c>
      <c r="D3843" s="567">
        <v>28.49</v>
      </c>
    </row>
    <row r="3844" spans="1:4" ht="38.25">
      <c r="A3844" s="565">
        <v>89525</v>
      </c>
      <c r="B3844" s="565" t="s">
        <v>3235</v>
      </c>
      <c r="C3844" s="566" t="s">
        <v>27</v>
      </c>
      <c r="D3844" s="567">
        <v>85.96</v>
      </c>
    </row>
    <row r="3845" spans="1:4" ht="51">
      <c r="A3845" s="565">
        <v>89526</v>
      </c>
      <c r="B3845" s="565" t="s">
        <v>3236</v>
      </c>
      <c r="C3845" s="566" t="s">
        <v>27</v>
      </c>
      <c r="D3845" s="567">
        <v>36.76</v>
      </c>
    </row>
    <row r="3846" spans="1:4" ht="38.25">
      <c r="A3846" s="565">
        <v>89527</v>
      </c>
      <c r="B3846" s="565" t="s">
        <v>3237</v>
      </c>
      <c r="C3846" s="566" t="s">
        <v>27</v>
      </c>
      <c r="D3846" s="567">
        <v>55.51</v>
      </c>
    </row>
    <row r="3847" spans="1:4" ht="38.25">
      <c r="A3847" s="565">
        <v>89528</v>
      </c>
      <c r="B3847" s="565" t="s">
        <v>3238</v>
      </c>
      <c r="C3847" s="566" t="s">
        <v>27</v>
      </c>
      <c r="D3847" s="567">
        <v>3.97</v>
      </c>
    </row>
    <row r="3848" spans="1:4" ht="51">
      <c r="A3848" s="565">
        <v>89529</v>
      </c>
      <c r="B3848" s="565" t="s">
        <v>3239</v>
      </c>
      <c r="C3848" s="566" t="s">
        <v>27</v>
      </c>
      <c r="D3848" s="567">
        <v>34.85</v>
      </c>
    </row>
    <row r="3849" spans="1:4" ht="38.25">
      <c r="A3849" s="565">
        <v>89530</v>
      </c>
      <c r="B3849" s="565" t="s">
        <v>3240</v>
      </c>
      <c r="C3849" s="566" t="s">
        <v>27</v>
      </c>
      <c r="D3849" s="567">
        <v>15.96</v>
      </c>
    </row>
    <row r="3850" spans="1:4" ht="51">
      <c r="A3850" s="565">
        <v>89531</v>
      </c>
      <c r="B3850" s="565" t="s">
        <v>3241</v>
      </c>
      <c r="C3850" s="566" t="s">
        <v>27</v>
      </c>
      <c r="D3850" s="567">
        <v>35.85</v>
      </c>
    </row>
    <row r="3851" spans="1:4" ht="38.25">
      <c r="A3851" s="565">
        <v>89532</v>
      </c>
      <c r="B3851" s="565" t="s">
        <v>3242</v>
      </c>
      <c r="C3851" s="566" t="s">
        <v>27</v>
      </c>
      <c r="D3851" s="567">
        <v>6.77</v>
      </c>
    </row>
    <row r="3852" spans="1:4" ht="51">
      <c r="A3852" s="565">
        <v>89535</v>
      </c>
      <c r="B3852" s="565" t="s">
        <v>3243</v>
      </c>
      <c r="C3852" s="566" t="s">
        <v>27</v>
      </c>
      <c r="D3852" s="567">
        <v>40.18</v>
      </c>
    </row>
    <row r="3853" spans="1:4" ht="38.25">
      <c r="A3853" s="565">
        <v>89536</v>
      </c>
      <c r="B3853" s="565" t="s">
        <v>3244</v>
      </c>
      <c r="C3853" s="566" t="s">
        <v>27</v>
      </c>
      <c r="D3853" s="567">
        <v>11.43</v>
      </c>
    </row>
    <row r="3854" spans="1:4" ht="38.25">
      <c r="A3854" s="565">
        <v>89540</v>
      </c>
      <c r="B3854" s="565" t="s">
        <v>3245</v>
      </c>
      <c r="C3854" s="566" t="s">
        <v>27</v>
      </c>
      <c r="D3854" s="567">
        <v>10.07</v>
      </c>
    </row>
    <row r="3855" spans="1:4" ht="38.25">
      <c r="A3855" s="565">
        <v>89541</v>
      </c>
      <c r="B3855" s="565" t="s">
        <v>3246</v>
      </c>
      <c r="C3855" s="566" t="s">
        <v>27</v>
      </c>
      <c r="D3855" s="567">
        <v>6.05</v>
      </c>
    </row>
    <row r="3856" spans="1:4" ht="38.25">
      <c r="A3856" s="565">
        <v>89542</v>
      </c>
      <c r="B3856" s="565" t="s">
        <v>3247</v>
      </c>
      <c r="C3856" s="566" t="s">
        <v>27</v>
      </c>
      <c r="D3856" s="567">
        <v>26.76</v>
      </c>
    </row>
    <row r="3857" spans="1:4" ht="51">
      <c r="A3857" s="565">
        <v>89544</v>
      </c>
      <c r="B3857" s="565" t="s">
        <v>3248</v>
      </c>
      <c r="C3857" s="566" t="s">
        <v>27</v>
      </c>
      <c r="D3857" s="567">
        <v>8.2100000000000009</v>
      </c>
    </row>
    <row r="3858" spans="1:4" ht="51">
      <c r="A3858" s="565">
        <v>89545</v>
      </c>
      <c r="B3858" s="565" t="s">
        <v>3249</v>
      </c>
      <c r="C3858" s="566" t="s">
        <v>27</v>
      </c>
      <c r="D3858" s="567">
        <v>16.11</v>
      </c>
    </row>
    <row r="3859" spans="1:4" ht="51">
      <c r="A3859" s="565">
        <v>89546</v>
      </c>
      <c r="B3859" s="565" t="s">
        <v>3250</v>
      </c>
      <c r="C3859" s="566" t="s">
        <v>27</v>
      </c>
      <c r="D3859" s="567">
        <v>10.69</v>
      </c>
    </row>
    <row r="3860" spans="1:4" ht="51">
      <c r="A3860" s="565">
        <v>89547</v>
      </c>
      <c r="B3860" s="565" t="s">
        <v>3251</v>
      </c>
      <c r="C3860" s="566" t="s">
        <v>27</v>
      </c>
      <c r="D3860" s="567">
        <v>21.59</v>
      </c>
    </row>
    <row r="3861" spans="1:4" ht="51">
      <c r="A3861" s="565">
        <v>89548</v>
      </c>
      <c r="B3861" s="565" t="s">
        <v>3252</v>
      </c>
      <c r="C3861" s="566" t="s">
        <v>27</v>
      </c>
      <c r="D3861" s="567">
        <v>21.82</v>
      </c>
    </row>
    <row r="3862" spans="1:4" ht="51">
      <c r="A3862" s="565">
        <v>89549</v>
      </c>
      <c r="B3862" s="565" t="s">
        <v>3253</v>
      </c>
      <c r="C3862" s="566" t="s">
        <v>27</v>
      </c>
      <c r="D3862" s="567">
        <v>18.09</v>
      </c>
    </row>
    <row r="3863" spans="1:4" ht="51">
      <c r="A3863" s="565">
        <v>89550</v>
      </c>
      <c r="B3863" s="565" t="s">
        <v>3254</v>
      </c>
      <c r="C3863" s="566" t="s">
        <v>27</v>
      </c>
      <c r="D3863" s="567">
        <v>39.15</v>
      </c>
    </row>
    <row r="3864" spans="1:4" ht="38.25">
      <c r="A3864" s="565">
        <v>89551</v>
      </c>
      <c r="B3864" s="565" t="s">
        <v>3255</v>
      </c>
      <c r="C3864" s="566" t="s">
        <v>27</v>
      </c>
      <c r="D3864" s="567">
        <v>8.2200000000000006</v>
      </c>
    </row>
    <row r="3865" spans="1:4" ht="38.25">
      <c r="A3865" s="565">
        <v>89552</v>
      </c>
      <c r="B3865" s="565" t="s">
        <v>3256</v>
      </c>
      <c r="C3865" s="566" t="s">
        <v>27</v>
      </c>
      <c r="D3865" s="567">
        <v>17.97</v>
      </c>
    </row>
    <row r="3866" spans="1:4" ht="51">
      <c r="A3866" s="565">
        <v>89553</v>
      </c>
      <c r="B3866" s="565" t="s">
        <v>3257</v>
      </c>
      <c r="C3866" s="566" t="s">
        <v>27</v>
      </c>
      <c r="D3866" s="567">
        <v>5.4</v>
      </c>
    </row>
    <row r="3867" spans="1:4" ht="51">
      <c r="A3867" s="565">
        <v>89554</v>
      </c>
      <c r="B3867" s="565" t="s">
        <v>3258</v>
      </c>
      <c r="C3867" s="566" t="s">
        <v>27</v>
      </c>
      <c r="D3867" s="567">
        <v>27.52</v>
      </c>
    </row>
    <row r="3868" spans="1:4" ht="38.25">
      <c r="A3868" s="565">
        <v>89555</v>
      </c>
      <c r="B3868" s="565" t="s">
        <v>3259</v>
      </c>
      <c r="C3868" s="566" t="s">
        <v>27</v>
      </c>
      <c r="D3868" s="567">
        <v>21.13</v>
      </c>
    </row>
    <row r="3869" spans="1:4" ht="51">
      <c r="A3869" s="565">
        <v>89556</v>
      </c>
      <c r="B3869" s="565" t="s">
        <v>3260</v>
      </c>
      <c r="C3869" s="566" t="s">
        <v>27</v>
      </c>
      <c r="D3869" s="567">
        <v>38.159999999999997</v>
      </c>
    </row>
    <row r="3870" spans="1:4" ht="51">
      <c r="A3870" s="565">
        <v>89557</v>
      </c>
      <c r="B3870" s="565" t="s">
        <v>3261</v>
      </c>
      <c r="C3870" s="566" t="s">
        <v>27</v>
      </c>
      <c r="D3870" s="567">
        <v>30.26</v>
      </c>
    </row>
    <row r="3871" spans="1:4" ht="38.25">
      <c r="A3871" s="565">
        <v>89558</v>
      </c>
      <c r="B3871" s="565" t="s">
        <v>3262</v>
      </c>
      <c r="C3871" s="566" t="s">
        <v>27</v>
      </c>
      <c r="D3871" s="567">
        <v>9.33</v>
      </c>
    </row>
    <row r="3872" spans="1:4" ht="51">
      <c r="A3872" s="565">
        <v>89559</v>
      </c>
      <c r="B3872" s="565" t="s">
        <v>3263</v>
      </c>
      <c r="C3872" s="566" t="s">
        <v>27</v>
      </c>
      <c r="D3872" s="567">
        <v>63.77</v>
      </c>
    </row>
    <row r="3873" spans="1:4" ht="38.25">
      <c r="A3873" s="565">
        <v>89560</v>
      </c>
      <c r="B3873" s="565" t="s">
        <v>6394</v>
      </c>
      <c r="C3873" s="566" t="s">
        <v>27</v>
      </c>
      <c r="D3873" s="567">
        <v>34.36</v>
      </c>
    </row>
    <row r="3874" spans="1:4" ht="51">
      <c r="A3874" s="565">
        <v>89561</v>
      </c>
      <c r="B3874" s="565" t="s">
        <v>3264</v>
      </c>
      <c r="C3874" s="566" t="s">
        <v>27</v>
      </c>
      <c r="D3874" s="567">
        <v>14.12</v>
      </c>
    </row>
    <row r="3875" spans="1:4" ht="38.25">
      <c r="A3875" s="565">
        <v>89562</v>
      </c>
      <c r="B3875" s="565" t="s">
        <v>3265</v>
      </c>
      <c r="C3875" s="566" t="s">
        <v>27</v>
      </c>
      <c r="D3875" s="567">
        <v>9.94</v>
      </c>
    </row>
    <row r="3876" spans="1:4" ht="51">
      <c r="A3876" s="565">
        <v>89563</v>
      </c>
      <c r="B3876" s="565" t="s">
        <v>3266</v>
      </c>
      <c r="C3876" s="566" t="s">
        <v>27</v>
      </c>
      <c r="D3876" s="567">
        <v>32.869999999999997</v>
      </c>
    </row>
    <row r="3877" spans="1:4" ht="38.25">
      <c r="A3877" s="565">
        <v>89564</v>
      </c>
      <c r="B3877" s="565" t="s">
        <v>3267</v>
      </c>
      <c r="C3877" s="566" t="s">
        <v>27</v>
      </c>
      <c r="D3877" s="567">
        <v>15.17</v>
      </c>
    </row>
    <row r="3878" spans="1:4" ht="51">
      <c r="A3878" s="565">
        <v>89565</v>
      </c>
      <c r="B3878" s="565" t="s">
        <v>3268</v>
      </c>
      <c r="C3878" s="566" t="s">
        <v>27</v>
      </c>
      <c r="D3878" s="567">
        <v>52.93</v>
      </c>
    </row>
    <row r="3879" spans="1:4" ht="38.25">
      <c r="A3879" s="565">
        <v>89566</v>
      </c>
      <c r="B3879" s="565" t="s">
        <v>3269</v>
      </c>
      <c r="C3879" s="566" t="s">
        <v>27</v>
      </c>
      <c r="D3879" s="567">
        <v>44.81</v>
      </c>
    </row>
    <row r="3880" spans="1:4" ht="51">
      <c r="A3880" s="565">
        <v>89567</v>
      </c>
      <c r="B3880" s="565" t="s">
        <v>3270</v>
      </c>
      <c r="C3880" s="566" t="s">
        <v>27</v>
      </c>
      <c r="D3880" s="567">
        <v>76.05</v>
      </c>
    </row>
    <row r="3881" spans="1:4" ht="38.25">
      <c r="A3881" s="565">
        <v>89568</v>
      </c>
      <c r="B3881" s="565" t="s">
        <v>3271</v>
      </c>
      <c r="C3881" s="566" t="s">
        <v>27</v>
      </c>
      <c r="D3881" s="567">
        <v>31.82</v>
      </c>
    </row>
    <row r="3882" spans="1:4" ht="51">
      <c r="A3882" s="565">
        <v>89569</v>
      </c>
      <c r="B3882" s="565" t="s">
        <v>3272</v>
      </c>
      <c r="C3882" s="566" t="s">
        <v>27</v>
      </c>
      <c r="D3882" s="567">
        <v>88.88</v>
      </c>
    </row>
    <row r="3883" spans="1:4" ht="51">
      <c r="A3883" s="565">
        <v>89570</v>
      </c>
      <c r="B3883" s="565" t="s">
        <v>3273</v>
      </c>
      <c r="C3883" s="566" t="s">
        <v>27</v>
      </c>
      <c r="D3883" s="567">
        <v>10.99</v>
      </c>
    </row>
    <row r="3884" spans="1:4" ht="38.25">
      <c r="A3884" s="565">
        <v>89571</v>
      </c>
      <c r="B3884" s="565" t="s">
        <v>3274</v>
      </c>
      <c r="C3884" s="566" t="s">
        <v>27</v>
      </c>
      <c r="D3884" s="567">
        <v>65.83</v>
      </c>
    </row>
    <row r="3885" spans="1:4" ht="51">
      <c r="A3885" s="565">
        <v>89572</v>
      </c>
      <c r="B3885" s="565" t="s">
        <v>3275</v>
      </c>
      <c r="C3885" s="566" t="s">
        <v>27</v>
      </c>
      <c r="D3885" s="567">
        <v>8.2799999999999994</v>
      </c>
    </row>
    <row r="3886" spans="1:4" ht="38.25">
      <c r="A3886" s="565">
        <v>89573</v>
      </c>
      <c r="B3886" s="565" t="s">
        <v>3276</v>
      </c>
      <c r="C3886" s="566" t="s">
        <v>27</v>
      </c>
      <c r="D3886" s="567">
        <v>72.319999999999993</v>
      </c>
    </row>
    <row r="3887" spans="1:4" ht="51">
      <c r="A3887" s="565">
        <v>89574</v>
      </c>
      <c r="B3887" s="565" t="s">
        <v>3277</v>
      </c>
      <c r="C3887" s="566" t="s">
        <v>27</v>
      </c>
      <c r="D3887" s="567">
        <v>146.81</v>
      </c>
    </row>
    <row r="3888" spans="1:4" ht="38.25">
      <c r="A3888" s="565">
        <v>89575</v>
      </c>
      <c r="B3888" s="565" t="s">
        <v>3278</v>
      </c>
      <c r="C3888" s="566" t="s">
        <v>27</v>
      </c>
      <c r="D3888" s="567">
        <v>11.1</v>
      </c>
    </row>
    <row r="3889" spans="1:4" ht="38.25">
      <c r="A3889" s="565">
        <v>89577</v>
      </c>
      <c r="B3889" s="565" t="s">
        <v>3279</v>
      </c>
      <c r="C3889" s="566" t="s">
        <v>27</v>
      </c>
      <c r="D3889" s="567">
        <v>36.270000000000003</v>
      </c>
    </row>
    <row r="3890" spans="1:4" ht="38.25">
      <c r="A3890" s="565">
        <v>89579</v>
      </c>
      <c r="B3890" s="565" t="s">
        <v>3280</v>
      </c>
      <c r="C3890" s="566" t="s">
        <v>27</v>
      </c>
      <c r="D3890" s="567">
        <v>11.3</v>
      </c>
    </row>
    <row r="3891" spans="1:4" ht="51">
      <c r="A3891" s="565">
        <v>89581</v>
      </c>
      <c r="B3891" s="565" t="s">
        <v>3281</v>
      </c>
      <c r="C3891" s="566" t="s">
        <v>27</v>
      </c>
      <c r="D3891" s="567">
        <v>31.19</v>
      </c>
    </row>
    <row r="3892" spans="1:4" ht="51">
      <c r="A3892" s="565">
        <v>89582</v>
      </c>
      <c r="B3892" s="565" t="s">
        <v>3282</v>
      </c>
      <c r="C3892" s="566" t="s">
        <v>27</v>
      </c>
      <c r="D3892" s="567">
        <v>31.64</v>
      </c>
    </row>
    <row r="3893" spans="1:4" ht="51">
      <c r="A3893" s="565">
        <v>89583</v>
      </c>
      <c r="B3893" s="565" t="s">
        <v>3283</v>
      </c>
      <c r="C3893" s="566" t="s">
        <v>27</v>
      </c>
      <c r="D3893" s="567">
        <v>39.909999999999997</v>
      </c>
    </row>
    <row r="3894" spans="1:4" ht="51">
      <c r="A3894" s="565">
        <v>89584</v>
      </c>
      <c r="B3894" s="565" t="s">
        <v>3284</v>
      </c>
      <c r="C3894" s="566" t="s">
        <v>27</v>
      </c>
      <c r="D3894" s="567">
        <v>40.549999999999997</v>
      </c>
    </row>
    <row r="3895" spans="1:4" ht="51">
      <c r="A3895" s="565">
        <v>89585</v>
      </c>
      <c r="B3895" s="565" t="s">
        <v>3285</v>
      </c>
      <c r="C3895" s="566" t="s">
        <v>27</v>
      </c>
      <c r="D3895" s="567">
        <v>41.55</v>
      </c>
    </row>
    <row r="3896" spans="1:4" ht="51">
      <c r="A3896" s="565">
        <v>89587</v>
      </c>
      <c r="B3896" s="565" t="s">
        <v>3286</v>
      </c>
      <c r="C3896" s="566" t="s">
        <v>27</v>
      </c>
      <c r="D3896" s="567">
        <v>45.88</v>
      </c>
    </row>
    <row r="3897" spans="1:4" ht="51">
      <c r="A3897" s="565">
        <v>89590</v>
      </c>
      <c r="B3897" s="565" t="s">
        <v>3287</v>
      </c>
      <c r="C3897" s="566" t="s">
        <v>27</v>
      </c>
      <c r="D3897" s="567">
        <v>124.29</v>
      </c>
    </row>
    <row r="3898" spans="1:4" ht="51">
      <c r="A3898" s="565">
        <v>89591</v>
      </c>
      <c r="B3898" s="565" t="s">
        <v>3288</v>
      </c>
      <c r="C3898" s="566" t="s">
        <v>27</v>
      </c>
      <c r="D3898" s="567">
        <v>121.2</v>
      </c>
    </row>
    <row r="3899" spans="1:4" ht="51">
      <c r="A3899" s="565">
        <v>89592</v>
      </c>
      <c r="B3899" s="565" t="s">
        <v>3289</v>
      </c>
      <c r="C3899" s="566" t="s">
        <v>27</v>
      </c>
      <c r="D3899" s="567">
        <v>148.30000000000001</v>
      </c>
    </row>
    <row r="3900" spans="1:4" ht="38.25">
      <c r="A3900" s="565">
        <v>89593</v>
      </c>
      <c r="B3900" s="565" t="s">
        <v>3290</v>
      </c>
      <c r="C3900" s="566" t="s">
        <v>27</v>
      </c>
      <c r="D3900" s="567">
        <v>24.36</v>
      </c>
    </row>
    <row r="3901" spans="1:4" ht="38.25">
      <c r="A3901" s="565">
        <v>89594</v>
      </c>
      <c r="B3901" s="565" t="s">
        <v>3291</v>
      </c>
      <c r="C3901" s="566" t="s">
        <v>27</v>
      </c>
      <c r="D3901" s="567">
        <v>35.299999999999997</v>
      </c>
    </row>
    <row r="3902" spans="1:4" ht="51">
      <c r="A3902" s="565">
        <v>89595</v>
      </c>
      <c r="B3902" s="565" t="s">
        <v>3292</v>
      </c>
      <c r="C3902" s="566" t="s">
        <v>27</v>
      </c>
      <c r="D3902" s="567">
        <v>14.03</v>
      </c>
    </row>
    <row r="3903" spans="1:4" ht="51">
      <c r="A3903" s="565">
        <v>89596</v>
      </c>
      <c r="B3903" s="565" t="s">
        <v>3293</v>
      </c>
      <c r="C3903" s="566" t="s">
        <v>27</v>
      </c>
      <c r="D3903" s="567">
        <v>10</v>
      </c>
    </row>
    <row r="3904" spans="1:4" ht="38.25">
      <c r="A3904" s="565">
        <v>89597</v>
      </c>
      <c r="B3904" s="565" t="s">
        <v>3294</v>
      </c>
      <c r="C3904" s="566" t="s">
        <v>27</v>
      </c>
      <c r="D3904" s="567">
        <v>22.13</v>
      </c>
    </row>
    <row r="3905" spans="1:4" ht="38.25">
      <c r="A3905" s="565">
        <v>89598</v>
      </c>
      <c r="B3905" s="565" t="s">
        <v>3295</v>
      </c>
      <c r="C3905" s="566" t="s">
        <v>27</v>
      </c>
      <c r="D3905" s="567">
        <v>49.07</v>
      </c>
    </row>
    <row r="3906" spans="1:4" ht="51">
      <c r="A3906" s="565">
        <v>89599</v>
      </c>
      <c r="B3906" s="565" t="s">
        <v>3296</v>
      </c>
      <c r="C3906" s="566" t="s">
        <v>27</v>
      </c>
      <c r="D3906" s="567">
        <v>23.7</v>
      </c>
    </row>
    <row r="3907" spans="1:4" ht="51">
      <c r="A3907" s="565">
        <v>89600</v>
      </c>
      <c r="B3907" s="565" t="s">
        <v>3297</v>
      </c>
      <c r="C3907" s="566" t="s">
        <v>27</v>
      </c>
      <c r="D3907" s="567">
        <v>23.91</v>
      </c>
    </row>
    <row r="3908" spans="1:4" ht="38.25">
      <c r="A3908" s="565">
        <v>89605</v>
      </c>
      <c r="B3908" s="565" t="s">
        <v>3298</v>
      </c>
      <c r="C3908" s="566" t="s">
        <v>27</v>
      </c>
      <c r="D3908" s="567">
        <v>20.12</v>
      </c>
    </row>
    <row r="3909" spans="1:4" ht="38.25">
      <c r="A3909" s="565">
        <v>89609</v>
      </c>
      <c r="B3909" s="565" t="s">
        <v>3299</v>
      </c>
      <c r="C3909" s="566" t="s">
        <v>27</v>
      </c>
      <c r="D3909" s="567">
        <v>83.03</v>
      </c>
    </row>
    <row r="3910" spans="1:4" ht="51">
      <c r="A3910" s="565">
        <v>89610</v>
      </c>
      <c r="B3910" s="565" t="s">
        <v>3300</v>
      </c>
      <c r="C3910" s="566" t="s">
        <v>27</v>
      </c>
      <c r="D3910" s="567">
        <v>19.02</v>
      </c>
    </row>
    <row r="3911" spans="1:4" ht="38.25">
      <c r="A3911" s="565">
        <v>89611</v>
      </c>
      <c r="B3911" s="565" t="s">
        <v>3301</v>
      </c>
      <c r="C3911" s="566" t="s">
        <v>27</v>
      </c>
      <c r="D3911" s="567">
        <v>31.56</v>
      </c>
    </row>
    <row r="3912" spans="1:4" ht="38.25">
      <c r="A3912" s="565">
        <v>89612</v>
      </c>
      <c r="B3912" s="565" t="s">
        <v>3302</v>
      </c>
      <c r="C3912" s="566" t="s">
        <v>27</v>
      </c>
      <c r="D3912" s="567">
        <v>163.55000000000001</v>
      </c>
    </row>
    <row r="3913" spans="1:4" ht="51">
      <c r="A3913" s="565">
        <v>89613</v>
      </c>
      <c r="B3913" s="565" t="s">
        <v>3303</v>
      </c>
      <c r="C3913" s="566" t="s">
        <v>27</v>
      </c>
      <c r="D3913" s="567">
        <v>29.95</v>
      </c>
    </row>
    <row r="3914" spans="1:4" ht="38.25">
      <c r="A3914" s="565">
        <v>89614</v>
      </c>
      <c r="B3914" s="565" t="s">
        <v>3304</v>
      </c>
      <c r="C3914" s="566" t="s">
        <v>27</v>
      </c>
      <c r="D3914" s="567">
        <v>59.08</v>
      </c>
    </row>
    <row r="3915" spans="1:4" ht="38.25">
      <c r="A3915" s="565">
        <v>89615</v>
      </c>
      <c r="B3915" s="565" t="s">
        <v>3305</v>
      </c>
      <c r="C3915" s="566" t="s">
        <v>27</v>
      </c>
      <c r="D3915" s="567">
        <v>193.29</v>
      </c>
    </row>
    <row r="3916" spans="1:4" ht="51">
      <c r="A3916" s="565">
        <v>89616</v>
      </c>
      <c r="B3916" s="565" t="s">
        <v>3306</v>
      </c>
      <c r="C3916" s="566" t="s">
        <v>27</v>
      </c>
      <c r="D3916" s="567">
        <v>40.229999999999997</v>
      </c>
    </row>
    <row r="3917" spans="1:4" ht="38.25">
      <c r="A3917" s="565">
        <v>89617</v>
      </c>
      <c r="B3917" s="565" t="s">
        <v>3307</v>
      </c>
      <c r="C3917" s="566" t="s">
        <v>27</v>
      </c>
      <c r="D3917" s="567">
        <v>6.85</v>
      </c>
    </row>
    <row r="3918" spans="1:4" ht="38.25">
      <c r="A3918" s="565">
        <v>89620</v>
      </c>
      <c r="B3918" s="565" t="s">
        <v>3308</v>
      </c>
      <c r="C3918" s="566" t="s">
        <v>27</v>
      </c>
      <c r="D3918" s="567">
        <v>11.03</v>
      </c>
    </row>
    <row r="3919" spans="1:4" ht="38.25">
      <c r="A3919" s="565">
        <v>89622</v>
      </c>
      <c r="B3919" s="565" t="s">
        <v>3309</v>
      </c>
      <c r="C3919" s="566" t="s">
        <v>27</v>
      </c>
      <c r="D3919" s="567">
        <v>13.32</v>
      </c>
    </row>
    <row r="3920" spans="1:4" ht="38.25">
      <c r="A3920" s="565">
        <v>89623</v>
      </c>
      <c r="B3920" s="565" t="s">
        <v>3310</v>
      </c>
      <c r="C3920" s="566" t="s">
        <v>27</v>
      </c>
      <c r="D3920" s="567">
        <v>18.36</v>
      </c>
    </row>
    <row r="3921" spans="1:4" ht="38.25">
      <c r="A3921" s="565">
        <v>89624</v>
      </c>
      <c r="B3921" s="565" t="s">
        <v>3311</v>
      </c>
      <c r="C3921" s="566" t="s">
        <v>27</v>
      </c>
      <c r="D3921" s="567">
        <v>16.97</v>
      </c>
    </row>
    <row r="3922" spans="1:4" ht="38.25">
      <c r="A3922" s="565">
        <v>89625</v>
      </c>
      <c r="B3922" s="565" t="s">
        <v>3312</v>
      </c>
      <c r="C3922" s="566" t="s">
        <v>27</v>
      </c>
      <c r="D3922" s="567">
        <v>21.56</v>
      </c>
    </row>
    <row r="3923" spans="1:4" ht="38.25">
      <c r="A3923" s="565">
        <v>89626</v>
      </c>
      <c r="B3923" s="565" t="s">
        <v>3313</v>
      </c>
      <c r="C3923" s="566" t="s">
        <v>27</v>
      </c>
      <c r="D3923" s="567">
        <v>28.97</v>
      </c>
    </row>
    <row r="3924" spans="1:4" ht="38.25">
      <c r="A3924" s="565">
        <v>89627</v>
      </c>
      <c r="B3924" s="565" t="s">
        <v>3314</v>
      </c>
      <c r="C3924" s="566" t="s">
        <v>27</v>
      </c>
      <c r="D3924" s="567">
        <v>19.170000000000002</v>
      </c>
    </row>
    <row r="3925" spans="1:4" ht="38.25">
      <c r="A3925" s="565">
        <v>89628</v>
      </c>
      <c r="B3925" s="565" t="s">
        <v>3315</v>
      </c>
      <c r="C3925" s="566" t="s">
        <v>27</v>
      </c>
      <c r="D3925" s="567">
        <v>46.55</v>
      </c>
    </row>
    <row r="3926" spans="1:4" ht="38.25">
      <c r="A3926" s="565">
        <v>89629</v>
      </c>
      <c r="B3926" s="565" t="s">
        <v>3316</v>
      </c>
      <c r="C3926" s="566" t="s">
        <v>27</v>
      </c>
      <c r="D3926" s="567">
        <v>79.069999999999993</v>
      </c>
    </row>
    <row r="3927" spans="1:4" ht="38.25">
      <c r="A3927" s="565">
        <v>89630</v>
      </c>
      <c r="B3927" s="565" t="s">
        <v>3317</v>
      </c>
      <c r="C3927" s="566" t="s">
        <v>27</v>
      </c>
      <c r="D3927" s="567">
        <v>59.74</v>
      </c>
    </row>
    <row r="3928" spans="1:4" ht="38.25">
      <c r="A3928" s="565">
        <v>89631</v>
      </c>
      <c r="B3928" s="565" t="s">
        <v>3318</v>
      </c>
      <c r="C3928" s="566" t="s">
        <v>27</v>
      </c>
      <c r="D3928" s="567">
        <v>104.19</v>
      </c>
    </row>
    <row r="3929" spans="1:4" ht="38.25">
      <c r="A3929" s="565">
        <v>89632</v>
      </c>
      <c r="B3929" s="565" t="s">
        <v>3319</v>
      </c>
      <c r="C3929" s="566" t="s">
        <v>27</v>
      </c>
      <c r="D3929" s="567">
        <v>121.05</v>
      </c>
    </row>
    <row r="3930" spans="1:4" ht="38.25">
      <c r="A3930" s="565">
        <v>89637</v>
      </c>
      <c r="B3930" s="565" t="s">
        <v>3320</v>
      </c>
      <c r="C3930" s="566" t="s">
        <v>27</v>
      </c>
      <c r="D3930" s="567">
        <v>9.81</v>
      </c>
    </row>
    <row r="3931" spans="1:4" ht="38.25">
      <c r="A3931" s="565">
        <v>89638</v>
      </c>
      <c r="B3931" s="565" t="s">
        <v>3321</v>
      </c>
      <c r="C3931" s="566" t="s">
        <v>27</v>
      </c>
      <c r="D3931" s="567">
        <v>10.68</v>
      </c>
    </row>
    <row r="3932" spans="1:4" ht="38.25">
      <c r="A3932" s="565">
        <v>89639</v>
      </c>
      <c r="B3932" s="565" t="s">
        <v>3322</v>
      </c>
      <c r="C3932" s="566" t="s">
        <v>27</v>
      </c>
      <c r="D3932" s="567">
        <v>11.29</v>
      </c>
    </row>
    <row r="3933" spans="1:4" ht="51">
      <c r="A3933" s="565">
        <v>89640</v>
      </c>
      <c r="B3933" s="565" t="s">
        <v>3323</v>
      </c>
      <c r="C3933" s="566" t="s">
        <v>27</v>
      </c>
      <c r="D3933" s="567">
        <v>17.89</v>
      </c>
    </row>
    <row r="3934" spans="1:4" ht="38.25">
      <c r="A3934" s="565">
        <v>89641</v>
      </c>
      <c r="B3934" s="565" t="s">
        <v>3324</v>
      </c>
      <c r="C3934" s="566" t="s">
        <v>27</v>
      </c>
      <c r="D3934" s="567">
        <v>12.79</v>
      </c>
    </row>
    <row r="3935" spans="1:4" ht="38.25">
      <c r="A3935" s="565">
        <v>89642</v>
      </c>
      <c r="B3935" s="565" t="s">
        <v>3325</v>
      </c>
      <c r="C3935" s="566" t="s">
        <v>27</v>
      </c>
      <c r="D3935" s="567">
        <v>14.32</v>
      </c>
    </row>
    <row r="3936" spans="1:4" ht="38.25">
      <c r="A3936" s="565">
        <v>89643</v>
      </c>
      <c r="B3936" s="565" t="s">
        <v>3326</v>
      </c>
      <c r="C3936" s="566" t="s">
        <v>27</v>
      </c>
      <c r="D3936" s="567">
        <v>15.53</v>
      </c>
    </row>
    <row r="3937" spans="1:4" ht="51">
      <c r="A3937" s="565">
        <v>89644</v>
      </c>
      <c r="B3937" s="565" t="s">
        <v>3327</v>
      </c>
      <c r="C3937" s="566" t="s">
        <v>27</v>
      </c>
      <c r="D3937" s="567">
        <v>21.91</v>
      </c>
    </row>
    <row r="3938" spans="1:4" ht="51">
      <c r="A3938" s="565">
        <v>89645</v>
      </c>
      <c r="B3938" s="565" t="s">
        <v>3328</v>
      </c>
      <c r="C3938" s="566" t="s">
        <v>27</v>
      </c>
      <c r="D3938" s="567">
        <v>30.74</v>
      </c>
    </row>
    <row r="3939" spans="1:4" ht="38.25">
      <c r="A3939" s="565">
        <v>89646</v>
      </c>
      <c r="B3939" s="565" t="s">
        <v>3329</v>
      </c>
      <c r="C3939" s="566" t="s">
        <v>27</v>
      </c>
      <c r="D3939" s="567">
        <v>19.48</v>
      </c>
    </row>
    <row r="3940" spans="1:4" ht="38.25">
      <c r="A3940" s="565">
        <v>89647</v>
      </c>
      <c r="B3940" s="565" t="s">
        <v>3330</v>
      </c>
      <c r="C3940" s="566" t="s">
        <v>27</v>
      </c>
      <c r="D3940" s="567">
        <v>18.850000000000001</v>
      </c>
    </row>
    <row r="3941" spans="1:4" ht="38.25">
      <c r="A3941" s="565">
        <v>89648</v>
      </c>
      <c r="B3941" s="565" t="s">
        <v>3331</v>
      </c>
      <c r="C3941" s="566" t="s">
        <v>27</v>
      </c>
      <c r="D3941" s="567">
        <v>23.61</v>
      </c>
    </row>
    <row r="3942" spans="1:4" ht="38.25">
      <c r="A3942" s="565">
        <v>89649</v>
      </c>
      <c r="B3942" s="565" t="s">
        <v>3332</v>
      </c>
      <c r="C3942" s="566" t="s">
        <v>27</v>
      </c>
      <c r="D3942" s="567">
        <v>28.79</v>
      </c>
    </row>
    <row r="3943" spans="1:4" ht="38.25">
      <c r="A3943" s="565">
        <v>89650</v>
      </c>
      <c r="B3943" s="565" t="s">
        <v>3333</v>
      </c>
      <c r="C3943" s="566" t="s">
        <v>27</v>
      </c>
      <c r="D3943" s="567">
        <v>27.23</v>
      </c>
    </row>
    <row r="3944" spans="1:4" ht="38.25">
      <c r="A3944" s="565">
        <v>89651</v>
      </c>
      <c r="B3944" s="565" t="s">
        <v>3334</v>
      </c>
      <c r="C3944" s="566" t="s">
        <v>27</v>
      </c>
      <c r="D3944" s="567">
        <v>6.77</v>
      </c>
    </row>
    <row r="3945" spans="1:4" ht="38.25">
      <c r="A3945" s="565">
        <v>89652</v>
      </c>
      <c r="B3945" s="565" t="s">
        <v>3335</v>
      </c>
      <c r="C3945" s="566" t="s">
        <v>27</v>
      </c>
      <c r="D3945" s="567">
        <v>11.62</v>
      </c>
    </row>
    <row r="3946" spans="1:4" ht="51">
      <c r="A3946" s="565">
        <v>89653</v>
      </c>
      <c r="B3946" s="565" t="s">
        <v>3336</v>
      </c>
      <c r="C3946" s="566" t="s">
        <v>27</v>
      </c>
      <c r="D3946" s="567">
        <v>16.53</v>
      </c>
    </row>
    <row r="3947" spans="1:4" ht="38.25">
      <c r="A3947" s="565">
        <v>89654</v>
      </c>
      <c r="B3947" s="565" t="s">
        <v>3337</v>
      </c>
      <c r="C3947" s="566" t="s">
        <v>27</v>
      </c>
      <c r="D3947" s="567">
        <v>19.149999999999999</v>
      </c>
    </row>
    <row r="3948" spans="1:4" ht="38.25">
      <c r="A3948" s="565">
        <v>89655</v>
      </c>
      <c r="B3948" s="565" t="s">
        <v>3338</v>
      </c>
      <c r="C3948" s="566" t="s">
        <v>27</v>
      </c>
      <c r="D3948" s="567">
        <v>22.83</v>
      </c>
    </row>
    <row r="3949" spans="1:4" ht="38.25">
      <c r="A3949" s="565">
        <v>89656</v>
      </c>
      <c r="B3949" s="565" t="s">
        <v>3339</v>
      </c>
      <c r="C3949" s="566" t="s">
        <v>27</v>
      </c>
      <c r="D3949" s="567">
        <v>21.27</v>
      </c>
    </row>
    <row r="3950" spans="1:4" ht="51">
      <c r="A3950" s="565">
        <v>89657</v>
      </c>
      <c r="B3950" s="565" t="s">
        <v>3340</v>
      </c>
      <c r="C3950" s="566" t="s">
        <v>27</v>
      </c>
      <c r="D3950" s="567">
        <v>13.17</v>
      </c>
    </row>
    <row r="3951" spans="1:4" ht="38.25">
      <c r="A3951" s="565">
        <v>89658</v>
      </c>
      <c r="B3951" s="565" t="s">
        <v>3341</v>
      </c>
      <c r="C3951" s="566" t="s">
        <v>27</v>
      </c>
      <c r="D3951" s="567">
        <v>9.11</v>
      </c>
    </row>
    <row r="3952" spans="1:4" ht="38.25">
      <c r="A3952" s="565">
        <v>89659</v>
      </c>
      <c r="B3952" s="565" t="s">
        <v>3342</v>
      </c>
      <c r="C3952" s="566" t="s">
        <v>27</v>
      </c>
      <c r="D3952" s="567">
        <v>16.420000000000002</v>
      </c>
    </row>
    <row r="3953" spans="1:4" ht="51">
      <c r="A3953" s="565">
        <v>89660</v>
      </c>
      <c r="B3953" s="565" t="s">
        <v>3343</v>
      </c>
      <c r="C3953" s="566" t="s">
        <v>27</v>
      </c>
      <c r="D3953" s="567">
        <v>9.24</v>
      </c>
    </row>
    <row r="3954" spans="1:4" ht="38.25">
      <c r="A3954" s="565">
        <v>89661</v>
      </c>
      <c r="B3954" s="565" t="s">
        <v>3344</v>
      </c>
      <c r="C3954" s="566" t="s">
        <v>27</v>
      </c>
      <c r="D3954" s="567">
        <v>22.43</v>
      </c>
    </row>
    <row r="3955" spans="1:4" ht="38.25">
      <c r="A3955" s="565">
        <v>89662</v>
      </c>
      <c r="B3955" s="565" t="s">
        <v>3345</v>
      </c>
      <c r="C3955" s="566" t="s">
        <v>27</v>
      </c>
      <c r="D3955" s="567">
        <v>29.61</v>
      </c>
    </row>
    <row r="3956" spans="1:4" ht="38.25">
      <c r="A3956" s="565">
        <v>89663</v>
      </c>
      <c r="B3956" s="565" t="s">
        <v>3346</v>
      </c>
      <c r="C3956" s="566" t="s">
        <v>27</v>
      </c>
      <c r="D3956" s="567">
        <v>28.6</v>
      </c>
    </row>
    <row r="3957" spans="1:4" ht="51">
      <c r="A3957" s="565">
        <v>89664</v>
      </c>
      <c r="B3957" s="565" t="s">
        <v>3347</v>
      </c>
      <c r="C3957" s="566" t="s">
        <v>27</v>
      </c>
      <c r="D3957" s="567">
        <v>16.36</v>
      </c>
    </row>
    <row r="3958" spans="1:4" ht="51">
      <c r="A3958" s="565">
        <v>89666</v>
      </c>
      <c r="B3958" s="565" t="s">
        <v>3348</v>
      </c>
      <c r="C3958" s="566" t="s">
        <v>27</v>
      </c>
      <c r="D3958" s="567">
        <v>7.03</v>
      </c>
    </row>
    <row r="3959" spans="1:4" ht="51">
      <c r="A3959" s="565">
        <v>89667</v>
      </c>
      <c r="B3959" s="565" t="s">
        <v>3349</v>
      </c>
      <c r="C3959" s="566" t="s">
        <v>27</v>
      </c>
      <c r="D3959" s="567">
        <v>41.24</v>
      </c>
    </row>
    <row r="3960" spans="1:4" ht="38.25">
      <c r="A3960" s="565">
        <v>89668</v>
      </c>
      <c r="B3960" s="565" t="s">
        <v>3350</v>
      </c>
      <c r="C3960" s="566" t="s">
        <v>27</v>
      </c>
      <c r="D3960" s="567">
        <v>27.93</v>
      </c>
    </row>
    <row r="3961" spans="1:4" ht="51">
      <c r="A3961" s="565">
        <v>89669</v>
      </c>
      <c r="B3961" s="565" t="s">
        <v>3351</v>
      </c>
      <c r="C3961" s="566" t="s">
        <v>27</v>
      </c>
      <c r="D3961" s="567">
        <v>31.36</v>
      </c>
    </row>
    <row r="3962" spans="1:4" ht="38.25">
      <c r="A3962" s="565">
        <v>89670</v>
      </c>
      <c r="B3962" s="565" t="s">
        <v>3352</v>
      </c>
      <c r="C3962" s="566" t="s">
        <v>27</v>
      </c>
      <c r="D3962" s="567">
        <v>13.63</v>
      </c>
    </row>
    <row r="3963" spans="1:4" ht="51">
      <c r="A3963" s="565">
        <v>89671</v>
      </c>
      <c r="B3963" s="565" t="s">
        <v>3353</v>
      </c>
      <c r="C3963" s="566" t="s">
        <v>27</v>
      </c>
      <c r="D3963" s="567">
        <v>41.96</v>
      </c>
    </row>
    <row r="3964" spans="1:4" ht="38.25">
      <c r="A3964" s="565">
        <v>89672</v>
      </c>
      <c r="B3964" s="565" t="s">
        <v>3354</v>
      </c>
      <c r="C3964" s="566" t="s">
        <v>27</v>
      </c>
      <c r="D3964" s="567">
        <v>22.73</v>
      </c>
    </row>
    <row r="3965" spans="1:4" ht="51">
      <c r="A3965" s="565">
        <v>89673</v>
      </c>
      <c r="B3965" s="565" t="s">
        <v>3355</v>
      </c>
      <c r="C3965" s="566" t="s">
        <v>27</v>
      </c>
      <c r="D3965" s="567">
        <v>33.22</v>
      </c>
    </row>
    <row r="3966" spans="1:4" ht="38.25">
      <c r="A3966" s="565">
        <v>89674</v>
      </c>
      <c r="B3966" s="565" t="s">
        <v>3356</v>
      </c>
      <c r="C3966" s="566" t="s">
        <v>27</v>
      </c>
      <c r="D3966" s="567">
        <v>29.3</v>
      </c>
    </row>
    <row r="3967" spans="1:4" ht="51">
      <c r="A3967" s="565">
        <v>89675</v>
      </c>
      <c r="B3967" s="565" t="s">
        <v>3357</v>
      </c>
      <c r="C3967" s="566" t="s">
        <v>27</v>
      </c>
      <c r="D3967" s="567">
        <v>67.569999999999993</v>
      </c>
    </row>
    <row r="3968" spans="1:4" ht="38.25">
      <c r="A3968" s="565">
        <v>89676</v>
      </c>
      <c r="B3968" s="565" t="s">
        <v>3358</v>
      </c>
      <c r="C3968" s="566" t="s">
        <v>27</v>
      </c>
      <c r="D3968" s="567">
        <v>35.18</v>
      </c>
    </row>
    <row r="3969" spans="1:4" ht="51">
      <c r="A3969" s="565">
        <v>89677</v>
      </c>
      <c r="B3969" s="565" t="s">
        <v>3359</v>
      </c>
      <c r="C3969" s="566" t="s">
        <v>27</v>
      </c>
      <c r="D3969" s="567">
        <v>72.78</v>
      </c>
    </row>
    <row r="3970" spans="1:4" ht="51">
      <c r="A3970" s="565">
        <v>89678</v>
      </c>
      <c r="B3970" s="565" t="s">
        <v>3360</v>
      </c>
      <c r="C3970" s="566" t="s">
        <v>27</v>
      </c>
      <c r="D3970" s="567">
        <v>11.57</v>
      </c>
    </row>
    <row r="3971" spans="1:4" ht="51">
      <c r="A3971" s="565">
        <v>89679</v>
      </c>
      <c r="B3971" s="565" t="s">
        <v>3361</v>
      </c>
      <c r="C3971" s="566" t="s">
        <v>27</v>
      </c>
      <c r="D3971" s="567">
        <v>115.89</v>
      </c>
    </row>
    <row r="3972" spans="1:4" ht="38.25">
      <c r="A3972" s="565">
        <v>89680</v>
      </c>
      <c r="B3972" s="565" t="s">
        <v>3362</v>
      </c>
      <c r="C3972" s="566" t="s">
        <v>27</v>
      </c>
      <c r="D3972" s="567">
        <v>21.7</v>
      </c>
    </row>
    <row r="3973" spans="1:4" ht="51">
      <c r="A3973" s="565">
        <v>89681</v>
      </c>
      <c r="B3973" s="565" t="s">
        <v>3363</v>
      </c>
      <c r="C3973" s="566" t="s">
        <v>27</v>
      </c>
      <c r="D3973" s="567">
        <v>84.41</v>
      </c>
    </row>
    <row r="3974" spans="1:4" ht="38.25">
      <c r="A3974" s="565">
        <v>89682</v>
      </c>
      <c r="B3974" s="565" t="s">
        <v>3364</v>
      </c>
      <c r="C3974" s="566" t="s">
        <v>27</v>
      </c>
      <c r="D3974" s="567">
        <v>30.28</v>
      </c>
    </row>
    <row r="3975" spans="1:4" ht="51">
      <c r="A3975" s="565">
        <v>89683</v>
      </c>
      <c r="B3975" s="565" t="s">
        <v>3365</v>
      </c>
      <c r="C3975" s="566" t="s">
        <v>27</v>
      </c>
      <c r="D3975" s="567">
        <v>267.85000000000002</v>
      </c>
    </row>
    <row r="3976" spans="1:4" ht="38.25">
      <c r="A3976" s="565">
        <v>89684</v>
      </c>
      <c r="B3976" s="565" t="s">
        <v>3366</v>
      </c>
      <c r="C3976" s="566" t="s">
        <v>27</v>
      </c>
      <c r="D3976" s="567">
        <v>42.57</v>
      </c>
    </row>
    <row r="3977" spans="1:4" ht="51">
      <c r="A3977" s="565">
        <v>89685</v>
      </c>
      <c r="B3977" s="565" t="s">
        <v>3367</v>
      </c>
      <c r="C3977" s="566" t="s">
        <v>27</v>
      </c>
      <c r="D3977" s="567">
        <v>57.12</v>
      </c>
    </row>
    <row r="3978" spans="1:4" ht="38.25">
      <c r="A3978" s="565">
        <v>89686</v>
      </c>
      <c r="B3978" s="565" t="s">
        <v>3368</v>
      </c>
      <c r="C3978" s="566" t="s">
        <v>27</v>
      </c>
      <c r="D3978" s="567">
        <v>53.93</v>
      </c>
    </row>
    <row r="3979" spans="1:4" ht="51">
      <c r="A3979" s="565">
        <v>89687</v>
      </c>
      <c r="B3979" s="565" t="s">
        <v>3369</v>
      </c>
      <c r="C3979" s="566" t="s">
        <v>27</v>
      </c>
      <c r="D3979" s="567">
        <v>49</v>
      </c>
    </row>
    <row r="3980" spans="1:4" ht="51">
      <c r="A3980" s="565">
        <v>89689</v>
      </c>
      <c r="B3980" s="565" t="s">
        <v>3370</v>
      </c>
      <c r="C3980" s="566" t="s">
        <v>27</v>
      </c>
      <c r="D3980" s="567">
        <v>36.03</v>
      </c>
    </row>
    <row r="3981" spans="1:4" ht="51">
      <c r="A3981" s="565">
        <v>89690</v>
      </c>
      <c r="B3981" s="565" t="s">
        <v>3371</v>
      </c>
      <c r="C3981" s="566" t="s">
        <v>27</v>
      </c>
      <c r="D3981" s="567">
        <v>83.65</v>
      </c>
    </row>
    <row r="3982" spans="1:4" ht="38.25">
      <c r="A3982" s="565">
        <v>89691</v>
      </c>
      <c r="B3982" s="565" t="s">
        <v>3372</v>
      </c>
      <c r="C3982" s="566" t="s">
        <v>27</v>
      </c>
      <c r="D3982" s="567">
        <v>12.69</v>
      </c>
    </row>
    <row r="3983" spans="1:4" ht="51">
      <c r="A3983" s="565">
        <v>89692</v>
      </c>
      <c r="B3983" s="565" t="s">
        <v>3373</v>
      </c>
      <c r="C3983" s="566" t="s">
        <v>27</v>
      </c>
      <c r="D3983" s="567">
        <v>95.34</v>
      </c>
    </row>
    <row r="3984" spans="1:4" ht="51">
      <c r="A3984" s="565">
        <v>89693</v>
      </c>
      <c r="B3984" s="565" t="s">
        <v>3374</v>
      </c>
      <c r="C3984" s="566" t="s">
        <v>27</v>
      </c>
      <c r="D3984" s="567">
        <v>73.430000000000007</v>
      </c>
    </row>
    <row r="3985" spans="1:4" ht="51">
      <c r="A3985" s="565">
        <v>89694</v>
      </c>
      <c r="B3985" s="565" t="s">
        <v>3375</v>
      </c>
      <c r="C3985" s="566" t="s">
        <v>27</v>
      </c>
      <c r="D3985" s="567">
        <v>18.91</v>
      </c>
    </row>
    <row r="3986" spans="1:4" ht="38.25">
      <c r="A3986" s="565">
        <v>89695</v>
      </c>
      <c r="B3986" s="565" t="s">
        <v>3376</v>
      </c>
      <c r="C3986" s="566" t="s">
        <v>27</v>
      </c>
      <c r="D3986" s="567">
        <v>16.04</v>
      </c>
    </row>
    <row r="3987" spans="1:4" ht="51">
      <c r="A3987" s="565">
        <v>89696</v>
      </c>
      <c r="B3987" s="565" t="s">
        <v>3377</v>
      </c>
      <c r="C3987" s="566" t="s">
        <v>27</v>
      </c>
      <c r="D3987" s="567">
        <v>78.78</v>
      </c>
    </row>
    <row r="3988" spans="1:4" ht="38.25">
      <c r="A3988" s="565">
        <v>89697</v>
      </c>
      <c r="B3988" s="565" t="s">
        <v>3378</v>
      </c>
      <c r="C3988" s="566" t="s">
        <v>27</v>
      </c>
      <c r="D3988" s="567">
        <v>16.73</v>
      </c>
    </row>
    <row r="3989" spans="1:4" ht="51">
      <c r="A3989" s="565">
        <v>89698</v>
      </c>
      <c r="B3989" s="565" t="s">
        <v>3379</v>
      </c>
      <c r="C3989" s="566" t="s">
        <v>27</v>
      </c>
      <c r="D3989" s="567">
        <v>249.36</v>
      </c>
    </row>
    <row r="3990" spans="1:4" ht="51">
      <c r="A3990" s="565">
        <v>89699</v>
      </c>
      <c r="B3990" s="565" t="s">
        <v>3380</v>
      </c>
      <c r="C3990" s="566" t="s">
        <v>27</v>
      </c>
      <c r="D3990" s="567">
        <v>188.03</v>
      </c>
    </row>
    <row r="3991" spans="1:4" ht="51">
      <c r="A3991" s="565">
        <v>89700</v>
      </c>
      <c r="B3991" s="565" t="s">
        <v>3381</v>
      </c>
      <c r="C3991" s="566" t="s">
        <v>27</v>
      </c>
      <c r="D3991" s="567">
        <v>21.71</v>
      </c>
    </row>
    <row r="3992" spans="1:4" ht="51">
      <c r="A3992" s="565">
        <v>89701</v>
      </c>
      <c r="B3992" s="565" t="s">
        <v>3382</v>
      </c>
      <c r="C3992" s="566" t="s">
        <v>27</v>
      </c>
      <c r="D3992" s="567">
        <v>183.67</v>
      </c>
    </row>
    <row r="3993" spans="1:4" ht="38.25">
      <c r="A3993" s="565">
        <v>89702</v>
      </c>
      <c r="B3993" s="565" t="s">
        <v>3383</v>
      </c>
      <c r="C3993" s="566" t="s">
        <v>27</v>
      </c>
      <c r="D3993" s="567">
        <v>20.8</v>
      </c>
    </row>
    <row r="3994" spans="1:4" ht="51">
      <c r="A3994" s="565">
        <v>89703</v>
      </c>
      <c r="B3994" s="565" t="s">
        <v>3384</v>
      </c>
      <c r="C3994" s="566" t="s">
        <v>27</v>
      </c>
      <c r="D3994" s="567">
        <v>45.37</v>
      </c>
    </row>
    <row r="3995" spans="1:4" ht="51">
      <c r="A3995" s="565">
        <v>89704</v>
      </c>
      <c r="B3995" s="565" t="s">
        <v>3385</v>
      </c>
      <c r="C3995" s="566" t="s">
        <v>27</v>
      </c>
      <c r="D3995" s="567">
        <v>141.72999999999999</v>
      </c>
    </row>
    <row r="3996" spans="1:4" ht="38.25">
      <c r="A3996" s="565">
        <v>89705</v>
      </c>
      <c r="B3996" s="565" t="s">
        <v>3386</v>
      </c>
      <c r="C3996" s="566" t="s">
        <v>27</v>
      </c>
      <c r="D3996" s="567">
        <v>24.31</v>
      </c>
    </row>
    <row r="3997" spans="1:4" ht="38.25">
      <c r="A3997" s="565">
        <v>89706</v>
      </c>
      <c r="B3997" s="565" t="s">
        <v>3387</v>
      </c>
      <c r="C3997" s="566" t="s">
        <v>27</v>
      </c>
      <c r="D3997" s="567">
        <v>53.72</v>
      </c>
    </row>
    <row r="3998" spans="1:4" ht="38.25">
      <c r="A3998" s="565">
        <v>89718</v>
      </c>
      <c r="B3998" s="565" t="s">
        <v>3388</v>
      </c>
      <c r="C3998" s="566" t="s">
        <v>22</v>
      </c>
      <c r="D3998" s="567">
        <v>50.58</v>
      </c>
    </row>
    <row r="3999" spans="1:4" ht="38.25">
      <c r="A3999" s="565">
        <v>89719</v>
      </c>
      <c r="B3999" s="565" t="s">
        <v>3389</v>
      </c>
      <c r="C3999" s="566" t="s">
        <v>27</v>
      </c>
      <c r="D3999" s="567">
        <v>12.2</v>
      </c>
    </row>
    <row r="4000" spans="1:4" ht="38.25">
      <c r="A4000" s="565">
        <v>89720</v>
      </c>
      <c r="B4000" s="565" t="s">
        <v>3390</v>
      </c>
      <c r="C4000" s="566" t="s">
        <v>27</v>
      </c>
      <c r="D4000" s="567">
        <v>13.73</v>
      </c>
    </row>
    <row r="4001" spans="1:4" ht="38.25">
      <c r="A4001" s="565">
        <v>89721</v>
      </c>
      <c r="B4001" s="565" t="s">
        <v>3391</v>
      </c>
      <c r="C4001" s="566" t="s">
        <v>27</v>
      </c>
      <c r="D4001" s="567">
        <v>14.94</v>
      </c>
    </row>
    <row r="4002" spans="1:4" ht="38.25">
      <c r="A4002" s="565">
        <v>89723</v>
      </c>
      <c r="B4002" s="565" t="s">
        <v>3392</v>
      </c>
      <c r="C4002" s="566" t="s">
        <v>27</v>
      </c>
      <c r="D4002" s="567">
        <v>18.79</v>
      </c>
    </row>
    <row r="4003" spans="1:4" ht="63.75">
      <c r="A4003" s="565">
        <v>89724</v>
      </c>
      <c r="B4003" s="565" t="s">
        <v>6395</v>
      </c>
      <c r="C4003" s="566" t="s">
        <v>27</v>
      </c>
      <c r="D4003" s="567">
        <v>9.16</v>
      </c>
    </row>
    <row r="4004" spans="1:4" ht="38.25">
      <c r="A4004" s="565">
        <v>89725</v>
      </c>
      <c r="B4004" s="565" t="s">
        <v>3393</v>
      </c>
      <c r="C4004" s="566" t="s">
        <v>27</v>
      </c>
      <c r="D4004" s="567">
        <v>18.16</v>
      </c>
    </row>
    <row r="4005" spans="1:4" ht="63.75">
      <c r="A4005" s="565">
        <v>89726</v>
      </c>
      <c r="B4005" s="565" t="s">
        <v>6396</v>
      </c>
      <c r="C4005" s="566" t="s">
        <v>27</v>
      </c>
      <c r="D4005" s="567">
        <v>9.39</v>
      </c>
    </row>
    <row r="4006" spans="1:4" ht="38.25">
      <c r="A4006" s="565">
        <v>89727</v>
      </c>
      <c r="B4006" s="565" t="s">
        <v>3394</v>
      </c>
      <c r="C4006" s="566" t="s">
        <v>27</v>
      </c>
      <c r="D4006" s="567">
        <v>22.92</v>
      </c>
    </row>
    <row r="4007" spans="1:4" ht="63.75">
      <c r="A4007" s="565">
        <v>89728</v>
      </c>
      <c r="B4007" s="565" t="s">
        <v>6397</v>
      </c>
      <c r="C4007" s="566" t="s">
        <v>27</v>
      </c>
      <c r="D4007" s="567">
        <v>12.03</v>
      </c>
    </row>
    <row r="4008" spans="1:4" ht="38.25">
      <c r="A4008" s="565">
        <v>89729</v>
      </c>
      <c r="B4008" s="565" t="s">
        <v>3395</v>
      </c>
      <c r="C4008" s="566" t="s">
        <v>27</v>
      </c>
      <c r="D4008" s="567">
        <v>27.98</v>
      </c>
    </row>
    <row r="4009" spans="1:4" ht="63.75">
      <c r="A4009" s="565">
        <v>89730</v>
      </c>
      <c r="B4009" s="565" t="s">
        <v>6398</v>
      </c>
      <c r="C4009" s="566" t="s">
        <v>27</v>
      </c>
      <c r="D4009" s="567">
        <v>13.89</v>
      </c>
    </row>
    <row r="4010" spans="1:4" ht="51">
      <c r="A4010" s="565">
        <v>89731</v>
      </c>
      <c r="B4010" s="565" t="s">
        <v>6399</v>
      </c>
      <c r="C4010" s="566" t="s">
        <v>27</v>
      </c>
      <c r="D4010" s="567">
        <v>13.41</v>
      </c>
    </row>
    <row r="4011" spans="1:4" ht="51">
      <c r="A4011" s="565">
        <v>89732</v>
      </c>
      <c r="B4011" s="565" t="s">
        <v>6400</v>
      </c>
      <c r="C4011" s="566" t="s">
        <v>27</v>
      </c>
      <c r="D4011" s="567">
        <v>14.12</v>
      </c>
    </row>
    <row r="4012" spans="1:4" ht="63.75">
      <c r="A4012" s="565">
        <v>89733</v>
      </c>
      <c r="B4012" s="565" t="s">
        <v>6401</v>
      </c>
      <c r="C4012" s="566" t="s">
        <v>27</v>
      </c>
      <c r="D4012" s="567">
        <v>21.7</v>
      </c>
    </row>
    <row r="4013" spans="1:4" ht="38.25">
      <c r="A4013" s="565">
        <v>89734</v>
      </c>
      <c r="B4013" s="565" t="s">
        <v>3396</v>
      </c>
      <c r="C4013" s="566" t="s">
        <v>27</v>
      </c>
      <c r="D4013" s="567">
        <v>26.42</v>
      </c>
    </row>
    <row r="4014" spans="1:4" ht="63.75">
      <c r="A4014" s="565">
        <v>89735</v>
      </c>
      <c r="B4014" s="565" t="s">
        <v>6402</v>
      </c>
      <c r="C4014" s="566" t="s">
        <v>27</v>
      </c>
      <c r="D4014" s="567">
        <v>23.85</v>
      </c>
    </row>
    <row r="4015" spans="1:4" ht="38.25">
      <c r="A4015" s="565">
        <v>89736</v>
      </c>
      <c r="B4015" s="565" t="s">
        <v>3397</v>
      </c>
      <c r="C4015" s="566" t="s">
        <v>27</v>
      </c>
      <c r="D4015" s="567">
        <v>8.7100000000000009</v>
      </c>
    </row>
    <row r="4016" spans="1:4" ht="51">
      <c r="A4016" s="565">
        <v>89737</v>
      </c>
      <c r="B4016" s="565" t="s">
        <v>6403</v>
      </c>
      <c r="C4016" s="566" t="s">
        <v>27</v>
      </c>
      <c r="D4016" s="567">
        <v>20.72</v>
      </c>
    </row>
    <row r="4017" spans="1:4" ht="38.25">
      <c r="A4017" s="565">
        <v>89738</v>
      </c>
      <c r="B4017" s="565" t="s">
        <v>3398</v>
      </c>
      <c r="C4017" s="566" t="s">
        <v>27</v>
      </c>
      <c r="D4017" s="567">
        <v>16.02</v>
      </c>
    </row>
    <row r="4018" spans="1:4" ht="51">
      <c r="A4018" s="565">
        <v>89739</v>
      </c>
      <c r="B4018" s="565" t="s">
        <v>6404</v>
      </c>
      <c r="C4018" s="566" t="s">
        <v>27</v>
      </c>
      <c r="D4018" s="567">
        <v>21.67</v>
      </c>
    </row>
    <row r="4019" spans="1:4" ht="51">
      <c r="A4019" s="565">
        <v>89740</v>
      </c>
      <c r="B4019" s="565" t="s">
        <v>3399</v>
      </c>
      <c r="C4019" s="566" t="s">
        <v>27</v>
      </c>
      <c r="D4019" s="567">
        <v>8.84</v>
      </c>
    </row>
    <row r="4020" spans="1:4" ht="38.25">
      <c r="A4020" s="565">
        <v>89741</v>
      </c>
      <c r="B4020" s="565" t="s">
        <v>3400</v>
      </c>
      <c r="C4020" s="566" t="s">
        <v>27</v>
      </c>
      <c r="D4020" s="567">
        <v>22.03</v>
      </c>
    </row>
    <row r="4021" spans="1:4" ht="63.75">
      <c r="A4021" s="565">
        <v>89742</v>
      </c>
      <c r="B4021" s="565" t="s">
        <v>6405</v>
      </c>
      <c r="C4021" s="566" t="s">
        <v>27</v>
      </c>
      <c r="D4021" s="567">
        <v>37.46</v>
      </c>
    </row>
    <row r="4022" spans="1:4" ht="63.75">
      <c r="A4022" s="565">
        <v>89743</v>
      </c>
      <c r="B4022" s="565" t="s">
        <v>6406</v>
      </c>
      <c r="C4022" s="566" t="s">
        <v>27</v>
      </c>
      <c r="D4022" s="567">
        <v>57.65</v>
      </c>
    </row>
    <row r="4023" spans="1:4" ht="63.75">
      <c r="A4023" s="565">
        <v>89744</v>
      </c>
      <c r="B4023" s="565" t="s">
        <v>6407</v>
      </c>
      <c r="C4023" s="566" t="s">
        <v>27</v>
      </c>
      <c r="D4023" s="567">
        <v>25.43</v>
      </c>
    </row>
    <row r="4024" spans="1:4" ht="63.75">
      <c r="A4024" s="565">
        <v>89746</v>
      </c>
      <c r="B4024" s="565" t="s">
        <v>6408</v>
      </c>
      <c r="C4024" s="566" t="s">
        <v>27</v>
      </c>
      <c r="D4024" s="567">
        <v>26.25</v>
      </c>
    </row>
    <row r="4025" spans="1:4" ht="38.25">
      <c r="A4025" s="565">
        <v>89747</v>
      </c>
      <c r="B4025" s="565" t="s">
        <v>3401</v>
      </c>
      <c r="C4025" s="566" t="s">
        <v>27</v>
      </c>
      <c r="D4025" s="567">
        <v>28.2</v>
      </c>
    </row>
    <row r="4026" spans="1:4" ht="63.75">
      <c r="A4026" s="565">
        <v>89748</v>
      </c>
      <c r="B4026" s="565" t="s">
        <v>6409</v>
      </c>
      <c r="C4026" s="566" t="s">
        <v>27</v>
      </c>
      <c r="D4026" s="567">
        <v>40.18</v>
      </c>
    </row>
    <row r="4027" spans="1:4" ht="51">
      <c r="A4027" s="565">
        <v>89749</v>
      </c>
      <c r="B4027" s="565" t="s">
        <v>3402</v>
      </c>
      <c r="C4027" s="566" t="s">
        <v>27</v>
      </c>
      <c r="D4027" s="567">
        <v>15.96</v>
      </c>
    </row>
    <row r="4028" spans="1:4" ht="63.75">
      <c r="A4028" s="565">
        <v>89750</v>
      </c>
      <c r="B4028" s="565" t="s">
        <v>6410</v>
      </c>
      <c r="C4028" s="566" t="s">
        <v>27</v>
      </c>
      <c r="D4028" s="567">
        <v>74.56</v>
      </c>
    </row>
    <row r="4029" spans="1:4" ht="63.75">
      <c r="A4029" s="565">
        <v>89752</v>
      </c>
      <c r="B4029" s="565" t="s">
        <v>6411</v>
      </c>
      <c r="C4029" s="566" t="s">
        <v>27</v>
      </c>
      <c r="D4029" s="567">
        <v>6.99</v>
      </c>
    </row>
    <row r="4030" spans="1:4" ht="51">
      <c r="A4030" s="565">
        <v>89753</v>
      </c>
      <c r="B4030" s="565" t="s">
        <v>6412</v>
      </c>
      <c r="C4030" s="566" t="s">
        <v>27</v>
      </c>
      <c r="D4030" s="567">
        <v>8.5</v>
      </c>
    </row>
    <row r="4031" spans="1:4" ht="51">
      <c r="A4031" s="565">
        <v>89754</v>
      </c>
      <c r="B4031" s="565" t="s">
        <v>6413</v>
      </c>
      <c r="C4031" s="566" t="s">
        <v>27</v>
      </c>
      <c r="D4031" s="567">
        <v>19.649999999999999</v>
      </c>
    </row>
    <row r="4032" spans="1:4" ht="38.25">
      <c r="A4032" s="565">
        <v>89755</v>
      </c>
      <c r="B4032" s="565" t="s">
        <v>3403</v>
      </c>
      <c r="C4032" s="566" t="s">
        <v>27</v>
      </c>
      <c r="D4032" s="567">
        <v>13.17</v>
      </c>
    </row>
    <row r="4033" spans="1:4" ht="38.25">
      <c r="A4033" s="565">
        <v>89756</v>
      </c>
      <c r="B4033" s="565" t="s">
        <v>3404</v>
      </c>
      <c r="C4033" s="566" t="s">
        <v>27</v>
      </c>
      <c r="D4033" s="567">
        <v>22.27</v>
      </c>
    </row>
    <row r="4034" spans="1:4" ht="38.25">
      <c r="A4034" s="565">
        <v>89757</v>
      </c>
      <c r="B4034" s="565" t="s">
        <v>3405</v>
      </c>
      <c r="C4034" s="566" t="s">
        <v>27</v>
      </c>
      <c r="D4034" s="567">
        <v>28.84</v>
      </c>
    </row>
    <row r="4035" spans="1:4" ht="38.25">
      <c r="A4035" s="565">
        <v>89758</v>
      </c>
      <c r="B4035" s="565" t="s">
        <v>3406</v>
      </c>
      <c r="C4035" s="566" t="s">
        <v>27</v>
      </c>
      <c r="D4035" s="567">
        <v>35.26</v>
      </c>
    </row>
    <row r="4036" spans="1:4" ht="51">
      <c r="A4036" s="565">
        <v>89759</v>
      </c>
      <c r="B4036" s="565" t="s">
        <v>3407</v>
      </c>
      <c r="C4036" s="566" t="s">
        <v>27</v>
      </c>
      <c r="D4036" s="567">
        <v>11.14</v>
      </c>
    </row>
    <row r="4037" spans="1:4" ht="38.25">
      <c r="A4037" s="565">
        <v>89760</v>
      </c>
      <c r="B4037" s="565" t="s">
        <v>3408</v>
      </c>
      <c r="C4037" s="566" t="s">
        <v>27</v>
      </c>
      <c r="D4037" s="567">
        <v>21.17</v>
      </c>
    </row>
    <row r="4038" spans="1:4" ht="38.25">
      <c r="A4038" s="565">
        <v>89761</v>
      </c>
      <c r="B4038" s="565" t="s">
        <v>3409</v>
      </c>
      <c r="C4038" s="566" t="s">
        <v>27</v>
      </c>
      <c r="D4038" s="567">
        <v>29.75</v>
      </c>
    </row>
    <row r="4039" spans="1:4" ht="38.25">
      <c r="A4039" s="565">
        <v>89762</v>
      </c>
      <c r="B4039" s="565" t="s">
        <v>3410</v>
      </c>
      <c r="C4039" s="566" t="s">
        <v>27</v>
      </c>
      <c r="D4039" s="567">
        <v>42.04</v>
      </c>
    </row>
    <row r="4040" spans="1:4" ht="38.25">
      <c r="A4040" s="565">
        <v>89763</v>
      </c>
      <c r="B4040" s="565" t="s">
        <v>3411</v>
      </c>
      <c r="C4040" s="566" t="s">
        <v>27</v>
      </c>
      <c r="D4040" s="567">
        <v>53.41</v>
      </c>
    </row>
    <row r="4041" spans="1:4" ht="51">
      <c r="A4041" s="565">
        <v>89764</v>
      </c>
      <c r="B4041" s="565" t="s">
        <v>3412</v>
      </c>
      <c r="C4041" s="566" t="s">
        <v>27</v>
      </c>
      <c r="D4041" s="567">
        <v>35.53</v>
      </c>
    </row>
    <row r="4042" spans="1:4" ht="38.25">
      <c r="A4042" s="565">
        <v>89765</v>
      </c>
      <c r="B4042" s="565" t="s">
        <v>3413</v>
      </c>
      <c r="C4042" s="566" t="s">
        <v>27</v>
      </c>
      <c r="D4042" s="567">
        <v>15.94</v>
      </c>
    </row>
    <row r="4043" spans="1:4" ht="38.25">
      <c r="A4043" s="565">
        <v>89767</v>
      </c>
      <c r="B4043" s="565" t="s">
        <v>3414</v>
      </c>
      <c r="C4043" s="566" t="s">
        <v>27</v>
      </c>
      <c r="D4043" s="567">
        <v>20.010000000000002</v>
      </c>
    </row>
    <row r="4044" spans="1:4" ht="38.25">
      <c r="A4044" s="565">
        <v>89768</v>
      </c>
      <c r="B4044" s="565" t="s">
        <v>3415</v>
      </c>
      <c r="C4044" s="566" t="s">
        <v>27</v>
      </c>
      <c r="D4044" s="567">
        <v>23.39</v>
      </c>
    </row>
    <row r="4045" spans="1:4" ht="38.25">
      <c r="A4045" s="565">
        <v>89769</v>
      </c>
      <c r="B4045" s="565" t="s">
        <v>3416</v>
      </c>
      <c r="C4045" s="566" t="s">
        <v>27</v>
      </c>
      <c r="D4045" s="567">
        <v>52.64</v>
      </c>
    </row>
    <row r="4046" spans="1:4" ht="38.25">
      <c r="A4046" s="565">
        <v>89772</v>
      </c>
      <c r="B4046" s="565" t="s">
        <v>3417</v>
      </c>
      <c r="C4046" s="566" t="s">
        <v>22</v>
      </c>
      <c r="D4046" s="567">
        <v>84.92</v>
      </c>
    </row>
    <row r="4047" spans="1:4" ht="51">
      <c r="A4047" s="565">
        <v>89774</v>
      </c>
      <c r="B4047" s="565" t="s">
        <v>6414</v>
      </c>
      <c r="C4047" s="566" t="s">
        <v>27</v>
      </c>
      <c r="D4047" s="567">
        <v>14.6</v>
      </c>
    </row>
    <row r="4048" spans="1:4" ht="51">
      <c r="A4048" s="565">
        <v>89776</v>
      </c>
      <c r="B4048" s="565" t="s">
        <v>6415</v>
      </c>
      <c r="C4048" s="566" t="s">
        <v>27</v>
      </c>
      <c r="D4048" s="567">
        <v>23.98</v>
      </c>
    </row>
    <row r="4049" spans="1:4" ht="38.25">
      <c r="A4049" s="565">
        <v>89777</v>
      </c>
      <c r="B4049" s="565" t="s">
        <v>3418</v>
      </c>
      <c r="C4049" s="566" t="s">
        <v>27</v>
      </c>
      <c r="D4049" s="567">
        <v>24.81</v>
      </c>
    </row>
    <row r="4050" spans="1:4" ht="63.75">
      <c r="A4050" s="565">
        <v>89778</v>
      </c>
      <c r="B4050" s="565" t="s">
        <v>6416</v>
      </c>
      <c r="C4050" s="566" t="s">
        <v>27</v>
      </c>
      <c r="D4050" s="567">
        <v>16.88</v>
      </c>
    </row>
    <row r="4051" spans="1:4" ht="63.75">
      <c r="A4051" s="565">
        <v>89779</v>
      </c>
      <c r="B4051" s="565" t="s">
        <v>6417</v>
      </c>
      <c r="C4051" s="566" t="s">
        <v>27</v>
      </c>
      <c r="D4051" s="567">
        <v>32.86</v>
      </c>
    </row>
    <row r="4052" spans="1:4" ht="38.25">
      <c r="A4052" s="565">
        <v>89780</v>
      </c>
      <c r="B4052" s="565" t="s">
        <v>3419</v>
      </c>
      <c r="C4052" s="566" t="s">
        <v>27</v>
      </c>
      <c r="D4052" s="567">
        <v>23.25</v>
      </c>
    </row>
    <row r="4053" spans="1:4" ht="38.25">
      <c r="A4053" s="565">
        <v>89781</v>
      </c>
      <c r="B4053" s="565" t="s">
        <v>3420</v>
      </c>
      <c r="C4053" s="566" t="s">
        <v>27</v>
      </c>
      <c r="D4053" s="567">
        <v>35.08</v>
      </c>
    </row>
    <row r="4054" spans="1:4" ht="51">
      <c r="A4054" s="565">
        <v>89782</v>
      </c>
      <c r="B4054" s="565" t="s">
        <v>6418</v>
      </c>
      <c r="C4054" s="566" t="s">
        <v>27</v>
      </c>
      <c r="D4054" s="567">
        <v>13.41</v>
      </c>
    </row>
    <row r="4055" spans="1:4" ht="63.75">
      <c r="A4055" s="565">
        <v>89783</v>
      </c>
      <c r="B4055" s="565" t="s">
        <v>6419</v>
      </c>
      <c r="C4055" s="566" t="s">
        <v>27</v>
      </c>
      <c r="D4055" s="567">
        <v>13.51</v>
      </c>
    </row>
    <row r="4056" spans="1:4" ht="51">
      <c r="A4056" s="565">
        <v>89784</v>
      </c>
      <c r="B4056" s="565" t="s">
        <v>6420</v>
      </c>
      <c r="C4056" s="566" t="s">
        <v>27</v>
      </c>
      <c r="D4056" s="567">
        <v>22.09</v>
      </c>
    </row>
    <row r="4057" spans="1:4" ht="63.75">
      <c r="A4057" s="565">
        <v>89785</v>
      </c>
      <c r="B4057" s="565" t="s">
        <v>6421</v>
      </c>
      <c r="C4057" s="566" t="s">
        <v>27</v>
      </c>
      <c r="D4057" s="567">
        <v>24.4</v>
      </c>
    </row>
    <row r="4058" spans="1:4" ht="51">
      <c r="A4058" s="565">
        <v>89786</v>
      </c>
      <c r="B4058" s="565" t="s">
        <v>6422</v>
      </c>
      <c r="C4058" s="566" t="s">
        <v>27</v>
      </c>
      <c r="D4058" s="567">
        <v>36.06</v>
      </c>
    </row>
    <row r="4059" spans="1:4" ht="38.25">
      <c r="A4059" s="565">
        <v>89787</v>
      </c>
      <c r="B4059" s="565" t="s">
        <v>3421</v>
      </c>
      <c r="C4059" s="566" t="s">
        <v>27</v>
      </c>
      <c r="D4059" s="567">
        <v>34.700000000000003</v>
      </c>
    </row>
    <row r="4060" spans="1:4" ht="38.25">
      <c r="A4060" s="565">
        <v>89788</v>
      </c>
      <c r="B4060" s="565" t="s">
        <v>3422</v>
      </c>
      <c r="C4060" s="566" t="s">
        <v>27</v>
      </c>
      <c r="D4060" s="567">
        <v>75.78</v>
      </c>
    </row>
    <row r="4061" spans="1:4" ht="38.25">
      <c r="A4061" s="565">
        <v>89789</v>
      </c>
      <c r="B4061" s="565" t="s">
        <v>3423</v>
      </c>
      <c r="C4061" s="566" t="s">
        <v>27</v>
      </c>
      <c r="D4061" s="567">
        <v>64.400000000000006</v>
      </c>
    </row>
    <row r="4062" spans="1:4" ht="38.25">
      <c r="A4062" s="565">
        <v>89790</v>
      </c>
      <c r="B4062" s="565" t="s">
        <v>3424</v>
      </c>
      <c r="C4062" s="566" t="s">
        <v>27</v>
      </c>
      <c r="D4062" s="567">
        <v>150.91</v>
      </c>
    </row>
    <row r="4063" spans="1:4" ht="38.25">
      <c r="A4063" s="565">
        <v>89791</v>
      </c>
      <c r="B4063" s="565" t="s">
        <v>3425</v>
      </c>
      <c r="C4063" s="566" t="s">
        <v>27</v>
      </c>
      <c r="D4063" s="567">
        <v>145.76</v>
      </c>
    </row>
    <row r="4064" spans="1:4" ht="38.25">
      <c r="A4064" s="565">
        <v>89792</v>
      </c>
      <c r="B4064" s="565" t="s">
        <v>3426</v>
      </c>
      <c r="C4064" s="566" t="s">
        <v>27</v>
      </c>
      <c r="D4064" s="567">
        <v>179.2</v>
      </c>
    </row>
    <row r="4065" spans="1:4" ht="38.25">
      <c r="A4065" s="565">
        <v>89793</v>
      </c>
      <c r="B4065" s="565" t="s">
        <v>3427</v>
      </c>
      <c r="C4065" s="566" t="s">
        <v>27</v>
      </c>
      <c r="D4065" s="567">
        <v>211.24</v>
      </c>
    </row>
    <row r="4066" spans="1:4" ht="38.25">
      <c r="A4066" s="565">
        <v>89794</v>
      </c>
      <c r="B4066" s="565" t="s">
        <v>3428</v>
      </c>
      <c r="C4066" s="566" t="s">
        <v>27</v>
      </c>
      <c r="D4066" s="567">
        <v>19.07</v>
      </c>
    </row>
    <row r="4067" spans="1:4" ht="63.75">
      <c r="A4067" s="565">
        <v>89795</v>
      </c>
      <c r="B4067" s="565" t="s">
        <v>6423</v>
      </c>
      <c r="C4067" s="566" t="s">
        <v>27</v>
      </c>
      <c r="D4067" s="567">
        <v>38.1</v>
      </c>
    </row>
    <row r="4068" spans="1:4" ht="51">
      <c r="A4068" s="565">
        <v>89796</v>
      </c>
      <c r="B4068" s="565" t="s">
        <v>6424</v>
      </c>
      <c r="C4068" s="566" t="s">
        <v>27</v>
      </c>
      <c r="D4068" s="567">
        <v>40.33</v>
      </c>
    </row>
    <row r="4069" spans="1:4" ht="63.75">
      <c r="A4069" s="565">
        <v>89797</v>
      </c>
      <c r="B4069" s="565" t="s">
        <v>6425</v>
      </c>
      <c r="C4069" s="566" t="s">
        <v>27</v>
      </c>
      <c r="D4069" s="567">
        <v>48.22</v>
      </c>
    </row>
    <row r="4070" spans="1:4" ht="51">
      <c r="A4070" s="565">
        <v>89801</v>
      </c>
      <c r="B4070" s="565" t="s">
        <v>6426</v>
      </c>
      <c r="C4070" s="566" t="s">
        <v>27</v>
      </c>
      <c r="D4070" s="567">
        <v>9.32</v>
      </c>
    </row>
    <row r="4071" spans="1:4" ht="51">
      <c r="A4071" s="565">
        <v>89802</v>
      </c>
      <c r="B4071" s="565" t="s">
        <v>6427</v>
      </c>
      <c r="C4071" s="566" t="s">
        <v>27</v>
      </c>
      <c r="D4071" s="567">
        <v>10.029999999999999</v>
      </c>
    </row>
    <row r="4072" spans="1:4" ht="51">
      <c r="A4072" s="565">
        <v>89803</v>
      </c>
      <c r="B4072" s="565" t="s">
        <v>6428</v>
      </c>
      <c r="C4072" s="566" t="s">
        <v>27</v>
      </c>
      <c r="D4072" s="567">
        <v>17.61</v>
      </c>
    </row>
    <row r="4073" spans="1:4" ht="51">
      <c r="A4073" s="565">
        <v>89804</v>
      </c>
      <c r="B4073" s="565" t="s">
        <v>6429</v>
      </c>
      <c r="C4073" s="566" t="s">
        <v>27</v>
      </c>
      <c r="D4073" s="567">
        <v>19.760000000000002</v>
      </c>
    </row>
    <row r="4074" spans="1:4" ht="51">
      <c r="A4074" s="565">
        <v>89805</v>
      </c>
      <c r="B4074" s="565" t="s">
        <v>6430</v>
      </c>
      <c r="C4074" s="566" t="s">
        <v>27</v>
      </c>
      <c r="D4074" s="567">
        <v>19.16</v>
      </c>
    </row>
    <row r="4075" spans="1:4" ht="51">
      <c r="A4075" s="565">
        <v>89806</v>
      </c>
      <c r="B4075" s="565" t="s">
        <v>6431</v>
      </c>
      <c r="C4075" s="566" t="s">
        <v>27</v>
      </c>
      <c r="D4075" s="567">
        <v>20.11</v>
      </c>
    </row>
    <row r="4076" spans="1:4" ht="51">
      <c r="A4076" s="565">
        <v>89807</v>
      </c>
      <c r="B4076" s="565" t="s">
        <v>6432</v>
      </c>
      <c r="C4076" s="566" t="s">
        <v>27</v>
      </c>
      <c r="D4076" s="567">
        <v>35.9</v>
      </c>
    </row>
    <row r="4077" spans="1:4" ht="51">
      <c r="A4077" s="565">
        <v>89808</v>
      </c>
      <c r="B4077" s="565" t="s">
        <v>6433</v>
      </c>
      <c r="C4077" s="566" t="s">
        <v>27</v>
      </c>
      <c r="D4077" s="567">
        <v>56.09</v>
      </c>
    </row>
    <row r="4078" spans="1:4" ht="51">
      <c r="A4078" s="565">
        <v>89809</v>
      </c>
      <c r="B4078" s="565" t="s">
        <v>6434</v>
      </c>
      <c r="C4078" s="566" t="s">
        <v>27</v>
      </c>
      <c r="D4078" s="567">
        <v>26.4</v>
      </c>
    </row>
    <row r="4079" spans="1:4" ht="51">
      <c r="A4079" s="565">
        <v>89810</v>
      </c>
      <c r="B4079" s="565" t="s">
        <v>6435</v>
      </c>
      <c r="C4079" s="566" t="s">
        <v>27</v>
      </c>
      <c r="D4079" s="567">
        <v>27.22</v>
      </c>
    </row>
    <row r="4080" spans="1:4" ht="51">
      <c r="A4080" s="565">
        <v>89811</v>
      </c>
      <c r="B4080" s="565" t="s">
        <v>6436</v>
      </c>
      <c r="C4080" s="566" t="s">
        <v>27</v>
      </c>
      <c r="D4080" s="567">
        <v>41.15</v>
      </c>
    </row>
    <row r="4081" spans="1:4" ht="51">
      <c r="A4081" s="565">
        <v>89812</v>
      </c>
      <c r="B4081" s="565" t="s">
        <v>6437</v>
      </c>
      <c r="C4081" s="566" t="s">
        <v>27</v>
      </c>
      <c r="D4081" s="567">
        <v>75.53</v>
      </c>
    </row>
    <row r="4082" spans="1:4" ht="51">
      <c r="A4082" s="565">
        <v>89813</v>
      </c>
      <c r="B4082" s="565" t="s">
        <v>6438</v>
      </c>
      <c r="C4082" s="566" t="s">
        <v>27</v>
      </c>
      <c r="D4082" s="567">
        <v>5.67</v>
      </c>
    </row>
    <row r="4083" spans="1:4" ht="51">
      <c r="A4083" s="565">
        <v>89814</v>
      </c>
      <c r="B4083" s="565" t="s">
        <v>6439</v>
      </c>
      <c r="C4083" s="566" t="s">
        <v>27</v>
      </c>
      <c r="D4083" s="567">
        <v>16.91</v>
      </c>
    </row>
    <row r="4084" spans="1:4" ht="38.25">
      <c r="A4084" s="565">
        <v>89815</v>
      </c>
      <c r="B4084" s="565" t="s">
        <v>3429</v>
      </c>
      <c r="C4084" s="566" t="s">
        <v>27</v>
      </c>
      <c r="D4084" s="567">
        <v>27.65</v>
      </c>
    </row>
    <row r="4085" spans="1:4" ht="38.25">
      <c r="A4085" s="565">
        <v>89816</v>
      </c>
      <c r="B4085" s="565" t="s">
        <v>3430</v>
      </c>
      <c r="C4085" s="566" t="s">
        <v>27</v>
      </c>
      <c r="D4085" s="567">
        <v>39.94</v>
      </c>
    </row>
    <row r="4086" spans="1:4" ht="51">
      <c r="A4086" s="565">
        <v>89817</v>
      </c>
      <c r="B4086" s="565" t="s">
        <v>6440</v>
      </c>
      <c r="C4086" s="566" t="s">
        <v>27</v>
      </c>
      <c r="D4086" s="567">
        <v>13.51</v>
      </c>
    </row>
    <row r="4087" spans="1:4" ht="38.25">
      <c r="A4087" s="565">
        <v>89818</v>
      </c>
      <c r="B4087" s="565" t="s">
        <v>3431</v>
      </c>
      <c r="C4087" s="566" t="s">
        <v>27</v>
      </c>
      <c r="D4087" s="567">
        <v>51.36</v>
      </c>
    </row>
    <row r="4088" spans="1:4" ht="51">
      <c r="A4088" s="565">
        <v>89819</v>
      </c>
      <c r="B4088" s="565" t="s">
        <v>6441</v>
      </c>
      <c r="C4088" s="566" t="s">
        <v>27</v>
      </c>
      <c r="D4088" s="567">
        <v>22.94</v>
      </c>
    </row>
    <row r="4089" spans="1:4" ht="51">
      <c r="A4089" s="565">
        <v>89821</v>
      </c>
      <c r="B4089" s="565" t="s">
        <v>6442</v>
      </c>
      <c r="C4089" s="566" t="s">
        <v>27</v>
      </c>
      <c r="D4089" s="567">
        <v>17.52</v>
      </c>
    </row>
    <row r="4090" spans="1:4" ht="38.25">
      <c r="A4090" s="565">
        <v>89822</v>
      </c>
      <c r="B4090" s="565" t="s">
        <v>3432</v>
      </c>
      <c r="C4090" s="566" t="s">
        <v>27</v>
      </c>
      <c r="D4090" s="567">
        <v>24.9</v>
      </c>
    </row>
    <row r="4091" spans="1:4" ht="51">
      <c r="A4091" s="565">
        <v>89823</v>
      </c>
      <c r="B4091" s="565" t="s">
        <v>6443</v>
      </c>
      <c r="C4091" s="566" t="s">
        <v>27</v>
      </c>
      <c r="D4091" s="567">
        <v>33.5</v>
      </c>
    </row>
    <row r="4092" spans="1:4" ht="38.25">
      <c r="A4092" s="565">
        <v>89824</v>
      </c>
      <c r="B4092" s="565" t="s">
        <v>3433</v>
      </c>
      <c r="C4092" s="566" t="s">
        <v>27</v>
      </c>
      <c r="D4092" s="567">
        <v>37.520000000000003</v>
      </c>
    </row>
    <row r="4093" spans="1:4" ht="51">
      <c r="A4093" s="565">
        <v>89825</v>
      </c>
      <c r="B4093" s="565" t="s">
        <v>6444</v>
      </c>
      <c r="C4093" s="566" t="s">
        <v>27</v>
      </c>
      <c r="D4093" s="567">
        <v>16.62</v>
      </c>
    </row>
    <row r="4094" spans="1:4" ht="38.25">
      <c r="A4094" s="565">
        <v>89826</v>
      </c>
      <c r="B4094" s="565" t="s">
        <v>3434</v>
      </c>
      <c r="C4094" s="566" t="s">
        <v>27</v>
      </c>
      <c r="D4094" s="567">
        <v>121.16</v>
      </c>
    </row>
    <row r="4095" spans="1:4" ht="51">
      <c r="A4095" s="565">
        <v>89827</v>
      </c>
      <c r="B4095" s="565" t="s">
        <v>6445</v>
      </c>
      <c r="C4095" s="566" t="s">
        <v>27</v>
      </c>
      <c r="D4095" s="567">
        <v>18.93</v>
      </c>
    </row>
    <row r="4096" spans="1:4" ht="38.25">
      <c r="A4096" s="565">
        <v>89828</v>
      </c>
      <c r="B4096" s="565" t="s">
        <v>3435</v>
      </c>
      <c r="C4096" s="566" t="s">
        <v>27</v>
      </c>
      <c r="D4096" s="567">
        <v>58.09</v>
      </c>
    </row>
    <row r="4097" spans="1:4" ht="51">
      <c r="A4097" s="565">
        <v>89829</v>
      </c>
      <c r="B4097" s="565" t="s">
        <v>6446</v>
      </c>
      <c r="C4097" s="566" t="s">
        <v>27</v>
      </c>
      <c r="D4097" s="567">
        <v>33.979999999999997</v>
      </c>
    </row>
    <row r="4098" spans="1:4" ht="51">
      <c r="A4098" s="565">
        <v>89830</v>
      </c>
      <c r="B4098" s="565" t="s">
        <v>6447</v>
      </c>
      <c r="C4098" s="566" t="s">
        <v>27</v>
      </c>
      <c r="D4098" s="567">
        <v>36.020000000000003</v>
      </c>
    </row>
    <row r="4099" spans="1:4" ht="38.25">
      <c r="A4099" s="565">
        <v>89831</v>
      </c>
      <c r="B4099" s="565" t="s">
        <v>3436</v>
      </c>
      <c r="C4099" s="566" t="s">
        <v>27</v>
      </c>
      <c r="D4099" s="567">
        <v>62</v>
      </c>
    </row>
    <row r="4100" spans="1:4" ht="51">
      <c r="A4100" s="565">
        <v>89832</v>
      </c>
      <c r="B4100" s="565" t="s">
        <v>3437</v>
      </c>
      <c r="C4100" s="566" t="s">
        <v>27</v>
      </c>
      <c r="D4100" s="567">
        <v>39.58</v>
      </c>
    </row>
    <row r="4101" spans="1:4" ht="51">
      <c r="A4101" s="565">
        <v>89833</v>
      </c>
      <c r="B4101" s="565" t="s">
        <v>6448</v>
      </c>
      <c r="C4101" s="566" t="s">
        <v>27</v>
      </c>
      <c r="D4101" s="567">
        <v>41.63</v>
      </c>
    </row>
    <row r="4102" spans="1:4" ht="51">
      <c r="A4102" s="565">
        <v>89834</v>
      </c>
      <c r="B4102" s="565" t="s">
        <v>6449</v>
      </c>
      <c r="C4102" s="566" t="s">
        <v>27</v>
      </c>
      <c r="D4102" s="567">
        <v>49.52</v>
      </c>
    </row>
    <row r="4103" spans="1:4" ht="38.25">
      <c r="A4103" s="565">
        <v>89835</v>
      </c>
      <c r="B4103" s="565" t="s">
        <v>3438</v>
      </c>
      <c r="C4103" s="566" t="s">
        <v>27</v>
      </c>
      <c r="D4103" s="567">
        <v>42.63</v>
      </c>
    </row>
    <row r="4104" spans="1:4" ht="38.25">
      <c r="A4104" s="565">
        <v>89836</v>
      </c>
      <c r="B4104" s="565" t="s">
        <v>3439</v>
      </c>
      <c r="C4104" s="566" t="s">
        <v>27</v>
      </c>
      <c r="D4104" s="567">
        <v>190.46</v>
      </c>
    </row>
    <row r="4105" spans="1:4" ht="38.25">
      <c r="A4105" s="565">
        <v>89837</v>
      </c>
      <c r="B4105" s="565" t="s">
        <v>3440</v>
      </c>
      <c r="C4105" s="566" t="s">
        <v>27</v>
      </c>
      <c r="D4105" s="567">
        <v>127.93</v>
      </c>
    </row>
    <row r="4106" spans="1:4" ht="38.25">
      <c r="A4106" s="565">
        <v>89838</v>
      </c>
      <c r="B4106" s="565" t="s">
        <v>3441</v>
      </c>
      <c r="C4106" s="566" t="s">
        <v>27</v>
      </c>
      <c r="D4106" s="567">
        <v>146.47999999999999</v>
      </c>
    </row>
    <row r="4107" spans="1:4" ht="38.25">
      <c r="A4107" s="565">
        <v>89839</v>
      </c>
      <c r="B4107" s="565" t="s">
        <v>3442</v>
      </c>
      <c r="C4107" s="566" t="s">
        <v>27</v>
      </c>
      <c r="D4107" s="567">
        <v>166</v>
      </c>
    </row>
    <row r="4108" spans="1:4" ht="38.25">
      <c r="A4108" s="565">
        <v>89840</v>
      </c>
      <c r="B4108" s="565" t="s">
        <v>3443</v>
      </c>
      <c r="C4108" s="566" t="s">
        <v>27</v>
      </c>
      <c r="D4108" s="567">
        <v>173.45</v>
      </c>
    </row>
    <row r="4109" spans="1:4" ht="38.25">
      <c r="A4109" s="565">
        <v>89841</v>
      </c>
      <c r="B4109" s="565" t="s">
        <v>3444</v>
      </c>
      <c r="C4109" s="566" t="s">
        <v>27</v>
      </c>
      <c r="D4109" s="567">
        <v>252.66</v>
      </c>
    </row>
    <row r="4110" spans="1:4" ht="38.25">
      <c r="A4110" s="565">
        <v>89842</v>
      </c>
      <c r="B4110" s="565" t="s">
        <v>3445</v>
      </c>
      <c r="C4110" s="566" t="s">
        <v>27</v>
      </c>
      <c r="D4110" s="567">
        <v>48.44</v>
      </c>
    </row>
    <row r="4111" spans="1:4" ht="38.25">
      <c r="A4111" s="565">
        <v>89844</v>
      </c>
      <c r="B4111" s="565" t="s">
        <v>3446</v>
      </c>
      <c r="C4111" s="566" t="s">
        <v>27</v>
      </c>
      <c r="D4111" s="567">
        <v>60.99</v>
      </c>
    </row>
    <row r="4112" spans="1:4" ht="38.25">
      <c r="A4112" s="565">
        <v>89845</v>
      </c>
      <c r="B4112" s="565" t="s">
        <v>3447</v>
      </c>
      <c r="C4112" s="566" t="s">
        <v>27</v>
      </c>
      <c r="D4112" s="567">
        <v>95.47</v>
      </c>
    </row>
    <row r="4113" spans="1:4" ht="38.25">
      <c r="A4113" s="565">
        <v>89846</v>
      </c>
      <c r="B4113" s="565" t="s">
        <v>3448</v>
      </c>
      <c r="C4113" s="566" t="s">
        <v>27</v>
      </c>
      <c r="D4113" s="567">
        <v>203.38</v>
      </c>
    </row>
    <row r="4114" spans="1:4" ht="38.25">
      <c r="A4114" s="565">
        <v>89847</v>
      </c>
      <c r="B4114" s="565" t="s">
        <v>3449</v>
      </c>
      <c r="C4114" s="566" t="s">
        <v>27</v>
      </c>
      <c r="D4114" s="567">
        <v>244.04</v>
      </c>
    </row>
    <row r="4115" spans="1:4" ht="51">
      <c r="A4115" s="565">
        <v>89850</v>
      </c>
      <c r="B4115" s="565" t="s">
        <v>6450</v>
      </c>
      <c r="C4115" s="566" t="s">
        <v>27</v>
      </c>
      <c r="D4115" s="567">
        <v>28.77</v>
      </c>
    </row>
    <row r="4116" spans="1:4" ht="51">
      <c r="A4116" s="565">
        <v>89851</v>
      </c>
      <c r="B4116" s="565" t="s">
        <v>6451</v>
      </c>
      <c r="C4116" s="566" t="s">
        <v>27</v>
      </c>
      <c r="D4116" s="567">
        <v>29.59</v>
      </c>
    </row>
    <row r="4117" spans="1:4" ht="51">
      <c r="A4117" s="565">
        <v>89852</v>
      </c>
      <c r="B4117" s="565" t="s">
        <v>6452</v>
      </c>
      <c r="C4117" s="566" t="s">
        <v>27</v>
      </c>
      <c r="D4117" s="567">
        <v>43.52</v>
      </c>
    </row>
    <row r="4118" spans="1:4" ht="51">
      <c r="A4118" s="565">
        <v>89853</v>
      </c>
      <c r="B4118" s="565" t="s">
        <v>6453</v>
      </c>
      <c r="C4118" s="566" t="s">
        <v>27</v>
      </c>
      <c r="D4118" s="567">
        <v>77.900000000000006</v>
      </c>
    </row>
    <row r="4119" spans="1:4" ht="51">
      <c r="A4119" s="565">
        <v>89854</v>
      </c>
      <c r="B4119" s="565" t="s">
        <v>6454</v>
      </c>
      <c r="C4119" s="566" t="s">
        <v>27</v>
      </c>
      <c r="D4119" s="567">
        <v>99.98</v>
      </c>
    </row>
    <row r="4120" spans="1:4" ht="51">
      <c r="A4120" s="565">
        <v>89855</v>
      </c>
      <c r="B4120" s="565" t="s">
        <v>6455</v>
      </c>
      <c r="C4120" s="566" t="s">
        <v>27</v>
      </c>
      <c r="D4120" s="567">
        <v>105.09</v>
      </c>
    </row>
    <row r="4121" spans="1:4" ht="51">
      <c r="A4121" s="565">
        <v>89856</v>
      </c>
      <c r="B4121" s="565" t="s">
        <v>6456</v>
      </c>
      <c r="C4121" s="566" t="s">
        <v>27</v>
      </c>
      <c r="D4121" s="567">
        <v>19.12</v>
      </c>
    </row>
    <row r="4122" spans="1:4" ht="51">
      <c r="A4122" s="565">
        <v>89857</v>
      </c>
      <c r="B4122" s="565" t="s">
        <v>6457</v>
      </c>
      <c r="C4122" s="566" t="s">
        <v>27</v>
      </c>
      <c r="D4122" s="567">
        <v>35.090000000000003</v>
      </c>
    </row>
    <row r="4123" spans="1:4" ht="51">
      <c r="A4123" s="565">
        <v>89860</v>
      </c>
      <c r="B4123" s="565" t="s">
        <v>6458</v>
      </c>
      <c r="C4123" s="566" t="s">
        <v>27</v>
      </c>
      <c r="D4123" s="567">
        <v>44.79</v>
      </c>
    </row>
    <row r="4124" spans="1:4" ht="51">
      <c r="A4124" s="565">
        <v>89861</v>
      </c>
      <c r="B4124" s="565" t="s">
        <v>6459</v>
      </c>
      <c r="C4124" s="566" t="s">
        <v>27</v>
      </c>
      <c r="D4124" s="567">
        <v>52.68</v>
      </c>
    </row>
    <row r="4125" spans="1:4" ht="38.25">
      <c r="A4125" s="565">
        <v>89866</v>
      </c>
      <c r="B4125" s="565" t="s">
        <v>6460</v>
      </c>
      <c r="C4125" s="566" t="s">
        <v>27</v>
      </c>
      <c r="D4125" s="567">
        <v>6.36</v>
      </c>
    </row>
    <row r="4126" spans="1:4" ht="38.25">
      <c r="A4126" s="565">
        <v>89867</v>
      </c>
      <c r="B4126" s="565" t="s">
        <v>6461</v>
      </c>
      <c r="C4126" s="566" t="s">
        <v>27</v>
      </c>
      <c r="D4126" s="567">
        <v>7.16</v>
      </c>
    </row>
    <row r="4127" spans="1:4" ht="38.25">
      <c r="A4127" s="565">
        <v>89868</v>
      </c>
      <c r="B4127" s="565" t="s">
        <v>6462</v>
      </c>
      <c r="C4127" s="566" t="s">
        <v>27</v>
      </c>
      <c r="D4127" s="567">
        <v>4.99</v>
      </c>
    </row>
    <row r="4128" spans="1:4" ht="38.25">
      <c r="A4128" s="565">
        <v>89869</v>
      </c>
      <c r="B4128" s="565" t="s">
        <v>6463</v>
      </c>
      <c r="C4128" s="566" t="s">
        <v>27</v>
      </c>
      <c r="D4128" s="567">
        <v>8.94</v>
      </c>
    </row>
    <row r="4129" spans="1:4" ht="51">
      <c r="A4129" s="565">
        <v>89979</v>
      </c>
      <c r="B4129" s="565" t="s">
        <v>3450</v>
      </c>
      <c r="C4129" s="566" t="s">
        <v>27</v>
      </c>
      <c r="D4129" s="567">
        <v>24</v>
      </c>
    </row>
    <row r="4130" spans="1:4" ht="51">
      <c r="A4130" s="565">
        <v>89981</v>
      </c>
      <c r="B4130" s="565" t="s">
        <v>3451</v>
      </c>
      <c r="C4130" s="566" t="s">
        <v>27</v>
      </c>
      <c r="D4130" s="567">
        <v>21.61</v>
      </c>
    </row>
    <row r="4131" spans="1:4" ht="51">
      <c r="A4131" s="565">
        <v>90373</v>
      </c>
      <c r="B4131" s="565" t="s">
        <v>3452</v>
      </c>
      <c r="C4131" s="566" t="s">
        <v>27</v>
      </c>
      <c r="D4131" s="567">
        <v>11.9</v>
      </c>
    </row>
    <row r="4132" spans="1:4" ht="51">
      <c r="A4132" s="565">
        <v>90374</v>
      </c>
      <c r="B4132" s="565" t="s">
        <v>3453</v>
      </c>
      <c r="C4132" s="566" t="s">
        <v>27</v>
      </c>
      <c r="D4132" s="567">
        <v>20.62</v>
      </c>
    </row>
    <row r="4133" spans="1:4" ht="51">
      <c r="A4133" s="565">
        <v>92287</v>
      </c>
      <c r="B4133" s="565" t="s">
        <v>3454</v>
      </c>
      <c r="C4133" s="566" t="s">
        <v>27</v>
      </c>
      <c r="D4133" s="567">
        <v>15.83</v>
      </c>
    </row>
    <row r="4134" spans="1:4" ht="51">
      <c r="A4134" s="565">
        <v>92288</v>
      </c>
      <c r="B4134" s="565" t="s">
        <v>3455</v>
      </c>
      <c r="C4134" s="566" t="s">
        <v>27</v>
      </c>
      <c r="D4134" s="567">
        <v>25.13</v>
      </c>
    </row>
    <row r="4135" spans="1:4" ht="51">
      <c r="A4135" s="565">
        <v>92289</v>
      </c>
      <c r="B4135" s="565" t="s">
        <v>3456</v>
      </c>
      <c r="C4135" s="566" t="s">
        <v>27</v>
      </c>
      <c r="D4135" s="567">
        <v>44.94</v>
      </c>
    </row>
    <row r="4136" spans="1:4" ht="51">
      <c r="A4136" s="565">
        <v>92290</v>
      </c>
      <c r="B4136" s="565" t="s">
        <v>3457</v>
      </c>
      <c r="C4136" s="566" t="s">
        <v>27</v>
      </c>
      <c r="D4136" s="567">
        <v>68.39</v>
      </c>
    </row>
    <row r="4137" spans="1:4" ht="51">
      <c r="A4137" s="565">
        <v>92291</v>
      </c>
      <c r="B4137" s="565" t="s">
        <v>3458</v>
      </c>
      <c r="C4137" s="566" t="s">
        <v>27</v>
      </c>
      <c r="D4137" s="567">
        <v>106.29</v>
      </c>
    </row>
    <row r="4138" spans="1:4" ht="51">
      <c r="A4138" s="565">
        <v>92292</v>
      </c>
      <c r="B4138" s="565" t="s">
        <v>3459</v>
      </c>
      <c r="C4138" s="566" t="s">
        <v>27</v>
      </c>
      <c r="D4138" s="567">
        <v>332.13</v>
      </c>
    </row>
    <row r="4139" spans="1:4" ht="51">
      <c r="A4139" s="565">
        <v>92293</v>
      </c>
      <c r="B4139" s="565" t="s">
        <v>3460</v>
      </c>
      <c r="C4139" s="566" t="s">
        <v>27</v>
      </c>
      <c r="D4139" s="567">
        <v>8.93</v>
      </c>
    </row>
    <row r="4140" spans="1:4" ht="51">
      <c r="A4140" s="565">
        <v>92294</v>
      </c>
      <c r="B4140" s="565" t="s">
        <v>3461</v>
      </c>
      <c r="C4140" s="566" t="s">
        <v>27</v>
      </c>
      <c r="D4140" s="567">
        <v>15.27</v>
      </c>
    </row>
    <row r="4141" spans="1:4" ht="51">
      <c r="A4141" s="565">
        <v>92295</v>
      </c>
      <c r="B4141" s="565" t="s">
        <v>3462</v>
      </c>
      <c r="C4141" s="566" t="s">
        <v>27</v>
      </c>
      <c r="D4141" s="567">
        <v>29.15</v>
      </c>
    </row>
    <row r="4142" spans="1:4" ht="51">
      <c r="A4142" s="565">
        <v>92296</v>
      </c>
      <c r="B4142" s="565" t="s">
        <v>3463</v>
      </c>
      <c r="C4142" s="566" t="s">
        <v>27</v>
      </c>
      <c r="D4142" s="567">
        <v>38.69</v>
      </c>
    </row>
    <row r="4143" spans="1:4" ht="51">
      <c r="A4143" s="565">
        <v>92297</v>
      </c>
      <c r="B4143" s="565" t="s">
        <v>3464</v>
      </c>
      <c r="C4143" s="566" t="s">
        <v>27</v>
      </c>
      <c r="D4143" s="567">
        <v>60.24</v>
      </c>
    </row>
    <row r="4144" spans="1:4" ht="51">
      <c r="A4144" s="565">
        <v>92298</v>
      </c>
      <c r="B4144" s="565" t="s">
        <v>3465</v>
      </c>
      <c r="C4144" s="566" t="s">
        <v>27</v>
      </c>
      <c r="D4144" s="567">
        <v>170.84</v>
      </c>
    </row>
    <row r="4145" spans="1:4" ht="38.25">
      <c r="A4145" s="565">
        <v>92299</v>
      </c>
      <c r="B4145" s="565" t="s">
        <v>3466</v>
      </c>
      <c r="C4145" s="566" t="s">
        <v>27</v>
      </c>
      <c r="D4145" s="567">
        <v>20.82</v>
      </c>
    </row>
    <row r="4146" spans="1:4" ht="38.25">
      <c r="A4146" s="565">
        <v>92300</v>
      </c>
      <c r="B4146" s="565" t="s">
        <v>3467</v>
      </c>
      <c r="C4146" s="566" t="s">
        <v>27</v>
      </c>
      <c r="D4146" s="567">
        <v>31.92</v>
      </c>
    </row>
    <row r="4147" spans="1:4" ht="38.25">
      <c r="A4147" s="565">
        <v>92301</v>
      </c>
      <c r="B4147" s="565" t="s">
        <v>3468</v>
      </c>
      <c r="C4147" s="566" t="s">
        <v>27</v>
      </c>
      <c r="D4147" s="567">
        <v>63.93</v>
      </c>
    </row>
    <row r="4148" spans="1:4" ht="38.25">
      <c r="A4148" s="565">
        <v>92302</v>
      </c>
      <c r="B4148" s="565" t="s">
        <v>3469</v>
      </c>
      <c r="C4148" s="566" t="s">
        <v>27</v>
      </c>
      <c r="D4148" s="567">
        <v>84.61</v>
      </c>
    </row>
    <row r="4149" spans="1:4" ht="38.25">
      <c r="A4149" s="565">
        <v>92303</v>
      </c>
      <c r="B4149" s="565" t="s">
        <v>3470</v>
      </c>
      <c r="C4149" s="566" t="s">
        <v>27</v>
      </c>
      <c r="D4149" s="567">
        <v>156.16999999999999</v>
      </c>
    </row>
    <row r="4150" spans="1:4" ht="38.25">
      <c r="A4150" s="565">
        <v>92304</v>
      </c>
      <c r="B4150" s="565" t="s">
        <v>3471</v>
      </c>
      <c r="C4150" s="566" t="s">
        <v>27</v>
      </c>
      <c r="D4150" s="567">
        <v>408.22</v>
      </c>
    </row>
    <row r="4151" spans="1:4" ht="51">
      <c r="A4151" s="565">
        <v>92311</v>
      </c>
      <c r="B4151" s="565" t="s">
        <v>3472</v>
      </c>
      <c r="C4151" s="566" t="s">
        <v>27</v>
      </c>
      <c r="D4151" s="567">
        <v>11.27</v>
      </c>
    </row>
    <row r="4152" spans="1:4" ht="51">
      <c r="A4152" s="565">
        <v>92312</v>
      </c>
      <c r="B4152" s="565" t="s">
        <v>3473</v>
      </c>
      <c r="C4152" s="566" t="s">
        <v>27</v>
      </c>
      <c r="D4152" s="567">
        <v>19.18</v>
      </c>
    </row>
    <row r="4153" spans="1:4" ht="51">
      <c r="A4153" s="565">
        <v>92313</v>
      </c>
      <c r="B4153" s="565" t="s">
        <v>3474</v>
      </c>
      <c r="C4153" s="566" t="s">
        <v>27</v>
      </c>
      <c r="D4153" s="567">
        <v>28.23</v>
      </c>
    </row>
    <row r="4154" spans="1:4" ht="51">
      <c r="A4154" s="565">
        <v>92314</v>
      </c>
      <c r="B4154" s="565" t="s">
        <v>3475</v>
      </c>
      <c r="C4154" s="566" t="s">
        <v>27</v>
      </c>
      <c r="D4154" s="567">
        <v>7.51</v>
      </c>
    </row>
    <row r="4155" spans="1:4" ht="51">
      <c r="A4155" s="565">
        <v>92315</v>
      </c>
      <c r="B4155" s="565" t="s">
        <v>3476</v>
      </c>
      <c r="C4155" s="566" t="s">
        <v>27</v>
      </c>
      <c r="D4155" s="567">
        <v>11.18</v>
      </c>
    </row>
    <row r="4156" spans="1:4" ht="51">
      <c r="A4156" s="565">
        <v>92316</v>
      </c>
      <c r="B4156" s="565" t="s">
        <v>3477</v>
      </c>
      <c r="C4156" s="566" t="s">
        <v>27</v>
      </c>
      <c r="D4156" s="567">
        <v>17.350000000000001</v>
      </c>
    </row>
    <row r="4157" spans="1:4" ht="51">
      <c r="A4157" s="565">
        <v>92317</v>
      </c>
      <c r="B4157" s="565" t="s">
        <v>3478</v>
      </c>
      <c r="C4157" s="566" t="s">
        <v>27</v>
      </c>
      <c r="D4157" s="567">
        <v>15.8</v>
      </c>
    </row>
    <row r="4158" spans="1:4" ht="51">
      <c r="A4158" s="565">
        <v>92318</v>
      </c>
      <c r="B4158" s="565" t="s">
        <v>3479</v>
      </c>
      <c r="C4158" s="566" t="s">
        <v>27</v>
      </c>
      <c r="D4158" s="567">
        <v>25.29</v>
      </c>
    </row>
    <row r="4159" spans="1:4" ht="51">
      <c r="A4159" s="565">
        <v>92319</v>
      </c>
      <c r="B4159" s="565" t="s">
        <v>3480</v>
      </c>
      <c r="C4159" s="566" t="s">
        <v>27</v>
      </c>
      <c r="D4159" s="567">
        <v>36.04</v>
      </c>
    </row>
    <row r="4160" spans="1:4" ht="51">
      <c r="A4160" s="565">
        <v>92326</v>
      </c>
      <c r="B4160" s="565" t="s">
        <v>3481</v>
      </c>
      <c r="C4160" s="566" t="s">
        <v>27</v>
      </c>
      <c r="D4160" s="567">
        <v>11.83</v>
      </c>
    </row>
    <row r="4161" spans="1:4" ht="51">
      <c r="A4161" s="565">
        <v>92327</v>
      </c>
      <c r="B4161" s="565" t="s">
        <v>3482</v>
      </c>
      <c r="C4161" s="566" t="s">
        <v>27</v>
      </c>
      <c r="D4161" s="567">
        <v>21.66</v>
      </c>
    </row>
    <row r="4162" spans="1:4" ht="51">
      <c r="A4162" s="565">
        <v>92328</v>
      </c>
      <c r="B4162" s="565" t="s">
        <v>3483</v>
      </c>
      <c r="C4162" s="566" t="s">
        <v>27</v>
      </c>
      <c r="D4162" s="567">
        <v>32.67</v>
      </c>
    </row>
    <row r="4163" spans="1:4" ht="51">
      <c r="A4163" s="565">
        <v>92329</v>
      </c>
      <c r="B4163" s="565" t="s">
        <v>3484</v>
      </c>
      <c r="C4163" s="566" t="s">
        <v>27</v>
      </c>
      <c r="D4163" s="567">
        <v>7.66</v>
      </c>
    </row>
    <row r="4164" spans="1:4" ht="51">
      <c r="A4164" s="565">
        <v>92330</v>
      </c>
      <c r="B4164" s="565" t="s">
        <v>3485</v>
      </c>
      <c r="C4164" s="566" t="s">
        <v>27</v>
      </c>
      <c r="D4164" s="567">
        <v>12.86</v>
      </c>
    </row>
    <row r="4165" spans="1:4" ht="51">
      <c r="A4165" s="565">
        <v>92331</v>
      </c>
      <c r="B4165" s="565" t="s">
        <v>3486</v>
      </c>
      <c r="C4165" s="566" t="s">
        <v>27</v>
      </c>
      <c r="D4165" s="567">
        <v>20.350000000000001</v>
      </c>
    </row>
    <row r="4166" spans="1:4" ht="51">
      <c r="A4166" s="565">
        <v>92332</v>
      </c>
      <c r="B4166" s="565" t="s">
        <v>3487</v>
      </c>
      <c r="C4166" s="566" t="s">
        <v>27</v>
      </c>
      <c r="D4166" s="567">
        <v>16.079999999999998</v>
      </c>
    </row>
    <row r="4167" spans="1:4" ht="51">
      <c r="A4167" s="565">
        <v>92333</v>
      </c>
      <c r="B4167" s="565" t="s">
        <v>3488</v>
      </c>
      <c r="C4167" s="566" t="s">
        <v>27</v>
      </c>
      <c r="D4167" s="567">
        <v>28.63</v>
      </c>
    </row>
    <row r="4168" spans="1:4" ht="51">
      <c r="A4168" s="565">
        <v>92334</v>
      </c>
      <c r="B4168" s="565" t="s">
        <v>3489</v>
      </c>
      <c r="C4168" s="566" t="s">
        <v>27</v>
      </c>
      <c r="D4168" s="567">
        <v>41.98</v>
      </c>
    </row>
    <row r="4169" spans="1:4" ht="51">
      <c r="A4169" s="565">
        <v>92344</v>
      </c>
      <c r="B4169" s="565" t="s">
        <v>3490</v>
      </c>
      <c r="C4169" s="566" t="s">
        <v>27</v>
      </c>
      <c r="D4169" s="567">
        <v>54.57</v>
      </c>
    </row>
    <row r="4170" spans="1:4" ht="51">
      <c r="A4170" s="565">
        <v>92345</v>
      </c>
      <c r="B4170" s="565" t="s">
        <v>3491</v>
      </c>
      <c r="C4170" s="566" t="s">
        <v>27</v>
      </c>
      <c r="D4170" s="567">
        <v>54.55</v>
      </c>
    </row>
    <row r="4171" spans="1:4" ht="51">
      <c r="A4171" s="565">
        <v>92346</v>
      </c>
      <c r="B4171" s="565" t="s">
        <v>3492</v>
      </c>
      <c r="C4171" s="566" t="s">
        <v>27</v>
      </c>
      <c r="D4171" s="567">
        <v>72.09</v>
      </c>
    </row>
    <row r="4172" spans="1:4" ht="51">
      <c r="A4172" s="565">
        <v>92347</v>
      </c>
      <c r="B4172" s="565" t="s">
        <v>3493</v>
      </c>
      <c r="C4172" s="566" t="s">
        <v>27</v>
      </c>
      <c r="D4172" s="567">
        <v>80.430000000000007</v>
      </c>
    </row>
    <row r="4173" spans="1:4" ht="51">
      <c r="A4173" s="565">
        <v>92348</v>
      </c>
      <c r="B4173" s="565" t="s">
        <v>3494</v>
      </c>
      <c r="C4173" s="566" t="s">
        <v>27</v>
      </c>
      <c r="D4173" s="567">
        <v>101.77</v>
      </c>
    </row>
    <row r="4174" spans="1:4" ht="51">
      <c r="A4174" s="565">
        <v>92349</v>
      </c>
      <c r="B4174" s="565" t="s">
        <v>3495</v>
      </c>
      <c r="C4174" s="566" t="s">
        <v>27</v>
      </c>
      <c r="D4174" s="567">
        <v>109.19</v>
      </c>
    </row>
    <row r="4175" spans="1:4" ht="51">
      <c r="A4175" s="565">
        <v>92350</v>
      </c>
      <c r="B4175" s="565" t="s">
        <v>3496</v>
      </c>
      <c r="C4175" s="566" t="s">
        <v>27</v>
      </c>
      <c r="D4175" s="567">
        <v>81.13</v>
      </c>
    </row>
    <row r="4176" spans="1:4" ht="51">
      <c r="A4176" s="565">
        <v>92351</v>
      </c>
      <c r="B4176" s="565" t="s">
        <v>3497</v>
      </c>
      <c r="C4176" s="566" t="s">
        <v>27</v>
      </c>
      <c r="D4176" s="567">
        <v>79.27</v>
      </c>
    </row>
    <row r="4177" spans="1:4" ht="51">
      <c r="A4177" s="565">
        <v>92352</v>
      </c>
      <c r="B4177" s="565" t="s">
        <v>3498</v>
      </c>
      <c r="C4177" s="566" t="s">
        <v>27</v>
      </c>
      <c r="D4177" s="567">
        <v>124.11</v>
      </c>
    </row>
    <row r="4178" spans="1:4" ht="51">
      <c r="A4178" s="565">
        <v>92353</v>
      </c>
      <c r="B4178" s="565" t="s">
        <v>3499</v>
      </c>
      <c r="C4178" s="566" t="s">
        <v>27</v>
      </c>
      <c r="D4178" s="567">
        <v>115.95</v>
      </c>
    </row>
    <row r="4179" spans="1:4" ht="51">
      <c r="A4179" s="565">
        <v>92354</v>
      </c>
      <c r="B4179" s="565" t="s">
        <v>3500</v>
      </c>
      <c r="C4179" s="566" t="s">
        <v>27</v>
      </c>
      <c r="D4179" s="567">
        <v>165.4</v>
      </c>
    </row>
    <row r="4180" spans="1:4" ht="51">
      <c r="A4180" s="565">
        <v>92355</v>
      </c>
      <c r="B4180" s="565" t="s">
        <v>3501</v>
      </c>
      <c r="C4180" s="566" t="s">
        <v>27</v>
      </c>
      <c r="D4180" s="567">
        <v>149.66999999999999</v>
      </c>
    </row>
    <row r="4181" spans="1:4" ht="51">
      <c r="A4181" s="565">
        <v>92356</v>
      </c>
      <c r="B4181" s="565" t="s">
        <v>3502</v>
      </c>
      <c r="C4181" s="566" t="s">
        <v>27</v>
      </c>
      <c r="D4181" s="567">
        <v>105.67</v>
      </c>
    </row>
    <row r="4182" spans="1:4" ht="51">
      <c r="A4182" s="565">
        <v>92357</v>
      </c>
      <c r="B4182" s="565" t="s">
        <v>3503</v>
      </c>
      <c r="C4182" s="566" t="s">
        <v>27</v>
      </c>
      <c r="D4182" s="567">
        <v>158.72999999999999</v>
      </c>
    </row>
    <row r="4183" spans="1:4" ht="51">
      <c r="A4183" s="565">
        <v>92358</v>
      </c>
      <c r="B4183" s="565" t="s">
        <v>3504</v>
      </c>
      <c r="C4183" s="566" t="s">
        <v>27</v>
      </c>
      <c r="D4183" s="567">
        <v>198.08</v>
      </c>
    </row>
    <row r="4184" spans="1:4" ht="51">
      <c r="A4184" s="565">
        <v>92369</v>
      </c>
      <c r="B4184" s="565" t="s">
        <v>3505</v>
      </c>
      <c r="C4184" s="566" t="s">
        <v>27</v>
      </c>
      <c r="D4184" s="567">
        <v>29.03</v>
      </c>
    </row>
    <row r="4185" spans="1:4" ht="51">
      <c r="A4185" s="565">
        <v>92370</v>
      </c>
      <c r="B4185" s="565" t="s">
        <v>3506</v>
      </c>
      <c r="C4185" s="566" t="s">
        <v>27</v>
      </c>
      <c r="D4185" s="567">
        <v>30.53</v>
      </c>
    </row>
    <row r="4186" spans="1:4" ht="51">
      <c r="A4186" s="565">
        <v>92371</v>
      </c>
      <c r="B4186" s="565" t="s">
        <v>3507</v>
      </c>
      <c r="C4186" s="566" t="s">
        <v>27</v>
      </c>
      <c r="D4186" s="567">
        <v>35.26</v>
      </c>
    </row>
    <row r="4187" spans="1:4" ht="51">
      <c r="A4187" s="565">
        <v>92372</v>
      </c>
      <c r="B4187" s="565" t="s">
        <v>3508</v>
      </c>
      <c r="C4187" s="566" t="s">
        <v>27</v>
      </c>
      <c r="D4187" s="567">
        <v>36.65</v>
      </c>
    </row>
    <row r="4188" spans="1:4" ht="51">
      <c r="A4188" s="565">
        <v>92373</v>
      </c>
      <c r="B4188" s="565" t="s">
        <v>3509</v>
      </c>
      <c r="C4188" s="566" t="s">
        <v>27</v>
      </c>
      <c r="D4188" s="567">
        <v>41.79</v>
      </c>
    </row>
    <row r="4189" spans="1:4" ht="51">
      <c r="A4189" s="565">
        <v>92374</v>
      </c>
      <c r="B4189" s="565" t="s">
        <v>3510</v>
      </c>
      <c r="C4189" s="566" t="s">
        <v>27</v>
      </c>
      <c r="D4189" s="567">
        <v>42.06</v>
      </c>
    </row>
    <row r="4190" spans="1:4" ht="51">
      <c r="A4190" s="565">
        <v>92375</v>
      </c>
      <c r="B4190" s="565" t="s">
        <v>3511</v>
      </c>
      <c r="C4190" s="566" t="s">
        <v>27</v>
      </c>
      <c r="D4190" s="567">
        <v>54.52</v>
      </c>
    </row>
    <row r="4191" spans="1:4" ht="51">
      <c r="A4191" s="565">
        <v>92376</v>
      </c>
      <c r="B4191" s="565" t="s">
        <v>3512</v>
      </c>
      <c r="C4191" s="566" t="s">
        <v>27</v>
      </c>
      <c r="D4191" s="567">
        <v>54.5</v>
      </c>
    </row>
    <row r="4192" spans="1:4" ht="51">
      <c r="A4192" s="565">
        <v>92377</v>
      </c>
      <c r="B4192" s="565" t="s">
        <v>3513</v>
      </c>
      <c r="C4192" s="566" t="s">
        <v>27</v>
      </c>
      <c r="D4192" s="567">
        <v>73.44</v>
      </c>
    </row>
    <row r="4193" spans="1:4" ht="51">
      <c r="A4193" s="565">
        <v>92378</v>
      </c>
      <c r="B4193" s="565" t="s">
        <v>3514</v>
      </c>
      <c r="C4193" s="566" t="s">
        <v>27</v>
      </c>
      <c r="D4193" s="567">
        <v>81.78</v>
      </c>
    </row>
    <row r="4194" spans="1:4" ht="51">
      <c r="A4194" s="565">
        <v>92379</v>
      </c>
      <c r="B4194" s="565" t="s">
        <v>3515</v>
      </c>
      <c r="C4194" s="566" t="s">
        <v>27</v>
      </c>
      <c r="D4194" s="567">
        <v>104.54</v>
      </c>
    </row>
    <row r="4195" spans="1:4" ht="51">
      <c r="A4195" s="565">
        <v>92380</v>
      </c>
      <c r="B4195" s="565" t="s">
        <v>3516</v>
      </c>
      <c r="C4195" s="566" t="s">
        <v>27</v>
      </c>
      <c r="D4195" s="567">
        <v>111.96</v>
      </c>
    </row>
    <row r="4196" spans="1:4" ht="51">
      <c r="A4196" s="565">
        <v>92381</v>
      </c>
      <c r="B4196" s="565" t="s">
        <v>3517</v>
      </c>
      <c r="C4196" s="566" t="s">
        <v>27</v>
      </c>
      <c r="D4196" s="567">
        <v>43.97</v>
      </c>
    </row>
    <row r="4197" spans="1:4" ht="51">
      <c r="A4197" s="565">
        <v>92382</v>
      </c>
      <c r="B4197" s="565" t="s">
        <v>3518</v>
      </c>
      <c r="C4197" s="566" t="s">
        <v>27</v>
      </c>
      <c r="D4197" s="567">
        <v>41.98</v>
      </c>
    </row>
    <row r="4198" spans="1:4" ht="51">
      <c r="A4198" s="565">
        <v>92383</v>
      </c>
      <c r="B4198" s="565" t="s">
        <v>3519</v>
      </c>
      <c r="C4198" s="566" t="s">
        <v>27</v>
      </c>
      <c r="D4198" s="567">
        <v>55.73</v>
      </c>
    </row>
    <row r="4199" spans="1:4" ht="51">
      <c r="A4199" s="565">
        <v>92384</v>
      </c>
      <c r="B4199" s="565" t="s">
        <v>3520</v>
      </c>
      <c r="C4199" s="566" t="s">
        <v>27</v>
      </c>
      <c r="D4199" s="567">
        <v>51.77</v>
      </c>
    </row>
    <row r="4200" spans="1:4" ht="51">
      <c r="A4200" s="565">
        <v>92385</v>
      </c>
      <c r="B4200" s="565" t="s">
        <v>3521</v>
      </c>
      <c r="C4200" s="566" t="s">
        <v>27</v>
      </c>
      <c r="D4200" s="567">
        <v>64.010000000000005</v>
      </c>
    </row>
    <row r="4201" spans="1:4" ht="51">
      <c r="A4201" s="565">
        <v>92386</v>
      </c>
      <c r="B4201" s="565" t="s">
        <v>3522</v>
      </c>
      <c r="C4201" s="566" t="s">
        <v>27</v>
      </c>
      <c r="D4201" s="567">
        <v>61.28</v>
      </c>
    </row>
    <row r="4202" spans="1:4" ht="51">
      <c r="A4202" s="565">
        <v>92387</v>
      </c>
      <c r="B4202" s="565" t="s">
        <v>3523</v>
      </c>
      <c r="C4202" s="566" t="s">
        <v>27</v>
      </c>
      <c r="D4202" s="567">
        <v>81.05</v>
      </c>
    </row>
    <row r="4203" spans="1:4" ht="51">
      <c r="A4203" s="565">
        <v>92388</v>
      </c>
      <c r="B4203" s="565" t="s">
        <v>3524</v>
      </c>
      <c r="C4203" s="566" t="s">
        <v>27</v>
      </c>
      <c r="D4203" s="567">
        <v>79.19</v>
      </c>
    </row>
    <row r="4204" spans="1:4" ht="51">
      <c r="A4204" s="565">
        <v>92389</v>
      </c>
      <c r="B4204" s="565" t="s">
        <v>3525</v>
      </c>
      <c r="C4204" s="566" t="s">
        <v>27</v>
      </c>
      <c r="D4204" s="567">
        <v>126.17</v>
      </c>
    </row>
    <row r="4205" spans="1:4" ht="51">
      <c r="A4205" s="565">
        <v>92390</v>
      </c>
      <c r="B4205" s="565" t="s">
        <v>3526</v>
      </c>
      <c r="C4205" s="566" t="s">
        <v>27</v>
      </c>
      <c r="D4205" s="567">
        <v>118.01</v>
      </c>
    </row>
    <row r="4206" spans="1:4" ht="51">
      <c r="A4206" s="565">
        <v>92635</v>
      </c>
      <c r="B4206" s="565" t="s">
        <v>3527</v>
      </c>
      <c r="C4206" s="566" t="s">
        <v>27</v>
      </c>
      <c r="D4206" s="567">
        <v>169.56</v>
      </c>
    </row>
    <row r="4207" spans="1:4" ht="51">
      <c r="A4207" s="565">
        <v>92636</v>
      </c>
      <c r="B4207" s="565" t="s">
        <v>3528</v>
      </c>
      <c r="C4207" s="566" t="s">
        <v>27</v>
      </c>
      <c r="D4207" s="567">
        <v>153.83000000000001</v>
      </c>
    </row>
    <row r="4208" spans="1:4" ht="51">
      <c r="A4208" s="565">
        <v>92637</v>
      </c>
      <c r="B4208" s="565" t="s">
        <v>3529</v>
      </c>
      <c r="C4208" s="566" t="s">
        <v>27</v>
      </c>
      <c r="D4208" s="567">
        <v>56.72</v>
      </c>
    </row>
    <row r="4209" spans="1:4" ht="51">
      <c r="A4209" s="565">
        <v>92638</v>
      </c>
      <c r="B4209" s="565" t="s">
        <v>3530</v>
      </c>
      <c r="C4209" s="566" t="s">
        <v>27</v>
      </c>
      <c r="D4209" s="567">
        <v>69.53</v>
      </c>
    </row>
    <row r="4210" spans="1:4" ht="51">
      <c r="A4210" s="565">
        <v>92639</v>
      </c>
      <c r="B4210" s="565" t="s">
        <v>3531</v>
      </c>
      <c r="C4210" s="566" t="s">
        <v>27</v>
      </c>
      <c r="D4210" s="567">
        <v>80.680000000000007</v>
      </c>
    </row>
    <row r="4211" spans="1:4" ht="51">
      <c r="A4211" s="565">
        <v>92640</v>
      </c>
      <c r="B4211" s="565" t="s">
        <v>3532</v>
      </c>
      <c r="C4211" s="566" t="s">
        <v>27</v>
      </c>
      <c r="D4211" s="567">
        <v>105.54</v>
      </c>
    </row>
    <row r="4212" spans="1:4" ht="51">
      <c r="A4212" s="565">
        <v>92642</v>
      </c>
      <c r="B4212" s="565" t="s">
        <v>3533</v>
      </c>
      <c r="C4212" s="566" t="s">
        <v>27</v>
      </c>
      <c r="D4212" s="567">
        <v>161.41999999999999</v>
      </c>
    </row>
    <row r="4213" spans="1:4" ht="51">
      <c r="A4213" s="565">
        <v>92644</v>
      </c>
      <c r="B4213" s="565" t="s">
        <v>3534</v>
      </c>
      <c r="C4213" s="566" t="s">
        <v>27</v>
      </c>
      <c r="D4213" s="567">
        <v>203.61</v>
      </c>
    </row>
    <row r="4214" spans="1:4" ht="51">
      <c r="A4214" s="565">
        <v>92657</v>
      </c>
      <c r="B4214" s="565" t="s">
        <v>3535</v>
      </c>
      <c r="C4214" s="566" t="s">
        <v>27</v>
      </c>
      <c r="D4214" s="567">
        <v>21.55</v>
      </c>
    </row>
    <row r="4215" spans="1:4" ht="51">
      <c r="A4215" s="565">
        <v>92658</v>
      </c>
      <c r="B4215" s="565" t="s">
        <v>3536</v>
      </c>
      <c r="C4215" s="566" t="s">
        <v>27</v>
      </c>
      <c r="D4215" s="567">
        <v>23.05</v>
      </c>
    </row>
    <row r="4216" spans="1:4" ht="51">
      <c r="A4216" s="565">
        <v>92659</v>
      </c>
      <c r="B4216" s="565" t="s">
        <v>3537</v>
      </c>
      <c r="C4216" s="566" t="s">
        <v>27</v>
      </c>
      <c r="D4216" s="567">
        <v>26.76</v>
      </c>
    </row>
    <row r="4217" spans="1:4" ht="51">
      <c r="A4217" s="565">
        <v>92660</v>
      </c>
      <c r="B4217" s="565" t="s">
        <v>3538</v>
      </c>
      <c r="C4217" s="566" t="s">
        <v>27</v>
      </c>
      <c r="D4217" s="567">
        <v>28.15</v>
      </c>
    </row>
    <row r="4218" spans="1:4" ht="51">
      <c r="A4218" s="565">
        <v>92661</v>
      </c>
      <c r="B4218" s="565" t="s">
        <v>3539</v>
      </c>
      <c r="C4218" s="566" t="s">
        <v>27</v>
      </c>
      <c r="D4218" s="567">
        <v>32.1</v>
      </c>
    </row>
    <row r="4219" spans="1:4" ht="51">
      <c r="A4219" s="565">
        <v>92662</v>
      </c>
      <c r="B4219" s="565" t="s">
        <v>3540</v>
      </c>
      <c r="C4219" s="566" t="s">
        <v>27</v>
      </c>
      <c r="D4219" s="567">
        <v>32.369999999999997</v>
      </c>
    </row>
    <row r="4220" spans="1:4" ht="51">
      <c r="A4220" s="565">
        <v>92663</v>
      </c>
      <c r="B4220" s="565" t="s">
        <v>3541</v>
      </c>
      <c r="C4220" s="566" t="s">
        <v>27</v>
      </c>
      <c r="D4220" s="567">
        <v>43.38</v>
      </c>
    </row>
    <row r="4221" spans="1:4" ht="51">
      <c r="A4221" s="565">
        <v>92664</v>
      </c>
      <c r="B4221" s="565" t="s">
        <v>3542</v>
      </c>
      <c r="C4221" s="566" t="s">
        <v>27</v>
      </c>
      <c r="D4221" s="567">
        <v>43.36</v>
      </c>
    </row>
    <row r="4222" spans="1:4" ht="51">
      <c r="A4222" s="565">
        <v>92665</v>
      </c>
      <c r="B4222" s="565" t="s">
        <v>3543</v>
      </c>
      <c r="C4222" s="566" t="s">
        <v>27</v>
      </c>
      <c r="D4222" s="567">
        <v>60.08</v>
      </c>
    </row>
    <row r="4223" spans="1:4" ht="51">
      <c r="A4223" s="565">
        <v>92666</v>
      </c>
      <c r="B4223" s="565" t="s">
        <v>3544</v>
      </c>
      <c r="C4223" s="566" t="s">
        <v>27</v>
      </c>
      <c r="D4223" s="567">
        <v>68.42</v>
      </c>
    </row>
    <row r="4224" spans="1:4" ht="51">
      <c r="A4224" s="565">
        <v>92667</v>
      </c>
      <c r="B4224" s="565" t="s">
        <v>3545</v>
      </c>
      <c r="C4224" s="566" t="s">
        <v>27</v>
      </c>
      <c r="D4224" s="567">
        <v>89.01</v>
      </c>
    </row>
    <row r="4225" spans="1:4" ht="51">
      <c r="A4225" s="565">
        <v>92668</v>
      </c>
      <c r="B4225" s="565" t="s">
        <v>3546</v>
      </c>
      <c r="C4225" s="566" t="s">
        <v>27</v>
      </c>
      <c r="D4225" s="567">
        <v>96.43</v>
      </c>
    </row>
    <row r="4226" spans="1:4" ht="51">
      <c r="A4226" s="565">
        <v>92669</v>
      </c>
      <c r="B4226" s="565" t="s">
        <v>3547</v>
      </c>
      <c r="C4226" s="566" t="s">
        <v>27</v>
      </c>
      <c r="D4226" s="567">
        <v>32.729999999999997</v>
      </c>
    </row>
    <row r="4227" spans="1:4" ht="51">
      <c r="A4227" s="565">
        <v>92670</v>
      </c>
      <c r="B4227" s="565" t="s">
        <v>3548</v>
      </c>
      <c r="C4227" s="566" t="s">
        <v>27</v>
      </c>
      <c r="D4227" s="567">
        <v>30.74</v>
      </c>
    </row>
    <row r="4228" spans="1:4" ht="51">
      <c r="A4228" s="565">
        <v>92671</v>
      </c>
      <c r="B4228" s="565" t="s">
        <v>3549</v>
      </c>
      <c r="C4228" s="566" t="s">
        <v>27</v>
      </c>
      <c r="D4228" s="567">
        <v>43.01</v>
      </c>
    </row>
    <row r="4229" spans="1:4" ht="51">
      <c r="A4229" s="565">
        <v>92672</v>
      </c>
      <c r="B4229" s="565" t="s">
        <v>3550</v>
      </c>
      <c r="C4229" s="566" t="s">
        <v>27</v>
      </c>
      <c r="D4229" s="567">
        <v>39.049999999999997</v>
      </c>
    </row>
    <row r="4230" spans="1:4" ht="51">
      <c r="A4230" s="565">
        <v>92673</v>
      </c>
      <c r="B4230" s="565" t="s">
        <v>3551</v>
      </c>
      <c r="C4230" s="566" t="s">
        <v>27</v>
      </c>
      <c r="D4230" s="567">
        <v>49.5</v>
      </c>
    </row>
    <row r="4231" spans="1:4" ht="51">
      <c r="A4231" s="565">
        <v>92674</v>
      </c>
      <c r="B4231" s="565" t="s">
        <v>3552</v>
      </c>
      <c r="C4231" s="566" t="s">
        <v>27</v>
      </c>
      <c r="D4231" s="567">
        <v>46.77</v>
      </c>
    </row>
    <row r="4232" spans="1:4" ht="51">
      <c r="A4232" s="565">
        <v>92675</v>
      </c>
      <c r="B4232" s="565" t="s">
        <v>3553</v>
      </c>
      <c r="C4232" s="566" t="s">
        <v>27</v>
      </c>
      <c r="D4232" s="567">
        <v>64.37</v>
      </c>
    </row>
    <row r="4233" spans="1:4" ht="51">
      <c r="A4233" s="565">
        <v>92676</v>
      </c>
      <c r="B4233" s="565" t="s">
        <v>3554</v>
      </c>
      <c r="C4233" s="566" t="s">
        <v>27</v>
      </c>
      <c r="D4233" s="567">
        <v>62.51</v>
      </c>
    </row>
    <row r="4234" spans="1:4" ht="51">
      <c r="A4234" s="565">
        <v>92677</v>
      </c>
      <c r="B4234" s="565" t="s">
        <v>3555</v>
      </c>
      <c r="C4234" s="566" t="s">
        <v>27</v>
      </c>
      <c r="D4234" s="567">
        <v>106.17</v>
      </c>
    </row>
    <row r="4235" spans="1:4" ht="51">
      <c r="A4235" s="565">
        <v>92678</v>
      </c>
      <c r="B4235" s="565" t="s">
        <v>3556</v>
      </c>
      <c r="C4235" s="566" t="s">
        <v>27</v>
      </c>
      <c r="D4235" s="567">
        <v>98.01</v>
      </c>
    </row>
    <row r="4236" spans="1:4" ht="51">
      <c r="A4236" s="565">
        <v>92679</v>
      </c>
      <c r="B4236" s="565" t="s">
        <v>3557</v>
      </c>
      <c r="C4236" s="566" t="s">
        <v>27</v>
      </c>
      <c r="D4236" s="567">
        <v>146.27000000000001</v>
      </c>
    </row>
    <row r="4237" spans="1:4" ht="51">
      <c r="A4237" s="565">
        <v>92680</v>
      </c>
      <c r="B4237" s="565" t="s">
        <v>3558</v>
      </c>
      <c r="C4237" s="566" t="s">
        <v>27</v>
      </c>
      <c r="D4237" s="567">
        <v>130.54</v>
      </c>
    </row>
    <row r="4238" spans="1:4" ht="51">
      <c r="A4238" s="565">
        <v>92681</v>
      </c>
      <c r="B4238" s="565" t="s">
        <v>3559</v>
      </c>
      <c r="C4238" s="566" t="s">
        <v>27</v>
      </c>
      <c r="D4238" s="567">
        <v>41.73</v>
      </c>
    </row>
    <row r="4239" spans="1:4" ht="51">
      <c r="A4239" s="565">
        <v>92682</v>
      </c>
      <c r="B4239" s="565" t="s">
        <v>3560</v>
      </c>
      <c r="C4239" s="566" t="s">
        <v>27</v>
      </c>
      <c r="D4239" s="567">
        <v>52.5</v>
      </c>
    </row>
    <row r="4240" spans="1:4" ht="51">
      <c r="A4240" s="565">
        <v>92683</v>
      </c>
      <c r="B4240" s="565" t="s">
        <v>3561</v>
      </c>
      <c r="C4240" s="566" t="s">
        <v>27</v>
      </c>
      <c r="D4240" s="567">
        <v>61.35</v>
      </c>
    </row>
    <row r="4241" spans="1:4" ht="51">
      <c r="A4241" s="565">
        <v>92684</v>
      </c>
      <c r="B4241" s="565" t="s">
        <v>3562</v>
      </c>
      <c r="C4241" s="566" t="s">
        <v>27</v>
      </c>
      <c r="D4241" s="567">
        <v>83.29</v>
      </c>
    </row>
    <row r="4242" spans="1:4" ht="51">
      <c r="A4242" s="565">
        <v>92685</v>
      </c>
      <c r="B4242" s="565" t="s">
        <v>3563</v>
      </c>
      <c r="C4242" s="566" t="s">
        <v>27</v>
      </c>
      <c r="D4242" s="567">
        <v>134.78</v>
      </c>
    </row>
    <row r="4243" spans="1:4" ht="51">
      <c r="A4243" s="565">
        <v>92686</v>
      </c>
      <c r="B4243" s="565" t="s">
        <v>3564</v>
      </c>
      <c r="C4243" s="566" t="s">
        <v>27</v>
      </c>
      <c r="D4243" s="567">
        <v>172.54</v>
      </c>
    </row>
    <row r="4244" spans="1:4" ht="51">
      <c r="A4244" s="565">
        <v>92692</v>
      </c>
      <c r="B4244" s="565" t="s">
        <v>3565</v>
      </c>
      <c r="C4244" s="566" t="s">
        <v>27</v>
      </c>
      <c r="D4244" s="567">
        <v>11.59</v>
      </c>
    </row>
    <row r="4245" spans="1:4" ht="51">
      <c r="A4245" s="565">
        <v>92693</v>
      </c>
      <c r="B4245" s="565" t="s">
        <v>3566</v>
      </c>
      <c r="C4245" s="566" t="s">
        <v>27</v>
      </c>
      <c r="D4245" s="567">
        <v>11.92</v>
      </c>
    </row>
    <row r="4246" spans="1:4" ht="51">
      <c r="A4246" s="565">
        <v>92694</v>
      </c>
      <c r="B4246" s="565" t="s">
        <v>3567</v>
      </c>
      <c r="C4246" s="566" t="s">
        <v>27</v>
      </c>
      <c r="D4246" s="567">
        <v>18.34</v>
      </c>
    </row>
    <row r="4247" spans="1:4" ht="51">
      <c r="A4247" s="565">
        <v>92695</v>
      </c>
      <c r="B4247" s="565" t="s">
        <v>3568</v>
      </c>
      <c r="C4247" s="566" t="s">
        <v>27</v>
      </c>
      <c r="D4247" s="567">
        <v>18.68</v>
      </c>
    </row>
    <row r="4248" spans="1:4" ht="51">
      <c r="A4248" s="565">
        <v>92696</v>
      </c>
      <c r="B4248" s="565" t="s">
        <v>3569</v>
      </c>
      <c r="C4248" s="566" t="s">
        <v>27</v>
      </c>
      <c r="D4248" s="567">
        <v>28.72</v>
      </c>
    </row>
    <row r="4249" spans="1:4" ht="51">
      <c r="A4249" s="565">
        <v>92697</v>
      </c>
      <c r="B4249" s="565" t="s">
        <v>3570</v>
      </c>
      <c r="C4249" s="566" t="s">
        <v>27</v>
      </c>
      <c r="D4249" s="567">
        <v>30.22</v>
      </c>
    </row>
    <row r="4250" spans="1:4" ht="51">
      <c r="A4250" s="565">
        <v>92698</v>
      </c>
      <c r="B4250" s="565" t="s">
        <v>3571</v>
      </c>
      <c r="C4250" s="566" t="s">
        <v>27</v>
      </c>
      <c r="D4250" s="567">
        <v>17.11</v>
      </c>
    </row>
    <row r="4251" spans="1:4" ht="51">
      <c r="A4251" s="565">
        <v>92699</v>
      </c>
      <c r="B4251" s="565" t="s">
        <v>3572</v>
      </c>
      <c r="C4251" s="566" t="s">
        <v>27</v>
      </c>
      <c r="D4251" s="567">
        <v>16.02</v>
      </c>
    </row>
    <row r="4252" spans="1:4" ht="51">
      <c r="A4252" s="565">
        <v>92700</v>
      </c>
      <c r="B4252" s="565" t="s">
        <v>3573</v>
      </c>
      <c r="C4252" s="566" t="s">
        <v>27</v>
      </c>
      <c r="D4252" s="567">
        <v>27.87</v>
      </c>
    </row>
    <row r="4253" spans="1:4" ht="51">
      <c r="A4253" s="565">
        <v>92701</v>
      </c>
      <c r="B4253" s="565" t="s">
        <v>3574</v>
      </c>
      <c r="C4253" s="566" t="s">
        <v>27</v>
      </c>
      <c r="D4253" s="567">
        <v>26.26</v>
      </c>
    </row>
    <row r="4254" spans="1:4" ht="51">
      <c r="A4254" s="565">
        <v>92702</v>
      </c>
      <c r="B4254" s="565" t="s">
        <v>3575</v>
      </c>
      <c r="C4254" s="566" t="s">
        <v>27</v>
      </c>
      <c r="D4254" s="567">
        <v>43.53</v>
      </c>
    </row>
    <row r="4255" spans="1:4" ht="51">
      <c r="A4255" s="565">
        <v>92703</v>
      </c>
      <c r="B4255" s="565" t="s">
        <v>3576</v>
      </c>
      <c r="C4255" s="566" t="s">
        <v>27</v>
      </c>
      <c r="D4255" s="567">
        <v>41.54</v>
      </c>
    </row>
    <row r="4256" spans="1:4" ht="51">
      <c r="A4256" s="565">
        <v>92704</v>
      </c>
      <c r="B4256" s="565" t="s">
        <v>3577</v>
      </c>
      <c r="C4256" s="566" t="s">
        <v>27</v>
      </c>
      <c r="D4256" s="567">
        <v>21.61</v>
      </c>
    </row>
    <row r="4257" spans="1:4" ht="51">
      <c r="A4257" s="565">
        <v>92705</v>
      </c>
      <c r="B4257" s="565" t="s">
        <v>3578</v>
      </c>
      <c r="C4257" s="566" t="s">
        <v>27</v>
      </c>
      <c r="D4257" s="567">
        <v>34.69</v>
      </c>
    </row>
    <row r="4258" spans="1:4" ht="51">
      <c r="A4258" s="565">
        <v>92706</v>
      </c>
      <c r="B4258" s="565" t="s">
        <v>3579</v>
      </c>
      <c r="C4258" s="566" t="s">
        <v>27</v>
      </c>
      <c r="D4258" s="567">
        <v>56.13</v>
      </c>
    </row>
    <row r="4259" spans="1:4" ht="51">
      <c r="A4259" s="565">
        <v>92889</v>
      </c>
      <c r="B4259" s="565" t="s">
        <v>3580</v>
      </c>
      <c r="C4259" s="566" t="s">
        <v>27</v>
      </c>
      <c r="D4259" s="567">
        <v>108.7</v>
      </c>
    </row>
    <row r="4260" spans="1:4" ht="51">
      <c r="A4260" s="565">
        <v>92890</v>
      </c>
      <c r="B4260" s="565" t="s">
        <v>3581</v>
      </c>
      <c r="C4260" s="566" t="s">
        <v>27</v>
      </c>
      <c r="D4260" s="567">
        <v>165.18</v>
      </c>
    </row>
    <row r="4261" spans="1:4" ht="51">
      <c r="A4261" s="565">
        <v>92891</v>
      </c>
      <c r="B4261" s="565" t="s">
        <v>3582</v>
      </c>
      <c r="C4261" s="566" t="s">
        <v>27</v>
      </c>
      <c r="D4261" s="567">
        <v>242.62</v>
      </c>
    </row>
    <row r="4262" spans="1:4" ht="51">
      <c r="A4262" s="565">
        <v>92892</v>
      </c>
      <c r="B4262" s="565" t="s">
        <v>3583</v>
      </c>
      <c r="C4262" s="566" t="s">
        <v>27</v>
      </c>
      <c r="D4262" s="567">
        <v>46.64</v>
      </c>
    </row>
    <row r="4263" spans="1:4" ht="51">
      <c r="A4263" s="565">
        <v>92893</v>
      </c>
      <c r="B4263" s="565" t="s">
        <v>3584</v>
      </c>
      <c r="C4263" s="566" t="s">
        <v>27</v>
      </c>
      <c r="D4263" s="567">
        <v>66.61</v>
      </c>
    </row>
    <row r="4264" spans="1:4" ht="51">
      <c r="A4264" s="565">
        <v>92894</v>
      </c>
      <c r="B4264" s="565" t="s">
        <v>3585</v>
      </c>
      <c r="C4264" s="566" t="s">
        <v>27</v>
      </c>
      <c r="D4264" s="567">
        <v>79.66</v>
      </c>
    </row>
    <row r="4265" spans="1:4" ht="51">
      <c r="A4265" s="565">
        <v>92895</v>
      </c>
      <c r="B4265" s="565" t="s">
        <v>3586</v>
      </c>
      <c r="C4265" s="566" t="s">
        <v>27</v>
      </c>
      <c r="D4265" s="567">
        <v>108.65</v>
      </c>
    </row>
    <row r="4266" spans="1:4" ht="51">
      <c r="A4266" s="565">
        <v>92896</v>
      </c>
      <c r="B4266" s="565" t="s">
        <v>3587</v>
      </c>
      <c r="C4266" s="566" t="s">
        <v>27</v>
      </c>
      <c r="D4266" s="567">
        <v>166.53</v>
      </c>
    </row>
    <row r="4267" spans="1:4" ht="51">
      <c r="A4267" s="565">
        <v>92897</v>
      </c>
      <c r="B4267" s="565" t="s">
        <v>3588</v>
      </c>
      <c r="C4267" s="566" t="s">
        <v>27</v>
      </c>
      <c r="D4267" s="567">
        <v>245.39</v>
      </c>
    </row>
    <row r="4268" spans="1:4" ht="51">
      <c r="A4268" s="565">
        <v>92898</v>
      </c>
      <c r="B4268" s="565" t="s">
        <v>3589</v>
      </c>
      <c r="C4268" s="566" t="s">
        <v>27</v>
      </c>
      <c r="D4268" s="567">
        <v>39.159999999999997</v>
      </c>
    </row>
    <row r="4269" spans="1:4" ht="51">
      <c r="A4269" s="565">
        <v>92899</v>
      </c>
      <c r="B4269" s="565" t="s">
        <v>3590</v>
      </c>
      <c r="C4269" s="566" t="s">
        <v>27</v>
      </c>
      <c r="D4269" s="567">
        <v>58.11</v>
      </c>
    </row>
    <row r="4270" spans="1:4" ht="51">
      <c r="A4270" s="565">
        <v>92900</v>
      </c>
      <c r="B4270" s="565" t="s">
        <v>3591</v>
      </c>
      <c r="C4270" s="566" t="s">
        <v>27</v>
      </c>
      <c r="D4270" s="567">
        <v>69.97</v>
      </c>
    </row>
    <row r="4271" spans="1:4" ht="51">
      <c r="A4271" s="565">
        <v>92901</v>
      </c>
      <c r="B4271" s="565" t="s">
        <v>3592</v>
      </c>
      <c r="C4271" s="566" t="s">
        <v>27</v>
      </c>
      <c r="D4271" s="567">
        <v>97.51</v>
      </c>
    </row>
    <row r="4272" spans="1:4" ht="51">
      <c r="A4272" s="565">
        <v>92902</v>
      </c>
      <c r="B4272" s="565" t="s">
        <v>3593</v>
      </c>
      <c r="C4272" s="566" t="s">
        <v>27</v>
      </c>
      <c r="D4272" s="567">
        <v>153.16999999999999</v>
      </c>
    </row>
    <row r="4273" spans="1:4" ht="51">
      <c r="A4273" s="565">
        <v>92903</v>
      </c>
      <c r="B4273" s="565" t="s">
        <v>3594</v>
      </c>
      <c r="C4273" s="566" t="s">
        <v>27</v>
      </c>
      <c r="D4273" s="567">
        <v>229.86</v>
      </c>
    </row>
    <row r="4274" spans="1:4" ht="51">
      <c r="A4274" s="565">
        <v>92904</v>
      </c>
      <c r="B4274" s="565" t="s">
        <v>3595</v>
      </c>
      <c r="C4274" s="566" t="s">
        <v>27</v>
      </c>
      <c r="D4274" s="567">
        <v>26.72</v>
      </c>
    </row>
    <row r="4275" spans="1:4" ht="51">
      <c r="A4275" s="565">
        <v>92905</v>
      </c>
      <c r="B4275" s="565" t="s">
        <v>3596</v>
      </c>
      <c r="C4275" s="566" t="s">
        <v>27</v>
      </c>
      <c r="D4275" s="567">
        <v>38.090000000000003</v>
      </c>
    </row>
    <row r="4276" spans="1:4" ht="51">
      <c r="A4276" s="565">
        <v>92906</v>
      </c>
      <c r="B4276" s="565" t="s">
        <v>3597</v>
      </c>
      <c r="C4276" s="566" t="s">
        <v>27</v>
      </c>
      <c r="D4276" s="567">
        <v>46.33</v>
      </c>
    </row>
    <row r="4277" spans="1:4" ht="51">
      <c r="A4277" s="565">
        <v>92907</v>
      </c>
      <c r="B4277" s="565" t="s">
        <v>3598</v>
      </c>
      <c r="C4277" s="566" t="s">
        <v>27</v>
      </c>
      <c r="D4277" s="567">
        <v>57.7</v>
      </c>
    </row>
    <row r="4278" spans="1:4" ht="51">
      <c r="A4278" s="565">
        <v>92908</v>
      </c>
      <c r="B4278" s="565" t="s">
        <v>3599</v>
      </c>
      <c r="C4278" s="566" t="s">
        <v>27</v>
      </c>
      <c r="D4278" s="567">
        <v>57.7</v>
      </c>
    </row>
    <row r="4279" spans="1:4" ht="51">
      <c r="A4279" s="565">
        <v>92909</v>
      </c>
      <c r="B4279" s="565" t="s">
        <v>3600</v>
      </c>
      <c r="C4279" s="566" t="s">
        <v>27</v>
      </c>
      <c r="D4279" s="567">
        <v>57.7</v>
      </c>
    </row>
    <row r="4280" spans="1:4" ht="51">
      <c r="A4280" s="565">
        <v>92910</v>
      </c>
      <c r="B4280" s="565" t="s">
        <v>3601</v>
      </c>
      <c r="C4280" s="566" t="s">
        <v>27</v>
      </c>
      <c r="D4280" s="567">
        <v>83.95</v>
      </c>
    </row>
    <row r="4281" spans="1:4" ht="51">
      <c r="A4281" s="565">
        <v>92911</v>
      </c>
      <c r="B4281" s="565" t="s">
        <v>3602</v>
      </c>
      <c r="C4281" s="566" t="s">
        <v>27</v>
      </c>
      <c r="D4281" s="567">
        <v>83.95</v>
      </c>
    </row>
    <row r="4282" spans="1:4" ht="51">
      <c r="A4282" s="565">
        <v>92912</v>
      </c>
      <c r="B4282" s="565" t="s">
        <v>3603</v>
      </c>
      <c r="C4282" s="566" t="s">
        <v>27</v>
      </c>
      <c r="D4282" s="567">
        <v>113.02</v>
      </c>
    </row>
    <row r="4283" spans="1:4" ht="51">
      <c r="A4283" s="565">
        <v>92913</v>
      </c>
      <c r="B4283" s="565" t="s">
        <v>3604</v>
      </c>
      <c r="C4283" s="566" t="s">
        <v>27</v>
      </c>
      <c r="D4283" s="567">
        <v>115.34</v>
      </c>
    </row>
    <row r="4284" spans="1:4" ht="51">
      <c r="A4284" s="565">
        <v>92914</v>
      </c>
      <c r="B4284" s="565" t="s">
        <v>3605</v>
      </c>
      <c r="C4284" s="566" t="s">
        <v>27</v>
      </c>
      <c r="D4284" s="567">
        <v>115.34</v>
      </c>
    </row>
    <row r="4285" spans="1:4" ht="51">
      <c r="A4285" s="565">
        <v>92918</v>
      </c>
      <c r="B4285" s="565" t="s">
        <v>3606</v>
      </c>
      <c r="C4285" s="566" t="s">
        <v>27</v>
      </c>
      <c r="D4285" s="567">
        <v>30.4</v>
      </c>
    </row>
    <row r="4286" spans="1:4" ht="51">
      <c r="A4286" s="565">
        <v>92920</v>
      </c>
      <c r="B4286" s="565" t="s">
        <v>3607</v>
      </c>
      <c r="C4286" s="566" t="s">
        <v>27</v>
      </c>
      <c r="D4286" s="567">
        <v>30.61</v>
      </c>
    </row>
    <row r="4287" spans="1:4" ht="51">
      <c r="A4287" s="565">
        <v>92925</v>
      </c>
      <c r="B4287" s="565" t="s">
        <v>3608</v>
      </c>
      <c r="C4287" s="566" t="s">
        <v>27</v>
      </c>
      <c r="D4287" s="567">
        <v>37.770000000000003</v>
      </c>
    </row>
    <row r="4288" spans="1:4" ht="51">
      <c r="A4288" s="565">
        <v>92926</v>
      </c>
      <c r="B4288" s="565" t="s">
        <v>3609</v>
      </c>
      <c r="C4288" s="566" t="s">
        <v>27</v>
      </c>
      <c r="D4288" s="567">
        <v>37.76</v>
      </c>
    </row>
    <row r="4289" spans="1:4" ht="51">
      <c r="A4289" s="565">
        <v>92927</v>
      </c>
      <c r="B4289" s="565" t="s">
        <v>3610</v>
      </c>
      <c r="C4289" s="566" t="s">
        <v>27</v>
      </c>
      <c r="D4289" s="567">
        <v>37.76</v>
      </c>
    </row>
    <row r="4290" spans="1:4" ht="51">
      <c r="A4290" s="565">
        <v>92928</v>
      </c>
      <c r="B4290" s="565" t="s">
        <v>3611</v>
      </c>
      <c r="C4290" s="566" t="s">
        <v>27</v>
      </c>
      <c r="D4290" s="567">
        <v>43.22</v>
      </c>
    </row>
    <row r="4291" spans="1:4" ht="51">
      <c r="A4291" s="565">
        <v>92929</v>
      </c>
      <c r="B4291" s="565" t="s">
        <v>3612</v>
      </c>
      <c r="C4291" s="566" t="s">
        <v>27</v>
      </c>
      <c r="D4291" s="567">
        <v>43.22</v>
      </c>
    </row>
    <row r="4292" spans="1:4" ht="51">
      <c r="A4292" s="565">
        <v>92930</v>
      </c>
      <c r="B4292" s="565" t="s">
        <v>3613</v>
      </c>
      <c r="C4292" s="566" t="s">
        <v>27</v>
      </c>
      <c r="D4292" s="567">
        <v>43.22</v>
      </c>
    </row>
    <row r="4293" spans="1:4" ht="51">
      <c r="A4293" s="565">
        <v>92931</v>
      </c>
      <c r="B4293" s="565" t="s">
        <v>3614</v>
      </c>
      <c r="C4293" s="566" t="s">
        <v>27</v>
      </c>
      <c r="D4293" s="567">
        <v>57.65</v>
      </c>
    </row>
    <row r="4294" spans="1:4" ht="51">
      <c r="A4294" s="565">
        <v>92932</v>
      </c>
      <c r="B4294" s="565" t="s">
        <v>3615</v>
      </c>
      <c r="C4294" s="566" t="s">
        <v>27</v>
      </c>
      <c r="D4294" s="567">
        <v>57.65</v>
      </c>
    </row>
    <row r="4295" spans="1:4" ht="51">
      <c r="A4295" s="565">
        <v>92933</v>
      </c>
      <c r="B4295" s="565" t="s">
        <v>3616</v>
      </c>
      <c r="C4295" s="566" t="s">
        <v>27</v>
      </c>
      <c r="D4295" s="567">
        <v>57.65</v>
      </c>
    </row>
    <row r="4296" spans="1:4" ht="51">
      <c r="A4296" s="565">
        <v>92934</v>
      </c>
      <c r="B4296" s="565" t="s">
        <v>3617</v>
      </c>
      <c r="C4296" s="566" t="s">
        <v>27</v>
      </c>
      <c r="D4296" s="567">
        <v>85.3</v>
      </c>
    </row>
    <row r="4297" spans="1:4" ht="51">
      <c r="A4297" s="565">
        <v>92935</v>
      </c>
      <c r="B4297" s="565" t="s">
        <v>3618</v>
      </c>
      <c r="C4297" s="566" t="s">
        <v>27</v>
      </c>
      <c r="D4297" s="567">
        <v>85.3</v>
      </c>
    </row>
    <row r="4298" spans="1:4" ht="51">
      <c r="A4298" s="565">
        <v>92936</v>
      </c>
      <c r="B4298" s="565" t="s">
        <v>3619</v>
      </c>
      <c r="C4298" s="566" t="s">
        <v>27</v>
      </c>
      <c r="D4298" s="567">
        <v>118.11</v>
      </c>
    </row>
    <row r="4299" spans="1:4" ht="51">
      <c r="A4299" s="565">
        <v>92937</v>
      </c>
      <c r="B4299" s="565" t="s">
        <v>3620</v>
      </c>
      <c r="C4299" s="566" t="s">
        <v>27</v>
      </c>
      <c r="D4299" s="567">
        <v>118.11</v>
      </c>
    </row>
    <row r="4300" spans="1:4" ht="51">
      <c r="A4300" s="565">
        <v>92938</v>
      </c>
      <c r="B4300" s="565" t="s">
        <v>3621</v>
      </c>
      <c r="C4300" s="566" t="s">
        <v>27</v>
      </c>
      <c r="D4300" s="567">
        <v>22.92</v>
      </c>
    </row>
    <row r="4301" spans="1:4" ht="51">
      <c r="A4301" s="565">
        <v>92939</v>
      </c>
      <c r="B4301" s="565" t="s">
        <v>3622</v>
      </c>
      <c r="C4301" s="566" t="s">
        <v>27</v>
      </c>
      <c r="D4301" s="567">
        <v>23.13</v>
      </c>
    </row>
    <row r="4302" spans="1:4" ht="51">
      <c r="A4302" s="565">
        <v>92940</v>
      </c>
      <c r="B4302" s="565" t="s">
        <v>3623</v>
      </c>
      <c r="C4302" s="566" t="s">
        <v>27</v>
      </c>
      <c r="D4302" s="567">
        <v>29.27</v>
      </c>
    </row>
    <row r="4303" spans="1:4" ht="51">
      <c r="A4303" s="565">
        <v>92941</v>
      </c>
      <c r="B4303" s="565" t="s">
        <v>3624</v>
      </c>
      <c r="C4303" s="566" t="s">
        <v>27</v>
      </c>
      <c r="D4303" s="567">
        <v>29.26</v>
      </c>
    </row>
    <row r="4304" spans="1:4" ht="51">
      <c r="A4304" s="565">
        <v>92942</v>
      </c>
      <c r="B4304" s="565" t="s">
        <v>3625</v>
      </c>
      <c r="C4304" s="566" t="s">
        <v>27</v>
      </c>
      <c r="D4304" s="567">
        <v>29.26</v>
      </c>
    </row>
    <row r="4305" spans="1:4" ht="51">
      <c r="A4305" s="565">
        <v>92943</v>
      </c>
      <c r="B4305" s="565" t="s">
        <v>3626</v>
      </c>
      <c r="C4305" s="566" t="s">
        <v>27</v>
      </c>
      <c r="D4305" s="567">
        <v>33.53</v>
      </c>
    </row>
    <row r="4306" spans="1:4" ht="51">
      <c r="A4306" s="565">
        <v>92944</v>
      </c>
      <c r="B4306" s="565" t="s">
        <v>3627</v>
      </c>
      <c r="C4306" s="566" t="s">
        <v>27</v>
      </c>
      <c r="D4306" s="567">
        <v>33.53</v>
      </c>
    </row>
    <row r="4307" spans="1:4" ht="51">
      <c r="A4307" s="565">
        <v>92945</v>
      </c>
      <c r="B4307" s="565" t="s">
        <v>3628</v>
      </c>
      <c r="C4307" s="566" t="s">
        <v>27</v>
      </c>
      <c r="D4307" s="567">
        <v>33.53</v>
      </c>
    </row>
    <row r="4308" spans="1:4" ht="51">
      <c r="A4308" s="565">
        <v>92946</v>
      </c>
      <c r="B4308" s="565" t="s">
        <v>3629</v>
      </c>
      <c r="C4308" s="566" t="s">
        <v>27</v>
      </c>
      <c r="D4308" s="567">
        <v>46.51</v>
      </c>
    </row>
    <row r="4309" spans="1:4" ht="51">
      <c r="A4309" s="565">
        <v>92947</v>
      </c>
      <c r="B4309" s="565" t="s">
        <v>3630</v>
      </c>
      <c r="C4309" s="566" t="s">
        <v>27</v>
      </c>
      <c r="D4309" s="567">
        <v>46.51</v>
      </c>
    </row>
    <row r="4310" spans="1:4" ht="51">
      <c r="A4310" s="565">
        <v>92948</v>
      </c>
      <c r="B4310" s="565" t="s">
        <v>3631</v>
      </c>
      <c r="C4310" s="566" t="s">
        <v>27</v>
      </c>
      <c r="D4310" s="567">
        <v>46.51</v>
      </c>
    </row>
    <row r="4311" spans="1:4" ht="51">
      <c r="A4311" s="565">
        <v>92949</v>
      </c>
      <c r="B4311" s="565" t="s">
        <v>3632</v>
      </c>
      <c r="C4311" s="566" t="s">
        <v>27</v>
      </c>
      <c r="D4311" s="567">
        <v>71.94</v>
      </c>
    </row>
    <row r="4312" spans="1:4" ht="51">
      <c r="A4312" s="565">
        <v>92950</v>
      </c>
      <c r="B4312" s="565" t="s">
        <v>3633</v>
      </c>
      <c r="C4312" s="566" t="s">
        <v>27</v>
      </c>
      <c r="D4312" s="567">
        <v>71.94</v>
      </c>
    </row>
    <row r="4313" spans="1:4" ht="51">
      <c r="A4313" s="565">
        <v>92951</v>
      </c>
      <c r="B4313" s="565" t="s">
        <v>3634</v>
      </c>
      <c r="C4313" s="566" t="s">
        <v>27</v>
      </c>
      <c r="D4313" s="567">
        <v>102.58</v>
      </c>
    </row>
    <row r="4314" spans="1:4" ht="51">
      <c r="A4314" s="565">
        <v>92952</v>
      </c>
      <c r="B4314" s="565" t="s">
        <v>3635</v>
      </c>
      <c r="C4314" s="566" t="s">
        <v>27</v>
      </c>
      <c r="D4314" s="567">
        <v>102.58</v>
      </c>
    </row>
    <row r="4315" spans="1:4" ht="51">
      <c r="A4315" s="565">
        <v>92953</v>
      </c>
      <c r="B4315" s="565" t="s">
        <v>3636</v>
      </c>
      <c r="C4315" s="566" t="s">
        <v>27</v>
      </c>
      <c r="D4315" s="567">
        <v>19.760000000000002</v>
      </c>
    </row>
    <row r="4316" spans="1:4" ht="51">
      <c r="A4316" s="565">
        <v>93050</v>
      </c>
      <c r="B4316" s="565" t="s">
        <v>3637</v>
      </c>
      <c r="C4316" s="566" t="s">
        <v>27</v>
      </c>
      <c r="D4316" s="567">
        <v>10.17</v>
      </c>
    </row>
    <row r="4317" spans="1:4" ht="51">
      <c r="A4317" s="565">
        <v>93052</v>
      </c>
      <c r="B4317" s="565" t="s">
        <v>3638</v>
      </c>
      <c r="C4317" s="566" t="s">
        <v>27</v>
      </c>
      <c r="D4317" s="567">
        <v>485.26</v>
      </c>
    </row>
    <row r="4318" spans="1:4" ht="51">
      <c r="A4318" s="565">
        <v>93054</v>
      </c>
      <c r="B4318" s="565" t="s">
        <v>3639</v>
      </c>
      <c r="C4318" s="566" t="s">
        <v>27</v>
      </c>
      <c r="D4318" s="567">
        <v>20.41</v>
      </c>
    </row>
    <row r="4319" spans="1:4" ht="51">
      <c r="A4319" s="565">
        <v>93055</v>
      </c>
      <c r="B4319" s="565" t="s">
        <v>3640</v>
      </c>
      <c r="C4319" s="566" t="s">
        <v>27</v>
      </c>
      <c r="D4319" s="567">
        <v>41.63</v>
      </c>
    </row>
    <row r="4320" spans="1:4" ht="51">
      <c r="A4320" s="565">
        <v>93056</v>
      </c>
      <c r="B4320" s="565" t="s">
        <v>3641</v>
      </c>
      <c r="C4320" s="566" t="s">
        <v>27</v>
      </c>
      <c r="D4320" s="567">
        <v>15.27</v>
      </c>
    </row>
    <row r="4321" spans="1:4" ht="51">
      <c r="A4321" s="565">
        <v>93057</v>
      </c>
      <c r="B4321" s="565" t="s">
        <v>3642</v>
      </c>
      <c r="C4321" s="566" t="s">
        <v>27</v>
      </c>
      <c r="D4321" s="567">
        <v>12.68</v>
      </c>
    </row>
    <row r="4322" spans="1:4" ht="51">
      <c r="A4322" s="565">
        <v>93058</v>
      </c>
      <c r="B4322" s="565" t="s">
        <v>3643</v>
      </c>
      <c r="C4322" s="566" t="s">
        <v>27</v>
      </c>
      <c r="D4322" s="567">
        <v>533.78</v>
      </c>
    </row>
    <row r="4323" spans="1:4" ht="51">
      <c r="A4323" s="565">
        <v>93059</v>
      </c>
      <c r="B4323" s="565" t="s">
        <v>3644</v>
      </c>
      <c r="C4323" s="566" t="s">
        <v>27</v>
      </c>
      <c r="D4323" s="567">
        <v>26.89</v>
      </c>
    </row>
    <row r="4324" spans="1:4" ht="51">
      <c r="A4324" s="565">
        <v>93060</v>
      </c>
      <c r="B4324" s="565" t="s">
        <v>3645</v>
      </c>
      <c r="C4324" s="566" t="s">
        <v>27</v>
      </c>
      <c r="D4324" s="567">
        <v>73.13</v>
      </c>
    </row>
    <row r="4325" spans="1:4" ht="51">
      <c r="A4325" s="565">
        <v>93061</v>
      </c>
      <c r="B4325" s="565" t="s">
        <v>3646</v>
      </c>
      <c r="C4325" s="566" t="s">
        <v>27</v>
      </c>
      <c r="D4325" s="567">
        <v>29.27</v>
      </c>
    </row>
    <row r="4326" spans="1:4" ht="51">
      <c r="A4326" s="565">
        <v>93062</v>
      </c>
      <c r="B4326" s="565" t="s">
        <v>3647</v>
      </c>
      <c r="C4326" s="566" t="s">
        <v>27</v>
      </c>
      <c r="D4326" s="567">
        <v>24.65</v>
      </c>
    </row>
    <row r="4327" spans="1:4" ht="51">
      <c r="A4327" s="565">
        <v>93063</v>
      </c>
      <c r="B4327" s="565" t="s">
        <v>3648</v>
      </c>
      <c r="C4327" s="566" t="s">
        <v>27</v>
      </c>
      <c r="D4327" s="567">
        <v>611.64</v>
      </c>
    </row>
    <row r="4328" spans="1:4" ht="51">
      <c r="A4328" s="565">
        <v>93064</v>
      </c>
      <c r="B4328" s="565" t="s">
        <v>3649</v>
      </c>
      <c r="C4328" s="566" t="s">
        <v>27</v>
      </c>
      <c r="D4328" s="567">
        <v>45.1</v>
      </c>
    </row>
    <row r="4329" spans="1:4" ht="51">
      <c r="A4329" s="565">
        <v>93065</v>
      </c>
      <c r="B4329" s="565" t="s">
        <v>3650</v>
      </c>
      <c r="C4329" s="566" t="s">
        <v>27</v>
      </c>
      <c r="D4329" s="567">
        <v>40.5</v>
      </c>
    </row>
    <row r="4330" spans="1:4" ht="51">
      <c r="A4330" s="565">
        <v>93066</v>
      </c>
      <c r="B4330" s="565" t="s">
        <v>3651</v>
      </c>
      <c r="C4330" s="566" t="s">
        <v>27</v>
      </c>
      <c r="D4330" s="567">
        <v>767.59</v>
      </c>
    </row>
    <row r="4331" spans="1:4" ht="51">
      <c r="A4331" s="565">
        <v>93067</v>
      </c>
      <c r="B4331" s="565" t="s">
        <v>3652</v>
      </c>
      <c r="C4331" s="566" t="s">
        <v>27</v>
      </c>
      <c r="D4331" s="567">
        <v>67.23</v>
      </c>
    </row>
    <row r="4332" spans="1:4" ht="51">
      <c r="A4332" s="565">
        <v>93068</v>
      </c>
      <c r="B4332" s="565" t="s">
        <v>3653</v>
      </c>
      <c r="C4332" s="566" t="s">
        <v>27</v>
      </c>
      <c r="D4332" s="567">
        <v>57.12</v>
      </c>
    </row>
    <row r="4333" spans="1:4" ht="51">
      <c r="A4333" s="565">
        <v>93069</v>
      </c>
      <c r="B4333" s="565" t="s">
        <v>3654</v>
      </c>
      <c r="C4333" s="566" t="s">
        <v>27</v>
      </c>
      <c r="D4333" s="567">
        <v>1064.08</v>
      </c>
    </row>
    <row r="4334" spans="1:4" ht="51">
      <c r="A4334" s="565">
        <v>93070</v>
      </c>
      <c r="B4334" s="565" t="s">
        <v>3655</v>
      </c>
      <c r="C4334" s="566" t="s">
        <v>27</v>
      </c>
      <c r="D4334" s="567">
        <v>170.84</v>
      </c>
    </row>
    <row r="4335" spans="1:4" ht="51">
      <c r="A4335" s="565">
        <v>93071</v>
      </c>
      <c r="B4335" s="565" t="s">
        <v>3656</v>
      </c>
      <c r="C4335" s="566" t="s">
        <v>27</v>
      </c>
      <c r="D4335" s="567">
        <v>157.08000000000001</v>
      </c>
    </row>
    <row r="4336" spans="1:4" ht="51">
      <c r="A4336" s="565">
        <v>93072</v>
      </c>
      <c r="B4336" s="565" t="s">
        <v>3657</v>
      </c>
      <c r="C4336" s="566" t="s">
        <v>27</v>
      </c>
      <c r="D4336" s="567">
        <v>1404.37</v>
      </c>
    </row>
    <row r="4337" spans="1:4" ht="51">
      <c r="A4337" s="565">
        <v>93074</v>
      </c>
      <c r="B4337" s="565" t="s">
        <v>3658</v>
      </c>
      <c r="C4337" s="566" t="s">
        <v>27</v>
      </c>
      <c r="D4337" s="567">
        <v>11.6</v>
      </c>
    </row>
    <row r="4338" spans="1:4" ht="63.75">
      <c r="A4338" s="565">
        <v>93075</v>
      </c>
      <c r="B4338" s="565" t="s">
        <v>3659</v>
      </c>
      <c r="C4338" s="566" t="s">
        <v>27</v>
      </c>
      <c r="D4338" s="567">
        <v>17.72</v>
      </c>
    </row>
    <row r="4339" spans="1:4" ht="51">
      <c r="A4339" s="565">
        <v>93076</v>
      </c>
      <c r="B4339" s="565" t="s">
        <v>3660</v>
      </c>
      <c r="C4339" s="566" t="s">
        <v>27</v>
      </c>
      <c r="D4339" s="567">
        <v>18.91</v>
      </c>
    </row>
    <row r="4340" spans="1:4" ht="63.75">
      <c r="A4340" s="565">
        <v>93077</v>
      </c>
      <c r="B4340" s="565" t="s">
        <v>3661</v>
      </c>
      <c r="C4340" s="566" t="s">
        <v>27</v>
      </c>
      <c r="D4340" s="567">
        <v>25.29</v>
      </c>
    </row>
    <row r="4341" spans="1:4" ht="63.75">
      <c r="A4341" s="565">
        <v>93078</v>
      </c>
      <c r="B4341" s="565" t="s">
        <v>3662</v>
      </c>
      <c r="C4341" s="566" t="s">
        <v>27</v>
      </c>
      <c r="D4341" s="567">
        <v>28.43</v>
      </c>
    </row>
    <row r="4342" spans="1:4" ht="51">
      <c r="A4342" s="565">
        <v>93079</v>
      </c>
      <c r="B4342" s="565" t="s">
        <v>3663</v>
      </c>
      <c r="C4342" s="566" t="s">
        <v>27</v>
      </c>
      <c r="D4342" s="567">
        <v>26.58</v>
      </c>
    </row>
    <row r="4343" spans="1:4" ht="51">
      <c r="A4343" s="565">
        <v>93080</v>
      </c>
      <c r="B4343" s="565" t="s">
        <v>3664</v>
      </c>
      <c r="C4343" s="566" t="s">
        <v>27</v>
      </c>
      <c r="D4343" s="567">
        <v>7.54</v>
      </c>
    </row>
    <row r="4344" spans="1:4" ht="63.75">
      <c r="A4344" s="565">
        <v>93081</v>
      </c>
      <c r="B4344" s="565" t="s">
        <v>3665</v>
      </c>
      <c r="C4344" s="566" t="s">
        <v>27</v>
      </c>
      <c r="D4344" s="567">
        <v>16.829999999999998</v>
      </c>
    </row>
    <row r="4345" spans="1:4" ht="63.75">
      <c r="A4345" s="565">
        <v>93082</v>
      </c>
      <c r="B4345" s="565" t="s">
        <v>3666</v>
      </c>
      <c r="C4345" s="566" t="s">
        <v>27</v>
      </c>
      <c r="D4345" s="567">
        <v>21.86</v>
      </c>
    </row>
    <row r="4346" spans="1:4" ht="51">
      <c r="A4346" s="565">
        <v>93083</v>
      </c>
      <c r="B4346" s="565" t="s">
        <v>3667</v>
      </c>
      <c r="C4346" s="566" t="s">
        <v>27</v>
      </c>
      <c r="D4346" s="567">
        <v>419.92</v>
      </c>
    </row>
    <row r="4347" spans="1:4" ht="51">
      <c r="A4347" s="565">
        <v>93084</v>
      </c>
      <c r="B4347" s="565" t="s">
        <v>3668</v>
      </c>
      <c r="C4347" s="566" t="s">
        <v>27</v>
      </c>
      <c r="D4347" s="567">
        <v>12.42</v>
      </c>
    </row>
    <row r="4348" spans="1:4" ht="63.75">
      <c r="A4348" s="565">
        <v>93085</v>
      </c>
      <c r="B4348" s="565" t="s">
        <v>3669</v>
      </c>
      <c r="C4348" s="566" t="s">
        <v>27</v>
      </c>
      <c r="D4348" s="567">
        <v>13.09</v>
      </c>
    </row>
    <row r="4349" spans="1:4" ht="51">
      <c r="A4349" s="565">
        <v>93086</v>
      </c>
      <c r="B4349" s="565" t="s">
        <v>3670</v>
      </c>
      <c r="C4349" s="566" t="s">
        <v>27</v>
      </c>
      <c r="D4349" s="567">
        <v>487.51</v>
      </c>
    </row>
    <row r="4350" spans="1:4" ht="63.75">
      <c r="A4350" s="565">
        <v>93087</v>
      </c>
      <c r="B4350" s="565" t="s">
        <v>3671</v>
      </c>
      <c r="C4350" s="566" t="s">
        <v>27</v>
      </c>
      <c r="D4350" s="567">
        <v>17.61</v>
      </c>
    </row>
    <row r="4351" spans="1:4" ht="63.75">
      <c r="A4351" s="565">
        <v>93088</v>
      </c>
      <c r="B4351" s="565" t="s">
        <v>3672</v>
      </c>
      <c r="C4351" s="566" t="s">
        <v>27</v>
      </c>
      <c r="D4351" s="567">
        <v>21.84</v>
      </c>
    </row>
    <row r="4352" spans="1:4" ht="63.75">
      <c r="A4352" s="565">
        <v>93089</v>
      </c>
      <c r="B4352" s="565" t="s">
        <v>3673</v>
      </c>
      <c r="C4352" s="566" t="s">
        <v>27</v>
      </c>
      <c r="D4352" s="567">
        <v>43.88</v>
      </c>
    </row>
    <row r="4353" spans="1:4" ht="51">
      <c r="A4353" s="565">
        <v>93090</v>
      </c>
      <c r="B4353" s="565" t="s">
        <v>3674</v>
      </c>
      <c r="C4353" s="566" t="s">
        <v>27</v>
      </c>
      <c r="D4353" s="567">
        <v>17.350000000000001</v>
      </c>
    </row>
    <row r="4354" spans="1:4" ht="51">
      <c r="A4354" s="565">
        <v>93091</v>
      </c>
      <c r="B4354" s="565" t="s">
        <v>3675</v>
      </c>
      <c r="C4354" s="566" t="s">
        <v>27</v>
      </c>
      <c r="D4354" s="567">
        <v>14.84</v>
      </c>
    </row>
    <row r="4355" spans="1:4" ht="51">
      <c r="A4355" s="565">
        <v>93092</v>
      </c>
      <c r="B4355" s="565" t="s">
        <v>3676</v>
      </c>
      <c r="C4355" s="566" t="s">
        <v>27</v>
      </c>
      <c r="D4355" s="567">
        <v>535.86</v>
      </c>
    </row>
    <row r="4356" spans="1:4" ht="63.75">
      <c r="A4356" s="565">
        <v>93093</v>
      </c>
      <c r="B4356" s="565" t="s">
        <v>3677</v>
      </c>
      <c r="C4356" s="566" t="s">
        <v>27</v>
      </c>
      <c r="D4356" s="567">
        <v>27.93</v>
      </c>
    </row>
    <row r="4357" spans="1:4" ht="63.75">
      <c r="A4357" s="565">
        <v>93094</v>
      </c>
      <c r="B4357" s="565" t="s">
        <v>3678</v>
      </c>
      <c r="C4357" s="566" t="s">
        <v>27</v>
      </c>
      <c r="D4357" s="567">
        <v>75.209999999999994</v>
      </c>
    </row>
    <row r="4358" spans="1:4" ht="51">
      <c r="A4358" s="565">
        <v>93097</v>
      </c>
      <c r="B4358" s="565" t="s">
        <v>3679</v>
      </c>
      <c r="C4358" s="566" t="s">
        <v>27</v>
      </c>
      <c r="D4358" s="567">
        <v>11.81</v>
      </c>
    </row>
    <row r="4359" spans="1:4" ht="63.75">
      <c r="A4359" s="565">
        <v>93098</v>
      </c>
      <c r="B4359" s="565" t="s">
        <v>3680</v>
      </c>
      <c r="C4359" s="566" t="s">
        <v>27</v>
      </c>
      <c r="D4359" s="567">
        <v>17.829999999999998</v>
      </c>
    </row>
    <row r="4360" spans="1:4" ht="51">
      <c r="A4360" s="565">
        <v>93099</v>
      </c>
      <c r="B4360" s="565" t="s">
        <v>3681</v>
      </c>
      <c r="C4360" s="566" t="s">
        <v>27</v>
      </c>
      <c r="D4360" s="567">
        <v>21.39</v>
      </c>
    </row>
    <row r="4361" spans="1:4" ht="63.75">
      <c r="A4361" s="565">
        <v>93100</v>
      </c>
      <c r="B4361" s="565" t="s">
        <v>3682</v>
      </c>
      <c r="C4361" s="566" t="s">
        <v>27</v>
      </c>
      <c r="D4361" s="567">
        <v>26.54</v>
      </c>
    </row>
    <row r="4362" spans="1:4" ht="63.75">
      <c r="A4362" s="565">
        <v>93101</v>
      </c>
      <c r="B4362" s="565" t="s">
        <v>3683</v>
      </c>
      <c r="C4362" s="566" t="s">
        <v>27</v>
      </c>
      <c r="D4362" s="567">
        <v>29.67</v>
      </c>
    </row>
    <row r="4363" spans="1:4" ht="51">
      <c r="A4363" s="565">
        <v>93102</v>
      </c>
      <c r="B4363" s="565" t="s">
        <v>3684</v>
      </c>
      <c r="C4363" s="566" t="s">
        <v>27</v>
      </c>
      <c r="D4363" s="567">
        <v>31.02</v>
      </c>
    </row>
    <row r="4364" spans="1:4" ht="51">
      <c r="A4364" s="565">
        <v>93103</v>
      </c>
      <c r="B4364" s="565" t="s">
        <v>3685</v>
      </c>
      <c r="C4364" s="566" t="s">
        <v>27</v>
      </c>
      <c r="D4364" s="567">
        <v>7.69</v>
      </c>
    </row>
    <row r="4365" spans="1:4" ht="63.75">
      <c r="A4365" s="565">
        <v>93104</v>
      </c>
      <c r="B4365" s="565" t="s">
        <v>3686</v>
      </c>
      <c r="C4365" s="566" t="s">
        <v>27</v>
      </c>
      <c r="D4365" s="567">
        <v>16.899999999999999</v>
      </c>
    </row>
    <row r="4366" spans="1:4" ht="63.75">
      <c r="A4366" s="565">
        <v>93105</v>
      </c>
      <c r="B4366" s="565" t="s">
        <v>3687</v>
      </c>
      <c r="C4366" s="566" t="s">
        <v>27</v>
      </c>
      <c r="D4366" s="567">
        <v>22.01</v>
      </c>
    </row>
    <row r="4367" spans="1:4" ht="51">
      <c r="A4367" s="565">
        <v>93106</v>
      </c>
      <c r="B4367" s="565" t="s">
        <v>3688</v>
      </c>
      <c r="C4367" s="566" t="s">
        <v>27</v>
      </c>
      <c r="D4367" s="567">
        <v>420.07</v>
      </c>
    </row>
    <row r="4368" spans="1:4" ht="51">
      <c r="A4368" s="565">
        <v>93107</v>
      </c>
      <c r="B4368" s="565" t="s">
        <v>3689</v>
      </c>
      <c r="C4368" s="566" t="s">
        <v>27</v>
      </c>
      <c r="D4368" s="567">
        <v>14.1</v>
      </c>
    </row>
    <row r="4369" spans="1:4" ht="63.75">
      <c r="A4369" s="565">
        <v>93108</v>
      </c>
      <c r="B4369" s="565" t="s">
        <v>3690</v>
      </c>
      <c r="C4369" s="566" t="s">
        <v>27</v>
      </c>
      <c r="D4369" s="567">
        <v>11.88</v>
      </c>
    </row>
    <row r="4370" spans="1:4" ht="51">
      <c r="A4370" s="565">
        <v>93109</v>
      </c>
      <c r="B4370" s="565" t="s">
        <v>3691</v>
      </c>
      <c r="C4370" s="566" t="s">
        <v>27</v>
      </c>
      <c r="D4370" s="567">
        <v>489.19</v>
      </c>
    </row>
    <row r="4371" spans="1:4" ht="63.75">
      <c r="A4371" s="565">
        <v>93110</v>
      </c>
      <c r="B4371" s="565" t="s">
        <v>3692</v>
      </c>
      <c r="C4371" s="566" t="s">
        <v>27</v>
      </c>
      <c r="D4371" s="567">
        <v>18.45</v>
      </c>
    </row>
    <row r="4372" spans="1:4" ht="63.75">
      <c r="A4372" s="565">
        <v>93111</v>
      </c>
      <c r="B4372" s="565" t="s">
        <v>3693</v>
      </c>
      <c r="C4372" s="566" t="s">
        <v>27</v>
      </c>
      <c r="D4372" s="567">
        <v>22.38</v>
      </c>
    </row>
    <row r="4373" spans="1:4" ht="63.75">
      <c r="A4373" s="565">
        <v>93112</v>
      </c>
      <c r="B4373" s="565" t="s">
        <v>3694</v>
      </c>
      <c r="C4373" s="566" t="s">
        <v>27</v>
      </c>
      <c r="D4373" s="567">
        <v>45.56</v>
      </c>
    </row>
    <row r="4374" spans="1:4" ht="51">
      <c r="A4374" s="565">
        <v>93113</v>
      </c>
      <c r="B4374" s="565" t="s">
        <v>3695</v>
      </c>
      <c r="C4374" s="566" t="s">
        <v>27</v>
      </c>
      <c r="D4374" s="567">
        <v>20.350000000000001</v>
      </c>
    </row>
    <row r="4375" spans="1:4" ht="63.75">
      <c r="A4375" s="565">
        <v>93114</v>
      </c>
      <c r="B4375" s="565" t="s">
        <v>3696</v>
      </c>
      <c r="C4375" s="566" t="s">
        <v>27</v>
      </c>
      <c r="D4375" s="567">
        <v>29.43</v>
      </c>
    </row>
    <row r="4376" spans="1:4" ht="63.75">
      <c r="A4376" s="565">
        <v>93115</v>
      </c>
      <c r="B4376" s="565" t="s">
        <v>3697</v>
      </c>
      <c r="C4376" s="566" t="s">
        <v>27</v>
      </c>
      <c r="D4376" s="567">
        <v>78.209999999999994</v>
      </c>
    </row>
    <row r="4377" spans="1:4" ht="51">
      <c r="A4377" s="565">
        <v>93116</v>
      </c>
      <c r="B4377" s="565" t="s">
        <v>3698</v>
      </c>
      <c r="C4377" s="566" t="s">
        <v>27</v>
      </c>
      <c r="D4377" s="567">
        <v>538.86</v>
      </c>
    </row>
    <row r="4378" spans="1:4" ht="63.75">
      <c r="A4378" s="565">
        <v>93117</v>
      </c>
      <c r="B4378" s="565" t="s">
        <v>3699</v>
      </c>
      <c r="C4378" s="566" t="s">
        <v>27</v>
      </c>
      <c r="D4378" s="567">
        <v>53.38</v>
      </c>
    </row>
    <row r="4379" spans="1:4" ht="63.75">
      <c r="A4379" s="565">
        <v>93118</v>
      </c>
      <c r="B4379" s="565" t="s">
        <v>3700</v>
      </c>
      <c r="C4379" s="566" t="s">
        <v>27</v>
      </c>
      <c r="D4379" s="567">
        <v>78.650000000000006</v>
      </c>
    </row>
    <row r="4380" spans="1:4" ht="51">
      <c r="A4380" s="565">
        <v>93119</v>
      </c>
      <c r="B4380" s="565" t="s">
        <v>3701</v>
      </c>
      <c r="C4380" s="566" t="s">
        <v>27</v>
      </c>
      <c r="D4380" s="567">
        <v>15.56</v>
      </c>
    </row>
    <row r="4381" spans="1:4" ht="63.75">
      <c r="A4381" s="565">
        <v>93120</v>
      </c>
      <c r="B4381" s="565" t="s">
        <v>3702</v>
      </c>
      <c r="C4381" s="566" t="s">
        <v>27</v>
      </c>
      <c r="D4381" s="567">
        <v>23.61</v>
      </c>
    </row>
    <row r="4382" spans="1:4" ht="63.75">
      <c r="A4382" s="565">
        <v>93121</v>
      </c>
      <c r="B4382" s="565" t="s">
        <v>3703</v>
      </c>
      <c r="C4382" s="566" t="s">
        <v>27</v>
      </c>
      <c r="D4382" s="567">
        <v>26.74</v>
      </c>
    </row>
    <row r="4383" spans="1:4" ht="51">
      <c r="A4383" s="565">
        <v>93122</v>
      </c>
      <c r="B4383" s="565" t="s">
        <v>3704</v>
      </c>
      <c r="C4383" s="566" t="s">
        <v>27</v>
      </c>
      <c r="D4383" s="567">
        <v>23.48</v>
      </c>
    </row>
    <row r="4384" spans="1:4" ht="51">
      <c r="A4384" s="565">
        <v>93123</v>
      </c>
      <c r="B4384" s="565" t="s">
        <v>3705</v>
      </c>
      <c r="C4384" s="566" t="s">
        <v>27</v>
      </c>
      <c r="D4384" s="567">
        <v>53.06</v>
      </c>
    </row>
    <row r="4385" spans="1:4" ht="51">
      <c r="A4385" s="565">
        <v>93124</v>
      </c>
      <c r="B4385" s="565" t="s">
        <v>3706</v>
      </c>
      <c r="C4385" s="566" t="s">
        <v>27</v>
      </c>
      <c r="D4385" s="567">
        <v>83.62</v>
      </c>
    </row>
    <row r="4386" spans="1:4" ht="51">
      <c r="A4386" s="565">
        <v>93125</v>
      </c>
      <c r="B4386" s="565" t="s">
        <v>3707</v>
      </c>
      <c r="C4386" s="566" t="s">
        <v>27</v>
      </c>
      <c r="D4386" s="567">
        <v>123.17</v>
      </c>
    </row>
    <row r="4387" spans="1:4" ht="51">
      <c r="A4387" s="565">
        <v>93126</v>
      </c>
      <c r="B4387" s="565" t="s">
        <v>3708</v>
      </c>
      <c r="C4387" s="566" t="s">
        <v>27</v>
      </c>
      <c r="D4387" s="567">
        <v>273.45</v>
      </c>
    </row>
    <row r="4388" spans="1:4" ht="51">
      <c r="A4388" s="565">
        <v>93133</v>
      </c>
      <c r="B4388" s="565" t="s">
        <v>3709</v>
      </c>
      <c r="C4388" s="566" t="s">
        <v>27</v>
      </c>
      <c r="D4388" s="567">
        <v>17.170000000000002</v>
      </c>
    </row>
    <row r="4389" spans="1:4" ht="63.75">
      <c r="A4389" s="565">
        <v>94465</v>
      </c>
      <c r="B4389" s="565" t="s">
        <v>3710</v>
      </c>
      <c r="C4389" s="566" t="s">
        <v>27</v>
      </c>
      <c r="D4389" s="567">
        <v>42.74</v>
      </c>
    </row>
    <row r="4390" spans="1:4" ht="63.75">
      <c r="A4390" s="565">
        <v>94466</v>
      </c>
      <c r="B4390" s="565" t="s">
        <v>3711</v>
      </c>
      <c r="C4390" s="566" t="s">
        <v>27</v>
      </c>
      <c r="D4390" s="567">
        <v>42.76</v>
      </c>
    </row>
    <row r="4391" spans="1:4" ht="63.75">
      <c r="A4391" s="565">
        <v>94467</v>
      </c>
      <c r="B4391" s="565" t="s">
        <v>3712</v>
      </c>
      <c r="C4391" s="566" t="s">
        <v>27</v>
      </c>
      <c r="D4391" s="567">
        <v>66.239999999999995</v>
      </c>
    </row>
    <row r="4392" spans="1:4" ht="63.75">
      <c r="A4392" s="565">
        <v>94468</v>
      </c>
      <c r="B4392" s="565" t="s">
        <v>3713</v>
      </c>
      <c r="C4392" s="566" t="s">
        <v>27</v>
      </c>
      <c r="D4392" s="567">
        <v>57.9</v>
      </c>
    </row>
    <row r="4393" spans="1:4" ht="63.75">
      <c r="A4393" s="565">
        <v>94469</v>
      </c>
      <c r="B4393" s="565" t="s">
        <v>3714</v>
      </c>
      <c r="C4393" s="566" t="s">
        <v>27</v>
      </c>
      <c r="D4393" s="567">
        <v>96.29</v>
      </c>
    </row>
    <row r="4394" spans="1:4" ht="63.75">
      <c r="A4394" s="565">
        <v>94470</v>
      </c>
      <c r="B4394" s="565" t="s">
        <v>3715</v>
      </c>
      <c r="C4394" s="566" t="s">
        <v>27</v>
      </c>
      <c r="D4394" s="567">
        <v>88.87</v>
      </c>
    </row>
    <row r="4395" spans="1:4" ht="63.75">
      <c r="A4395" s="565">
        <v>94471</v>
      </c>
      <c r="B4395" s="565" t="s">
        <v>3716</v>
      </c>
      <c r="C4395" s="566" t="s">
        <v>27</v>
      </c>
      <c r="D4395" s="567">
        <v>61.61</v>
      </c>
    </row>
    <row r="4396" spans="1:4" ht="63.75">
      <c r="A4396" s="565">
        <v>94472</v>
      </c>
      <c r="B4396" s="565" t="s">
        <v>3717</v>
      </c>
      <c r="C4396" s="566" t="s">
        <v>27</v>
      </c>
      <c r="D4396" s="567">
        <v>63.47</v>
      </c>
    </row>
    <row r="4397" spans="1:4" ht="63.75">
      <c r="A4397" s="565">
        <v>94473</v>
      </c>
      <c r="B4397" s="565" t="s">
        <v>3718</v>
      </c>
      <c r="C4397" s="566" t="s">
        <v>27</v>
      </c>
      <c r="D4397" s="567">
        <v>94.81</v>
      </c>
    </row>
    <row r="4398" spans="1:4" ht="63.75">
      <c r="A4398" s="565">
        <v>94474</v>
      </c>
      <c r="B4398" s="565" t="s">
        <v>3719</v>
      </c>
      <c r="C4398" s="566" t="s">
        <v>27</v>
      </c>
      <c r="D4398" s="567">
        <v>102.97</v>
      </c>
    </row>
    <row r="4399" spans="1:4" ht="63.75">
      <c r="A4399" s="565">
        <v>94475</v>
      </c>
      <c r="B4399" s="565" t="s">
        <v>3720</v>
      </c>
      <c r="C4399" s="566" t="s">
        <v>27</v>
      </c>
      <c r="D4399" s="567">
        <v>130.37</v>
      </c>
    </row>
    <row r="4400" spans="1:4" ht="63.75">
      <c r="A4400" s="565">
        <v>94476</v>
      </c>
      <c r="B4400" s="565" t="s">
        <v>3721</v>
      </c>
      <c r="C4400" s="566" t="s">
        <v>27</v>
      </c>
      <c r="D4400" s="567">
        <v>146.1</v>
      </c>
    </row>
    <row r="4401" spans="1:4" ht="63.75">
      <c r="A4401" s="565">
        <v>94477</v>
      </c>
      <c r="B4401" s="565" t="s">
        <v>3722</v>
      </c>
      <c r="C4401" s="566" t="s">
        <v>27</v>
      </c>
      <c r="D4401" s="567">
        <v>82</v>
      </c>
    </row>
    <row r="4402" spans="1:4" ht="63.75">
      <c r="A4402" s="565">
        <v>94478</v>
      </c>
      <c r="B4402" s="565" t="s">
        <v>3723</v>
      </c>
      <c r="C4402" s="566" t="s">
        <v>27</v>
      </c>
      <c r="D4402" s="567">
        <v>130.38999999999999</v>
      </c>
    </row>
    <row r="4403" spans="1:4" ht="63.75">
      <c r="A4403" s="565">
        <v>94479</v>
      </c>
      <c r="B4403" s="565" t="s">
        <v>3724</v>
      </c>
      <c r="C4403" s="566" t="s">
        <v>27</v>
      </c>
      <c r="D4403" s="567">
        <v>172.18</v>
      </c>
    </row>
    <row r="4404" spans="1:4" ht="63.75">
      <c r="A4404" s="565">
        <v>94606</v>
      </c>
      <c r="B4404" s="565" t="s">
        <v>3725</v>
      </c>
      <c r="C4404" s="566" t="s">
        <v>27</v>
      </c>
      <c r="D4404" s="567">
        <v>72.400000000000006</v>
      </c>
    </row>
    <row r="4405" spans="1:4" ht="63.75">
      <c r="A4405" s="565">
        <v>94608</v>
      </c>
      <c r="B4405" s="565" t="s">
        <v>3726</v>
      </c>
      <c r="C4405" s="566" t="s">
        <v>27</v>
      </c>
      <c r="D4405" s="567">
        <v>179.92</v>
      </c>
    </row>
    <row r="4406" spans="1:4" ht="63.75">
      <c r="A4406" s="565">
        <v>94610</v>
      </c>
      <c r="B4406" s="565" t="s">
        <v>3727</v>
      </c>
      <c r="C4406" s="566" t="s">
        <v>27</v>
      </c>
      <c r="D4406" s="567">
        <v>267.83</v>
      </c>
    </row>
    <row r="4407" spans="1:4" ht="63.75">
      <c r="A4407" s="565">
        <v>94612</v>
      </c>
      <c r="B4407" s="565" t="s">
        <v>3728</v>
      </c>
      <c r="C4407" s="566" t="s">
        <v>27</v>
      </c>
      <c r="D4407" s="567">
        <v>376.37</v>
      </c>
    </row>
    <row r="4408" spans="1:4" ht="63.75">
      <c r="A4408" s="565">
        <v>94614</v>
      </c>
      <c r="B4408" s="565" t="s">
        <v>3729</v>
      </c>
      <c r="C4408" s="566" t="s">
        <v>27</v>
      </c>
      <c r="D4408" s="567">
        <v>122.74</v>
      </c>
    </row>
    <row r="4409" spans="1:4" ht="63.75">
      <c r="A4409" s="565">
        <v>94615</v>
      </c>
      <c r="B4409" s="565" t="s">
        <v>3730</v>
      </c>
      <c r="C4409" s="566" t="s">
        <v>27</v>
      </c>
      <c r="D4409" s="567">
        <v>139.62</v>
      </c>
    </row>
    <row r="4410" spans="1:4" ht="63.75">
      <c r="A4410" s="565">
        <v>94616</v>
      </c>
      <c r="B4410" s="565" t="s">
        <v>3731</v>
      </c>
      <c r="C4410" s="566" t="s">
        <v>27</v>
      </c>
      <c r="D4410" s="567">
        <v>344.56</v>
      </c>
    </row>
    <row r="4411" spans="1:4" ht="63.75">
      <c r="A4411" s="565">
        <v>94617</v>
      </c>
      <c r="B4411" s="565" t="s">
        <v>3732</v>
      </c>
      <c r="C4411" s="566" t="s">
        <v>27</v>
      </c>
      <c r="D4411" s="567">
        <v>285.88</v>
      </c>
    </row>
    <row r="4412" spans="1:4" ht="63.75">
      <c r="A4412" s="565">
        <v>94618</v>
      </c>
      <c r="B4412" s="565" t="s">
        <v>3733</v>
      </c>
      <c r="C4412" s="566" t="s">
        <v>27</v>
      </c>
      <c r="D4412" s="567">
        <v>338.17</v>
      </c>
    </row>
    <row r="4413" spans="1:4" ht="63.75">
      <c r="A4413" s="565">
        <v>94620</v>
      </c>
      <c r="B4413" s="565" t="s">
        <v>3734</v>
      </c>
      <c r="C4413" s="566" t="s">
        <v>27</v>
      </c>
      <c r="D4413" s="567">
        <v>777.14</v>
      </c>
    </row>
    <row r="4414" spans="1:4" ht="63.75">
      <c r="A4414" s="565">
        <v>94622</v>
      </c>
      <c r="B4414" s="565" t="s">
        <v>3735</v>
      </c>
      <c r="C4414" s="566" t="s">
        <v>27</v>
      </c>
      <c r="D4414" s="567">
        <v>179.87</v>
      </c>
    </row>
    <row r="4415" spans="1:4" ht="63.75">
      <c r="A4415" s="565">
        <v>94623</v>
      </c>
      <c r="B4415" s="565" t="s">
        <v>3736</v>
      </c>
      <c r="C4415" s="566" t="s">
        <v>27</v>
      </c>
      <c r="D4415" s="567">
        <v>426.6</v>
      </c>
    </row>
    <row r="4416" spans="1:4" ht="63.75">
      <c r="A4416" s="565">
        <v>94624</v>
      </c>
      <c r="B4416" s="565" t="s">
        <v>3737</v>
      </c>
      <c r="C4416" s="566" t="s">
        <v>27</v>
      </c>
      <c r="D4416" s="567">
        <v>650.30999999999995</v>
      </c>
    </row>
    <row r="4417" spans="1:4" ht="63.75">
      <c r="A4417" s="565">
        <v>94625</v>
      </c>
      <c r="B4417" s="565" t="s">
        <v>3738</v>
      </c>
      <c r="C4417" s="566" t="s">
        <v>27</v>
      </c>
      <c r="D4417" s="567">
        <v>1356.35</v>
      </c>
    </row>
    <row r="4418" spans="1:4" ht="76.5">
      <c r="A4418" s="565">
        <v>94656</v>
      </c>
      <c r="B4418" s="565" t="s">
        <v>3739</v>
      </c>
      <c r="C4418" s="566" t="s">
        <v>27</v>
      </c>
      <c r="D4418" s="567">
        <v>5.97</v>
      </c>
    </row>
    <row r="4419" spans="1:4" ht="51">
      <c r="A4419" s="565">
        <v>94657</v>
      </c>
      <c r="B4419" s="565" t="s">
        <v>3740</v>
      </c>
      <c r="C4419" s="566" t="s">
        <v>27</v>
      </c>
      <c r="D4419" s="567">
        <v>5.89</v>
      </c>
    </row>
    <row r="4420" spans="1:4" ht="76.5">
      <c r="A4420" s="565">
        <v>94658</v>
      </c>
      <c r="B4420" s="565" t="s">
        <v>3741</v>
      </c>
      <c r="C4420" s="566" t="s">
        <v>27</v>
      </c>
      <c r="D4420" s="567">
        <v>6.9</v>
      </c>
    </row>
    <row r="4421" spans="1:4" ht="51">
      <c r="A4421" s="565">
        <v>94659</v>
      </c>
      <c r="B4421" s="565" t="s">
        <v>3742</v>
      </c>
      <c r="C4421" s="566" t="s">
        <v>27</v>
      </c>
      <c r="D4421" s="567">
        <v>7.12</v>
      </c>
    </row>
    <row r="4422" spans="1:4" ht="76.5">
      <c r="A4422" s="565">
        <v>94660</v>
      </c>
      <c r="B4422" s="565" t="s">
        <v>3743</v>
      </c>
      <c r="C4422" s="566" t="s">
        <v>27</v>
      </c>
      <c r="D4422" s="567">
        <v>11.71</v>
      </c>
    </row>
    <row r="4423" spans="1:4" ht="51">
      <c r="A4423" s="565">
        <v>94661</v>
      </c>
      <c r="B4423" s="565" t="s">
        <v>3744</v>
      </c>
      <c r="C4423" s="566" t="s">
        <v>27</v>
      </c>
      <c r="D4423" s="567">
        <v>12.29</v>
      </c>
    </row>
    <row r="4424" spans="1:4" ht="76.5">
      <c r="A4424" s="565">
        <v>94662</v>
      </c>
      <c r="B4424" s="565" t="s">
        <v>134</v>
      </c>
      <c r="C4424" s="566" t="s">
        <v>27</v>
      </c>
      <c r="D4424" s="567">
        <v>12.5</v>
      </c>
    </row>
    <row r="4425" spans="1:4" ht="51">
      <c r="A4425" s="565">
        <v>94663</v>
      </c>
      <c r="B4425" s="565" t="s">
        <v>3745</v>
      </c>
      <c r="C4425" s="566" t="s">
        <v>27</v>
      </c>
      <c r="D4425" s="567">
        <v>12.4</v>
      </c>
    </row>
    <row r="4426" spans="1:4" ht="76.5">
      <c r="A4426" s="565">
        <v>94664</v>
      </c>
      <c r="B4426" s="565" t="s">
        <v>3746</v>
      </c>
      <c r="C4426" s="566" t="s">
        <v>27</v>
      </c>
      <c r="D4426" s="567">
        <v>26.36</v>
      </c>
    </row>
    <row r="4427" spans="1:4" ht="51">
      <c r="A4427" s="565">
        <v>94665</v>
      </c>
      <c r="B4427" s="565" t="s">
        <v>3747</v>
      </c>
      <c r="C4427" s="566" t="s">
        <v>27</v>
      </c>
      <c r="D4427" s="567">
        <v>28.63</v>
      </c>
    </row>
    <row r="4428" spans="1:4" ht="76.5">
      <c r="A4428" s="565">
        <v>94666</v>
      </c>
      <c r="B4428" s="565" t="s">
        <v>3748</v>
      </c>
      <c r="C4428" s="566" t="s">
        <v>27</v>
      </c>
      <c r="D4428" s="567">
        <v>34.96</v>
      </c>
    </row>
    <row r="4429" spans="1:4" ht="51">
      <c r="A4429" s="565">
        <v>94667</v>
      </c>
      <c r="B4429" s="565" t="s">
        <v>3749</v>
      </c>
      <c r="C4429" s="566" t="s">
        <v>27</v>
      </c>
      <c r="D4429" s="567">
        <v>35.06</v>
      </c>
    </row>
    <row r="4430" spans="1:4" ht="76.5">
      <c r="A4430" s="565">
        <v>94668</v>
      </c>
      <c r="B4430" s="565" t="s">
        <v>3750</v>
      </c>
      <c r="C4430" s="566" t="s">
        <v>27</v>
      </c>
      <c r="D4430" s="567">
        <v>54.6</v>
      </c>
    </row>
    <row r="4431" spans="1:4" ht="51">
      <c r="A4431" s="565">
        <v>94669</v>
      </c>
      <c r="B4431" s="565" t="s">
        <v>3751</v>
      </c>
      <c r="C4431" s="566" t="s">
        <v>27</v>
      </c>
      <c r="D4431" s="567">
        <v>72.34</v>
      </c>
    </row>
    <row r="4432" spans="1:4" ht="76.5">
      <c r="A4432" s="565">
        <v>94670</v>
      </c>
      <c r="B4432" s="565" t="s">
        <v>3752</v>
      </c>
      <c r="C4432" s="566" t="s">
        <v>27</v>
      </c>
      <c r="D4432" s="567">
        <v>71.709999999999994</v>
      </c>
    </row>
    <row r="4433" spans="1:4" ht="51">
      <c r="A4433" s="565">
        <v>94671</v>
      </c>
      <c r="B4433" s="565" t="s">
        <v>3753</v>
      </c>
      <c r="C4433" s="566" t="s">
        <v>27</v>
      </c>
      <c r="D4433" s="567">
        <v>104.18</v>
      </c>
    </row>
    <row r="4434" spans="1:4" ht="63.75">
      <c r="A4434" s="565">
        <v>94672</v>
      </c>
      <c r="B4434" s="565" t="s">
        <v>3754</v>
      </c>
      <c r="C4434" s="566" t="s">
        <v>27</v>
      </c>
      <c r="D4434" s="567">
        <v>9.15</v>
      </c>
    </row>
    <row r="4435" spans="1:4" ht="63.75">
      <c r="A4435" s="565">
        <v>94673</v>
      </c>
      <c r="B4435" s="565" t="s">
        <v>3755</v>
      </c>
      <c r="C4435" s="566" t="s">
        <v>27</v>
      </c>
      <c r="D4435" s="567">
        <v>9.73</v>
      </c>
    </row>
    <row r="4436" spans="1:4" ht="63.75">
      <c r="A4436" s="565">
        <v>94674</v>
      </c>
      <c r="B4436" s="565" t="s">
        <v>3756</v>
      </c>
      <c r="C4436" s="566" t="s">
        <v>27</v>
      </c>
      <c r="D4436" s="567">
        <v>9.15</v>
      </c>
    </row>
    <row r="4437" spans="1:4" ht="63.75">
      <c r="A4437" s="565">
        <v>94675</v>
      </c>
      <c r="B4437" s="565" t="s">
        <v>3757</v>
      </c>
      <c r="C4437" s="566" t="s">
        <v>27</v>
      </c>
      <c r="D4437" s="567">
        <v>13.35</v>
      </c>
    </row>
    <row r="4438" spans="1:4" ht="63.75">
      <c r="A4438" s="565">
        <v>94676</v>
      </c>
      <c r="B4438" s="565" t="s">
        <v>3758</v>
      </c>
      <c r="C4438" s="566" t="s">
        <v>27</v>
      </c>
      <c r="D4438" s="567">
        <v>16.27</v>
      </c>
    </row>
    <row r="4439" spans="1:4" ht="63.75">
      <c r="A4439" s="565">
        <v>94677</v>
      </c>
      <c r="B4439" s="565" t="s">
        <v>3759</v>
      </c>
      <c r="C4439" s="566" t="s">
        <v>27</v>
      </c>
      <c r="D4439" s="567">
        <v>22.63</v>
      </c>
    </row>
    <row r="4440" spans="1:4" ht="63.75">
      <c r="A4440" s="565">
        <v>94678</v>
      </c>
      <c r="B4440" s="565" t="s">
        <v>3760</v>
      </c>
      <c r="C4440" s="566" t="s">
        <v>27</v>
      </c>
      <c r="D4440" s="567">
        <v>15.32</v>
      </c>
    </row>
    <row r="4441" spans="1:4" ht="63.75">
      <c r="A4441" s="565">
        <v>94679</v>
      </c>
      <c r="B4441" s="565" t="s">
        <v>3761</v>
      </c>
      <c r="C4441" s="566" t="s">
        <v>27</v>
      </c>
      <c r="D4441" s="567">
        <v>23.7</v>
      </c>
    </row>
    <row r="4442" spans="1:4" ht="63.75">
      <c r="A4442" s="565">
        <v>94680</v>
      </c>
      <c r="B4442" s="565" t="s">
        <v>3762</v>
      </c>
      <c r="C4442" s="566" t="s">
        <v>27</v>
      </c>
      <c r="D4442" s="567">
        <v>48.52</v>
      </c>
    </row>
    <row r="4443" spans="1:4" ht="63.75">
      <c r="A4443" s="565">
        <v>94681</v>
      </c>
      <c r="B4443" s="565" t="s">
        <v>3763</v>
      </c>
      <c r="C4443" s="566" t="s">
        <v>27</v>
      </c>
      <c r="D4443" s="567">
        <v>53.87</v>
      </c>
    </row>
    <row r="4444" spans="1:4" ht="63.75">
      <c r="A4444" s="565">
        <v>94682</v>
      </c>
      <c r="B4444" s="565" t="s">
        <v>3764</v>
      </c>
      <c r="C4444" s="566" t="s">
        <v>27</v>
      </c>
      <c r="D4444" s="567">
        <v>107.21</v>
      </c>
    </row>
    <row r="4445" spans="1:4" ht="63.75">
      <c r="A4445" s="565">
        <v>94683</v>
      </c>
      <c r="B4445" s="565" t="s">
        <v>3765</v>
      </c>
      <c r="C4445" s="566" t="s">
        <v>27</v>
      </c>
      <c r="D4445" s="567">
        <v>72.87</v>
      </c>
    </row>
    <row r="4446" spans="1:4" ht="63.75">
      <c r="A4446" s="565">
        <v>94684</v>
      </c>
      <c r="B4446" s="565" t="s">
        <v>3766</v>
      </c>
      <c r="C4446" s="566" t="s">
        <v>27</v>
      </c>
      <c r="D4446" s="567">
        <v>139.33000000000001</v>
      </c>
    </row>
    <row r="4447" spans="1:4" ht="63.75">
      <c r="A4447" s="565">
        <v>94685</v>
      </c>
      <c r="B4447" s="565" t="s">
        <v>3767</v>
      </c>
      <c r="C4447" s="566" t="s">
        <v>27</v>
      </c>
      <c r="D4447" s="567">
        <v>102.92</v>
      </c>
    </row>
    <row r="4448" spans="1:4" ht="63.75">
      <c r="A4448" s="565">
        <v>94686</v>
      </c>
      <c r="B4448" s="565" t="s">
        <v>3768</v>
      </c>
      <c r="C4448" s="566" t="s">
        <v>27</v>
      </c>
      <c r="D4448" s="567">
        <v>248.29</v>
      </c>
    </row>
    <row r="4449" spans="1:4" ht="63.75">
      <c r="A4449" s="565">
        <v>94687</v>
      </c>
      <c r="B4449" s="565" t="s">
        <v>3769</v>
      </c>
      <c r="C4449" s="566" t="s">
        <v>27</v>
      </c>
      <c r="D4449" s="567">
        <v>224.13</v>
      </c>
    </row>
    <row r="4450" spans="1:4" ht="51">
      <c r="A4450" s="565">
        <v>94688</v>
      </c>
      <c r="B4450" s="565" t="s">
        <v>3770</v>
      </c>
      <c r="C4450" s="566" t="s">
        <v>27</v>
      </c>
      <c r="D4450" s="567">
        <v>10.31</v>
      </c>
    </row>
    <row r="4451" spans="1:4" ht="63.75">
      <c r="A4451" s="565">
        <v>94689</v>
      </c>
      <c r="B4451" s="565" t="s">
        <v>3771</v>
      </c>
      <c r="C4451" s="566" t="s">
        <v>27</v>
      </c>
      <c r="D4451" s="567">
        <v>13.46</v>
      </c>
    </row>
    <row r="4452" spans="1:4" ht="51">
      <c r="A4452" s="565">
        <v>94690</v>
      </c>
      <c r="B4452" s="565" t="s">
        <v>3772</v>
      </c>
      <c r="C4452" s="566" t="s">
        <v>27</v>
      </c>
      <c r="D4452" s="567">
        <v>12.98</v>
      </c>
    </row>
    <row r="4453" spans="1:4" ht="63.75">
      <c r="A4453" s="565">
        <v>94691</v>
      </c>
      <c r="B4453" s="565" t="s">
        <v>3773</v>
      </c>
      <c r="C4453" s="566" t="s">
        <v>27</v>
      </c>
      <c r="D4453" s="567">
        <v>16.010000000000002</v>
      </c>
    </row>
    <row r="4454" spans="1:4" ht="51">
      <c r="A4454" s="565">
        <v>94692</v>
      </c>
      <c r="B4454" s="565" t="s">
        <v>3774</v>
      </c>
      <c r="C4454" s="566" t="s">
        <v>27</v>
      </c>
      <c r="D4454" s="567">
        <v>23.67</v>
      </c>
    </row>
    <row r="4455" spans="1:4" ht="63.75">
      <c r="A4455" s="565">
        <v>94693</v>
      </c>
      <c r="B4455" s="565" t="s">
        <v>3775</v>
      </c>
      <c r="C4455" s="566" t="s">
        <v>27</v>
      </c>
      <c r="D4455" s="567">
        <v>23.1</v>
      </c>
    </row>
    <row r="4456" spans="1:4" ht="51">
      <c r="A4456" s="565">
        <v>94694</v>
      </c>
      <c r="B4456" s="565" t="s">
        <v>3776</v>
      </c>
      <c r="C4456" s="566" t="s">
        <v>27</v>
      </c>
      <c r="D4456" s="567">
        <v>24.11</v>
      </c>
    </row>
    <row r="4457" spans="1:4" ht="63.75">
      <c r="A4457" s="565">
        <v>94695</v>
      </c>
      <c r="B4457" s="565" t="s">
        <v>3777</v>
      </c>
      <c r="C4457" s="566" t="s">
        <v>27</v>
      </c>
      <c r="D4457" s="567">
        <v>32.89</v>
      </c>
    </row>
    <row r="4458" spans="1:4" ht="51">
      <c r="A4458" s="565">
        <v>94696</v>
      </c>
      <c r="B4458" s="565" t="s">
        <v>3778</v>
      </c>
      <c r="C4458" s="566" t="s">
        <v>27</v>
      </c>
      <c r="D4458" s="567">
        <v>58.09</v>
      </c>
    </row>
    <row r="4459" spans="1:4" ht="51">
      <c r="A4459" s="565">
        <v>94697</v>
      </c>
      <c r="B4459" s="565" t="s">
        <v>3779</v>
      </c>
      <c r="C4459" s="566" t="s">
        <v>27</v>
      </c>
      <c r="D4459" s="567">
        <v>85.63</v>
      </c>
    </row>
    <row r="4460" spans="1:4" ht="63.75">
      <c r="A4460" s="565">
        <v>94698</v>
      </c>
      <c r="B4460" s="565" t="s">
        <v>3780</v>
      </c>
      <c r="C4460" s="566" t="s">
        <v>27</v>
      </c>
      <c r="D4460" s="567">
        <v>70.19</v>
      </c>
    </row>
    <row r="4461" spans="1:4" ht="51">
      <c r="A4461" s="565">
        <v>94699</v>
      </c>
      <c r="B4461" s="565" t="s">
        <v>3781</v>
      </c>
      <c r="C4461" s="566" t="s">
        <v>27</v>
      </c>
      <c r="D4461" s="567">
        <v>127.84</v>
      </c>
    </row>
    <row r="4462" spans="1:4" ht="63.75">
      <c r="A4462" s="565">
        <v>94700</v>
      </c>
      <c r="B4462" s="565" t="s">
        <v>3782</v>
      </c>
      <c r="C4462" s="566" t="s">
        <v>27</v>
      </c>
      <c r="D4462" s="567">
        <v>148.99</v>
      </c>
    </row>
    <row r="4463" spans="1:4" ht="51">
      <c r="A4463" s="565">
        <v>94701</v>
      </c>
      <c r="B4463" s="565" t="s">
        <v>3783</v>
      </c>
      <c r="C4463" s="566" t="s">
        <v>27</v>
      </c>
      <c r="D4463" s="567">
        <v>221.02</v>
      </c>
    </row>
    <row r="4464" spans="1:4" ht="63.75">
      <c r="A4464" s="565">
        <v>94702</v>
      </c>
      <c r="B4464" s="565" t="s">
        <v>3784</v>
      </c>
      <c r="C4464" s="566" t="s">
        <v>27</v>
      </c>
      <c r="D4464" s="567">
        <v>194.72</v>
      </c>
    </row>
    <row r="4465" spans="1:4" ht="63.75">
      <c r="A4465" s="565">
        <v>94703</v>
      </c>
      <c r="B4465" s="565" t="s">
        <v>126</v>
      </c>
      <c r="C4465" s="566" t="s">
        <v>27</v>
      </c>
      <c r="D4465" s="567">
        <v>20.32</v>
      </c>
    </row>
    <row r="4466" spans="1:4" ht="63.75">
      <c r="A4466" s="565">
        <v>94704</v>
      </c>
      <c r="B4466" s="565" t="s">
        <v>127</v>
      </c>
      <c r="C4466" s="566" t="s">
        <v>27</v>
      </c>
      <c r="D4466" s="567">
        <v>26.79</v>
      </c>
    </row>
    <row r="4467" spans="1:4" ht="63.75">
      <c r="A4467" s="565">
        <v>94705</v>
      </c>
      <c r="B4467" s="565" t="s">
        <v>3785</v>
      </c>
      <c r="C4467" s="566" t="s">
        <v>27</v>
      </c>
      <c r="D4467" s="567">
        <v>36.369999999999997</v>
      </c>
    </row>
    <row r="4468" spans="1:4" ht="63.75">
      <c r="A4468" s="565">
        <v>94706</v>
      </c>
      <c r="B4468" s="565" t="s">
        <v>130</v>
      </c>
      <c r="C4468" s="566" t="s">
        <v>27</v>
      </c>
      <c r="D4468" s="567">
        <v>43.88</v>
      </c>
    </row>
    <row r="4469" spans="1:4" ht="63.75">
      <c r="A4469" s="565">
        <v>94707</v>
      </c>
      <c r="B4469" s="565" t="s">
        <v>132</v>
      </c>
      <c r="C4469" s="566" t="s">
        <v>27</v>
      </c>
      <c r="D4469" s="567">
        <v>64.260000000000005</v>
      </c>
    </row>
    <row r="4470" spans="1:4" ht="63.75">
      <c r="A4470" s="565">
        <v>94713</v>
      </c>
      <c r="B4470" s="565" t="s">
        <v>3786</v>
      </c>
      <c r="C4470" s="566" t="s">
        <v>27</v>
      </c>
      <c r="D4470" s="567">
        <v>243.79</v>
      </c>
    </row>
    <row r="4471" spans="1:4" ht="63.75">
      <c r="A4471" s="565">
        <v>94714</v>
      </c>
      <c r="B4471" s="565" t="s">
        <v>3787</v>
      </c>
      <c r="C4471" s="566" t="s">
        <v>27</v>
      </c>
      <c r="D4471" s="567">
        <v>339.25</v>
      </c>
    </row>
    <row r="4472" spans="1:4" ht="63.75">
      <c r="A4472" s="565">
        <v>94715</v>
      </c>
      <c r="B4472" s="565" t="s">
        <v>3788</v>
      </c>
      <c r="C4472" s="566" t="s">
        <v>27</v>
      </c>
      <c r="D4472" s="567">
        <v>299.51</v>
      </c>
    </row>
    <row r="4473" spans="1:4" ht="63.75">
      <c r="A4473" s="565">
        <v>94724</v>
      </c>
      <c r="B4473" s="565" t="s">
        <v>3789</v>
      </c>
      <c r="C4473" s="566" t="s">
        <v>27</v>
      </c>
      <c r="D4473" s="567">
        <v>24.79</v>
      </c>
    </row>
    <row r="4474" spans="1:4" ht="51">
      <c r="A4474" s="565">
        <v>94725</v>
      </c>
      <c r="B4474" s="565" t="s">
        <v>3790</v>
      </c>
      <c r="C4474" s="566" t="s">
        <v>27</v>
      </c>
      <c r="D4474" s="567">
        <v>5.86</v>
      </c>
    </row>
    <row r="4475" spans="1:4" ht="63.75">
      <c r="A4475" s="565">
        <v>94726</v>
      </c>
      <c r="B4475" s="565" t="s">
        <v>3791</v>
      </c>
      <c r="C4475" s="566" t="s">
        <v>27</v>
      </c>
      <c r="D4475" s="567">
        <v>30.91</v>
      </c>
    </row>
    <row r="4476" spans="1:4" ht="51">
      <c r="A4476" s="565">
        <v>94727</v>
      </c>
      <c r="B4476" s="565" t="s">
        <v>3792</v>
      </c>
      <c r="C4476" s="566" t="s">
        <v>27</v>
      </c>
      <c r="D4476" s="567">
        <v>8.67</v>
      </c>
    </row>
    <row r="4477" spans="1:4" ht="63.75">
      <c r="A4477" s="565">
        <v>94728</v>
      </c>
      <c r="B4477" s="565" t="s">
        <v>3793</v>
      </c>
      <c r="C4477" s="566" t="s">
        <v>27</v>
      </c>
      <c r="D4477" s="567">
        <v>48.65</v>
      </c>
    </row>
    <row r="4478" spans="1:4" ht="51">
      <c r="A4478" s="565">
        <v>94729</v>
      </c>
      <c r="B4478" s="565" t="s">
        <v>3794</v>
      </c>
      <c r="C4478" s="566" t="s">
        <v>27</v>
      </c>
      <c r="D4478" s="567">
        <v>16.260000000000002</v>
      </c>
    </row>
    <row r="4479" spans="1:4" ht="63.75">
      <c r="A4479" s="565">
        <v>94730</v>
      </c>
      <c r="B4479" s="565" t="s">
        <v>3795</v>
      </c>
      <c r="C4479" s="566" t="s">
        <v>27</v>
      </c>
      <c r="D4479" s="567">
        <v>58.46</v>
      </c>
    </row>
    <row r="4480" spans="1:4" ht="51">
      <c r="A4480" s="565">
        <v>94731</v>
      </c>
      <c r="B4480" s="565" t="s">
        <v>3796</v>
      </c>
      <c r="C4480" s="566" t="s">
        <v>27</v>
      </c>
      <c r="D4480" s="567">
        <v>20.62</v>
      </c>
    </row>
    <row r="4481" spans="1:4" ht="63.75">
      <c r="A4481" s="565">
        <v>94732</v>
      </c>
      <c r="B4481" s="565" t="s">
        <v>6464</v>
      </c>
      <c r="C4481" s="566" t="s">
        <v>27</v>
      </c>
      <c r="D4481" s="567">
        <v>95.51</v>
      </c>
    </row>
    <row r="4482" spans="1:4" ht="51">
      <c r="A4482" s="565">
        <v>94733</v>
      </c>
      <c r="B4482" s="565" t="s">
        <v>3797</v>
      </c>
      <c r="C4482" s="566" t="s">
        <v>27</v>
      </c>
      <c r="D4482" s="567">
        <v>39.380000000000003</v>
      </c>
    </row>
    <row r="4483" spans="1:4" ht="63.75">
      <c r="A4483" s="565">
        <v>94734</v>
      </c>
      <c r="B4483" s="565" t="s">
        <v>6465</v>
      </c>
      <c r="C4483" s="566" t="s">
        <v>27</v>
      </c>
      <c r="D4483" s="567">
        <v>345.05</v>
      </c>
    </row>
    <row r="4484" spans="1:4" ht="63.75">
      <c r="A4484" s="565">
        <v>94736</v>
      </c>
      <c r="B4484" s="565" t="s">
        <v>6466</v>
      </c>
      <c r="C4484" s="566" t="s">
        <v>27</v>
      </c>
      <c r="D4484" s="567">
        <v>504.79</v>
      </c>
    </row>
    <row r="4485" spans="1:4" ht="51">
      <c r="A4485" s="565">
        <v>94737</v>
      </c>
      <c r="B4485" s="565" t="s">
        <v>3798</v>
      </c>
      <c r="C4485" s="566" t="s">
        <v>27</v>
      </c>
      <c r="D4485" s="567">
        <v>167.59</v>
      </c>
    </row>
    <row r="4486" spans="1:4" ht="63.75">
      <c r="A4486" s="565">
        <v>94738</v>
      </c>
      <c r="B4486" s="565" t="s">
        <v>6467</v>
      </c>
      <c r="C4486" s="566" t="s">
        <v>27</v>
      </c>
      <c r="D4486" s="567">
        <v>1515.43</v>
      </c>
    </row>
    <row r="4487" spans="1:4" ht="51">
      <c r="A4487" s="565">
        <v>94739</v>
      </c>
      <c r="B4487" s="565" t="s">
        <v>6468</v>
      </c>
      <c r="C4487" s="566" t="s">
        <v>27</v>
      </c>
      <c r="D4487" s="567">
        <v>192.33</v>
      </c>
    </row>
    <row r="4488" spans="1:4" ht="63.75">
      <c r="A4488" s="565">
        <v>94740</v>
      </c>
      <c r="B4488" s="565" t="s">
        <v>3799</v>
      </c>
      <c r="C4488" s="566" t="s">
        <v>27</v>
      </c>
      <c r="D4488" s="567">
        <v>9.16</v>
      </c>
    </row>
    <row r="4489" spans="1:4" ht="63.75">
      <c r="A4489" s="565">
        <v>94741</v>
      </c>
      <c r="B4489" s="565" t="s">
        <v>3800</v>
      </c>
      <c r="C4489" s="566" t="s">
        <v>27</v>
      </c>
      <c r="D4489" s="567">
        <v>11.9</v>
      </c>
    </row>
    <row r="4490" spans="1:4" ht="63.75">
      <c r="A4490" s="565">
        <v>94742</v>
      </c>
      <c r="B4490" s="565" t="s">
        <v>3801</v>
      </c>
      <c r="C4490" s="566" t="s">
        <v>27</v>
      </c>
      <c r="D4490" s="567">
        <v>13.82</v>
      </c>
    </row>
    <row r="4491" spans="1:4" ht="63.75">
      <c r="A4491" s="565">
        <v>94743</v>
      </c>
      <c r="B4491" s="565" t="s">
        <v>3802</v>
      </c>
      <c r="C4491" s="566" t="s">
        <v>27</v>
      </c>
      <c r="D4491" s="567">
        <v>17.95</v>
      </c>
    </row>
    <row r="4492" spans="1:4" ht="63.75">
      <c r="A4492" s="565">
        <v>94744</v>
      </c>
      <c r="B4492" s="565" t="s">
        <v>3803</v>
      </c>
      <c r="C4492" s="566" t="s">
        <v>27</v>
      </c>
      <c r="D4492" s="567">
        <v>22.69</v>
      </c>
    </row>
    <row r="4493" spans="1:4" ht="63.75">
      <c r="A4493" s="565">
        <v>94746</v>
      </c>
      <c r="B4493" s="565" t="s">
        <v>3804</v>
      </c>
      <c r="C4493" s="566" t="s">
        <v>27</v>
      </c>
      <c r="D4493" s="567">
        <v>31.26</v>
      </c>
    </row>
    <row r="4494" spans="1:4" ht="63.75">
      <c r="A4494" s="565">
        <v>94748</v>
      </c>
      <c r="B4494" s="565" t="s">
        <v>3805</v>
      </c>
      <c r="C4494" s="566" t="s">
        <v>27</v>
      </c>
      <c r="D4494" s="567">
        <v>74.08</v>
      </c>
    </row>
    <row r="4495" spans="1:4" ht="63.75">
      <c r="A4495" s="565">
        <v>94750</v>
      </c>
      <c r="B4495" s="565" t="s">
        <v>3806</v>
      </c>
      <c r="C4495" s="566" t="s">
        <v>27</v>
      </c>
      <c r="D4495" s="567">
        <v>145.91999999999999</v>
      </c>
    </row>
    <row r="4496" spans="1:4" ht="63.75">
      <c r="A4496" s="565">
        <v>94752</v>
      </c>
      <c r="B4496" s="565" t="s">
        <v>3807</v>
      </c>
      <c r="C4496" s="566" t="s">
        <v>27</v>
      </c>
      <c r="D4496" s="567">
        <v>177.34</v>
      </c>
    </row>
    <row r="4497" spans="1:4" ht="63.75">
      <c r="A4497" s="565">
        <v>94754</v>
      </c>
      <c r="B4497" s="565" t="s">
        <v>6469</v>
      </c>
      <c r="C4497" s="566" t="s">
        <v>27</v>
      </c>
      <c r="D4497" s="567">
        <v>238.36</v>
      </c>
    </row>
    <row r="4498" spans="1:4" ht="51">
      <c r="A4498" s="565">
        <v>94756</v>
      </c>
      <c r="B4498" s="565" t="s">
        <v>3808</v>
      </c>
      <c r="C4498" s="566" t="s">
        <v>27</v>
      </c>
      <c r="D4498" s="567">
        <v>11.46</v>
      </c>
    </row>
    <row r="4499" spans="1:4" ht="51">
      <c r="A4499" s="565">
        <v>94757</v>
      </c>
      <c r="B4499" s="565" t="s">
        <v>3809</v>
      </c>
      <c r="C4499" s="566" t="s">
        <v>27</v>
      </c>
      <c r="D4499" s="567">
        <v>16.14</v>
      </c>
    </row>
    <row r="4500" spans="1:4" ht="51">
      <c r="A4500" s="565">
        <v>94758</v>
      </c>
      <c r="B4500" s="565" t="s">
        <v>3810</v>
      </c>
      <c r="C4500" s="566" t="s">
        <v>27</v>
      </c>
      <c r="D4500" s="567">
        <v>44.83</v>
      </c>
    </row>
    <row r="4501" spans="1:4" ht="51">
      <c r="A4501" s="565">
        <v>94759</v>
      </c>
      <c r="B4501" s="565" t="s">
        <v>3811</v>
      </c>
      <c r="C4501" s="566" t="s">
        <v>27</v>
      </c>
      <c r="D4501" s="567">
        <v>54.97</v>
      </c>
    </row>
    <row r="4502" spans="1:4" ht="51">
      <c r="A4502" s="565">
        <v>94760</v>
      </c>
      <c r="B4502" s="565" t="s">
        <v>3812</v>
      </c>
      <c r="C4502" s="566" t="s">
        <v>27</v>
      </c>
      <c r="D4502" s="567">
        <v>92.14</v>
      </c>
    </row>
    <row r="4503" spans="1:4" ht="51">
      <c r="A4503" s="565">
        <v>94761</v>
      </c>
      <c r="B4503" s="565" t="s">
        <v>3813</v>
      </c>
      <c r="C4503" s="566" t="s">
        <v>27</v>
      </c>
      <c r="D4503" s="567">
        <v>195.41</v>
      </c>
    </row>
    <row r="4504" spans="1:4" ht="51">
      <c r="A4504" s="565">
        <v>94762</v>
      </c>
      <c r="B4504" s="565" t="s">
        <v>3814</v>
      </c>
      <c r="C4504" s="566" t="s">
        <v>27</v>
      </c>
      <c r="D4504" s="567">
        <v>239.32</v>
      </c>
    </row>
    <row r="4505" spans="1:4" ht="51">
      <c r="A4505" s="565">
        <v>94763</v>
      </c>
      <c r="B4505" s="565" t="s">
        <v>6470</v>
      </c>
      <c r="C4505" s="566" t="s">
        <v>27</v>
      </c>
      <c r="D4505" s="567">
        <v>291.36</v>
      </c>
    </row>
    <row r="4506" spans="1:4" ht="63.75">
      <c r="A4506" s="565">
        <v>94764</v>
      </c>
      <c r="B4506" s="565" t="s">
        <v>6471</v>
      </c>
      <c r="C4506" s="566" t="s">
        <v>27</v>
      </c>
      <c r="D4506" s="567">
        <v>33.700000000000003</v>
      </c>
    </row>
    <row r="4507" spans="1:4" ht="63.75">
      <c r="A4507" s="565">
        <v>94765</v>
      </c>
      <c r="B4507" s="565" t="s">
        <v>6472</v>
      </c>
      <c r="C4507" s="566" t="s">
        <v>27</v>
      </c>
      <c r="D4507" s="567">
        <v>36.659999999999997</v>
      </c>
    </row>
    <row r="4508" spans="1:4" ht="63.75">
      <c r="A4508" s="565">
        <v>94766</v>
      </c>
      <c r="B4508" s="565" t="s">
        <v>6473</v>
      </c>
      <c r="C4508" s="566" t="s">
        <v>27</v>
      </c>
      <c r="D4508" s="567">
        <v>40.58</v>
      </c>
    </row>
    <row r="4509" spans="1:4" ht="63.75">
      <c r="A4509" s="565">
        <v>94767</v>
      </c>
      <c r="B4509" s="565" t="s">
        <v>6474</v>
      </c>
      <c r="C4509" s="566" t="s">
        <v>27</v>
      </c>
      <c r="D4509" s="567">
        <v>60.47</v>
      </c>
    </row>
    <row r="4510" spans="1:4" ht="63.75">
      <c r="A4510" s="565">
        <v>94768</v>
      </c>
      <c r="B4510" s="565" t="s">
        <v>6475</v>
      </c>
      <c r="C4510" s="566" t="s">
        <v>27</v>
      </c>
      <c r="D4510" s="567">
        <v>68.2</v>
      </c>
    </row>
    <row r="4511" spans="1:4" ht="63.75">
      <c r="A4511" s="565">
        <v>94769</v>
      </c>
      <c r="B4511" s="565" t="s">
        <v>6476</v>
      </c>
      <c r="C4511" s="566" t="s">
        <v>27</v>
      </c>
      <c r="D4511" s="567">
        <v>93.71</v>
      </c>
    </row>
    <row r="4512" spans="1:4" ht="63.75">
      <c r="A4512" s="565">
        <v>94770</v>
      </c>
      <c r="B4512" s="565" t="s">
        <v>6477</v>
      </c>
      <c r="C4512" s="566" t="s">
        <v>27</v>
      </c>
      <c r="D4512" s="567">
        <v>37.93</v>
      </c>
    </row>
    <row r="4513" spans="1:4" ht="63.75">
      <c r="A4513" s="565">
        <v>94771</v>
      </c>
      <c r="B4513" s="565" t="s">
        <v>6478</v>
      </c>
      <c r="C4513" s="566" t="s">
        <v>27</v>
      </c>
      <c r="D4513" s="567">
        <v>40.89</v>
      </c>
    </row>
    <row r="4514" spans="1:4" ht="63.75">
      <c r="A4514" s="565">
        <v>94772</v>
      </c>
      <c r="B4514" s="565" t="s">
        <v>6479</v>
      </c>
      <c r="C4514" s="566" t="s">
        <v>27</v>
      </c>
      <c r="D4514" s="567">
        <v>44.81</v>
      </c>
    </row>
    <row r="4515" spans="1:4" ht="63.75">
      <c r="A4515" s="565">
        <v>94773</v>
      </c>
      <c r="B4515" s="565" t="s">
        <v>6480</v>
      </c>
      <c r="C4515" s="566" t="s">
        <v>27</v>
      </c>
      <c r="D4515" s="567">
        <v>64.7</v>
      </c>
    </row>
    <row r="4516" spans="1:4" ht="63.75">
      <c r="A4516" s="565">
        <v>94774</v>
      </c>
      <c r="B4516" s="565" t="s">
        <v>6481</v>
      </c>
      <c r="C4516" s="566" t="s">
        <v>27</v>
      </c>
      <c r="D4516" s="567">
        <v>72.430000000000007</v>
      </c>
    </row>
    <row r="4517" spans="1:4" ht="63.75">
      <c r="A4517" s="565">
        <v>94775</v>
      </c>
      <c r="B4517" s="565" t="s">
        <v>6482</v>
      </c>
      <c r="C4517" s="566" t="s">
        <v>27</v>
      </c>
      <c r="D4517" s="567">
        <v>99.33</v>
      </c>
    </row>
    <row r="4518" spans="1:4" ht="63.75">
      <c r="A4518" s="565">
        <v>94783</v>
      </c>
      <c r="B4518" s="565" t="s">
        <v>3815</v>
      </c>
      <c r="C4518" s="566" t="s">
        <v>27</v>
      </c>
      <c r="D4518" s="567">
        <v>19.29</v>
      </c>
    </row>
    <row r="4519" spans="1:4" ht="63.75">
      <c r="A4519" s="565">
        <v>94785</v>
      </c>
      <c r="B4519" s="565" t="s">
        <v>3816</v>
      </c>
      <c r="C4519" s="566" t="s">
        <v>27</v>
      </c>
      <c r="D4519" s="567">
        <v>22.57</v>
      </c>
    </row>
    <row r="4520" spans="1:4" ht="63.75">
      <c r="A4520" s="565">
        <v>94789</v>
      </c>
      <c r="B4520" s="565" t="s">
        <v>3817</v>
      </c>
      <c r="C4520" s="566" t="s">
        <v>27</v>
      </c>
      <c r="D4520" s="567">
        <v>233</v>
      </c>
    </row>
    <row r="4521" spans="1:4" ht="63.75">
      <c r="A4521" s="565">
        <v>94790</v>
      </c>
      <c r="B4521" s="565" t="s">
        <v>3818</v>
      </c>
      <c r="C4521" s="566" t="s">
        <v>27</v>
      </c>
      <c r="D4521" s="567">
        <v>321.13</v>
      </c>
    </row>
    <row r="4522" spans="1:4" ht="63.75">
      <c r="A4522" s="565">
        <v>94791</v>
      </c>
      <c r="B4522" s="565" t="s">
        <v>3819</v>
      </c>
      <c r="C4522" s="566" t="s">
        <v>27</v>
      </c>
      <c r="D4522" s="567">
        <v>423.27</v>
      </c>
    </row>
    <row r="4523" spans="1:4" ht="51">
      <c r="A4523" s="565">
        <v>94863</v>
      </c>
      <c r="B4523" s="565" t="s">
        <v>3820</v>
      </c>
      <c r="C4523" s="566" t="s">
        <v>27</v>
      </c>
      <c r="D4523" s="567">
        <v>140.5</v>
      </c>
    </row>
    <row r="4524" spans="1:4" ht="51">
      <c r="A4524" s="565">
        <v>95237</v>
      </c>
      <c r="B4524" s="565" t="s">
        <v>3821</v>
      </c>
      <c r="C4524" s="566" t="s">
        <v>27</v>
      </c>
      <c r="D4524" s="567">
        <v>23.53</v>
      </c>
    </row>
    <row r="4525" spans="1:4" ht="51">
      <c r="A4525" s="565">
        <v>95693</v>
      </c>
      <c r="B4525" s="565" t="s">
        <v>6483</v>
      </c>
      <c r="C4525" s="566" t="s">
        <v>27</v>
      </c>
      <c r="D4525" s="567">
        <v>48.45</v>
      </c>
    </row>
    <row r="4526" spans="1:4" ht="51">
      <c r="A4526" s="565">
        <v>95694</v>
      </c>
      <c r="B4526" s="565" t="s">
        <v>3822</v>
      </c>
      <c r="C4526" s="566" t="s">
        <v>27</v>
      </c>
      <c r="D4526" s="567">
        <v>50.63</v>
      </c>
    </row>
    <row r="4527" spans="1:4" ht="51">
      <c r="A4527" s="565">
        <v>95695</v>
      </c>
      <c r="B4527" s="565" t="s">
        <v>3823</v>
      </c>
      <c r="C4527" s="566" t="s">
        <v>27</v>
      </c>
      <c r="D4527" s="567">
        <v>56.33</v>
      </c>
    </row>
    <row r="4528" spans="1:4" ht="38.25">
      <c r="A4528" s="565">
        <v>95696</v>
      </c>
      <c r="B4528" s="565" t="s">
        <v>3824</v>
      </c>
      <c r="C4528" s="566" t="s">
        <v>27</v>
      </c>
      <c r="D4528" s="567">
        <v>36.74</v>
      </c>
    </row>
    <row r="4529" spans="1:4" ht="51">
      <c r="A4529" s="565">
        <v>96637</v>
      </c>
      <c r="B4529" s="565" t="s">
        <v>6484</v>
      </c>
      <c r="C4529" s="566" t="s">
        <v>27</v>
      </c>
      <c r="D4529" s="567">
        <v>12.77</v>
      </c>
    </row>
    <row r="4530" spans="1:4" ht="51">
      <c r="A4530" s="565">
        <v>96638</v>
      </c>
      <c r="B4530" s="565" t="s">
        <v>6485</v>
      </c>
      <c r="C4530" s="566" t="s">
        <v>27</v>
      </c>
      <c r="D4530" s="567">
        <v>13.13</v>
      </c>
    </row>
    <row r="4531" spans="1:4" ht="38.25">
      <c r="A4531" s="565">
        <v>96639</v>
      </c>
      <c r="B4531" s="565" t="s">
        <v>6486</v>
      </c>
      <c r="C4531" s="566" t="s">
        <v>27</v>
      </c>
      <c r="D4531" s="567">
        <v>8.9499999999999993</v>
      </c>
    </row>
    <row r="4532" spans="1:4" ht="38.25">
      <c r="A4532" s="565">
        <v>96640</v>
      </c>
      <c r="B4532" s="565" t="s">
        <v>6487</v>
      </c>
      <c r="C4532" s="566" t="s">
        <v>27</v>
      </c>
      <c r="D4532" s="567">
        <v>22.74</v>
      </c>
    </row>
    <row r="4533" spans="1:4" ht="38.25">
      <c r="A4533" s="565">
        <v>96641</v>
      </c>
      <c r="B4533" s="565" t="s">
        <v>6488</v>
      </c>
      <c r="C4533" s="566" t="s">
        <v>27</v>
      </c>
      <c r="D4533" s="567">
        <v>14.9</v>
      </c>
    </row>
    <row r="4534" spans="1:4" ht="38.25">
      <c r="A4534" s="565">
        <v>96642</v>
      </c>
      <c r="B4534" s="565" t="s">
        <v>6489</v>
      </c>
      <c r="C4534" s="566" t="s">
        <v>27</v>
      </c>
      <c r="D4534" s="567">
        <v>16.78</v>
      </c>
    </row>
    <row r="4535" spans="1:4" ht="38.25">
      <c r="A4535" s="565">
        <v>96643</v>
      </c>
      <c r="B4535" s="565" t="s">
        <v>6490</v>
      </c>
      <c r="C4535" s="566" t="s">
        <v>27</v>
      </c>
      <c r="D4535" s="567">
        <v>39.67</v>
      </c>
    </row>
    <row r="4536" spans="1:4" ht="38.25">
      <c r="A4536" s="565">
        <v>96650</v>
      </c>
      <c r="B4536" s="565" t="s">
        <v>6491</v>
      </c>
      <c r="C4536" s="566" t="s">
        <v>27</v>
      </c>
      <c r="D4536" s="567">
        <v>7.3</v>
      </c>
    </row>
    <row r="4537" spans="1:4" ht="51">
      <c r="A4537" s="565">
        <v>96651</v>
      </c>
      <c r="B4537" s="565" t="s">
        <v>6492</v>
      </c>
      <c r="C4537" s="566" t="s">
        <v>27</v>
      </c>
      <c r="D4537" s="567">
        <v>7.66</v>
      </c>
    </row>
    <row r="4538" spans="1:4" ht="38.25">
      <c r="A4538" s="565">
        <v>96652</v>
      </c>
      <c r="B4538" s="565" t="s">
        <v>6493</v>
      </c>
      <c r="C4538" s="566" t="s">
        <v>27</v>
      </c>
      <c r="D4538" s="567">
        <v>8.7799999999999994</v>
      </c>
    </row>
    <row r="4539" spans="1:4" ht="51">
      <c r="A4539" s="565">
        <v>96653</v>
      </c>
      <c r="B4539" s="565" t="s">
        <v>6494</v>
      </c>
      <c r="C4539" s="566" t="s">
        <v>27</v>
      </c>
      <c r="D4539" s="567">
        <v>11.83</v>
      </c>
    </row>
    <row r="4540" spans="1:4" ht="38.25">
      <c r="A4540" s="565">
        <v>96654</v>
      </c>
      <c r="B4540" s="565" t="s">
        <v>6495</v>
      </c>
      <c r="C4540" s="566" t="s">
        <v>27</v>
      </c>
      <c r="D4540" s="567">
        <v>13.54</v>
      </c>
    </row>
    <row r="4541" spans="1:4" ht="51">
      <c r="A4541" s="565">
        <v>96655</v>
      </c>
      <c r="B4541" s="565" t="s">
        <v>6496</v>
      </c>
      <c r="C4541" s="566" t="s">
        <v>27</v>
      </c>
      <c r="D4541" s="567">
        <v>18.5</v>
      </c>
    </row>
    <row r="4542" spans="1:4" ht="38.25">
      <c r="A4542" s="565">
        <v>96656</v>
      </c>
      <c r="B4542" s="565" t="s">
        <v>6497</v>
      </c>
      <c r="C4542" s="566" t="s">
        <v>27</v>
      </c>
      <c r="D4542" s="567">
        <v>5.31</v>
      </c>
    </row>
    <row r="4543" spans="1:4" ht="38.25">
      <c r="A4543" s="565">
        <v>96657</v>
      </c>
      <c r="B4543" s="565" t="s">
        <v>6498</v>
      </c>
      <c r="C4543" s="566" t="s">
        <v>27</v>
      </c>
      <c r="D4543" s="567">
        <v>21.12</v>
      </c>
    </row>
    <row r="4544" spans="1:4" ht="38.25">
      <c r="A4544" s="565">
        <v>96658</v>
      </c>
      <c r="B4544" s="565" t="s">
        <v>6499</v>
      </c>
      <c r="C4544" s="566" t="s">
        <v>27</v>
      </c>
      <c r="D4544" s="567">
        <v>13.28</v>
      </c>
    </row>
    <row r="4545" spans="1:4" ht="38.25">
      <c r="A4545" s="565">
        <v>96659</v>
      </c>
      <c r="B4545" s="565" t="s">
        <v>6500</v>
      </c>
      <c r="C4545" s="566" t="s">
        <v>27</v>
      </c>
      <c r="D4545" s="567">
        <v>7.07</v>
      </c>
    </row>
    <row r="4546" spans="1:4" ht="38.25">
      <c r="A4546" s="565">
        <v>96660</v>
      </c>
      <c r="B4546" s="565" t="s">
        <v>6501</v>
      </c>
      <c r="C4546" s="566" t="s">
        <v>27</v>
      </c>
      <c r="D4546" s="567">
        <v>28.87</v>
      </c>
    </row>
    <row r="4547" spans="1:4" ht="38.25">
      <c r="A4547" s="565">
        <v>96661</v>
      </c>
      <c r="B4547" s="565" t="s">
        <v>6502</v>
      </c>
      <c r="C4547" s="566" t="s">
        <v>27</v>
      </c>
      <c r="D4547" s="567">
        <v>28.59</v>
      </c>
    </row>
    <row r="4548" spans="1:4" ht="38.25">
      <c r="A4548" s="565">
        <v>96662</v>
      </c>
      <c r="B4548" s="565" t="s">
        <v>6503</v>
      </c>
      <c r="C4548" s="566" t="s">
        <v>27</v>
      </c>
      <c r="D4548" s="567">
        <v>7.95</v>
      </c>
    </row>
    <row r="4549" spans="1:4" ht="38.25">
      <c r="A4549" s="565">
        <v>96663</v>
      </c>
      <c r="B4549" s="565" t="s">
        <v>6504</v>
      </c>
      <c r="C4549" s="566" t="s">
        <v>27</v>
      </c>
      <c r="D4549" s="567">
        <v>13.88</v>
      </c>
    </row>
    <row r="4550" spans="1:4" ht="38.25">
      <c r="A4550" s="565">
        <v>96664</v>
      </c>
      <c r="B4550" s="565" t="s">
        <v>6505</v>
      </c>
      <c r="C4550" s="566" t="s">
        <v>27</v>
      </c>
      <c r="D4550" s="567">
        <v>15.35</v>
      </c>
    </row>
    <row r="4551" spans="1:4" ht="38.25">
      <c r="A4551" s="565">
        <v>96665</v>
      </c>
      <c r="B4551" s="565" t="s">
        <v>6506</v>
      </c>
      <c r="C4551" s="566" t="s">
        <v>27</v>
      </c>
      <c r="D4551" s="567">
        <v>9.49</v>
      </c>
    </row>
    <row r="4552" spans="1:4" ht="38.25">
      <c r="A4552" s="565">
        <v>96666</v>
      </c>
      <c r="B4552" s="565" t="s">
        <v>6507</v>
      </c>
      <c r="C4552" s="566" t="s">
        <v>27</v>
      </c>
      <c r="D4552" s="567">
        <v>14.09</v>
      </c>
    </row>
    <row r="4553" spans="1:4" ht="38.25">
      <c r="A4553" s="565">
        <v>96667</v>
      </c>
      <c r="B4553" s="565" t="s">
        <v>6508</v>
      </c>
      <c r="C4553" s="566" t="s">
        <v>27</v>
      </c>
      <c r="D4553" s="567">
        <v>20.36</v>
      </c>
    </row>
    <row r="4554" spans="1:4" ht="38.25">
      <c r="A4554" s="565">
        <v>96684</v>
      </c>
      <c r="B4554" s="565" t="s">
        <v>6509</v>
      </c>
      <c r="C4554" s="566" t="s">
        <v>27</v>
      </c>
      <c r="D4554" s="567">
        <v>9.2799999999999994</v>
      </c>
    </row>
    <row r="4555" spans="1:4" ht="38.25">
      <c r="A4555" s="565">
        <v>96685</v>
      </c>
      <c r="B4555" s="565" t="s">
        <v>6510</v>
      </c>
      <c r="C4555" s="566" t="s">
        <v>27</v>
      </c>
      <c r="D4555" s="567">
        <v>9.64</v>
      </c>
    </row>
    <row r="4556" spans="1:4" ht="38.25">
      <c r="A4556" s="565">
        <v>96686</v>
      </c>
      <c r="B4556" s="565" t="s">
        <v>6511</v>
      </c>
      <c r="C4556" s="566" t="s">
        <v>27</v>
      </c>
      <c r="D4556" s="567">
        <v>12.02</v>
      </c>
    </row>
    <row r="4557" spans="1:4" ht="38.25">
      <c r="A4557" s="565">
        <v>96687</v>
      </c>
      <c r="B4557" s="565" t="s">
        <v>6512</v>
      </c>
      <c r="C4557" s="566" t="s">
        <v>27</v>
      </c>
      <c r="D4557" s="567">
        <v>15.07</v>
      </c>
    </row>
    <row r="4558" spans="1:4" ht="38.25">
      <c r="A4558" s="565">
        <v>96688</v>
      </c>
      <c r="B4558" s="565" t="s">
        <v>6513</v>
      </c>
      <c r="C4558" s="566" t="s">
        <v>27</v>
      </c>
      <c r="D4558" s="567">
        <v>18.22</v>
      </c>
    </row>
    <row r="4559" spans="1:4" ht="38.25">
      <c r="A4559" s="565">
        <v>96689</v>
      </c>
      <c r="B4559" s="565" t="s">
        <v>6514</v>
      </c>
      <c r="C4559" s="566" t="s">
        <v>27</v>
      </c>
      <c r="D4559" s="567">
        <v>23.18</v>
      </c>
    </row>
    <row r="4560" spans="1:4" ht="38.25">
      <c r="A4560" s="565">
        <v>96690</v>
      </c>
      <c r="B4560" s="565" t="s">
        <v>6515</v>
      </c>
      <c r="C4560" s="566" t="s">
        <v>27</v>
      </c>
      <c r="D4560" s="567">
        <v>25.69</v>
      </c>
    </row>
    <row r="4561" spans="1:4" ht="38.25">
      <c r="A4561" s="565">
        <v>96691</v>
      </c>
      <c r="B4561" s="565" t="s">
        <v>6516</v>
      </c>
      <c r="C4561" s="566" t="s">
        <v>27</v>
      </c>
      <c r="D4561" s="567">
        <v>33.54</v>
      </c>
    </row>
    <row r="4562" spans="1:4" ht="38.25">
      <c r="A4562" s="565">
        <v>96692</v>
      </c>
      <c r="B4562" s="565" t="s">
        <v>6517</v>
      </c>
      <c r="C4562" s="566" t="s">
        <v>27</v>
      </c>
      <c r="D4562" s="567">
        <v>36.78</v>
      </c>
    </row>
    <row r="4563" spans="1:4" ht="38.25">
      <c r="A4563" s="565">
        <v>96693</v>
      </c>
      <c r="B4563" s="565" t="s">
        <v>6518</v>
      </c>
      <c r="C4563" s="566" t="s">
        <v>27</v>
      </c>
      <c r="D4563" s="567">
        <v>50.8</v>
      </c>
    </row>
    <row r="4564" spans="1:4" ht="38.25">
      <c r="A4564" s="565">
        <v>96694</v>
      </c>
      <c r="B4564" s="565" t="s">
        <v>6519</v>
      </c>
      <c r="C4564" s="566" t="s">
        <v>27</v>
      </c>
      <c r="D4564" s="567">
        <v>80.52</v>
      </c>
    </row>
    <row r="4565" spans="1:4" ht="38.25">
      <c r="A4565" s="565">
        <v>96695</v>
      </c>
      <c r="B4565" s="565" t="s">
        <v>6520</v>
      </c>
      <c r="C4565" s="566" t="s">
        <v>27</v>
      </c>
      <c r="D4565" s="567">
        <v>89.07</v>
      </c>
    </row>
    <row r="4566" spans="1:4" ht="38.25">
      <c r="A4566" s="565">
        <v>96696</v>
      </c>
      <c r="B4566" s="565" t="s">
        <v>6521</v>
      </c>
      <c r="C4566" s="566" t="s">
        <v>27</v>
      </c>
      <c r="D4566" s="567">
        <v>100.74</v>
      </c>
    </row>
    <row r="4567" spans="1:4" ht="38.25">
      <c r="A4567" s="565">
        <v>96697</v>
      </c>
      <c r="B4567" s="565" t="s">
        <v>6522</v>
      </c>
      <c r="C4567" s="566" t="s">
        <v>27</v>
      </c>
      <c r="D4567" s="567">
        <v>304.52999999999997</v>
      </c>
    </row>
    <row r="4568" spans="1:4" ht="38.25">
      <c r="A4568" s="565">
        <v>96698</v>
      </c>
      <c r="B4568" s="565" t="s">
        <v>6523</v>
      </c>
      <c r="C4568" s="566" t="s">
        <v>27</v>
      </c>
      <c r="D4568" s="567">
        <v>6.63</v>
      </c>
    </row>
    <row r="4569" spans="1:4" ht="38.25">
      <c r="A4569" s="565">
        <v>96699</v>
      </c>
      <c r="B4569" s="565" t="s">
        <v>6524</v>
      </c>
      <c r="C4569" s="566" t="s">
        <v>27</v>
      </c>
      <c r="D4569" s="567">
        <v>22.44</v>
      </c>
    </row>
    <row r="4570" spans="1:4" ht="38.25">
      <c r="A4570" s="565">
        <v>96700</v>
      </c>
      <c r="B4570" s="565" t="s">
        <v>6525</v>
      </c>
      <c r="C4570" s="566" t="s">
        <v>27</v>
      </c>
      <c r="D4570" s="567">
        <v>14.6</v>
      </c>
    </row>
    <row r="4571" spans="1:4" ht="38.25">
      <c r="A4571" s="565">
        <v>96701</v>
      </c>
      <c r="B4571" s="565" t="s">
        <v>6526</v>
      </c>
      <c r="C4571" s="566" t="s">
        <v>27</v>
      </c>
      <c r="D4571" s="567">
        <v>9.2200000000000006</v>
      </c>
    </row>
    <row r="4572" spans="1:4" ht="38.25">
      <c r="A4572" s="565">
        <v>96702</v>
      </c>
      <c r="B4572" s="565" t="s">
        <v>6527</v>
      </c>
      <c r="C4572" s="566" t="s">
        <v>27</v>
      </c>
      <c r="D4572" s="567">
        <v>9.69</v>
      </c>
    </row>
    <row r="4573" spans="1:4" ht="38.25">
      <c r="A4573" s="565">
        <v>96703</v>
      </c>
      <c r="B4573" s="565" t="s">
        <v>6528</v>
      </c>
      <c r="C4573" s="566" t="s">
        <v>27</v>
      </c>
      <c r="D4573" s="567">
        <v>17</v>
      </c>
    </row>
    <row r="4574" spans="1:4" ht="38.25">
      <c r="A4574" s="565">
        <v>96704</v>
      </c>
      <c r="B4574" s="565" t="s">
        <v>6529</v>
      </c>
      <c r="C4574" s="566" t="s">
        <v>27</v>
      </c>
      <c r="D4574" s="567">
        <v>17.55</v>
      </c>
    </row>
    <row r="4575" spans="1:4" ht="38.25">
      <c r="A4575" s="565">
        <v>96705</v>
      </c>
      <c r="B4575" s="565" t="s">
        <v>6530</v>
      </c>
      <c r="C4575" s="566" t="s">
        <v>27</v>
      </c>
      <c r="D4575" s="567">
        <v>20.62</v>
      </c>
    </row>
    <row r="4576" spans="1:4" ht="38.25">
      <c r="A4576" s="565">
        <v>96706</v>
      </c>
      <c r="B4576" s="565" t="s">
        <v>6531</v>
      </c>
      <c r="C4576" s="566" t="s">
        <v>27</v>
      </c>
      <c r="D4576" s="567">
        <v>30.92</v>
      </c>
    </row>
    <row r="4577" spans="1:4" ht="38.25">
      <c r="A4577" s="565">
        <v>96707</v>
      </c>
      <c r="B4577" s="565" t="s">
        <v>6532</v>
      </c>
      <c r="C4577" s="566" t="s">
        <v>27</v>
      </c>
      <c r="D4577" s="567">
        <v>50.5</v>
      </c>
    </row>
    <row r="4578" spans="1:4" ht="38.25">
      <c r="A4578" s="565">
        <v>96708</v>
      </c>
      <c r="B4578" s="565" t="s">
        <v>6533</v>
      </c>
      <c r="C4578" s="566" t="s">
        <v>27</v>
      </c>
      <c r="D4578" s="567">
        <v>77.239999999999995</v>
      </c>
    </row>
    <row r="4579" spans="1:4" ht="38.25">
      <c r="A4579" s="565">
        <v>96709</v>
      </c>
      <c r="B4579" s="565" t="s">
        <v>6534</v>
      </c>
      <c r="C4579" s="566" t="s">
        <v>27</v>
      </c>
      <c r="D4579" s="567">
        <v>98.73</v>
      </c>
    </row>
    <row r="4580" spans="1:4" ht="38.25">
      <c r="A4580" s="565">
        <v>96710</v>
      </c>
      <c r="B4580" s="565" t="s">
        <v>6535</v>
      </c>
      <c r="C4580" s="566" t="s">
        <v>27</v>
      </c>
      <c r="D4580" s="567">
        <v>12.12</v>
      </c>
    </row>
    <row r="4581" spans="1:4" ht="38.25">
      <c r="A4581" s="565">
        <v>96711</v>
      </c>
      <c r="B4581" s="565" t="s">
        <v>6536</v>
      </c>
      <c r="C4581" s="566" t="s">
        <v>27</v>
      </c>
      <c r="D4581" s="567">
        <v>18.420000000000002</v>
      </c>
    </row>
    <row r="4582" spans="1:4" ht="38.25">
      <c r="A4582" s="565">
        <v>96712</v>
      </c>
      <c r="B4582" s="565" t="s">
        <v>6537</v>
      </c>
      <c r="C4582" s="566" t="s">
        <v>27</v>
      </c>
      <c r="D4582" s="567">
        <v>26.6</v>
      </c>
    </row>
    <row r="4583" spans="1:4" ht="38.25">
      <c r="A4583" s="565">
        <v>96713</v>
      </c>
      <c r="B4583" s="565" t="s">
        <v>6538</v>
      </c>
      <c r="C4583" s="566" t="s">
        <v>27</v>
      </c>
      <c r="D4583" s="567">
        <v>41.54</v>
      </c>
    </row>
    <row r="4584" spans="1:4" ht="38.25">
      <c r="A4584" s="565">
        <v>96714</v>
      </c>
      <c r="B4584" s="565" t="s">
        <v>6539</v>
      </c>
      <c r="C4584" s="566" t="s">
        <v>27</v>
      </c>
      <c r="D4584" s="567">
        <v>59.64</v>
      </c>
    </row>
    <row r="4585" spans="1:4" ht="38.25">
      <c r="A4585" s="565">
        <v>96715</v>
      </c>
      <c r="B4585" s="565" t="s">
        <v>6540</v>
      </c>
      <c r="C4585" s="566" t="s">
        <v>27</v>
      </c>
      <c r="D4585" s="567">
        <v>108.33</v>
      </c>
    </row>
    <row r="4586" spans="1:4" ht="38.25">
      <c r="A4586" s="565">
        <v>96716</v>
      </c>
      <c r="B4586" s="565" t="s">
        <v>6541</v>
      </c>
      <c r="C4586" s="566" t="s">
        <v>27</v>
      </c>
      <c r="D4586" s="567">
        <v>141.58000000000001</v>
      </c>
    </row>
    <row r="4587" spans="1:4" ht="38.25">
      <c r="A4587" s="565">
        <v>96717</v>
      </c>
      <c r="B4587" s="565" t="s">
        <v>6542</v>
      </c>
      <c r="C4587" s="566" t="s">
        <v>27</v>
      </c>
      <c r="D4587" s="567">
        <v>275.26</v>
      </c>
    </row>
    <row r="4588" spans="1:4" ht="51">
      <c r="A4588" s="565">
        <v>96736</v>
      </c>
      <c r="B4588" s="565" t="s">
        <v>3825</v>
      </c>
      <c r="C4588" s="566" t="s">
        <v>27</v>
      </c>
      <c r="D4588" s="567">
        <v>5.58</v>
      </c>
    </row>
    <row r="4589" spans="1:4" ht="51">
      <c r="A4589" s="565">
        <v>96737</v>
      </c>
      <c r="B4589" s="565" t="s">
        <v>3826</v>
      </c>
      <c r="C4589" s="566" t="s">
        <v>27</v>
      </c>
      <c r="D4589" s="567">
        <v>5.39</v>
      </c>
    </row>
    <row r="4590" spans="1:4" ht="63.75">
      <c r="A4590" s="565">
        <v>96738</v>
      </c>
      <c r="B4590" s="565" t="s">
        <v>3827</v>
      </c>
      <c r="C4590" s="566" t="s">
        <v>27</v>
      </c>
      <c r="D4590" s="567">
        <v>21.2</v>
      </c>
    </row>
    <row r="4591" spans="1:4" ht="51">
      <c r="A4591" s="565">
        <v>96739</v>
      </c>
      <c r="B4591" s="565" t="s">
        <v>3828</v>
      </c>
      <c r="C4591" s="566" t="s">
        <v>27</v>
      </c>
      <c r="D4591" s="567">
        <v>7.93</v>
      </c>
    </row>
    <row r="4592" spans="1:4" ht="63.75">
      <c r="A4592" s="565">
        <v>96740</v>
      </c>
      <c r="B4592" s="565" t="s">
        <v>3829</v>
      </c>
      <c r="C4592" s="566" t="s">
        <v>27</v>
      </c>
      <c r="D4592" s="567">
        <v>29.82</v>
      </c>
    </row>
    <row r="4593" spans="1:4" ht="51">
      <c r="A4593" s="565">
        <v>96741</v>
      </c>
      <c r="B4593" s="565" t="s">
        <v>3830</v>
      </c>
      <c r="C4593" s="566" t="s">
        <v>27</v>
      </c>
      <c r="D4593" s="567">
        <v>14.54</v>
      </c>
    </row>
    <row r="4594" spans="1:4" ht="51">
      <c r="A4594" s="565">
        <v>96742</v>
      </c>
      <c r="B4594" s="565" t="s">
        <v>3831</v>
      </c>
      <c r="C4594" s="566" t="s">
        <v>27</v>
      </c>
      <c r="D4594" s="567">
        <v>19.010000000000002</v>
      </c>
    </row>
    <row r="4595" spans="1:4" ht="51">
      <c r="A4595" s="565">
        <v>96743</v>
      </c>
      <c r="B4595" s="565" t="s">
        <v>3832</v>
      </c>
      <c r="C4595" s="566" t="s">
        <v>27</v>
      </c>
      <c r="D4595" s="567">
        <v>27.42</v>
      </c>
    </row>
    <row r="4596" spans="1:4" ht="51">
      <c r="A4596" s="565">
        <v>96744</v>
      </c>
      <c r="B4596" s="565" t="s">
        <v>3833</v>
      </c>
      <c r="C4596" s="566" t="s">
        <v>27</v>
      </c>
      <c r="D4596" s="567">
        <v>49.47</v>
      </c>
    </row>
    <row r="4597" spans="1:4" ht="51">
      <c r="A4597" s="565">
        <v>96745</v>
      </c>
      <c r="B4597" s="565" t="s">
        <v>3834</v>
      </c>
      <c r="C4597" s="566" t="s">
        <v>27</v>
      </c>
      <c r="D4597" s="567">
        <v>74.010000000000005</v>
      </c>
    </row>
    <row r="4598" spans="1:4" ht="51">
      <c r="A4598" s="565">
        <v>96746</v>
      </c>
      <c r="B4598" s="565" t="s">
        <v>3835</v>
      </c>
      <c r="C4598" s="566" t="s">
        <v>27</v>
      </c>
      <c r="D4598" s="567">
        <v>98.8</v>
      </c>
    </row>
    <row r="4599" spans="1:4" ht="63.75">
      <c r="A4599" s="565">
        <v>96747</v>
      </c>
      <c r="B4599" s="565" t="s">
        <v>3836</v>
      </c>
      <c r="C4599" s="566" t="s">
        <v>27</v>
      </c>
      <c r="D4599" s="567">
        <v>6.83</v>
      </c>
    </row>
    <row r="4600" spans="1:4" ht="63.75">
      <c r="A4600" s="565">
        <v>96748</v>
      </c>
      <c r="B4600" s="565" t="s">
        <v>3837</v>
      </c>
      <c r="C4600" s="566" t="s">
        <v>27</v>
      </c>
      <c r="D4600" s="567">
        <v>7.43</v>
      </c>
    </row>
    <row r="4601" spans="1:4" ht="63.75">
      <c r="A4601" s="565">
        <v>96749</v>
      </c>
      <c r="B4601" s="565" t="s">
        <v>3838</v>
      </c>
      <c r="C4601" s="566" t="s">
        <v>27</v>
      </c>
      <c r="D4601" s="567">
        <v>10.07</v>
      </c>
    </row>
    <row r="4602" spans="1:4" ht="63.75">
      <c r="A4602" s="565">
        <v>96750</v>
      </c>
      <c r="B4602" s="565" t="s">
        <v>3839</v>
      </c>
      <c r="C4602" s="566" t="s">
        <v>27</v>
      </c>
      <c r="D4602" s="567">
        <v>14.53</v>
      </c>
    </row>
    <row r="4603" spans="1:4" ht="63.75">
      <c r="A4603" s="565">
        <v>96751</v>
      </c>
      <c r="B4603" s="565" t="s">
        <v>3840</v>
      </c>
      <c r="C4603" s="566" t="s">
        <v>27</v>
      </c>
      <c r="D4603" s="567">
        <v>23.21</v>
      </c>
    </row>
    <row r="4604" spans="1:4" ht="63.75">
      <c r="A4604" s="565">
        <v>96752</v>
      </c>
      <c r="B4604" s="565" t="s">
        <v>3841</v>
      </c>
      <c r="C4604" s="566" t="s">
        <v>27</v>
      </c>
      <c r="D4604" s="567">
        <v>31.48</v>
      </c>
    </row>
    <row r="4605" spans="1:4" ht="63.75">
      <c r="A4605" s="565">
        <v>96753</v>
      </c>
      <c r="B4605" s="565" t="s">
        <v>3842</v>
      </c>
      <c r="C4605" s="566" t="s">
        <v>27</v>
      </c>
      <c r="D4605" s="567">
        <v>78.959999999999994</v>
      </c>
    </row>
    <row r="4606" spans="1:4" ht="63.75">
      <c r="A4606" s="565">
        <v>96754</v>
      </c>
      <c r="B4606" s="565" t="s">
        <v>3843</v>
      </c>
      <c r="C4606" s="566" t="s">
        <v>27</v>
      </c>
      <c r="D4606" s="567">
        <v>95.89</v>
      </c>
    </row>
    <row r="4607" spans="1:4" ht="63.75">
      <c r="A4607" s="565">
        <v>96755</v>
      </c>
      <c r="B4607" s="565" t="s">
        <v>3844</v>
      </c>
      <c r="C4607" s="566" t="s">
        <v>27</v>
      </c>
      <c r="D4607" s="567">
        <v>304.63</v>
      </c>
    </row>
    <row r="4608" spans="1:4" ht="63.75">
      <c r="A4608" s="565">
        <v>96756</v>
      </c>
      <c r="B4608" s="565" t="s">
        <v>3845</v>
      </c>
      <c r="C4608" s="566" t="s">
        <v>27</v>
      </c>
      <c r="D4608" s="567">
        <v>17.96</v>
      </c>
    </row>
    <row r="4609" spans="1:4" ht="63.75">
      <c r="A4609" s="565">
        <v>96757</v>
      </c>
      <c r="B4609" s="565" t="s">
        <v>3846</v>
      </c>
      <c r="C4609" s="566" t="s">
        <v>27</v>
      </c>
      <c r="D4609" s="567">
        <v>21.74</v>
      </c>
    </row>
    <row r="4610" spans="1:4" ht="51">
      <c r="A4610" s="565">
        <v>96758</v>
      </c>
      <c r="B4610" s="565" t="s">
        <v>3847</v>
      </c>
      <c r="C4610" s="566" t="s">
        <v>27</v>
      </c>
      <c r="D4610" s="567">
        <v>15.82</v>
      </c>
    </row>
    <row r="4611" spans="1:4" ht="51">
      <c r="A4611" s="565">
        <v>96759</v>
      </c>
      <c r="B4611" s="565" t="s">
        <v>3848</v>
      </c>
      <c r="C4611" s="566" t="s">
        <v>27</v>
      </c>
      <c r="D4611" s="567">
        <v>21.68</v>
      </c>
    </row>
    <row r="4612" spans="1:4" ht="51">
      <c r="A4612" s="565">
        <v>96760</v>
      </c>
      <c r="B4612" s="565" t="s">
        <v>3849</v>
      </c>
      <c r="C4612" s="566" t="s">
        <v>27</v>
      </c>
      <c r="D4612" s="567">
        <v>38.25</v>
      </c>
    </row>
    <row r="4613" spans="1:4" ht="51">
      <c r="A4613" s="565">
        <v>96761</v>
      </c>
      <c r="B4613" s="565" t="s">
        <v>3850</v>
      </c>
      <c r="C4613" s="566" t="s">
        <v>27</v>
      </c>
      <c r="D4613" s="567">
        <v>52.57</v>
      </c>
    </row>
    <row r="4614" spans="1:4" ht="51">
      <c r="A4614" s="565">
        <v>96762</v>
      </c>
      <c r="B4614" s="565" t="s">
        <v>3851</v>
      </c>
      <c r="C4614" s="566" t="s">
        <v>27</v>
      </c>
      <c r="D4614" s="567">
        <v>106.24</v>
      </c>
    </row>
    <row r="4615" spans="1:4" ht="51">
      <c r="A4615" s="565">
        <v>96763</v>
      </c>
      <c r="B4615" s="565" t="s">
        <v>3852</v>
      </c>
      <c r="C4615" s="566" t="s">
        <v>27</v>
      </c>
      <c r="D4615" s="567">
        <v>135.1</v>
      </c>
    </row>
    <row r="4616" spans="1:4" ht="51">
      <c r="A4616" s="565">
        <v>96764</v>
      </c>
      <c r="B4616" s="565" t="s">
        <v>3853</v>
      </c>
      <c r="C4616" s="566" t="s">
        <v>27</v>
      </c>
      <c r="D4616" s="567">
        <v>275.39</v>
      </c>
    </row>
    <row r="4617" spans="1:4" ht="63.75">
      <c r="A4617" s="565">
        <v>96802</v>
      </c>
      <c r="B4617" s="565" t="s">
        <v>6543</v>
      </c>
      <c r="C4617" s="566" t="s">
        <v>27</v>
      </c>
      <c r="D4617" s="567">
        <v>367.02</v>
      </c>
    </row>
    <row r="4618" spans="1:4" ht="51">
      <c r="A4618" s="565">
        <v>96803</v>
      </c>
      <c r="B4618" s="565" t="s">
        <v>6544</v>
      </c>
      <c r="C4618" s="566" t="s">
        <v>27</v>
      </c>
      <c r="D4618" s="567">
        <v>64.95</v>
      </c>
    </row>
    <row r="4619" spans="1:4" ht="63.75">
      <c r="A4619" s="565">
        <v>96804</v>
      </c>
      <c r="B4619" s="565" t="s">
        <v>6545</v>
      </c>
      <c r="C4619" s="566" t="s">
        <v>27</v>
      </c>
      <c r="D4619" s="567">
        <v>102.73</v>
      </c>
    </row>
    <row r="4620" spans="1:4" ht="63.75">
      <c r="A4620" s="565">
        <v>96805</v>
      </c>
      <c r="B4620" s="565" t="s">
        <v>6546</v>
      </c>
      <c r="C4620" s="566" t="s">
        <v>27</v>
      </c>
      <c r="D4620" s="567">
        <v>187.27</v>
      </c>
    </row>
    <row r="4621" spans="1:4" ht="63.75">
      <c r="A4621" s="565">
        <v>96806</v>
      </c>
      <c r="B4621" s="565" t="s">
        <v>6547</v>
      </c>
      <c r="C4621" s="566" t="s">
        <v>27</v>
      </c>
      <c r="D4621" s="567">
        <v>70.17</v>
      </c>
    </row>
    <row r="4622" spans="1:4" ht="63.75">
      <c r="A4622" s="565">
        <v>96807</v>
      </c>
      <c r="B4622" s="565" t="s">
        <v>6548</v>
      </c>
      <c r="C4622" s="566" t="s">
        <v>27</v>
      </c>
      <c r="D4622" s="567">
        <v>111.42</v>
      </c>
    </row>
    <row r="4623" spans="1:4" ht="38.25">
      <c r="A4623" s="565">
        <v>96808</v>
      </c>
      <c r="B4623" s="565" t="s">
        <v>6549</v>
      </c>
      <c r="C4623" s="566" t="s">
        <v>27</v>
      </c>
      <c r="D4623" s="567">
        <v>13.77</v>
      </c>
    </row>
    <row r="4624" spans="1:4" ht="51">
      <c r="A4624" s="565">
        <v>96809</v>
      </c>
      <c r="B4624" s="565" t="s">
        <v>6550</v>
      </c>
      <c r="C4624" s="566" t="s">
        <v>27</v>
      </c>
      <c r="D4624" s="567">
        <v>15.33</v>
      </c>
    </row>
    <row r="4625" spans="1:4" ht="51">
      <c r="A4625" s="565">
        <v>96810</v>
      </c>
      <c r="B4625" s="565" t="s">
        <v>6551</v>
      </c>
      <c r="C4625" s="566" t="s">
        <v>27</v>
      </c>
      <c r="D4625" s="567">
        <v>16.61</v>
      </c>
    </row>
    <row r="4626" spans="1:4" ht="38.25">
      <c r="A4626" s="565">
        <v>96811</v>
      </c>
      <c r="B4626" s="565" t="s">
        <v>6552</v>
      </c>
      <c r="C4626" s="566" t="s">
        <v>27</v>
      </c>
      <c r="D4626" s="567">
        <v>17.510000000000002</v>
      </c>
    </row>
    <row r="4627" spans="1:4" ht="51">
      <c r="A4627" s="565">
        <v>96812</v>
      </c>
      <c r="B4627" s="565" t="s">
        <v>6553</v>
      </c>
      <c r="C4627" s="566" t="s">
        <v>27</v>
      </c>
      <c r="D4627" s="567">
        <v>15.95</v>
      </c>
    </row>
    <row r="4628" spans="1:4" ht="51">
      <c r="A4628" s="565">
        <v>96813</v>
      </c>
      <c r="B4628" s="565" t="s">
        <v>6554</v>
      </c>
      <c r="C4628" s="566" t="s">
        <v>27</v>
      </c>
      <c r="D4628" s="567">
        <v>18.23</v>
      </c>
    </row>
    <row r="4629" spans="1:4" ht="51">
      <c r="A4629" s="565">
        <v>96814</v>
      </c>
      <c r="B4629" s="565" t="s">
        <v>6555</v>
      </c>
      <c r="C4629" s="566" t="s">
        <v>27</v>
      </c>
      <c r="D4629" s="567">
        <v>13.16</v>
      </c>
    </row>
    <row r="4630" spans="1:4" ht="38.25">
      <c r="A4630" s="565">
        <v>96815</v>
      </c>
      <c r="B4630" s="565" t="s">
        <v>6556</v>
      </c>
      <c r="C4630" s="566" t="s">
        <v>27</v>
      </c>
      <c r="D4630" s="567">
        <v>27.71</v>
      </c>
    </row>
    <row r="4631" spans="1:4" ht="51">
      <c r="A4631" s="565">
        <v>96816</v>
      </c>
      <c r="B4631" s="565" t="s">
        <v>6557</v>
      </c>
      <c r="C4631" s="566" t="s">
        <v>27</v>
      </c>
      <c r="D4631" s="567">
        <v>20.68</v>
      </c>
    </row>
    <row r="4632" spans="1:4" ht="51">
      <c r="A4632" s="565">
        <v>96817</v>
      </c>
      <c r="B4632" s="565" t="s">
        <v>6558</v>
      </c>
      <c r="C4632" s="566" t="s">
        <v>27</v>
      </c>
      <c r="D4632" s="567">
        <v>27.95</v>
      </c>
    </row>
    <row r="4633" spans="1:4" ht="51">
      <c r="A4633" s="565">
        <v>96818</v>
      </c>
      <c r="B4633" s="565" t="s">
        <v>6559</v>
      </c>
      <c r="C4633" s="566" t="s">
        <v>27</v>
      </c>
      <c r="D4633" s="567">
        <v>17.95</v>
      </c>
    </row>
    <row r="4634" spans="1:4" ht="51">
      <c r="A4634" s="565">
        <v>96819</v>
      </c>
      <c r="B4634" s="565" t="s">
        <v>6560</v>
      </c>
      <c r="C4634" s="566" t="s">
        <v>27</v>
      </c>
      <c r="D4634" s="567">
        <v>19.22</v>
      </c>
    </row>
    <row r="4635" spans="1:4" ht="38.25">
      <c r="A4635" s="565">
        <v>96820</v>
      </c>
      <c r="B4635" s="565" t="s">
        <v>6561</v>
      </c>
      <c r="C4635" s="566" t="s">
        <v>27</v>
      </c>
      <c r="D4635" s="567">
        <v>33.28</v>
      </c>
    </row>
    <row r="4636" spans="1:4" ht="51">
      <c r="A4636" s="565">
        <v>96821</v>
      </c>
      <c r="B4636" s="565" t="s">
        <v>6562</v>
      </c>
      <c r="C4636" s="566" t="s">
        <v>27</v>
      </c>
      <c r="D4636" s="567">
        <v>31.16</v>
      </c>
    </row>
    <row r="4637" spans="1:4" ht="51">
      <c r="A4637" s="565">
        <v>96822</v>
      </c>
      <c r="B4637" s="565" t="s">
        <v>6563</v>
      </c>
      <c r="C4637" s="566" t="s">
        <v>27</v>
      </c>
      <c r="D4637" s="567">
        <v>25.38</v>
      </c>
    </row>
    <row r="4638" spans="1:4" ht="38.25">
      <c r="A4638" s="565">
        <v>96823</v>
      </c>
      <c r="B4638" s="565" t="s">
        <v>6564</v>
      </c>
      <c r="C4638" s="566" t="s">
        <v>27</v>
      </c>
      <c r="D4638" s="567">
        <v>9.32</v>
      </c>
    </row>
    <row r="4639" spans="1:4" ht="51">
      <c r="A4639" s="565">
        <v>96824</v>
      </c>
      <c r="B4639" s="565" t="s">
        <v>6565</v>
      </c>
      <c r="C4639" s="566" t="s">
        <v>27</v>
      </c>
      <c r="D4639" s="567">
        <v>14.44</v>
      </c>
    </row>
    <row r="4640" spans="1:4" ht="38.25">
      <c r="A4640" s="565">
        <v>96826</v>
      </c>
      <c r="B4640" s="565" t="s">
        <v>6566</v>
      </c>
      <c r="C4640" s="566" t="s">
        <v>27</v>
      </c>
      <c r="D4640" s="567">
        <v>10.78</v>
      </c>
    </row>
    <row r="4641" spans="1:4" ht="51">
      <c r="A4641" s="565">
        <v>96827</v>
      </c>
      <c r="B4641" s="565" t="s">
        <v>6567</v>
      </c>
      <c r="C4641" s="566" t="s">
        <v>27</v>
      </c>
      <c r="D4641" s="567">
        <v>15.78</v>
      </c>
    </row>
    <row r="4642" spans="1:4" ht="51">
      <c r="A4642" s="565">
        <v>96828</v>
      </c>
      <c r="B4642" s="565" t="s">
        <v>6568</v>
      </c>
      <c r="C4642" s="566" t="s">
        <v>27</v>
      </c>
      <c r="D4642" s="567">
        <v>19.600000000000001</v>
      </c>
    </row>
    <row r="4643" spans="1:4" ht="38.25">
      <c r="A4643" s="565">
        <v>96829</v>
      </c>
      <c r="B4643" s="565" t="s">
        <v>6569</v>
      </c>
      <c r="C4643" s="566" t="s">
        <v>27</v>
      </c>
      <c r="D4643" s="567">
        <v>15.51</v>
      </c>
    </row>
    <row r="4644" spans="1:4" ht="38.25">
      <c r="A4644" s="565">
        <v>96830</v>
      </c>
      <c r="B4644" s="565" t="s">
        <v>6570</v>
      </c>
      <c r="C4644" s="566" t="s">
        <v>27</v>
      </c>
      <c r="D4644" s="567">
        <v>17.309999999999999</v>
      </c>
    </row>
    <row r="4645" spans="1:4" ht="51">
      <c r="A4645" s="565">
        <v>96832</v>
      </c>
      <c r="B4645" s="565" t="s">
        <v>6571</v>
      </c>
      <c r="C4645" s="566" t="s">
        <v>27</v>
      </c>
      <c r="D4645" s="567">
        <v>24.9</v>
      </c>
    </row>
    <row r="4646" spans="1:4" ht="38.25">
      <c r="A4646" s="565">
        <v>96833</v>
      </c>
      <c r="B4646" s="565" t="s">
        <v>6572</v>
      </c>
      <c r="C4646" s="566" t="s">
        <v>27</v>
      </c>
      <c r="D4646" s="567">
        <v>19.91</v>
      </c>
    </row>
    <row r="4647" spans="1:4" ht="38.25">
      <c r="A4647" s="565">
        <v>96834</v>
      </c>
      <c r="B4647" s="565" t="s">
        <v>6573</v>
      </c>
      <c r="C4647" s="566" t="s">
        <v>27</v>
      </c>
      <c r="D4647" s="567">
        <v>23.57</v>
      </c>
    </row>
    <row r="4648" spans="1:4" ht="38.25">
      <c r="A4648" s="565">
        <v>96836</v>
      </c>
      <c r="B4648" s="565" t="s">
        <v>6574</v>
      </c>
      <c r="C4648" s="566" t="s">
        <v>27</v>
      </c>
      <c r="D4648" s="567">
        <v>28.59</v>
      </c>
    </row>
    <row r="4649" spans="1:4" ht="51">
      <c r="A4649" s="565">
        <v>96837</v>
      </c>
      <c r="B4649" s="565" t="s">
        <v>6575</v>
      </c>
      <c r="C4649" s="566" t="s">
        <v>27</v>
      </c>
      <c r="D4649" s="567">
        <v>17.07</v>
      </c>
    </row>
    <row r="4650" spans="1:4" ht="51">
      <c r="A4650" s="565">
        <v>96838</v>
      </c>
      <c r="B4650" s="565" t="s">
        <v>6576</v>
      </c>
      <c r="C4650" s="566" t="s">
        <v>27</v>
      </c>
      <c r="D4650" s="567">
        <v>20.37</v>
      </c>
    </row>
    <row r="4651" spans="1:4" ht="51">
      <c r="A4651" s="565">
        <v>96839</v>
      </c>
      <c r="B4651" s="565" t="s">
        <v>6577</v>
      </c>
      <c r="C4651" s="566" t="s">
        <v>27</v>
      </c>
      <c r="D4651" s="567">
        <v>21.13</v>
      </c>
    </row>
    <row r="4652" spans="1:4" ht="51">
      <c r="A4652" s="565">
        <v>96840</v>
      </c>
      <c r="B4652" s="565" t="s">
        <v>6578</v>
      </c>
      <c r="C4652" s="566" t="s">
        <v>27</v>
      </c>
      <c r="D4652" s="567">
        <v>20.65</v>
      </c>
    </row>
    <row r="4653" spans="1:4" ht="51">
      <c r="A4653" s="565">
        <v>96841</v>
      </c>
      <c r="B4653" s="565" t="s">
        <v>6579</v>
      </c>
      <c r="C4653" s="566" t="s">
        <v>27</v>
      </c>
      <c r="D4653" s="567">
        <v>22.69</v>
      </c>
    </row>
    <row r="4654" spans="1:4" ht="51">
      <c r="A4654" s="565">
        <v>96842</v>
      </c>
      <c r="B4654" s="565" t="s">
        <v>6580</v>
      </c>
      <c r="C4654" s="566" t="s">
        <v>27</v>
      </c>
      <c r="D4654" s="567">
        <v>26.06</v>
      </c>
    </row>
    <row r="4655" spans="1:4" ht="51">
      <c r="A4655" s="565">
        <v>96843</v>
      </c>
      <c r="B4655" s="565" t="s">
        <v>6581</v>
      </c>
      <c r="C4655" s="566" t="s">
        <v>27</v>
      </c>
      <c r="D4655" s="567">
        <v>23.71</v>
      </c>
    </row>
    <row r="4656" spans="1:4" ht="51">
      <c r="A4656" s="565">
        <v>96844</v>
      </c>
      <c r="B4656" s="565" t="s">
        <v>6582</v>
      </c>
      <c r="C4656" s="566" t="s">
        <v>27</v>
      </c>
      <c r="D4656" s="567">
        <v>27.39</v>
      </c>
    </row>
    <row r="4657" spans="1:4" ht="51">
      <c r="A4657" s="565">
        <v>96845</v>
      </c>
      <c r="B4657" s="565" t="s">
        <v>6583</v>
      </c>
      <c r="C4657" s="566" t="s">
        <v>27</v>
      </c>
      <c r="D4657" s="567">
        <v>33.14</v>
      </c>
    </row>
    <row r="4658" spans="1:4" ht="51">
      <c r="A4658" s="565">
        <v>96846</v>
      </c>
      <c r="B4658" s="565" t="s">
        <v>6584</v>
      </c>
      <c r="C4658" s="566" t="s">
        <v>27</v>
      </c>
      <c r="D4658" s="567">
        <v>30.6</v>
      </c>
    </row>
    <row r="4659" spans="1:4" ht="51">
      <c r="A4659" s="565">
        <v>96847</v>
      </c>
      <c r="B4659" s="565" t="s">
        <v>6585</v>
      </c>
      <c r="C4659" s="566" t="s">
        <v>27</v>
      </c>
      <c r="D4659" s="567">
        <v>30.15</v>
      </c>
    </row>
    <row r="4660" spans="1:4" ht="51">
      <c r="A4660" s="565">
        <v>96848</v>
      </c>
      <c r="B4660" s="565" t="s">
        <v>6586</v>
      </c>
      <c r="C4660" s="566" t="s">
        <v>27</v>
      </c>
      <c r="D4660" s="567">
        <v>44.18</v>
      </c>
    </row>
    <row r="4661" spans="1:4" ht="38.25">
      <c r="A4661" s="565">
        <v>96849</v>
      </c>
      <c r="B4661" s="565" t="s">
        <v>6587</v>
      </c>
      <c r="C4661" s="566" t="s">
        <v>27</v>
      </c>
      <c r="D4661" s="567">
        <v>13.75</v>
      </c>
    </row>
    <row r="4662" spans="1:4" ht="51">
      <c r="A4662" s="565">
        <v>96850</v>
      </c>
      <c r="B4662" s="565" t="s">
        <v>6588</v>
      </c>
      <c r="C4662" s="566" t="s">
        <v>27</v>
      </c>
      <c r="D4662" s="567">
        <v>19.079999999999998</v>
      </c>
    </row>
    <row r="4663" spans="1:4" ht="38.25">
      <c r="A4663" s="565">
        <v>96852</v>
      </c>
      <c r="B4663" s="565" t="s">
        <v>6589</v>
      </c>
      <c r="C4663" s="566" t="s">
        <v>27</v>
      </c>
      <c r="D4663" s="567">
        <v>17.59</v>
      </c>
    </row>
    <row r="4664" spans="1:4" ht="51">
      <c r="A4664" s="565">
        <v>96853</v>
      </c>
      <c r="B4664" s="565" t="s">
        <v>6590</v>
      </c>
      <c r="C4664" s="566" t="s">
        <v>27</v>
      </c>
      <c r="D4664" s="567">
        <v>20.53</v>
      </c>
    </row>
    <row r="4665" spans="1:4" ht="51">
      <c r="A4665" s="565">
        <v>96854</v>
      </c>
      <c r="B4665" s="565" t="s">
        <v>6591</v>
      </c>
      <c r="C4665" s="566" t="s">
        <v>27</v>
      </c>
      <c r="D4665" s="567">
        <v>25.49</v>
      </c>
    </row>
    <row r="4666" spans="1:4" ht="38.25">
      <c r="A4666" s="565">
        <v>96855</v>
      </c>
      <c r="B4666" s="565" t="s">
        <v>6592</v>
      </c>
      <c r="C4666" s="566" t="s">
        <v>27</v>
      </c>
      <c r="D4666" s="567">
        <v>28.04</v>
      </c>
    </row>
    <row r="4667" spans="1:4" ht="51">
      <c r="A4667" s="565">
        <v>96856</v>
      </c>
      <c r="B4667" s="565" t="s">
        <v>6593</v>
      </c>
      <c r="C4667" s="566" t="s">
        <v>27</v>
      </c>
      <c r="D4667" s="567">
        <v>29.63</v>
      </c>
    </row>
    <row r="4668" spans="1:4" ht="38.25">
      <c r="A4668" s="565">
        <v>96860</v>
      </c>
      <c r="B4668" s="565" t="s">
        <v>6594</v>
      </c>
      <c r="C4668" s="566" t="s">
        <v>27</v>
      </c>
      <c r="D4668" s="567">
        <v>24.56</v>
      </c>
    </row>
    <row r="4669" spans="1:4" ht="51">
      <c r="A4669" s="565">
        <v>96861</v>
      </c>
      <c r="B4669" s="565" t="s">
        <v>6595</v>
      </c>
      <c r="C4669" s="566" t="s">
        <v>27</v>
      </c>
      <c r="D4669" s="567">
        <v>31.12</v>
      </c>
    </row>
    <row r="4670" spans="1:4" ht="38.25">
      <c r="A4670" s="565">
        <v>96862</v>
      </c>
      <c r="B4670" s="565" t="s">
        <v>6596</v>
      </c>
      <c r="C4670" s="566" t="s">
        <v>27</v>
      </c>
      <c r="D4670" s="567">
        <v>30.27</v>
      </c>
    </row>
    <row r="4671" spans="1:4" ht="51">
      <c r="A4671" s="565">
        <v>96863</v>
      </c>
      <c r="B4671" s="565" t="s">
        <v>6597</v>
      </c>
      <c r="C4671" s="566" t="s">
        <v>27</v>
      </c>
      <c r="D4671" s="567">
        <v>31.71</v>
      </c>
    </row>
    <row r="4672" spans="1:4" ht="38.25">
      <c r="A4672" s="565">
        <v>96864</v>
      </c>
      <c r="B4672" s="565" t="s">
        <v>6598</v>
      </c>
      <c r="C4672" s="566" t="s">
        <v>27</v>
      </c>
      <c r="D4672" s="567">
        <v>43.26</v>
      </c>
    </row>
    <row r="4673" spans="1:4" ht="51">
      <c r="A4673" s="565">
        <v>96865</v>
      </c>
      <c r="B4673" s="565" t="s">
        <v>6599</v>
      </c>
      <c r="C4673" s="566" t="s">
        <v>27</v>
      </c>
      <c r="D4673" s="567">
        <v>37.39</v>
      </c>
    </row>
    <row r="4674" spans="1:4" ht="38.25">
      <c r="A4674" s="565">
        <v>96866</v>
      </c>
      <c r="B4674" s="565" t="s">
        <v>6600</v>
      </c>
      <c r="C4674" s="566" t="s">
        <v>27</v>
      </c>
      <c r="D4674" s="567">
        <v>56.48</v>
      </c>
    </row>
    <row r="4675" spans="1:4" ht="38.25">
      <c r="A4675" s="565">
        <v>96868</v>
      </c>
      <c r="B4675" s="565" t="s">
        <v>6601</v>
      </c>
      <c r="C4675" s="566" t="s">
        <v>27</v>
      </c>
      <c r="D4675" s="567">
        <v>15.96</v>
      </c>
    </row>
    <row r="4676" spans="1:4" ht="38.25">
      <c r="A4676" s="565">
        <v>96869</v>
      </c>
      <c r="B4676" s="565" t="s">
        <v>6602</v>
      </c>
      <c r="C4676" s="566" t="s">
        <v>27</v>
      </c>
      <c r="D4676" s="567">
        <v>24.91</v>
      </c>
    </row>
    <row r="4677" spans="1:4" ht="38.25">
      <c r="A4677" s="565">
        <v>96870</v>
      </c>
      <c r="B4677" s="565" t="s">
        <v>6603</v>
      </c>
      <c r="C4677" s="566" t="s">
        <v>27</v>
      </c>
      <c r="D4677" s="567">
        <v>37.89</v>
      </c>
    </row>
    <row r="4678" spans="1:4" ht="38.25">
      <c r="A4678" s="565">
        <v>96871</v>
      </c>
      <c r="B4678" s="565" t="s">
        <v>6604</v>
      </c>
      <c r="C4678" s="566" t="s">
        <v>27</v>
      </c>
      <c r="D4678" s="567">
        <v>43.15</v>
      </c>
    </row>
    <row r="4679" spans="1:4" ht="51">
      <c r="A4679" s="565">
        <v>96872</v>
      </c>
      <c r="B4679" s="565" t="s">
        <v>6605</v>
      </c>
      <c r="C4679" s="566" t="s">
        <v>27</v>
      </c>
      <c r="D4679" s="567">
        <v>39.49</v>
      </c>
    </row>
    <row r="4680" spans="1:4" ht="51">
      <c r="A4680" s="565">
        <v>96873</v>
      </c>
      <c r="B4680" s="565" t="s">
        <v>6606</v>
      </c>
      <c r="C4680" s="566" t="s">
        <v>27</v>
      </c>
      <c r="D4680" s="567">
        <v>53.16</v>
      </c>
    </row>
    <row r="4681" spans="1:4" ht="51">
      <c r="A4681" s="565">
        <v>96874</v>
      </c>
      <c r="B4681" s="565" t="s">
        <v>6607</v>
      </c>
      <c r="C4681" s="566" t="s">
        <v>27</v>
      </c>
      <c r="D4681" s="567">
        <v>48.13</v>
      </c>
    </row>
    <row r="4682" spans="1:4" ht="51">
      <c r="A4682" s="565">
        <v>96875</v>
      </c>
      <c r="B4682" s="565" t="s">
        <v>6608</v>
      </c>
      <c r="C4682" s="566" t="s">
        <v>27</v>
      </c>
      <c r="D4682" s="567">
        <v>63.8</v>
      </c>
    </row>
    <row r="4683" spans="1:4" ht="51">
      <c r="A4683" s="565">
        <v>96876</v>
      </c>
      <c r="B4683" s="565" t="s">
        <v>6609</v>
      </c>
      <c r="C4683" s="566" t="s">
        <v>27</v>
      </c>
      <c r="D4683" s="567">
        <v>151.49</v>
      </c>
    </row>
    <row r="4684" spans="1:4" ht="51">
      <c r="A4684" s="565">
        <v>96878</v>
      </c>
      <c r="B4684" s="565" t="s">
        <v>6610</v>
      </c>
      <c r="C4684" s="566" t="s">
        <v>27</v>
      </c>
      <c r="D4684" s="567">
        <v>170.38</v>
      </c>
    </row>
    <row r="4685" spans="1:4" ht="51">
      <c r="A4685" s="565">
        <v>96879</v>
      </c>
      <c r="B4685" s="565" t="s">
        <v>6611</v>
      </c>
      <c r="C4685" s="566" t="s">
        <v>27</v>
      </c>
      <c r="D4685" s="567">
        <v>164.88</v>
      </c>
    </row>
    <row r="4686" spans="1:4" ht="51">
      <c r="A4686" s="565">
        <v>96881</v>
      </c>
      <c r="B4686" s="565" t="s">
        <v>6612</v>
      </c>
      <c r="C4686" s="566" t="s">
        <v>27</v>
      </c>
      <c r="D4686" s="567">
        <v>196.08</v>
      </c>
    </row>
    <row r="4687" spans="1:4" ht="51">
      <c r="A4687" s="565">
        <v>97425</v>
      </c>
      <c r="B4687" s="565" t="s">
        <v>3854</v>
      </c>
      <c r="C4687" s="566" t="s">
        <v>27</v>
      </c>
      <c r="D4687" s="567">
        <v>25.53</v>
      </c>
    </row>
    <row r="4688" spans="1:4" ht="51">
      <c r="A4688" s="565">
        <v>97426</v>
      </c>
      <c r="B4688" s="565" t="s">
        <v>3855</v>
      </c>
      <c r="C4688" s="566" t="s">
        <v>27</v>
      </c>
      <c r="D4688" s="567">
        <v>30.99</v>
      </c>
    </row>
    <row r="4689" spans="1:4" ht="51">
      <c r="A4689" s="565">
        <v>97427</v>
      </c>
      <c r="B4689" s="565" t="s">
        <v>3856</v>
      </c>
      <c r="C4689" s="566" t="s">
        <v>27</v>
      </c>
      <c r="D4689" s="567">
        <v>35.119999999999997</v>
      </c>
    </row>
    <row r="4690" spans="1:4" ht="51">
      <c r="A4690" s="565">
        <v>97428</v>
      </c>
      <c r="B4690" s="565" t="s">
        <v>3857</v>
      </c>
      <c r="C4690" s="566" t="s">
        <v>27</v>
      </c>
      <c r="D4690" s="567">
        <v>44.7</v>
      </c>
    </row>
    <row r="4691" spans="1:4" ht="51">
      <c r="A4691" s="565">
        <v>97429</v>
      </c>
      <c r="B4691" s="565" t="s">
        <v>3858</v>
      </c>
      <c r="C4691" s="566" t="s">
        <v>27</v>
      </c>
      <c r="D4691" s="567">
        <v>53.52</v>
      </c>
    </row>
    <row r="4692" spans="1:4" ht="51">
      <c r="A4692" s="565">
        <v>97430</v>
      </c>
      <c r="B4692" s="565" t="s">
        <v>3859</v>
      </c>
      <c r="C4692" s="566" t="s">
        <v>27</v>
      </c>
      <c r="D4692" s="567">
        <v>38.07</v>
      </c>
    </row>
    <row r="4693" spans="1:4" ht="51">
      <c r="A4693" s="565">
        <v>97431</v>
      </c>
      <c r="B4693" s="565" t="s">
        <v>3860</v>
      </c>
      <c r="C4693" s="566" t="s">
        <v>27</v>
      </c>
      <c r="D4693" s="567">
        <v>42.34</v>
      </c>
    </row>
    <row r="4694" spans="1:4" ht="51">
      <c r="A4694" s="565">
        <v>97432</v>
      </c>
      <c r="B4694" s="565" t="s">
        <v>3861</v>
      </c>
      <c r="C4694" s="566" t="s">
        <v>27</v>
      </c>
      <c r="D4694" s="567">
        <v>47.76</v>
      </c>
    </row>
    <row r="4695" spans="1:4" ht="51">
      <c r="A4695" s="565">
        <v>97433</v>
      </c>
      <c r="B4695" s="565" t="s">
        <v>3862</v>
      </c>
      <c r="C4695" s="566" t="s">
        <v>27</v>
      </c>
      <c r="D4695" s="567">
        <v>89.84</v>
      </c>
    </row>
    <row r="4696" spans="1:4" ht="51">
      <c r="A4696" s="565">
        <v>97434</v>
      </c>
      <c r="B4696" s="565" t="s">
        <v>3863</v>
      </c>
      <c r="C4696" s="566" t="s">
        <v>27</v>
      </c>
      <c r="D4696" s="567">
        <v>91.64</v>
      </c>
    </row>
    <row r="4697" spans="1:4" ht="51">
      <c r="A4697" s="565">
        <v>97435</v>
      </c>
      <c r="B4697" s="565" t="s">
        <v>3864</v>
      </c>
      <c r="C4697" s="566" t="s">
        <v>27</v>
      </c>
      <c r="D4697" s="567">
        <v>105.21</v>
      </c>
    </row>
    <row r="4698" spans="1:4" ht="51">
      <c r="A4698" s="565">
        <v>97436</v>
      </c>
      <c r="B4698" s="565" t="s">
        <v>3865</v>
      </c>
      <c r="C4698" s="566" t="s">
        <v>27</v>
      </c>
      <c r="D4698" s="567">
        <v>108.65</v>
      </c>
    </row>
    <row r="4699" spans="1:4" ht="38.25">
      <c r="A4699" s="565">
        <v>97437</v>
      </c>
      <c r="B4699" s="565" t="s">
        <v>3866</v>
      </c>
      <c r="C4699" s="566" t="s">
        <v>27</v>
      </c>
      <c r="D4699" s="567">
        <v>120.5</v>
      </c>
    </row>
    <row r="4700" spans="1:4" ht="51">
      <c r="A4700" s="565">
        <v>97438</v>
      </c>
      <c r="B4700" s="565" t="s">
        <v>3867</v>
      </c>
      <c r="C4700" s="566" t="s">
        <v>27</v>
      </c>
      <c r="D4700" s="567">
        <v>124.18</v>
      </c>
    </row>
    <row r="4701" spans="1:4" ht="38.25">
      <c r="A4701" s="565">
        <v>97439</v>
      </c>
      <c r="B4701" s="565" t="s">
        <v>3868</v>
      </c>
      <c r="C4701" s="566" t="s">
        <v>27</v>
      </c>
      <c r="D4701" s="567">
        <v>136.97</v>
      </c>
    </row>
    <row r="4702" spans="1:4" ht="38.25">
      <c r="A4702" s="565">
        <v>97440</v>
      </c>
      <c r="B4702" s="565" t="s">
        <v>3869</v>
      </c>
      <c r="C4702" s="566" t="s">
        <v>27</v>
      </c>
      <c r="D4702" s="567">
        <v>164.58</v>
      </c>
    </row>
    <row r="4703" spans="1:4" ht="38.25">
      <c r="A4703" s="565">
        <v>97442</v>
      </c>
      <c r="B4703" s="565" t="s">
        <v>3870</v>
      </c>
      <c r="C4703" s="566" t="s">
        <v>27</v>
      </c>
      <c r="D4703" s="567">
        <v>181.51</v>
      </c>
    </row>
    <row r="4704" spans="1:4" ht="38.25">
      <c r="A4704" s="565">
        <v>97443</v>
      </c>
      <c r="B4704" s="565" t="s">
        <v>3871</v>
      </c>
      <c r="C4704" s="566" t="s">
        <v>27</v>
      </c>
      <c r="D4704" s="567">
        <v>106.13</v>
      </c>
    </row>
    <row r="4705" spans="1:4" ht="51">
      <c r="A4705" s="565">
        <v>97444</v>
      </c>
      <c r="B4705" s="565" t="s">
        <v>3872</v>
      </c>
      <c r="C4705" s="566" t="s">
        <v>27</v>
      </c>
      <c r="D4705" s="567">
        <v>126.86</v>
      </c>
    </row>
    <row r="4706" spans="1:4" ht="38.25">
      <c r="A4706" s="565">
        <v>97446</v>
      </c>
      <c r="B4706" s="565" t="s">
        <v>3873</v>
      </c>
      <c r="C4706" s="566" t="s">
        <v>27</v>
      </c>
      <c r="D4706" s="567">
        <v>226.19</v>
      </c>
    </row>
    <row r="4707" spans="1:4" ht="51">
      <c r="A4707" s="565">
        <v>97447</v>
      </c>
      <c r="B4707" s="565" t="s">
        <v>3874</v>
      </c>
      <c r="C4707" s="566" t="s">
        <v>27</v>
      </c>
      <c r="D4707" s="567">
        <v>226.19</v>
      </c>
    </row>
    <row r="4708" spans="1:4" ht="38.25">
      <c r="A4708" s="565">
        <v>97449</v>
      </c>
      <c r="B4708" s="565" t="s">
        <v>3875</v>
      </c>
      <c r="C4708" s="566" t="s">
        <v>27</v>
      </c>
      <c r="D4708" s="567">
        <v>240.45</v>
      </c>
    </row>
    <row r="4709" spans="1:4" ht="51">
      <c r="A4709" s="565">
        <v>97450</v>
      </c>
      <c r="B4709" s="565" t="s">
        <v>3876</v>
      </c>
      <c r="C4709" s="566" t="s">
        <v>27</v>
      </c>
      <c r="D4709" s="567">
        <v>296.89</v>
      </c>
    </row>
    <row r="4710" spans="1:4" ht="38.25">
      <c r="A4710" s="565">
        <v>97452</v>
      </c>
      <c r="B4710" s="565" t="s">
        <v>3877</v>
      </c>
      <c r="C4710" s="566" t="s">
        <v>27</v>
      </c>
      <c r="D4710" s="567">
        <v>176.27</v>
      </c>
    </row>
    <row r="4711" spans="1:4" ht="38.25">
      <c r="A4711" s="565">
        <v>97453</v>
      </c>
      <c r="B4711" s="565" t="s">
        <v>3878</v>
      </c>
      <c r="C4711" s="566" t="s">
        <v>27</v>
      </c>
      <c r="D4711" s="567">
        <v>188.1</v>
      </c>
    </row>
    <row r="4712" spans="1:4" ht="38.25">
      <c r="A4712" s="565">
        <v>97454</v>
      </c>
      <c r="B4712" s="565" t="s">
        <v>3879</v>
      </c>
      <c r="C4712" s="566" t="s">
        <v>27</v>
      </c>
      <c r="D4712" s="567">
        <v>309.52999999999997</v>
      </c>
    </row>
    <row r="4713" spans="1:4" ht="38.25">
      <c r="A4713" s="565">
        <v>97455</v>
      </c>
      <c r="B4713" s="565" t="s">
        <v>3880</v>
      </c>
      <c r="C4713" s="566" t="s">
        <v>27</v>
      </c>
      <c r="D4713" s="567">
        <v>328.45</v>
      </c>
    </row>
    <row r="4714" spans="1:4" ht="38.25">
      <c r="A4714" s="565">
        <v>97456</v>
      </c>
      <c r="B4714" s="565" t="s">
        <v>3881</v>
      </c>
      <c r="C4714" s="566" t="s">
        <v>27</v>
      </c>
      <c r="D4714" s="567">
        <v>721.94</v>
      </c>
    </row>
    <row r="4715" spans="1:4" ht="38.25">
      <c r="A4715" s="565">
        <v>97457</v>
      </c>
      <c r="B4715" s="565" t="s">
        <v>3882</v>
      </c>
      <c r="C4715" s="566" t="s">
        <v>27</v>
      </c>
      <c r="D4715" s="567">
        <v>637.04999999999995</v>
      </c>
    </row>
    <row r="4716" spans="1:4" ht="38.25">
      <c r="A4716" s="565">
        <v>97458</v>
      </c>
      <c r="B4716" s="565" t="s">
        <v>3883</v>
      </c>
      <c r="C4716" s="566" t="s">
        <v>27</v>
      </c>
      <c r="D4716" s="567">
        <v>282.52999999999997</v>
      </c>
    </row>
    <row r="4717" spans="1:4" ht="38.25">
      <c r="A4717" s="565">
        <v>97459</v>
      </c>
      <c r="B4717" s="565" t="s">
        <v>3884</v>
      </c>
      <c r="C4717" s="566" t="s">
        <v>27</v>
      </c>
      <c r="D4717" s="567">
        <v>497.63</v>
      </c>
    </row>
    <row r="4718" spans="1:4" ht="38.25">
      <c r="A4718" s="565">
        <v>97460</v>
      </c>
      <c r="B4718" s="565" t="s">
        <v>3885</v>
      </c>
      <c r="C4718" s="566" t="s">
        <v>27</v>
      </c>
      <c r="D4718" s="567">
        <v>775.29</v>
      </c>
    </row>
    <row r="4719" spans="1:4" ht="51">
      <c r="A4719" s="565">
        <v>97461</v>
      </c>
      <c r="B4719" s="565" t="s">
        <v>3886</v>
      </c>
      <c r="C4719" s="566" t="s">
        <v>27</v>
      </c>
      <c r="D4719" s="567">
        <v>33.68</v>
      </c>
    </row>
    <row r="4720" spans="1:4" ht="51">
      <c r="A4720" s="565">
        <v>97462</v>
      </c>
      <c r="B4720" s="565" t="s">
        <v>3887</v>
      </c>
      <c r="C4720" s="566" t="s">
        <v>27</v>
      </c>
      <c r="D4720" s="567">
        <v>27.6</v>
      </c>
    </row>
    <row r="4721" spans="1:4" ht="51">
      <c r="A4721" s="565">
        <v>97464</v>
      </c>
      <c r="B4721" s="565" t="s">
        <v>3888</v>
      </c>
      <c r="C4721" s="566" t="s">
        <v>27</v>
      </c>
      <c r="D4721" s="567">
        <v>48.99</v>
      </c>
    </row>
    <row r="4722" spans="1:4" ht="51">
      <c r="A4722" s="565">
        <v>97465</v>
      </c>
      <c r="B4722" s="565" t="s">
        <v>3889</v>
      </c>
      <c r="C4722" s="566" t="s">
        <v>27</v>
      </c>
      <c r="D4722" s="567">
        <v>59.23</v>
      </c>
    </row>
    <row r="4723" spans="1:4" ht="51">
      <c r="A4723" s="565">
        <v>97467</v>
      </c>
      <c r="B4723" s="565" t="s">
        <v>3890</v>
      </c>
      <c r="C4723" s="566" t="s">
        <v>27</v>
      </c>
      <c r="D4723" s="567">
        <v>62.25</v>
      </c>
    </row>
    <row r="4724" spans="1:4" ht="63.75">
      <c r="A4724" s="565">
        <v>97468</v>
      </c>
      <c r="B4724" s="565" t="s">
        <v>3891</v>
      </c>
      <c r="C4724" s="566" t="s">
        <v>27</v>
      </c>
      <c r="D4724" s="567">
        <v>75.36</v>
      </c>
    </row>
    <row r="4725" spans="1:4" ht="51">
      <c r="A4725" s="565">
        <v>97470</v>
      </c>
      <c r="B4725" s="565" t="s">
        <v>3892</v>
      </c>
      <c r="C4725" s="566" t="s">
        <v>27</v>
      </c>
      <c r="D4725" s="567">
        <v>93.05</v>
      </c>
    </row>
    <row r="4726" spans="1:4" ht="51">
      <c r="A4726" s="565">
        <v>97471</v>
      </c>
      <c r="B4726" s="565" t="s">
        <v>3893</v>
      </c>
      <c r="C4726" s="566" t="s">
        <v>27</v>
      </c>
      <c r="D4726" s="567">
        <v>113.78</v>
      </c>
    </row>
    <row r="4727" spans="1:4" ht="51">
      <c r="A4727" s="565">
        <v>97474</v>
      </c>
      <c r="B4727" s="565" t="s">
        <v>3894</v>
      </c>
      <c r="C4727" s="566" t="s">
        <v>27</v>
      </c>
      <c r="D4727" s="567">
        <v>173.43</v>
      </c>
    </row>
    <row r="4728" spans="1:4" ht="51">
      <c r="A4728" s="565">
        <v>97475</v>
      </c>
      <c r="B4728" s="565" t="s">
        <v>3895</v>
      </c>
      <c r="C4728" s="566" t="s">
        <v>27</v>
      </c>
      <c r="D4728" s="567">
        <v>215.33</v>
      </c>
    </row>
    <row r="4729" spans="1:4" ht="51">
      <c r="A4729" s="565">
        <v>97477</v>
      </c>
      <c r="B4729" s="565" t="s">
        <v>3896</v>
      </c>
      <c r="C4729" s="566" t="s">
        <v>27</v>
      </c>
      <c r="D4729" s="567">
        <v>231.83</v>
      </c>
    </row>
    <row r="4730" spans="1:4" ht="51">
      <c r="A4730" s="565">
        <v>97478</v>
      </c>
      <c r="B4730" s="565" t="s">
        <v>3897</v>
      </c>
      <c r="C4730" s="566" t="s">
        <v>27</v>
      </c>
      <c r="D4730" s="567">
        <v>288.27</v>
      </c>
    </row>
    <row r="4731" spans="1:4" ht="51">
      <c r="A4731" s="565">
        <v>97479</v>
      </c>
      <c r="B4731" s="565" t="s">
        <v>3898</v>
      </c>
      <c r="C4731" s="566" t="s">
        <v>27</v>
      </c>
      <c r="D4731" s="567">
        <v>54.69</v>
      </c>
    </row>
    <row r="4732" spans="1:4" ht="51">
      <c r="A4732" s="565">
        <v>97480</v>
      </c>
      <c r="B4732" s="565" t="s">
        <v>3899</v>
      </c>
      <c r="C4732" s="566" t="s">
        <v>27</v>
      </c>
      <c r="D4732" s="567">
        <v>54.69</v>
      </c>
    </row>
    <row r="4733" spans="1:4" ht="51">
      <c r="A4733" s="565">
        <v>97481</v>
      </c>
      <c r="B4733" s="565" t="s">
        <v>3900</v>
      </c>
      <c r="C4733" s="566" t="s">
        <v>27</v>
      </c>
      <c r="D4733" s="567">
        <v>80.010000000000005</v>
      </c>
    </row>
    <row r="4734" spans="1:4" ht="51">
      <c r="A4734" s="565">
        <v>97482</v>
      </c>
      <c r="B4734" s="565" t="s">
        <v>3901</v>
      </c>
      <c r="C4734" s="566" t="s">
        <v>27</v>
      </c>
      <c r="D4734" s="567">
        <v>80.010000000000005</v>
      </c>
    </row>
    <row r="4735" spans="1:4" ht="51">
      <c r="A4735" s="565">
        <v>97483</v>
      </c>
      <c r="B4735" s="565" t="s">
        <v>3902</v>
      </c>
      <c r="C4735" s="566" t="s">
        <v>27</v>
      </c>
      <c r="D4735" s="567">
        <v>112.94</v>
      </c>
    </row>
    <row r="4736" spans="1:4" ht="51">
      <c r="A4736" s="565">
        <v>97484</v>
      </c>
      <c r="B4736" s="565" t="s">
        <v>3903</v>
      </c>
      <c r="C4736" s="566" t="s">
        <v>27</v>
      </c>
      <c r="D4736" s="567">
        <v>112.94</v>
      </c>
    </row>
    <row r="4737" spans="1:4" ht="51">
      <c r="A4737" s="565">
        <v>97485</v>
      </c>
      <c r="B4737" s="565" t="s">
        <v>3904</v>
      </c>
      <c r="C4737" s="566" t="s">
        <v>27</v>
      </c>
      <c r="D4737" s="567">
        <v>156.66999999999999</v>
      </c>
    </row>
    <row r="4738" spans="1:4" ht="51">
      <c r="A4738" s="565">
        <v>97486</v>
      </c>
      <c r="B4738" s="565" t="s">
        <v>3905</v>
      </c>
      <c r="C4738" s="566" t="s">
        <v>27</v>
      </c>
      <c r="D4738" s="567">
        <v>168.5</v>
      </c>
    </row>
    <row r="4739" spans="1:4" ht="51">
      <c r="A4739" s="565">
        <v>97487</v>
      </c>
      <c r="B4739" s="565" t="s">
        <v>3906</v>
      </c>
      <c r="C4739" s="566" t="s">
        <v>27</v>
      </c>
      <c r="D4739" s="567">
        <v>293.27999999999997</v>
      </c>
    </row>
    <row r="4740" spans="1:4" ht="51">
      <c r="A4740" s="565">
        <v>97488</v>
      </c>
      <c r="B4740" s="565" t="s">
        <v>3907</v>
      </c>
      <c r="C4740" s="566" t="s">
        <v>27</v>
      </c>
      <c r="D4740" s="567">
        <v>312.2</v>
      </c>
    </row>
    <row r="4741" spans="1:4" ht="51">
      <c r="A4741" s="565">
        <v>97489</v>
      </c>
      <c r="B4741" s="565" t="s">
        <v>3908</v>
      </c>
      <c r="C4741" s="566" t="s">
        <v>27</v>
      </c>
      <c r="D4741" s="567">
        <v>708.98</v>
      </c>
    </row>
    <row r="4742" spans="1:4" ht="51">
      <c r="A4742" s="565">
        <v>97490</v>
      </c>
      <c r="B4742" s="565" t="s">
        <v>3909</v>
      </c>
      <c r="C4742" s="566" t="s">
        <v>27</v>
      </c>
      <c r="D4742" s="567">
        <v>624.09</v>
      </c>
    </row>
    <row r="4743" spans="1:4" ht="51">
      <c r="A4743" s="565">
        <v>97491</v>
      </c>
      <c r="B4743" s="565" t="s">
        <v>3910</v>
      </c>
      <c r="C4743" s="566" t="s">
        <v>27</v>
      </c>
      <c r="D4743" s="567">
        <v>85.45</v>
      </c>
    </row>
    <row r="4744" spans="1:4" ht="51">
      <c r="A4744" s="565">
        <v>97492</v>
      </c>
      <c r="B4744" s="565" t="s">
        <v>3911</v>
      </c>
      <c r="C4744" s="566" t="s">
        <v>27</v>
      </c>
      <c r="D4744" s="567">
        <v>126.46</v>
      </c>
    </row>
    <row r="4745" spans="1:4" ht="51">
      <c r="A4745" s="565">
        <v>97493</v>
      </c>
      <c r="B4745" s="565" t="s">
        <v>3912</v>
      </c>
      <c r="C4745" s="566" t="s">
        <v>27</v>
      </c>
      <c r="D4745" s="567">
        <v>163.38999999999999</v>
      </c>
    </row>
    <row r="4746" spans="1:4" ht="51">
      <c r="A4746" s="565">
        <v>97494</v>
      </c>
      <c r="B4746" s="565" t="s">
        <v>3913</v>
      </c>
      <c r="C4746" s="566" t="s">
        <v>27</v>
      </c>
      <c r="D4746" s="567">
        <v>256.36</v>
      </c>
    </row>
    <row r="4747" spans="1:4" ht="51">
      <c r="A4747" s="565">
        <v>97495</v>
      </c>
      <c r="B4747" s="565" t="s">
        <v>3914</v>
      </c>
      <c r="C4747" s="566" t="s">
        <v>27</v>
      </c>
      <c r="D4747" s="567">
        <v>475.92</v>
      </c>
    </row>
    <row r="4748" spans="1:4" ht="51">
      <c r="A4748" s="565">
        <v>97496</v>
      </c>
      <c r="B4748" s="565" t="s">
        <v>3915</v>
      </c>
      <c r="C4748" s="566" t="s">
        <v>27</v>
      </c>
      <c r="D4748" s="567">
        <v>758.05</v>
      </c>
    </row>
    <row r="4749" spans="1:4" ht="51">
      <c r="A4749" s="565">
        <v>97499</v>
      </c>
      <c r="B4749" s="565" t="s">
        <v>3916</v>
      </c>
      <c r="C4749" s="566" t="s">
        <v>27</v>
      </c>
      <c r="D4749" s="567">
        <v>31.58</v>
      </c>
    </row>
    <row r="4750" spans="1:4" ht="51">
      <c r="A4750" s="565">
        <v>97500</v>
      </c>
      <c r="B4750" s="565" t="s">
        <v>3917</v>
      </c>
      <c r="C4750" s="566" t="s">
        <v>27</v>
      </c>
      <c r="D4750" s="567">
        <v>25.5</v>
      </c>
    </row>
    <row r="4751" spans="1:4" ht="51">
      <c r="A4751" s="565">
        <v>97502</v>
      </c>
      <c r="B4751" s="565" t="s">
        <v>3918</v>
      </c>
      <c r="C4751" s="566" t="s">
        <v>27</v>
      </c>
      <c r="D4751" s="567">
        <v>45.07</v>
      </c>
    </row>
    <row r="4752" spans="1:4" ht="51">
      <c r="A4752" s="565">
        <v>97503</v>
      </c>
      <c r="B4752" s="565" t="s">
        <v>3919</v>
      </c>
      <c r="C4752" s="566" t="s">
        <v>27</v>
      </c>
      <c r="D4752" s="567">
        <v>55.5</v>
      </c>
    </row>
    <row r="4753" spans="1:4" ht="51">
      <c r="A4753" s="565">
        <v>97505</v>
      </c>
      <c r="B4753" s="565" t="s">
        <v>3920</v>
      </c>
      <c r="C4753" s="566" t="s">
        <v>27</v>
      </c>
      <c r="D4753" s="567">
        <v>56.73</v>
      </c>
    </row>
    <row r="4754" spans="1:4" ht="63.75">
      <c r="A4754" s="565">
        <v>97506</v>
      </c>
      <c r="B4754" s="565" t="s">
        <v>3921</v>
      </c>
      <c r="C4754" s="566" t="s">
        <v>27</v>
      </c>
      <c r="D4754" s="567">
        <v>69.84</v>
      </c>
    </row>
    <row r="4755" spans="1:4" ht="51">
      <c r="A4755" s="565">
        <v>97508</v>
      </c>
      <c r="B4755" s="565" t="s">
        <v>3922</v>
      </c>
      <c r="C4755" s="566" t="s">
        <v>27</v>
      </c>
      <c r="D4755" s="567">
        <v>85.22</v>
      </c>
    </row>
    <row r="4756" spans="1:4" ht="51">
      <c r="A4756" s="565">
        <v>97509</v>
      </c>
      <c r="B4756" s="565" t="s">
        <v>3923</v>
      </c>
      <c r="C4756" s="566" t="s">
        <v>27</v>
      </c>
      <c r="D4756" s="567">
        <v>105.95</v>
      </c>
    </row>
    <row r="4757" spans="1:4" ht="51">
      <c r="A4757" s="565">
        <v>97511</v>
      </c>
      <c r="B4757" s="565" t="s">
        <v>3924</v>
      </c>
      <c r="C4757" s="566" t="s">
        <v>27</v>
      </c>
      <c r="D4757" s="567">
        <v>162.21</v>
      </c>
    </row>
    <row r="4758" spans="1:4" ht="51">
      <c r="A4758" s="565">
        <v>97512</v>
      </c>
      <c r="B4758" s="565" t="s">
        <v>3925</v>
      </c>
      <c r="C4758" s="566" t="s">
        <v>27</v>
      </c>
      <c r="D4758" s="567">
        <v>204.11</v>
      </c>
    </row>
    <row r="4759" spans="1:4" ht="51">
      <c r="A4759" s="565">
        <v>97514</v>
      </c>
      <c r="B4759" s="565" t="s">
        <v>3926</v>
      </c>
      <c r="C4759" s="566" t="s">
        <v>27</v>
      </c>
      <c r="D4759" s="567">
        <v>217.07</v>
      </c>
    </row>
    <row r="4760" spans="1:4" ht="51">
      <c r="A4760" s="565">
        <v>97515</v>
      </c>
      <c r="B4760" s="565" t="s">
        <v>3927</v>
      </c>
      <c r="C4760" s="566" t="s">
        <v>27</v>
      </c>
      <c r="D4760" s="567">
        <v>273.51</v>
      </c>
    </row>
    <row r="4761" spans="1:4" ht="51">
      <c r="A4761" s="565">
        <v>97517</v>
      </c>
      <c r="B4761" s="565" t="s">
        <v>3928</v>
      </c>
      <c r="C4761" s="566" t="s">
        <v>27</v>
      </c>
      <c r="D4761" s="567">
        <v>51.51</v>
      </c>
    </row>
    <row r="4762" spans="1:4" ht="51">
      <c r="A4762" s="565">
        <v>97518</v>
      </c>
      <c r="B4762" s="565" t="s">
        <v>3929</v>
      </c>
      <c r="C4762" s="566" t="s">
        <v>27</v>
      </c>
      <c r="D4762" s="567">
        <v>51.51</v>
      </c>
    </row>
    <row r="4763" spans="1:4" ht="51">
      <c r="A4763" s="565">
        <v>97519</v>
      </c>
      <c r="B4763" s="565" t="s">
        <v>3930</v>
      </c>
      <c r="C4763" s="566" t="s">
        <v>27</v>
      </c>
      <c r="D4763" s="567">
        <v>74.42</v>
      </c>
    </row>
    <row r="4764" spans="1:4" ht="51">
      <c r="A4764" s="565">
        <v>97520</v>
      </c>
      <c r="B4764" s="565" t="s">
        <v>3931</v>
      </c>
      <c r="C4764" s="566" t="s">
        <v>27</v>
      </c>
      <c r="D4764" s="567">
        <v>74.42</v>
      </c>
    </row>
    <row r="4765" spans="1:4" ht="51">
      <c r="A4765" s="565">
        <v>97521</v>
      </c>
      <c r="B4765" s="565" t="s">
        <v>3932</v>
      </c>
      <c r="C4765" s="566" t="s">
        <v>27</v>
      </c>
      <c r="D4765" s="567">
        <v>104.62</v>
      </c>
    </row>
    <row r="4766" spans="1:4" ht="51">
      <c r="A4766" s="565">
        <v>97522</v>
      </c>
      <c r="B4766" s="565" t="s">
        <v>3933</v>
      </c>
      <c r="C4766" s="566" t="s">
        <v>27</v>
      </c>
      <c r="D4766" s="567">
        <v>104.62</v>
      </c>
    </row>
    <row r="4767" spans="1:4" ht="51">
      <c r="A4767" s="565">
        <v>97523</v>
      </c>
      <c r="B4767" s="565" t="s">
        <v>3934</v>
      </c>
      <c r="C4767" s="566" t="s">
        <v>27</v>
      </c>
      <c r="D4767" s="567">
        <v>144.94999999999999</v>
      </c>
    </row>
    <row r="4768" spans="1:4" ht="51">
      <c r="A4768" s="565">
        <v>97524</v>
      </c>
      <c r="B4768" s="565" t="s">
        <v>3935</v>
      </c>
      <c r="C4768" s="566" t="s">
        <v>27</v>
      </c>
      <c r="D4768" s="567">
        <v>156.78</v>
      </c>
    </row>
    <row r="4769" spans="1:4" ht="51">
      <c r="A4769" s="565">
        <v>97525</v>
      </c>
      <c r="B4769" s="565" t="s">
        <v>3936</v>
      </c>
      <c r="C4769" s="566" t="s">
        <v>27</v>
      </c>
      <c r="D4769" s="567">
        <v>276.33999999999997</v>
      </c>
    </row>
    <row r="4770" spans="1:4" ht="51">
      <c r="A4770" s="565">
        <v>97526</v>
      </c>
      <c r="B4770" s="565" t="s">
        <v>3937</v>
      </c>
      <c r="C4770" s="566" t="s">
        <v>27</v>
      </c>
      <c r="D4770" s="567">
        <v>295.26</v>
      </c>
    </row>
    <row r="4771" spans="1:4" ht="51">
      <c r="A4771" s="565">
        <v>97527</v>
      </c>
      <c r="B4771" s="565" t="s">
        <v>3938</v>
      </c>
      <c r="C4771" s="566" t="s">
        <v>27</v>
      </c>
      <c r="D4771" s="567">
        <v>686.9</v>
      </c>
    </row>
    <row r="4772" spans="1:4" ht="51">
      <c r="A4772" s="565">
        <v>97528</v>
      </c>
      <c r="B4772" s="565" t="s">
        <v>3939</v>
      </c>
      <c r="C4772" s="566" t="s">
        <v>27</v>
      </c>
      <c r="D4772" s="567">
        <v>602.01</v>
      </c>
    </row>
    <row r="4773" spans="1:4" ht="51">
      <c r="A4773" s="565">
        <v>97529</v>
      </c>
      <c r="B4773" s="565" t="s">
        <v>3940</v>
      </c>
      <c r="C4773" s="566" t="s">
        <v>27</v>
      </c>
      <c r="D4773" s="567">
        <v>81.3</v>
      </c>
    </row>
    <row r="4774" spans="1:4" ht="51">
      <c r="A4774" s="565">
        <v>97530</v>
      </c>
      <c r="B4774" s="565" t="s">
        <v>3941</v>
      </c>
      <c r="C4774" s="566" t="s">
        <v>27</v>
      </c>
      <c r="D4774" s="567">
        <v>119.01</v>
      </c>
    </row>
    <row r="4775" spans="1:4" ht="51">
      <c r="A4775" s="565">
        <v>97531</v>
      </c>
      <c r="B4775" s="565" t="s">
        <v>3942</v>
      </c>
      <c r="C4775" s="566" t="s">
        <v>27</v>
      </c>
      <c r="D4775" s="567">
        <v>152.28</v>
      </c>
    </row>
    <row r="4776" spans="1:4" ht="51">
      <c r="A4776" s="565">
        <v>97532</v>
      </c>
      <c r="B4776" s="565" t="s">
        <v>3943</v>
      </c>
      <c r="C4776" s="566" t="s">
        <v>27</v>
      </c>
      <c r="D4776" s="567">
        <v>240.72</v>
      </c>
    </row>
    <row r="4777" spans="1:4" ht="51">
      <c r="A4777" s="565">
        <v>97533</v>
      </c>
      <c r="B4777" s="565" t="s">
        <v>3944</v>
      </c>
      <c r="C4777" s="566" t="s">
        <v>27</v>
      </c>
      <c r="D4777" s="567">
        <v>456.69</v>
      </c>
    </row>
    <row r="4778" spans="1:4" ht="51">
      <c r="A4778" s="565">
        <v>97534</v>
      </c>
      <c r="B4778" s="565" t="s">
        <v>3945</v>
      </c>
      <c r="C4778" s="566" t="s">
        <v>27</v>
      </c>
      <c r="D4778" s="567">
        <v>728.58</v>
      </c>
    </row>
    <row r="4779" spans="1:4" ht="38.25">
      <c r="A4779" s="565">
        <v>97537</v>
      </c>
      <c r="B4779" s="565" t="s">
        <v>3946</v>
      </c>
      <c r="C4779" s="566" t="s">
        <v>27</v>
      </c>
      <c r="D4779" s="567">
        <v>23.15</v>
      </c>
    </row>
    <row r="4780" spans="1:4" ht="38.25">
      <c r="A4780" s="565">
        <v>97540</v>
      </c>
      <c r="B4780" s="565" t="s">
        <v>3947</v>
      </c>
      <c r="C4780" s="566" t="s">
        <v>27</v>
      </c>
      <c r="D4780" s="567">
        <v>30.27</v>
      </c>
    </row>
    <row r="4781" spans="1:4" ht="51">
      <c r="A4781" s="565">
        <v>97541</v>
      </c>
      <c r="B4781" s="565" t="s">
        <v>3948</v>
      </c>
      <c r="C4781" s="566" t="s">
        <v>27</v>
      </c>
      <c r="D4781" s="567">
        <v>25.23</v>
      </c>
    </row>
    <row r="4782" spans="1:4" ht="38.25">
      <c r="A4782" s="565">
        <v>97543</v>
      </c>
      <c r="B4782" s="565" t="s">
        <v>3949</v>
      </c>
      <c r="C4782" s="566" t="s">
        <v>27</v>
      </c>
      <c r="D4782" s="567">
        <v>48.01</v>
      </c>
    </row>
    <row r="4783" spans="1:4" ht="51">
      <c r="A4783" s="565">
        <v>97544</v>
      </c>
      <c r="B4783" s="565" t="s">
        <v>3950</v>
      </c>
      <c r="C4783" s="566" t="s">
        <v>27</v>
      </c>
      <c r="D4783" s="567">
        <v>41.93</v>
      </c>
    </row>
    <row r="4784" spans="1:4" ht="51">
      <c r="A4784" s="565">
        <v>97546</v>
      </c>
      <c r="B4784" s="565" t="s">
        <v>3951</v>
      </c>
      <c r="C4784" s="566" t="s">
        <v>27</v>
      </c>
      <c r="D4784" s="567">
        <v>32.17</v>
      </c>
    </row>
    <row r="4785" spans="1:4" ht="51">
      <c r="A4785" s="565">
        <v>97547</v>
      </c>
      <c r="B4785" s="565" t="s">
        <v>3952</v>
      </c>
      <c r="C4785" s="566" t="s">
        <v>27</v>
      </c>
      <c r="D4785" s="567">
        <v>32.17</v>
      </c>
    </row>
    <row r="4786" spans="1:4" ht="51">
      <c r="A4786" s="565">
        <v>97548</v>
      </c>
      <c r="B4786" s="565" t="s">
        <v>3953</v>
      </c>
      <c r="C4786" s="566" t="s">
        <v>27</v>
      </c>
      <c r="D4786" s="567">
        <v>46.9</v>
      </c>
    </row>
    <row r="4787" spans="1:4" ht="51">
      <c r="A4787" s="565">
        <v>97549</v>
      </c>
      <c r="B4787" s="565" t="s">
        <v>3954</v>
      </c>
      <c r="C4787" s="566" t="s">
        <v>27</v>
      </c>
      <c r="D4787" s="567">
        <v>46.9</v>
      </c>
    </row>
    <row r="4788" spans="1:4" ht="51">
      <c r="A4788" s="565">
        <v>97550</v>
      </c>
      <c r="B4788" s="565" t="s">
        <v>3955</v>
      </c>
      <c r="C4788" s="566" t="s">
        <v>27</v>
      </c>
      <c r="D4788" s="567">
        <v>76.209999999999994</v>
      </c>
    </row>
    <row r="4789" spans="1:4" ht="51">
      <c r="A4789" s="565">
        <v>97551</v>
      </c>
      <c r="B4789" s="565" t="s">
        <v>3956</v>
      </c>
      <c r="C4789" s="566" t="s">
        <v>27</v>
      </c>
      <c r="D4789" s="567">
        <v>76.209999999999994</v>
      </c>
    </row>
    <row r="4790" spans="1:4" ht="38.25">
      <c r="A4790" s="565">
        <v>97552</v>
      </c>
      <c r="B4790" s="565" t="s">
        <v>3957</v>
      </c>
      <c r="C4790" s="566" t="s">
        <v>27</v>
      </c>
      <c r="D4790" s="567">
        <v>47.29</v>
      </c>
    </row>
    <row r="4791" spans="1:4" ht="38.25">
      <c r="A4791" s="565">
        <v>97553</v>
      </c>
      <c r="B4791" s="565" t="s">
        <v>3958</v>
      </c>
      <c r="C4791" s="566" t="s">
        <v>27</v>
      </c>
      <c r="D4791" s="567">
        <v>66.930000000000007</v>
      </c>
    </row>
    <row r="4792" spans="1:4" ht="38.25">
      <c r="A4792" s="565">
        <v>97554</v>
      </c>
      <c r="B4792" s="565" t="s">
        <v>3959</v>
      </c>
      <c r="C4792" s="566" t="s">
        <v>27</v>
      </c>
      <c r="D4792" s="567">
        <v>114.23</v>
      </c>
    </row>
    <row r="4793" spans="1:4" ht="51">
      <c r="A4793" s="565">
        <v>98602</v>
      </c>
      <c r="B4793" s="565" t="s">
        <v>3960</v>
      </c>
      <c r="C4793" s="566" t="s">
        <v>27</v>
      </c>
      <c r="D4793" s="567">
        <v>16.489999999999998</v>
      </c>
    </row>
    <row r="4794" spans="1:4" ht="51">
      <c r="A4794" s="565">
        <v>103805</v>
      </c>
      <c r="B4794" s="565" t="s">
        <v>3961</v>
      </c>
      <c r="C4794" s="566" t="s">
        <v>27</v>
      </c>
      <c r="D4794" s="567">
        <v>15.4</v>
      </c>
    </row>
    <row r="4795" spans="1:4" ht="51">
      <c r="A4795" s="565">
        <v>103806</v>
      </c>
      <c r="B4795" s="565" t="s">
        <v>3962</v>
      </c>
      <c r="C4795" s="566" t="s">
        <v>27</v>
      </c>
      <c r="D4795" s="567">
        <v>15.37</v>
      </c>
    </row>
    <row r="4796" spans="1:4" ht="63.75">
      <c r="A4796" s="565">
        <v>103807</v>
      </c>
      <c r="B4796" s="565" t="s">
        <v>3963</v>
      </c>
      <c r="C4796" s="566" t="s">
        <v>27</v>
      </c>
      <c r="D4796" s="567">
        <v>19.61</v>
      </c>
    </row>
    <row r="4797" spans="1:4" ht="51">
      <c r="A4797" s="565">
        <v>103808</v>
      </c>
      <c r="B4797" s="565" t="s">
        <v>3964</v>
      </c>
      <c r="C4797" s="566" t="s">
        <v>27</v>
      </c>
      <c r="D4797" s="567">
        <v>29.05</v>
      </c>
    </row>
    <row r="4798" spans="1:4" ht="51">
      <c r="A4798" s="565">
        <v>103809</v>
      </c>
      <c r="B4798" s="565" t="s">
        <v>3965</v>
      </c>
      <c r="C4798" s="566" t="s">
        <v>27</v>
      </c>
      <c r="D4798" s="567">
        <v>28.78</v>
      </c>
    </row>
    <row r="4799" spans="1:4" ht="63.75">
      <c r="A4799" s="565">
        <v>103810</v>
      </c>
      <c r="B4799" s="565" t="s">
        <v>3966</v>
      </c>
      <c r="C4799" s="566" t="s">
        <v>27</v>
      </c>
      <c r="D4799" s="567">
        <v>30.23</v>
      </c>
    </row>
    <row r="4800" spans="1:4" ht="63.75">
      <c r="A4800" s="565">
        <v>103811</v>
      </c>
      <c r="B4800" s="565" t="s">
        <v>3967</v>
      </c>
      <c r="C4800" s="566" t="s">
        <v>27</v>
      </c>
      <c r="D4800" s="567">
        <v>33.369999999999997</v>
      </c>
    </row>
    <row r="4801" spans="1:4" ht="51">
      <c r="A4801" s="565">
        <v>103812</v>
      </c>
      <c r="B4801" s="565" t="s">
        <v>3968</v>
      </c>
      <c r="C4801" s="566" t="s">
        <v>27</v>
      </c>
      <c r="D4801" s="567">
        <v>43.32</v>
      </c>
    </row>
    <row r="4802" spans="1:4" ht="51">
      <c r="A4802" s="565">
        <v>103813</v>
      </c>
      <c r="B4802" s="565" t="s">
        <v>3969</v>
      </c>
      <c r="C4802" s="566" t="s">
        <v>27</v>
      </c>
      <c r="D4802" s="567">
        <v>41.67</v>
      </c>
    </row>
    <row r="4803" spans="1:4" ht="51">
      <c r="A4803" s="565">
        <v>103814</v>
      </c>
      <c r="B4803" s="565" t="s">
        <v>3970</v>
      </c>
      <c r="C4803" s="566" t="s">
        <v>27</v>
      </c>
      <c r="D4803" s="567">
        <v>10.07</v>
      </c>
    </row>
    <row r="4804" spans="1:4" ht="51">
      <c r="A4804" s="565">
        <v>103815</v>
      </c>
      <c r="B4804" s="565" t="s">
        <v>3971</v>
      </c>
      <c r="C4804" s="566" t="s">
        <v>27</v>
      </c>
      <c r="D4804" s="567">
        <v>10.1</v>
      </c>
    </row>
    <row r="4805" spans="1:4" ht="63.75">
      <c r="A4805" s="565">
        <v>103816</v>
      </c>
      <c r="B4805" s="565" t="s">
        <v>3972</v>
      </c>
      <c r="C4805" s="566" t="s">
        <v>27</v>
      </c>
      <c r="D4805" s="567">
        <v>24.42</v>
      </c>
    </row>
    <row r="4806" spans="1:4" ht="51">
      <c r="A4806" s="565">
        <v>103817</v>
      </c>
      <c r="B4806" s="565" t="s">
        <v>3973</v>
      </c>
      <c r="C4806" s="566" t="s">
        <v>27</v>
      </c>
      <c r="D4806" s="567">
        <v>422.48</v>
      </c>
    </row>
    <row r="4807" spans="1:4" ht="63.75">
      <c r="A4807" s="565">
        <v>103818</v>
      </c>
      <c r="B4807" s="565" t="s">
        <v>3974</v>
      </c>
      <c r="C4807" s="566" t="s">
        <v>27</v>
      </c>
      <c r="D4807" s="567">
        <v>18.100000000000001</v>
      </c>
    </row>
    <row r="4808" spans="1:4" ht="51">
      <c r="A4808" s="565">
        <v>103819</v>
      </c>
      <c r="B4808" s="565" t="s">
        <v>3975</v>
      </c>
      <c r="C4808" s="566" t="s">
        <v>27</v>
      </c>
      <c r="D4808" s="567">
        <v>17.850000000000001</v>
      </c>
    </row>
    <row r="4809" spans="1:4" ht="51">
      <c r="A4809" s="565">
        <v>103820</v>
      </c>
      <c r="B4809" s="565" t="s">
        <v>3976</v>
      </c>
      <c r="C4809" s="566" t="s">
        <v>27</v>
      </c>
      <c r="D4809" s="567">
        <v>19.09</v>
      </c>
    </row>
    <row r="4810" spans="1:4" ht="51">
      <c r="A4810" s="565">
        <v>103821</v>
      </c>
      <c r="B4810" s="565" t="s">
        <v>3977</v>
      </c>
      <c r="C4810" s="566" t="s">
        <v>27</v>
      </c>
      <c r="D4810" s="567">
        <v>494.18</v>
      </c>
    </row>
    <row r="4811" spans="1:4" ht="63.75">
      <c r="A4811" s="565">
        <v>103822</v>
      </c>
      <c r="B4811" s="565" t="s">
        <v>3978</v>
      </c>
      <c r="C4811" s="566" t="s">
        <v>27</v>
      </c>
      <c r="D4811" s="567">
        <v>50.55</v>
      </c>
    </row>
    <row r="4812" spans="1:4" ht="63.75">
      <c r="A4812" s="565">
        <v>103823</v>
      </c>
      <c r="B4812" s="565" t="s">
        <v>3979</v>
      </c>
      <c r="C4812" s="566" t="s">
        <v>27</v>
      </c>
      <c r="D4812" s="567">
        <v>15.57</v>
      </c>
    </row>
    <row r="4813" spans="1:4" ht="63.75">
      <c r="A4813" s="565">
        <v>103824</v>
      </c>
      <c r="B4813" s="565" t="s">
        <v>3980</v>
      </c>
      <c r="C4813" s="566" t="s">
        <v>27</v>
      </c>
      <c r="D4813" s="567">
        <v>20.95</v>
      </c>
    </row>
    <row r="4814" spans="1:4" ht="63.75">
      <c r="A4814" s="565">
        <v>103825</v>
      </c>
      <c r="B4814" s="565" t="s">
        <v>3981</v>
      </c>
      <c r="C4814" s="566" t="s">
        <v>27</v>
      </c>
      <c r="D4814" s="567">
        <v>24.87</v>
      </c>
    </row>
    <row r="4815" spans="1:4" ht="51">
      <c r="A4815" s="565">
        <v>103826</v>
      </c>
      <c r="B4815" s="565" t="s">
        <v>3982</v>
      </c>
      <c r="C4815" s="566" t="s">
        <v>27</v>
      </c>
      <c r="D4815" s="567">
        <v>27.08</v>
      </c>
    </row>
    <row r="4816" spans="1:4" ht="51">
      <c r="A4816" s="565">
        <v>103827</v>
      </c>
      <c r="B4816" s="565" t="s">
        <v>3983</v>
      </c>
      <c r="C4816" s="566" t="s">
        <v>27</v>
      </c>
      <c r="D4816" s="567">
        <v>27.08</v>
      </c>
    </row>
    <row r="4817" spans="1:4" ht="63.75">
      <c r="A4817" s="565">
        <v>103828</v>
      </c>
      <c r="B4817" s="565" t="s">
        <v>3984</v>
      </c>
      <c r="C4817" s="566" t="s">
        <v>27</v>
      </c>
      <c r="D4817" s="567">
        <v>84.94</v>
      </c>
    </row>
    <row r="4818" spans="1:4" ht="51">
      <c r="A4818" s="565">
        <v>103829</v>
      </c>
      <c r="B4818" s="565" t="s">
        <v>3985</v>
      </c>
      <c r="C4818" s="566" t="s">
        <v>27</v>
      </c>
      <c r="D4818" s="567">
        <v>545.59</v>
      </c>
    </row>
    <row r="4819" spans="1:4" ht="63.75">
      <c r="A4819" s="565">
        <v>103830</v>
      </c>
      <c r="B4819" s="565" t="s">
        <v>3986</v>
      </c>
      <c r="C4819" s="566" t="s">
        <v>27</v>
      </c>
      <c r="D4819" s="567">
        <v>32.799999999999997</v>
      </c>
    </row>
    <row r="4820" spans="1:4" ht="51">
      <c r="A4820" s="565">
        <v>103831</v>
      </c>
      <c r="B4820" s="565" t="s">
        <v>3987</v>
      </c>
      <c r="C4820" s="566" t="s">
        <v>27</v>
      </c>
      <c r="D4820" s="567">
        <v>23.26</v>
      </c>
    </row>
    <row r="4821" spans="1:4" ht="51">
      <c r="A4821" s="565">
        <v>103832</v>
      </c>
      <c r="B4821" s="565" t="s">
        <v>3988</v>
      </c>
      <c r="C4821" s="566" t="s">
        <v>27</v>
      </c>
      <c r="D4821" s="567">
        <v>20.86</v>
      </c>
    </row>
    <row r="4822" spans="1:4" ht="51">
      <c r="A4822" s="565">
        <v>103833</v>
      </c>
      <c r="B4822" s="565" t="s">
        <v>3989</v>
      </c>
      <c r="C4822" s="566" t="s">
        <v>27</v>
      </c>
      <c r="D4822" s="567">
        <v>38.51</v>
      </c>
    </row>
    <row r="4823" spans="1:4" ht="51">
      <c r="A4823" s="565">
        <v>103834</v>
      </c>
      <c r="B4823" s="565" t="s">
        <v>3990</v>
      </c>
      <c r="C4823" s="566" t="s">
        <v>27</v>
      </c>
      <c r="D4823" s="567">
        <v>56.23</v>
      </c>
    </row>
    <row r="4824" spans="1:4" ht="51">
      <c r="A4824" s="565">
        <v>103838</v>
      </c>
      <c r="B4824" s="565" t="s">
        <v>3991</v>
      </c>
      <c r="C4824" s="566" t="s">
        <v>27</v>
      </c>
      <c r="D4824" s="567">
        <v>14.84</v>
      </c>
    </row>
    <row r="4825" spans="1:4" ht="51">
      <c r="A4825" s="565">
        <v>103839</v>
      </c>
      <c r="B4825" s="565" t="s">
        <v>3992</v>
      </c>
      <c r="C4825" s="566" t="s">
        <v>27</v>
      </c>
      <c r="D4825" s="567">
        <v>14.81</v>
      </c>
    </row>
    <row r="4826" spans="1:4" ht="63.75">
      <c r="A4826" s="565">
        <v>103840</v>
      </c>
      <c r="B4826" s="565" t="s">
        <v>3993</v>
      </c>
      <c r="C4826" s="566" t="s">
        <v>27</v>
      </c>
      <c r="D4826" s="567">
        <v>19.329999999999998</v>
      </c>
    </row>
    <row r="4827" spans="1:4" ht="51">
      <c r="A4827" s="565">
        <v>103841</v>
      </c>
      <c r="B4827" s="565" t="s">
        <v>3994</v>
      </c>
      <c r="C4827" s="566" t="s">
        <v>27</v>
      </c>
      <c r="D4827" s="567">
        <v>24.53</v>
      </c>
    </row>
    <row r="4828" spans="1:4" ht="51">
      <c r="A4828" s="565">
        <v>103842</v>
      </c>
      <c r="B4828" s="565" t="s">
        <v>3995</v>
      </c>
      <c r="C4828" s="566" t="s">
        <v>27</v>
      </c>
      <c r="D4828" s="567">
        <v>24.26</v>
      </c>
    </row>
    <row r="4829" spans="1:4" ht="63.75">
      <c r="A4829" s="565">
        <v>103843</v>
      </c>
      <c r="B4829" s="565" t="s">
        <v>3996</v>
      </c>
      <c r="C4829" s="566" t="s">
        <v>27</v>
      </c>
      <c r="D4829" s="567">
        <v>27.96</v>
      </c>
    </row>
    <row r="4830" spans="1:4" ht="63.75">
      <c r="A4830" s="565">
        <v>103844</v>
      </c>
      <c r="B4830" s="565" t="s">
        <v>3997</v>
      </c>
      <c r="C4830" s="566" t="s">
        <v>27</v>
      </c>
      <c r="D4830" s="567">
        <v>31.1</v>
      </c>
    </row>
    <row r="4831" spans="1:4" ht="51">
      <c r="A4831" s="565">
        <v>103845</v>
      </c>
      <c r="B4831" s="565" t="s">
        <v>3998</v>
      </c>
      <c r="C4831" s="566" t="s">
        <v>27</v>
      </c>
      <c r="D4831" s="567">
        <v>35.409999999999997</v>
      </c>
    </row>
    <row r="4832" spans="1:4" ht="51">
      <c r="A4832" s="565">
        <v>103846</v>
      </c>
      <c r="B4832" s="565" t="s">
        <v>3999</v>
      </c>
      <c r="C4832" s="566" t="s">
        <v>27</v>
      </c>
      <c r="D4832" s="567">
        <v>33.76</v>
      </c>
    </row>
    <row r="4833" spans="1:4" ht="51">
      <c r="A4833" s="565">
        <v>103847</v>
      </c>
      <c r="B4833" s="565" t="s">
        <v>4000</v>
      </c>
      <c r="C4833" s="566" t="s">
        <v>27</v>
      </c>
      <c r="D4833" s="567">
        <v>9.69</v>
      </c>
    </row>
    <row r="4834" spans="1:4" ht="51">
      <c r="A4834" s="565">
        <v>103848</v>
      </c>
      <c r="B4834" s="565" t="s">
        <v>4001</v>
      </c>
      <c r="C4834" s="566" t="s">
        <v>27</v>
      </c>
      <c r="D4834" s="567">
        <v>9.7200000000000006</v>
      </c>
    </row>
    <row r="4835" spans="1:4" ht="63.75">
      <c r="A4835" s="565">
        <v>103849</v>
      </c>
      <c r="B4835" s="565" t="s">
        <v>4002</v>
      </c>
      <c r="C4835" s="566" t="s">
        <v>27</v>
      </c>
      <c r="D4835" s="567">
        <v>24.04</v>
      </c>
    </row>
    <row r="4836" spans="1:4" ht="51">
      <c r="A4836" s="565">
        <v>103850</v>
      </c>
      <c r="B4836" s="565" t="s">
        <v>4003</v>
      </c>
      <c r="C4836" s="566" t="s">
        <v>27</v>
      </c>
      <c r="D4836" s="567">
        <v>422.1</v>
      </c>
    </row>
    <row r="4837" spans="1:4" ht="63.75">
      <c r="A4837" s="565">
        <v>103851</v>
      </c>
      <c r="B4837" s="565" t="s">
        <v>4004</v>
      </c>
      <c r="C4837" s="566" t="s">
        <v>27</v>
      </c>
      <c r="D4837" s="567">
        <v>17.920000000000002</v>
      </c>
    </row>
    <row r="4838" spans="1:4" ht="51">
      <c r="A4838" s="565">
        <v>103852</v>
      </c>
      <c r="B4838" s="565" t="s">
        <v>4005</v>
      </c>
      <c r="C4838" s="566" t="s">
        <v>27</v>
      </c>
      <c r="D4838" s="567">
        <v>14.79</v>
      </c>
    </row>
    <row r="4839" spans="1:4" ht="51">
      <c r="A4839" s="565">
        <v>103853</v>
      </c>
      <c r="B4839" s="565" t="s">
        <v>4006</v>
      </c>
      <c r="C4839" s="566" t="s">
        <v>27</v>
      </c>
      <c r="D4839" s="567">
        <v>16.03</v>
      </c>
    </row>
    <row r="4840" spans="1:4" ht="51">
      <c r="A4840" s="565">
        <v>103854</v>
      </c>
      <c r="B4840" s="565" t="s">
        <v>4007</v>
      </c>
      <c r="C4840" s="566" t="s">
        <v>27</v>
      </c>
      <c r="D4840" s="567">
        <v>491.12</v>
      </c>
    </row>
    <row r="4841" spans="1:4" ht="63.75">
      <c r="A4841" s="565">
        <v>103855</v>
      </c>
      <c r="B4841" s="565" t="s">
        <v>4008</v>
      </c>
      <c r="C4841" s="566" t="s">
        <v>27</v>
      </c>
      <c r="D4841" s="567">
        <v>47.49</v>
      </c>
    </row>
    <row r="4842" spans="1:4" ht="63.75">
      <c r="A4842" s="565">
        <v>103856</v>
      </c>
      <c r="B4842" s="565" t="s">
        <v>4009</v>
      </c>
      <c r="C4842" s="566" t="s">
        <v>27</v>
      </c>
      <c r="D4842" s="567">
        <v>13.99</v>
      </c>
    </row>
    <row r="4843" spans="1:4" ht="63.75">
      <c r="A4843" s="565">
        <v>103857</v>
      </c>
      <c r="B4843" s="565" t="s">
        <v>4010</v>
      </c>
      <c r="C4843" s="566" t="s">
        <v>27</v>
      </c>
      <c r="D4843" s="567">
        <v>19.41</v>
      </c>
    </row>
    <row r="4844" spans="1:4" ht="63.75">
      <c r="A4844" s="565">
        <v>103858</v>
      </c>
      <c r="B4844" s="565" t="s">
        <v>4011</v>
      </c>
      <c r="C4844" s="566" t="s">
        <v>27</v>
      </c>
      <c r="D4844" s="567">
        <v>23.35</v>
      </c>
    </row>
    <row r="4845" spans="1:4" ht="51">
      <c r="A4845" s="565">
        <v>103859</v>
      </c>
      <c r="B4845" s="565" t="s">
        <v>4012</v>
      </c>
      <c r="C4845" s="566" t="s">
        <v>27</v>
      </c>
      <c r="D4845" s="567">
        <v>22.2</v>
      </c>
    </row>
    <row r="4846" spans="1:4" ht="51">
      <c r="A4846" s="565">
        <v>103860</v>
      </c>
      <c r="B4846" s="565" t="s">
        <v>4013</v>
      </c>
      <c r="C4846" s="566" t="s">
        <v>27</v>
      </c>
      <c r="D4846" s="567">
        <v>22.2</v>
      </c>
    </row>
    <row r="4847" spans="1:4" ht="63.75">
      <c r="A4847" s="565">
        <v>103861</v>
      </c>
      <c r="B4847" s="565" t="s">
        <v>4014</v>
      </c>
      <c r="C4847" s="566" t="s">
        <v>27</v>
      </c>
      <c r="D4847" s="567">
        <v>80.06</v>
      </c>
    </row>
    <row r="4848" spans="1:4" ht="51">
      <c r="A4848" s="565">
        <v>103862</v>
      </c>
      <c r="B4848" s="565" t="s">
        <v>4015</v>
      </c>
      <c r="C4848" s="566" t="s">
        <v>27</v>
      </c>
      <c r="D4848" s="567">
        <v>540.71</v>
      </c>
    </row>
    <row r="4849" spans="1:4" ht="63.75">
      <c r="A4849" s="565">
        <v>103863</v>
      </c>
      <c r="B4849" s="565" t="s">
        <v>4016</v>
      </c>
      <c r="C4849" s="566" t="s">
        <v>27</v>
      </c>
      <c r="D4849" s="567">
        <v>30.35</v>
      </c>
    </row>
    <row r="4850" spans="1:4" ht="51">
      <c r="A4850" s="565">
        <v>103864</v>
      </c>
      <c r="B4850" s="565" t="s">
        <v>4017</v>
      </c>
      <c r="C4850" s="566" t="s">
        <v>27</v>
      </c>
      <c r="D4850" s="567">
        <v>19.22</v>
      </c>
    </row>
    <row r="4851" spans="1:4" ht="51">
      <c r="A4851" s="565">
        <v>103865</v>
      </c>
      <c r="B4851" s="565" t="s">
        <v>4018</v>
      </c>
      <c r="C4851" s="566" t="s">
        <v>27</v>
      </c>
      <c r="D4851" s="567">
        <v>20.079999999999998</v>
      </c>
    </row>
    <row r="4852" spans="1:4" ht="51">
      <c r="A4852" s="565">
        <v>103866</v>
      </c>
      <c r="B4852" s="565" t="s">
        <v>4019</v>
      </c>
      <c r="C4852" s="566" t="s">
        <v>27</v>
      </c>
      <c r="D4852" s="567">
        <v>32.46</v>
      </c>
    </row>
    <row r="4853" spans="1:4" ht="51">
      <c r="A4853" s="565">
        <v>103867</v>
      </c>
      <c r="B4853" s="565" t="s">
        <v>4020</v>
      </c>
      <c r="C4853" s="566" t="s">
        <v>27</v>
      </c>
      <c r="D4853" s="567">
        <v>45.66</v>
      </c>
    </row>
    <row r="4854" spans="1:4" ht="51">
      <c r="A4854" s="565">
        <v>103874</v>
      </c>
      <c r="B4854" s="565" t="s">
        <v>4021</v>
      </c>
      <c r="C4854" s="566" t="s">
        <v>27</v>
      </c>
      <c r="D4854" s="567">
        <v>15.43</v>
      </c>
    </row>
    <row r="4855" spans="1:4" ht="51">
      <c r="A4855" s="565">
        <v>103875</v>
      </c>
      <c r="B4855" s="565" t="s">
        <v>4022</v>
      </c>
      <c r="C4855" s="566" t="s">
        <v>27</v>
      </c>
      <c r="D4855" s="567">
        <v>15.4</v>
      </c>
    </row>
    <row r="4856" spans="1:4" ht="63.75">
      <c r="A4856" s="565">
        <v>103876</v>
      </c>
      <c r="B4856" s="565" t="s">
        <v>4023</v>
      </c>
      <c r="C4856" s="566" t="s">
        <v>27</v>
      </c>
      <c r="D4856" s="567">
        <v>19.62</v>
      </c>
    </row>
    <row r="4857" spans="1:4" ht="51">
      <c r="A4857" s="565">
        <v>103877</v>
      </c>
      <c r="B4857" s="565" t="s">
        <v>4024</v>
      </c>
      <c r="C4857" s="566" t="s">
        <v>27</v>
      </c>
      <c r="D4857" s="567">
        <v>23.83</v>
      </c>
    </row>
    <row r="4858" spans="1:4" ht="51">
      <c r="A4858" s="565">
        <v>103878</v>
      </c>
      <c r="B4858" s="565" t="s">
        <v>4025</v>
      </c>
      <c r="C4858" s="566" t="s">
        <v>27</v>
      </c>
      <c r="D4858" s="567">
        <v>23.56</v>
      </c>
    </row>
    <row r="4859" spans="1:4" ht="63.75">
      <c r="A4859" s="565">
        <v>103879</v>
      </c>
      <c r="B4859" s="565" t="s">
        <v>4026</v>
      </c>
      <c r="C4859" s="566" t="s">
        <v>27</v>
      </c>
      <c r="D4859" s="567">
        <v>27.62</v>
      </c>
    </row>
    <row r="4860" spans="1:4" ht="63.75">
      <c r="A4860" s="565">
        <v>103880</v>
      </c>
      <c r="B4860" s="565" t="s">
        <v>4027</v>
      </c>
      <c r="C4860" s="566" t="s">
        <v>27</v>
      </c>
      <c r="D4860" s="567">
        <v>30.75</v>
      </c>
    </row>
    <row r="4861" spans="1:4" ht="51">
      <c r="A4861" s="565">
        <v>103881</v>
      </c>
      <c r="B4861" s="565" t="s">
        <v>4028</v>
      </c>
      <c r="C4861" s="566" t="s">
        <v>27</v>
      </c>
      <c r="D4861" s="567">
        <v>33.61</v>
      </c>
    </row>
    <row r="4862" spans="1:4" ht="51">
      <c r="A4862" s="565">
        <v>103882</v>
      </c>
      <c r="B4862" s="565" t="s">
        <v>4029</v>
      </c>
      <c r="C4862" s="566" t="s">
        <v>27</v>
      </c>
      <c r="D4862" s="567">
        <v>31.96</v>
      </c>
    </row>
    <row r="4863" spans="1:4" ht="51">
      <c r="A4863" s="565">
        <v>103883</v>
      </c>
      <c r="B4863" s="565" t="s">
        <v>4030</v>
      </c>
      <c r="C4863" s="566" t="s">
        <v>27</v>
      </c>
      <c r="D4863" s="567">
        <v>10.06</v>
      </c>
    </row>
    <row r="4864" spans="1:4" ht="51">
      <c r="A4864" s="565">
        <v>103884</v>
      </c>
      <c r="B4864" s="565" t="s">
        <v>4031</v>
      </c>
      <c r="C4864" s="566" t="s">
        <v>27</v>
      </c>
      <c r="D4864" s="567">
        <v>10.09</v>
      </c>
    </row>
    <row r="4865" spans="1:4" ht="63.75">
      <c r="A4865" s="565">
        <v>103885</v>
      </c>
      <c r="B4865" s="565" t="s">
        <v>4032</v>
      </c>
      <c r="C4865" s="566" t="s">
        <v>27</v>
      </c>
      <c r="D4865" s="567">
        <v>24.41</v>
      </c>
    </row>
    <row r="4866" spans="1:4" ht="51">
      <c r="A4866" s="565">
        <v>103886</v>
      </c>
      <c r="B4866" s="565" t="s">
        <v>4033</v>
      </c>
      <c r="C4866" s="566" t="s">
        <v>27</v>
      </c>
      <c r="D4866" s="567">
        <v>422.47</v>
      </c>
    </row>
    <row r="4867" spans="1:4" ht="63.75">
      <c r="A4867" s="565">
        <v>103887</v>
      </c>
      <c r="B4867" s="565" t="s">
        <v>4034</v>
      </c>
      <c r="C4867" s="566" t="s">
        <v>27</v>
      </c>
      <c r="D4867" s="567">
        <v>18.09</v>
      </c>
    </row>
    <row r="4868" spans="1:4" ht="51">
      <c r="A4868" s="565">
        <v>103888</v>
      </c>
      <c r="B4868" s="565" t="s">
        <v>4035</v>
      </c>
      <c r="C4868" s="566" t="s">
        <v>27</v>
      </c>
      <c r="D4868" s="567">
        <v>14.3</v>
      </c>
    </row>
    <row r="4869" spans="1:4" ht="51">
      <c r="A4869" s="565">
        <v>103889</v>
      </c>
      <c r="B4869" s="565" t="s">
        <v>4036</v>
      </c>
      <c r="C4869" s="566" t="s">
        <v>27</v>
      </c>
      <c r="D4869" s="567">
        <v>15.54</v>
      </c>
    </row>
    <row r="4870" spans="1:4" ht="51">
      <c r="A4870" s="565">
        <v>103890</v>
      </c>
      <c r="B4870" s="565" t="s">
        <v>4037</v>
      </c>
      <c r="C4870" s="566" t="s">
        <v>27</v>
      </c>
      <c r="D4870" s="567">
        <v>490.63</v>
      </c>
    </row>
    <row r="4871" spans="1:4" ht="63.75">
      <c r="A4871" s="565">
        <v>103891</v>
      </c>
      <c r="B4871" s="565" t="s">
        <v>4038</v>
      </c>
      <c r="C4871" s="566" t="s">
        <v>27</v>
      </c>
      <c r="D4871" s="567">
        <v>47</v>
      </c>
    </row>
    <row r="4872" spans="1:4" ht="63.75">
      <c r="A4872" s="565">
        <v>103892</v>
      </c>
      <c r="B4872" s="565" t="s">
        <v>4039</v>
      </c>
      <c r="C4872" s="566" t="s">
        <v>27</v>
      </c>
      <c r="D4872" s="567">
        <v>13.94</v>
      </c>
    </row>
    <row r="4873" spans="1:4" ht="63.75">
      <c r="A4873" s="565">
        <v>103893</v>
      </c>
      <c r="B4873" s="565" t="s">
        <v>4040</v>
      </c>
      <c r="C4873" s="566" t="s">
        <v>27</v>
      </c>
      <c r="D4873" s="567">
        <v>19.16</v>
      </c>
    </row>
    <row r="4874" spans="1:4" ht="63.75">
      <c r="A4874" s="565">
        <v>103894</v>
      </c>
      <c r="B4874" s="565" t="s">
        <v>4041</v>
      </c>
      <c r="C4874" s="566" t="s">
        <v>27</v>
      </c>
      <c r="D4874" s="567">
        <v>23.1</v>
      </c>
    </row>
    <row r="4875" spans="1:4" ht="51">
      <c r="A4875" s="565">
        <v>103895</v>
      </c>
      <c r="B4875" s="565" t="s">
        <v>4042</v>
      </c>
      <c r="C4875" s="566" t="s">
        <v>27</v>
      </c>
      <c r="D4875" s="567">
        <v>20.96</v>
      </c>
    </row>
    <row r="4876" spans="1:4" ht="51">
      <c r="A4876" s="565">
        <v>103896</v>
      </c>
      <c r="B4876" s="565" t="s">
        <v>4043</v>
      </c>
      <c r="C4876" s="566" t="s">
        <v>27</v>
      </c>
      <c r="D4876" s="567">
        <v>20.96</v>
      </c>
    </row>
    <row r="4877" spans="1:4" ht="63.75">
      <c r="A4877" s="565">
        <v>103897</v>
      </c>
      <c r="B4877" s="565" t="s">
        <v>4044</v>
      </c>
      <c r="C4877" s="566" t="s">
        <v>27</v>
      </c>
      <c r="D4877" s="567">
        <v>78.819999999999993</v>
      </c>
    </row>
    <row r="4878" spans="1:4" ht="51">
      <c r="A4878" s="565">
        <v>103898</v>
      </c>
      <c r="B4878" s="565" t="s">
        <v>4045</v>
      </c>
      <c r="C4878" s="566" t="s">
        <v>27</v>
      </c>
      <c r="D4878" s="567">
        <v>539.47</v>
      </c>
    </row>
    <row r="4879" spans="1:4" ht="63.75">
      <c r="A4879" s="565">
        <v>103899</v>
      </c>
      <c r="B4879" s="565" t="s">
        <v>4046</v>
      </c>
      <c r="C4879" s="566" t="s">
        <v>27</v>
      </c>
      <c r="D4879" s="567">
        <v>29.73</v>
      </c>
    </row>
    <row r="4880" spans="1:4" ht="51">
      <c r="A4880" s="565">
        <v>103900</v>
      </c>
      <c r="B4880" s="565" t="s">
        <v>4047</v>
      </c>
      <c r="C4880" s="566" t="s">
        <v>27</v>
      </c>
      <c r="D4880" s="567">
        <v>18.18</v>
      </c>
    </row>
    <row r="4881" spans="1:4" ht="51">
      <c r="A4881" s="565">
        <v>103901</v>
      </c>
      <c r="B4881" s="565" t="s">
        <v>4048</v>
      </c>
      <c r="C4881" s="566" t="s">
        <v>27</v>
      </c>
      <c r="D4881" s="567">
        <v>20.87</v>
      </c>
    </row>
    <row r="4882" spans="1:4" ht="51">
      <c r="A4882" s="565">
        <v>103902</v>
      </c>
      <c r="B4882" s="565" t="s">
        <v>4049</v>
      </c>
      <c r="C4882" s="566" t="s">
        <v>27</v>
      </c>
      <c r="D4882" s="567">
        <v>31.5</v>
      </c>
    </row>
    <row r="4883" spans="1:4" ht="51">
      <c r="A4883" s="565">
        <v>103903</v>
      </c>
      <c r="B4883" s="565" t="s">
        <v>4050</v>
      </c>
      <c r="C4883" s="566" t="s">
        <v>27</v>
      </c>
      <c r="D4883" s="567">
        <v>43.23</v>
      </c>
    </row>
    <row r="4884" spans="1:4" ht="51">
      <c r="A4884" s="565">
        <v>103947</v>
      </c>
      <c r="B4884" s="565" t="s">
        <v>4051</v>
      </c>
      <c r="C4884" s="566" t="s">
        <v>27</v>
      </c>
      <c r="D4884" s="567">
        <v>5.49</v>
      </c>
    </row>
    <row r="4885" spans="1:4" ht="51">
      <c r="A4885" s="565">
        <v>103948</v>
      </c>
      <c r="B4885" s="565" t="s">
        <v>4052</v>
      </c>
      <c r="C4885" s="566" t="s">
        <v>27</v>
      </c>
      <c r="D4885" s="567">
        <v>6.92</v>
      </c>
    </row>
    <row r="4886" spans="1:4" ht="51">
      <c r="A4886" s="565">
        <v>103949</v>
      </c>
      <c r="B4886" s="565" t="s">
        <v>4053</v>
      </c>
      <c r="C4886" s="566" t="s">
        <v>27</v>
      </c>
      <c r="D4886" s="567">
        <v>8.42</v>
      </c>
    </row>
    <row r="4887" spans="1:4" ht="51">
      <c r="A4887" s="565">
        <v>103950</v>
      </c>
      <c r="B4887" s="565" t="s">
        <v>4054</v>
      </c>
      <c r="C4887" s="566" t="s">
        <v>27</v>
      </c>
      <c r="D4887" s="567">
        <v>9.59</v>
      </c>
    </row>
    <row r="4888" spans="1:4" ht="51">
      <c r="A4888" s="565">
        <v>103951</v>
      </c>
      <c r="B4888" s="565" t="s">
        <v>4055</v>
      </c>
      <c r="C4888" s="566" t="s">
        <v>27</v>
      </c>
      <c r="D4888" s="567">
        <v>13.51</v>
      </c>
    </row>
    <row r="4889" spans="1:4" ht="51">
      <c r="A4889" s="565">
        <v>103952</v>
      </c>
      <c r="B4889" s="565" t="s">
        <v>4056</v>
      </c>
      <c r="C4889" s="566" t="s">
        <v>27</v>
      </c>
      <c r="D4889" s="567">
        <v>5.08</v>
      </c>
    </row>
    <row r="4890" spans="1:4" ht="51">
      <c r="A4890" s="565">
        <v>103953</v>
      </c>
      <c r="B4890" s="565" t="s">
        <v>4057</v>
      </c>
      <c r="C4890" s="566" t="s">
        <v>27</v>
      </c>
      <c r="D4890" s="567">
        <v>6.45</v>
      </c>
    </row>
    <row r="4891" spans="1:4" ht="51">
      <c r="A4891" s="565">
        <v>103954</v>
      </c>
      <c r="B4891" s="565" t="s">
        <v>4058</v>
      </c>
      <c r="C4891" s="566" t="s">
        <v>27</v>
      </c>
      <c r="D4891" s="567">
        <v>7.96</v>
      </c>
    </row>
    <row r="4892" spans="1:4" ht="51">
      <c r="A4892" s="565">
        <v>103955</v>
      </c>
      <c r="B4892" s="565" t="s">
        <v>4059</v>
      </c>
      <c r="C4892" s="566" t="s">
        <v>27</v>
      </c>
      <c r="D4892" s="567">
        <v>8.99</v>
      </c>
    </row>
    <row r="4893" spans="1:4" ht="51">
      <c r="A4893" s="565">
        <v>103956</v>
      </c>
      <c r="B4893" s="565" t="s">
        <v>4060</v>
      </c>
      <c r="C4893" s="566" t="s">
        <v>27</v>
      </c>
      <c r="D4893" s="567">
        <v>12.81</v>
      </c>
    </row>
    <row r="4894" spans="1:4" ht="38.25">
      <c r="A4894" s="565">
        <v>103957</v>
      </c>
      <c r="B4894" s="565" t="s">
        <v>4061</v>
      </c>
      <c r="C4894" s="566" t="s">
        <v>27</v>
      </c>
      <c r="D4894" s="567">
        <v>4.53</v>
      </c>
    </row>
    <row r="4895" spans="1:4" ht="38.25">
      <c r="A4895" s="565">
        <v>103958</v>
      </c>
      <c r="B4895" s="565" t="s">
        <v>4062</v>
      </c>
      <c r="C4895" s="566" t="s">
        <v>27</v>
      </c>
      <c r="D4895" s="567">
        <v>9.52</v>
      </c>
    </row>
    <row r="4896" spans="1:4" ht="38.25">
      <c r="A4896" s="565">
        <v>103959</v>
      </c>
      <c r="B4896" s="565" t="s">
        <v>4063</v>
      </c>
      <c r="C4896" s="566" t="s">
        <v>27</v>
      </c>
      <c r="D4896" s="567">
        <v>14.49</v>
      </c>
    </row>
    <row r="4897" spans="1:4" ht="38.25">
      <c r="A4897" s="565">
        <v>103962</v>
      </c>
      <c r="B4897" s="565" t="s">
        <v>4064</v>
      </c>
      <c r="C4897" s="566" t="s">
        <v>27</v>
      </c>
      <c r="D4897" s="567">
        <v>6.1</v>
      </c>
    </row>
    <row r="4898" spans="1:4" ht="38.25">
      <c r="A4898" s="565">
        <v>103964</v>
      </c>
      <c r="B4898" s="565" t="s">
        <v>4065</v>
      </c>
      <c r="C4898" s="566" t="s">
        <v>27</v>
      </c>
      <c r="D4898" s="567">
        <v>7.79</v>
      </c>
    </row>
    <row r="4899" spans="1:4" ht="38.25">
      <c r="A4899" s="565">
        <v>103966</v>
      </c>
      <c r="B4899" s="565" t="s">
        <v>4066</v>
      </c>
      <c r="C4899" s="566" t="s">
        <v>27</v>
      </c>
      <c r="D4899" s="567">
        <v>9.24</v>
      </c>
    </row>
    <row r="4900" spans="1:4" ht="51">
      <c r="A4900" s="565">
        <v>103967</v>
      </c>
      <c r="B4900" s="565" t="s">
        <v>4067</v>
      </c>
      <c r="C4900" s="566" t="s">
        <v>27</v>
      </c>
      <c r="D4900" s="567">
        <v>11.21</v>
      </c>
    </row>
    <row r="4901" spans="1:4" ht="38.25">
      <c r="A4901" s="565">
        <v>103968</v>
      </c>
      <c r="B4901" s="565" t="s">
        <v>4068</v>
      </c>
      <c r="C4901" s="566" t="s">
        <v>27</v>
      </c>
      <c r="D4901" s="567">
        <v>16.25</v>
      </c>
    </row>
    <row r="4902" spans="1:4" ht="38.25">
      <c r="A4902" s="565">
        <v>103969</v>
      </c>
      <c r="B4902" s="565" t="s">
        <v>4069</v>
      </c>
      <c r="C4902" s="566" t="s">
        <v>27</v>
      </c>
      <c r="D4902" s="567">
        <v>19.25</v>
      </c>
    </row>
    <row r="4903" spans="1:4" ht="38.25">
      <c r="A4903" s="565">
        <v>103971</v>
      </c>
      <c r="B4903" s="565" t="s">
        <v>4070</v>
      </c>
      <c r="C4903" s="566" t="s">
        <v>27</v>
      </c>
      <c r="D4903" s="567">
        <v>24.56</v>
      </c>
    </row>
    <row r="4904" spans="1:4" ht="38.25">
      <c r="A4904" s="565">
        <v>103972</v>
      </c>
      <c r="B4904" s="565" t="s">
        <v>4071</v>
      </c>
      <c r="C4904" s="566" t="s">
        <v>27</v>
      </c>
      <c r="D4904" s="567">
        <v>28.53</v>
      </c>
    </row>
    <row r="4905" spans="1:4" ht="51">
      <c r="A4905" s="565">
        <v>103974</v>
      </c>
      <c r="B4905" s="565" t="s">
        <v>4072</v>
      </c>
      <c r="C4905" s="566" t="s">
        <v>27</v>
      </c>
      <c r="D4905" s="567">
        <v>9.9499999999999993</v>
      </c>
    </row>
    <row r="4906" spans="1:4" ht="51">
      <c r="A4906" s="565">
        <v>103975</v>
      </c>
      <c r="B4906" s="565" t="s">
        <v>4073</v>
      </c>
      <c r="C4906" s="566" t="s">
        <v>27</v>
      </c>
      <c r="D4906" s="567">
        <v>16.940000000000001</v>
      </c>
    </row>
    <row r="4907" spans="1:4" ht="51">
      <c r="A4907" s="565">
        <v>103976</v>
      </c>
      <c r="B4907" s="565" t="s">
        <v>4074</v>
      </c>
      <c r="C4907" s="566" t="s">
        <v>27</v>
      </c>
      <c r="D4907" s="567">
        <v>24.72</v>
      </c>
    </row>
    <row r="4908" spans="1:4" ht="38.25">
      <c r="A4908" s="565">
        <v>103977</v>
      </c>
      <c r="B4908" s="565" t="s">
        <v>4075</v>
      </c>
      <c r="C4908" s="566" t="s">
        <v>27</v>
      </c>
      <c r="D4908" s="567">
        <v>6.62</v>
      </c>
    </row>
    <row r="4909" spans="1:4" ht="38.25">
      <c r="A4909" s="565">
        <v>103980</v>
      </c>
      <c r="B4909" s="565" t="s">
        <v>4076</v>
      </c>
      <c r="C4909" s="566" t="s">
        <v>27</v>
      </c>
      <c r="D4909" s="567">
        <v>15.96</v>
      </c>
    </row>
    <row r="4910" spans="1:4" ht="38.25">
      <c r="A4910" s="565">
        <v>103981</v>
      </c>
      <c r="B4910" s="565" t="s">
        <v>4077</v>
      </c>
      <c r="C4910" s="566" t="s">
        <v>27</v>
      </c>
      <c r="D4910" s="567">
        <v>16.02</v>
      </c>
    </row>
    <row r="4911" spans="1:4" ht="38.25">
      <c r="A4911" s="565">
        <v>103982</v>
      </c>
      <c r="B4911" s="565" t="s">
        <v>4078</v>
      </c>
      <c r="C4911" s="566" t="s">
        <v>27</v>
      </c>
      <c r="D4911" s="567">
        <v>22.32</v>
      </c>
    </row>
    <row r="4912" spans="1:4" ht="38.25">
      <c r="A4912" s="565">
        <v>103983</v>
      </c>
      <c r="B4912" s="565" t="s">
        <v>4079</v>
      </c>
      <c r="C4912" s="566" t="s">
        <v>27</v>
      </c>
      <c r="D4912" s="567">
        <v>15.46</v>
      </c>
    </row>
    <row r="4913" spans="1:4" ht="38.25">
      <c r="A4913" s="565">
        <v>103984</v>
      </c>
      <c r="B4913" s="565" t="s">
        <v>4080</v>
      </c>
      <c r="C4913" s="566" t="s">
        <v>27</v>
      </c>
      <c r="D4913" s="567">
        <v>17.55</v>
      </c>
    </row>
    <row r="4914" spans="1:4" ht="38.25">
      <c r="A4914" s="565">
        <v>103985</v>
      </c>
      <c r="B4914" s="565" t="s">
        <v>4081</v>
      </c>
      <c r="C4914" s="566" t="s">
        <v>27</v>
      </c>
      <c r="D4914" s="567">
        <v>20.149999999999999</v>
      </c>
    </row>
    <row r="4915" spans="1:4" ht="38.25">
      <c r="A4915" s="565">
        <v>103986</v>
      </c>
      <c r="B4915" s="565" t="s">
        <v>4082</v>
      </c>
      <c r="C4915" s="566" t="s">
        <v>27</v>
      </c>
      <c r="D4915" s="567">
        <v>25.93</v>
      </c>
    </row>
    <row r="4916" spans="1:4" ht="38.25">
      <c r="A4916" s="565">
        <v>103987</v>
      </c>
      <c r="B4916" s="565" t="s">
        <v>4083</v>
      </c>
      <c r="C4916" s="566" t="s">
        <v>27</v>
      </c>
      <c r="D4916" s="567">
        <v>22.01</v>
      </c>
    </row>
    <row r="4917" spans="1:4" ht="38.25">
      <c r="A4917" s="565">
        <v>103988</v>
      </c>
      <c r="B4917" s="565" t="s">
        <v>4084</v>
      </c>
      <c r="C4917" s="566" t="s">
        <v>27</v>
      </c>
      <c r="D4917" s="567">
        <v>11.72</v>
      </c>
    </row>
    <row r="4918" spans="1:4" ht="38.25">
      <c r="A4918" s="565">
        <v>103990</v>
      </c>
      <c r="B4918" s="565" t="s">
        <v>4085</v>
      </c>
      <c r="C4918" s="566" t="s">
        <v>27</v>
      </c>
      <c r="D4918" s="567">
        <v>34.21</v>
      </c>
    </row>
    <row r="4919" spans="1:4" ht="51">
      <c r="A4919" s="565">
        <v>103991</v>
      </c>
      <c r="B4919" s="565" t="s">
        <v>4086</v>
      </c>
      <c r="C4919" s="566" t="s">
        <v>27</v>
      </c>
      <c r="D4919" s="567">
        <v>17.399999999999999</v>
      </c>
    </row>
    <row r="4920" spans="1:4" ht="51">
      <c r="A4920" s="565">
        <v>103992</v>
      </c>
      <c r="B4920" s="565" t="s">
        <v>4087</v>
      </c>
      <c r="C4920" s="566" t="s">
        <v>27</v>
      </c>
      <c r="D4920" s="567">
        <v>10.51</v>
      </c>
    </row>
    <row r="4921" spans="1:4" ht="51">
      <c r="A4921" s="565">
        <v>103993</v>
      </c>
      <c r="B4921" s="565" t="s">
        <v>4088</v>
      </c>
      <c r="C4921" s="566" t="s">
        <v>27</v>
      </c>
      <c r="D4921" s="567">
        <v>8.85</v>
      </c>
    </row>
    <row r="4922" spans="1:4" ht="51">
      <c r="A4922" s="565">
        <v>103994</v>
      </c>
      <c r="B4922" s="565" t="s">
        <v>4089</v>
      </c>
      <c r="C4922" s="566" t="s">
        <v>27</v>
      </c>
      <c r="D4922" s="567">
        <v>13.27</v>
      </c>
    </row>
    <row r="4923" spans="1:4" ht="38.25">
      <c r="A4923" s="565">
        <v>103995</v>
      </c>
      <c r="B4923" s="565" t="s">
        <v>4090</v>
      </c>
      <c r="C4923" s="566" t="s">
        <v>27</v>
      </c>
      <c r="D4923" s="567">
        <v>13.89</v>
      </c>
    </row>
    <row r="4924" spans="1:4" ht="38.25">
      <c r="A4924" s="565">
        <v>103996</v>
      </c>
      <c r="B4924" s="565" t="s">
        <v>4091</v>
      </c>
      <c r="C4924" s="566" t="s">
        <v>27</v>
      </c>
      <c r="D4924" s="567">
        <v>39.06</v>
      </c>
    </row>
    <row r="4925" spans="1:4" ht="38.25">
      <c r="A4925" s="565">
        <v>103997</v>
      </c>
      <c r="B4925" s="565" t="s">
        <v>4092</v>
      </c>
      <c r="C4925" s="566" t="s">
        <v>27</v>
      </c>
      <c r="D4925" s="567">
        <v>38.090000000000003</v>
      </c>
    </row>
    <row r="4926" spans="1:4" ht="51">
      <c r="A4926" s="565">
        <v>103998</v>
      </c>
      <c r="B4926" s="565" t="s">
        <v>4093</v>
      </c>
      <c r="C4926" s="566" t="s">
        <v>27</v>
      </c>
      <c r="D4926" s="567">
        <v>13.58</v>
      </c>
    </row>
    <row r="4927" spans="1:4" ht="51">
      <c r="A4927" s="565">
        <v>103999</v>
      </c>
      <c r="B4927" s="565" t="s">
        <v>4094</v>
      </c>
      <c r="C4927" s="566" t="s">
        <v>27</v>
      </c>
      <c r="D4927" s="567">
        <v>11.52</v>
      </c>
    </row>
    <row r="4928" spans="1:4" ht="51">
      <c r="A4928" s="565">
        <v>104000</v>
      </c>
      <c r="B4928" s="565" t="s">
        <v>4095</v>
      </c>
      <c r="C4928" s="566" t="s">
        <v>27</v>
      </c>
      <c r="D4928" s="567">
        <v>27.06</v>
      </c>
    </row>
    <row r="4929" spans="1:4" ht="51">
      <c r="A4929" s="565">
        <v>104001</v>
      </c>
      <c r="B4929" s="565" t="s">
        <v>4096</v>
      </c>
      <c r="C4929" s="566" t="s">
        <v>27</v>
      </c>
      <c r="D4929" s="567">
        <v>12.7</v>
      </c>
    </row>
    <row r="4930" spans="1:4" ht="51">
      <c r="A4930" s="565">
        <v>104002</v>
      </c>
      <c r="B4930" s="565" t="s">
        <v>4097</v>
      </c>
      <c r="C4930" s="566" t="s">
        <v>27</v>
      </c>
      <c r="D4930" s="567">
        <v>16.45</v>
      </c>
    </row>
    <row r="4931" spans="1:4" ht="51">
      <c r="A4931" s="565">
        <v>104003</v>
      </c>
      <c r="B4931" s="565" t="s">
        <v>4098</v>
      </c>
      <c r="C4931" s="566" t="s">
        <v>27</v>
      </c>
      <c r="D4931" s="567">
        <v>13.63</v>
      </c>
    </row>
    <row r="4932" spans="1:4" ht="38.25">
      <c r="A4932" s="565">
        <v>104004</v>
      </c>
      <c r="B4932" s="565" t="s">
        <v>4099</v>
      </c>
      <c r="C4932" s="566" t="s">
        <v>27</v>
      </c>
      <c r="D4932" s="567">
        <v>27.1</v>
      </c>
    </row>
    <row r="4933" spans="1:4" ht="51">
      <c r="A4933" s="565">
        <v>104005</v>
      </c>
      <c r="B4933" s="565" t="s">
        <v>4100</v>
      </c>
      <c r="C4933" s="566" t="s">
        <v>27</v>
      </c>
      <c r="D4933" s="567">
        <v>34.090000000000003</v>
      </c>
    </row>
    <row r="4934" spans="1:4" ht="51">
      <c r="A4934" s="565">
        <v>104006</v>
      </c>
      <c r="B4934" s="565" t="s">
        <v>4101</v>
      </c>
      <c r="C4934" s="566" t="s">
        <v>27</v>
      </c>
      <c r="D4934" s="567">
        <v>23.21</v>
      </c>
    </row>
    <row r="4935" spans="1:4" ht="51">
      <c r="A4935" s="565">
        <v>104007</v>
      </c>
      <c r="B4935" s="565" t="s">
        <v>4102</v>
      </c>
      <c r="C4935" s="566" t="s">
        <v>27</v>
      </c>
      <c r="D4935" s="567">
        <v>20.309999999999999</v>
      </c>
    </row>
    <row r="4936" spans="1:4" ht="51">
      <c r="A4936" s="565">
        <v>104008</v>
      </c>
      <c r="B4936" s="565" t="s">
        <v>4103</v>
      </c>
      <c r="C4936" s="566" t="s">
        <v>27</v>
      </c>
      <c r="D4936" s="567">
        <v>29.53</v>
      </c>
    </row>
    <row r="4937" spans="1:4" ht="51">
      <c r="A4937" s="565">
        <v>104009</v>
      </c>
      <c r="B4937" s="565" t="s">
        <v>4104</v>
      </c>
      <c r="C4937" s="566" t="s">
        <v>27</v>
      </c>
      <c r="D4937" s="567">
        <v>12.12</v>
      </c>
    </row>
    <row r="4938" spans="1:4" ht="38.25">
      <c r="A4938" s="565">
        <v>104011</v>
      </c>
      <c r="B4938" s="565" t="s">
        <v>4105</v>
      </c>
      <c r="C4938" s="566" t="s">
        <v>27</v>
      </c>
      <c r="D4938" s="567">
        <v>23.06</v>
      </c>
    </row>
    <row r="4939" spans="1:4" ht="51">
      <c r="A4939" s="565">
        <v>104012</v>
      </c>
      <c r="B4939" s="565" t="s">
        <v>4106</v>
      </c>
      <c r="C4939" s="566" t="s">
        <v>27</v>
      </c>
      <c r="D4939" s="567">
        <v>21.36</v>
      </c>
    </row>
    <row r="4940" spans="1:4" ht="51">
      <c r="A4940" s="565">
        <v>104014</v>
      </c>
      <c r="B4940" s="565" t="s">
        <v>4107</v>
      </c>
      <c r="C4940" s="566" t="s">
        <v>27</v>
      </c>
      <c r="D4940" s="567">
        <v>9.8699999999999992</v>
      </c>
    </row>
    <row r="4941" spans="1:4" ht="51">
      <c r="A4941" s="565">
        <v>104015</v>
      </c>
      <c r="B4941" s="565" t="s">
        <v>4108</v>
      </c>
      <c r="C4941" s="566" t="s">
        <v>27</v>
      </c>
      <c r="D4941" s="567">
        <v>15.38</v>
      </c>
    </row>
    <row r="4942" spans="1:4" ht="51">
      <c r="A4942" s="565">
        <v>104016</v>
      </c>
      <c r="B4942" s="565" t="s">
        <v>4109</v>
      </c>
      <c r="C4942" s="566" t="s">
        <v>27</v>
      </c>
      <c r="D4942" s="567">
        <v>20.87</v>
      </c>
    </row>
    <row r="4943" spans="1:4" ht="51">
      <c r="A4943" s="565">
        <v>104017</v>
      </c>
      <c r="B4943" s="565" t="s">
        <v>4110</v>
      </c>
      <c r="C4943" s="566" t="s">
        <v>27</v>
      </c>
      <c r="D4943" s="567">
        <v>42.88</v>
      </c>
    </row>
    <row r="4944" spans="1:4" ht="51">
      <c r="A4944" s="565">
        <v>104018</v>
      </c>
      <c r="B4944" s="565" t="s">
        <v>8283</v>
      </c>
      <c r="C4944" s="566" t="s">
        <v>27</v>
      </c>
      <c r="D4944" s="567">
        <v>20.010000000000002</v>
      </c>
    </row>
    <row r="4945" spans="1:4" ht="51">
      <c r="A4945" s="565">
        <v>104019</v>
      </c>
      <c r="B4945" s="565" t="s">
        <v>4111</v>
      </c>
      <c r="C4945" s="566" t="s">
        <v>27</v>
      </c>
      <c r="D4945" s="567">
        <v>41.88</v>
      </c>
    </row>
    <row r="4946" spans="1:4" ht="38.25">
      <c r="A4946" s="565">
        <v>104020</v>
      </c>
      <c r="B4946" s="565" t="s">
        <v>4112</v>
      </c>
      <c r="C4946" s="566" t="s">
        <v>27</v>
      </c>
      <c r="D4946" s="567">
        <v>53.76</v>
      </c>
    </row>
    <row r="4947" spans="1:4" ht="38.25">
      <c r="A4947" s="565">
        <v>104022</v>
      </c>
      <c r="B4947" s="565" t="s">
        <v>4113</v>
      </c>
      <c r="C4947" s="566" t="s">
        <v>27</v>
      </c>
      <c r="D4947" s="567">
        <v>65.739999999999995</v>
      </c>
    </row>
    <row r="4948" spans="1:4" ht="38.25">
      <c r="A4948" s="565">
        <v>104023</v>
      </c>
      <c r="B4948" s="565" t="s">
        <v>4114</v>
      </c>
      <c r="C4948" s="566" t="s">
        <v>27</v>
      </c>
      <c r="D4948" s="567">
        <v>38.65</v>
      </c>
    </row>
    <row r="4949" spans="1:4" ht="38.25">
      <c r="A4949" s="565">
        <v>104024</v>
      </c>
      <c r="B4949" s="565" t="s">
        <v>4115</v>
      </c>
      <c r="C4949" s="566" t="s">
        <v>27</v>
      </c>
      <c r="D4949" s="567">
        <v>38.270000000000003</v>
      </c>
    </row>
    <row r="4950" spans="1:4" ht="38.25">
      <c r="A4950" s="565">
        <v>104025</v>
      </c>
      <c r="B4950" s="565" t="s">
        <v>4116</v>
      </c>
      <c r="C4950" s="566" t="s">
        <v>27</v>
      </c>
      <c r="D4950" s="567">
        <v>27.28</v>
      </c>
    </row>
    <row r="4951" spans="1:4" ht="38.25">
      <c r="A4951" s="565">
        <v>104026</v>
      </c>
      <c r="B4951" s="565" t="s">
        <v>4117</v>
      </c>
      <c r="C4951" s="566" t="s">
        <v>27</v>
      </c>
      <c r="D4951" s="567">
        <v>39.9</v>
      </c>
    </row>
    <row r="4952" spans="1:4" ht="38.25">
      <c r="A4952" s="565">
        <v>104027</v>
      </c>
      <c r="B4952" s="565" t="s">
        <v>4118</v>
      </c>
      <c r="C4952" s="566" t="s">
        <v>27</v>
      </c>
      <c r="D4952" s="567">
        <v>60.47</v>
      </c>
    </row>
    <row r="4953" spans="1:4" ht="51">
      <c r="A4953" s="565">
        <v>104028</v>
      </c>
      <c r="B4953" s="565" t="s">
        <v>4119</v>
      </c>
      <c r="C4953" s="566" t="s">
        <v>27</v>
      </c>
      <c r="D4953" s="567">
        <v>123.41</v>
      </c>
    </row>
    <row r="4954" spans="1:4" ht="38.25">
      <c r="A4954" s="565">
        <v>104029</v>
      </c>
      <c r="B4954" s="565" t="s">
        <v>4120</v>
      </c>
      <c r="C4954" s="566" t="s">
        <v>27</v>
      </c>
      <c r="D4954" s="567">
        <v>64.25</v>
      </c>
    </row>
    <row r="4955" spans="1:4" ht="51">
      <c r="A4955" s="565">
        <v>104030</v>
      </c>
      <c r="B4955" s="565" t="s">
        <v>4121</v>
      </c>
      <c r="C4955" s="566" t="s">
        <v>27</v>
      </c>
      <c r="D4955" s="567">
        <v>58.24</v>
      </c>
    </row>
    <row r="4956" spans="1:4" ht="38.25">
      <c r="A4956" s="565">
        <v>104159</v>
      </c>
      <c r="B4956" s="565" t="s">
        <v>6613</v>
      </c>
      <c r="C4956" s="566" t="s">
        <v>27</v>
      </c>
      <c r="D4956" s="567">
        <v>36.75</v>
      </c>
    </row>
    <row r="4957" spans="1:4" ht="51">
      <c r="A4957" s="565">
        <v>104167</v>
      </c>
      <c r="B4957" s="565" t="s">
        <v>4122</v>
      </c>
      <c r="C4957" s="566" t="s">
        <v>27</v>
      </c>
      <c r="D4957" s="567">
        <v>115.94</v>
      </c>
    </row>
    <row r="4958" spans="1:4" ht="51">
      <c r="A4958" s="565">
        <v>104168</v>
      </c>
      <c r="B4958" s="565" t="s">
        <v>4123</v>
      </c>
      <c r="C4958" s="566" t="s">
        <v>27</v>
      </c>
      <c r="D4958" s="567">
        <v>112.85</v>
      </c>
    </row>
    <row r="4959" spans="1:4" ht="51">
      <c r="A4959" s="565">
        <v>104169</v>
      </c>
      <c r="B4959" s="565" t="s">
        <v>4124</v>
      </c>
      <c r="C4959" s="566" t="s">
        <v>27</v>
      </c>
      <c r="D4959" s="567">
        <v>139.94999999999999</v>
      </c>
    </row>
    <row r="4960" spans="1:4" ht="51">
      <c r="A4960" s="565">
        <v>104170</v>
      </c>
      <c r="B4960" s="565" t="s">
        <v>4125</v>
      </c>
      <c r="C4960" s="566" t="s">
        <v>27</v>
      </c>
      <c r="D4960" s="567">
        <v>66.959999999999994</v>
      </c>
    </row>
    <row r="4961" spans="1:4" ht="51">
      <c r="A4961" s="565">
        <v>104171</v>
      </c>
      <c r="B4961" s="565" t="s">
        <v>4126</v>
      </c>
      <c r="C4961" s="566" t="s">
        <v>27</v>
      </c>
      <c r="D4961" s="567">
        <v>91.1</v>
      </c>
    </row>
    <row r="4962" spans="1:4" ht="51">
      <c r="A4962" s="565">
        <v>104172</v>
      </c>
      <c r="B4962" s="565" t="s">
        <v>4127</v>
      </c>
      <c r="C4962" s="566" t="s">
        <v>27</v>
      </c>
      <c r="D4962" s="567">
        <v>262.27999999999997</v>
      </c>
    </row>
    <row r="4963" spans="1:4" ht="51">
      <c r="A4963" s="565">
        <v>104173</v>
      </c>
      <c r="B4963" s="565" t="s">
        <v>4128</v>
      </c>
      <c r="C4963" s="566" t="s">
        <v>27</v>
      </c>
      <c r="D4963" s="567">
        <v>80.599999999999994</v>
      </c>
    </row>
    <row r="4964" spans="1:4" ht="51">
      <c r="A4964" s="565">
        <v>104174</v>
      </c>
      <c r="B4964" s="565" t="s">
        <v>4129</v>
      </c>
      <c r="C4964" s="566" t="s">
        <v>27</v>
      </c>
      <c r="D4964" s="567">
        <v>179.24</v>
      </c>
    </row>
    <row r="4965" spans="1:4" ht="38.25">
      <c r="A4965" s="565">
        <v>104175</v>
      </c>
      <c r="B4965" s="565" t="s">
        <v>4130</v>
      </c>
      <c r="C4965" s="566" t="s">
        <v>27</v>
      </c>
      <c r="D4965" s="567">
        <v>132.94</v>
      </c>
    </row>
    <row r="4966" spans="1:4" ht="51">
      <c r="A4966" s="565">
        <v>104176</v>
      </c>
      <c r="B4966" s="565" t="s">
        <v>4131</v>
      </c>
      <c r="C4966" s="566" t="s">
        <v>27</v>
      </c>
      <c r="D4966" s="567">
        <v>238.23</v>
      </c>
    </row>
    <row r="4967" spans="1:4" ht="38.25">
      <c r="A4967" s="565">
        <v>104177</v>
      </c>
      <c r="B4967" s="565" t="s">
        <v>4132</v>
      </c>
      <c r="C4967" s="566" t="s">
        <v>27</v>
      </c>
      <c r="D4967" s="567">
        <v>172.54</v>
      </c>
    </row>
    <row r="4968" spans="1:4" ht="38.25">
      <c r="A4968" s="565">
        <v>104178</v>
      </c>
      <c r="B4968" s="565" t="s">
        <v>4133</v>
      </c>
      <c r="C4968" s="566" t="s">
        <v>27</v>
      </c>
      <c r="D4968" s="567">
        <v>20.53</v>
      </c>
    </row>
    <row r="4969" spans="1:4" ht="38.25">
      <c r="A4969" s="565">
        <v>104179</v>
      </c>
      <c r="B4969" s="565" t="s">
        <v>4134</v>
      </c>
      <c r="C4969" s="566" t="s">
        <v>27</v>
      </c>
      <c r="D4969" s="567">
        <v>79.319999999999993</v>
      </c>
    </row>
    <row r="4970" spans="1:4" ht="38.25">
      <c r="A4970" s="565">
        <v>104191</v>
      </c>
      <c r="B4970" s="565" t="s">
        <v>6614</v>
      </c>
      <c r="C4970" s="566" t="s">
        <v>27</v>
      </c>
      <c r="D4970" s="567">
        <v>8.68</v>
      </c>
    </row>
    <row r="4971" spans="1:4" ht="38.25">
      <c r="A4971" s="565">
        <v>104192</v>
      </c>
      <c r="B4971" s="565" t="s">
        <v>6615</v>
      </c>
      <c r="C4971" s="566" t="s">
        <v>27</v>
      </c>
      <c r="D4971" s="567">
        <v>24.83</v>
      </c>
    </row>
    <row r="4972" spans="1:4" ht="38.25">
      <c r="A4972" s="565">
        <v>104193</v>
      </c>
      <c r="B4972" s="565" t="s">
        <v>6616</v>
      </c>
      <c r="C4972" s="566" t="s">
        <v>27</v>
      </c>
      <c r="D4972" s="567">
        <v>149.21</v>
      </c>
    </row>
    <row r="4973" spans="1:4" ht="38.25">
      <c r="A4973" s="565">
        <v>104196</v>
      </c>
      <c r="B4973" s="565" t="s">
        <v>6617</v>
      </c>
      <c r="C4973" s="566" t="s">
        <v>27</v>
      </c>
      <c r="D4973" s="567">
        <v>13.83</v>
      </c>
    </row>
    <row r="4974" spans="1:4" ht="38.25">
      <c r="A4974" s="565">
        <v>104197</v>
      </c>
      <c r="B4974" s="565" t="s">
        <v>6618</v>
      </c>
      <c r="C4974" s="566" t="s">
        <v>27</v>
      </c>
      <c r="D4974" s="567">
        <v>25.65</v>
      </c>
    </row>
    <row r="4975" spans="1:4" ht="38.25">
      <c r="A4975" s="565">
        <v>104198</v>
      </c>
      <c r="B4975" s="565" t="s">
        <v>6619</v>
      </c>
      <c r="C4975" s="566" t="s">
        <v>27</v>
      </c>
      <c r="D4975" s="567">
        <v>6.33</v>
      </c>
    </row>
    <row r="4976" spans="1:4" ht="38.25">
      <c r="A4976" s="565">
        <v>104199</v>
      </c>
      <c r="B4976" s="565" t="s">
        <v>6620</v>
      </c>
      <c r="C4976" s="566" t="s">
        <v>27</v>
      </c>
      <c r="D4976" s="567">
        <v>6.11</v>
      </c>
    </row>
    <row r="4977" spans="1:4" ht="38.25">
      <c r="A4977" s="565">
        <v>104200</v>
      </c>
      <c r="B4977" s="565" t="s">
        <v>6621</v>
      </c>
      <c r="C4977" s="566" t="s">
        <v>27</v>
      </c>
      <c r="D4977" s="567">
        <v>5.0999999999999996</v>
      </c>
    </row>
    <row r="4978" spans="1:4" ht="38.25">
      <c r="A4978" s="565">
        <v>104201</v>
      </c>
      <c r="B4978" s="565" t="s">
        <v>6622</v>
      </c>
      <c r="C4978" s="566" t="s">
        <v>27</v>
      </c>
      <c r="D4978" s="567">
        <v>17</v>
      </c>
    </row>
    <row r="4979" spans="1:4" ht="38.25">
      <c r="A4979" s="565">
        <v>104202</v>
      </c>
      <c r="B4979" s="565" t="s">
        <v>6623</v>
      </c>
      <c r="C4979" s="566" t="s">
        <v>27</v>
      </c>
      <c r="D4979" s="567">
        <v>9.16</v>
      </c>
    </row>
    <row r="4980" spans="1:4" ht="38.25">
      <c r="A4980" s="565">
        <v>104317</v>
      </c>
      <c r="B4980" s="565" t="s">
        <v>6624</v>
      </c>
      <c r="C4980" s="566" t="s">
        <v>27</v>
      </c>
      <c r="D4980" s="567">
        <v>5.74</v>
      </c>
    </row>
    <row r="4981" spans="1:4" ht="38.25">
      <c r="A4981" s="565">
        <v>104318</v>
      </c>
      <c r="B4981" s="565" t="s">
        <v>6625</v>
      </c>
      <c r="C4981" s="566" t="s">
        <v>27</v>
      </c>
      <c r="D4981" s="567">
        <v>6.3</v>
      </c>
    </row>
    <row r="4982" spans="1:4" ht="38.25">
      <c r="A4982" s="565">
        <v>104319</v>
      </c>
      <c r="B4982" s="565" t="s">
        <v>6626</v>
      </c>
      <c r="C4982" s="566" t="s">
        <v>27</v>
      </c>
      <c r="D4982" s="567">
        <v>8.8699999999999992</v>
      </c>
    </row>
    <row r="4983" spans="1:4" ht="38.25">
      <c r="A4983" s="565">
        <v>104320</v>
      </c>
      <c r="B4983" s="565" t="s">
        <v>6627</v>
      </c>
      <c r="C4983" s="566" t="s">
        <v>27</v>
      </c>
      <c r="D4983" s="567">
        <v>10.66</v>
      </c>
    </row>
    <row r="4984" spans="1:4" ht="38.25">
      <c r="A4984" s="565">
        <v>104321</v>
      </c>
      <c r="B4984" s="565" t="s">
        <v>6628</v>
      </c>
      <c r="C4984" s="566" t="s">
        <v>27</v>
      </c>
      <c r="D4984" s="567">
        <v>4.54</v>
      </c>
    </row>
    <row r="4985" spans="1:4" ht="38.25">
      <c r="A4985" s="565">
        <v>104322</v>
      </c>
      <c r="B4985" s="565" t="s">
        <v>6629</v>
      </c>
      <c r="C4985" s="566" t="s">
        <v>27</v>
      </c>
      <c r="D4985" s="567">
        <v>6.86</v>
      </c>
    </row>
    <row r="4986" spans="1:4" ht="38.25">
      <c r="A4986" s="565">
        <v>104323</v>
      </c>
      <c r="B4986" s="565" t="s">
        <v>6630</v>
      </c>
      <c r="C4986" s="566" t="s">
        <v>27</v>
      </c>
      <c r="D4986" s="567">
        <v>8.1</v>
      </c>
    </row>
    <row r="4987" spans="1:4" ht="38.25">
      <c r="A4987" s="565">
        <v>104324</v>
      </c>
      <c r="B4987" s="565" t="s">
        <v>6631</v>
      </c>
      <c r="C4987" s="566" t="s">
        <v>27</v>
      </c>
      <c r="D4987" s="567">
        <v>12.67</v>
      </c>
    </row>
    <row r="4988" spans="1:4" ht="63.75">
      <c r="A4988" s="565">
        <v>104341</v>
      </c>
      <c r="B4988" s="565" t="s">
        <v>6632</v>
      </c>
      <c r="C4988" s="566" t="s">
        <v>27</v>
      </c>
      <c r="D4988" s="567">
        <v>10.029999999999999</v>
      </c>
    </row>
    <row r="4989" spans="1:4" ht="63.75">
      <c r="A4989" s="565">
        <v>104343</v>
      </c>
      <c r="B4989" s="565" t="s">
        <v>6633</v>
      </c>
      <c r="C4989" s="566" t="s">
        <v>27</v>
      </c>
      <c r="D4989" s="567">
        <v>31.46</v>
      </c>
    </row>
    <row r="4990" spans="1:4" ht="51">
      <c r="A4990" s="565">
        <v>104344</v>
      </c>
      <c r="B4990" s="565" t="s">
        <v>6634</v>
      </c>
      <c r="C4990" s="566" t="s">
        <v>27</v>
      </c>
      <c r="D4990" s="567">
        <v>38.03</v>
      </c>
    </row>
    <row r="4991" spans="1:4" ht="63.75">
      <c r="A4991" s="565">
        <v>104345</v>
      </c>
      <c r="B4991" s="565" t="s">
        <v>6635</v>
      </c>
      <c r="C4991" s="566" t="s">
        <v>27</v>
      </c>
      <c r="D4991" s="567">
        <v>40.06</v>
      </c>
    </row>
    <row r="4992" spans="1:4" ht="51">
      <c r="A4992" s="565">
        <v>104346</v>
      </c>
      <c r="B4992" s="565" t="s">
        <v>6636</v>
      </c>
      <c r="C4992" s="566" t="s">
        <v>27</v>
      </c>
      <c r="D4992" s="567">
        <v>42.18</v>
      </c>
    </row>
    <row r="4993" spans="1:4" ht="63.75">
      <c r="A4993" s="565">
        <v>104347</v>
      </c>
      <c r="B4993" s="565" t="s">
        <v>6637</v>
      </c>
      <c r="C4993" s="566" t="s">
        <v>27</v>
      </c>
      <c r="D4993" s="567">
        <v>44.8</v>
      </c>
    </row>
    <row r="4994" spans="1:4" ht="51">
      <c r="A4994" s="565">
        <v>104348</v>
      </c>
      <c r="B4994" s="565" t="s">
        <v>6638</v>
      </c>
      <c r="C4994" s="566" t="s">
        <v>27</v>
      </c>
      <c r="D4994" s="567">
        <v>10.94</v>
      </c>
    </row>
    <row r="4995" spans="1:4" ht="63.75">
      <c r="A4995" s="565">
        <v>104350</v>
      </c>
      <c r="B4995" s="565" t="s">
        <v>6639</v>
      </c>
      <c r="C4995" s="566" t="s">
        <v>27</v>
      </c>
      <c r="D4995" s="567">
        <v>28.25</v>
      </c>
    </row>
    <row r="4996" spans="1:4" ht="51">
      <c r="A4996" s="565">
        <v>104351</v>
      </c>
      <c r="B4996" s="565" t="s">
        <v>6640</v>
      </c>
      <c r="C4996" s="566" t="s">
        <v>27</v>
      </c>
      <c r="D4996" s="567">
        <v>22.51</v>
      </c>
    </row>
    <row r="4997" spans="1:4" ht="51">
      <c r="A4997" s="565">
        <v>104352</v>
      </c>
      <c r="B4997" s="565" t="s">
        <v>6641</v>
      </c>
      <c r="C4997" s="566" t="s">
        <v>27</v>
      </c>
      <c r="D4997" s="567">
        <v>37.08</v>
      </c>
    </row>
    <row r="4998" spans="1:4" ht="63.75">
      <c r="A4998" s="565">
        <v>104353</v>
      </c>
      <c r="B4998" s="565" t="s">
        <v>6642</v>
      </c>
      <c r="C4998" s="566" t="s">
        <v>27</v>
      </c>
      <c r="D4998" s="567">
        <v>39.11</v>
      </c>
    </row>
    <row r="4999" spans="1:4" ht="51">
      <c r="A4999" s="565">
        <v>104354</v>
      </c>
      <c r="B4999" s="565" t="s">
        <v>6643</v>
      </c>
      <c r="C4999" s="566" t="s">
        <v>27</v>
      </c>
      <c r="D4999" s="567">
        <v>42.35</v>
      </c>
    </row>
    <row r="5000" spans="1:4" ht="63.75">
      <c r="A5000" s="565">
        <v>104355</v>
      </c>
      <c r="B5000" s="565" t="s">
        <v>6644</v>
      </c>
      <c r="C5000" s="566" t="s">
        <v>27</v>
      </c>
      <c r="D5000" s="567">
        <v>44.97</v>
      </c>
    </row>
    <row r="5001" spans="1:4" ht="51">
      <c r="A5001" s="565">
        <v>104356</v>
      </c>
      <c r="B5001" s="565" t="s">
        <v>6645</v>
      </c>
      <c r="C5001" s="566" t="s">
        <v>27</v>
      </c>
      <c r="D5001" s="567">
        <v>29.78</v>
      </c>
    </row>
    <row r="5002" spans="1:4" ht="51">
      <c r="A5002" s="565">
        <v>104357</v>
      </c>
      <c r="B5002" s="565" t="s">
        <v>6646</v>
      </c>
      <c r="C5002" s="566" t="s">
        <v>27</v>
      </c>
      <c r="D5002" s="567">
        <v>17.96</v>
      </c>
    </row>
    <row r="5003" spans="1:4" ht="38.25">
      <c r="A5003" s="565">
        <v>104576</v>
      </c>
      <c r="B5003" s="565" t="s">
        <v>7810</v>
      </c>
      <c r="C5003" s="566" t="s">
        <v>27</v>
      </c>
      <c r="D5003" s="567">
        <v>13.16</v>
      </c>
    </row>
    <row r="5004" spans="1:4" ht="38.25">
      <c r="A5004" s="565">
        <v>104577</v>
      </c>
      <c r="B5004" s="565" t="s">
        <v>7811</v>
      </c>
      <c r="C5004" s="566" t="s">
        <v>27</v>
      </c>
      <c r="D5004" s="567">
        <v>17.95</v>
      </c>
    </row>
    <row r="5005" spans="1:4" ht="38.25">
      <c r="A5005" s="565">
        <v>104578</v>
      </c>
      <c r="B5005" s="565" t="s">
        <v>7812</v>
      </c>
      <c r="C5005" s="566" t="s">
        <v>27</v>
      </c>
      <c r="D5005" s="567">
        <v>19.22</v>
      </c>
    </row>
    <row r="5006" spans="1:4" ht="38.25">
      <c r="A5006" s="565">
        <v>104579</v>
      </c>
      <c r="B5006" s="565" t="s">
        <v>7813</v>
      </c>
      <c r="C5006" s="566" t="s">
        <v>27</v>
      </c>
      <c r="D5006" s="567">
        <v>25.38</v>
      </c>
    </row>
    <row r="5007" spans="1:4" ht="38.25">
      <c r="A5007" s="565">
        <v>104581</v>
      </c>
      <c r="B5007" s="565" t="s">
        <v>7814</v>
      </c>
      <c r="C5007" s="566" t="s">
        <v>27</v>
      </c>
      <c r="D5007" s="567">
        <v>12.01</v>
      </c>
    </row>
    <row r="5008" spans="1:4" ht="38.25">
      <c r="A5008" s="565">
        <v>104582</v>
      </c>
      <c r="B5008" s="565" t="s">
        <v>7815</v>
      </c>
      <c r="C5008" s="566" t="s">
        <v>27</v>
      </c>
      <c r="D5008" s="567">
        <v>15.41</v>
      </c>
    </row>
    <row r="5009" spans="1:4" ht="38.25">
      <c r="A5009" s="565">
        <v>104583</v>
      </c>
      <c r="B5009" s="565" t="s">
        <v>7816</v>
      </c>
      <c r="C5009" s="566" t="s">
        <v>27</v>
      </c>
      <c r="D5009" s="567">
        <v>25.21</v>
      </c>
    </row>
    <row r="5010" spans="1:4" ht="38.25">
      <c r="A5010" s="565">
        <v>104584</v>
      </c>
      <c r="B5010" s="565" t="s">
        <v>7817</v>
      </c>
      <c r="C5010" s="566" t="s">
        <v>27</v>
      </c>
      <c r="D5010" s="567">
        <v>30.2</v>
      </c>
    </row>
    <row r="5011" spans="1:4" ht="38.25">
      <c r="A5011" s="565">
        <v>97895</v>
      </c>
      <c r="B5011" s="565" t="s">
        <v>4135</v>
      </c>
      <c r="C5011" s="566" t="s">
        <v>27</v>
      </c>
      <c r="D5011" s="567">
        <v>184.17</v>
      </c>
    </row>
    <row r="5012" spans="1:4" ht="38.25">
      <c r="A5012" s="565">
        <v>97896</v>
      </c>
      <c r="B5012" s="565" t="s">
        <v>4136</v>
      </c>
      <c r="C5012" s="566" t="s">
        <v>27</v>
      </c>
      <c r="D5012" s="567">
        <v>340.71</v>
      </c>
    </row>
    <row r="5013" spans="1:4" ht="38.25">
      <c r="A5013" s="565">
        <v>97897</v>
      </c>
      <c r="B5013" s="565" t="s">
        <v>4137</v>
      </c>
      <c r="C5013" s="566" t="s">
        <v>27</v>
      </c>
      <c r="D5013" s="567">
        <v>441.03</v>
      </c>
    </row>
    <row r="5014" spans="1:4" ht="38.25">
      <c r="A5014" s="565">
        <v>97898</v>
      </c>
      <c r="B5014" s="565" t="s">
        <v>4138</v>
      </c>
      <c r="C5014" s="566" t="s">
        <v>27</v>
      </c>
      <c r="D5014" s="567">
        <v>840.78</v>
      </c>
    </row>
    <row r="5015" spans="1:4" ht="51">
      <c r="A5015" s="565">
        <v>97900</v>
      </c>
      <c r="B5015" s="565" t="s">
        <v>4139</v>
      </c>
      <c r="C5015" s="566" t="s">
        <v>27</v>
      </c>
      <c r="D5015" s="567">
        <v>175.17</v>
      </c>
    </row>
    <row r="5016" spans="1:4" ht="51">
      <c r="A5016" s="565">
        <v>97901</v>
      </c>
      <c r="B5016" s="565" t="s">
        <v>4140</v>
      </c>
      <c r="C5016" s="566" t="s">
        <v>27</v>
      </c>
      <c r="D5016" s="567">
        <v>275.36</v>
      </c>
    </row>
    <row r="5017" spans="1:4" ht="51">
      <c r="A5017" s="565">
        <v>97902</v>
      </c>
      <c r="B5017" s="565" t="s">
        <v>100</v>
      </c>
      <c r="C5017" s="566" t="s">
        <v>27</v>
      </c>
      <c r="D5017" s="567">
        <v>539.27</v>
      </c>
    </row>
    <row r="5018" spans="1:4" ht="51">
      <c r="A5018" s="565">
        <v>97903</v>
      </c>
      <c r="B5018" s="565" t="s">
        <v>4141</v>
      </c>
      <c r="C5018" s="566" t="s">
        <v>27</v>
      </c>
      <c r="D5018" s="567">
        <v>749.46</v>
      </c>
    </row>
    <row r="5019" spans="1:4" ht="51">
      <c r="A5019" s="565">
        <v>97904</v>
      </c>
      <c r="B5019" s="565" t="s">
        <v>4142</v>
      </c>
      <c r="C5019" s="566" t="s">
        <v>27</v>
      </c>
      <c r="D5019" s="567">
        <v>901.35</v>
      </c>
    </row>
    <row r="5020" spans="1:4" ht="51">
      <c r="A5020" s="565">
        <v>97905</v>
      </c>
      <c r="B5020" s="565" t="s">
        <v>4143</v>
      </c>
      <c r="C5020" s="566" t="s">
        <v>27</v>
      </c>
      <c r="D5020" s="567">
        <v>220.87</v>
      </c>
    </row>
    <row r="5021" spans="1:4" ht="51">
      <c r="A5021" s="565">
        <v>97906</v>
      </c>
      <c r="B5021" s="565" t="s">
        <v>4144</v>
      </c>
      <c r="C5021" s="566" t="s">
        <v>27</v>
      </c>
      <c r="D5021" s="567">
        <v>413.59</v>
      </c>
    </row>
    <row r="5022" spans="1:4" ht="51">
      <c r="A5022" s="565">
        <v>97907</v>
      </c>
      <c r="B5022" s="565" t="s">
        <v>4145</v>
      </c>
      <c r="C5022" s="566" t="s">
        <v>27</v>
      </c>
      <c r="D5022" s="567">
        <v>589.1</v>
      </c>
    </row>
    <row r="5023" spans="1:4" ht="51">
      <c r="A5023" s="565">
        <v>97908</v>
      </c>
      <c r="B5023" s="565" t="s">
        <v>4146</v>
      </c>
      <c r="C5023" s="566" t="s">
        <v>27</v>
      </c>
      <c r="D5023" s="567">
        <v>711.61</v>
      </c>
    </row>
    <row r="5024" spans="1:4" ht="38.25">
      <c r="A5024" s="565">
        <v>98102</v>
      </c>
      <c r="B5024" s="565" t="s">
        <v>164</v>
      </c>
      <c r="C5024" s="566" t="s">
        <v>27</v>
      </c>
      <c r="D5024" s="567">
        <v>174.22</v>
      </c>
    </row>
    <row r="5025" spans="1:4" ht="51">
      <c r="A5025" s="565">
        <v>98104</v>
      </c>
      <c r="B5025" s="565" t="s">
        <v>4147</v>
      </c>
      <c r="C5025" s="566" t="s">
        <v>27</v>
      </c>
      <c r="D5025" s="567">
        <v>347.82</v>
      </c>
    </row>
    <row r="5026" spans="1:4" ht="51">
      <c r="A5026" s="565">
        <v>98105</v>
      </c>
      <c r="B5026" s="565" t="s">
        <v>4148</v>
      </c>
      <c r="C5026" s="566" t="s">
        <v>27</v>
      </c>
      <c r="D5026" s="567">
        <v>603.94000000000005</v>
      </c>
    </row>
    <row r="5027" spans="1:4" ht="63.75">
      <c r="A5027" s="565">
        <v>98106</v>
      </c>
      <c r="B5027" s="565" t="s">
        <v>4149</v>
      </c>
      <c r="C5027" s="566" t="s">
        <v>27</v>
      </c>
      <c r="D5027" s="567">
        <v>998.66</v>
      </c>
    </row>
    <row r="5028" spans="1:4" ht="51">
      <c r="A5028" s="565">
        <v>98107</v>
      </c>
      <c r="B5028" s="565" t="s">
        <v>4150</v>
      </c>
      <c r="C5028" s="566" t="s">
        <v>27</v>
      </c>
      <c r="D5028" s="567">
        <v>250.62</v>
      </c>
    </row>
    <row r="5029" spans="1:4" ht="51">
      <c r="A5029" s="565">
        <v>98108</v>
      </c>
      <c r="B5029" s="565" t="s">
        <v>4151</v>
      </c>
      <c r="C5029" s="566" t="s">
        <v>27</v>
      </c>
      <c r="D5029" s="567">
        <v>446.98</v>
      </c>
    </row>
    <row r="5030" spans="1:4" ht="51">
      <c r="A5030" s="565">
        <v>99250</v>
      </c>
      <c r="B5030" s="565" t="s">
        <v>4152</v>
      </c>
      <c r="C5030" s="566" t="s">
        <v>27</v>
      </c>
      <c r="D5030" s="567">
        <v>170.53</v>
      </c>
    </row>
    <row r="5031" spans="1:4" ht="51">
      <c r="A5031" s="565">
        <v>99251</v>
      </c>
      <c r="B5031" s="565" t="s">
        <v>4153</v>
      </c>
      <c r="C5031" s="566" t="s">
        <v>27</v>
      </c>
      <c r="D5031" s="567">
        <v>267.38</v>
      </c>
    </row>
    <row r="5032" spans="1:4" ht="51">
      <c r="A5032" s="565">
        <v>99253</v>
      </c>
      <c r="B5032" s="565" t="s">
        <v>4154</v>
      </c>
      <c r="C5032" s="566" t="s">
        <v>27</v>
      </c>
      <c r="D5032" s="567">
        <v>521.36</v>
      </c>
    </row>
    <row r="5033" spans="1:4" ht="51">
      <c r="A5033" s="565">
        <v>99255</v>
      </c>
      <c r="B5033" s="565" t="s">
        <v>4155</v>
      </c>
      <c r="C5033" s="566" t="s">
        <v>27</v>
      </c>
      <c r="D5033" s="567">
        <v>724.91</v>
      </c>
    </row>
    <row r="5034" spans="1:4" ht="51">
      <c r="A5034" s="565">
        <v>99257</v>
      </c>
      <c r="B5034" s="565" t="s">
        <v>4156</v>
      </c>
      <c r="C5034" s="566" t="s">
        <v>27</v>
      </c>
      <c r="D5034" s="567">
        <v>869.6</v>
      </c>
    </row>
    <row r="5035" spans="1:4" ht="51">
      <c r="A5035" s="565">
        <v>99258</v>
      </c>
      <c r="B5035" s="565" t="s">
        <v>4157</v>
      </c>
      <c r="C5035" s="566" t="s">
        <v>27</v>
      </c>
      <c r="D5035" s="567">
        <v>215.81</v>
      </c>
    </row>
    <row r="5036" spans="1:4" ht="51">
      <c r="A5036" s="565">
        <v>99260</v>
      </c>
      <c r="B5036" s="565" t="s">
        <v>4158</v>
      </c>
      <c r="C5036" s="566" t="s">
        <v>27</v>
      </c>
      <c r="D5036" s="567">
        <v>402.31</v>
      </c>
    </row>
    <row r="5037" spans="1:4" ht="51">
      <c r="A5037" s="565">
        <v>99262</v>
      </c>
      <c r="B5037" s="565" t="s">
        <v>4159</v>
      </c>
      <c r="C5037" s="566" t="s">
        <v>27</v>
      </c>
      <c r="D5037" s="567">
        <v>573.01</v>
      </c>
    </row>
    <row r="5038" spans="1:4" ht="51">
      <c r="A5038" s="565">
        <v>99264</v>
      </c>
      <c r="B5038" s="565" t="s">
        <v>4160</v>
      </c>
      <c r="C5038" s="566" t="s">
        <v>27</v>
      </c>
      <c r="D5038" s="567">
        <v>689.86</v>
      </c>
    </row>
    <row r="5039" spans="1:4" ht="25.5">
      <c r="A5039" s="565">
        <v>102587</v>
      </c>
      <c r="B5039" s="565" t="s">
        <v>4161</v>
      </c>
      <c r="C5039" s="566" t="s">
        <v>27</v>
      </c>
      <c r="D5039" s="567">
        <v>2.76</v>
      </c>
    </row>
    <row r="5040" spans="1:4" ht="25.5">
      <c r="A5040" s="565">
        <v>102588</v>
      </c>
      <c r="B5040" s="565" t="s">
        <v>4162</v>
      </c>
      <c r="C5040" s="566" t="s">
        <v>27</v>
      </c>
      <c r="D5040" s="567">
        <v>3.99</v>
      </c>
    </row>
    <row r="5041" spans="1:4" ht="25.5">
      <c r="A5041" s="565">
        <v>102589</v>
      </c>
      <c r="B5041" s="565" t="s">
        <v>4163</v>
      </c>
      <c r="C5041" s="566" t="s">
        <v>27</v>
      </c>
      <c r="D5041" s="567">
        <v>3.07</v>
      </c>
    </row>
    <row r="5042" spans="1:4" ht="25.5">
      <c r="A5042" s="565">
        <v>102590</v>
      </c>
      <c r="B5042" s="565" t="s">
        <v>4164</v>
      </c>
      <c r="C5042" s="566" t="s">
        <v>27</v>
      </c>
      <c r="D5042" s="567">
        <v>4.3</v>
      </c>
    </row>
    <row r="5043" spans="1:4" ht="25.5">
      <c r="A5043" s="565">
        <v>102591</v>
      </c>
      <c r="B5043" s="565" t="s">
        <v>4165</v>
      </c>
      <c r="C5043" s="566" t="s">
        <v>27</v>
      </c>
      <c r="D5043" s="567">
        <v>3.38</v>
      </c>
    </row>
    <row r="5044" spans="1:4" ht="25.5">
      <c r="A5044" s="565">
        <v>102592</v>
      </c>
      <c r="B5044" s="565" t="s">
        <v>4166</v>
      </c>
      <c r="C5044" s="566" t="s">
        <v>27</v>
      </c>
      <c r="D5044" s="567">
        <v>4.6100000000000003</v>
      </c>
    </row>
    <row r="5045" spans="1:4" ht="25.5">
      <c r="A5045" s="565">
        <v>102593</v>
      </c>
      <c r="B5045" s="565" t="s">
        <v>4167</v>
      </c>
      <c r="C5045" s="566" t="s">
        <v>27</v>
      </c>
      <c r="D5045" s="567">
        <v>3.81</v>
      </c>
    </row>
    <row r="5046" spans="1:4" ht="25.5">
      <c r="A5046" s="565">
        <v>102594</v>
      </c>
      <c r="B5046" s="565" t="s">
        <v>4168</v>
      </c>
      <c r="C5046" s="566" t="s">
        <v>27</v>
      </c>
      <c r="D5046" s="567">
        <v>5.05</v>
      </c>
    </row>
    <row r="5047" spans="1:4" ht="25.5">
      <c r="A5047" s="565">
        <v>102595</v>
      </c>
      <c r="B5047" s="565" t="s">
        <v>4169</v>
      </c>
      <c r="C5047" s="566" t="s">
        <v>27</v>
      </c>
      <c r="D5047" s="567">
        <v>4.3099999999999996</v>
      </c>
    </row>
    <row r="5048" spans="1:4" ht="25.5">
      <c r="A5048" s="565">
        <v>102596</v>
      </c>
      <c r="B5048" s="565" t="s">
        <v>4170</v>
      </c>
      <c r="C5048" s="566" t="s">
        <v>27</v>
      </c>
      <c r="D5048" s="567">
        <v>5.55</v>
      </c>
    </row>
    <row r="5049" spans="1:4" ht="25.5">
      <c r="A5049" s="565">
        <v>102597</v>
      </c>
      <c r="B5049" s="565" t="s">
        <v>4171</v>
      </c>
      <c r="C5049" s="566" t="s">
        <v>27</v>
      </c>
      <c r="D5049" s="567">
        <v>4.93</v>
      </c>
    </row>
    <row r="5050" spans="1:4" ht="25.5">
      <c r="A5050" s="565">
        <v>102598</v>
      </c>
      <c r="B5050" s="565" t="s">
        <v>4172</v>
      </c>
      <c r="C5050" s="566" t="s">
        <v>27</v>
      </c>
      <c r="D5050" s="567">
        <v>6.17</v>
      </c>
    </row>
    <row r="5051" spans="1:4" ht="25.5">
      <c r="A5051" s="565">
        <v>102599</v>
      </c>
      <c r="B5051" s="565" t="s">
        <v>4173</v>
      </c>
      <c r="C5051" s="566" t="s">
        <v>27</v>
      </c>
      <c r="D5051" s="567">
        <v>5.55</v>
      </c>
    </row>
    <row r="5052" spans="1:4" ht="25.5">
      <c r="A5052" s="565">
        <v>102600</v>
      </c>
      <c r="B5052" s="565" t="s">
        <v>4174</v>
      </c>
      <c r="C5052" s="566" t="s">
        <v>27</v>
      </c>
      <c r="D5052" s="567">
        <v>6.79</v>
      </c>
    </row>
    <row r="5053" spans="1:4" ht="25.5">
      <c r="A5053" s="565">
        <v>102601</v>
      </c>
      <c r="B5053" s="565" t="s">
        <v>4175</v>
      </c>
      <c r="C5053" s="566" t="s">
        <v>27</v>
      </c>
      <c r="D5053" s="567">
        <v>6.49</v>
      </c>
    </row>
    <row r="5054" spans="1:4" ht="25.5">
      <c r="A5054" s="565">
        <v>102602</v>
      </c>
      <c r="B5054" s="565" t="s">
        <v>4176</v>
      </c>
      <c r="C5054" s="566" t="s">
        <v>27</v>
      </c>
      <c r="D5054" s="567">
        <v>7.72</v>
      </c>
    </row>
    <row r="5055" spans="1:4" ht="25.5">
      <c r="A5055" s="565">
        <v>102603</v>
      </c>
      <c r="B5055" s="565" t="s">
        <v>4177</v>
      </c>
      <c r="C5055" s="566" t="s">
        <v>27</v>
      </c>
      <c r="D5055" s="567">
        <v>8.0500000000000007</v>
      </c>
    </row>
    <row r="5056" spans="1:4" ht="25.5">
      <c r="A5056" s="565">
        <v>102604</v>
      </c>
      <c r="B5056" s="565" t="s">
        <v>4178</v>
      </c>
      <c r="C5056" s="566" t="s">
        <v>27</v>
      </c>
      <c r="D5056" s="567">
        <v>9.2899999999999991</v>
      </c>
    </row>
    <row r="5057" spans="1:4" ht="25.5">
      <c r="A5057" s="565">
        <v>102605</v>
      </c>
      <c r="B5057" s="565" t="s">
        <v>4179</v>
      </c>
      <c r="C5057" s="566" t="s">
        <v>27</v>
      </c>
      <c r="D5057" s="567">
        <v>263.57</v>
      </c>
    </row>
    <row r="5058" spans="1:4" ht="25.5">
      <c r="A5058" s="565">
        <v>102606</v>
      </c>
      <c r="B5058" s="565" t="s">
        <v>4180</v>
      </c>
      <c r="C5058" s="566" t="s">
        <v>27</v>
      </c>
      <c r="D5058" s="567">
        <v>406.41</v>
      </c>
    </row>
    <row r="5059" spans="1:4" ht="25.5">
      <c r="A5059" s="565">
        <v>102607</v>
      </c>
      <c r="B5059" s="565" t="s">
        <v>4181</v>
      </c>
      <c r="C5059" s="566" t="s">
        <v>27</v>
      </c>
      <c r="D5059" s="567">
        <v>434.96</v>
      </c>
    </row>
    <row r="5060" spans="1:4" ht="25.5">
      <c r="A5060" s="565">
        <v>102608</v>
      </c>
      <c r="B5060" s="565" t="s">
        <v>4182</v>
      </c>
      <c r="C5060" s="566" t="s">
        <v>27</v>
      </c>
      <c r="D5060" s="567">
        <v>998.13</v>
      </c>
    </row>
    <row r="5061" spans="1:4" ht="25.5">
      <c r="A5061" s="565">
        <v>102609</v>
      </c>
      <c r="B5061" s="565" t="s">
        <v>4183</v>
      </c>
      <c r="C5061" s="566" t="s">
        <v>27</v>
      </c>
      <c r="D5061" s="567">
        <v>1133.83</v>
      </c>
    </row>
    <row r="5062" spans="1:4" ht="25.5">
      <c r="A5062" s="565">
        <v>102610</v>
      </c>
      <c r="B5062" s="565" t="s">
        <v>6647</v>
      </c>
      <c r="C5062" s="566" t="s">
        <v>27</v>
      </c>
      <c r="D5062" s="567">
        <v>1949.7</v>
      </c>
    </row>
    <row r="5063" spans="1:4" ht="38.25">
      <c r="A5063" s="565">
        <v>102611</v>
      </c>
      <c r="B5063" s="565" t="s">
        <v>4184</v>
      </c>
      <c r="C5063" s="566" t="s">
        <v>27</v>
      </c>
      <c r="D5063" s="567">
        <v>438.4</v>
      </c>
    </row>
    <row r="5064" spans="1:4" ht="38.25">
      <c r="A5064" s="565">
        <v>102612</v>
      </c>
      <c r="B5064" s="565" t="s">
        <v>6648</v>
      </c>
      <c r="C5064" s="566" t="s">
        <v>27</v>
      </c>
      <c r="D5064" s="567">
        <v>629.70000000000005</v>
      </c>
    </row>
    <row r="5065" spans="1:4" ht="38.25">
      <c r="A5065" s="565">
        <v>102613</v>
      </c>
      <c r="B5065" s="565" t="s">
        <v>4185</v>
      </c>
      <c r="C5065" s="566" t="s">
        <v>27</v>
      </c>
      <c r="D5065" s="567">
        <v>610.16999999999996</v>
      </c>
    </row>
    <row r="5066" spans="1:4" ht="38.25">
      <c r="A5066" s="565">
        <v>102614</v>
      </c>
      <c r="B5066" s="565" t="s">
        <v>4186</v>
      </c>
      <c r="C5066" s="566" t="s">
        <v>27</v>
      </c>
      <c r="D5066" s="567">
        <v>938.52</v>
      </c>
    </row>
    <row r="5067" spans="1:4" ht="38.25">
      <c r="A5067" s="565">
        <v>102615</v>
      </c>
      <c r="B5067" s="565" t="s">
        <v>4187</v>
      </c>
      <c r="C5067" s="566" t="s">
        <v>27</v>
      </c>
      <c r="D5067" s="567">
        <v>1177.8499999999999</v>
      </c>
    </row>
    <row r="5068" spans="1:4" ht="38.25">
      <c r="A5068" s="565">
        <v>102616</v>
      </c>
      <c r="B5068" s="565" t="s">
        <v>6649</v>
      </c>
      <c r="C5068" s="566" t="s">
        <v>27</v>
      </c>
      <c r="D5068" s="567">
        <v>1743.92</v>
      </c>
    </row>
    <row r="5069" spans="1:4" ht="38.25">
      <c r="A5069" s="565">
        <v>102617</v>
      </c>
      <c r="B5069" s="565" t="s">
        <v>135</v>
      </c>
      <c r="C5069" s="566" t="s">
        <v>27</v>
      </c>
      <c r="D5069" s="567">
        <v>3208.08</v>
      </c>
    </row>
    <row r="5070" spans="1:4" ht="38.25">
      <c r="A5070" s="565">
        <v>102618</v>
      </c>
      <c r="B5070" s="565" t="s">
        <v>6650</v>
      </c>
      <c r="C5070" s="566" t="s">
        <v>27</v>
      </c>
      <c r="D5070" s="567">
        <v>3863.17</v>
      </c>
    </row>
    <row r="5071" spans="1:4" ht="38.25">
      <c r="A5071" s="565">
        <v>102619</v>
      </c>
      <c r="B5071" s="565" t="s">
        <v>4188</v>
      </c>
      <c r="C5071" s="566" t="s">
        <v>27</v>
      </c>
      <c r="D5071" s="567">
        <v>5192.2299999999996</v>
      </c>
    </row>
    <row r="5072" spans="1:4" ht="38.25">
      <c r="A5072" s="565">
        <v>102620</v>
      </c>
      <c r="B5072" s="565" t="s">
        <v>6651</v>
      </c>
      <c r="C5072" s="566" t="s">
        <v>27</v>
      </c>
      <c r="D5072" s="567">
        <v>7551.61</v>
      </c>
    </row>
    <row r="5073" spans="1:10" ht="38.25">
      <c r="A5073" s="565">
        <v>102621</v>
      </c>
      <c r="B5073" s="565" t="s">
        <v>6652</v>
      </c>
      <c r="C5073" s="566" t="s">
        <v>27</v>
      </c>
      <c r="D5073" s="567">
        <v>11617.43</v>
      </c>
    </row>
    <row r="5074" spans="1:10" ht="38.25">
      <c r="A5074" s="565">
        <v>102622</v>
      </c>
      <c r="B5074" s="565" t="s">
        <v>4189</v>
      </c>
      <c r="C5074" s="566" t="s">
        <v>27</v>
      </c>
      <c r="D5074" s="567">
        <v>570.86</v>
      </c>
      <c r="J5074" s="9">
        <f>64*0.2</f>
        <v>12.8</v>
      </c>
    </row>
    <row r="5075" spans="1:10" ht="38.25">
      <c r="A5075" s="565">
        <v>102623</v>
      </c>
      <c r="B5075" s="565" t="s">
        <v>4190</v>
      </c>
      <c r="C5075" s="566" t="s">
        <v>27</v>
      </c>
      <c r="D5075" s="567">
        <v>796.23</v>
      </c>
      <c r="J5075" s="9">
        <f>J5074*D5075</f>
        <v>10191.744000000001</v>
      </c>
    </row>
    <row r="5076" spans="1:10" ht="38.25">
      <c r="A5076" s="565">
        <v>89482</v>
      </c>
      <c r="B5076" s="565" t="s">
        <v>4191</v>
      </c>
      <c r="C5076" s="566" t="s">
        <v>27</v>
      </c>
      <c r="D5076" s="567">
        <v>38.71</v>
      </c>
    </row>
    <row r="5077" spans="1:10" ht="38.25">
      <c r="A5077" s="565">
        <v>89491</v>
      </c>
      <c r="B5077" s="565" t="s">
        <v>4192</v>
      </c>
      <c r="C5077" s="566" t="s">
        <v>27</v>
      </c>
      <c r="D5077" s="567">
        <v>100.08</v>
      </c>
    </row>
    <row r="5078" spans="1:10" ht="51">
      <c r="A5078" s="565">
        <v>89495</v>
      </c>
      <c r="B5078" s="565" t="s">
        <v>4193</v>
      </c>
      <c r="C5078" s="566" t="s">
        <v>27</v>
      </c>
      <c r="D5078" s="567">
        <v>17.52</v>
      </c>
    </row>
    <row r="5079" spans="1:10" ht="51">
      <c r="A5079" s="565">
        <v>89707</v>
      </c>
      <c r="B5079" s="565" t="s">
        <v>6653</v>
      </c>
      <c r="C5079" s="566" t="s">
        <v>27</v>
      </c>
      <c r="D5079" s="567">
        <v>45.9</v>
      </c>
    </row>
    <row r="5080" spans="1:10" ht="51">
      <c r="A5080" s="565">
        <v>89708</v>
      </c>
      <c r="B5080" s="565" t="s">
        <v>6654</v>
      </c>
      <c r="C5080" s="566" t="s">
        <v>27</v>
      </c>
      <c r="D5080" s="567">
        <v>102.01</v>
      </c>
    </row>
    <row r="5081" spans="1:10" ht="51">
      <c r="A5081" s="565">
        <v>89709</v>
      </c>
      <c r="B5081" s="565" t="s">
        <v>6655</v>
      </c>
      <c r="C5081" s="566" t="s">
        <v>27</v>
      </c>
      <c r="D5081" s="567">
        <v>19.7</v>
      </c>
    </row>
    <row r="5082" spans="1:10" ht="51">
      <c r="A5082" s="565">
        <v>89710</v>
      </c>
      <c r="B5082" s="565" t="s">
        <v>6656</v>
      </c>
      <c r="C5082" s="566" t="s">
        <v>27</v>
      </c>
      <c r="D5082" s="567">
        <v>17.11</v>
      </c>
    </row>
    <row r="5083" spans="1:10" ht="51">
      <c r="A5083" s="565">
        <v>104326</v>
      </c>
      <c r="B5083" s="565" t="s">
        <v>6657</v>
      </c>
      <c r="C5083" s="566" t="s">
        <v>27</v>
      </c>
      <c r="D5083" s="567">
        <v>18.71</v>
      </c>
    </row>
    <row r="5084" spans="1:10" ht="51">
      <c r="A5084" s="565">
        <v>104327</v>
      </c>
      <c r="B5084" s="565" t="s">
        <v>6658</v>
      </c>
      <c r="C5084" s="566" t="s">
        <v>27</v>
      </c>
      <c r="D5084" s="567">
        <v>17.760000000000002</v>
      </c>
    </row>
    <row r="5085" spans="1:10" ht="63.75">
      <c r="A5085" s="565">
        <v>104328</v>
      </c>
      <c r="B5085" s="565" t="s">
        <v>6659</v>
      </c>
      <c r="C5085" s="566" t="s">
        <v>27</v>
      </c>
      <c r="D5085" s="567">
        <v>67.819999999999993</v>
      </c>
    </row>
    <row r="5086" spans="1:10" ht="63.75">
      <c r="A5086" s="565">
        <v>104329</v>
      </c>
      <c r="B5086" s="565" t="s">
        <v>6660</v>
      </c>
      <c r="C5086" s="566" t="s">
        <v>27</v>
      </c>
      <c r="D5086" s="567">
        <v>77.06</v>
      </c>
    </row>
    <row r="5087" spans="1:10" ht="38.25">
      <c r="A5087" s="565">
        <v>86872</v>
      </c>
      <c r="B5087" s="565" t="s">
        <v>4194</v>
      </c>
      <c r="C5087" s="566" t="s">
        <v>27</v>
      </c>
      <c r="D5087" s="567">
        <v>682.55</v>
      </c>
    </row>
    <row r="5088" spans="1:10" ht="38.25">
      <c r="A5088" s="565">
        <v>86874</v>
      </c>
      <c r="B5088" s="565" t="s">
        <v>312</v>
      </c>
      <c r="C5088" s="566" t="s">
        <v>27</v>
      </c>
      <c r="D5088" s="567">
        <v>478.65</v>
      </c>
    </row>
    <row r="5089" spans="1:4" ht="38.25">
      <c r="A5089" s="565">
        <v>86875</v>
      </c>
      <c r="B5089" s="565" t="s">
        <v>4195</v>
      </c>
      <c r="C5089" s="566" t="s">
        <v>27</v>
      </c>
      <c r="D5089" s="567">
        <v>535.07000000000005</v>
      </c>
    </row>
    <row r="5090" spans="1:4" ht="38.25">
      <c r="A5090" s="565">
        <v>86876</v>
      </c>
      <c r="B5090" s="565" t="s">
        <v>4196</v>
      </c>
      <c r="C5090" s="566" t="s">
        <v>27</v>
      </c>
      <c r="D5090" s="567">
        <v>305.42</v>
      </c>
    </row>
    <row r="5091" spans="1:4" ht="38.25">
      <c r="A5091" s="565">
        <v>86877</v>
      </c>
      <c r="B5091" s="565" t="s">
        <v>103</v>
      </c>
      <c r="C5091" s="566" t="s">
        <v>27</v>
      </c>
      <c r="D5091" s="567">
        <v>62.4</v>
      </c>
    </row>
    <row r="5092" spans="1:4" ht="38.25">
      <c r="A5092" s="565">
        <v>86878</v>
      </c>
      <c r="B5092" s="565" t="s">
        <v>228</v>
      </c>
      <c r="C5092" s="566" t="s">
        <v>27</v>
      </c>
      <c r="D5092" s="567">
        <v>67.33</v>
      </c>
    </row>
    <row r="5093" spans="1:4" ht="38.25">
      <c r="A5093" s="565">
        <v>86879</v>
      </c>
      <c r="B5093" s="565" t="s">
        <v>102</v>
      </c>
      <c r="C5093" s="566" t="s">
        <v>27</v>
      </c>
      <c r="D5093" s="567">
        <v>11.1</v>
      </c>
    </row>
    <row r="5094" spans="1:4" ht="38.25">
      <c r="A5094" s="565">
        <v>86880</v>
      </c>
      <c r="B5094" s="565" t="s">
        <v>4197</v>
      </c>
      <c r="C5094" s="566" t="s">
        <v>27</v>
      </c>
      <c r="D5094" s="567">
        <v>34.770000000000003</v>
      </c>
    </row>
    <row r="5095" spans="1:4" ht="25.5">
      <c r="A5095" s="565">
        <v>86881</v>
      </c>
      <c r="B5095" s="565" t="s">
        <v>308</v>
      </c>
      <c r="C5095" s="566" t="s">
        <v>27</v>
      </c>
      <c r="D5095" s="567">
        <v>190.35</v>
      </c>
    </row>
    <row r="5096" spans="1:4" ht="25.5">
      <c r="A5096" s="565">
        <v>86882</v>
      </c>
      <c r="B5096" s="565" t="s">
        <v>310</v>
      </c>
      <c r="C5096" s="566" t="s">
        <v>27</v>
      </c>
      <c r="D5096" s="567">
        <v>28.81</v>
      </c>
    </row>
    <row r="5097" spans="1:4" ht="25.5">
      <c r="A5097" s="565">
        <v>86883</v>
      </c>
      <c r="B5097" s="565" t="s">
        <v>101</v>
      </c>
      <c r="C5097" s="566" t="s">
        <v>27</v>
      </c>
      <c r="D5097" s="567">
        <v>15.41</v>
      </c>
    </row>
    <row r="5098" spans="1:4" ht="25.5">
      <c r="A5098" s="565">
        <v>86884</v>
      </c>
      <c r="B5098" s="565" t="s">
        <v>121</v>
      </c>
      <c r="C5098" s="566" t="s">
        <v>27</v>
      </c>
      <c r="D5098" s="567">
        <v>12.07</v>
      </c>
    </row>
    <row r="5099" spans="1:4" ht="25.5">
      <c r="A5099" s="565">
        <v>86885</v>
      </c>
      <c r="B5099" s="565" t="s">
        <v>4198</v>
      </c>
      <c r="C5099" s="566" t="s">
        <v>27</v>
      </c>
      <c r="D5099" s="567">
        <v>14.12</v>
      </c>
    </row>
    <row r="5100" spans="1:4" ht="25.5">
      <c r="A5100" s="565">
        <v>86886</v>
      </c>
      <c r="B5100" s="565" t="s">
        <v>4199</v>
      </c>
      <c r="C5100" s="566" t="s">
        <v>27</v>
      </c>
      <c r="D5100" s="567">
        <v>46.13</v>
      </c>
    </row>
    <row r="5101" spans="1:4" ht="25.5">
      <c r="A5101" s="565">
        <v>86887</v>
      </c>
      <c r="B5101" s="565" t="s">
        <v>4200</v>
      </c>
      <c r="C5101" s="566" t="s">
        <v>27</v>
      </c>
      <c r="D5101" s="567">
        <v>50.09</v>
      </c>
    </row>
    <row r="5102" spans="1:4" ht="38.25">
      <c r="A5102" s="565">
        <v>86888</v>
      </c>
      <c r="B5102" s="565" t="s">
        <v>4201</v>
      </c>
      <c r="C5102" s="566" t="s">
        <v>27</v>
      </c>
      <c r="D5102" s="567">
        <v>465.35</v>
      </c>
    </row>
    <row r="5103" spans="1:4" ht="38.25">
      <c r="A5103" s="565">
        <v>86889</v>
      </c>
      <c r="B5103" s="565" t="s">
        <v>4202</v>
      </c>
      <c r="C5103" s="566" t="s">
        <v>27</v>
      </c>
      <c r="D5103" s="567">
        <v>760.65</v>
      </c>
    </row>
    <row r="5104" spans="1:4" ht="38.25">
      <c r="A5104" s="565">
        <v>86893</v>
      </c>
      <c r="B5104" s="565" t="s">
        <v>4203</v>
      </c>
      <c r="C5104" s="566" t="s">
        <v>27</v>
      </c>
      <c r="D5104" s="567">
        <v>610.09</v>
      </c>
    </row>
    <row r="5105" spans="1:4" ht="38.25">
      <c r="A5105" s="565">
        <v>86894</v>
      </c>
      <c r="B5105" s="565" t="s">
        <v>4204</v>
      </c>
      <c r="C5105" s="566" t="s">
        <v>27</v>
      </c>
      <c r="D5105" s="567">
        <v>299.55</v>
      </c>
    </row>
    <row r="5106" spans="1:4" ht="38.25">
      <c r="A5106" s="565">
        <v>86895</v>
      </c>
      <c r="B5106" s="565" t="s">
        <v>4205</v>
      </c>
      <c r="C5106" s="566" t="s">
        <v>27</v>
      </c>
      <c r="D5106" s="567">
        <v>358.33</v>
      </c>
    </row>
    <row r="5107" spans="1:4" ht="38.25">
      <c r="A5107" s="565">
        <v>86899</v>
      </c>
      <c r="B5107" s="565" t="s">
        <v>4206</v>
      </c>
      <c r="C5107" s="566" t="s">
        <v>27</v>
      </c>
      <c r="D5107" s="567">
        <v>301.85000000000002</v>
      </c>
    </row>
    <row r="5108" spans="1:4" ht="38.25">
      <c r="A5108" s="565">
        <v>86900</v>
      </c>
      <c r="B5108" s="565" t="s">
        <v>307</v>
      </c>
      <c r="C5108" s="566" t="s">
        <v>27</v>
      </c>
      <c r="D5108" s="567">
        <v>225.36</v>
      </c>
    </row>
    <row r="5109" spans="1:4" ht="38.25">
      <c r="A5109" s="565">
        <v>86901</v>
      </c>
      <c r="B5109" s="565" t="s">
        <v>309</v>
      </c>
      <c r="C5109" s="566" t="s">
        <v>27</v>
      </c>
      <c r="D5109" s="567">
        <v>144.96</v>
      </c>
    </row>
    <row r="5110" spans="1:4" ht="38.25">
      <c r="A5110" s="565">
        <v>86902</v>
      </c>
      <c r="B5110" s="565" t="s">
        <v>4207</v>
      </c>
      <c r="C5110" s="566" t="s">
        <v>27</v>
      </c>
      <c r="D5110" s="567">
        <v>302.70999999999998</v>
      </c>
    </row>
    <row r="5111" spans="1:4" ht="38.25">
      <c r="A5111" s="565">
        <v>86903</v>
      </c>
      <c r="B5111" s="565" t="s">
        <v>4208</v>
      </c>
      <c r="C5111" s="566" t="s">
        <v>27</v>
      </c>
      <c r="D5111" s="567">
        <v>339.3</v>
      </c>
    </row>
    <row r="5112" spans="1:4" ht="38.25">
      <c r="A5112" s="565">
        <v>86904</v>
      </c>
      <c r="B5112" s="565" t="s">
        <v>311</v>
      </c>
      <c r="C5112" s="566" t="s">
        <v>27</v>
      </c>
      <c r="D5112" s="567">
        <v>141.18</v>
      </c>
    </row>
    <row r="5113" spans="1:4" ht="38.25">
      <c r="A5113" s="565">
        <v>86905</v>
      </c>
      <c r="B5113" s="565" t="s">
        <v>4209</v>
      </c>
      <c r="C5113" s="566" t="s">
        <v>27</v>
      </c>
      <c r="D5113" s="567">
        <v>430.81</v>
      </c>
    </row>
    <row r="5114" spans="1:4" ht="38.25">
      <c r="A5114" s="565">
        <v>86906</v>
      </c>
      <c r="B5114" s="565" t="s">
        <v>108</v>
      </c>
      <c r="C5114" s="566" t="s">
        <v>27</v>
      </c>
      <c r="D5114" s="567">
        <v>79.61</v>
      </c>
    </row>
    <row r="5115" spans="1:4" ht="38.25">
      <c r="A5115" s="565">
        <v>86908</v>
      </c>
      <c r="B5115" s="565" t="s">
        <v>4210</v>
      </c>
      <c r="C5115" s="566" t="s">
        <v>27</v>
      </c>
      <c r="D5115" s="567">
        <v>518.39</v>
      </c>
    </row>
    <row r="5116" spans="1:4" ht="38.25">
      <c r="A5116" s="565">
        <v>86909</v>
      </c>
      <c r="B5116" s="565" t="s">
        <v>107</v>
      </c>
      <c r="C5116" s="566" t="s">
        <v>27</v>
      </c>
      <c r="D5116" s="567">
        <v>138.27000000000001</v>
      </c>
    </row>
    <row r="5117" spans="1:4" ht="38.25">
      <c r="A5117" s="565">
        <v>86910</v>
      </c>
      <c r="B5117" s="565" t="s">
        <v>4211</v>
      </c>
      <c r="C5117" s="566" t="s">
        <v>27</v>
      </c>
      <c r="D5117" s="567">
        <v>136.47999999999999</v>
      </c>
    </row>
    <row r="5118" spans="1:4" ht="38.25">
      <c r="A5118" s="565">
        <v>86911</v>
      </c>
      <c r="B5118" s="565" t="s">
        <v>4212</v>
      </c>
      <c r="C5118" s="566" t="s">
        <v>27</v>
      </c>
      <c r="D5118" s="567">
        <v>93.14</v>
      </c>
    </row>
    <row r="5119" spans="1:4" ht="38.25">
      <c r="A5119" s="565">
        <v>86913</v>
      </c>
      <c r="B5119" s="565" t="s">
        <v>106</v>
      </c>
      <c r="C5119" s="566" t="s">
        <v>27</v>
      </c>
      <c r="D5119" s="567">
        <v>57.72</v>
      </c>
    </row>
    <row r="5120" spans="1:4" ht="38.25">
      <c r="A5120" s="565">
        <v>86914</v>
      </c>
      <c r="B5120" s="565" t="s">
        <v>313</v>
      </c>
      <c r="C5120" s="566" t="s">
        <v>27</v>
      </c>
      <c r="D5120" s="567">
        <v>104.42</v>
      </c>
    </row>
    <row r="5121" spans="1:4" ht="38.25">
      <c r="A5121" s="565">
        <v>86915</v>
      </c>
      <c r="B5121" s="565" t="s">
        <v>4213</v>
      </c>
      <c r="C5121" s="566" t="s">
        <v>27</v>
      </c>
      <c r="D5121" s="567">
        <v>153.07</v>
      </c>
    </row>
    <row r="5122" spans="1:4" ht="25.5">
      <c r="A5122" s="565">
        <v>86916</v>
      </c>
      <c r="B5122" s="565" t="s">
        <v>4214</v>
      </c>
      <c r="C5122" s="566" t="s">
        <v>27</v>
      </c>
      <c r="D5122" s="567">
        <v>29.12</v>
      </c>
    </row>
    <row r="5123" spans="1:4" ht="63.75">
      <c r="A5123" s="565">
        <v>86919</v>
      </c>
      <c r="B5123" s="565" t="s">
        <v>4215</v>
      </c>
      <c r="C5123" s="566" t="s">
        <v>27</v>
      </c>
      <c r="D5123" s="567">
        <v>864.78</v>
      </c>
    </row>
    <row r="5124" spans="1:4" ht="63.75">
      <c r="A5124" s="565">
        <v>86920</v>
      </c>
      <c r="B5124" s="565" t="s">
        <v>4216</v>
      </c>
      <c r="C5124" s="566" t="s">
        <v>27</v>
      </c>
      <c r="D5124" s="567">
        <v>766.78</v>
      </c>
    </row>
    <row r="5125" spans="1:4" ht="51">
      <c r="A5125" s="565">
        <v>86921</v>
      </c>
      <c r="B5125" s="565" t="s">
        <v>4217</v>
      </c>
      <c r="C5125" s="566" t="s">
        <v>27</v>
      </c>
      <c r="D5125" s="567">
        <v>738.18</v>
      </c>
    </row>
    <row r="5126" spans="1:4" ht="63.75">
      <c r="A5126" s="565">
        <v>86922</v>
      </c>
      <c r="B5126" s="565" t="s">
        <v>133</v>
      </c>
      <c r="C5126" s="566" t="s">
        <v>27</v>
      </c>
      <c r="D5126" s="567">
        <v>835.82</v>
      </c>
    </row>
    <row r="5127" spans="1:4" ht="63.75">
      <c r="A5127" s="565">
        <v>86923</v>
      </c>
      <c r="B5127" s="565" t="s">
        <v>4218</v>
      </c>
      <c r="C5127" s="566" t="s">
        <v>27</v>
      </c>
      <c r="D5127" s="567">
        <v>576.28</v>
      </c>
    </row>
    <row r="5128" spans="1:4" ht="63.75">
      <c r="A5128" s="565">
        <v>86924</v>
      </c>
      <c r="B5128" s="565" t="s">
        <v>4219</v>
      </c>
      <c r="C5128" s="566" t="s">
        <v>27</v>
      </c>
      <c r="D5128" s="567">
        <v>547.67999999999995</v>
      </c>
    </row>
    <row r="5129" spans="1:4" ht="63.75">
      <c r="A5129" s="565">
        <v>86925</v>
      </c>
      <c r="B5129" s="565" t="s">
        <v>4220</v>
      </c>
      <c r="C5129" s="566" t="s">
        <v>27</v>
      </c>
      <c r="D5129" s="567">
        <v>619.29999999999995</v>
      </c>
    </row>
    <row r="5130" spans="1:4" ht="63.75">
      <c r="A5130" s="565">
        <v>86926</v>
      </c>
      <c r="B5130" s="565" t="s">
        <v>4221</v>
      </c>
      <c r="C5130" s="566" t="s">
        <v>27</v>
      </c>
      <c r="D5130" s="567">
        <v>590.70000000000005</v>
      </c>
    </row>
    <row r="5131" spans="1:4" ht="63.75">
      <c r="A5131" s="565">
        <v>86927</v>
      </c>
      <c r="B5131" s="565" t="s">
        <v>4222</v>
      </c>
      <c r="C5131" s="566" t="s">
        <v>27</v>
      </c>
      <c r="D5131" s="567">
        <v>403.05</v>
      </c>
    </row>
    <row r="5132" spans="1:4" ht="63.75">
      <c r="A5132" s="565">
        <v>86928</v>
      </c>
      <c r="B5132" s="565" t="s">
        <v>4223</v>
      </c>
      <c r="C5132" s="566" t="s">
        <v>27</v>
      </c>
      <c r="D5132" s="567">
        <v>374.45</v>
      </c>
    </row>
    <row r="5133" spans="1:4" ht="63.75">
      <c r="A5133" s="565">
        <v>86929</v>
      </c>
      <c r="B5133" s="565" t="s">
        <v>4224</v>
      </c>
      <c r="C5133" s="566" t="s">
        <v>27</v>
      </c>
      <c r="D5133" s="567">
        <v>389.65</v>
      </c>
    </row>
    <row r="5134" spans="1:4" ht="63.75">
      <c r="A5134" s="565">
        <v>86930</v>
      </c>
      <c r="B5134" s="565" t="s">
        <v>4225</v>
      </c>
      <c r="C5134" s="566" t="s">
        <v>27</v>
      </c>
      <c r="D5134" s="567">
        <v>361.05</v>
      </c>
    </row>
    <row r="5135" spans="1:4" ht="51">
      <c r="A5135" s="565">
        <v>86931</v>
      </c>
      <c r="B5135" s="565" t="s">
        <v>4226</v>
      </c>
      <c r="C5135" s="566" t="s">
        <v>27</v>
      </c>
      <c r="D5135" s="567">
        <v>479.47</v>
      </c>
    </row>
    <row r="5136" spans="1:4" ht="63.75">
      <c r="A5136" s="565">
        <v>86932</v>
      </c>
      <c r="B5136" s="565" t="s">
        <v>4227</v>
      </c>
      <c r="C5136" s="566" t="s">
        <v>27</v>
      </c>
      <c r="D5136" s="567">
        <v>515.44000000000005</v>
      </c>
    </row>
    <row r="5137" spans="1:4" ht="89.25">
      <c r="A5137" s="565">
        <v>86933</v>
      </c>
      <c r="B5137" s="565" t="s">
        <v>4228</v>
      </c>
      <c r="C5137" s="566" t="s">
        <v>27</v>
      </c>
      <c r="D5137" s="567">
        <v>456.27</v>
      </c>
    </row>
    <row r="5138" spans="1:4" ht="89.25">
      <c r="A5138" s="565">
        <v>86934</v>
      </c>
      <c r="B5138" s="565" t="s">
        <v>4229</v>
      </c>
      <c r="C5138" s="566" t="s">
        <v>27</v>
      </c>
      <c r="D5138" s="567">
        <v>442.87</v>
      </c>
    </row>
    <row r="5139" spans="1:4" ht="51">
      <c r="A5139" s="565">
        <v>86935</v>
      </c>
      <c r="B5139" s="565" t="s">
        <v>4230</v>
      </c>
      <c r="C5139" s="566" t="s">
        <v>27</v>
      </c>
      <c r="D5139" s="567">
        <v>308.10000000000002</v>
      </c>
    </row>
    <row r="5140" spans="1:4" ht="51">
      <c r="A5140" s="565">
        <v>86936</v>
      </c>
      <c r="B5140" s="565" t="s">
        <v>128</v>
      </c>
      <c r="C5140" s="566" t="s">
        <v>27</v>
      </c>
      <c r="D5140" s="567">
        <v>483.04</v>
      </c>
    </row>
    <row r="5141" spans="1:4" ht="51">
      <c r="A5141" s="565">
        <v>86937</v>
      </c>
      <c r="B5141" s="565" t="s">
        <v>129</v>
      </c>
      <c r="C5141" s="566" t="s">
        <v>27</v>
      </c>
      <c r="D5141" s="567">
        <v>222.77</v>
      </c>
    </row>
    <row r="5142" spans="1:4" ht="51">
      <c r="A5142" s="565">
        <v>86938</v>
      </c>
      <c r="B5142" s="565" t="s">
        <v>4231</v>
      </c>
      <c r="C5142" s="566" t="s">
        <v>27</v>
      </c>
      <c r="D5142" s="567">
        <v>397.71</v>
      </c>
    </row>
    <row r="5143" spans="1:4" ht="76.5">
      <c r="A5143" s="565">
        <v>86939</v>
      </c>
      <c r="B5143" s="565" t="s">
        <v>4232</v>
      </c>
      <c r="C5143" s="566" t="s">
        <v>27</v>
      </c>
      <c r="D5143" s="567">
        <v>420.9</v>
      </c>
    </row>
    <row r="5144" spans="1:4" ht="76.5">
      <c r="A5144" s="565">
        <v>86940</v>
      </c>
      <c r="B5144" s="565" t="s">
        <v>4233</v>
      </c>
      <c r="C5144" s="566" t="s">
        <v>27</v>
      </c>
      <c r="D5144" s="567">
        <v>1123.04</v>
      </c>
    </row>
    <row r="5145" spans="1:4" ht="76.5">
      <c r="A5145" s="565">
        <v>86941</v>
      </c>
      <c r="B5145" s="565" t="s">
        <v>4234</v>
      </c>
      <c r="C5145" s="566" t="s">
        <v>27</v>
      </c>
      <c r="D5145" s="567">
        <v>795.21</v>
      </c>
    </row>
    <row r="5146" spans="1:4" ht="89.25">
      <c r="A5146" s="565">
        <v>86942</v>
      </c>
      <c r="B5146" s="565" t="s">
        <v>131</v>
      </c>
      <c r="C5146" s="566" t="s">
        <v>27</v>
      </c>
      <c r="D5146" s="567">
        <v>272.77</v>
      </c>
    </row>
    <row r="5147" spans="1:4" ht="89.25">
      <c r="A5147" s="565">
        <v>86943</v>
      </c>
      <c r="B5147" s="565" t="s">
        <v>4235</v>
      </c>
      <c r="C5147" s="566" t="s">
        <v>27</v>
      </c>
      <c r="D5147" s="567">
        <v>259.37</v>
      </c>
    </row>
    <row r="5148" spans="1:4" ht="89.25">
      <c r="A5148" s="565">
        <v>86947</v>
      </c>
      <c r="B5148" s="565" t="s">
        <v>4236</v>
      </c>
      <c r="C5148" s="566" t="s">
        <v>27</v>
      </c>
      <c r="D5148" s="567">
        <v>1230.55</v>
      </c>
    </row>
    <row r="5149" spans="1:4" ht="76.5">
      <c r="A5149" s="565">
        <v>93396</v>
      </c>
      <c r="B5149" s="565" t="s">
        <v>4237</v>
      </c>
      <c r="C5149" s="566" t="s">
        <v>27</v>
      </c>
      <c r="D5149" s="567">
        <v>672.78</v>
      </c>
    </row>
    <row r="5150" spans="1:4" ht="76.5">
      <c r="A5150" s="565">
        <v>93441</v>
      </c>
      <c r="B5150" s="565" t="s">
        <v>4238</v>
      </c>
      <c r="C5150" s="566" t="s">
        <v>27</v>
      </c>
      <c r="D5150" s="567">
        <v>1173.96</v>
      </c>
    </row>
    <row r="5151" spans="1:4" ht="76.5">
      <c r="A5151" s="565">
        <v>93442</v>
      </c>
      <c r="B5151" s="565" t="s">
        <v>4239</v>
      </c>
      <c r="C5151" s="566" t="s">
        <v>27</v>
      </c>
      <c r="D5151" s="567">
        <v>1243.47</v>
      </c>
    </row>
    <row r="5152" spans="1:4" ht="38.25">
      <c r="A5152" s="565">
        <v>95469</v>
      </c>
      <c r="B5152" s="565" t="s">
        <v>305</v>
      </c>
      <c r="C5152" s="566" t="s">
        <v>27</v>
      </c>
      <c r="D5152" s="567">
        <v>286.5</v>
      </c>
    </row>
    <row r="5153" spans="1:4" ht="51">
      <c r="A5153" s="565">
        <v>95470</v>
      </c>
      <c r="B5153" s="565" t="s">
        <v>109</v>
      </c>
      <c r="C5153" s="566" t="s">
        <v>27</v>
      </c>
      <c r="D5153" s="567">
        <v>294.14</v>
      </c>
    </row>
    <row r="5154" spans="1:4" ht="51">
      <c r="A5154" s="565">
        <v>95471</v>
      </c>
      <c r="B5154" s="565" t="s">
        <v>306</v>
      </c>
      <c r="C5154" s="566" t="s">
        <v>27</v>
      </c>
      <c r="D5154" s="567">
        <v>727</v>
      </c>
    </row>
    <row r="5155" spans="1:4" ht="63.75">
      <c r="A5155" s="565">
        <v>95472</v>
      </c>
      <c r="B5155" s="565" t="s">
        <v>110</v>
      </c>
      <c r="C5155" s="566" t="s">
        <v>27</v>
      </c>
      <c r="D5155" s="567">
        <v>734.64</v>
      </c>
    </row>
    <row r="5156" spans="1:4" ht="25.5">
      <c r="A5156" s="565">
        <v>95542</v>
      </c>
      <c r="B5156" s="565" t="s">
        <v>4240</v>
      </c>
      <c r="C5156" s="566" t="s">
        <v>27</v>
      </c>
      <c r="D5156" s="567">
        <v>31.04</v>
      </c>
    </row>
    <row r="5157" spans="1:4" ht="25.5">
      <c r="A5157" s="565">
        <v>95543</v>
      </c>
      <c r="B5157" s="565" t="s">
        <v>4241</v>
      </c>
      <c r="C5157" s="566" t="s">
        <v>27</v>
      </c>
      <c r="D5157" s="567">
        <v>52.16</v>
      </c>
    </row>
    <row r="5158" spans="1:4" ht="25.5">
      <c r="A5158" s="565">
        <v>95544</v>
      </c>
      <c r="B5158" s="565" t="s">
        <v>4242</v>
      </c>
      <c r="C5158" s="566" t="s">
        <v>27</v>
      </c>
      <c r="D5158" s="567">
        <v>37.99</v>
      </c>
    </row>
    <row r="5159" spans="1:4" ht="25.5">
      <c r="A5159" s="565">
        <v>95545</v>
      </c>
      <c r="B5159" s="565" t="s">
        <v>4243</v>
      </c>
      <c r="C5159" s="566" t="s">
        <v>27</v>
      </c>
      <c r="D5159" s="567">
        <v>37.25</v>
      </c>
    </row>
    <row r="5160" spans="1:4" ht="38.25">
      <c r="A5160" s="565">
        <v>95546</v>
      </c>
      <c r="B5160" s="565" t="s">
        <v>4244</v>
      </c>
      <c r="C5160" s="566" t="s">
        <v>27</v>
      </c>
      <c r="D5160" s="567">
        <v>127.1</v>
      </c>
    </row>
    <row r="5161" spans="1:4" ht="38.25">
      <c r="A5161" s="565">
        <v>95547</v>
      </c>
      <c r="B5161" s="565" t="s">
        <v>125</v>
      </c>
      <c r="C5161" s="566" t="s">
        <v>27</v>
      </c>
      <c r="D5161" s="567">
        <v>75.040000000000006</v>
      </c>
    </row>
    <row r="5162" spans="1:4" ht="25.5">
      <c r="A5162" s="565">
        <v>100848</v>
      </c>
      <c r="B5162" s="565" t="s">
        <v>4245</v>
      </c>
      <c r="C5162" s="566" t="s">
        <v>27</v>
      </c>
      <c r="D5162" s="567">
        <v>525.94000000000005</v>
      </c>
    </row>
    <row r="5163" spans="1:4" ht="25.5">
      <c r="A5163" s="565">
        <v>100849</v>
      </c>
      <c r="B5163" s="565" t="s">
        <v>122</v>
      </c>
      <c r="C5163" s="566" t="s">
        <v>27</v>
      </c>
      <c r="D5163" s="567">
        <v>44.24</v>
      </c>
    </row>
    <row r="5164" spans="1:4" ht="25.5">
      <c r="A5164" s="565">
        <v>100851</v>
      </c>
      <c r="B5164" s="565" t="s">
        <v>4246</v>
      </c>
      <c r="C5164" s="566" t="s">
        <v>27</v>
      </c>
      <c r="D5164" s="567">
        <v>89.45</v>
      </c>
    </row>
    <row r="5165" spans="1:4" ht="38.25">
      <c r="A5165" s="565">
        <v>100852</v>
      </c>
      <c r="B5165" s="565" t="s">
        <v>4247</v>
      </c>
      <c r="C5165" s="566" t="s">
        <v>27</v>
      </c>
      <c r="D5165" s="567">
        <v>247.53</v>
      </c>
    </row>
    <row r="5166" spans="1:4" ht="25.5">
      <c r="A5166" s="565">
        <v>100853</v>
      </c>
      <c r="B5166" s="565" t="s">
        <v>4248</v>
      </c>
      <c r="C5166" s="566" t="s">
        <v>27</v>
      </c>
      <c r="D5166" s="567">
        <v>365.6</v>
      </c>
    </row>
    <row r="5167" spans="1:4" ht="25.5">
      <c r="A5167" s="565">
        <v>100854</v>
      </c>
      <c r="B5167" s="565" t="s">
        <v>4249</v>
      </c>
      <c r="C5167" s="566" t="s">
        <v>27</v>
      </c>
      <c r="D5167" s="567">
        <v>1919.15</v>
      </c>
    </row>
    <row r="5168" spans="1:4" ht="25.5">
      <c r="A5168" s="565">
        <v>100856</v>
      </c>
      <c r="B5168" s="565" t="s">
        <v>4250</v>
      </c>
      <c r="C5168" s="566" t="s">
        <v>27</v>
      </c>
      <c r="D5168" s="567">
        <v>40.03</v>
      </c>
    </row>
    <row r="5169" spans="1:4" ht="25.5">
      <c r="A5169" s="565">
        <v>100857</v>
      </c>
      <c r="B5169" s="565" t="s">
        <v>4251</v>
      </c>
      <c r="C5169" s="566" t="s">
        <v>27</v>
      </c>
      <c r="D5169" s="567">
        <v>561.26</v>
      </c>
    </row>
    <row r="5170" spans="1:4" ht="38.25">
      <c r="A5170" s="565">
        <v>100858</v>
      </c>
      <c r="B5170" s="565" t="s">
        <v>4252</v>
      </c>
      <c r="C5170" s="566" t="s">
        <v>27</v>
      </c>
      <c r="D5170" s="567">
        <v>544.47</v>
      </c>
    </row>
    <row r="5171" spans="1:4" ht="38.25">
      <c r="A5171" s="565">
        <v>100859</v>
      </c>
      <c r="B5171" s="565" t="s">
        <v>4253</v>
      </c>
      <c r="C5171" s="566" t="s">
        <v>27</v>
      </c>
      <c r="D5171" s="567">
        <v>947.07</v>
      </c>
    </row>
    <row r="5172" spans="1:4" ht="38.25">
      <c r="A5172" s="565">
        <v>100860</v>
      </c>
      <c r="B5172" s="565" t="s">
        <v>105</v>
      </c>
      <c r="C5172" s="566" t="s">
        <v>27</v>
      </c>
      <c r="D5172" s="567">
        <v>102.1</v>
      </c>
    </row>
    <row r="5173" spans="1:4" ht="38.25">
      <c r="A5173" s="565">
        <v>100861</v>
      </c>
      <c r="B5173" s="565" t="s">
        <v>4254</v>
      </c>
      <c r="C5173" s="566" t="s">
        <v>27</v>
      </c>
      <c r="D5173" s="567">
        <v>31.92</v>
      </c>
    </row>
    <row r="5174" spans="1:4" ht="38.25">
      <c r="A5174" s="565">
        <v>100862</v>
      </c>
      <c r="B5174" s="565" t="s">
        <v>220</v>
      </c>
      <c r="C5174" s="566" t="s">
        <v>27</v>
      </c>
      <c r="D5174" s="567">
        <v>35.33</v>
      </c>
    </row>
    <row r="5175" spans="1:4" ht="38.25">
      <c r="A5175" s="565">
        <v>100863</v>
      </c>
      <c r="B5175" s="565" t="s">
        <v>4255</v>
      </c>
      <c r="C5175" s="566" t="s">
        <v>27</v>
      </c>
      <c r="D5175" s="567">
        <v>622.77</v>
      </c>
    </row>
    <row r="5176" spans="1:4" ht="38.25">
      <c r="A5176" s="565">
        <v>100864</v>
      </c>
      <c r="B5176" s="565" t="s">
        <v>111</v>
      </c>
      <c r="C5176" s="566" t="s">
        <v>27</v>
      </c>
      <c r="D5176" s="567">
        <v>685.08</v>
      </c>
    </row>
    <row r="5177" spans="1:4" ht="38.25">
      <c r="A5177" s="565">
        <v>100865</v>
      </c>
      <c r="B5177" s="565" t="s">
        <v>4256</v>
      </c>
      <c r="C5177" s="566" t="s">
        <v>27</v>
      </c>
      <c r="D5177" s="567">
        <v>613.22</v>
      </c>
    </row>
    <row r="5178" spans="1:4" ht="38.25">
      <c r="A5178" s="565">
        <v>100866</v>
      </c>
      <c r="B5178" s="565" t="s">
        <v>4257</v>
      </c>
      <c r="C5178" s="566" t="s">
        <v>27</v>
      </c>
      <c r="D5178" s="567">
        <v>319.64</v>
      </c>
    </row>
    <row r="5179" spans="1:4" ht="38.25">
      <c r="A5179" s="565">
        <v>100867</v>
      </c>
      <c r="B5179" s="565" t="s">
        <v>4258</v>
      </c>
      <c r="C5179" s="566" t="s">
        <v>27</v>
      </c>
      <c r="D5179" s="567">
        <v>340.19</v>
      </c>
    </row>
    <row r="5180" spans="1:4" ht="38.25">
      <c r="A5180" s="565">
        <v>100868</v>
      </c>
      <c r="B5180" s="565" t="s">
        <v>112</v>
      </c>
      <c r="C5180" s="566" t="s">
        <v>27</v>
      </c>
      <c r="D5180" s="567">
        <v>353.86</v>
      </c>
    </row>
    <row r="5181" spans="1:4" ht="38.25">
      <c r="A5181" s="565">
        <v>100869</v>
      </c>
      <c r="B5181" s="565" t="s">
        <v>4259</v>
      </c>
      <c r="C5181" s="566" t="s">
        <v>27</v>
      </c>
      <c r="D5181" s="567">
        <v>364.35</v>
      </c>
    </row>
    <row r="5182" spans="1:4" ht="38.25">
      <c r="A5182" s="565">
        <v>100870</v>
      </c>
      <c r="B5182" s="565" t="s">
        <v>4260</v>
      </c>
      <c r="C5182" s="566" t="s">
        <v>27</v>
      </c>
      <c r="D5182" s="567">
        <v>307.2</v>
      </c>
    </row>
    <row r="5183" spans="1:4" ht="38.25">
      <c r="A5183" s="565">
        <v>100871</v>
      </c>
      <c r="B5183" s="565" t="s">
        <v>4261</v>
      </c>
      <c r="C5183" s="566" t="s">
        <v>27</v>
      </c>
      <c r="D5183" s="567">
        <v>332.62</v>
      </c>
    </row>
    <row r="5184" spans="1:4" ht="38.25">
      <c r="A5184" s="565">
        <v>100872</v>
      </c>
      <c r="B5184" s="565" t="s">
        <v>4262</v>
      </c>
      <c r="C5184" s="566" t="s">
        <v>27</v>
      </c>
      <c r="D5184" s="567">
        <v>348.85</v>
      </c>
    </row>
    <row r="5185" spans="1:4" ht="38.25">
      <c r="A5185" s="565">
        <v>100873</v>
      </c>
      <c r="B5185" s="565" t="s">
        <v>4263</v>
      </c>
      <c r="C5185" s="566" t="s">
        <v>27</v>
      </c>
      <c r="D5185" s="567">
        <v>358.99</v>
      </c>
    </row>
    <row r="5186" spans="1:4" ht="25.5">
      <c r="A5186" s="565">
        <v>100874</v>
      </c>
      <c r="B5186" s="565" t="s">
        <v>4264</v>
      </c>
      <c r="C5186" s="566" t="s">
        <v>27</v>
      </c>
      <c r="D5186" s="567">
        <v>319.64</v>
      </c>
    </row>
    <row r="5187" spans="1:4" ht="38.25">
      <c r="A5187" s="565">
        <v>100875</v>
      </c>
      <c r="B5187" s="565" t="s">
        <v>4265</v>
      </c>
      <c r="C5187" s="566" t="s">
        <v>27</v>
      </c>
      <c r="D5187" s="567">
        <v>1131.19</v>
      </c>
    </row>
    <row r="5188" spans="1:4" ht="38.25">
      <c r="A5188" s="565">
        <v>100878</v>
      </c>
      <c r="B5188" s="565" t="s">
        <v>4266</v>
      </c>
      <c r="C5188" s="566" t="s">
        <v>27</v>
      </c>
      <c r="D5188" s="567">
        <v>621.28</v>
      </c>
    </row>
    <row r="5189" spans="1:4" ht="51">
      <c r="A5189" s="565">
        <v>98052</v>
      </c>
      <c r="B5189" s="565" t="s">
        <v>6661</v>
      </c>
      <c r="C5189" s="566" t="s">
        <v>27</v>
      </c>
      <c r="D5189" s="567">
        <v>2003.86</v>
      </c>
    </row>
    <row r="5190" spans="1:4" ht="51">
      <c r="A5190" s="565">
        <v>98053</v>
      </c>
      <c r="B5190" s="565" t="s">
        <v>6662</v>
      </c>
      <c r="C5190" s="566" t="s">
        <v>27</v>
      </c>
      <c r="D5190" s="567">
        <v>2758.6</v>
      </c>
    </row>
    <row r="5191" spans="1:4" ht="51">
      <c r="A5191" s="565">
        <v>98054</v>
      </c>
      <c r="B5191" s="565" t="s">
        <v>6663</v>
      </c>
      <c r="C5191" s="566" t="s">
        <v>27</v>
      </c>
      <c r="D5191" s="567">
        <v>4534.99</v>
      </c>
    </row>
    <row r="5192" spans="1:4" ht="51">
      <c r="A5192" s="565">
        <v>98055</v>
      </c>
      <c r="B5192" s="565" t="s">
        <v>6664</v>
      </c>
      <c r="C5192" s="566" t="s">
        <v>27</v>
      </c>
      <c r="D5192" s="567">
        <v>6172.81</v>
      </c>
    </row>
    <row r="5193" spans="1:4" ht="51">
      <c r="A5193" s="565">
        <v>98056</v>
      </c>
      <c r="B5193" s="565" t="s">
        <v>6665</v>
      </c>
      <c r="C5193" s="566" t="s">
        <v>27</v>
      </c>
      <c r="D5193" s="567">
        <v>7200.23</v>
      </c>
    </row>
    <row r="5194" spans="1:4" ht="51">
      <c r="A5194" s="565">
        <v>98057</v>
      </c>
      <c r="B5194" s="565" t="s">
        <v>6666</v>
      </c>
      <c r="C5194" s="566" t="s">
        <v>27</v>
      </c>
      <c r="D5194" s="567">
        <v>8587.68</v>
      </c>
    </row>
    <row r="5195" spans="1:4" ht="51">
      <c r="A5195" s="565">
        <v>98058</v>
      </c>
      <c r="B5195" s="565" t="s">
        <v>6667</v>
      </c>
      <c r="C5195" s="566" t="s">
        <v>27</v>
      </c>
      <c r="D5195" s="567">
        <v>1741.56</v>
      </c>
    </row>
    <row r="5196" spans="1:4" ht="51">
      <c r="A5196" s="565">
        <v>98059</v>
      </c>
      <c r="B5196" s="565" t="s">
        <v>6668</v>
      </c>
      <c r="C5196" s="566" t="s">
        <v>27</v>
      </c>
      <c r="D5196" s="567">
        <v>3835.79</v>
      </c>
    </row>
    <row r="5197" spans="1:4" ht="51">
      <c r="A5197" s="565">
        <v>98060</v>
      </c>
      <c r="B5197" s="565" t="s">
        <v>6669</v>
      </c>
      <c r="C5197" s="566" t="s">
        <v>27</v>
      </c>
      <c r="D5197" s="567">
        <v>5379.35</v>
      </c>
    </row>
    <row r="5198" spans="1:4" ht="51">
      <c r="A5198" s="565">
        <v>98061</v>
      </c>
      <c r="B5198" s="565" t="s">
        <v>6670</v>
      </c>
      <c r="C5198" s="566" t="s">
        <v>27</v>
      </c>
      <c r="D5198" s="567">
        <v>7518.21</v>
      </c>
    </row>
    <row r="5199" spans="1:4" ht="51">
      <c r="A5199" s="565">
        <v>98062</v>
      </c>
      <c r="B5199" s="565" t="s">
        <v>6671</v>
      </c>
      <c r="C5199" s="566" t="s">
        <v>27</v>
      </c>
      <c r="D5199" s="567">
        <v>3018.46</v>
      </c>
    </row>
    <row r="5200" spans="1:4" ht="51">
      <c r="A5200" s="565">
        <v>98063</v>
      </c>
      <c r="B5200" s="565" t="s">
        <v>6672</v>
      </c>
      <c r="C5200" s="566" t="s">
        <v>27</v>
      </c>
      <c r="D5200" s="567">
        <v>4607.6400000000003</v>
      </c>
    </row>
    <row r="5201" spans="1:4" ht="51">
      <c r="A5201" s="565">
        <v>98064</v>
      </c>
      <c r="B5201" s="565" t="s">
        <v>6673</v>
      </c>
      <c r="C5201" s="566" t="s">
        <v>27</v>
      </c>
      <c r="D5201" s="567">
        <v>5323</v>
      </c>
    </row>
    <row r="5202" spans="1:4" ht="51">
      <c r="A5202" s="565">
        <v>98065</v>
      </c>
      <c r="B5202" s="565" t="s">
        <v>6674</v>
      </c>
      <c r="C5202" s="566" t="s">
        <v>27</v>
      </c>
      <c r="D5202" s="567">
        <v>7405.73</v>
      </c>
    </row>
    <row r="5203" spans="1:4" ht="51">
      <c r="A5203" s="565">
        <v>98066</v>
      </c>
      <c r="B5203" s="565" t="s">
        <v>5780</v>
      </c>
      <c r="C5203" s="566" t="s">
        <v>27</v>
      </c>
      <c r="D5203" s="567">
        <v>4619.55</v>
      </c>
    </row>
    <row r="5204" spans="1:4" ht="51">
      <c r="A5204" s="565">
        <v>98067</v>
      </c>
      <c r="B5204" s="565" t="s">
        <v>5781</v>
      </c>
      <c r="C5204" s="566" t="s">
        <v>27</v>
      </c>
      <c r="D5204" s="567">
        <v>6154.61</v>
      </c>
    </row>
    <row r="5205" spans="1:4" ht="51">
      <c r="A5205" s="565">
        <v>98068</v>
      </c>
      <c r="B5205" s="565" t="s">
        <v>5782</v>
      </c>
      <c r="C5205" s="566" t="s">
        <v>27</v>
      </c>
      <c r="D5205" s="567">
        <v>8688.18</v>
      </c>
    </row>
    <row r="5206" spans="1:4" ht="51">
      <c r="A5206" s="565">
        <v>98069</v>
      </c>
      <c r="B5206" s="565" t="s">
        <v>5783</v>
      </c>
      <c r="C5206" s="566" t="s">
        <v>27</v>
      </c>
      <c r="D5206" s="567">
        <v>11670.91</v>
      </c>
    </row>
    <row r="5207" spans="1:4" ht="51">
      <c r="A5207" s="565">
        <v>98070</v>
      </c>
      <c r="B5207" s="565" t="s">
        <v>5784</v>
      </c>
      <c r="C5207" s="566" t="s">
        <v>27</v>
      </c>
      <c r="D5207" s="567">
        <v>13337.2</v>
      </c>
    </row>
    <row r="5208" spans="1:4" ht="51">
      <c r="A5208" s="565">
        <v>98071</v>
      </c>
      <c r="B5208" s="565" t="s">
        <v>5785</v>
      </c>
      <c r="C5208" s="566" t="s">
        <v>27</v>
      </c>
      <c r="D5208" s="567">
        <v>14560.56</v>
      </c>
    </row>
    <row r="5209" spans="1:4" ht="51">
      <c r="A5209" s="565">
        <v>98072</v>
      </c>
      <c r="B5209" s="565" t="s">
        <v>5786</v>
      </c>
      <c r="C5209" s="566" t="s">
        <v>27</v>
      </c>
      <c r="D5209" s="567">
        <v>3883.87</v>
      </c>
    </row>
    <row r="5210" spans="1:4" ht="51">
      <c r="A5210" s="565">
        <v>98073</v>
      </c>
      <c r="B5210" s="565" t="s">
        <v>5787</v>
      </c>
      <c r="C5210" s="566" t="s">
        <v>27</v>
      </c>
      <c r="D5210" s="567">
        <v>6100.19</v>
      </c>
    </row>
    <row r="5211" spans="1:4" ht="51">
      <c r="A5211" s="565">
        <v>98074</v>
      </c>
      <c r="B5211" s="565" t="s">
        <v>5788</v>
      </c>
      <c r="C5211" s="566" t="s">
        <v>27</v>
      </c>
      <c r="D5211" s="567">
        <v>9508.9599999999991</v>
      </c>
    </row>
    <row r="5212" spans="1:4" ht="51">
      <c r="A5212" s="565">
        <v>98075</v>
      </c>
      <c r="B5212" s="565" t="s">
        <v>5789</v>
      </c>
      <c r="C5212" s="566" t="s">
        <v>27</v>
      </c>
      <c r="D5212" s="567">
        <v>12386.38</v>
      </c>
    </row>
    <row r="5213" spans="1:4" ht="51">
      <c r="A5213" s="565">
        <v>98076</v>
      </c>
      <c r="B5213" s="565" t="s">
        <v>5790</v>
      </c>
      <c r="C5213" s="566" t="s">
        <v>27</v>
      </c>
      <c r="D5213" s="567">
        <v>14296.07</v>
      </c>
    </row>
    <row r="5214" spans="1:4" ht="51">
      <c r="A5214" s="565">
        <v>98077</v>
      </c>
      <c r="B5214" s="565" t="s">
        <v>5791</v>
      </c>
      <c r="C5214" s="566" t="s">
        <v>27</v>
      </c>
      <c r="D5214" s="567">
        <v>16845.689999999999</v>
      </c>
    </row>
    <row r="5215" spans="1:4" ht="63.75">
      <c r="A5215" s="565">
        <v>98078</v>
      </c>
      <c r="B5215" s="565" t="s">
        <v>5792</v>
      </c>
      <c r="C5215" s="566" t="s">
        <v>27</v>
      </c>
      <c r="D5215" s="567">
        <v>4357.09</v>
      </c>
    </row>
    <row r="5216" spans="1:4" ht="63.75">
      <c r="A5216" s="565">
        <v>98079</v>
      </c>
      <c r="B5216" s="565" t="s">
        <v>5793</v>
      </c>
      <c r="C5216" s="566" t="s">
        <v>27</v>
      </c>
      <c r="D5216" s="567">
        <v>7637.15</v>
      </c>
    </row>
    <row r="5217" spans="1:4" ht="63.75">
      <c r="A5217" s="565">
        <v>98080</v>
      </c>
      <c r="B5217" s="565" t="s">
        <v>5794</v>
      </c>
      <c r="C5217" s="566" t="s">
        <v>27</v>
      </c>
      <c r="D5217" s="567">
        <v>9817.5</v>
      </c>
    </row>
    <row r="5218" spans="1:4" ht="63.75">
      <c r="A5218" s="565">
        <v>98081</v>
      </c>
      <c r="B5218" s="565" t="s">
        <v>5795</v>
      </c>
      <c r="C5218" s="566" t="s">
        <v>27</v>
      </c>
      <c r="D5218" s="567">
        <v>14541.89</v>
      </c>
    </row>
    <row r="5219" spans="1:4" ht="51">
      <c r="A5219" s="565">
        <v>98082</v>
      </c>
      <c r="B5219" s="565" t="s">
        <v>5796</v>
      </c>
      <c r="C5219" s="566" t="s">
        <v>27</v>
      </c>
      <c r="D5219" s="567">
        <v>3544.37</v>
      </c>
    </row>
    <row r="5220" spans="1:4" ht="51">
      <c r="A5220" s="565">
        <v>98083</v>
      </c>
      <c r="B5220" s="565" t="s">
        <v>5797</v>
      </c>
      <c r="C5220" s="566" t="s">
        <v>27</v>
      </c>
      <c r="D5220" s="567">
        <v>4664.63</v>
      </c>
    </row>
    <row r="5221" spans="1:4" ht="51">
      <c r="A5221" s="565">
        <v>98084</v>
      </c>
      <c r="B5221" s="565" t="s">
        <v>5798</v>
      </c>
      <c r="C5221" s="566" t="s">
        <v>27</v>
      </c>
      <c r="D5221" s="567">
        <v>6528.9</v>
      </c>
    </row>
    <row r="5222" spans="1:4" ht="51">
      <c r="A5222" s="565">
        <v>98085</v>
      </c>
      <c r="B5222" s="565" t="s">
        <v>5799</v>
      </c>
      <c r="C5222" s="566" t="s">
        <v>27</v>
      </c>
      <c r="D5222" s="567">
        <v>8852.82</v>
      </c>
    </row>
    <row r="5223" spans="1:4" ht="51">
      <c r="A5223" s="565">
        <v>98086</v>
      </c>
      <c r="B5223" s="565" t="s">
        <v>5800</v>
      </c>
      <c r="C5223" s="566" t="s">
        <v>27</v>
      </c>
      <c r="D5223" s="567">
        <v>9978.49</v>
      </c>
    </row>
    <row r="5224" spans="1:4" ht="51">
      <c r="A5224" s="565">
        <v>98087</v>
      </c>
      <c r="B5224" s="565" t="s">
        <v>5801</v>
      </c>
      <c r="C5224" s="566" t="s">
        <v>27</v>
      </c>
      <c r="D5224" s="567">
        <v>10624.15</v>
      </c>
    </row>
    <row r="5225" spans="1:4" ht="51">
      <c r="A5225" s="565">
        <v>98088</v>
      </c>
      <c r="B5225" s="565" t="s">
        <v>5802</v>
      </c>
      <c r="C5225" s="566" t="s">
        <v>27</v>
      </c>
      <c r="D5225" s="567">
        <v>3083.65</v>
      </c>
    </row>
    <row r="5226" spans="1:4" ht="51">
      <c r="A5226" s="565">
        <v>98089</v>
      </c>
      <c r="B5226" s="565" t="s">
        <v>5803</v>
      </c>
      <c r="C5226" s="566" t="s">
        <v>27</v>
      </c>
      <c r="D5226" s="567">
        <v>4892.08</v>
      </c>
    </row>
    <row r="5227" spans="1:4" ht="51">
      <c r="A5227" s="565">
        <v>98090</v>
      </c>
      <c r="B5227" s="565" t="s">
        <v>5804</v>
      </c>
      <c r="C5227" s="566" t="s">
        <v>27</v>
      </c>
      <c r="D5227" s="567">
        <v>7715.87</v>
      </c>
    </row>
    <row r="5228" spans="1:4" ht="51">
      <c r="A5228" s="565">
        <v>98091</v>
      </c>
      <c r="B5228" s="565" t="s">
        <v>5805</v>
      </c>
      <c r="C5228" s="566" t="s">
        <v>27</v>
      </c>
      <c r="D5228" s="567">
        <v>10096.719999999999</v>
      </c>
    </row>
    <row r="5229" spans="1:4" ht="51">
      <c r="A5229" s="565">
        <v>98092</v>
      </c>
      <c r="B5229" s="565" t="s">
        <v>5806</v>
      </c>
      <c r="C5229" s="566" t="s">
        <v>27</v>
      </c>
      <c r="D5229" s="567">
        <v>11747.1</v>
      </c>
    </row>
    <row r="5230" spans="1:4" ht="51">
      <c r="A5230" s="565">
        <v>98093</v>
      </c>
      <c r="B5230" s="565" t="s">
        <v>5807</v>
      </c>
      <c r="C5230" s="566" t="s">
        <v>27</v>
      </c>
      <c r="D5230" s="567">
        <v>13879.19</v>
      </c>
    </row>
    <row r="5231" spans="1:4" ht="51">
      <c r="A5231" s="565">
        <v>98094</v>
      </c>
      <c r="B5231" s="565" t="s">
        <v>5808</v>
      </c>
      <c r="C5231" s="566" t="s">
        <v>27</v>
      </c>
      <c r="D5231" s="567">
        <v>2555.66</v>
      </c>
    </row>
    <row r="5232" spans="1:4" ht="51">
      <c r="A5232" s="565">
        <v>98099</v>
      </c>
      <c r="B5232" s="565" t="s">
        <v>5809</v>
      </c>
      <c r="C5232" s="566" t="s">
        <v>27</v>
      </c>
      <c r="D5232" s="567">
        <v>4366.92</v>
      </c>
    </row>
    <row r="5233" spans="1:4" ht="51">
      <c r="A5233" s="565">
        <v>98100</v>
      </c>
      <c r="B5233" s="565" t="s">
        <v>5810</v>
      </c>
      <c r="C5233" s="566" t="s">
        <v>27</v>
      </c>
      <c r="D5233" s="567">
        <v>5731.17</v>
      </c>
    </row>
    <row r="5234" spans="1:4" ht="51">
      <c r="A5234" s="565">
        <v>98101</v>
      </c>
      <c r="B5234" s="565" t="s">
        <v>5811</v>
      </c>
      <c r="C5234" s="566" t="s">
        <v>27</v>
      </c>
      <c r="D5234" s="567">
        <v>8472.6299999999992</v>
      </c>
    </row>
    <row r="5235" spans="1:4" ht="63.75">
      <c r="A5235" s="565">
        <v>98109</v>
      </c>
      <c r="B5235" s="565" t="s">
        <v>4267</v>
      </c>
      <c r="C5235" s="566" t="s">
        <v>27</v>
      </c>
      <c r="D5235" s="567">
        <v>726.57</v>
      </c>
    </row>
    <row r="5236" spans="1:4" ht="38.25">
      <c r="A5236" s="565">
        <v>98110</v>
      </c>
      <c r="B5236" s="565" t="s">
        <v>4268</v>
      </c>
      <c r="C5236" s="566" t="s">
        <v>27</v>
      </c>
      <c r="D5236" s="567">
        <v>393.4</v>
      </c>
    </row>
    <row r="5237" spans="1:4" ht="38.25">
      <c r="A5237" s="565">
        <v>98111</v>
      </c>
      <c r="B5237" s="565" t="s">
        <v>232</v>
      </c>
      <c r="C5237" s="566" t="s">
        <v>27</v>
      </c>
      <c r="D5237" s="567">
        <v>52.16</v>
      </c>
    </row>
    <row r="5238" spans="1:4" ht="38.25">
      <c r="A5238" s="565">
        <v>98112</v>
      </c>
      <c r="B5238" s="565" t="s">
        <v>4269</v>
      </c>
      <c r="C5238" s="566" t="s">
        <v>27</v>
      </c>
      <c r="D5238" s="567">
        <v>90.08</v>
      </c>
    </row>
    <row r="5239" spans="1:4" ht="38.25">
      <c r="A5239" s="565">
        <v>98114</v>
      </c>
      <c r="B5239" s="565" t="s">
        <v>4270</v>
      </c>
      <c r="C5239" s="566" t="s">
        <v>27</v>
      </c>
      <c r="D5239" s="567">
        <v>684.48</v>
      </c>
    </row>
    <row r="5240" spans="1:4" ht="38.25">
      <c r="A5240" s="565">
        <v>98115</v>
      </c>
      <c r="B5240" s="565" t="s">
        <v>4271</v>
      </c>
      <c r="C5240" s="566" t="s">
        <v>27</v>
      </c>
      <c r="D5240" s="567">
        <v>90.76</v>
      </c>
    </row>
    <row r="5241" spans="1:4" ht="63.75">
      <c r="A5241" s="565">
        <v>89957</v>
      </c>
      <c r="B5241" s="565" t="s">
        <v>4272</v>
      </c>
      <c r="C5241" s="566" t="s">
        <v>27</v>
      </c>
      <c r="D5241" s="567">
        <v>118.08</v>
      </c>
    </row>
    <row r="5242" spans="1:4" ht="63.75">
      <c r="A5242" s="565">
        <v>89959</v>
      </c>
      <c r="B5242" s="565" t="s">
        <v>4273</v>
      </c>
      <c r="C5242" s="566" t="s">
        <v>27</v>
      </c>
      <c r="D5242" s="567">
        <v>206.8</v>
      </c>
    </row>
    <row r="5243" spans="1:4" ht="38.25">
      <c r="A5243" s="565">
        <v>89349</v>
      </c>
      <c r="B5243" s="565" t="s">
        <v>4274</v>
      </c>
      <c r="C5243" s="566" t="s">
        <v>27</v>
      </c>
      <c r="D5243" s="567">
        <v>20.16</v>
      </c>
    </row>
    <row r="5244" spans="1:4" ht="38.25">
      <c r="A5244" s="565">
        <v>89351</v>
      </c>
      <c r="B5244" s="565" t="s">
        <v>4275</v>
      </c>
      <c r="C5244" s="566" t="s">
        <v>27</v>
      </c>
      <c r="D5244" s="567">
        <v>25.03</v>
      </c>
    </row>
    <row r="5245" spans="1:4" ht="25.5">
      <c r="A5245" s="565">
        <v>89352</v>
      </c>
      <c r="B5245" s="565" t="s">
        <v>4276</v>
      </c>
      <c r="C5245" s="566" t="s">
        <v>27</v>
      </c>
      <c r="D5245" s="567">
        <v>27.23</v>
      </c>
    </row>
    <row r="5246" spans="1:4" ht="25.5">
      <c r="A5246" s="565">
        <v>89353</v>
      </c>
      <c r="B5246" s="565" t="s">
        <v>116</v>
      </c>
      <c r="C5246" s="566" t="s">
        <v>27</v>
      </c>
      <c r="D5246" s="567">
        <v>30.1</v>
      </c>
    </row>
    <row r="5247" spans="1:4" ht="38.25">
      <c r="A5247" s="565">
        <v>89354</v>
      </c>
      <c r="B5247" s="565" t="s">
        <v>4277</v>
      </c>
      <c r="C5247" s="566" t="s">
        <v>27</v>
      </c>
      <c r="D5247" s="567">
        <v>576.66999999999996</v>
      </c>
    </row>
    <row r="5248" spans="1:4" ht="51">
      <c r="A5248" s="565">
        <v>89969</v>
      </c>
      <c r="B5248" s="565" t="s">
        <v>4278</v>
      </c>
      <c r="C5248" s="566" t="s">
        <v>27</v>
      </c>
      <c r="D5248" s="567">
        <v>34.630000000000003</v>
      </c>
    </row>
    <row r="5249" spans="1:4" ht="51">
      <c r="A5249" s="565">
        <v>89970</v>
      </c>
      <c r="B5249" s="565" t="s">
        <v>4279</v>
      </c>
      <c r="C5249" s="566" t="s">
        <v>27</v>
      </c>
      <c r="D5249" s="567">
        <v>37.28</v>
      </c>
    </row>
    <row r="5250" spans="1:4" ht="51">
      <c r="A5250" s="565">
        <v>89971</v>
      </c>
      <c r="B5250" s="565" t="s">
        <v>4280</v>
      </c>
      <c r="C5250" s="566" t="s">
        <v>27</v>
      </c>
      <c r="D5250" s="567">
        <v>37.17</v>
      </c>
    </row>
    <row r="5251" spans="1:4" ht="51">
      <c r="A5251" s="565">
        <v>89972</v>
      </c>
      <c r="B5251" s="565" t="s">
        <v>4281</v>
      </c>
      <c r="C5251" s="566" t="s">
        <v>27</v>
      </c>
      <c r="D5251" s="567">
        <v>41.7</v>
      </c>
    </row>
    <row r="5252" spans="1:4" ht="51">
      <c r="A5252" s="565">
        <v>89973</v>
      </c>
      <c r="B5252" s="565" t="s">
        <v>4282</v>
      </c>
      <c r="C5252" s="566" t="s">
        <v>27</v>
      </c>
      <c r="D5252" s="567">
        <v>778.65</v>
      </c>
    </row>
    <row r="5253" spans="1:4" ht="51">
      <c r="A5253" s="565">
        <v>89974</v>
      </c>
      <c r="B5253" s="565" t="s">
        <v>4283</v>
      </c>
      <c r="C5253" s="566" t="s">
        <v>27</v>
      </c>
      <c r="D5253" s="567">
        <v>269.48</v>
      </c>
    </row>
    <row r="5254" spans="1:4" ht="51">
      <c r="A5254" s="565">
        <v>89984</v>
      </c>
      <c r="B5254" s="565" t="s">
        <v>4284</v>
      </c>
      <c r="C5254" s="566" t="s">
        <v>27</v>
      </c>
      <c r="D5254" s="567">
        <v>64.36</v>
      </c>
    </row>
    <row r="5255" spans="1:4" ht="51">
      <c r="A5255" s="565">
        <v>89985</v>
      </c>
      <c r="B5255" s="565" t="s">
        <v>119</v>
      </c>
      <c r="C5255" s="566" t="s">
        <v>27</v>
      </c>
      <c r="D5255" s="567">
        <v>67.83</v>
      </c>
    </row>
    <row r="5256" spans="1:4" ht="38.25">
      <c r="A5256" s="565">
        <v>89986</v>
      </c>
      <c r="B5256" s="565" t="s">
        <v>4285</v>
      </c>
      <c r="C5256" s="566" t="s">
        <v>27</v>
      </c>
      <c r="D5256" s="567">
        <v>62.73</v>
      </c>
    </row>
    <row r="5257" spans="1:4" ht="38.25">
      <c r="A5257" s="565">
        <v>89987</v>
      </c>
      <c r="B5257" s="565" t="s">
        <v>118</v>
      </c>
      <c r="C5257" s="566" t="s">
        <v>27</v>
      </c>
      <c r="D5257" s="567">
        <v>71.38</v>
      </c>
    </row>
    <row r="5258" spans="1:4" ht="38.25">
      <c r="A5258" s="565">
        <v>90371</v>
      </c>
      <c r="B5258" s="565" t="s">
        <v>4286</v>
      </c>
      <c r="C5258" s="566" t="s">
        <v>27</v>
      </c>
      <c r="D5258" s="567">
        <v>24.09</v>
      </c>
    </row>
    <row r="5259" spans="1:4" ht="38.25">
      <c r="A5259" s="565">
        <v>94489</v>
      </c>
      <c r="B5259" s="565" t="s">
        <v>4287</v>
      </c>
      <c r="C5259" s="566" t="s">
        <v>27</v>
      </c>
      <c r="D5259" s="567">
        <v>24.86</v>
      </c>
    </row>
    <row r="5260" spans="1:4" ht="38.25">
      <c r="A5260" s="565">
        <v>94490</v>
      </c>
      <c r="B5260" s="565" t="s">
        <v>4288</v>
      </c>
      <c r="C5260" s="566" t="s">
        <v>27</v>
      </c>
      <c r="D5260" s="567">
        <v>36.54</v>
      </c>
    </row>
    <row r="5261" spans="1:4" ht="38.25">
      <c r="A5261" s="565">
        <v>94491</v>
      </c>
      <c r="B5261" s="565" t="s">
        <v>4289</v>
      </c>
      <c r="C5261" s="566" t="s">
        <v>27</v>
      </c>
      <c r="D5261" s="567">
        <v>50.06</v>
      </c>
    </row>
    <row r="5262" spans="1:4" ht="38.25">
      <c r="A5262" s="565">
        <v>94492</v>
      </c>
      <c r="B5262" s="565" t="s">
        <v>4290</v>
      </c>
      <c r="C5262" s="566" t="s">
        <v>27</v>
      </c>
      <c r="D5262" s="567">
        <v>51.45</v>
      </c>
    </row>
    <row r="5263" spans="1:4" ht="38.25">
      <c r="A5263" s="565">
        <v>94493</v>
      </c>
      <c r="B5263" s="565" t="s">
        <v>4291</v>
      </c>
      <c r="C5263" s="566" t="s">
        <v>27</v>
      </c>
      <c r="D5263" s="567">
        <v>94.6</v>
      </c>
    </row>
    <row r="5264" spans="1:4" ht="25.5">
      <c r="A5264" s="565">
        <v>94495</v>
      </c>
      <c r="B5264" s="565" t="s">
        <v>113</v>
      </c>
      <c r="C5264" s="566" t="s">
        <v>27</v>
      </c>
      <c r="D5264" s="567">
        <v>46.48</v>
      </c>
    </row>
    <row r="5265" spans="1:4" ht="25.5">
      <c r="A5265" s="565">
        <v>94496</v>
      </c>
      <c r="B5265" s="565" t="s">
        <v>4292</v>
      </c>
      <c r="C5265" s="566" t="s">
        <v>27</v>
      </c>
      <c r="D5265" s="567">
        <v>63.33</v>
      </c>
    </row>
    <row r="5266" spans="1:4" ht="25.5">
      <c r="A5266" s="565">
        <v>94497</v>
      </c>
      <c r="B5266" s="565" t="s">
        <v>114</v>
      </c>
      <c r="C5266" s="566" t="s">
        <v>27</v>
      </c>
      <c r="D5266" s="567">
        <v>80.25</v>
      </c>
    </row>
    <row r="5267" spans="1:4" ht="25.5">
      <c r="A5267" s="565">
        <v>94498</v>
      </c>
      <c r="B5267" s="565" t="s">
        <v>115</v>
      </c>
      <c r="C5267" s="566" t="s">
        <v>27</v>
      </c>
      <c r="D5267" s="567">
        <v>110.68</v>
      </c>
    </row>
    <row r="5268" spans="1:4" ht="25.5">
      <c r="A5268" s="565">
        <v>94499</v>
      </c>
      <c r="B5268" s="565" t="s">
        <v>4293</v>
      </c>
      <c r="C5268" s="566" t="s">
        <v>27</v>
      </c>
      <c r="D5268" s="567">
        <v>219.37</v>
      </c>
    </row>
    <row r="5269" spans="1:4" ht="25.5">
      <c r="A5269" s="565">
        <v>94500</v>
      </c>
      <c r="B5269" s="565" t="s">
        <v>4294</v>
      </c>
      <c r="C5269" s="566" t="s">
        <v>27</v>
      </c>
      <c r="D5269" s="567">
        <v>266.31</v>
      </c>
    </row>
    <row r="5270" spans="1:4" ht="25.5">
      <c r="A5270" s="565">
        <v>94501</v>
      </c>
      <c r="B5270" s="565" t="s">
        <v>4295</v>
      </c>
      <c r="C5270" s="566" t="s">
        <v>27</v>
      </c>
      <c r="D5270" s="567">
        <v>536.16</v>
      </c>
    </row>
    <row r="5271" spans="1:4" ht="38.25">
      <c r="A5271" s="565">
        <v>94792</v>
      </c>
      <c r="B5271" s="565" t="s">
        <v>4296</v>
      </c>
      <c r="C5271" s="566" t="s">
        <v>27</v>
      </c>
      <c r="D5271" s="567">
        <v>86.93</v>
      </c>
    </row>
    <row r="5272" spans="1:4" ht="38.25">
      <c r="A5272" s="565">
        <v>94793</v>
      </c>
      <c r="B5272" s="565" t="s">
        <v>4297</v>
      </c>
      <c r="C5272" s="566" t="s">
        <v>27</v>
      </c>
      <c r="D5272" s="567">
        <v>118.97</v>
      </c>
    </row>
    <row r="5273" spans="1:4" ht="38.25">
      <c r="A5273" s="565">
        <v>94794</v>
      </c>
      <c r="B5273" s="565" t="s">
        <v>117</v>
      </c>
      <c r="C5273" s="566" t="s">
        <v>27</v>
      </c>
      <c r="D5273" s="567">
        <v>126.3</v>
      </c>
    </row>
    <row r="5274" spans="1:4" ht="38.25">
      <c r="A5274" s="565">
        <v>94795</v>
      </c>
      <c r="B5274" s="565" t="s">
        <v>4298</v>
      </c>
      <c r="C5274" s="566" t="s">
        <v>27</v>
      </c>
      <c r="D5274" s="567">
        <v>37.03</v>
      </c>
    </row>
    <row r="5275" spans="1:4" ht="38.25">
      <c r="A5275" s="565">
        <v>94796</v>
      </c>
      <c r="B5275" s="565" t="s">
        <v>4299</v>
      </c>
      <c r="C5275" s="566" t="s">
        <v>27</v>
      </c>
      <c r="D5275" s="567">
        <v>42.22</v>
      </c>
    </row>
    <row r="5276" spans="1:4" ht="38.25">
      <c r="A5276" s="565">
        <v>94797</v>
      </c>
      <c r="B5276" s="565" t="s">
        <v>4300</v>
      </c>
      <c r="C5276" s="566" t="s">
        <v>27</v>
      </c>
      <c r="D5276" s="567">
        <v>88.14</v>
      </c>
    </row>
    <row r="5277" spans="1:4" ht="38.25">
      <c r="A5277" s="565">
        <v>94798</v>
      </c>
      <c r="B5277" s="565" t="s">
        <v>4301</v>
      </c>
      <c r="C5277" s="566" t="s">
        <v>27</v>
      </c>
      <c r="D5277" s="567">
        <v>146.61000000000001</v>
      </c>
    </row>
    <row r="5278" spans="1:4" ht="38.25">
      <c r="A5278" s="565">
        <v>94799</v>
      </c>
      <c r="B5278" s="565" t="s">
        <v>4302</v>
      </c>
      <c r="C5278" s="566" t="s">
        <v>27</v>
      </c>
      <c r="D5278" s="567">
        <v>179.86</v>
      </c>
    </row>
    <row r="5279" spans="1:4" ht="38.25">
      <c r="A5279" s="565">
        <v>94800</v>
      </c>
      <c r="B5279" s="565" t="s">
        <v>4303</v>
      </c>
      <c r="C5279" s="566" t="s">
        <v>27</v>
      </c>
      <c r="D5279" s="567">
        <v>230.9</v>
      </c>
    </row>
    <row r="5280" spans="1:4" ht="38.25">
      <c r="A5280" s="565">
        <v>95248</v>
      </c>
      <c r="B5280" s="565" t="s">
        <v>4304</v>
      </c>
      <c r="C5280" s="566" t="s">
        <v>27</v>
      </c>
      <c r="D5280" s="567">
        <v>39.35</v>
      </c>
    </row>
    <row r="5281" spans="1:7" ht="38.25">
      <c r="A5281" s="565">
        <v>95249</v>
      </c>
      <c r="B5281" s="565" t="s">
        <v>4305</v>
      </c>
      <c r="C5281" s="566" t="s">
        <v>27</v>
      </c>
      <c r="D5281" s="567">
        <v>46.51</v>
      </c>
    </row>
    <row r="5282" spans="1:7" ht="38.25">
      <c r="A5282" s="565">
        <v>95250</v>
      </c>
      <c r="B5282" s="565" t="s">
        <v>4306</v>
      </c>
      <c r="C5282" s="566" t="s">
        <v>27</v>
      </c>
      <c r="D5282" s="567">
        <v>62.77</v>
      </c>
    </row>
    <row r="5283" spans="1:7" ht="38.25">
      <c r="A5283" s="565">
        <v>95251</v>
      </c>
      <c r="B5283" s="565" t="s">
        <v>4307</v>
      </c>
      <c r="C5283" s="566" t="s">
        <v>27</v>
      </c>
      <c r="D5283" s="567">
        <v>92.78</v>
      </c>
    </row>
    <row r="5284" spans="1:7" ht="38.25">
      <c r="A5284" s="565">
        <v>95252</v>
      </c>
      <c r="B5284" s="565" t="s">
        <v>4308</v>
      </c>
      <c r="C5284" s="566" t="s">
        <v>27</v>
      </c>
      <c r="D5284" s="567">
        <v>112.56</v>
      </c>
    </row>
    <row r="5285" spans="1:7" ht="38.25">
      <c r="A5285" s="565">
        <v>95253</v>
      </c>
      <c r="B5285" s="565" t="s">
        <v>4309</v>
      </c>
      <c r="C5285" s="566" t="s">
        <v>27</v>
      </c>
      <c r="D5285" s="567">
        <v>170.88</v>
      </c>
    </row>
    <row r="5286" spans="1:7" ht="38.25">
      <c r="A5286" s="565">
        <v>99619</v>
      </c>
      <c r="B5286" s="565" t="s">
        <v>4310</v>
      </c>
      <c r="C5286" s="566" t="s">
        <v>27</v>
      </c>
      <c r="D5286" s="567">
        <v>117.41</v>
      </c>
    </row>
    <row r="5287" spans="1:7" ht="38.25">
      <c r="A5287" s="565">
        <v>99620</v>
      </c>
      <c r="B5287" s="565" t="s">
        <v>4311</v>
      </c>
      <c r="C5287" s="566" t="s">
        <v>27</v>
      </c>
      <c r="D5287" s="567">
        <v>159.53</v>
      </c>
    </row>
    <row r="5288" spans="1:7" ht="38.25">
      <c r="A5288" s="565">
        <v>99621</v>
      </c>
      <c r="B5288" s="565" t="s">
        <v>4312</v>
      </c>
      <c r="C5288" s="566" t="s">
        <v>27</v>
      </c>
      <c r="D5288" s="567">
        <v>237.99</v>
      </c>
    </row>
    <row r="5289" spans="1:7" ht="38.25">
      <c r="A5289" s="565">
        <v>99622</v>
      </c>
      <c r="B5289" s="565" t="s">
        <v>4313</v>
      </c>
      <c r="C5289" s="566" t="s">
        <v>27</v>
      </c>
      <c r="D5289" s="567">
        <v>267.45</v>
      </c>
    </row>
    <row r="5290" spans="1:7" ht="38.25">
      <c r="A5290" s="565">
        <v>99623</v>
      </c>
      <c r="B5290" s="565" t="s">
        <v>4314</v>
      </c>
      <c r="C5290" s="566" t="s">
        <v>27</v>
      </c>
      <c r="D5290" s="567">
        <v>373.52</v>
      </c>
    </row>
    <row r="5291" spans="1:7" ht="38.25">
      <c r="A5291" s="565">
        <v>99624</v>
      </c>
      <c r="B5291" s="565" t="s">
        <v>4315</v>
      </c>
      <c r="C5291" s="566" t="s">
        <v>27</v>
      </c>
      <c r="D5291" s="567">
        <v>532.85</v>
      </c>
      <c r="G5291" s="13"/>
    </row>
    <row r="5292" spans="1:7" ht="38.25">
      <c r="A5292" s="565">
        <v>99625</v>
      </c>
      <c r="B5292" s="565" t="s">
        <v>4316</v>
      </c>
      <c r="C5292" s="566" t="s">
        <v>27</v>
      </c>
      <c r="D5292" s="567">
        <v>733.57</v>
      </c>
    </row>
    <row r="5293" spans="1:7" ht="38.25">
      <c r="A5293" s="565">
        <v>99626</v>
      </c>
      <c r="B5293" s="565" t="s">
        <v>4317</v>
      </c>
      <c r="C5293" s="566" t="s">
        <v>27</v>
      </c>
      <c r="D5293" s="567">
        <v>1131.29</v>
      </c>
      <c r="F5293" s="13"/>
    </row>
    <row r="5294" spans="1:7" ht="38.25">
      <c r="A5294" s="565">
        <v>99627</v>
      </c>
      <c r="B5294" s="565" t="s">
        <v>4318</v>
      </c>
      <c r="C5294" s="566" t="s">
        <v>27</v>
      </c>
      <c r="D5294" s="567">
        <v>70.78</v>
      </c>
    </row>
    <row r="5295" spans="1:7" ht="38.25">
      <c r="A5295" s="565">
        <v>99628</v>
      </c>
      <c r="B5295" s="565" t="s">
        <v>4319</v>
      </c>
      <c r="C5295" s="566" t="s">
        <v>27</v>
      </c>
      <c r="D5295" s="567">
        <v>76.88</v>
      </c>
    </row>
    <row r="5296" spans="1:7" ht="38.25">
      <c r="A5296" s="565">
        <v>99629</v>
      </c>
      <c r="B5296" s="565" t="s">
        <v>4320</v>
      </c>
      <c r="C5296" s="566" t="s">
        <v>27</v>
      </c>
      <c r="D5296" s="567">
        <v>85.14</v>
      </c>
    </row>
    <row r="5297" spans="1:4" ht="38.25">
      <c r="A5297" s="565">
        <v>99630</v>
      </c>
      <c r="B5297" s="565" t="s">
        <v>4321</v>
      </c>
      <c r="C5297" s="566" t="s">
        <v>27</v>
      </c>
      <c r="D5297" s="567">
        <v>126.88</v>
      </c>
    </row>
    <row r="5298" spans="1:4" ht="38.25">
      <c r="A5298" s="565">
        <v>99631</v>
      </c>
      <c r="B5298" s="565" t="s">
        <v>4322</v>
      </c>
      <c r="C5298" s="566" t="s">
        <v>27</v>
      </c>
      <c r="D5298" s="567">
        <v>147.38</v>
      </c>
    </row>
    <row r="5299" spans="1:4" ht="38.25">
      <c r="A5299" s="565">
        <v>99632</v>
      </c>
      <c r="B5299" s="565" t="s">
        <v>4323</v>
      </c>
      <c r="C5299" s="566" t="s">
        <v>27</v>
      </c>
      <c r="D5299" s="567">
        <v>212.95</v>
      </c>
    </row>
    <row r="5300" spans="1:4" ht="38.25">
      <c r="A5300" s="565">
        <v>99633</v>
      </c>
      <c r="B5300" s="565" t="s">
        <v>4324</v>
      </c>
      <c r="C5300" s="566" t="s">
        <v>27</v>
      </c>
      <c r="D5300" s="567">
        <v>458.86</v>
      </c>
    </row>
    <row r="5301" spans="1:4" ht="38.25">
      <c r="A5301" s="565">
        <v>99634</v>
      </c>
      <c r="B5301" s="565" t="s">
        <v>4325</v>
      </c>
      <c r="C5301" s="566" t="s">
        <v>27</v>
      </c>
      <c r="D5301" s="567">
        <v>785.64</v>
      </c>
    </row>
    <row r="5302" spans="1:4" ht="38.25">
      <c r="A5302" s="565">
        <v>99635</v>
      </c>
      <c r="B5302" s="565" t="s">
        <v>120</v>
      </c>
      <c r="C5302" s="566" t="s">
        <v>27</v>
      </c>
      <c r="D5302" s="567">
        <v>188.28</v>
      </c>
    </row>
    <row r="5303" spans="1:4" ht="38.25">
      <c r="A5303" s="565">
        <v>103008</v>
      </c>
      <c r="B5303" s="565" t="s">
        <v>4326</v>
      </c>
      <c r="C5303" s="566" t="s">
        <v>27</v>
      </c>
      <c r="D5303" s="567">
        <v>96.13</v>
      </c>
    </row>
    <row r="5304" spans="1:4" ht="38.25">
      <c r="A5304" s="565">
        <v>103009</v>
      </c>
      <c r="B5304" s="565" t="s">
        <v>4327</v>
      </c>
      <c r="C5304" s="566" t="s">
        <v>27</v>
      </c>
      <c r="D5304" s="567">
        <v>337.57</v>
      </c>
    </row>
    <row r="5305" spans="1:4" ht="38.25">
      <c r="A5305" s="565">
        <v>103010</v>
      </c>
      <c r="B5305" s="565" t="s">
        <v>4328</v>
      </c>
      <c r="C5305" s="566" t="s">
        <v>27</v>
      </c>
      <c r="D5305" s="567">
        <v>72.89</v>
      </c>
    </row>
    <row r="5306" spans="1:4" ht="38.25">
      <c r="A5306" s="565">
        <v>103011</v>
      </c>
      <c r="B5306" s="565" t="s">
        <v>4329</v>
      </c>
      <c r="C5306" s="566" t="s">
        <v>27</v>
      </c>
      <c r="D5306" s="567">
        <v>81.13</v>
      </c>
    </row>
    <row r="5307" spans="1:4" ht="38.25">
      <c r="A5307" s="565">
        <v>103012</v>
      </c>
      <c r="B5307" s="565" t="s">
        <v>4330</v>
      </c>
      <c r="C5307" s="566" t="s">
        <v>27</v>
      </c>
      <c r="D5307" s="567">
        <v>128.11000000000001</v>
      </c>
    </row>
    <row r="5308" spans="1:4" ht="38.25">
      <c r="A5308" s="565">
        <v>103013</v>
      </c>
      <c r="B5308" s="565" t="s">
        <v>4331</v>
      </c>
      <c r="C5308" s="566" t="s">
        <v>27</v>
      </c>
      <c r="D5308" s="567">
        <v>137.68</v>
      </c>
    </row>
    <row r="5309" spans="1:4" ht="38.25">
      <c r="A5309" s="565">
        <v>103014</v>
      </c>
      <c r="B5309" s="565" t="s">
        <v>4332</v>
      </c>
      <c r="C5309" s="566" t="s">
        <v>27</v>
      </c>
      <c r="D5309" s="567">
        <v>207.34</v>
      </c>
    </row>
    <row r="5310" spans="1:4" ht="38.25">
      <c r="A5310" s="565">
        <v>103015</v>
      </c>
      <c r="B5310" s="565" t="s">
        <v>4333</v>
      </c>
      <c r="C5310" s="566" t="s">
        <v>27</v>
      </c>
      <c r="D5310" s="567">
        <v>367.44</v>
      </c>
    </row>
    <row r="5311" spans="1:4" ht="38.25">
      <c r="A5311" s="565">
        <v>103016</v>
      </c>
      <c r="B5311" s="565" t="s">
        <v>4334</v>
      </c>
      <c r="C5311" s="566" t="s">
        <v>27</v>
      </c>
      <c r="D5311" s="567">
        <v>502.6</v>
      </c>
    </row>
    <row r="5312" spans="1:4" ht="38.25">
      <c r="A5312" s="565">
        <v>103017</v>
      </c>
      <c r="B5312" s="565" t="s">
        <v>4335</v>
      </c>
      <c r="C5312" s="566" t="s">
        <v>27</v>
      </c>
      <c r="D5312" s="567">
        <v>878.89</v>
      </c>
    </row>
    <row r="5313" spans="1:4" ht="38.25">
      <c r="A5313" s="565">
        <v>103018</v>
      </c>
      <c r="B5313" s="565" t="s">
        <v>4336</v>
      </c>
      <c r="C5313" s="566" t="s">
        <v>27</v>
      </c>
      <c r="D5313" s="567">
        <v>154.63999999999999</v>
      </c>
    </row>
    <row r="5314" spans="1:4" ht="51">
      <c r="A5314" s="565">
        <v>103019</v>
      </c>
      <c r="B5314" s="565" t="s">
        <v>4337</v>
      </c>
      <c r="C5314" s="566" t="s">
        <v>27</v>
      </c>
      <c r="D5314" s="567">
        <v>198.41</v>
      </c>
    </row>
    <row r="5315" spans="1:4" ht="25.5">
      <c r="A5315" s="565">
        <v>103029</v>
      </c>
      <c r="B5315" s="565" t="s">
        <v>161</v>
      </c>
      <c r="C5315" s="566" t="s">
        <v>27</v>
      </c>
      <c r="D5315" s="567">
        <v>34.33</v>
      </c>
    </row>
    <row r="5316" spans="1:4" ht="38.25">
      <c r="A5316" s="565">
        <v>103036</v>
      </c>
      <c r="B5316" s="565" t="s">
        <v>4338</v>
      </c>
      <c r="C5316" s="566" t="s">
        <v>27</v>
      </c>
      <c r="D5316" s="567">
        <v>19.309999999999999</v>
      </c>
    </row>
    <row r="5317" spans="1:4" ht="38.25">
      <c r="A5317" s="565">
        <v>103037</v>
      </c>
      <c r="B5317" s="565" t="s">
        <v>4339</v>
      </c>
      <c r="C5317" s="566" t="s">
        <v>27</v>
      </c>
      <c r="D5317" s="567">
        <v>38.04</v>
      </c>
    </row>
    <row r="5318" spans="1:4" ht="38.25">
      <c r="A5318" s="565">
        <v>103038</v>
      </c>
      <c r="B5318" s="565" t="s">
        <v>4340</v>
      </c>
      <c r="C5318" s="566" t="s">
        <v>27</v>
      </c>
      <c r="D5318" s="567">
        <v>50.94</v>
      </c>
    </row>
    <row r="5319" spans="1:4" ht="38.25">
      <c r="A5319" s="565">
        <v>103039</v>
      </c>
      <c r="B5319" s="565" t="s">
        <v>4341</v>
      </c>
      <c r="C5319" s="566" t="s">
        <v>27</v>
      </c>
      <c r="D5319" s="567">
        <v>55.53</v>
      </c>
    </row>
    <row r="5320" spans="1:4" ht="38.25">
      <c r="A5320" s="565">
        <v>103040</v>
      </c>
      <c r="B5320" s="565" t="s">
        <v>4342</v>
      </c>
      <c r="C5320" s="566" t="s">
        <v>27</v>
      </c>
      <c r="D5320" s="567">
        <v>82.42</v>
      </c>
    </row>
    <row r="5321" spans="1:4" ht="38.25">
      <c r="A5321" s="565">
        <v>103041</v>
      </c>
      <c r="B5321" s="565" t="s">
        <v>4343</v>
      </c>
      <c r="C5321" s="566" t="s">
        <v>27</v>
      </c>
      <c r="D5321" s="567">
        <v>16.12</v>
      </c>
    </row>
    <row r="5322" spans="1:4" ht="38.25">
      <c r="A5322" s="565">
        <v>103042</v>
      </c>
      <c r="B5322" s="565" t="s">
        <v>4344</v>
      </c>
      <c r="C5322" s="566" t="s">
        <v>27</v>
      </c>
      <c r="D5322" s="567">
        <v>19.97</v>
      </c>
    </row>
    <row r="5323" spans="1:4" ht="38.25">
      <c r="A5323" s="565">
        <v>103043</v>
      </c>
      <c r="B5323" s="565" t="s">
        <v>4345</v>
      </c>
      <c r="C5323" s="566" t="s">
        <v>27</v>
      </c>
      <c r="D5323" s="567">
        <v>18.59</v>
      </c>
    </row>
    <row r="5324" spans="1:4" ht="38.25">
      <c r="A5324" s="565">
        <v>103044</v>
      </c>
      <c r="B5324" s="565" t="s">
        <v>4346</v>
      </c>
      <c r="C5324" s="566" t="s">
        <v>27</v>
      </c>
      <c r="D5324" s="567">
        <v>25.11</v>
      </c>
    </row>
    <row r="5325" spans="1:4" ht="38.25">
      <c r="A5325" s="565">
        <v>103045</v>
      </c>
      <c r="B5325" s="565" t="s">
        <v>4347</v>
      </c>
      <c r="C5325" s="566" t="s">
        <v>27</v>
      </c>
      <c r="D5325" s="567">
        <v>8.01</v>
      </c>
    </row>
    <row r="5326" spans="1:4" ht="38.25">
      <c r="A5326" s="565">
        <v>103046</v>
      </c>
      <c r="B5326" s="565" t="s">
        <v>4348</v>
      </c>
      <c r="C5326" s="566" t="s">
        <v>27</v>
      </c>
      <c r="D5326" s="567">
        <v>18.93</v>
      </c>
    </row>
    <row r="5327" spans="1:4" ht="38.25">
      <c r="A5327" s="565">
        <v>103047</v>
      </c>
      <c r="B5327" s="565" t="s">
        <v>4349</v>
      </c>
      <c r="C5327" s="566" t="s">
        <v>27</v>
      </c>
      <c r="D5327" s="567">
        <v>20.18</v>
      </c>
    </row>
    <row r="5328" spans="1:4" ht="38.25">
      <c r="A5328" s="565">
        <v>103048</v>
      </c>
      <c r="B5328" s="565" t="s">
        <v>4350</v>
      </c>
      <c r="C5328" s="566" t="s">
        <v>27</v>
      </c>
      <c r="D5328" s="567">
        <v>15.28</v>
      </c>
    </row>
    <row r="5329" spans="1:4" ht="38.25">
      <c r="A5329" s="565">
        <v>103049</v>
      </c>
      <c r="B5329" s="565" t="s">
        <v>4351</v>
      </c>
      <c r="C5329" s="566" t="s">
        <v>27</v>
      </c>
      <c r="D5329" s="567">
        <v>16.7</v>
      </c>
    </row>
    <row r="5330" spans="1:4" ht="25.5">
      <c r="A5330" s="565">
        <v>103050</v>
      </c>
      <c r="B5330" s="565" t="s">
        <v>4352</v>
      </c>
      <c r="C5330" s="566" t="s">
        <v>27</v>
      </c>
      <c r="D5330" s="567">
        <v>21.35</v>
      </c>
    </row>
    <row r="5331" spans="1:4" ht="25.5">
      <c r="A5331" s="565">
        <v>103051</v>
      </c>
      <c r="B5331" s="565" t="s">
        <v>4353</v>
      </c>
      <c r="C5331" s="566" t="s">
        <v>27</v>
      </c>
      <c r="D5331" s="567">
        <v>25.8</v>
      </c>
    </row>
    <row r="5332" spans="1:4" ht="25.5">
      <c r="A5332" s="565">
        <v>103052</v>
      </c>
      <c r="B5332" s="565" t="s">
        <v>4354</v>
      </c>
      <c r="C5332" s="566" t="s">
        <v>27</v>
      </c>
      <c r="D5332" s="567">
        <v>35.22</v>
      </c>
    </row>
    <row r="5333" spans="1:4" ht="51">
      <c r="A5333" s="565">
        <v>95634</v>
      </c>
      <c r="B5333" s="565" t="s">
        <v>4355</v>
      </c>
      <c r="C5333" s="566" t="s">
        <v>27</v>
      </c>
      <c r="D5333" s="567">
        <v>214.62</v>
      </c>
    </row>
    <row r="5334" spans="1:4" ht="51">
      <c r="A5334" s="565">
        <v>95635</v>
      </c>
      <c r="B5334" s="565" t="s">
        <v>4356</v>
      </c>
      <c r="C5334" s="566" t="s">
        <v>27</v>
      </c>
      <c r="D5334" s="567">
        <v>226.63</v>
      </c>
    </row>
    <row r="5335" spans="1:4" ht="51">
      <c r="A5335" s="565">
        <v>95636</v>
      </c>
      <c r="B5335" s="565" t="s">
        <v>4357</v>
      </c>
      <c r="C5335" s="566" t="s">
        <v>27</v>
      </c>
      <c r="D5335" s="567">
        <v>299.17</v>
      </c>
    </row>
    <row r="5336" spans="1:4" ht="51">
      <c r="A5336" s="565">
        <v>95637</v>
      </c>
      <c r="B5336" s="565" t="s">
        <v>4358</v>
      </c>
      <c r="C5336" s="566" t="s">
        <v>27</v>
      </c>
      <c r="D5336" s="567">
        <v>464.06</v>
      </c>
    </row>
    <row r="5337" spans="1:4" ht="51">
      <c r="A5337" s="565">
        <v>95638</v>
      </c>
      <c r="B5337" s="565" t="s">
        <v>4359</v>
      </c>
      <c r="C5337" s="566" t="s">
        <v>27</v>
      </c>
      <c r="D5337" s="567">
        <v>563.59</v>
      </c>
    </row>
    <row r="5338" spans="1:4" ht="51">
      <c r="A5338" s="565">
        <v>95639</v>
      </c>
      <c r="B5338" s="565" t="s">
        <v>4360</v>
      </c>
      <c r="C5338" s="566" t="s">
        <v>27</v>
      </c>
      <c r="D5338" s="567">
        <v>721.59</v>
      </c>
    </row>
    <row r="5339" spans="1:4" ht="63.75">
      <c r="A5339" s="565">
        <v>95641</v>
      </c>
      <c r="B5339" s="565" t="s">
        <v>4361</v>
      </c>
      <c r="C5339" s="566" t="s">
        <v>27</v>
      </c>
      <c r="D5339" s="567">
        <v>270.57</v>
      </c>
    </row>
    <row r="5340" spans="1:4" ht="63.75">
      <c r="A5340" s="565">
        <v>95642</v>
      </c>
      <c r="B5340" s="565" t="s">
        <v>4362</v>
      </c>
      <c r="C5340" s="566" t="s">
        <v>27</v>
      </c>
      <c r="D5340" s="567">
        <v>399.96</v>
      </c>
    </row>
    <row r="5341" spans="1:4" ht="63.75">
      <c r="A5341" s="565">
        <v>95643</v>
      </c>
      <c r="B5341" s="565" t="s">
        <v>4363</v>
      </c>
      <c r="C5341" s="566" t="s">
        <v>27</v>
      </c>
      <c r="D5341" s="567">
        <v>523.41</v>
      </c>
    </row>
    <row r="5342" spans="1:4" ht="51">
      <c r="A5342" s="565">
        <v>95644</v>
      </c>
      <c r="B5342" s="565" t="s">
        <v>4364</v>
      </c>
      <c r="C5342" s="566" t="s">
        <v>27</v>
      </c>
      <c r="D5342" s="567">
        <v>198.02</v>
      </c>
    </row>
    <row r="5343" spans="1:4" ht="63.75">
      <c r="A5343" s="565">
        <v>95645</v>
      </c>
      <c r="B5343" s="565" t="s">
        <v>4365</v>
      </c>
      <c r="C5343" s="566" t="s">
        <v>27</v>
      </c>
      <c r="D5343" s="567">
        <v>362.52</v>
      </c>
    </row>
    <row r="5344" spans="1:4" ht="63.75">
      <c r="A5344" s="565">
        <v>95646</v>
      </c>
      <c r="B5344" s="565" t="s">
        <v>4366</v>
      </c>
      <c r="C5344" s="566" t="s">
        <v>27</v>
      </c>
      <c r="D5344" s="567">
        <v>540.29999999999995</v>
      </c>
    </row>
    <row r="5345" spans="1:4" ht="63.75">
      <c r="A5345" s="565">
        <v>95647</v>
      </c>
      <c r="B5345" s="565" t="s">
        <v>4367</v>
      </c>
      <c r="C5345" s="566" t="s">
        <v>27</v>
      </c>
      <c r="D5345" s="567">
        <v>708.56</v>
      </c>
    </row>
    <row r="5346" spans="1:4" ht="51">
      <c r="A5346" s="565">
        <v>95648</v>
      </c>
      <c r="B5346" s="565" t="s">
        <v>6675</v>
      </c>
      <c r="C5346" s="566" t="s">
        <v>27</v>
      </c>
      <c r="D5346" s="567">
        <v>507.3</v>
      </c>
    </row>
    <row r="5347" spans="1:4" ht="63.75">
      <c r="A5347" s="565">
        <v>95649</v>
      </c>
      <c r="B5347" s="565" t="s">
        <v>6676</v>
      </c>
      <c r="C5347" s="566" t="s">
        <v>27</v>
      </c>
      <c r="D5347" s="567">
        <v>869.35</v>
      </c>
    </row>
    <row r="5348" spans="1:4" ht="63.75">
      <c r="A5348" s="565">
        <v>95650</v>
      </c>
      <c r="B5348" s="565" t="s">
        <v>6677</v>
      </c>
      <c r="C5348" s="566" t="s">
        <v>27</v>
      </c>
      <c r="D5348" s="567">
        <v>1268.3499999999999</v>
      </c>
    </row>
    <row r="5349" spans="1:4" ht="63.75">
      <c r="A5349" s="565">
        <v>95651</v>
      </c>
      <c r="B5349" s="565" t="s">
        <v>6678</v>
      </c>
      <c r="C5349" s="566" t="s">
        <v>27</v>
      </c>
      <c r="D5349" s="567">
        <v>1645.56</v>
      </c>
    </row>
    <row r="5350" spans="1:4" ht="51">
      <c r="A5350" s="565">
        <v>95652</v>
      </c>
      <c r="B5350" s="565" t="s">
        <v>6679</v>
      </c>
      <c r="C5350" s="566" t="s">
        <v>27</v>
      </c>
      <c r="D5350" s="567">
        <v>630.54999999999995</v>
      </c>
    </row>
    <row r="5351" spans="1:4" ht="63.75">
      <c r="A5351" s="565">
        <v>95653</v>
      </c>
      <c r="B5351" s="565" t="s">
        <v>6680</v>
      </c>
      <c r="C5351" s="566" t="s">
        <v>27</v>
      </c>
      <c r="D5351" s="567">
        <v>1114.1300000000001</v>
      </c>
    </row>
    <row r="5352" spans="1:4" ht="63.75">
      <c r="A5352" s="565">
        <v>95654</v>
      </c>
      <c r="B5352" s="565" t="s">
        <v>6681</v>
      </c>
      <c r="C5352" s="566" t="s">
        <v>27</v>
      </c>
      <c r="D5352" s="567">
        <v>1639.79</v>
      </c>
    </row>
    <row r="5353" spans="1:4" ht="63.75">
      <c r="A5353" s="565">
        <v>95655</v>
      </c>
      <c r="B5353" s="565" t="s">
        <v>6682</v>
      </c>
      <c r="C5353" s="566" t="s">
        <v>27</v>
      </c>
      <c r="D5353" s="567">
        <v>2137.42</v>
      </c>
    </row>
    <row r="5354" spans="1:4" ht="63.75">
      <c r="A5354" s="565">
        <v>95657</v>
      </c>
      <c r="B5354" s="565" t="s">
        <v>6683</v>
      </c>
      <c r="C5354" s="566" t="s">
        <v>27</v>
      </c>
      <c r="D5354" s="567">
        <v>225.6</v>
      </c>
    </row>
    <row r="5355" spans="1:4" ht="63.75">
      <c r="A5355" s="565">
        <v>95658</v>
      </c>
      <c r="B5355" s="565" t="s">
        <v>6684</v>
      </c>
      <c r="C5355" s="566" t="s">
        <v>27</v>
      </c>
      <c r="D5355" s="567">
        <v>422.73</v>
      </c>
    </row>
    <row r="5356" spans="1:4" ht="63.75">
      <c r="A5356" s="565">
        <v>95659</v>
      </c>
      <c r="B5356" s="565" t="s">
        <v>6685</v>
      </c>
      <c r="C5356" s="566" t="s">
        <v>27</v>
      </c>
      <c r="D5356" s="567">
        <v>589.32000000000005</v>
      </c>
    </row>
    <row r="5357" spans="1:4" ht="63.75">
      <c r="A5357" s="565">
        <v>95660</v>
      </c>
      <c r="B5357" s="565" t="s">
        <v>6686</v>
      </c>
      <c r="C5357" s="566" t="s">
        <v>27</v>
      </c>
      <c r="D5357" s="567">
        <v>841.17</v>
      </c>
    </row>
    <row r="5358" spans="1:4" ht="63.75">
      <c r="A5358" s="565">
        <v>95661</v>
      </c>
      <c r="B5358" s="565" t="s">
        <v>6687</v>
      </c>
      <c r="C5358" s="566" t="s">
        <v>27</v>
      </c>
      <c r="D5358" s="567">
        <v>288.95</v>
      </c>
    </row>
    <row r="5359" spans="1:4" ht="63.75">
      <c r="A5359" s="565">
        <v>95662</v>
      </c>
      <c r="B5359" s="565" t="s">
        <v>6688</v>
      </c>
      <c r="C5359" s="566" t="s">
        <v>27</v>
      </c>
      <c r="D5359" s="567">
        <v>550.39</v>
      </c>
    </row>
    <row r="5360" spans="1:4" ht="63.75">
      <c r="A5360" s="565">
        <v>95663</v>
      </c>
      <c r="B5360" s="565" t="s">
        <v>6689</v>
      </c>
      <c r="C5360" s="566" t="s">
        <v>27</v>
      </c>
      <c r="D5360" s="567">
        <v>830.65</v>
      </c>
    </row>
    <row r="5361" spans="1:4" ht="63.75">
      <c r="A5361" s="565">
        <v>95664</v>
      </c>
      <c r="B5361" s="565" t="s">
        <v>6690</v>
      </c>
      <c r="C5361" s="566" t="s">
        <v>27</v>
      </c>
      <c r="D5361" s="567">
        <v>1093.7</v>
      </c>
    </row>
    <row r="5362" spans="1:4" ht="63.75">
      <c r="A5362" s="565">
        <v>95665</v>
      </c>
      <c r="B5362" s="565" t="s">
        <v>6691</v>
      </c>
      <c r="C5362" s="566" t="s">
        <v>27</v>
      </c>
      <c r="D5362" s="567">
        <v>236.52</v>
      </c>
    </row>
    <row r="5363" spans="1:4" ht="63.75">
      <c r="A5363" s="565">
        <v>95666</v>
      </c>
      <c r="B5363" s="565" t="s">
        <v>6692</v>
      </c>
      <c r="C5363" s="566" t="s">
        <v>27</v>
      </c>
      <c r="D5363" s="567">
        <v>448.42</v>
      </c>
    </row>
    <row r="5364" spans="1:4" ht="63.75">
      <c r="A5364" s="565">
        <v>95667</v>
      </c>
      <c r="B5364" s="565" t="s">
        <v>6693</v>
      </c>
      <c r="C5364" s="566" t="s">
        <v>27</v>
      </c>
      <c r="D5364" s="567">
        <v>669.73</v>
      </c>
    </row>
    <row r="5365" spans="1:4" ht="63.75">
      <c r="A5365" s="565">
        <v>95668</v>
      </c>
      <c r="B5365" s="565" t="s">
        <v>6694</v>
      </c>
      <c r="C5365" s="566" t="s">
        <v>27</v>
      </c>
      <c r="D5365" s="567">
        <v>877.96</v>
      </c>
    </row>
    <row r="5366" spans="1:4" ht="63.75">
      <c r="A5366" s="565">
        <v>95669</v>
      </c>
      <c r="B5366" s="565" t="s">
        <v>6695</v>
      </c>
      <c r="C5366" s="566" t="s">
        <v>27</v>
      </c>
      <c r="D5366" s="567">
        <v>310.47000000000003</v>
      </c>
    </row>
    <row r="5367" spans="1:4" ht="63.75">
      <c r="A5367" s="565">
        <v>95670</v>
      </c>
      <c r="B5367" s="565" t="s">
        <v>6696</v>
      </c>
      <c r="C5367" s="566" t="s">
        <v>27</v>
      </c>
      <c r="D5367" s="567">
        <v>574.79</v>
      </c>
    </row>
    <row r="5368" spans="1:4" ht="63.75">
      <c r="A5368" s="565">
        <v>95671</v>
      </c>
      <c r="B5368" s="565" t="s">
        <v>6697</v>
      </c>
      <c r="C5368" s="566" t="s">
        <v>27</v>
      </c>
      <c r="D5368" s="567">
        <v>862.51</v>
      </c>
    </row>
    <row r="5369" spans="1:4" ht="63.75">
      <c r="A5369" s="565">
        <v>95672</v>
      </c>
      <c r="B5369" s="565" t="s">
        <v>6698</v>
      </c>
      <c r="C5369" s="566" t="s">
        <v>27</v>
      </c>
      <c r="D5369" s="567">
        <v>1153.3399999999999</v>
      </c>
    </row>
    <row r="5370" spans="1:4" ht="25.5">
      <c r="A5370" s="565">
        <v>95673</v>
      </c>
      <c r="B5370" s="565" t="s">
        <v>4368</v>
      </c>
      <c r="C5370" s="566" t="s">
        <v>27</v>
      </c>
      <c r="D5370" s="567">
        <v>112.59</v>
      </c>
    </row>
    <row r="5371" spans="1:4" ht="25.5">
      <c r="A5371" s="565">
        <v>95674</v>
      </c>
      <c r="B5371" s="565" t="s">
        <v>4369</v>
      </c>
      <c r="C5371" s="566" t="s">
        <v>27</v>
      </c>
      <c r="D5371" s="567">
        <v>119.53</v>
      </c>
    </row>
    <row r="5372" spans="1:4" ht="25.5">
      <c r="A5372" s="565">
        <v>95675</v>
      </c>
      <c r="B5372" s="565" t="s">
        <v>4370</v>
      </c>
      <c r="C5372" s="566" t="s">
        <v>27</v>
      </c>
      <c r="D5372" s="567">
        <v>146.01</v>
      </c>
    </row>
    <row r="5373" spans="1:4" ht="38.25">
      <c r="A5373" s="565">
        <v>95676</v>
      </c>
      <c r="B5373" s="565" t="s">
        <v>4371</v>
      </c>
      <c r="C5373" s="566" t="s">
        <v>27</v>
      </c>
      <c r="D5373" s="567">
        <v>126.45</v>
      </c>
    </row>
    <row r="5374" spans="1:4" ht="51">
      <c r="A5374" s="565">
        <v>97741</v>
      </c>
      <c r="B5374" s="565" t="s">
        <v>4372</v>
      </c>
      <c r="C5374" s="566" t="s">
        <v>27</v>
      </c>
      <c r="D5374" s="567">
        <v>151.55000000000001</v>
      </c>
    </row>
    <row r="5375" spans="1:4" ht="38.25">
      <c r="A5375" s="565">
        <v>90436</v>
      </c>
      <c r="B5375" s="565" t="s">
        <v>7818</v>
      </c>
      <c r="C5375" s="566" t="s">
        <v>27</v>
      </c>
      <c r="D5375" s="567">
        <v>11.65</v>
      </c>
    </row>
    <row r="5376" spans="1:4" ht="51">
      <c r="A5376" s="565">
        <v>90437</v>
      </c>
      <c r="B5376" s="565" t="s">
        <v>7819</v>
      </c>
      <c r="C5376" s="566" t="s">
        <v>27</v>
      </c>
      <c r="D5376" s="567">
        <v>31.07</v>
      </c>
    </row>
    <row r="5377" spans="1:4" ht="51">
      <c r="A5377" s="565">
        <v>90438</v>
      </c>
      <c r="B5377" s="565" t="s">
        <v>7820</v>
      </c>
      <c r="C5377" s="566" t="s">
        <v>27</v>
      </c>
      <c r="D5377" s="567">
        <v>45.37</v>
      </c>
    </row>
    <row r="5378" spans="1:4" ht="51">
      <c r="A5378" s="565">
        <v>90439</v>
      </c>
      <c r="B5378" s="565" t="s">
        <v>7821</v>
      </c>
      <c r="C5378" s="566" t="s">
        <v>27</v>
      </c>
      <c r="D5378" s="567">
        <v>6.75</v>
      </c>
    </row>
    <row r="5379" spans="1:4" ht="51">
      <c r="A5379" s="565">
        <v>90440</v>
      </c>
      <c r="B5379" s="565" t="s">
        <v>7822</v>
      </c>
      <c r="C5379" s="566" t="s">
        <v>27</v>
      </c>
      <c r="D5379" s="567">
        <v>18</v>
      </c>
    </row>
    <row r="5380" spans="1:4" ht="51">
      <c r="A5380" s="565">
        <v>90441</v>
      </c>
      <c r="B5380" s="565" t="s">
        <v>7823</v>
      </c>
      <c r="C5380" s="566" t="s">
        <v>27</v>
      </c>
      <c r="D5380" s="567">
        <v>26.28</v>
      </c>
    </row>
    <row r="5381" spans="1:4" ht="51">
      <c r="A5381" s="565">
        <v>90443</v>
      </c>
      <c r="B5381" s="565" t="s">
        <v>7824</v>
      </c>
      <c r="C5381" s="566" t="s">
        <v>22</v>
      </c>
      <c r="D5381" s="567">
        <v>6.25</v>
      </c>
    </row>
    <row r="5382" spans="1:4" ht="51">
      <c r="A5382" s="565">
        <v>90444</v>
      </c>
      <c r="B5382" s="565" t="s">
        <v>7825</v>
      </c>
      <c r="C5382" s="566" t="s">
        <v>22</v>
      </c>
      <c r="D5382" s="567">
        <v>9.01</v>
      </c>
    </row>
    <row r="5383" spans="1:4" ht="51">
      <c r="A5383" s="565">
        <v>90445</v>
      </c>
      <c r="B5383" s="565" t="s">
        <v>7826</v>
      </c>
      <c r="C5383" s="566" t="s">
        <v>22</v>
      </c>
      <c r="D5383" s="567">
        <v>11.95</v>
      </c>
    </row>
    <row r="5384" spans="1:4" ht="51">
      <c r="A5384" s="565">
        <v>90446</v>
      </c>
      <c r="B5384" s="565" t="s">
        <v>7827</v>
      </c>
      <c r="C5384" s="566" t="s">
        <v>22</v>
      </c>
      <c r="D5384" s="567">
        <v>15.88</v>
      </c>
    </row>
    <row r="5385" spans="1:4" ht="38.25">
      <c r="A5385" s="565">
        <v>90447</v>
      </c>
      <c r="B5385" s="565" t="s">
        <v>7828</v>
      </c>
      <c r="C5385" s="566" t="s">
        <v>22</v>
      </c>
      <c r="D5385" s="567">
        <v>6.56</v>
      </c>
    </row>
    <row r="5386" spans="1:4" ht="51">
      <c r="A5386" s="565">
        <v>90451</v>
      </c>
      <c r="B5386" s="565" t="s">
        <v>7829</v>
      </c>
      <c r="C5386" s="566" t="s">
        <v>27</v>
      </c>
      <c r="D5386" s="567">
        <v>6.01</v>
      </c>
    </row>
    <row r="5387" spans="1:4" ht="51">
      <c r="A5387" s="565">
        <v>90452</v>
      </c>
      <c r="B5387" s="565" t="s">
        <v>7830</v>
      </c>
      <c r="C5387" s="566" t="s">
        <v>27</v>
      </c>
      <c r="D5387" s="567">
        <v>26.8</v>
      </c>
    </row>
    <row r="5388" spans="1:4" ht="51">
      <c r="A5388" s="565">
        <v>90453</v>
      </c>
      <c r="B5388" s="565" t="s">
        <v>7831</v>
      </c>
      <c r="C5388" s="566" t="s">
        <v>27</v>
      </c>
      <c r="D5388" s="567">
        <v>3.51</v>
      </c>
    </row>
    <row r="5389" spans="1:4" ht="51">
      <c r="A5389" s="565">
        <v>90454</v>
      </c>
      <c r="B5389" s="565" t="s">
        <v>7832</v>
      </c>
      <c r="C5389" s="566" t="s">
        <v>27</v>
      </c>
      <c r="D5389" s="567">
        <v>5.6</v>
      </c>
    </row>
    <row r="5390" spans="1:4" ht="51">
      <c r="A5390" s="565">
        <v>90455</v>
      </c>
      <c r="B5390" s="565" t="s">
        <v>7833</v>
      </c>
      <c r="C5390" s="566" t="s">
        <v>27</v>
      </c>
      <c r="D5390" s="567">
        <v>7</v>
      </c>
    </row>
    <row r="5391" spans="1:4" ht="25.5">
      <c r="A5391" s="565">
        <v>90456</v>
      </c>
      <c r="B5391" s="565" t="s">
        <v>7834</v>
      </c>
      <c r="C5391" s="566" t="s">
        <v>27</v>
      </c>
      <c r="D5391" s="567">
        <v>4.34</v>
      </c>
    </row>
    <row r="5392" spans="1:4" ht="38.25">
      <c r="A5392" s="565">
        <v>90457</v>
      </c>
      <c r="B5392" s="565" t="s">
        <v>7835</v>
      </c>
      <c r="C5392" s="566" t="s">
        <v>27</v>
      </c>
      <c r="D5392" s="567">
        <v>9.91</v>
      </c>
    </row>
    <row r="5393" spans="1:4" ht="38.25">
      <c r="A5393" s="565">
        <v>90458</v>
      </c>
      <c r="B5393" s="565" t="s">
        <v>7836</v>
      </c>
      <c r="C5393" s="566" t="s">
        <v>27</v>
      </c>
      <c r="D5393" s="567">
        <v>28.29</v>
      </c>
    </row>
    <row r="5394" spans="1:4" ht="38.25">
      <c r="A5394" s="565">
        <v>90459</v>
      </c>
      <c r="B5394" s="565" t="s">
        <v>7837</v>
      </c>
      <c r="C5394" s="566" t="s">
        <v>27</v>
      </c>
      <c r="D5394" s="567">
        <v>38.21</v>
      </c>
    </row>
    <row r="5395" spans="1:4" ht="51">
      <c r="A5395" s="565">
        <v>90460</v>
      </c>
      <c r="B5395" s="565" t="s">
        <v>7838</v>
      </c>
      <c r="C5395" s="566" t="s">
        <v>22</v>
      </c>
      <c r="D5395" s="567">
        <v>25.09</v>
      </c>
    </row>
    <row r="5396" spans="1:4" ht="51">
      <c r="A5396" s="565">
        <v>90461</v>
      </c>
      <c r="B5396" s="565" t="s">
        <v>7839</v>
      </c>
      <c r="C5396" s="566" t="s">
        <v>22</v>
      </c>
      <c r="D5396" s="567">
        <v>17.68</v>
      </c>
    </row>
    <row r="5397" spans="1:4" ht="51">
      <c r="A5397" s="565">
        <v>90462</v>
      </c>
      <c r="B5397" s="565" t="s">
        <v>7840</v>
      </c>
      <c r="C5397" s="566" t="s">
        <v>22</v>
      </c>
      <c r="D5397" s="567">
        <v>4.45</v>
      </c>
    </row>
    <row r="5398" spans="1:4" ht="51">
      <c r="A5398" s="565">
        <v>90463</v>
      </c>
      <c r="B5398" s="565" t="s">
        <v>7841</v>
      </c>
      <c r="C5398" s="566" t="s">
        <v>22</v>
      </c>
      <c r="D5398" s="567">
        <v>3.62</v>
      </c>
    </row>
    <row r="5399" spans="1:4" ht="51">
      <c r="A5399" s="565">
        <v>90466</v>
      </c>
      <c r="B5399" s="565" t="s">
        <v>7842</v>
      </c>
      <c r="C5399" s="566" t="s">
        <v>22</v>
      </c>
      <c r="D5399" s="567">
        <v>12.94</v>
      </c>
    </row>
    <row r="5400" spans="1:4" ht="51">
      <c r="A5400" s="565">
        <v>90467</v>
      </c>
      <c r="B5400" s="565" t="s">
        <v>7843</v>
      </c>
      <c r="C5400" s="566" t="s">
        <v>22</v>
      </c>
      <c r="D5400" s="567">
        <v>19.5</v>
      </c>
    </row>
    <row r="5401" spans="1:4" ht="51">
      <c r="A5401" s="565">
        <v>90468</v>
      </c>
      <c r="B5401" s="565" t="s">
        <v>7844</v>
      </c>
      <c r="C5401" s="566" t="s">
        <v>22</v>
      </c>
      <c r="D5401" s="567">
        <v>6.83</v>
      </c>
    </row>
    <row r="5402" spans="1:4" ht="51">
      <c r="A5402" s="565">
        <v>90469</v>
      </c>
      <c r="B5402" s="565" t="s">
        <v>7845</v>
      </c>
      <c r="C5402" s="566" t="s">
        <v>22</v>
      </c>
      <c r="D5402" s="567">
        <v>10.41</v>
      </c>
    </row>
    <row r="5403" spans="1:4" ht="51">
      <c r="A5403" s="565">
        <v>90470</v>
      </c>
      <c r="B5403" s="565" t="s">
        <v>7846</v>
      </c>
      <c r="C5403" s="566" t="s">
        <v>22</v>
      </c>
      <c r="D5403" s="567">
        <v>13.98</v>
      </c>
    </row>
    <row r="5404" spans="1:4" ht="51">
      <c r="A5404" s="565">
        <v>91166</v>
      </c>
      <c r="B5404" s="565" t="s">
        <v>7847</v>
      </c>
      <c r="C5404" s="566" t="s">
        <v>22</v>
      </c>
      <c r="D5404" s="567">
        <v>4.2</v>
      </c>
    </row>
    <row r="5405" spans="1:4" ht="63.75">
      <c r="A5405" s="565">
        <v>91167</v>
      </c>
      <c r="B5405" s="565" t="s">
        <v>7848</v>
      </c>
      <c r="C5405" s="566" t="s">
        <v>22</v>
      </c>
      <c r="D5405" s="567">
        <v>9</v>
      </c>
    </row>
    <row r="5406" spans="1:4" ht="76.5">
      <c r="A5406" s="565">
        <v>91170</v>
      </c>
      <c r="B5406" s="565" t="s">
        <v>7849</v>
      </c>
      <c r="C5406" s="566" t="s">
        <v>22</v>
      </c>
      <c r="D5406" s="567">
        <v>9</v>
      </c>
    </row>
    <row r="5407" spans="1:4" ht="89.25">
      <c r="A5407" s="565">
        <v>91171</v>
      </c>
      <c r="B5407" s="565" t="s">
        <v>7850</v>
      </c>
      <c r="C5407" s="566" t="s">
        <v>22</v>
      </c>
      <c r="D5407" s="567">
        <v>14.95</v>
      </c>
    </row>
    <row r="5408" spans="1:4" ht="76.5">
      <c r="A5408" s="565">
        <v>91172</v>
      </c>
      <c r="B5408" s="565" t="s">
        <v>7851</v>
      </c>
      <c r="C5408" s="566" t="s">
        <v>22</v>
      </c>
      <c r="D5408" s="567">
        <v>17.27</v>
      </c>
    </row>
    <row r="5409" spans="1:4" ht="76.5">
      <c r="A5409" s="565">
        <v>91173</v>
      </c>
      <c r="B5409" s="565" t="s">
        <v>7852</v>
      </c>
      <c r="C5409" s="566" t="s">
        <v>22</v>
      </c>
      <c r="D5409" s="567">
        <v>3.35</v>
      </c>
    </row>
    <row r="5410" spans="1:4" ht="89.25">
      <c r="A5410" s="565">
        <v>91174</v>
      </c>
      <c r="B5410" s="565" t="s">
        <v>7853</v>
      </c>
      <c r="C5410" s="566" t="s">
        <v>22</v>
      </c>
      <c r="D5410" s="567">
        <v>5.97</v>
      </c>
    </row>
    <row r="5411" spans="1:4" ht="89.25">
      <c r="A5411" s="565">
        <v>91175</v>
      </c>
      <c r="B5411" s="565" t="s">
        <v>7854</v>
      </c>
      <c r="C5411" s="566" t="s">
        <v>22</v>
      </c>
      <c r="D5411" s="567">
        <v>9.32</v>
      </c>
    </row>
    <row r="5412" spans="1:4" ht="63.75">
      <c r="A5412" s="565">
        <v>91176</v>
      </c>
      <c r="B5412" s="565" t="s">
        <v>7855</v>
      </c>
      <c r="C5412" s="566" t="s">
        <v>22</v>
      </c>
      <c r="D5412" s="567">
        <v>15.53</v>
      </c>
    </row>
    <row r="5413" spans="1:4" ht="89.25">
      <c r="A5413" s="565">
        <v>91179</v>
      </c>
      <c r="B5413" s="565" t="s">
        <v>7856</v>
      </c>
      <c r="C5413" s="566" t="s">
        <v>22</v>
      </c>
      <c r="D5413" s="567">
        <v>15.53</v>
      </c>
    </row>
    <row r="5414" spans="1:4" ht="89.25">
      <c r="A5414" s="565">
        <v>91180</v>
      </c>
      <c r="B5414" s="565" t="s">
        <v>7857</v>
      </c>
      <c r="C5414" s="566" t="s">
        <v>22</v>
      </c>
      <c r="D5414" s="567">
        <v>20.73</v>
      </c>
    </row>
    <row r="5415" spans="1:4" ht="89.25">
      <c r="A5415" s="565">
        <v>91181</v>
      </c>
      <c r="B5415" s="565" t="s">
        <v>7858</v>
      </c>
      <c r="C5415" s="566" t="s">
        <v>22</v>
      </c>
      <c r="D5415" s="567">
        <v>21.72</v>
      </c>
    </row>
    <row r="5416" spans="1:4" ht="51">
      <c r="A5416" s="565">
        <v>91182</v>
      </c>
      <c r="B5416" s="565" t="s">
        <v>7859</v>
      </c>
      <c r="C5416" s="566" t="s">
        <v>22</v>
      </c>
      <c r="D5416" s="567">
        <v>20.170000000000002</v>
      </c>
    </row>
    <row r="5417" spans="1:4" ht="63.75">
      <c r="A5417" s="565">
        <v>91185</v>
      </c>
      <c r="B5417" s="565" t="s">
        <v>7860</v>
      </c>
      <c r="C5417" s="566" t="s">
        <v>22</v>
      </c>
      <c r="D5417" s="567">
        <v>20.170000000000002</v>
      </c>
    </row>
    <row r="5418" spans="1:4" ht="76.5">
      <c r="A5418" s="565">
        <v>91186</v>
      </c>
      <c r="B5418" s="565" t="s">
        <v>7861</v>
      </c>
      <c r="C5418" s="566" t="s">
        <v>22</v>
      </c>
      <c r="D5418" s="567">
        <v>22.13</v>
      </c>
    </row>
    <row r="5419" spans="1:4" ht="76.5">
      <c r="A5419" s="565">
        <v>91187</v>
      </c>
      <c r="B5419" s="565" t="s">
        <v>7862</v>
      </c>
      <c r="C5419" s="566" t="s">
        <v>22</v>
      </c>
      <c r="D5419" s="567">
        <v>19.78</v>
      </c>
    </row>
    <row r="5420" spans="1:4" ht="38.25">
      <c r="A5420" s="565">
        <v>91188</v>
      </c>
      <c r="B5420" s="565" t="s">
        <v>7863</v>
      </c>
      <c r="C5420" s="566" t="s">
        <v>27</v>
      </c>
      <c r="D5420" s="567">
        <v>11.72</v>
      </c>
    </row>
    <row r="5421" spans="1:4" ht="38.25">
      <c r="A5421" s="565">
        <v>91189</v>
      </c>
      <c r="B5421" s="565" t="s">
        <v>7864</v>
      </c>
      <c r="C5421" s="566" t="s">
        <v>27</v>
      </c>
      <c r="D5421" s="567">
        <v>69.760000000000005</v>
      </c>
    </row>
    <row r="5422" spans="1:4" ht="38.25">
      <c r="A5422" s="565">
        <v>91190</v>
      </c>
      <c r="B5422" s="565" t="s">
        <v>7865</v>
      </c>
      <c r="C5422" s="566" t="s">
        <v>27</v>
      </c>
      <c r="D5422" s="567">
        <v>9.33</v>
      </c>
    </row>
    <row r="5423" spans="1:4" ht="38.25">
      <c r="A5423" s="565">
        <v>91191</v>
      </c>
      <c r="B5423" s="565" t="s">
        <v>7866</v>
      </c>
      <c r="C5423" s="566" t="s">
        <v>27</v>
      </c>
      <c r="D5423" s="567">
        <v>13.49</v>
      </c>
    </row>
    <row r="5424" spans="1:4" ht="38.25">
      <c r="A5424" s="565">
        <v>91192</v>
      </c>
      <c r="B5424" s="565" t="s">
        <v>7867</v>
      </c>
      <c r="C5424" s="566" t="s">
        <v>27</v>
      </c>
      <c r="D5424" s="567">
        <v>20.91</v>
      </c>
    </row>
    <row r="5425" spans="1:4" ht="51">
      <c r="A5425" s="565">
        <v>91222</v>
      </c>
      <c r="B5425" s="565" t="s">
        <v>7868</v>
      </c>
      <c r="C5425" s="566" t="s">
        <v>22</v>
      </c>
      <c r="D5425" s="567">
        <v>6.96</v>
      </c>
    </row>
    <row r="5426" spans="1:4" ht="63.75">
      <c r="A5426" s="565">
        <v>94480</v>
      </c>
      <c r="B5426" s="565" t="s">
        <v>4373</v>
      </c>
      <c r="C5426" s="566" t="s">
        <v>27</v>
      </c>
      <c r="D5426" s="567">
        <v>2375.35</v>
      </c>
    </row>
    <row r="5427" spans="1:4" ht="63.75">
      <c r="A5427" s="565">
        <v>94481</v>
      </c>
      <c r="B5427" s="565" t="s">
        <v>4374</v>
      </c>
      <c r="C5427" s="566" t="s">
        <v>27</v>
      </c>
      <c r="D5427" s="567">
        <v>1659.29</v>
      </c>
    </row>
    <row r="5428" spans="1:4" ht="63.75">
      <c r="A5428" s="565">
        <v>94482</v>
      </c>
      <c r="B5428" s="565" t="s">
        <v>4375</v>
      </c>
      <c r="C5428" s="566" t="s">
        <v>27</v>
      </c>
      <c r="D5428" s="567">
        <v>1308.3499999999999</v>
      </c>
    </row>
    <row r="5429" spans="1:4" ht="63.75">
      <c r="A5429" s="565">
        <v>94483</v>
      </c>
      <c r="B5429" s="565" t="s">
        <v>4376</v>
      </c>
      <c r="C5429" s="566" t="s">
        <v>27</v>
      </c>
      <c r="D5429" s="567">
        <v>1100.24</v>
      </c>
    </row>
    <row r="5430" spans="1:4" ht="51">
      <c r="A5430" s="565">
        <v>95541</v>
      </c>
      <c r="B5430" s="565" t="s">
        <v>7869</v>
      </c>
      <c r="C5430" s="566" t="s">
        <v>27</v>
      </c>
      <c r="D5430" s="567">
        <v>19.13</v>
      </c>
    </row>
    <row r="5431" spans="1:4" ht="51">
      <c r="A5431" s="565">
        <v>96559</v>
      </c>
      <c r="B5431" s="565" t="s">
        <v>7870</v>
      </c>
      <c r="C5431" s="566" t="s">
        <v>815</v>
      </c>
      <c r="D5431" s="567">
        <v>35.659999999999997</v>
      </c>
    </row>
    <row r="5432" spans="1:4" ht="51">
      <c r="A5432" s="565">
        <v>96560</v>
      </c>
      <c r="B5432" s="565" t="s">
        <v>7871</v>
      </c>
      <c r="C5432" s="566" t="s">
        <v>815</v>
      </c>
      <c r="D5432" s="567">
        <v>31.98</v>
      </c>
    </row>
    <row r="5433" spans="1:4" ht="63.75">
      <c r="A5433" s="565">
        <v>96562</v>
      </c>
      <c r="B5433" s="565" t="s">
        <v>7872</v>
      </c>
      <c r="C5433" s="566" t="s">
        <v>22</v>
      </c>
      <c r="D5433" s="567">
        <v>48.75</v>
      </c>
    </row>
    <row r="5434" spans="1:4" ht="63.75">
      <c r="A5434" s="565">
        <v>96563</v>
      </c>
      <c r="B5434" s="565" t="s">
        <v>7873</v>
      </c>
      <c r="C5434" s="566" t="s">
        <v>22</v>
      </c>
      <c r="D5434" s="567">
        <v>56.1</v>
      </c>
    </row>
    <row r="5435" spans="1:4" ht="25.5">
      <c r="A5435" s="565">
        <v>100128</v>
      </c>
      <c r="B5435" s="565" t="s">
        <v>6699</v>
      </c>
      <c r="C5435" s="566" t="s">
        <v>27</v>
      </c>
      <c r="D5435" s="567">
        <v>1534.24</v>
      </c>
    </row>
    <row r="5436" spans="1:4" ht="51">
      <c r="A5436" s="565">
        <v>101802</v>
      </c>
      <c r="B5436" s="565" t="s">
        <v>4377</v>
      </c>
      <c r="C5436" s="566" t="s">
        <v>27</v>
      </c>
      <c r="D5436" s="567">
        <v>1654.13</v>
      </c>
    </row>
    <row r="5437" spans="1:4" ht="51">
      <c r="A5437" s="565">
        <v>101803</v>
      </c>
      <c r="B5437" s="565" t="s">
        <v>4378</v>
      </c>
      <c r="C5437" s="566" t="s">
        <v>27</v>
      </c>
      <c r="D5437" s="567">
        <v>1032.57</v>
      </c>
    </row>
    <row r="5438" spans="1:4" ht="51">
      <c r="A5438" s="565">
        <v>101804</v>
      </c>
      <c r="B5438" s="565" t="s">
        <v>4379</v>
      </c>
      <c r="C5438" s="566" t="s">
        <v>27</v>
      </c>
      <c r="D5438" s="567">
        <v>1316.88</v>
      </c>
    </row>
    <row r="5439" spans="1:4" ht="51">
      <c r="A5439" s="565">
        <v>101805</v>
      </c>
      <c r="B5439" s="565" t="s">
        <v>4380</v>
      </c>
      <c r="C5439" s="566" t="s">
        <v>27</v>
      </c>
      <c r="D5439" s="567">
        <v>1678.26</v>
      </c>
    </row>
    <row r="5440" spans="1:4" ht="38.25">
      <c r="A5440" s="565">
        <v>102111</v>
      </c>
      <c r="B5440" s="565" t="s">
        <v>4381</v>
      </c>
      <c r="C5440" s="566" t="s">
        <v>27</v>
      </c>
      <c r="D5440" s="567">
        <v>871.98</v>
      </c>
    </row>
    <row r="5441" spans="1:4" ht="38.25">
      <c r="A5441" s="565">
        <v>102112</v>
      </c>
      <c r="B5441" s="565" t="s">
        <v>4382</v>
      </c>
      <c r="C5441" s="566" t="s">
        <v>27</v>
      </c>
      <c r="D5441" s="567">
        <v>115.28</v>
      </c>
    </row>
    <row r="5442" spans="1:4" ht="38.25">
      <c r="A5442" s="565">
        <v>102113</v>
      </c>
      <c r="B5442" s="565" t="s">
        <v>4383</v>
      </c>
      <c r="C5442" s="566" t="s">
        <v>27</v>
      </c>
      <c r="D5442" s="567">
        <v>1393.67</v>
      </c>
    </row>
    <row r="5443" spans="1:4" ht="38.25">
      <c r="A5443" s="565">
        <v>102114</v>
      </c>
      <c r="B5443" s="565" t="s">
        <v>4384</v>
      </c>
      <c r="C5443" s="566" t="s">
        <v>27</v>
      </c>
      <c r="D5443" s="567">
        <v>118.13</v>
      </c>
    </row>
    <row r="5444" spans="1:4" ht="38.25">
      <c r="A5444" s="565">
        <v>102115</v>
      </c>
      <c r="B5444" s="565" t="s">
        <v>4385</v>
      </c>
      <c r="C5444" s="566" t="s">
        <v>27</v>
      </c>
      <c r="D5444" s="567">
        <v>2433.67</v>
      </c>
    </row>
    <row r="5445" spans="1:4" ht="38.25">
      <c r="A5445" s="565">
        <v>102116</v>
      </c>
      <c r="B5445" s="565" t="s">
        <v>104</v>
      </c>
      <c r="C5445" s="566" t="s">
        <v>27</v>
      </c>
      <c r="D5445" s="567">
        <v>1488.96</v>
      </c>
    </row>
    <row r="5446" spans="1:4" ht="38.25">
      <c r="A5446" s="565">
        <v>102117</v>
      </c>
      <c r="B5446" s="565" t="s">
        <v>4386</v>
      </c>
      <c r="C5446" s="566" t="s">
        <v>27</v>
      </c>
      <c r="D5446" s="567">
        <v>121.58</v>
      </c>
    </row>
    <row r="5447" spans="1:4" ht="38.25">
      <c r="A5447" s="565">
        <v>102118</v>
      </c>
      <c r="B5447" s="565" t="s">
        <v>4387</v>
      </c>
      <c r="C5447" s="566" t="s">
        <v>27</v>
      </c>
      <c r="D5447" s="567">
        <v>2032.48</v>
      </c>
    </row>
    <row r="5448" spans="1:4" ht="38.25">
      <c r="A5448" s="565">
        <v>102119</v>
      </c>
      <c r="B5448" s="565" t="s">
        <v>4388</v>
      </c>
      <c r="C5448" s="566" t="s">
        <v>27</v>
      </c>
      <c r="D5448" s="567">
        <v>124.56</v>
      </c>
    </row>
    <row r="5449" spans="1:4" ht="38.25">
      <c r="A5449" s="565">
        <v>102121</v>
      </c>
      <c r="B5449" s="565" t="s">
        <v>4389</v>
      </c>
      <c r="C5449" s="566" t="s">
        <v>27</v>
      </c>
      <c r="D5449" s="567">
        <v>155.69</v>
      </c>
    </row>
    <row r="5450" spans="1:4" ht="38.25">
      <c r="A5450" s="565">
        <v>102122</v>
      </c>
      <c r="B5450" s="565" t="s">
        <v>4390</v>
      </c>
      <c r="C5450" s="566" t="s">
        <v>27</v>
      </c>
      <c r="D5450" s="567">
        <v>6893.52</v>
      </c>
    </row>
    <row r="5451" spans="1:4" ht="38.25">
      <c r="A5451" s="565">
        <v>102123</v>
      </c>
      <c r="B5451" s="565" t="s">
        <v>4391</v>
      </c>
      <c r="C5451" s="566" t="s">
        <v>27</v>
      </c>
      <c r="D5451" s="567">
        <v>164.55</v>
      </c>
    </row>
    <row r="5452" spans="1:4" ht="38.25">
      <c r="A5452" s="565">
        <v>102136</v>
      </c>
      <c r="B5452" s="565" t="s">
        <v>4392</v>
      </c>
      <c r="C5452" s="566" t="s">
        <v>27</v>
      </c>
      <c r="D5452" s="567">
        <v>59.18</v>
      </c>
    </row>
    <row r="5453" spans="1:4" ht="38.25">
      <c r="A5453" s="565">
        <v>102137</v>
      </c>
      <c r="B5453" s="565" t="s">
        <v>141</v>
      </c>
      <c r="C5453" s="566" t="s">
        <v>27</v>
      </c>
      <c r="D5453" s="567">
        <v>81.25</v>
      </c>
    </row>
    <row r="5454" spans="1:4" ht="38.25">
      <c r="A5454" s="565">
        <v>102138</v>
      </c>
      <c r="B5454" s="565" t="s">
        <v>4393</v>
      </c>
      <c r="C5454" s="566" t="s">
        <v>27</v>
      </c>
      <c r="D5454" s="567">
        <v>178.98</v>
      </c>
    </row>
    <row r="5455" spans="1:4" ht="63.75">
      <c r="A5455" s="565">
        <v>103517</v>
      </c>
      <c r="B5455" s="565" t="s">
        <v>4394</v>
      </c>
      <c r="C5455" s="566" t="s">
        <v>27</v>
      </c>
      <c r="D5455" s="567">
        <v>3569.24</v>
      </c>
    </row>
    <row r="5456" spans="1:4" ht="51">
      <c r="A5456" s="565">
        <v>103519</v>
      </c>
      <c r="B5456" s="565" t="s">
        <v>4395</v>
      </c>
      <c r="C5456" s="566" t="s">
        <v>27</v>
      </c>
      <c r="D5456" s="567">
        <v>10.93</v>
      </c>
    </row>
    <row r="5457" spans="1:4" ht="63.75">
      <c r="A5457" s="565">
        <v>103520</v>
      </c>
      <c r="B5457" s="565" t="s">
        <v>4396</v>
      </c>
      <c r="C5457" s="566" t="s">
        <v>27</v>
      </c>
      <c r="D5457" s="567">
        <v>5923.6</v>
      </c>
    </row>
    <row r="5458" spans="1:4" ht="63.75">
      <c r="A5458" s="565">
        <v>103521</v>
      </c>
      <c r="B5458" s="565" t="s">
        <v>4397</v>
      </c>
      <c r="C5458" s="566" t="s">
        <v>27</v>
      </c>
      <c r="D5458" s="567">
        <v>7864.48</v>
      </c>
    </row>
    <row r="5459" spans="1:4" ht="63.75">
      <c r="A5459" s="565">
        <v>103522</v>
      </c>
      <c r="B5459" s="565" t="s">
        <v>4398</v>
      </c>
      <c r="C5459" s="566" t="s">
        <v>27</v>
      </c>
      <c r="D5459" s="567">
        <v>7889.43</v>
      </c>
    </row>
    <row r="5460" spans="1:4" ht="63.75">
      <c r="A5460" s="565">
        <v>103523</v>
      </c>
      <c r="B5460" s="565" t="s">
        <v>4399</v>
      </c>
      <c r="C5460" s="566" t="s">
        <v>27</v>
      </c>
      <c r="D5460" s="567">
        <v>11895.03</v>
      </c>
    </row>
    <row r="5461" spans="1:4" ht="76.5">
      <c r="A5461" s="565">
        <v>104660</v>
      </c>
      <c r="B5461" s="565" t="s">
        <v>7657</v>
      </c>
      <c r="C5461" s="566" t="s">
        <v>27</v>
      </c>
      <c r="D5461" s="567">
        <v>1155.2</v>
      </c>
    </row>
    <row r="5462" spans="1:4" ht="76.5">
      <c r="A5462" s="565">
        <v>104661</v>
      </c>
      <c r="B5462" s="565" t="s">
        <v>7658</v>
      </c>
      <c r="C5462" s="566" t="s">
        <v>27</v>
      </c>
      <c r="D5462" s="567">
        <v>508.28</v>
      </c>
    </row>
    <row r="5463" spans="1:4" ht="76.5">
      <c r="A5463" s="565">
        <v>104662</v>
      </c>
      <c r="B5463" s="565" t="s">
        <v>7659</v>
      </c>
      <c r="C5463" s="566" t="s">
        <v>27</v>
      </c>
      <c r="D5463" s="567">
        <v>357.06</v>
      </c>
    </row>
    <row r="5464" spans="1:4" ht="89.25">
      <c r="A5464" s="565">
        <v>104663</v>
      </c>
      <c r="B5464" s="565" t="s">
        <v>7660</v>
      </c>
      <c r="C5464" s="566" t="s">
        <v>27</v>
      </c>
      <c r="D5464" s="567">
        <v>436.87</v>
      </c>
    </row>
    <row r="5465" spans="1:4" ht="89.25">
      <c r="A5465" s="565">
        <v>104664</v>
      </c>
      <c r="B5465" s="565" t="s">
        <v>7661</v>
      </c>
      <c r="C5465" s="566" t="s">
        <v>27</v>
      </c>
      <c r="D5465" s="567">
        <v>135.49</v>
      </c>
    </row>
    <row r="5466" spans="1:4" ht="89.25">
      <c r="A5466" s="565">
        <v>104665</v>
      </c>
      <c r="B5466" s="565" t="s">
        <v>7662</v>
      </c>
      <c r="C5466" s="566" t="s">
        <v>27</v>
      </c>
      <c r="D5466" s="567">
        <v>566.47</v>
      </c>
    </row>
    <row r="5467" spans="1:4" ht="76.5">
      <c r="A5467" s="565">
        <v>104666</v>
      </c>
      <c r="B5467" s="565" t="s">
        <v>7663</v>
      </c>
      <c r="C5467" s="566" t="s">
        <v>27</v>
      </c>
      <c r="D5467" s="567">
        <v>272.27</v>
      </c>
    </row>
    <row r="5468" spans="1:4" ht="63.75">
      <c r="A5468" s="565">
        <v>104667</v>
      </c>
      <c r="B5468" s="565" t="s">
        <v>7664</v>
      </c>
      <c r="C5468" s="566" t="s">
        <v>27</v>
      </c>
      <c r="D5468" s="567">
        <v>115.13</v>
      </c>
    </row>
    <row r="5469" spans="1:4" ht="89.25">
      <c r="A5469" s="565">
        <v>104668</v>
      </c>
      <c r="B5469" s="565" t="s">
        <v>7874</v>
      </c>
      <c r="C5469" s="566" t="s">
        <v>7875</v>
      </c>
      <c r="D5469" s="567">
        <v>132.1</v>
      </c>
    </row>
    <row r="5470" spans="1:4" ht="89.25">
      <c r="A5470" s="565">
        <v>104669</v>
      </c>
      <c r="B5470" s="565" t="s">
        <v>7876</v>
      </c>
      <c r="C5470" s="566" t="s">
        <v>7875</v>
      </c>
      <c r="D5470" s="567">
        <v>154.4</v>
      </c>
    </row>
    <row r="5471" spans="1:4" ht="89.25">
      <c r="A5471" s="565">
        <v>104670</v>
      </c>
      <c r="B5471" s="565" t="s">
        <v>7877</v>
      </c>
      <c r="C5471" s="566" t="s">
        <v>7875</v>
      </c>
      <c r="D5471" s="567">
        <v>226.87</v>
      </c>
    </row>
    <row r="5472" spans="1:4" ht="76.5">
      <c r="A5472" s="565">
        <v>104671</v>
      </c>
      <c r="B5472" s="565" t="s">
        <v>7665</v>
      </c>
      <c r="C5472" s="566" t="s">
        <v>27</v>
      </c>
      <c r="D5472" s="567">
        <v>1080.7</v>
      </c>
    </row>
    <row r="5473" spans="1:4" ht="76.5">
      <c r="A5473" s="565">
        <v>104672</v>
      </c>
      <c r="B5473" s="565" t="s">
        <v>7666</v>
      </c>
      <c r="C5473" s="566" t="s">
        <v>27</v>
      </c>
      <c r="D5473" s="567">
        <v>398.76</v>
      </c>
    </row>
    <row r="5474" spans="1:4" ht="76.5">
      <c r="A5474" s="565">
        <v>104673</v>
      </c>
      <c r="B5474" s="565" t="s">
        <v>7667</v>
      </c>
      <c r="C5474" s="566" t="s">
        <v>27</v>
      </c>
      <c r="D5474" s="567">
        <v>648.88</v>
      </c>
    </row>
    <row r="5475" spans="1:4" ht="76.5">
      <c r="A5475" s="565">
        <v>104674</v>
      </c>
      <c r="B5475" s="565" t="s">
        <v>7668</v>
      </c>
      <c r="C5475" s="566" t="s">
        <v>27</v>
      </c>
      <c r="D5475" s="567">
        <v>214.65</v>
      </c>
    </row>
    <row r="5476" spans="1:4" ht="76.5">
      <c r="A5476" s="565">
        <v>104675</v>
      </c>
      <c r="B5476" s="565" t="s">
        <v>7878</v>
      </c>
      <c r="C5476" s="566" t="s">
        <v>7879</v>
      </c>
      <c r="D5476" s="567">
        <v>1.71</v>
      </c>
    </row>
    <row r="5477" spans="1:4" ht="89.25">
      <c r="A5477" s="565">
        <v>104676</v>
      </c>
      <c r="B5477" s="565" t="s">
        <v>7669</v>
      </c>
      <c r="C5477" s="566" t="s">
        <v>27</v>
      </c>
      <c r="D5477" s="567">
        <v>358.16</v>
      </c>
    </row>
    <row r="5478" spans="1:4" ht="89.25">
      <c r="A5478" s="565">
        <v>104677</v>
      </c>
      <c r="B5478" s="565" t="s">
        <v>7670</v>
      </c>
      <c r="C5478" s="566" t="s">
        <v>27</v>
      </c>
      <c r="D5478" s="567">
        <v>586.96</v>
      </c>
    </row>
    <row r="5479" spans="1:4" ht="63.75">
      <c r="A5479" s="565">
        <v>104678</v>
      </c>
      <c r="B5479" s="565" t="s">
        <v>7671</v>
      </c>
      <c r="C5479" s="566" t="s">
        <v>27</v>
      </c>
      <c r="D5479" s="567">
        <v>133.04</v>
      </c>
    </row>
    <row r="5480" spans="1:4" ht="63.75">
      <c r="A5480" s="565">
        <v>104679</v>
      </c>
      <c r="B5480" s="565" t="s">
        <v>7672</v>
      </c>
      <c r="C5480" s="566" t="s">
        <v>27</v>
      </c>
      <c r="D5480" s="567">
        <v>144.33000000000001</v>
      </c>
    </row>
    <row r="5481" spans="1:4" ht="63.75">
      <c r="A5481" s="565">
        <v>104680</v>
      </c>
      <c r="B5481" s="565" t="s">
        <v>7673</v>
      </c>
      <c r="C5481" s="566" t="s">
        <v>27</v>
      </c>
      <c r="D5481" s="567">
        <v>141.97</v>
      </c>
    </row>
    <row r="5482" spans="1:4" ht="63.75">
      <c r="A5482" s="565">
        <v>104681</v>
      </c>
      <c r="B5482" s="565" t="s">
        <v>7674</v>
      </c>
      <c r="C5482" s="566" t="s">
        <v>27</v>
      </c>
      <c r="D5482" s="567">
        <v>102.83</v>
      </c>
    </row>
    <row r="5483" spans="1:4" ht="89.25">
      <c r="A5483" s="565">
        <v>104682</v>
      </c>
      <c r="B5483" s="565" t="s">
        <v>7675</v>
      </c>
      <c r="C5483" s="566" t="s">
        <v>27</v>
      </c>
      <c r="D5483" s="567">
        <v>548.6</v>
      </c>
    </row>
    <row r="5484" spans="1:4" ht="89.25">
      <c r="A5484" s="565">
        <v>104683</v>
      </c>
      <c r="B5484" s="565" t="s">
        <v>7676</v>
      </c>
      <c r="C5484" s="566" t="s">
        <v>27</v>
      </c>
      <c r="D5484" s="567">
        <v>86.85</v>
      </c>
    </row>
    <row r="5485" spans="1:4" ht="38.25">
      <c r="A5485" s="565">
        <v>104767</v>
      </c>
      <c r="B5485" s="565" t="s">
        <v>7880</v>
      </c>
      <c r="C5485" s="566" t="s">
        <v>27</v>
      </c>
      <c r="D5485" s="567">
        <v>0.49</v>
      </c>
    </row>
    <row r="5486" spans="1:4" ht="51">
      <c r="A5486" s="565">
        <v>104769</v>
      </c>
      <c r="B5486" s="565" t="s">
        <v>7881</v>
      </c>
      <c r="C5486" s="566" t="s">
        <v>27</v>
      </c>
      <c r="D5486" s="567">
        <v>1.31</v>
      </c>
    </row>
    <row r="5487" spans="1:4" ht="51">
      <c r="A5487" s="565">
        <v>104771</v>
      </c>
      <c r="B5487" s="565" t="s">
        <v>7882</v>
      </c>
      <c r="C5487" s="566" t="s">
        <v>27</v>
      </c>
      <c r="D5487" s="567">
        <v>1.92</v>
      </c>
    </row>
    <row r="5488" spans="1:4" ht="51">
      <c r="A5488" s="565">
        <v>104773</v>
      </c>
      <c r="B5488" s="565" t="s">
        <v>7883</v>
      </c>
      <c r="C5488" s="566" t="s">
        <v>27</v>
      </c>
      <c r="D5488" s="567">
        <v>1.77</v>
      </c>
    </row>
    <row r="5489" spans="1:4" ht="51">
      <c r="A5489" s="565">
        <v>104775</v>
      </c>
      <c r="B5489" s="565" t="s">
        <v>7884</v>
      </c>
      <c r="C5489" s="566" t="s">
        <v>27</v>
      </c>
      <c r="D5489" s="567">
        <v>4.7699999999999996</v>
      </c>
    </row>
    <row r="5490" spans="1:4" ht="51">
      <c r="A5490" s="565">
        <v>104777</v>
      </c>
      <c r="B5490" s="565" t="s">
        <v>7885</v>
      </c>
      <c r="C5490" s="566" t="s">
        <v>27</v>
      </c>
      <c r="D5490" s="567">
        <v>6.98</v>
      </c>
    </row>
    <row r="5491" spans="1:4" ht="51">
      <c r="A5491" s="565">
        <v>104779</v>
      </c>
      <c r="B5491" s="565" t="s">
        <v>7886</v>
      </c>
      <c r="C5491" s="566" t="s">
        <v>22</v>
      </c>
      <c r="D5491" s="567">
        <v>4.04</v>
      </c>
    </row>
    <row r="5492" spans="1:4" ht="51">
      <c r="A5492" s="565">
        <v>104781</v>
      </c>
      <c r="B5492" s="565" t="s">
        <v>7887</v>
      </c>
      <c r="C5492" s="566" t="s">
        <v>22</v>
      </c>
      <c r="D5492" s="567">
        <v>4.68</v>
      </c>
    </row>
    <row r="5493" spans="1:4" ht="51">
      <c r="A5493" s="565">
        <v>104782</v>
      </c>
      <c r="B5493" s="565" t="s">
        <v>7888</v>
      </c>
      <c r="C5493" s="566" t="s">
        <v>27</v>
      </c>
      <c r="D5493" s="567">
        <v>70.09</v>
      </c>
    </row>
    <row r="5494" spans="1:4" ht="51">
      <c r="A5494" s="565">
        <v>104783</v>
      </c>
      <c r="B5494" s="565" t="s">
        <v>7889</v>
      </c>
      <c r="C5494" s="566" t="s">
        <v>27</v>
      </c>
      <c r="D5494" s="567">
        <v>4.45</v>
      </c>
    </row>
    <row r="5495" spans="1:4" ht="51">
      <c r="A5495" s="565">
        <v>104784</v>
      </c>
      <c r="B5495" s="565" t="s">
        <v>7890</v>
      </c>
      <c r="C5495" s="566" t="s">
        <v>27</v>
      </c>
      <c r="D5495" s="567">
        <v>12.17</v>
      </c>
    </row>
    <row r="5496" spans="1:4" ht="51">
      <c r="A5496" s="565">
        <v>104786</v>
      </c>
      <c r="B5496" s="565" t="s">
        <v>7891</v>
      </c>
      <c r="C5496" s="566" t="s">
        <v>22</v>
      </c>
      <c r="D5496" s="567">
        <v>4.49</v>
      </c>
    </row>
    <row r="5497" spans="1:4" ht="51">
      <c r="A5497" s="565">
        <v>104787</v>
      </c>
      <c r="B5497" s="565" t="s">
        <v>7892</v>
      </c>
      <c r="C5497" s="566" t="s">
        <v>22</v>
      </c>
      <c r="D5497" s="567">
        <v>5.96</v>
      </c>
    </row>
    <row r="5498" spans="1:4" ht="51">
      <c r="A5498" s="565">
        <v>104788</v>
      </c>
      <c r="B5498" s="565" t="s">
        <v>7893</v>
      </c>
      <c r="C5498" s="566" t="s">
        <v>22</v>
      </c>
      <c r="D5498" s="567">
        <v>7.9</v>
      </c>
    </row>
    <row r="5499" spans="1:4" ht="38.25">
      <c r="A5499" s="565">
        <v>104031</v>
      </c>
      <c r="B5499" s="565" t="s">
        <v>4400</v>
      </c>
      <c r="C5499" s="566" t="s">
        <v>27</v>
      </c>
      <c r="D5499" s="567">
        <v>13.66</v>
      </c>
    </row>
    <row r="5500" spans="1:4" ht="38.25">
      <c r="A5500" s="565">
        <v>104032</v>
      </c>
      <c r="B5500" s="565" t="s">
        <v>4401</v>
      </c>
      <c r="C5500" s="566" t="s">
        <v>27</v>
      </c>
      <c r="D5500" s="567">
        <v>17.72</v>
      </c>
    </row>
    <row r="5501" spans="1:4" ht="38.25">
      <c r="A5501" s="565">
        <v>104033</v>
      </c>
      <c r="B5501" s="565" t="s">
        <v>4402</v>
      </c>
      <c r="C5501" s="566" t="s">
        <v>27</v>
      </c>
      <c r="D5501" s="567">
        <v>15.93</v>
      </c>
    </row>
    <row r="5502" spans="1:4" ht="38.25">
      <c r="A5502" s="565">
        <v>104034</v>
      </c>
      <c r="B5502" s="565" t="s">
        <v>4403</v>
      </c>
      <c r="C5502" s="566" t="s">
        <v>27</v>
      </c>
      <c r="D5502" s="567">
        <v>21.41</v>
      </c>
    </row>
    <row r="5503" spans="1:4" ht="38.25">
      <c r="A5503" s="565">
        <v>104035</v>
      </c>
      <c r="B5503" s="565" t="s">
        <v>4404</v>
      </c>
      <c r="C5503" s="566" t="s">
        <v>27</v>
      </c>
      <c r="D5503" s="567">
        <v>28.79</v>
      </c>
    </row>
    <row r="5504" spans="1:4" ht="38.25">
      <c r="A5504" s="565">
        <v>104036</v>
      </c>
      <c r="B5504" s="565" t="s">
        <v>4405</v>
      </c>
      <c r="C5504" s="566" t="s">
        <v>27</v>
      </c>
      <c r="D5504" s="567">
        <v>29.67</v>
      </c>
    </row>
    <row r="5505" spans="1:4" ht="38.25">
      <c r="A5505" s="565">
        <v>104039</v>
      </c>
      <c r="B5505" s="565" t="s">
        <v>4406</v>
      </c>
      <c r="C5505" s="566" t="s">
        <v>27</v>
      </c>
      <c r="D5505" s="567">
        <v>63.54</v>
      </c>
    </row>
    <row r="5506" spans="1:4" ht="38.25">
      <c r="A5506" s="565">
        <v>104043</v>
      </c>
      <c r="B5506" s="565" t="s">
        <v>4407</v>
      </c>
      <c r="C5506" s="566" t="s">
        <v>27</v>
      </c>
      <c r="D5506" s="567">
        <v>6.62</v>
      </c>
    </row>
    <row r="5507" spans="1:4" ht="38.25">
      <c r="A5507" s="565">
        <v>104044</v>
      </c>
      <c r="B5507" s="565" t="s">
        <v>4408</v>
      </c>
      <c r="C5507" s="566" t="s">
        <v>27</v>
      </c>
      <c r="D5507" s="567">
        <v>6.84</v>
      </c>
    </row>
    <row r="5508" spans="1:4" ht="38.25">
      <c r="A5508" s="565">
        <v>104045</v>
      </c>
      <c r="B5508" s="565" t="s">
        <v>4409</v>
      </c>
      <c r="C5508" s="566" t="s">
        <v>27</v>
      </c>
      <c r="D5508" s="567">
        <v>11.54</v>
      </c>
    </row>
    <row r="5509" spans="1:4" ht="51">
      <c r="A5509" s="565">
        <v>104046</v>
      </c>
      <c r="B5509" s="565" t="s">
        <v>4410</v>
      </c>
      <c r="C5509" s="566" t="s">
        <v>27</v>
      </c>
      <c r="D5509" s="567">
        <v>6.25</v>
      </c>
    </row>
    <row r="5510" spans="1:4" ht="51">
      <c r="A5510" s="565">
        <v>104047</v>
      </c>
      <c r="B5510" s="565" t="s">
        <v>4411</v>
      </c>
      <c r="C5510" s="566" t="s">
        <v>27</v>
      </c>
      <c r="D5510" s="567">
        <v>7.21</v>
      </c>
    </row>
    <row r="5511" spans="1:4" ht="38.25">
      <c r="A5511" s="565">
        <v>104048</v>
      </c>
      <c r="B5511" s="565" t="s">
        <v>4412</v>
      </c>
      <c r="C5511" s="566" t="s">
        <v>27</v>
      </c>
      <c r="D5511" s="567">
        <v>11.21</v>
      </c>
    </row>
    <row r="5512" spans="1:4" ht="38.25">
      <c r="A5512" s="565">
        <v>104049</v>
      </c>
      <c r="B5512" s="565" t="s">
        <v>4413</v>
      </c>
      <c r="C5512" s="566" t="s">
        <v>27</v>
      </c>
      <c r="D5512" s="567">
        <v>3.87</v>
      </c>
    </row>
    <row r="5513" spans="1:4" ht="38.25">
      <c r="A5513" s="565">
        <v>104050</v>
      </c>
      <c r="B5513" s="565" t="s">
        <v>4414</v>
      </c>
      <c r="C5513" s="566" t="s">
        <v>27</v>
      </c>
      <c r="D5513" s="567">
        <v>6.08</v>
      </c>
    </row>
    <row r="5514" spans="1:4" ht="38.25">
      <c r="A5514" s="565">
        <v>104051</v>
      </c>
      <c r="B5514" s="565" t="s">
        <v>4415</v>
      </c>
      <c r="C5514" s="566" t="s">
        <v>27</v>
      </c>
      <c r="D5514" s="567">
        <v>5.81</v>
      </c>
    </row>
    <row r="5515" spans="1:4" ht="38.25">
      <c r="A5515" s="565">
        <v>104052</v>
      </c>
      <c r="B5515" s="565" t="s">
        <v>4416</v>
      </c>
      <c r="C5515" s="566" t="s">
        <v>27</v>
      </c>
      <c r="D5515" s="567">
        <v>8.1999999999999993</v>
      </c>
    </row>
    <row r="5516" spans="1:4" ht="38.25">
      <c r="A5516" s="565">
        <v>104053</v>
      </c>
      <c r="B5516" s="565" t="s">
        <v>4417</v>
      </c>
      <c r="C5516" s="566" t="s">
        <v>27</v>
      </c>
      <c r="D5516" s="567">
        <v>7.02</v>
      </c>
    </row>
    <row r="5517" spans="1:4" ht="38.25">
      <c r="A5517" s="565">
        <v>104054</v>
      </c>
      <c r="B5517" s="565" t="s">
        <v>4418</v>
      </c>
      <c r="C5517" s="566" t="s">
        <v>27</v>
      </c>
      <c r="D5517" s="567">
        <v>14.89</v>
      </c>
    </row>
    <row r="5518" spans="1:4" ht="38.25">
      <c r="A5518" s="565">
        <v>104055</v>
      </c>
      <c r="B5518" s="565" t="s">
        <v>4419</v>
      </c>
      <c r="C5518" s="566" t="s">
        <v>27</v>
      </c>
      <c r="D5518" s="567">
        <v>11.9</v>
      </c>
    </row>
    <row r="5519" spans="1:4" ht="25.5">
      <c r="A5519" s="565">
        <v>104056</v>
      </c>
      <c r="B5519" s="565" t="s">
        <v>4420</v>
      </c>
      <c r="C5519" s="566" t="s">
        <v>27</v>
      </c>
      <c r="D5519" s="567">
        <v>18.25</v>
      </c>
    </row>
    <row r="5520" spans="1:4" ht="25.5">
      <c r="A5520" s="565">
        <v>104058</v>
      </c>
      <c r="B5520" s="565" t="s">
        <v>4421</v>
      </c>
      <c r="C5520" s="566" t="s">
        <v>27</v>
      </c>
      <c r="D5520" s="567">
        <v>5.52</v>
      </c>
    </row>
    <row r="5521" spans="1:4" ht="25.5">
      <c r="A5521" s="565">
        <v>104059</v>
      </c>
      <c r="B5521" s="565" t="s">
        <v>4422</v>
      </c>
      <c r="C5521" s="566" t="s">
        <v>27</v>
      </c>
      <c r="D5521" s="567">
        <v>8.34</v>
      </c>
    </row>
    <row r="5522" spans="1:4" ht="25.5">
      <c r="A5522" s="565">
        <v>104060</v>
      </c>
      <c r="B5522" s="565" t="s">
        <v>4423</v>
      </c>
      <c r="C5522" s="566" t="s">
        <v>22</v>
      </c>
      <c r="D5522" s="567">
        <v>7.33</v>
      </c>
    </row>
    <row r="5523" spans="1:4" ht="25.5">
      <c r="A5523" s="565">
        <v>104061</v>
      </c>
      <c r="B5523" s="565" t="s">
        <v>4424</v>
      </c>
      <c r="C5523" s="566" t="s">
        <v>22</v>
      </c>
      <c r="D5523" s="567">
        <v>13.54</v>
      </c>
    </row>
    <row r="5524" spans="1:4" ht="76.5">
      <c r="A5524" s="565">
        <v>104112</v>
      </c>
      <c r="B5524" s="565" t="s">
        <v>7894</v>
      </c>
      <c r="C5524" s="566" t="s">
        <v>27</v>
      </c>
      <c r="D5524" s="567">
        <v>121.84</v>
      </c>
    </row>
    <row r="5525" spans="1:4" ht="76.5">
      <c r="A5525" s="565">
        <v>104114</v>
      </c>
      <c r="B5525" s="565" t="s">
        <v>7895</v>
      </c>
      <c r="C5525" s="566" t="s">
        <v>27</v>
      </c>
      <c r="D5525" s="567">
        <v>184.49</v>
      </c>
    </row>
    <row r="5526" spans="1:4" ht="76.5">
      <c r="A5526" s="565">
        <v>104116</v>
      </c>
      <c r="B5526" s="565" t="s">
        <v>7896</v>
      </c>
      <c r="C5526" s="566" t="s">
        <v>27</v>
      </c>
      <c r="D5526" s="567">
        <v>247.14</v>
      </c>
    </row>
    <row r="5527" spans="1:4" ht="76.5">
      <c r="A5527" s="565">
        <v>104118</v>
      </c>
      <c r="B5527" s="565" t="s">
        <v>7897</v>
      </c>
      <c r="C5527" s="566" t="s">
        <v>27</v>
      </c>
      <c r="D5527" s="567">
        <v>203.15</v>
      </c>
    </row>
    <row r="5528" spans="1:4" ht="76.5">
      <c r="A5528" s="565">
        <v>104120</v>
      </c>
      <c r="B5528" s="565" t="s">
        <v>7898</v>
      </c>
      <c r="C5528" s="566" t="s">
        <v>27</v>
      </c>
      <c r="D5528" s="567">
        <v>322.27</v>
      </c>
    </row>
    <row r="5529" spans="1:4" ht="76.5">
      <c r="A5529" s="565">
        <v>104122</v>
      </c>
      <c r="B5529" s="565" t="s">
        <v>7899</v>
      </c>
      <c r="C5529" s="566" t="s">
        <v>27</v>
      </c>
      <c r="D5529" s="567">
        <v>441.39</v>
      </c>
    </row>
    <row r="5530" spans="1:4" ht="38.25">
      <c r="A5530" s="565">
        <v>104062</v>
      </c>
      <c r="B5530" s="565" t="s">
        <v>4425</v>
      </c>
      <c r="C5530" s="566" t="s">
        <v>27</v>
      </c>
      <c r="D5530" s="567">
        <v>67.290000000000006</v>
      </c>
    </row>
    <row r="5531" spans="1:4" ht="38.25">
      <c r="A5531" s="565">
        <v>104063</v>
      </c>
      <c r="B5531" s="565" t="s">
        <v>4426</v>
      </c>
      <c r="C5531" s="566" t="s">
        <v>27</v>
      </c>
      <c r="D5531" s="567">
        <v>63.82</v>
      </c>
    </row>
    <row r="5532" spans="1:4" ht="38.25">
      <c r="A5532" s="565">
        <v>104064</v>
      </c>
      <c r="B5532" s="565" t="s">
        <v>4427</v>
      </c>
      <c r="C5532" s="566" t="s">
        <v>27</v>
      </c>
      <c r="D5532" s="567">
        <v>167.68</v>
      </c>
    </row>
    <row r="5533" spans="1:4" ht="38.25">
      <c r="A5533" s="565">
        <v>104065</v>
      </c>
      <c r="B5533" s="565" t="s">
        <v>4428</v>
      </c>
      <c r="C5533" s="566" t="s">
        <v>27</v>
      </c>
      <c r="D5533" s="567">
        <v>141.62</v>
      </c>
    </row>
    <row r="5534" spans="1:4" ht="25.5">
      <c r="A5534" s="565">
        <v>104072</v>
      </c>
      <c r="B5534" s="565" t="s">
        <v>4429</v>
      </c>
      <c r="C5534" s="566" t="s">
        <v>27</v>
      </c>
      <c r="D5534" s="567">
        <v>261.87</v>
      </c>
    </row>
    <row r="5535" spans="1:4" ht="38.25">
      <c r="A5535" s="565">
        <v>104076</v>
      </c>
      <c r="B5535" s="565" t="s">
        <v>4430</v>
      </c>
      <c r="C5535" s="566" t="s">
        <v>27</v>
      </c>
      <c r="D5535" s="567">
        <v>39.79</v>
      </c>
    </row>
    <row r="5536" spans="1:4" ht="25.5">
      <c r="A5536" s="565">
        <v>104082</v>
      </c>
      <c r="B5536" s="565" t="s">
        <v>4431</v>
      </c>
      <c r="C5536" s="566" t="s">
        <v>27</v>
      </c>
      <c r="D5536" s="567">
        <v>27.5</v>
      </c>
    </row>
    <row r="5537" spans="1:7" ht="25.5">
      <c r="A5537" s="565">
        <v>104083</v>
      </c>
      <c r="B5537" s="565" t="s">
        <v>4432</v>
      </c>
      <c r="C5537" s="566" t="s">
        <v>27</v>
      </c>
      <c r="D5537" s="567">
        <v>68.52</v>
      </c>
    </row>
    <row r="5538" spans="1:7" ht="25.5">
      <c r="A5538" s="565">
        <v>104084</v>
      </c>
      <c r="B5538" s="565" t="s">
        <v>4433</v>
      </c>
      <c r="C5538" s="566" t="s">
        <v>27</v>
      </c>
      <c r="D5538" s="567">
        <v>78.34</v>
      </c>
    </row>
    <row r="5539" spans="1:7" ht="25.5">
      <c r="A5539" s="565">
        <v>104085</v>
      </c>
      <c r="B5539" s="565" t="s">
        <v>4434</v>
      </c>
      <c r="C5539" s="566" t="s">
        <v>22</v>
      </c>
      <c r="D5539" s="567">
        <v>48.47</v>
      </c>
    </row>
    <row r="5540" spans="1:7" ht="25.5">
      <c r="A5540" s="565">
        <v>104086</v>
      </c>
      <c r="B5540" s="565" t="s">
        <v>4435</v>
      </c>
      <c r="C5540" s="566" t="s">
        <v>22</v>
      </c>
      <c r="D5540" s="567">
        <v>89.38</v>
      </c>
    </row>
    <row r="5541" spans="1:7" ht="76.5">
      <c r="A5541" s="565">
        <v>104124</v>
      </c>
      <c r="B5541" s="565" t="s">
        <v>7900</v>
      </c>
      <c r="C5541" s="566" t="s">
        <v>27</v>
      </c>
      <c r="D5541" s="567">
        <v>300.45</v>
      </c>
    </row>
    <row r="5542" spans="1:7" ht="76.5">
      <c r="A5542" s="565">
        <v>104130</v>
      </c>
      <c r="B5542" s="565" t="s">
        <v>7901</v>
      </c>
      <c r="C5542" s="566" t="s">
        <v>27</v>
      </c>
      <c r="D5542" s="567">
        <v>459.24</v>
      </c>
    </row>
    <row r="5543" spans="1:7" ht="76.5">
      <c r="A5543" s="565">
        <v>104136</v>
      </c>
      <c r="B5543" s="565" t="s">
        <v>7902</v>
      </c>
      <c r="C5543" s="566" t="s">
        <v>27</v>
      </c>
      <c r="D5543" s="567">
        <v>618.94000000000005</v>
      </c>
    </row>
    <row r="5544" spans="1:7" ht="76.5">
      <c r="A5544" s="565">
        <v>104142</v>
      </c>
      <c r="B5544" s="565" t="s">
        <v>7903</v>
      </c>
      <c r="C5544" s="566" t="s">
        <v>27</v>
      </c>
      <c r="D5544" s="567">
        <v>419.41</v>
      </c>
    </row>
    <row r="5545" spans="1:7" ht="76.5">
      <c r="A5545" s="565">
        <v>104148</v>
      </c>
      <c r="B5545" s="565" t="s">
        <v>7904</v>
      </c>
      <c r="C5545" s="566" t="s">
        <v>27</v>
      </c>
      <c r="D5545" s="567">
        <v>657.34</v>
      </c>
    </row>
    <row r="5546" spans="1:7" ht="76.5">
      <c r="A5546" s="565">
        <v>104154</v>
      </c>
      <c r="B5546" s="565" t="s">
        <v>7905</v>
      </c>
      <c r="C5546" s="566" t="s">
        <v>27</v>
      </c>
      <c r="D5546" s="567">
        <v>897.6</v>
      </c>
    </row>
    <row r="5547" spans="1:7" ht="51">
      <c r="A5547" s="565">
        <v>96520</v>
      </c>
      <c r="B5547" s="565" t="s">
        <v>4436</v>
      </c>
      <c r="C5547" s="566" t="s">
        <v>1663</v>
      </c>
      <c r="D5547" s="567">
        <v>88.27</v>
      </c>
      <c r="G5547" s="13"/>
    </row>
    <row r="5548" spans="1:7" ht="51">
      <c r="A5548" s="565">
        <v>96521</v>
      </c>
      <c r="B5548" s="565" t="s">
        <v>234</v>
      </c>
      <c r="C5548" s="566" t="s">
        <v>1663</v>
      </c>
      <c r="D5548" s="567">
        <v>40.14</v>
      </c>
    </row>
    <row r="5549" spans="1:7" ht="38.25">
      <c r="A5549" s="565">
        <v>96522</v>
      </c>
      <c r="B5549" s="565" t="s">
        <v>4437</v>
      </c>
      <c r="C5549" s="566" t="s">
        <v>1663</v>
      </c>
      <c r="D5549" s="567">
        <v>123.78</v>
      </c>
    </row>
    <row r="5550" spans="1:7" ht="51">
      <c r="A5550" s="565">
        <v>96523</v>
      </c>
      <c r="B5550" s="565" t="s">
        <v>35</v>
      </c>
      <c r="C5550" s="566" t="s">
        <v>1663</v>
      </c>
      <c r="D5550" s="567">
        <v>79.13</v>
      </c>
    </row>
    <row r="5551" spans="1:7" ht="38.25">
      <c r="A5551" s="565">
        <v>96524</v>
      </c>
      <c r="B5551" s="565" t="s">
        <v>4438</v>
      </c>
      <c r="C5551" s="566" t="s">
        <v>1663</v>
      </c>
      <c r="D5551" s="567">
        <v>161.61000000000001</v>
      </c>
    </row>
    <row r="5552" spans="1:7" ht="38.25">
      <c r="A5552" s="565">
        <v>96525</v>
      </c>
      <c r="B5552" s="565" t="s">
        <v>4439</v>
      </c>
      <c r="C5552" s="566" t="s">
        <v>1663</v>
      </c>
      <c r="D5552" s="567">
        <v>42.93</v>
      </c>
    </row>
    <row r="5553" spans="1:4" ht="38.25">
      <c r="A5553" s="565">
        <v>96526</v>
      </c>
      <c r="B5553" s="565" t="s">
        <v>4440</v>
      </c>
      <c r="C5553" s="566" t="s">
        <v>1663</v>
      </c>
      <c r="D5553" s="567">
        <v>249.78</v>
      </c>
    </row>
    <row r="5554" spans="1:4" ht="38.25">
      <c r="A5554" s="565">
        <v>96527</v>
      </c>
      <c r="B5554" s="565" t="s">
        <v>47</v>
      </c>
      <c r="C5554" s="566" t="s">
        <v>1663</v>
      </c>
      <c r="D5554" s="567">
        <v>103.92</v>
      </c>
    </row>
    <row r="5555" spans="1:4" ht="51">
      <c r="A5555" s="565">
        <v>96528</v>
      </c>
      <c r="B5555" s="565" t="s">
        <v>4441</v>
      </c>
      <c r="C5555" s="566" t="s">
        <v>815</v>
      </c>
      <c r="D5555" s="567">
        <v>187.02</v>
      </c>
    </row>
    <row r="5556" spans="1:4" ht="38.25">
      <c r="A5556" s="565">
        <v>101114</v>
      </c>
      <c r="B5556" s="565" t="s">
        <v>4442</v>
      </c>
      <c r="C5556" s="566" t="s">
        <v>1663</v>
      </c>
      <c r="D5556" s="567">
        <v>3.79</v>
      </c>
    </row>
    <row r="5557" spans="1:4" ht="38.25">
      <c r="A5557" s="565">
        <v>101115</v>
      </c>
      <c r="B5557" s="565" t="s">
        <v>4443</v>
      </c>
      <c r="C5557" s="566" t="s">
        <v>1663</v>
      </c>
      <c r="D5557" s="567">
        <v>3.26</v>
      </c>
    </row>
    <row r="5558" spans="1:4" ht="38.25">
      <c r="A5558" s="565">
        <v>101116</v>
      </c>
      <c r="B5558" s="565" t="s">
        <v>4444</v>
      </c>
      <c r="C5558" s="566" t="s">
        <v>1663</v>
      </c>
      <c r="D5558" s="567">
        <v>2.0299999999999998</v>
      </c>
    </row>
    <row r="5559" spans="1:4" ht="38.25">
      <c r="A5559" s="565">
        <v>101117</v>
      </c>
      <c r="B5559" s="565" t="s">
        <v>4445</v>
      </c>
      <c r="C5559" s="566" t="s">
        <v>1663</v>
      </c>
      <c r="D5559" s="567">
        <v>3</v>
      </c>
    </row>
    <row r="5560" spans="1:4" ht="38.25">
      <c r="A5560" s="565">
        <v>101118</v>
      </c>
      <c r="B5560" s="565" t="s">
        <v>4446</v>
      </c>
      <c r="C5560" s="566" t="s">
        <v>1663</v>
      </c>
      <c r="D5560" s="567">
        <v>3.28</v>
      </c>
    </row>
    <row r="5561" spans="1:4" ht="51">
      <c r="A5561" s="565">
        <v>101119</v>
      </c>
      <c r="B5561" s="565" t="s">
        <v>4447</v>
      </c>
      <c r="C5561" s="566" t="s">
        <v>1663</v>
      </c>
      <c r="D5561" s="567">
        <v>7.22</v>
      </c>
    </row>
    <row r="5562" spans="1:4" ht="51">
      <c r="A5562" s="565">
        <v>101120</v>
      </c>
      <c r="B5562" s="565" t="s">
        <v>4448</v>
      </c>
      <c r="C5562" s="566" t="s">
        <v>1663</v>
      </c>
      <c r="D5562" s="567">
        <v>6.22</v>
      </c>
    </row>
    <row r="5563" spans="1:4" ht="51">
      <c r="A5563" s="565">
        <v>101121</v>
      </c>
      <c r="B5563" s="565" t="s">
        <v>4449</v>
      </c>
      <c r="C5563" s="566" t="s">
        <v>1663</v>
      </c>
      <c r="D5563" s="567">
        <v>3.9</v>
      </c>
    </row>
    <row r="5564" spans="1:4" ht="51">
      <c r="A5564" s="565">
        <v>101122</v>
      </c>
      <c r="B5564" s="565" t="s">
        <v>4450</v>
      </c>
      <c r="C5564" s="566" t="s">
        <v>1663</v>
      </c>
      <c r="D5564" s="567">
        <v>5.71</v>
      </c>
    </row>
    <row r="5565" spans="1:4" ht="51">
      <c r="A5565" s="565">
        <v>101123</v>
      </c>
      <c r="B5565" s="565" t="s">
        <v>4451</v>
      </c>
      <c r="C5565" s="566" t="s">
        <v>1663</v>
      </c>
      <c r="D5565" s="567">
        <v>6.28</v>
      </c>
    </row>
    <row r="5566" spans="1:4" ht="51">
      <c r="A5566" s="565">
        <v>101124</v>
      </c>
      <c r="B5566" s="565" t="s">
        <v>4452</v>
      </c>
      <c r="C5566" s="566" t="s">
        <v>1663</v>
      </c>
      <c r="D5566" s="567">
        <v>14.51</v>
      </c>
    </row>
    <row r="5567" spans="1:4" ht="51">
      <c r="A5567" s="565">
        <v>101125</v>
      </c>
      <c r="B5567" s="565" t="s">
        <v>4453</v>
      </c>
      <c r="C5567" s="566" t="s">
        <v>1663</v>
      </c>
      <c r="D5567" s="567">
        <v>13.98</v>
      </c>
    </row>
    <row r="5568" spans="1:4" ht="51">
      <c r="A5568" s="565">
        <v>101126</v>
      </c>
      <c r="B5568" s="565" t="s">
        <v>4454</v>
      </c>
      <c r="C5568" s="566" t="s">
        <v>1663</v>
      </c>
      <c r="D5568" s="567">
        <v>12.75</v>
      </c>
    </row>
    <row r="5569" spans="1:4" ht="51">
      <c r="A5569" s="565">
        <v>101127</v>
      </c>
      <c r="B5569" s="565" t="s">
        <v>4455</v>
      </c>
      <c r="C5569" s="566" t="s">
        <v>1663</v>
      </c>
      <c r="D5569" s="567">
        <v>13.72</v>
      </c>
    </row>
    <row r="5570" spans="1:4" ht="51">
      <c r="A5570" s="565">
        <v>101128</v>
      </c>
      <c r="B5570" s="565" t="s">
        <v>4456</v>
      </c>
      <c r="C5570" s="566" t="s">
        <v>1663</v>
      </c>
      <c r="D5570" s="567">
        <v>14</v>
      </c>
    </row>
    <row r="5571" spans="1:4" ht="51">
      <c r="A5571" s="565">
        <v>101129</v>
      </c>
      <c r="B5571" s="565" t="s">
        <v>4457</v>
      </c>
      <c r="C5571" s="566" t="s">
        <v>1663</v>
      </c>
      <c r="D5571" s="567">
        <v>18.37</v>
      </c>
    </row>
    <row r="5572" spans="1:4" ht="51">
      <c r="A5572" s="565">
        <v>101130</v>
      </c>
      <c r="B5572" s="565" t="s">
        <v>4458</v>
      </c>
      <c r="C5572" s="566" t="s">
        <v>1663</v>
      </c>
      <c r="D5572" s="567">
        <v>17.37</v>
      </c>
    </row>
    <row r="5573" spans="1:4" ht="51">
      <c r="A5573" s="565">
        <v>101131</v>
      </c>
      <c r="B5573" s="565" t="s">
        <v>4459</v>
      </c>
      <c r="C5573" s="566" t="s">
        <v>1663</v>
      </c>
      <c r="D5573" s="567">
        <v>15.05</v>
      </c>
    </row>
    <row r="5574" spans="1:4" ht="51">
      <c r="A5574" s="565">
        <v>101132</v>
      </c>
      <c r="B5574" s="565" t="s">
        <v>4460</v>
      </c>
      <c r="C5574" s="566" t="s">
        <v>1663</v>
      </c>
      <c r="D5574" s="567">
        <v>16.86</v>
      </c>
    </row>
    <row r="5575" spans="1:4" ht="51">
      <c r="A5575" s="565">
        <v>101133</v>
      </c>
      <c r="B5575" s="565" t="s">
        <v>4461</v>
      </c>
      <c r="C5575" s="566" t="s">
        <v>1663</v>
      </c>
      <c r="D5575" s="567">
        <v>17.43</v>
      </c>
    </row>
    <row r="5576" spans="1:4" ht="63.75">
      <c r="A5576" s="565">
        <v>101134</v>
      </c>
      <c r="B5576" s="565" t="s">
        <v>4462</v>
      </c>
      <c r="C5576" s="566" t="s">
        <v>1663</v>
      </c>
      <c r="D5576" s="567">
        <v>15.2</v>
      </c>
    </row>
    <row r="5577" spans="1:4" ht="63.75">
      <c r="A5577" s="565">
        <v>101135</v>
      </c>
      <c r="B5577" s="565" t="s">
        <v>4463</v>
      </c>
      <c r="C5577" s="566" t="s">
        <v>1663</v>
      </c>
      <c r="D5577" s="567">
        <v>14.67</v>
      </c>
    </row>
    <row r="5578" spans="1:4" ht="63.75">
      <c r="A5578" s="565">
        <v>101136</v>
      </c>
      <c r="B5578" s="565" t="s">
        <v>4464</v>
      </c>
      <c r="C5578" s="566" t="s">
        <v>1663</v>
      </c>
      <c r="D5578" s="567">
        <v>13.44</v>
      </c>
    </row>
    <row r="5579" spans="1:4" ht="63.75">
      <c r="A5579" s="565">
        <v>101137</v>
      </c>
      <c r="B5579" s="565" t="s">
        <v>4465</v>
      </c>
      <c r="C5579" s="566" t="s">
        <v>1663</v>
      </c>
      <c r="D5579" s="567">
        <v>14.41</v>
      </c>
    </row>
    <row r="5580" spans="1:4" ht="63.75">
      <c r="A5580" s="565">
        <v>101138</v>
      </c>
      <c r="B5580" s="565" t="s">
        <v>4466</v>
      </c>
      <c r="C5580" s="566" t="s">
        <v>1663</v>
      </c>
      <c r="D5580" s="567">
        <v>14.69</v>
      </c>
    </row>
    <row r="5581" spans="1:4" ht="76.5">
      <c r="A5581" s="565">
        <v>101139</v>
      </c>
      <c r="B5581" s="565" t="s">
        <v>4467</v>
      </c>
      <c r="C5581" s="566" t="s">
        <v>1663</v>
      </c>
      <c r="D5581" s="567">
        <v>19.079999999999998</v>
      </c>
    </row>
    <row r="5582" spans="1:4" ht="76.5">
      <c r="A5582" s="565">
        <v>101140</v>
      </c>
      <c r="B5582" s="565" t="s">
        <v>4468</v>
      </c>
      <c r="C5582" s="566" t="s">
        <v>1663</v>
      </c>
      <c r="D5582" s="567">
        <v>18.079999999999998</v>
      </c>
    </row>
    <row r="5583" spans="1:4" ht="76.5">
      <c r="A5583" s="565">
        <v>101141</v>
      </c>
      <c r="B5583" s="565" t="s">
        <v>4469</v>
      </c>
      <c r="C5583" s="566" t="s">
        <v>1663</v>
      </c>
      <c r="D5583" s="567">
        <v>15.76</v>
      </c>
    </row>
    <row r="5584" spans="1:4" ht="76.5">
      <c r="A5584" s="565">
        <v>101142</v>
      </c>
      <c r="B5584" s="565" t="s">
        <v>4470</v>
      </c>
      <c r="C5584" s="566" t="s">
        <v>1663</v>
      </c>
      <c r="D5584" s="567">
        <v>17.57</v>
      </c>
    </row>
    <row r="5585" spans="1:7" ht="76.5">
      <c r="A5585" s="565">
        <v>101143</v>
      </c>
      <c r="B5585" s="565" t="s">
        <v>4471</v>
      </c>
      <c r="C5585" s="566" t="s">
        <v>1663</v>
      </c>
      <c r="D5585" s="567">
        <v>18.14</v>
      </c>
    </row>
    <row r="5586" spans="1:7" ht="63.75">
      <c r="A5586" s="565">
        <v>101144</v>
      </c>
      <c r="B5586" s="565" t="s">
        <v>4472</v>
      </c>
      <c r="C5586" s="566" t="s">
        <v>1663</v>
      </c>
      <c r="D5586" s="567">
        <v>15.1</v>
      </c>
    </row>
    <row r="5587" spans="1:7" ht="63.75">
      <c r="A5587" s="565">
        <v>101145</v>
      </c>
      <c r="B5587" s="565" t="s">
        <v>4473</v>
      </c>
      <c r="C5587" s="566" t="s">
        <v>1663</v>
      </c>
      <c r="D5587" s="567">
        <v>14.57</v>
      </c>
    </row>
    <row r="5588" spans="1:7" ht="63.75">
      <c r="A5588" s="565">
        <v>101146</v>
      </c>
      <c r="B5588" s="565" t="s">
        <v>4474</v>
      </c>
      <c r="C5588" s="566" t="s">
        <v>1663</v>
      </c>
      <c r="D5588" s="567">
        <v>13.34</v>
      </c>
    </row>
    <row r="5589" spans="1:7" ht="63.75">
      <c r="A5589" s="565">
        <v>101147</v>
      </c>
      <c r="B5589" s="565" t="s">
        <v>4475</v>
      </c>
      <c r="C5589" s="566" t="s">
        <v>1663</v>
      </c>
      <c r="D5589" s="567">
        <v>14.31</v>
      </c>
    </row>
    <row r="5590" spans="1:7" ht="63.75">
      <c r="A5590" s="565">
        <v>101148</v>
      </c>
      <c r="B5590" s="565" t="s">
        <v>4476</v>
      </c>
      <c r="C5590" s="566" t="s">
        <v>1663</v>
      </c>
      <c r="D5590" s="567">
        <v>14.59</v>
      </c>
    </row>
    <row r="5591" spans="1:7" ht="76.5">
      <c r="A5591" s="565">
        <v>101149</v>
      </c>
      <c r="B5591" s="565" t="s">
        <v>4477</v>
      </c>
      <c r="C5591" s="566" t="s">
        <v>1663</v>
      </c>
      <c r="D5591" s="567">
        <v>18.98</v>
      </c>
    </row>
    <row r="5592" spans="1:7" ht="76.5">
      <c r="A5592" s="565">
        <v>101150</v>
      </c>
      <c r="B5592" s="565" t="s">
        <v>4478</v>
      </c>
      <c r="C5592" s="566" t="s">
        <v>1663</v>
      </c>
      <c r="D5592" s="567">
        <v>17.98</v>
      </c>
    </row>
    <row r="5593" spans="1:7" ht="76.5">
      <c r="A5593" s="565">
        <v>101151</v>
      </c>
      <c r="B5593" s="565" t="s">
        <v>4479</v>
      </c>
      <c r="C5593" s="566" t="s">
        <v>1663</v>
      </c>
      <c r="D5593" s="567">
        <v>15.66</v>
      </c>
    </row>
    <row r="5594" spans="1:7" ht="76.5">
      <c r="A5594" s="565">
        <v>101152</v>
      </c>
      <c r="B5594" s="565" t="s">
        <v>4480</v>
      </c>
      <c r="C5594" s="566" t="s">
        <v>1663</v>
      </c>
      <c r="D5594" s="567">
        <v>17.47</v>
      </c>
    </row>
    <row r="5595" spans="1:7" ht="76.5">
      <c r="A5595" s="565">
        <v>101153</v>
      </c>
      <c r="B5595" s="565" t="s">
        <v>4481</v>
      </c>
      <c r="C5595" s="566" t="s">
        <v>1663</v>
      </c>
      <c r="D5595" s="567">
        <v>18.04</v>
      </c>
    </row>
    <row r="5596" spans="1:7" ht="76.5">
      <c r="A5596" s="565">
        <v>101206</v>
      </c>
      <c r="B5596" s="565" t="s">
        <v>7258</v>
      </c>
      <c r="C5596" s="566" t="s">
        <v>1663</v>
      </c>
      <c r="D5596" s="567">
        <v>12.56</v>
      </c>
    </row>
    <row r="5597" spans="1:7" ht="76.5">
      <c r="A5597" s="565">
        <v>101207</v>
      </c>
      <c r="B5597" s="565" t="s">
        <v>7259</v>
      </c>
      <c r="C5597" s="566" t="s">
        <v>1663</v>
      </c>
      <c r="D5597" s="567">
        <v>10.87</v>
      </c>
    </row>
    <row r="5598" spans="1:7" ht="76.5">
      <c r="A5598" s="565">
        <v>101208</v>
      </c>
      <c r="B5598" s="565" t="s">
        <v>7260</v>
      </c>
      <c r="C5598" s="566" t="s">
        <v>1663</v>
      </c>
      <c r="D5598" s="567">
        <v>10.64</v>
      </c>
    </row>
    <row r="5599" spans="1:7" ht="76.5">
      <c r="A5599" s="565">
        <v>101209</v>
      </c>
      <c r="B5599" s="565" t="s">
        <v>7261</v>
      </c>
      <c r="C5599" s="566" t="s">
        <v>1663</v>
      </c>
      <c r="D5599" s="567">
        <v>9.8699999999999992</v>
      </c>
    </row>
    <row r="5600" spans="1:7" ht="76.5">
      <c r="A5600" s="565">
        <v>101210</v>
      </c>
      <c r="B5600" s="565" t="s">
        <v>7262</v>
      </c>
      <c r="C5600" s="566" t="s">
        <v>1663</v>
      </c>
      <c r="D5600" s="567">
        <v>17.7</v>
      </c>
      <c r="F5600" s="13"/>
      <c r="G5600" s="13"/>
    </row>
    <row r="5601" spans="1:4" ht="76.5">
      <c r="A5601" s="565">
        <v>101211</v>
      </c>
      <c r="B5601" s="565" t="s">
        <v>7263</v>
      </c>
      <c r="C5601" s="566" t="s">
        <v>1663</v>
      </c>
      <c r="D5601" s="567">
        <v>19</v>
      </c>
    </row>
    <row r="5602" spans="1:4" ht="76.5">
      <c r="A5602" s="565">
        <v>101212</v>
      </c>
      <c r="B5602" s="565" t="s">
        <v>7264</v>
      </c>
      <c r="C5602" s="566" t="s">
        <v>1663</v>
      </c>
      <c r="D5602" s="567">
        <v>22.22</v>
      </c>
    </row>
    <row r="5603" spans="1:4" ht="76.5">
      <c r="A5603" s="565">
        <v>101213</v>
      </c>
      <c r="B5603" s="565" t="s">
        <v>7265</v>
      </c>
      <c r="C5603" s="566" t="s">
        <v>1663</v>
      </c>
      <c r="D5603" s="567">
        <v>24.87</v>
      </c>
    </row>
    <row r="5604" spans="1:4" ht="76.5">
      <c r="A5604" s="565">
        <v>101214</v>
      </c>
      <c r="B5604" s="565" t="s">
        <v>7266</v>
      </c>
      <c r="C5604" s="566" t="s">
        <v>1663</v>
      </c>
      <c r="D5604" s="567">
        <v>30.13</v>
      </c>
    </row>
    <row r="5605" spans="1:4" ht="76.5">
      <c r="A5605" s="565">
        <v>101215</v>
      </c>
      <c r="B5605" s="565" t="s">
        <v>7267</v>
      </c>
      <c r="C5605" s="566" t="s">
        <v>1663</v>
      </c>
      <c r="D5605" s="567">
        <v>17</v>
      </c>
    </row>
    <row r="5606" spans="1:4" ht="76.5">
      <c r="A5606" s="565">
        <v>101216</v>
      </c>
      <c r="B5606" s="565" t="s">
        <v>7268</v>
      </c>
      <c r="C5606" s="566" t="s">
        <v>1663</v>
      </c>
      <c r="D5606" s="567">
        <v>17.84</v>
      </c>
    </row>
    <row r="5607" spans="1:4" ht="76.5">
      <c r="A5607" s="565">
        <v>101217</v>
      </c>
      <c r="B5607" s="565" t="s">
        <v>7269</v>
      </c>
      <c r="C5607" s="566" t="s">
        <v>1663</v>
      </c>
      <c r="D5607" s="567">
        <v>20.81</v>
      </c>
    </row>
    <row r="5608" spans="1:4" ht="76.5">
      <c r="A5608" s="565">
        <v>101218</v>
      </c>
      <c r="B5608" s="565" t="s">
        <v>7270</v>
      </c>
      <c r="C5608" s="566" t="s">
        <v>1663</v>
      </c>
      <c r="D5608" s="567">
        <v>22.05</v>
      </c>
    </row>
    <row r="5609" spans="1:4" ht="76.5">
      <c r="A5609" s="565">
        <v>101219</v>
      </c>
      <c r="B5609" s="565" t="s">
        <v>7271</v>
      </c>
      <c r="C5609" s="566" t="s">
        <v>1663</v>
      </c>
      <c r="D5609" s="567">
        <v>26.8</v>
      </c>
    </row>
    <row r="5610" spans="1:4" ht="76.5">
      <c r="A5610" s="565">
        <v>101220</v>
      </c>
      <c r="B5610" s="565" t="s">
        <v>7272</v>
      </c>
      <c r="C5610" s="566" t="s">
        <v>1663</v>
      </c>
      <c r="D5610" s="567">
        <v>16.72</v>
      </c>
    </row>
    <row r="5611" spans="1:4" ht="76.5">
      <c r="A5611" s="565">
        <v>101221</v>
      </c>
      <c r="B5611" s="565" t="s">
        <v>7273</v>
      </c>
      <c r="C5611" s="566" t="s">
        <v>1663</v>
      </c>
      <c r="D5611" s="567">
        <v>17.690000000000001</v>
      </c>
    </row>
    <row r="5612" spans="1:4" ht="76.5">
      <c r="A5612" s="565">
        <v>101222</v>
      </c>
      <c r="B5612" s="565" t="s">
        <v>7274</v>
      </c>
      <c r="C5612" s="566" t="s">
        <v>1663</v>
      </c>
      <c r="D5612" s="567">
        <v>20.61</v>
      </c>
    </row>
    <row r="5613" spans="1:4" ht="76.5">
      <c r="A5613" s="565">
        <v>101223</v>
      </c>
      <c r="B5613" s="565" t="s">
        <v>7275</v>
      </c>
      <c r="C5613" s="566" t="s">
        <v>1663</v>
      </c>
      <c r="D5613" s="567">
        <v>22.96</v>
      </c>
    </row>
    <row r="5614" spans="1:4" ht="76.5">
      <c r="A5614" s="565">
        <v>101224</v>
      </c>
      <c r="B5614" s="565" t="s">
        <v>7276</v>
      </c>
      <c r="C5614" s="566" t="s">
        <v>1663</v>
      </c>
      <c r="D5614" s="567">
        <v>28.84</v>
      </c>
    </row>
    <row r="5615" spans="1:4" ht="76.5">
      <c r="A5615" s="565">
        <v>101225</v>
      </c>
      <c r="B5615" s="565" t="s">
        <v>7277</v>
      </c>
      <c r="C5615" s="566" t="s">
        <v>1663</v>
      </c>
      <c r="D5615" s="567">
        <v>15.36</v>
      </c>
    </row>
    <row r="5616" spans="1:4" ht="76.5">
      <c r="A5616" s="565">
        <v>101226</v>
      </c>
      <c r="B5616" s="565" t="s">
        <v>7278</v>
      </c>
      <c r="C5616" s="566" t="s">
        <v>1663</v>
      </c>
      <c r="D5616" s="567">
        <v>16.2</v>
      </c>
    </row>
    <row r="5617" spans="1:4" ht="76.5">
      <c r="A5617" s="565">
        <v>101227</v>
      </c>
      <c r="B5617" s="565" t="s">
        <v>7279</v>
      </c>
      <c r="C5617" s="566" t="s">
        <v>1663</v>
      </c>
      <c r="D5617" s="567">
        <v>18.809999999999999</v>
      </c>
    </row>
    <row r="5618" spans="1:4" ht="76.5">
      <c r="A5618" s="565">
        <v>101228</v>
      </c>
      <c r="B5618" s="565" t="s">
        <v>7280</v>
      </c>
      <c r="C5618" s="566" t="s">
        <v>1663</v>
      </c>
      <c r="D5618" s="567">
        <v>20.09</v>
      </c>
    </row>
    <row r="5619" spans="1:4" ht="76.5">
      <c r="A5619" s="565">
        <v>101229</v>
      </c>
      <c r="B5619" s="565" t="s">
        <v>7281</v>
      </c>
      <c r="C5619" s="566" t="s">
        <v>1663</v>
      </c>
      <c r="D5619" s="567">
        <v>25.37</v>
      </c>
    </row>
    <row r="5620" spans="1:4" ht="76.5">
      <c r="A5620" s="565">
        <v>101230</v>
      </c>
      <c r="B5620" s="565" t="s">
        <v>7282</v>
      </c>
      <c r="C5620" s="566" t="s">
        <v>1663</v>
      </c>
      <c r="D5620" s="567">
        <v>11.08</v>
      </c>
    </row>
    <row r="5621" spans="1:4" ht="76.5">
      <c r="A5621" s="565">
        <v>101231</v>
      </c>
      <c r="B5621" s="565" t="s">
        <v>7283</v>
      </c>
      <c r="C5621" s="566" t="s">
        <v>1663</v>
      </c>
      <c r="D5621" s="567">
        <v>10.55</v>
      </c>
    </row>
    <row r="5622" spans="1:4" ht="76.5">
      <c r="A5622" s="565">
        <v>101232</v>
      </c>
      <c r="B5622" s="565" t="s">
        <v>7284</v>
      </c>
      <c r="C5622" s="566" t="s">
        <v>1663</v>
      </c>
      <c r="D5622" s="567">
        <v>9.52</v>
      </c>
    </row>
    <row r="5623" spans="1:4" ht="76.5">
      <c r="A5623" s="565">
        <v>101233</v>
      </c>
      <c r="B5623" s="565" t="s">
        <v>7285</v>
      </c>
      <c r="C5623" s="566" t="s">
        <v>1663</v>
      </c>
      <c r="D5623" s="567">
        <v>8.7899999999999991</v>
      </c>
    </row>
    <row r="5624" spans="1:4" ht="76.5">
      <c r="A5624" s="565">
        <v>101234</v>
      </c>
      <c r="B5624" s="565" t="s">
        <v>7286</v>
      </c>
      <c r="C5624" s="566" t="s">
        <v>1663</v>
      </c>
      <c r="D5624" s="567">
        <v>17.37</v>
      </c>
    </row>
    <row r="5625" spans="1:4" ht="76.5">
      <c r="A5625" s="565">
        <v>101235</v>
      </c>
      <c r="B5625" s="565" t="s">
        <v>7287</v>
      </c>
      <c r="C5625" s="566" t="s">
        <v>1663</v>
      </c>
      <c r="D5625" s="567">
        <v>18.32</v>
      </c>
    </row>
    <row r="5626" spans="1:4" ht="76.5">
      <c r="A5626" s="565">
        <v>101236</v>
      </c>
      <c r="B5626" s="565" t="s">
        <v>7288</v>
      </c>
      <c r="C5626" s="566" t="s">
        <v>1663</v>
      </c>
      <c r="D5626" s="567">
        <v>21.37</v>
      </c>
    </row>
    <row r="5627" spans="1:4" ht="76.5">
      <c r="A5627" s="565">
        <v>101237</v>
      </c>
      <c r="B5627" s="565" t="s">
        <v>7289</v>
      </c>
      <c r="C5627" s="566" t="s">
        <v>1663</v>
      </c>
      <c r="D5627" s="567">
        <v>22.79</v>
      </c>
    </row>
    <row r="5628" spans="1:4" ht="76.5">
      <c r="A5628" s="565">
        <v>101238</v>
      </c>
      <c r="B5628" s="565" t="s">
        <v>7290</v>
      </c>
      <c r="C5628" s="566" t="s">
        <v>1663</v>
      </c>
      <c r="D5628" s="567">
        <v>28.9</v>
      </c>
    </row>
    <row r="5629" spans="1:4" ht="76.5">
      <c r="A5629" s="565">
        <v>101239</v>
      </c>
      <c r="B5629" s="565" t="s">
        <v>7291</v>
      </c>
      <c r="C5629" s="566" t="s">
        <v>1663</v>
      </c>
      <c r="D5629" s="567">
        <v>15.26</v>
      </c>
    </row>
    <row r="5630" spans="1:4" ht="76.5">
      <c r="A5630" s="565">
        <v>101240</v>
      </c>
      <c r="B5630" s="565" t="s">
        <v>7292</v>
      </c>
      <c r="C5630" s="566" t="s">
        <v>1663</v>
      </c>
      <c r="D5630" s="567">
        <v>16.12</v>
      </c>
    </row>
    <row r="5631" spans="1:4" ht="76.5">
      <c r="A5631" s="565">
        <v>101241</v>
      </c>
      <c r="B5631" s="565" t="s">
        <v>7293</v>
      </c>
      <c r="C5631" s="566" t="s">
        <v>1663</v>
      </c>
      <c r="D5631" s="567">
        <v>18.88</v>
      </c>
    </row>
    <row r="5632" spans="1:4" ht="76.5">
      <c r="A5632" s="565">
        <v>101242</v>
      </c>
      <c r="B5632" s="565" t="s">
        <v>7294</v>
      </c>
      <c r="C5632" s="566" t="s">
        <v>1663</v>
      </c>
      <c r="D5632" s="567">
        <v>21.11</v>
      </c>
    </row>
    <row r="5633" spans="1:4" ht="76.5">
      <c r="A5633" s="565">
        <v>101243</v>
      </c>
      <c r="B5633" s="565" t="s">
        <v>7295</v>
      </c>
      <c r="C5633" s="566" t="s">
        <v>1663</v>
      </c>
      <c r="D5633" s="567">
        <v>25.66</v>
      </c>
    </row>
    <row r="5634" spans="1:4" ht="76.5">
      <c r="A5634" s="565">
        <v>101244</v>
      </c>
      <c r="B5634" s="565" t="s">
        <v>7296</v>
      </c>
      <c r="C5634" s="566" t="s">
        <v>1663</v>
      </c>
      <c r="D5634" s="567">
        <v>16.100000000000001</v>
      </c>
    </row>
    <row r="5635" spans="1:4" ht="76.5">
      <c r="A5635" s="565">
        <v>101245</v>
      </c>
      <c r="B5635" s="565" t="s">
        <v>7297</v>
      </c>
      <c r="C5635" s="566" t="s">
        <v>1663</v>
      </c>
      <c r="D5635" s="567">
        <v>17.059999999999999</v>
      </c>
    </row>
    <row r="5636" spans="1:4" ht="76.5">
      <c r="A5636" s="565">
        <v>101246</v>
      </c>
      <c r="B5636" s="565" t="s">
        <v>7298</v>
      </c>
      <c r="C5636" s="566" t="s">
        <v>1663</v>
      </c>
      <c r="D5636" s="567">
        <v>19.850000000000001</v>
      </c>
    </row>
    <row r="5637" spans="1:4" ht="76.5">
      <c r="A5637" s="565">
        <v>101247</v>
      </c>
      <c r="B5637" s="565" t="s">
        <v>7299</v>
      </c>
      <c r="C5637" s="566" t="s">
        <v>1663</v>
      </c>
      <c r="D5637" s="567">
        <v>22.05</v>
      </c>
    </row>
    <row r="5638" spans="1:4" ht="76.5">
      <c r="A5638" s="565">
        <v>101248</v>
      </c>
      <c r="B5638" s="565" t="s">
        <v>7300</v>
      </c>
      <c r="C5638" s="566" t="s">
        <v>1663</v>
      </c>
      <c r="D5638" s="567">
        <v>27.66</v>
      </c>
    </row>
    <row r="5639" spans="1:4" ht="76.5">
      <c r="A5639" s="565">
        <v>101249</v>
      </c>
      <c r="B5639" s="565" t="s">
        <v>7301</v>
      </c>
      <c r="C5639" s="566" t="s">
        <v>1663</v>
      </c>
      <c r="D5639" s="567">
        <v>14</v>
      </c>
    </row>
    <row r="5640" spans="1:4" ht="76.5">
      <c r="A5640" s="565">
        <v>101250</v>
      </c>
      <c r="B5640" s="565" t="s">
        <v>7302</v>
      </c>
      <c r="C5640" s="566" t="s">
        <v>1663</v>
      </c>
      <c r="D5640" s="567">
        <v>15.56</v>
      </c>
    </row>
    <row r="5641" spans="1:4" ht="76.5">
      <c r="A5641" s="565">
        <v>101251</v>
      </c>
      <c r="B5641" s="565" t="s">
        <v>7303</v>
      </c>
      <c r="C5641" s="566" t="s">
        <v>1663</v>
      </c>
      <c r="D5641" s="567">
        <v>17.68</v>
      </c>
    </row>
    <row r="5642" spans="1:4" ht="76.5">
      <c r="A5642" s="565">
        <v>101252</v>
      </c>
      <c r="B5642" s="565" t="s">
        <v>7304</v>
      </c>
      <c r="C5642" s="566" t="s">
        <v>1663</v>
      </c>
      <c r="D5642" s="567">
        <v>19.28</v>
      </c>
    </row>
    <row r="5643" spans="1:4" ht="76.5">
      <c r="A5643" s="565">
        <v>101253</v>
      </c>
      <c r="B5643" s="565" t="s">
        <v>7305</v>
      </c>
      <c r="C5643" s="566" t="s">
        <v>1663</v>
      </c>
      <c r="D5643" s="567">
        <v>24.34</v>
      </c>
    </row>
    <row r="5644" spans="1:4" ht="76.5">
      <c r="A5644" s="565">
        <v>101254</v>
      </c>
      <c r="B5644" s="565" t="s">
        <v>7306</v>
      </c>
      <c r="C5644" s="566" t="s">
        <v>1663</v>
      </c>
      <c r="D5644" s="567">
        <v>12.88</v>
      </c>
    </row>
    <row r="5645" spans="1:4" ht="76.5">
      <c r="A5645" s="565">
        <v>101255</v>
      </c>
      <c r="B5645" s="565" t="s">
        <v>7307</v>
      </c>
      <c r="C5645" s="566" t="s">
        <v>1663</v>
      </c>
      <c r="D5645" s="567">
        <v>11.4</v>
      </c>
    </row>
    <row r="5646" spans="1:4" ht="76.5">
      <c r="A5646" s="565">
        <v>101256</v>
      </c>
      <c r="B5646" s="565" t="s">
        <v>7308</v>
      </c>
      <c r="C5646" s="566" t="s">
        <v>1663</v>
      </c>
      <c r="D5646" s="567">
        <v>20.059999999999999</v>
      </c>
    </row>
    <row r="5647" spans="1:4" ht="76.5">
      <c r="A5647" s="565">
        <v>101257</v>
      </c>
      <c r="B5647" s="565" t="s">
        <v>7309</v>
      </c>
      <c r="C5647" s="566" t="s">
        <v>1663</v>
      </c>
      <c r="D5647" s="567">
        <v>21.17</v>
      </c>
    </row>
    <row r="5648" spans="1:4" ht="76.5">
      <c r="A5648" s="565">
        <v>101258</v>
      </c>
      <c r="B5648" s="565" t="s">
        <v>7310</v>
      </c>
      <c r="C5648" s="566" t="s">
        <v>1663</v>
      </c>
      <c r="D5648" s="567">
        <v>24.61</v>
      </c>
    </row>
    <row r="5649" spans="1:4" ht="76.5">
      <c r="A5649" s="565">
        <v>101259</v>
      </c>
      <c r="B5649" s="565" t="s">
        <v>7311</v>
      </c>
      <c r="C5649" s="566" t="s">
        <v>1663</v>
      </c>
      <c r="D5649" s="567">
        <v>27.37</v>
      </c>
    </row>
    <row r="5650" spans="1:4" ht="76.5">
      <c r="A5650" s="565">
        <v>101260</v>
      </c>
      <c r="B5650" s="565" t="s">
        <v>7312</v>
      </c>
      <c r="C5650" s="566" t="s">
        <v>1663</v>
      </c>
      <c r="D5650" s="567">
        <v>34.299999999999997</v>
      </c>
    </row>
    <row r="5651" spans="1:4" ht="76.5">
      <c r="A5651" s="565">
        <v>101261</v>
      </c>
      <c r="B5651" s="565" t="s">
        <v>7313</v>
      </c>
      <c r="C5651" s="566" t="s">
        <v>1663</v>
      </c>
      <c r="D5651" s="567">
        <v>19.02</v>
      </c>
    </row>
    <row r="5652" spans="1:4" ht="76.5">
      <c r="A5652" s="565">
        <v>101262</v>
      </c>
      <c r="B5652" s="565" t="s">
        <v>7314</v>
      </c>
      <c r="C5652" s="566" t="s">
        <v>1663</v>
      </c>
      <c r="D5652" s="567">
        <v>20.100000000000001</v>
      </c>
    </row>
    <row r="5653" spans="1:4" ht="76.5">
      <c r="A5653" s="565">
        <v>101263</v>
      </c>
      <c r="B5653" s="565" t="s">
        <v>7315</v>
      </c>
      <c r="C5653" s="566" t="s">
        <v>1663</v>
      </c>
      <c r="D5653" s="567">
        <v>23.3</v>
      </c>
    </row>
    <row r="5654" spans="1:4" ht="76.5">
      <c r="A5654" s="565">
        <v>101264</v>
      </c>
      <c r="B5654" s="565" t="s">
        <v>7316</v>
      </c>
      <c r="C5654" s="566" t="s">
        <v>1663</v>
      </c>
      <c r="D5654" s="567">
        <v>25.85</v>
      </c>
    </row>
    <row r="5655" spans="1:4" ht="76.5">
      <c r="A5655" s="565">
        <v>101265</v>
      </c>
      <c r="B5655" s="565" t="s">
        <v>7317</v>
      </c>
      <c r="C5655" s="566" t="s">
        <v>1663</v>
      </c>
      <c r="D5655" s="567">
        <v>32.29</v>
      </c>
    </row>
    <row r="5656" spans="1:4" ht="76.5">
      <c r="A5656" s="565">
        <v>101266</v>
      </c>
      <c r="B5656" s="565" t="s">
        <v>7318</v>
      </c>
      <c r="C5656" s="566" t="s">
        <v>1663</v>
      </c>
      <c r="D5656" s="567">
        <v>11.48</v>
      </c>
    </row>
    <row r="5657" spans="1:4" ht="76.5">
      <c r="A5657" s="565">
        <v>101267</v>
      </c>
      <c r="B5657" s="565" t="s">
        <v>7319</v>
      </c>
      <c r="C5657" s="566" t="s">
        <v>1663</v>
      </c>
      <c r="D5657" s="567">
        <v>11.05</v>
      </c>
    </row>
    <row r="5658" spans="1:4" ht="76.5">
      <c r="A5658" s="565">
        <v>101268</v>
      </c>
      <c r="B5658" s="565" t="s">
        <v>7320</v>
      </c>
      <c r="C5658" s="566" t="s">
        <v>1663</v>
      </c>
      <c r="D5658" s="567">
        <v>18.27</v>
      </c>
    </row>
    <row r="5659" spans="1:4" ht="76.5">
      <c r="A5659" s="565">
        <v>101269</v>
      </c>
      <c r="B5659" s="565" t="s">
        <v>7321</v>
      </c>
      <c r="C5659" s="566" t="s">
        <v>1663</v>
      </c>
      <c r="D5659" s="567">
        <v>20.36</v>
      </c>
    </row>
    <row r="5660" spans="1:4" ht="76.5">
      <c r="A5660" s="565">
        <v>101270</v>
      </c>
      <c r="B5660" s="565" t="s">
        <v>7322</v>
      </c>
      <c r="C5660" s="566" t="s">
        <v>1663</v>
      </c>
      <c r="D5660" s="567">
        <v>23.63</v>
      </c>
    </row>
    <row r="5661" spans="1:4" ht="76.5">
      <c r="A5661" s="565">
        <v>101271</v>
      </c>
      <c r="B5661" s="565" t="s">
        <v>7323</v>
      </c>
      <c r="C5661" s="566" t="s">
        <v>1663</v>
      </c>
      <c r="D5661" s="567">
        <v>26.23</v>
      </c>
    </row>
    <row r="5662" spans="1:4" ht="76.5">
      <c r="A5662" s="565">
        <v>101272</v>
      </c>
      <c r="B5662" s="565" t="s">
        <v>7324</v>
      </c>
      <c r="C5662" s="566" t="s">
        <v>1663</v>
      </c>
      <c r="D5662" s="567">
        <v>32.81</v>
      </c>
    </row>
    <row r="5663" spans="1:4" ht="76.5">
      <c r="A5663" s="565">
        <v>101273</v>
      </c>
      <c r="B5663" s="565" t="s">
        <v>7325</v>
      </c>
      <c r="C5663" s="566" t="s">
        <v>1663</v>
      </c>
      <c r="D5663" s="567">
        <v>17.48</v>
      </c>
    </row>
    <row r="5664" spans="1:4" ht="76.5">
      <c r="A5664" s="565">
        <v>101274</v>
      </c>
      <c r="B5664" s="565" t="s">
        <v>7326</v>
      </c>
      <c r="C5664" s="566" t="s">
        <v>1663</v>
      </c>
      <c r="D5664" s="567">
        <v>19.350000000000001</v>
      </c>
    </row>
    <row r="5665" spans="1:4" ht="76.5">
      <c r="A5665" s="565">
        <v>101275</v>
      </c>
      <c r="B5665" s="565" t="s">
        <v>7327</v>
      </c>
      <c r="C5665" s="566" t="s">
        <v>1663</v>
      </c>
      <c r="D5665" s="567">
        <v>22.44</v>
      </c>
    </row>
    <row r="5666" spans="1:4" ht="76.5">
      <c r="A5666" s="565">
        <v>101276</v>
      </c>
      <c r="B5666" s="565" t="s">
        <v>7328</v>
      </c>
      <c r="C5666" s="566" t="s">
        <v>1663</v>
      </c>
      <c r="D5666" s="567">
        <v>24.83</v>
      </c>
    </row>
    <row r="5667" spans="1:4" ht="76.5">
      <c r="A5667" s="565">
        <v>101277</v>
      </c>
      <c r="B5667" s="565" t="s">
        <v>7329</v>
      </c>
      <c r="C5667" s="566" t="s">
        <v>1663</v>
      </c>
      <c r="D5667" s="567">
        <v>31.79</v>
      </c>
    </row>
    <row r="5668" spans="1:4" ht="51">
      <c r="A5668" s="565">
        <v>102354</v>
      </c>
      <c r="B5668" s="565" t="s">
        <v>4482</v>
      </c>
      <c r="C5668" s="566" t="s">
        <v>1663</v>
      </c>
      <c r="D5668" s="567">
        <v>139.57</v>
      </c>
    </row>
    <row r="5669" spans="1:4" ht="63.75">
      <c r="A5669" s="565">
        <v>102355</v>
      </c>
      <c r="B5669" s="565" t="s">
        <v>4483</v>
      </c>
      <c r="C5669" s="566" t="s">
        <v>1663</v>
      </c>
      <c r="D5669" s="567">
        <v>160.41</v>
      </c>
    </row>
    <row r="5670" spans="1:4" ht="51">
      <c r="A5670" s="565">
        <v>102360</v>
      </c>
      <c r="B5670" s="565" t="s">
        <v>4484</v>
      </c>
      <c r="C5670" s="566" t="s">
        <v>1663</v>
      </c>
      <c r="D5670" s="567">
        <v>21.88</v>
      </c>
    </row>
    <row r="5671" spans="1:4" ht="51">
      <c r="A5671" s="565">
        <v>102361</v>
      </c>
      <c r="B5671" s="565" t="s">
        <v>4485</v>
      </c>
      <c r="C5671" s="566" t="s">
        <v>1663</v>
      </c>
      <c r="D5671" s="567">
        <v>30.59</v>
      </c>
    </row>
    <row r="5672" spans="1:4" ht="76.5">
      <c r="A5672" s="565">
        <v>90082</v>
      </c>
      <c r="B5672" s="565" t="s">
        <v>4486</v>
      </c>
      <c r="C5672" s="566" t="s">
        <v>1663</v>
      </c>
      <c r="D5672" s="567">
        <v>10.43</v>
      </c>
    </row>
    <row r="5673" spans="1:4" ht="76.5">
      <c r="A5673" s="565">
        <v>90084</v>
      </c>
      <c r="B5673" s="565" t="s">
        <v>4487</v>
      </c>
      <c r="C5673" s="566" t="s">
        <v>1663</v>
      </c>
      <c r="D5673" s="567">
        <v>10.119999999999999</v>
      </c>
    </row>
    <row r="5674" spans="1:4" ht="76.5">
      <c r="A5674" s="565">
        <v>90086</v>
      </c>
      <c r="B5674" s="565" t="s">
        <v>4488</v>
      </c>
      <c r="C5674" s="566" t="s">
        <v>1663</v>
      </c>
      <c r="D5674" s="567">
        <v>9.56</v>
      </c>
    </row>
    <row r="5675" spans="1:4" ht="76.5">
      <c r="A5675" s="565">
        <v>90087</v>
      </c>
      <c r="B5675" s="565" t="s">
        <v>4489</v>
      </c>
      <c r="C5675" s="566" t="s">
        <v>1663</v>
      </c>
      <c r="D5675" s="567">
        <v>8.83</v>
      </c>
    </row>
    <row r="5676" spans="1:4" ht="76.5">
      <c r="A5676" s="565">
        <v>90090</v>
      </c>
      <c r="B5676" s="565" t="s">
        <v>4490</v>
      </c>
      <c r="C5676" s="566" t="s">
        <v>1663</v>
      </c>
      <c r="D5676" s="567">
        <v>8.64</v>
      </c>
    </row>
    <row r="5677" spans="1:4" ht="76.5">
      <c r="A5677" s="565">
        <v>90091</v>
      </c>
      <c r="B5677" s="565" t="s">
        <v>4491</v>
      </c>
      <c r="C5677" s="566" t="s">
        <v>1663</v>
      </c>
      <c r="D5677" s="567">
        <v>5.64</v>
      </c>
    </row>
    <row r="5678" spans="1:4" ht="76.5">
      <c r="A5678" s="565">
        <v>90092</v>
      </c>
      <c r="B5678" s="565" t="s">
        <v>4492</v>
      </c>
      <c r="C5678" s="566" t="s">
        <v>1663</v>
      </c>
      <c r="D5678" s="567">
        <v>5.57</v>
      </c>
    </row>
    <row r="5679" spans="1:4" ht="76.5">
      <c r="A5679" s="565">
        <v>90094</v>
      </c>
      <c r="B5679" s="565" t="s">
        <v>4493</v>
      </c>
      <c r="C5679" s="566" t="s">
        <v>1663</v>
      </c>
      <c r="D5679" s="567">
        <v>5.27</v>
      </c>
    </row>
    <row r="5680" spans="1:4" ht="76.5">
      <c r="A5680" s="565">
        <v>90095</v>
      </c>
      <c r="B5680" s="565" t="s">
        <v>4494</v>
      </c>
      <c r="C5680" s="566" t="s">
        <v>1663</v>
      </c>
      <c r="D5680" s="567">
        <v>4.8499999999999996</v>
      </c>
    </row>
    <row r="5681" spans="1:4" ht="76.5">
      <c r="A5681" s="565">
        <v>90098</v>
      </c>
      <c r="B5681" s="565" t="s">
        <v>4495</v>
      </c>
      <c r="C5681" s="566" t="s">
        <v>1663</v>
      </c>
      <c r="D5681" s="567">
        <v>4.76</v>
      </c>
    </row>
    <row r="5682" spans="1:4" ht="76.5">
      <c r="A5682" s="565">
        <v>90099</v>
      </c>
      <c r="B5682" s="565" t="s">
        <v>4496</v>
      </c>
      <c r="C5682" s="566" t="s">
        <v>1663</v>
      </c>
      <c r="D5682" s="567">
        <v>13.83</v>
      </c>
    </row>
    <row r="5683" spans="1:4" ht="76.5">
      <c r="A5683" s="565">
        <v>90100</v>
      </c>
      <c r="B5683" s="565" t="s">
        <v>4497</v>
      </c>
      <c r="C5683" s="566" t="s">
        <v>1663</v>
      </c>
      <c r="D5683" s="567">
        <v>11.74</v>
      </c>
    </row>
    <row r="5684" spans="1:4" ht="76.5">
      <c r="A5684" s="565">
        <v>90101</v>
      </c>
      <c r="B5684" s="565" t="s">
        <v>4498</v>
      </c>
      <c r="C5684" s="566" t="s">
        <v>1663</v>
      </c>
      <c r="D5684" s="567">
        <v>11.59</v>
      </c>
    </row>
    <row r="5685" spans="1:4" ht="76.5">
      <c r="A5685" s="565">
        <v>90102</v>
      </c>
      <c r="B5685" s="565" t="s">
        <v>4499</v>
      </c>
      <c r="C5685" s="566" t="s">
        <v>1663</v>
      </c>
      <c r="D5685" s="567">
        <v>10.56</v>
      </c>
    </row>
    <row r="5686" spans="1:4" ht="76.5">
      <c r="A5686" s="565">
        <v>90105</v>
      </c>
      <c r="B5686" s="565" t="s">
        <v>4500</v>
      </c>
      <c r="C5686" s="566" t="s">
        <v>1663</v>
      </c>
      <c r="D5686" s="567">
        <v>7.62</v>
      </c>
    </row>
    <row r="5687" spans="1:4" ht="76.5">
      <c r="A5687" s="565">
        <v>90106</v>
      </c>
      <c r="B5687" s="565" t="s">
        <v>4501</v>
      </c>
      <c r="C5687" s="566" t="s">
        <v>1663</v>
      </c>
      <c r="D5687" s="567">
        <v>6.48</v>
      </c>
    </row>
    <row r="5688" spans="1:4" ht="89.25">
      <c r="A5688" s="565">
        <v>90107</v>
      </c>
      <c r="B5688" s="565" t="s">
        <v>4502</v>
      </c>
      <c r="C5688" s="566" t="s">
        <v>1663</v>
      </c>
      <c r="D5688" s="567">
        <v>6.39</v>
      </c>
    </row>
    <row r="5689" spans="1:4" ht="89.25">
      <c r="A5689" s="565">
        <v>90108</v>
      </c>
      <c r="B5689" s="565" t="s">
        <v>4503</v>
      </c>
      <c r="C5689" s="566" t="s">
        <v>1663</v>
      </c>
      <c r="D5689" s="567">
        <v>5.82</v>
      </c>
    </row>
    <row r="5690" spans="1:4" ht="38.25">
      <c r="A5690" s="565">
        <v>93358</v>
      </c>
      <c r="B5690" s="565" t="s">
        <v>158</v>
      </c>
      <c r="C5690" s="566" t="s">
        <v>1663</v>
      </c>
      <c r="D5690" s="567">
        <v>68.91</v>
      </c>
    </row>
    <row r="5691" spans="1:4" ht="76.5">
      <c r="A5691" s="565">
        <v>102276</v>
      </c>
      <c r="B5691" s="565" t="s">
        <v>4504</v>
      </c>
      <c r="C5691" s="566" t="s">
        <v>1663</v>
      </c>
      <c r="D5691" s="567">
        <v>11.74</v>
      </c>
    </row>
    <row r="5692" spans="1:4" ht="76.5">
      <c r="A5692" s="565">
        <v>102277</v>
      </c>
      <c r="B5692" s="565" t="s">
        <v>4505</v>
      </c>
      <c r="C5692" s="566" t="s">
        <v>1663</v>
      </c>
      <c r="D5692" s="567">
        <v>9.2799999999999994</v>
      </c>
    </row>
    <row r="5693" spans="1:4" ht="76.5">
      <c r="A5693" s="565">
        <v>102278</v>
      </c>
      <c r="B5693" s="565" t="s">
        <v>4506</v>
      </c>
      <c r="C5693" s="566" t="s">
        <v>1663</v>
      </c>
      <c r="D5693" s="567">
        <v>9.1999999999999993</v>
      </c>
    </row>
    <row r="5694" spans="1:4" ht="76.5">
      <c r="A5694" s="565">
        <v>102279</v>
      </c>
      <c r="B5694" s="565" t="s">
        <v>4507</v>
      </c>
      <c r="C5694" s="566" t="s">
        <v>1663</v>
      </c>
      <c r="D5694" s="567">
        <v>6.48</v>
      </c>
    </row>
    <row r="5695" spans="1:4" ht="76.5">
      <c r="A5695" s="565">
        <v>102280</v>
      </c>
      <c r="B5695" s="565" t="s">
        <v>4508</v>
      </c>
      <c r="C5695" s="566" t="s">
        <v>1663</v>
      </c>
      <c r="D5695" s="567">
        <v>5.1100000000000003</v>
      </c>
    </row>
    <row r="5696" spans="1:4" ht="76.5">
      <c r="A5696" s="565">
        <v>102281</v>
      </c>
      <c r="B5696" s="565" t="s">
        <v>4509</v>
      </c>
      <c r="C5696" s="566" t="s">
        <v>1663</v>
      </c>
      <c r="D5696" s="567">
        <v>5.07</v>
      </c>
    </row>
    <row r="5697" spans="1:4" ht="76.5">
      <c r="A5697" s="565">
        <v>102282</v>
      </c>
      <c r="B5697" s="565" t="s">
        <v>4510</v>
      </c>
      <c r="C5697" s="566" t="s">
        <v>1663</v>
      </c>
      <c r="D5697" s="567">
        <v>13.04</v>
      </c>
    </row>
    <row r="5698" spans="1:4" ht="76.5">
      <c r="A5698" s="565">
        <v>102283</v>
      </c>
      <c r="B5698" s="565" t="s">
        <v>4511</v>
      </c>
      <c r="C5698" s="566" t="s">
        <v>1663</v>
      </c>
      <c r="D5698" s="567">
        <v>11.58</v>
      </c>
    </row>
    <row r="5699" spans="1:4" ht="76.5">
      <c r="A5699" s="565">
        <v>102284</v>
      </c>
      <c r="B5699" s="565" t="s">
        <v>4512</v>
      </c>
      <c r="C5699" s="566" t="s">
        <v>1663</v>
      </c>
      <c r="D5699" s="567">
        <v>11.22</v>
      </c>
    </row>
    <row r="5700" spans="1:4" ht="76.5">
      <c r="A5700" s="565">
        <v>102285</v>
      </c>
      <c r="B5700" s="565" t="s">
        <v>4513</v>
      </c>
      <c r="C5700" s="566" t="s">
        <v>1663</v>
      </c>
      <c r="D5700" s="567">
        <v>10.6</v>
      </c>
    </row>
    <row r="5701" spans="1:4" ht="76.5">
      <c r="A5701" s="565">
        <v>102286</v>
      </c>
      <c r="B5701" s="565" t="s">
        <v>4514</v>
      </c>
      <c r="C5701" s="566" t="s">
        <v>1663</v>
      </c>
      <c r="D5701" s="567">
        <v>10.31</v>
      </c>
    </row>
    <row r="5702" spans="1:4" ht="76.5">
      <c r="A5702" s="565">
        <v>102287</v>
      </c>
      <c r="B5702" s="565" t="s">
        <v>4515</v>
      </c>
      <c r="C5702" s="566" t="s">
        <v>1663</v>
      </c>
      <c r="D5702" s="567">
        <v>10.23</v>
      </c>
    </row>
    <row r="5703" spans="1:4" ht="76.5">
      <c r="A5703" s="565">
        <v>102288</v>
      </c>
      <c r="B5703" s="565" t="s">
        <v>4516</v>
      </c>
      <c r="C5703" s="566" t="s">
        <v>1663</v>
      </c>
      <c r="D5703" s="567">
        <v>9.82</v>
      </c>
    </row>
    <row r="5704" spans="1:4" ht="76.5">
      <c r="A5704" s="565">
        <v>102289</v>
      </c>
      <c r="B5704" s="565" t="s">
        <v>4517</v>
      </c>
      <c r="C5704" s="566" t="s">
        <v>1663</v>
      </c>
      <c r="D5704" s="567">
        <v>9.6</v>
      </c>
    </row>
    <row r="5705" spans="1:4" ht="76.5">
      <c r="A5705" s="565">
        <v>102290</v>
      </c>
      <c r="B5705" s="565" t="s">
        <v>4518</v>
      </c>
      <c r="C5705" s="566" t="s">
        <v>1663</v>
      </c>
      <c r="D5705" s="567">
        <v>7.19</v>
      </c>
    </row>
    <row r="5706" spans="1:4" ht="76.5">
      <c r="A5706" s="565">
        <v>102291</v>
      </c>
      <c r="B5706" s="565" t="s">
        <v>4519</v>
      </c>
      <c r="C5706" s="566" t="s">
        <v>1663</v>
      </c>
      <c r="D5706" s="567">
        <v>6.38</v>
      </c>
    </row>
    <row r="5707" spans="1:4" ht="76.5">
      <c r="A5707" s="565">
        <v>102292</v>
      </c>
      <c r="B5707" s="565" t="s">
        <v>4520</v>
      </c>
      <c r="C5707" s="566" t="s">
        <v>1663</v>
      </c>
      <c r="D5707" s="567">
        <v>6.19</v>
      </c>
    </row>
    <row r="5708" spans="1:4" ht="76.5">
      <c r="A5708" s="565">
        <v>102293</v>
      </c>
      <c r="B5708" s="565" t="s">
        <v>4521</v>
      </c>
      <c r="C5708" s="566" t="s">
        <v>1663</v>
      </c>
      <c r="D5708" s="567">
        <v>5.86</v>
      </c>
    </row>
    <row r="5709" spans="1:4" ht="76.5">
      <c r="A5709" s="565">
        <v>102294</v>
      </c>
      <c r="B5709" s="565" t="s">
        <v>4522</v>
      </c>
      <c r="C5709" s="566" t="s">
        <v>1663</v>
      </c>
      <c r="D5709" s="567">
        <v>5.69</v>
      </c>
    </row>
    <row r="5710" spans="1:4" ht="76.5">
      <c r="A5710" s="565">
        <v>102295</v>
      </c>
      <c r="B5710" s="565" t="s">
        <v>4523</v>
      </c>
      <c r="C5710" s="566" t="s">
        <v>1663</v>
      </c>
      <c r="D5710" s="567">
        <v>5.64</v>
      </c>
    </row>
    <row r="5711" spans="1:4" ht="76.5">
      <c r="A5711" s="565">
        <v>102296</v>
      </c>
      <c r="B5711" s="565" t="s">
        <v>4524</v>
      </c>
      <c r="C5711" s="566" t="s">
        <v>1663</v>
      </c>
      <c r="D5711" s="567">
        <v>5.42</v>
      </c>
    </row>
    <row r="5712" spans="1:4" ht="76.5">
      <c r="A5712" s="565">
        <v>102297</v>
      </c>
      <c r="B5712" s="565" t="s">
        <v>4525</v>
      </c>
      <c r="C5712" s="566" t="s">
        <v>1663</v>
      </c>
      <c r="D5712" s="567">
        <v>5.28</v>
      </c>
    </row>
    <row r="5713" spans="1:4" ht="76.5">
      <c r="A5713" s="565">
        <v>102298</v>
      </c>
      <c r="B5713" s="565" t="s">
        <v>4526</v>
      </c>
      <c r="C5713" s="566" t="s">
        <v>1663</v>
      </c>
      <c r="D5713" s="567">
        <v>15.36</v>
      </c>
    </row>
    <row r="5714" spans="1:4" ht="76.5">
      <c r="A5714" s="565">
        <v>102299</v>
      </c>
      <c r="B5714" s="565" t="s">
        <v>4527</v>
      </c>
      <c r="C5714" s="566" t="s">
        <v>1663</v>
      </c>
      <c r="D5714" s="567">
        <v>13.05</v>
      </c>
    </row>
    <row r="5715" spans="1:4" ht="76.5">
      <c r="A5715" s="565">
        <v>102300</v>
      </c>
      <c r="B5715" s="565" t="s">
        <v>4528</v>
      </c>
      <c r="C5715" s="566" t="s">
        <v>1663</v>
      </c>
      <c r="D5715" s="567">
        <v>12.88</v>
      </c>
    </row>
    <row r="5716" spans="1:4" ht="76.5">
      <c r="A5716" s="565">
        <v>102301</v>
      </c>
      <c r="B5716" s="565" t="s">
        <v>4529</v>
      </c>
      <c r="C5716" s="566" t="s">
        <v>1663</v>
      </c>
      <c r="D5716" s="567">
        <v>11.71</v>
      </c>
    </row>
    <row r="5717" spans="1:4" ht="76.5">
      <c r="A5717" s="565">
        <v>102302</v>
      </c>
      <c r="B5717" s="565" t="s">
        <v>4530</v>
      </c>
      <c r="C5717" s="566" t="s">
        <v>1663</v>
      </c>
      <c r="D5717" s="567">
        <v>8.4600000000000009</v>
      </c>
    </row>
    <row r="5718" spans="1:4" ht="76.5">
      <c r="A5718" s="565">
        <v>102303</v>
      </c>
      <c r="B5718" s="565" t="s">
        <v>4531</v>
      </c>
      <c r="C5718" s="566" t="s">
        <v>1663</v>
      </c>
      <c r="D5718" s="567">
        <v>7.19</v>
      </c>
    </row>
    <row r="5719" spans="1:4" ht="76.5">
      <c r="A5719" s="565">
        <v>102304</v>
      </c>
      <c r="B5719" s="565" t="s">
        <v>4532</v>
      </c>
      <c r="C5719" s="566" t="s">
        <v>1663</v>
      </c>
      <c r="D5719" s="567">
        <v>7.1</v>
      </c>
    </row>
    <row r="5720" spans="1:4" ht="76.5">
      <c r="A5720" s="565">
        <v>102305</v>
      </c>
      <c r="B5720" s="565" t="s">
        <v>4533</v>
      </c>
      <c r="C5720" s="566" t="s">
        <v>1663</v>
      </c>
      <c r="D5720" s="567">
        <v>6.46</v>
      </c>
    </row>
    <row r="5721" spans="1:4" ht="76.5">
      <c r="A5721" s="565">
        <v>102306</v>
      </c>
      <c r="B5721" s="565" t="s">
        <v>4534</v>
      </c>
      <c r="C5721" s="566" t="s">
        <v>1663</v>
      </c>
      <c r="D5721" s="567">
        <v>14.69</v>
      </c>
    </row>
    <row r="5722" spans="1:4" ht="76.5">
      <c r="A5722" s="565">
        <v>102307</v>
      </c>
      <c r="B5722" s="565" t="s">
        <v>4535</v>
      </c>
      <c r="C5722" s="566" t="s">
        <v>1663</v>
      </c>
      <c r="D5722" s="567">
        <v>13.04</v>
      </c>
    </row>
    <row r="5723" spans="1:4" ht="76.5">
      <c r="A5723" s="565">
        <v>102308</v>
      </c>
      <c r="B5723" s="565" t="s">
        <v>4536</v>
      </c>
      <c r="C5723" s="566" t="s">
        <v>1663</v>
      </c>
      <c r="D5723" s="567">
        <v>12.63</v>
      </c>
    </row>
    <row r="5724" spans="1:4" ht="76.5">
      <c r="A5724" s="565">
        <v>102309</v>
      </c>
      <c r="B5724" s="565" t="s">
        <v>4537</v>
      </c>
      <c r="C5724" s="566" t="s">
        <v>1663</v>
      </c>
      <c r="D5724" s="567">
        <v>11.96</v>
      </c>
    </row>
    <row r="5725" spans="1:4" ht="89.25">
      <c r="A5725" s="565">
        <v>102310</v>
      </c>
      <c r="B5725" s="565" t="s">
        <v>4538</v>
      </c>
      <c r="C5725" s="566" t="s">
        <v>1663</v>
      </c>
      <c r="D5725" s="567">
        <v>11.61</v>
      </c>
    </row>
    <row r="5726" spans="1:4" ht="76.5">
      <c r="A5726" s="565">
        <v>102311</v>
      </c>
      <c r="B5726" s="565" t="s">
        <v>4539</v>
      </c>
      <c r="C5726" s="566" t="s">
        <v>1663</v>
      </c>
      <c r="D5726" s="567">
        <v>11.49</v>
      </c>
    </row>
    <row r="5727" spans="1:4" ht="76.5">
      <c r="A5727" s="565">
        <v>102312</v>
      </c>
      <c r="B5727" s="565" t="s">
        <v>4540</v>
      </c>
      <c r="C5727" s="566" t="s">
        <v>1663</v>
      </c>
      <c r="D5727" s="567">
        <v>11.05</v>
      </c>
    </row>
    <row r="5728" spans="1:4" ht="76.5">
      <c r="A5728" s="565">
        <v>102313</v>
      </c>
      <c r="B5728" s="565" t="s">
        <v>4541</v>
      </c>
      <c r="C5728" s="566" t="s">
        <v>1663</v>
      </c>
      <c r="D5728" s="567">
        <v>10.79</v>
      </c>
    </row>
    <row r="5729" spans="1:4" ht="76.5">
      <c r="A5729" s="565">
        <v>102314</v>
      </c>
      <c r="B5729" s="565" t="s">
        <v>4542</v>
      </c>
      <c r="C5729" s="566" t="s">
        <v>1663</v>
      </c>
      <c r="D5729" s="567">
        <v>8.1</v>
      </c>
    </row>
    <row r="5730" spans="1:4" ht="76.5">
      <c r="A5730" s="565">
        <v>102315</v>
      </c>
      <c r="B5730" s="565" t="s">
        <v>4543</v>
      </c>
      <c r="C5730" s="566" t="s">
        <v>1663</v>
      </c>
      <c r="D5730" s="567">
        <v>7.19</v>
      </c>
    </row>
    <row r="5731" spans="1:4" ht="76.5">
      <c r="A5731" s="565">
        <v>102316</v>
      </c>
      <c r="B5731" s="565" t="s">
        <v>4544</v>
      </c>
      <c r="C5731" s="566" t="s">
        <v>1663</v>
      </c>
      <c r="D5731" s="567">
        <v>6.97</v>
      </c>
    </row>
    <row r="5732" spans="1:4" ht="76.5">
      <c r="A5732" s="565">
        <v>102317</v>
      </c>
      <c r="B5732" s="565" t="s">
        <v>4545</v>
      </c>
      <c r="C5732" s="566" t="s">
        <v>1663</v>
      </c>
      <c r="D5732" s="567">
        <v>6.59</v>
      </c>
    </row>
    <row r="5733" spans="1:4" ht="89.25">
      <c r="A5733" s="565">
        <v>102318</v>
      </c>
      <c r="B5733" s="565" t="s">
        <v>4546</v>
      </c>
      <c r="C5733" s="566" t="s">
        <v>1663</v>
      </c>
      <c r="D5733" s="567">
        <v>6.4</v>
      </c>
    </row>
    <row r="5734" spans="1:4" ht="76.5">
      <c r="A5734" s="565">
        <v>102319</v>
      </c>
      <c r="B5734" s="565" t="s">
        <v>4547</v>
      </c>
      <c r="C5734" s="566" t="s">
        <v>1663</v>
      </c>
      <c r="D5734" s="567">
        <v>6.34</v>
      </c>
    </row>
    <row r="5735" spans="1:4" ht="76.5">
      <c r="A5735" s="565">
        <v>102320</v>
      </c>
      <c r="B5735" s="565" t="s">
        <v>4548</v>
      </c>
      <c r="C5735" s="566" t="s">
        <v>1663</v>
      </c>
      <c r="D5735" s="567">
        <v>6.08</v>
      </c>
    </row>
    <row r="5736" spans="1:4" ht="76.5">
      <c r="A5736" s="565">
        <v>102321</v>
      </c>
      <c r="B5736" s="565" t="s">
        <v>4549</v>
      </c>
      <c r="C5736" s="566" t="s">
        <v>1663</v>
      </c>
      <c r="D5736" s="567">
        <v>5.96</v>
      </c>
    </row>
    <row r="5737" spans="1:4" ht="76.5">
      <c r="A5737" s="565">
        <v>102322</v>
      </c>
      <c r="B5737" s="565" t="s">
        <v>4550</v>
      </c>
      <c r="C5737" s="566" t="s">
        <v>1663</v>
      </c>
      <c r="D5737" s="567">
        <v>17.29</v>
      </c>
    </row>
    <row r="5738" spans="1:4" ht="76.5">
      <c r="A5738" s="565">
        <v>102323</v>
      </c>
      <c r="B5738" s="565" t="s">
        <v>4551</v>
      </c>
      <c r="C5738" s="566" t="s">
        <v>1663</v>
      </c>
      <c r="D5738" s="567">
        <v>14.68</v>
      </c>
    </row>
    <row r="5739" spans="1:4" ht="76.5">
      <c r="A5739" s="565">
        <v>102324</v>
      </c>
      <c r="B5739" s="565" t="s">
        <v>4552</v>
      </c>
      <c r="C5739" s="566" t="s">
        <v>1663</v>
      </c>
      <c r="D5739" s="567">
        <v>14.5</v>
      </c>
    </row>
    <row r="5740" spans="1:4" ht="76.5">
      <c r="A5740" s="565">
        <v>102325</v>
      </c>
      <c r="B5740" s="565" t="s">
        <v>4553</v>
      </c>
      <c r="C5740" s="566" t="s">
        <v>1663</v>
      </c>
      <c r="D5740" s="567">
        <v>13.19</v>
      </c>
    </row>
    <row r="5741" spans="1:4" ht="76.5">
      <c r="A5741" s="565">
        <v>102326</v>
      </c>
      <c r="B5741" s="565" t="s">
        <v>4554</v>
      </c>
      <c r="C5741" s="566" t="s">
        <v>1663</v>
      </c>
      <c r="D5741" s="567">
        <v>9.5500000000000007</v>
      </c>
    </row>
    <row r="5742" spans="1:4" ht="76.5">
      <c r="A5742" s="565">
        <v>102327</v>
      </c>
      <c r="B5742" s="565" t="s">
        <v>4555</v>
      </c>
      <c r="C5742" s="566" t="s">
        <v>1663</v>
      </c>
      <c r="D5742" s="567">
        <v>8.1</v>
      </c>
    </row>
    <row r="5743" spans="1:4" ht="76.5">
      <c r="A5743" s="565">
        <v>102328</v>
      </c>
      <c r="B5743" s="565" t="s">
        <v>4556</v>
      </c>
      <c r="C5743" s="566" t="s">
        <v>1663</v>
      </c>
      <c r="D5743" s="567">
        <v>7.98</v>
      </c>
    </row>
    <row r="5744" spans="1:4" ht="76.5">
      <c r="A5744" s="565">
        <v>102329</v>
      </c>
      <c r="B5744" s="565" t="s">
        <v>4557</v>
      </c>
      <c r="C5744" s="566" t="s">
        <v>1663</v>
      </c>
      <c r="D5744" s="567">
        <v>7.28</v>
      </c>
    </row>
    <row r="5745" spans="1:4" ht="63.75">
      <c r="A5745" s="565">
        <v>94304</v>
      </c>
      <c r="B5745" s="565" t="s">
        <v>7906</v>
      </c>
      <c r="C5745" s="566" t="s">
        <v>1663</v>
      </c>
      <c r="D5745" s="567">
        <v>67.17</v>
      </c>
    </row>
    <row r="5746" spans="1:4" ht="63.75">
      <c r="A5746" s="565">
        <v>94306</v>
      </c>
      <c r="B5746" s="565" t="s">
        <v>7907</v>
      </c>
      <c r="C5746" s="566" t="s">
        <v>1663</v>
      </c>
      <c r="D5746" s="567">
        <v>61.32</v>
      </c>
    </row>
    <row r="5747" spans="1:4" ht="63.75">
      <c r="A5747" s="565">
        <v>94310</v>
      </c>
      <c r="B5747" s="565" t="s">
        <v>7908</v>
      </c>
      <c r="C5747" s="566" t="s">
        <v>1663</v>
      </c>
      <c r="D5747" s="567">
        <v>58.63</v>
      </c>
    </row>
    <row r="5748" spans="1:4" ht="63.75">
      <c r="A5748" s="565">
        <v>94316</v>
      </c>
      <c r="B5748" s="565" t="s">
        <v>7909</v>
      </c>
      <c r="C5748" s="566" t="s">
        <v>1663</v>
      </c>
      <c r="D5748" s="567">
        <v>61.73</v>
      </c>
    </row>
    <row r="5749" spans="1:4" ht="63.75">
      <c r="A5749" s="565">
        <v>94318</v>
      </c>
      <c r="B5749" s="565" t="s">
        <v>7910</v>
      </c>
      <c r="C5749" s="566" t="s">
        <v>1663</v>
      </c>
      <c r="D5749" s="567">
        <v>57.1</v>
      </c>
    </row>
    <row r="5750" spans="1:4" ht="25.5">
      <c r="A5750" s="565">
        <v>94319</v>
      </c>
      <c r="B5750" s="565" t="s">
        <v>7911</v>
      </c>
      <c r="C5750" s="566" t="s">
        <v>1663</v>
      </c>
      <c r="D5750" s="567">
        <v>67.42</v>
      </c>
    </row>
    <row r="5751" spans="1:4" ht="63.75">
      <c r="A5751" s="565">
        <v>94327</v>
      </c>
      <c r="B5751" s="565" t="s">
        <v>7912</v>
      </c>
      <c r="C5751" s="566" t="s">
        <v>1663</v>
      </c>
      <c r="D5751" s="567">
        <v>114.46</v>
      </c>
    </row>
    <row r="5752" spans="1:4" ht="63.75">
      <c r="A5752" s="565">
        <v>94329</v>
      </c>
      <c r="B5752" s="565" t="s">
        <v>7913</v>
      </c>
      <c r="C5752" s="566" t="s">
        <v>1663</v>
      </c>
      <c r="D5752" s="567">
        <v>108.61</v>
      </c>
    </row>
    <row r="5753" spans="1:4" ht="63.75">
      <c r="A5753" s="565">
        <v>94333</v>
      </c>
      <c r="B5753" s="565" t="s">
        <v>7914</v>
      </c>
      <c r="C5753" s="566" t="s">
        <v>1663</v>
      </c>
      <c r="D5753" s="567">
        <v>105.92</v>
      </c>
    </row>
    <row r="5754" spans="1:4" ht="63.75">
      <c r="A5754" s="565">
        <v>94339</v>
      </c>
      <c r="B5754" s="565" t="s">
        <v>7915</v>
      </c>
      <c r="C5754" s="566" t="s">
        <v>1663</v>
      </c>
      <c r="D5754" s="567">
        <v>109.02</v>
      </c>
    </row>
    <row r="5755" spans="1:4" ht="63.75">
      <c r="A5755" s="565">
        <v>94341</v>
      </c>
      <c r="B5755" s="565" t="s">
        <v>7916</v>
      </c>
      <c r="C5755" s="566" t="s">
        <v>1663</v>
      </c>
      <c r="D5755" s="567">
        <v>104.39</v>
      </c>
    </row>
    <row r="5756" spans="1:4" ht="25.5">
      <c r="A5756" s="565">
        <v>94342</v>
      </c>
      <c r="B5756" s="565" t="s">
        <v>7917</v>
      </c>
      <c r="C5756" s="566" t="s">
        <v>1663</v>
      </c>
      <c r="D5756" s="567">
        <v>114.71</v>
      </c>
    </row>
    <row r="5757" spans="1:4" ht="51">
      <c r="A5757" s="565">
        <v>96385</v>
      </c>
      <c r="B5757" s="565" t="s">
        <v>4558</v>
      </c>
      <c r="C5757" s="566" t="s">
        <v>1663</v>
      </c>
      <c r="D5757" s="567">
        <v>10.79</v>
      </c>
    </row>
    <row r="5758" spans="1:4" ht="51">
      <c r="A5758" s="565">
        <v>96386</v>
      </c>
      <c r="B5758" s="565" t="s">
        <v>4559</v>
      </c>
      <c r="C5758" s="566" t="s">
        <v>1663</v>
      </c>
      <c r="D5758" s="567">
        <v>8.16</v>
      </c>
    </row>
    <row r="5759" spans="1:4" ht="89.25">
      <c r="A5759" s="565">
        <v>93367</v>
      </c>
      <c r="B5759" s="565" t="s">
        <v>7918</v>
      </c>
      <c r="C5759" s="566" t="s">
        <v>1663</v>
      </c>
      <c r="D5759" s="567">
        <v>20.37</v>
      </c>
    </row>
    <row r="5760" spans="1:4" ht="89.25">
      <c r="A5760" s="565">
        <v>93368</v>
      </c>
      <c r="B5760" s="565" t="s">
        <v>7919</v>
      </c>
      <c r="C5760" s="566" t="s">
        <v>1663</v>
      </c>
      <c r="D5760" s="567">
        <v>17.79</v>
      </c>
    </row>
    <row r="5761" spans="1:4" ht="89.25">
      <c r="A5761" s="565">
        <v>93369</v>
      </c>
      <c r="B5761" s="565" t="s">
        <v>7920</v>
      </c>
      <c r="C5761" s="566" t="s">
        <v>1663</v>
      </c>
      <c r="D5761" s="567">
        <v>14.52</v>
      </c>
    </row>
    <row r="5762" spans="1:4" ht="89.25">
      <c r="A5762" s="565">
        <v>93372</v>
      </c>
      <c r="B5762" s="565" t="s">
        <v>7921</v>
      </c>
      <c r="C5762" s="566" t="s">
        <v>1663</v>
      </c>
      <c r="D5762" s="567">
        <v>13.92</v>
      </c>
    </row>
    <row r="5763" spans="1:4" ht="89.25">
      <c r="A5763" s="565">
        <v>93373</v>
      </c>
      <c r="B5763" s="565" t="s">
        <v>7922</v>
      </c>
      <c r="C5763" s="566" t="s">
        <v>1663</v>
      </c>
      <c r="D5763" s="567">
        <v>11.83</v>
      </c>
    </row>
    <row r="5764" spans="1:4" ht="89.25">
      <c r="A5764" s="565">
        <v>93378</v>
      </c>
      <c r="B5764" s="565" t="s">
        <v>7923</v>
      </c>
      <c r="C5764" s="566" t="s">
        <v>1663</v>
      </c>
      <c r="D5764" s="567">
        <v>19.43</v>
      </c>
    </row>
    <row r="5765" spans="1:4" ht="89.25">
      <c r="A5765" s="565">
        <v>93379</v>
      </c>
      <c r="B5765" s="565" t="s">
        <v>7924</v>
      </c>
      <c r="C5765" s="566" t="s">
        <v>1663</v>
      </c>
      <c r="D5765" s="567">
        <v>14.93</v>
      </c>
    </row>
    <row r="5766" spans="1:4" ht="89.25">
      <c r="A5766" s="565">
        <v>93380</v>
      </c>
      <c r="B5766" s="565" t="s">
        <v>7925</v>
      </c>
      <c r="C5766" s="566" t="s">
        <v>1663</v>
      </c>
      <c r="D5766" s="567">
        <v>12.76</v>
      </c>
    </row>
    <row r="5767" spans="1:4" ht="89.25">
      <c r="A5767" s="565">
        <v>93381</v>
      </c>
      <c r="B5767" s="565" t="s">
        <v>7926</v>
      </c>
      <c r="C5767" s="566" t="s">
        <v>1663</v>
      </c>
      <c r="D5767" s="567">
        <v>10.3</v>
      </c>
    </row>
    <row r="5768" spans="1:4" ht="38.25">
      <c r="A5768" s="565">
        <v>93382</v>
      </c>
      <c r="B5768" s="565" t="s">
        <v>7927</v>
      </c>
      <c r="C5768" s="566" t="s">
        <v>1663</v>
      </c>
      <c r="D5768" s="567">
        <v>20.62</v>
      </c>
    </row>
    <row r="5769" spans="1:4" ht="76.5">
      <c r="A5769" s="565">
        <v>104728</v>
      </c>
      <c r="B5769" s="565" t="s">
        <v>7928</v>
      </c>
      <c r="C5769" s="566" t="s">
        <v>1663</v>
      </c>
      <c r="D5769" s="567">
        <v>17.73</v>
      </c>
    </row>
    <row r="5770" spans="1:4" ht="76.5">
      <c r="A5770" s="565">
        <v>104729</v>
      </c>
      <c r="B5770" s="565" t="s">
        <v>7929</v>
      </c>
      <c r="C5770" s="566" t="s">
        <v>1663</v>
      </c>
      <c r="D5770" s="567">
        <v>15.15</v>
      </c>
    </row>
    <row r="5771" spans="1:4" ht="76.5">
      <c r="A5771" s="565">
        <v>104730</v>
      </c>
      <c r="B5771" s="565" t="s">
        <v>7930</v>
      </c>
      <c r="C5771" s="566" t="s">
        <v>1663</v>
      </c>
      <c r="D5771" s="567">
        <v>11.87</v>
      </c>
    </row>
    <row r="5772" spans="1:4" ht="76.5">
      <c r="A5772" s="565">
        <v>104731</v>
      </c>
      <c r="B5772" s="565" t="s">
        <v>7931</v>
      </c>
      <c r="C5772" s="566" t="s">
        <v>1663</v>
      </c>
      <c r="D5772" s="567">
        <v>11.27</v>
      </c>
    </row>
    <row r="5773" spans="1:4" ht="76.5">
      <c r="A5773" s="565">
        <v>104732</v>
      </c>
      <c r="B5773" s="565" t="s">
        <v>7932</v>
      </c>
      <c r="C5773" s="566" t="s">
        <v>1663</v>
      </c>
      <c r="D5773" s="567">
        <v>9.19</v>
      </c>
    </row>
    <row r="5774" spans="1:4" ht="76.5">
      <c r="A5774" s="565">
        <v>104733</v>
      </c>
      <c r="B5774" s="565" t="s">
        <v>7933</v>
      </c>
      <c r="C5774" s="566" t="s">
        <v>1663</v>
      </c>
      <c r="D5774" s="567">
        <v>16.84</v>
      </c>
    </row>
    <row r="5775" spans="1:4" ht="76.5">
      <c r="A5775" s="565">
        <v>104734</v>
      </c>
      <c r="B5775" s="565" t="s">
        <v>7934</v>
      </c>
      <c r="C5775" s="566" t="s">
        <v>1663</v>
      </c>
      <c r="D5775" s="567">
        <v>12.32</v>
      </c>
    </row>
    <row r="5776" spans="1:4" ht="76.5">
      <c r="A5776" s="565">
        <v>104735</v>
      </c>
      <c r="B5776" s="565" t="s">
        <v>7935</v>
      </c>
      <c r="C5776" s="566" t="s">
        <v>1663</v>
      </c>
      <c r="D5776" s="567">
        <v>10.130000000000001</v>
      </c>
    </row>
    <row r="5777" spans="1:4" ht="76.5">
      <c r="A5777" s="565">
        <v>104736</v>
      </c>
      <c r="B5777" s="565" t="s">
        <v>7936</v>
      </c>
      <c r="C5777" s="566" t="s">
        <v>1663</v>
      </c>
      <c r="D5777" s="567">
        <v>7.66</v>
      </c>
    </row>
    <row r="5778" spans="1:4" ht="25.5">
      <c r="A5778" s="565">
        <v>104737</v>
      </c>
      <c r="B5778" s="565" t="s">
        <v>7937</v>
      </c>
      <c r="C5778" s="566" t="s">
        <v>1663</v>
      </c>
      <c r="D5778" s="567">
        <v>18.03</v>
      </c>
    </row>
    <row r="5779" spans="1:4" ht="38.25">
      <c r="A5779" s="565">
        <v>104738</v>
      </c>
      <c r="B5779" s="565" t="s">
        <v>7938</v>
      </c>
      <c r="C5779" s="566" t="s">
        <v>1663</v>
      </c>
      <c r="D5779" s="567">
        <v>69.78</v>
      </c>
    </row>
    <row r="5780" spans="1:4" ht="38.25">
      <c r="A5780" s="565">
        <v>104739</v>
      </c>
      <c r="B5780" s="565" t="s">
        <v>7939</v>
      </c>
      <c r="C5780" s="566" t="s">
        <v>1663</v>
      </c>
      <c r="D5780" s="567">
        <v>117.07</v>
      </c>
    </row>
    <row r="5781" spans="1:4" ht="38.25">
      <c r="A5781" s="565">
        <v>104740</v>
      </c>
      <c r="B5781" s="565" t="s">
        <v>7940</v>
      </c>
      <c r="C5781" s="566" t="s">
        <v>1663</v>
      </c>
      <c r="D5781" s="567">
        <v>22.98</v>
      </c>
    </row>
    <row r="5782" spans="1:4" ht="38.25">
      <c r="A5782" s="565">
        <v>104741</v>
      </c>
      <c r="B5782" s="565" t="s">
        <v>7941</v>
      </c>
      <c r="C5782" s="566" t="s">
        <v>1663</v>
      </c>
      <c r="D5782" s="567">
        <v>20.39</v>
      </c>
    </row>
    <row r="5783" spans="1:4" ht="25.5">
      <c r="A5783" s="565">
        <v>104742</v>
      </c>
      <c r="B5783" s="565" t="s">
        <v>7942</v>
      </c>
      <c r="C5783" s="566" t="s">
        <v>815</v>
      </c>
      <c r="D5783" s="567">
        <v>7.96</v>
      </c>
    </row>
    <row r="5784" spans="1:4" ht="38.25">
      <c r="A5784" s="565">
        <v>97916</v>
      </c>
      <c r="B5784" s="565" t="s">
        <v>4560</v>
      </c>
      <c r="C5784" s="566" t="s">
        <v>4561</v>
      </c>
      <c r="D5784" s="567">
        <v>2.56</v>
      </c>
    </row>
    <row r="5785" spans="1:4" ht="38.25">
      <c r="A5785" s="565">
        <v>97917</v>
      </c>
      <c r="B5785" s="565" t="s">
        <v>4562</v>
      </c>
      <c r="C5785" s="566" t="s">
        <v>4561</v>
      </c>
      <c r="D5785" s="567">
        <v>2.2000000000000002</v>
      </c>
    </row>
    <row r="5786" spans="1:4" ht="38.25">
      <c r="A5786" s="565">
        <v>97918</v>
      </c>
      <c r="B5786" s="565" t="s">
        <v>4563</v>
      </c>
      <c r="C5786" s="566" t="s">
        <v>4561</v>
      </c>
      <c r="D5786" s="567">
        <v>2.0299999999999998</v>
      </c>
    </row>
    <row r="5787" spans="1:4" ht="51">
      <c r="A5787" s="565">
        <v>97919</v>
      </c>
      <c r="B5787" s="565" t="s">
        <v>4564</v>
      </c>
      <c r="C5787" s="566" t="s">
        <v>4561</v>
      </c>
      <c r="D5787" s="567">
        <v>0.8</v>
      </c>
    </row>
    <row r="5788" spans="1:4" ht="38.25">
      <c r="A5788" s="565">
        <v>101616</v>
      </c>
      <c r="B5788" s="565" t="s">
        <v>302</v>
      </c>
      <c r="C5788" s="566" t="s">
        <v>815</v>
      </c>
      <c r="D5788" s="567">
        <v>5.03</v>
      </c>
    </row>
    <row r="5789" spans="1:4" ht="38.25">
      <c r="A5789" s="565">
        <v>101617</v>
      </c>
      <c r="B5789" s="565" t="s">
        <v>4565</v>
      </c>
      <c r="C5789" s="566" t="s">
        <v>815</v>
      </c>
      <c r="D5789" s="567">
        <v>2.4900000000000002</v>
      </c>
    </row>
    <row r="5790" spans="1:4" ht="38.25">
      <c r="A5790" s="565">
        <v>101618</v>
      </c>
      <c r="B5790" s="565" t="s">
        <v>323</v>
      </c>
      <c r="C5790" s="566" t="s">
        <v>1663</v>
      </c>
      <c r="D5790" s="567">
        <v>249.16</v>
      </c>
    </row>
    <row r="5791" spans="1:4" ht="38.25">
      <c r="A5791" s="565">
        <v>101619</v>
      </c>
      <c r="B5791" s="565" t="s">
        <v>318</v>
      </c>
      <c r="C5791" s="566" t="s">
        <v>1663</v>
      </c>
      <c r="D5791" s="567">
        <v>299.58999999999997</v>
      </c>
    </row>
    <row r="5792" spans="1:4" ht="51">
      <c r="A5792" s="565">
        <v>101620</v>
      </c>
      <c r="B5792" s="565" t="s">
        <v>4566</v>
      </c>
      <c r="C5792" s="566" t="s">
        <v>1663</v>
      </c>
      <c r="D5792" s="567">
        <v>228.99</v>
      </c>
    </row>
    <row r="5793" spans="1:4" ht="51">
      <c r="A5793" s="565">
        <v>101621</v>
      </c>
      <c r="B5793" s="565" t="s">
        <v>4567</v>
      </c>
      <c r="C5793" s="566" t="s">
        <v>1663</v>
      </c>
      <c r="D5793" s="567">
        <v>279.42</v>
      </c>
    </row>
    <row r="5794" spans="1:4" ht="38.25">
      <c r="A5794" s="565">
        <v>101622</v>
      </c>
      <c r="B5794" s="565" t="s">
        <v>4568</v>
      </c>
      <c r="C5794" s="566" t="s">
        <v>1663</v>
      </c>
      <c r="D5794" s="567">
        <v>228.6</v>
      </c>
    </row>
    <row r="5795" spans="1:4" ht="38.25">
      <c r="A5795" s="565">
        <v>101623</v>
      </c>
      <c r="B5795" s="565" t="s">
        <v>4569</v>
      </c>
      <c r="C5795" s="566" t="s">
        <v>1663</v>
      </c>
      <c r="D5795" s="567">
        <v>274.27</v>
      </c>
    </row>
    <row r="5796" spans="1:4" ht="51">
      <c r="A5796" s="565">
        <v>101624</v>
      </c>
      <c r="B5796" s="565" t="s">
        <v>4570</v>
      </c>
      <c r="C5796" s="566" t="s">
        <v>1663</v>
      </c>
      <c r="D5796" s="567">
        <v>236.77</v>
      </c>
    </row>
    <row r="5797" spans="1:4" ht="51">
      <c r="A5797" s="565">
        <v>101625</v>
      </c>
      <c r="B5797" s="565" t="s">
        <v>4571</v>
      </c>
      <c r="C5797" s="566" t="s">
        <v>1663</v>
      </c>
      <c r="D5797" s="567">
        <v>195.89</v>
      </c>
    </row>
    <row r="5798" spans="1:4" ht="51">
      <c r="A5798" s="565">
        <v>101159</v>
      </c>
      <c r="B5798" s="565" t="s">
        <v>4572</v>
      </c>
      <c r="C5798" s="566" t="s">
        <v>815</v>
      </c>
      <c r="D5798" s="567">
        <v>134.82</v>
      </c>
    </row>
    <row r="5799" spans="1:4" ht="63.75">
      <c r="A5799" s="565">
        <v>103322</v>
      </c>
      <c r="B5799" s="565" t="s">
        <v>4573</v>
      </c>
      <c r="C5799" s="566" t="s">
        <v>815</v>
      </c>
      <c r="D5799" s="567">
        <v>58.81</v>
      </c>
    </row>
    <row r="5800" spans="1:4" ht="63.75">
      <c r="A5800" s="565">
        <v>103323</v>
      </c>
      <c r="B5800" s="565" t="s">
        <v>4574</v>
      </c>
      <c r="C5800" s="566" t="s">
        <v>815</v>
      </c>
      <c r="D5800" s="567">
        <v>59.91</v>
      </c>
    </row>
    <row r="5801" spans="1:4" ht="63.75">
      <c r="A5801" s="565">
        <v>103324</v>
      </c>
      <c r="B5801" s="565" t="s">
        <v>4575</v>
      </c>
      <c r="C5801" s="566" t="s">
        <v>815</v>
      </c>
      <c r="D5801" s="567">
        <v>77.739999999999995</v>
      </c>
    </row>
    <row r="5802" spans="1:4" ht="63.75">
      <c r="A5802" s="565">
        <v>103325</v>
      </c>
      <c r="B5802" s="565" t="s">
        <v>4576</v>
      </c>
      <c r="C5802" s="566" t="s">
        <v>815</v>
      </c>
      <c r="D5802" s="567">
        <v>78.989999999999995</v>
      </c>
    </row>
    <row r="5803" spans="1:4" ht="63.75">
      <c r="A5803" s="565">
        <v>103326</v>
      </c>
      <c r="B5803" s="565" t="s">
        <v>4577</v>
      </c>
      <c r="C5803" s="566" t="s">
        <v>815</v>
      </c>
      <c r="D5803" s="567">
        <v>94.41</v>
      </c>
    </row>
    <row r="5804" spans="1:4" ht="63.75">
      <c r="A5804" s="565">
        <v>103327</v>
      </c>
      <c r="B5804" s="565" t="s">
        <v>4578</v>
      </c>
      <c r="C5804" s="566" t="s">
        <v>815</v>
      </c>
      <c r="D5804" s="567">
        <v>95.87</v>
      </c>
    </row>
    <row r="5805" spans="1:4" ht="63.75">
      <c r="A5805" s="565">
        <v>103328</v>
      </c>
      <c r="B5805" s="565" t="s">
        <v>4579</v>
      </c>
      <c r="C5805" s="566" t="s">
        <v>815</v>
      </c>
      <c r="D5805" s="567">
        <v>82.67</v>
      </c>
    </row>
    <row r="5806" spans="1:4" ht="63.75">
      <c r="A5806" s="565">
        <v>103329</v>
      </c>
      <c r="B5806" s="565" t="s">
        <v>4580</v>
      </c>
      <c r="C5806" s="566" t="s">
        <v>815</v>
      </c>
      <c r="D5806" s="567">
        <v>83.63</v>
      </c>
    </row>
    <row r="5807" spans="1:4" ht="63.75">
      <c r="A5807" s="565">
        <v>103330</v>
      </c>
      <c r="B5807" s="565" t="s">
        <v>4581</v>
      </c>
      <c r="C5807" s="566" t="s">
        <v>815</v>
      </c>
      <c r="D5807" s="567">
        <v>80.14</v>
      </c>
    </row>
    <row r="5808" spans="1:4" ht="63.75">
      <c r="A5808" s="565">
        <v>103331</v>
      </c>
      <c r="B5808" s="565" t="s">
        <v>4582</v>
      </c>
      <c r="C5808" s="566" t="s">
        <v>815</v>
      </c>
      <c r="D5808" s="567">
        <v>81.180000000000007</v>
      </c>
    </row>
    <row r="5809" spans="1:4" ht="63.75">
      <c r="A5809" s="565">
        <v>103332</v>
      </c>
      <c r="B5809" s="565" t="s">
        <v>69</v>
      </c>
      <c r="C5809" s="566" t="s">
        <v>815</v>
      </c>
      <c r="D5809" s="567">
        <v>107.57</v>
      </c>
    </row>
    <row r="5810" spans="1:4" ht="63.75">
      <c r="A5810" s="565">
        <v>103333</v>
      </c>
      <c r="B5810" s="565" t="s">
        <v>4583</v>
      </c>
      <c r="C5810" s="566" t="s">
        <v>815</v>
      </c>
      <c r="D5810" s="567">
        <v>108.68</v>
      </c>
    </row>
    <row r="5811" spans="1:4" ht="63.75">
      <c r="A5811" s="565">
        <v>103334</v>
      </c>
      <c r="B5811" s="565" t="s">
        <v>4584</v>
      </c>
      <c r="C5811" s="566" t="s">
        <v>815</v>
      </c>
      <c r="D5811" s="567">
        <v>134.41999999999999</v>
      </c>
    </row>
    <row r="5812" spans="1:4" ht="63.75">
      <c r="A5812" s="565">
        <v>103335</v>
      </c>
      <c r="B5812" s="565" t="s">
        <v>4585</v>
      </c>
      <c r="C5812" s="566" t="s">
        <v>815</v>
      </c>
      <c r="D5812" s="567">
        <v>136.35</v>
      </c>
    </row>
    <row r="5813" spans="1:4" ht="63.75">
      <c r="A5813" s="565">
        <v>103350</v>
      </c>
      <c r="B5813" s="565" t="s">
        <v>4586</v>
      </c>
      <c r="C5813" s="566" t="s">
        <v>815</v>
      </c>
      <c r="D5813" s="567">
        <v>165.18</v>
      </c>
    </row>
    <row r="5814" spans="1:4" ht="63.75">
      <c r="A5814" s="565">
        <v>103351</v>
      </c>
      <c r="B5814" s="565" t="s">
        <v>4587</v>
      </c>
      <c r="C5814" s="566" t="s">
        <v>815</v>
      </c>
      <c r="D5814" s="567">
        <v>166.6</v>
      </c>
    </row>
    <row r="5815" spans="1:4" ht="63.75">
      <c r="A5815" s="565">
        <v>103356</v>
      </c>
      <c r="B5815" s="565" t="s">
        <v>4588</v>
      </c>
      <c r="C5815" s="566" t="s">
        <v>815</v>
      </c>
      <c r="D5815" s="567">
        <v>54.21</v>
      </c>
    </row>
    <row r="5816" spans="1:4" ht="63.75">
      <c r="A5816" s="565">
        <v>103357</v>
      </c>
      <c r="B5816" s="565" t="s">
        <v>4589</v>
      </c>
      <c r="C5816" s="566" t="s">
        <v>815</v>
      </c>
      <c r="D5816" s="567">
        <v>55.03</v>
      </c>
    </row>
    <row r="5817" spans="1:4" ht="51">
      <c r="A5817" s="565">
        <v>89282</v>
      </c>
      <c r="B5817" s="565" t="s">
        <v>6700</v>
      </c>
      <c r="C5817" s="566" t="s">
        <v>815</v>
      </c>
      <c r="D5817" s="567">
        <v>74</v>
      </c>
    </row>
    <row r="5818" spans="1:4" ht="51">
      <c r="A5818" s="565">
        <v>89283</v>
      </c>
      <c r="B5818" s="565" t="s">
        <v>6701</v>
      </c>
      <c r="C5818" s="566" t="s">
        <v>815</v>
      </c>
      <c r="D5818" s="567">
        <v>75.31</v>
      </c>
    </row>
    <row r="5819" spans="1:4" ht="51">
      <c r="A5819" s="565">
        <v>89290</v>
      </c>
      <c r="B5819" s="565" t="s">
        <v>6702</v>
      </c>
      <c r="C5819" s="566" t="s">
        <v>815</v>
      </c>
      <c r="D5819" s="567">
        <v>81.97</v>
      </c>
    </row>
    <row r="5820" spans="1:4" ht="51">
      <c r="A5820" s="565">
        <v>89291</v>
      </c>
      <c r="B5820" s="565" t="s">
        <v>6703</v>
      </c>
      <c r="C5820" s="566" t="s">
        <v>815</v>
      </c>
      <c r="D5820" s="567">
        <v>83.42</v>
      </c>
    </row>
    <row r="5821" spans="1:4" ht="63.75">
      <c r="A5821" s="565">
        <v>89298</v>
      </c>
      <c r="B5821" s="565" t="s">
        <v>6704</v>
      </c>
      <c r="C5821" s="566" t="s">
        <v>815</v>
      </c>
      <c r="D5821" s="567">
        <v>83.48</v>
      </c>
    </row>
    <row r="5822" spans="1:4" ht="63.75">
      <c r="A5822" s="565">
        <v>89299</v>
      </c>
      <c r="B5822" s="565" t="s">
        <v>6705</v>
      </c>
      <c r="C5822" s="566" t="s">
        <v>815</v>
      </c>
      <c r="D5822" s="567">
        <v>85.22</v>
      </c>
    </row>
    <row r="5823" spans="1:4" ht="63.75">
      <c r="A5823" s="565">
        <v>89306</v>
      </c>
      <c r="B5823" s="565" t="s">
        <v>6706</v>
      </c>
      <c r="C5823" s="566" t="s">
        <v>815</v>
      </c>
      <c r="D5823" s="567">
        <v>95.23</v>
      </c>
    </row>
    <row r="5824" spans="1:4" ht="63.75">
      <c r="A5824" s="565">
        <v>89307</v>
      </c>
      <c r="B5824" s="565" t="s">
        <v>6707</v>
      </c>
      <c r="C5824" s="566" t="s">
        <v>815</v>
      </c>
      <c r="D5824" s="567">
        <v>97.18</v>
      </c>
    </row>
    <row r="5825" spans="1:4" ht="25.5">
      <c r="A5825" s="565">
        <v>101157</v>
      </c>
      <c r="B5825" s="565" t="s">
        <v>4590</v>
      </c>
      <c r="C5825" s="566" t="s">
        <v>815</v>
      </c>
      <c r="D5825" s="567">
        <v>67.47</v>
      </c>
    </row>
    <row r="5826" spans="1:4" ht="25.5">
      <c r="A5826" s="565">
        <v>101158</v>
      </c>
      <c r="B5826" s="565" t="s">
        <v>4591</v>
      </c>
      <c r="C5826" s="566" t="s">
        <v>815</v>
      </c>
      <c r="D5826" s="567">
        <v>89.16</v>
      </c>
    </row>
    <row r="5827" spans="1:4" ht="51">
      <c r="A5827" s="565">
        <v>101162</v>
      </c>
      <c r="B5827" s="565" t="s">
        <v>4592</v>
      </c>
      <c r="C5827" s="566" t="s">
        <v>815</v>
      </c>
      <c r="D5827" s="567">
        <v>151.5</v>
      </c>
    </row>
    <row r="5828" spans="1:4" ht="51">
      <c r="A5828" s="565">
        <v>103316</v>
      </c>
      <c r="B5828" s="565" t="s">
        <v>4593</v>
      </c>
      <c r="C5828" s="566" t="s">
        <v>815</v>
      </c>
      <c r="D5828" s="567">
        <v>73.27</v>
      </c>
    </row>
    <row r="5829" spans="1:4" ht="51">
      <c r="A5829" s="565">
        <v>103317</v>
      </c>
      <c r="B5829" s="565" t="s">
        <v>4594</v>
      </c>
      <c r="C5829" s="566" t="s">
        <v>815</v>
      </c>
      <c r="D5829" s="567">
        <v>74.19</v>
      </c>
    </row>
    <row r="5830" spans="1:4" ht="51">
      <c r="A5830" s="565">
        <v>103318</v>
      </c>
      <c r="B5830" s="565" t="s">
        <v>4595</v>
      </c>
      <c r="C5830" s="566" t="s">
        <v>815</v>
      </c>
      <c r="D5830" s="567">
        <v>94.43</v>
      </c>
    </row>
    <row r="5831" spans="1:4" ht="51">
      <c r="A5831" s="565">
        <v>103319</v>
      </c>
      <c r="B5831" s="565" t="s">
        <v>4596</v>
      </c>
      <c r="C5831" s="566" t="s">
        <v>815</v>
      </c>
      <c r="D5831" s="567">
        <v>95.51</v>
      </c>
    </row>
    <row r="5832" spans="1:4" ht="51">
      <c r="A5832" s="565">
        <v>103320</v>
      </c>
      <c r="B5832" s="565" t="s">
        <v>4597</v>
      </c>
      <c r="C5832" s="566" t="s">
        <v>815</v>
      </c>
      <c r="D5832" s="567">
        <v>114.42</v>
      </c>
    </row>
    <row r="5833" spans="1:4" ht="51">
      <c r="A5833" s="565">
        <v>103321</v>
      </c>
      <c r="B5833" s="565" t="s">
        <v>4598</v>
      </c>
      <c r="C5833" s="566" t="s">
        <v>815</v>
      </c>
      <c r="D5833" s="567">
        <v>115.78</v>
      </c>
    </row>
    <row r="5834" spans="1:4" ht="63.75">
      <c r="A5834" s="565">
        <v>103336</v>
      </c>
      <c r="B5834" s="565" t="s">
        <v>68</v>
      </c>
      <c r="C5834" s="566" t="s">
        <v>815</v>
      </c>
      <c r="D5834" s="567">
        <v>80.81</v>
      </c>
    </row>
    <row r="5835" spans="1:4" ht="63.75">
      <c r="A5835" s="565">
        <v>103337</v>
      </c>
      <c r="B5835" s="565" t="s">
        <v>4599</v>
      </c>
      <c r="C5835" s="566" t="s">
        <v>815</v>
      </c>
      <c r="D5835" s="567">
        <v>81.73</v>
      </c>
    </row>
    <row r="5836" spans="1:4" ht="63.75">
      <c r="A5836" s="565">
        <v>103338</v>
      </c>
      <c r="B5836" s="565" t="s">
        <v>4600</v>
      </c>
      <c r="C5836" s="566" t="s">
        <v>815</v>
      </c>
      <c r="D5836" s="567">
        <v>105.75</v>
      </c>
    </row>
    <row r="5837" spans="1:4" ht="63.75">
      <c r="A5837" s="565">
        <v>103339</v>
      </c>
      <c r="B5837" s="565" t="s">
        <v>4601</v>
      </c>
      <c r="C5837" s="566" t="s">
        <v>815</v>
      </c>
      <c r="D5837" s="567">
        <v>106.83</v>
      </c>
    </row>
    <row r="5838" spans="1:4" ht="63.75">
      <c r="A5838" s="565">
        <v>103340</v>
      </c>
      <c r="B5838" s="565" t="s">
        <v>4602</v>
      </c>
      <c r="C5838" s="566" t="s">
        <v>815</v>
      </c>
      <c r="D5838" s="567">
        <v>129.30000000000001</v>
      </c>
    </row>
    <row r="5839" spans="1:4" ht="63.75">
      <c r="A5839" s="565">
        <v>103341</v>
      </c>
      <c r="B5839" s="565" t="s">
        <v>4603</v>
      </c>
      <c r="C5839" s="566" t="s">
        <v>815</v>
      </c>
      <c r="D5839" s="567">
        <v>130.66</v>
      </c>
    </row>
    <row r="5840" spans="1:4" ht="51">
      <c r="A5840" s="565">
        <v>103342</v>
      </c>
      <c r="B5840" s="565" t="s">
        <v>4604</v>
      </c>
      <c r="C5840" s="566" t="s">
        <v>815</v>
      </c>
      <c r="D5840" s="567">
        <v>110.74</v>
      </c>
    </row>
    <row r="5841" spans="1:4" ht="51">
      <c r="A5841" s="565">
        <v>103343</v>
      </c>
      <c r="B5841" s="565" t="s">
        <v>4605</v>
      </c>
      <c r="C5841" s="566" t="s">
        <v>815</v>
      </c>
      <c r="D5841" s="567">
        <v>111.94</v>
      </c>
    </row>
    <row r="5842" spans="1:4" ht="38.25">
      <c r="A5842" s="565">
        <v>89453</v>
      </c>
      <c r="B5842" s="565" t="s">
        <v>6708</v>
      </c>
      <c r="C5842" s="566" t="s">
        <v>815</v>
      </c>
      <c r="D5842" s="567">
        <v>86.8</v>
      </c>
    </row>
    <row r="5843" spans="1:4" ht="38.25">
      <c r="A5843" s="565">
        <v>89455</v>
      </c>
      <c r="B5843" s="565" t="s">
        <v>6709</v>
      </c>
      <c r="C5843" s="566" t="s">
        <v>815</v>
      </c>
      <c r="D5843" s="567">
        <v>106.84</v>
      </c>
    </row>
    <row r="5844" spans="1:4" ht="38.25">
      <c r="A5844" s="565">
        <v>89462</v>
      </c>
      <c r="B5844" s="565" t="s">
        <v>6710</v>
      </c>
      <c r="C5844" s="566" t="s">
        <v>815</v>
      </c>
      <c r="D5844" s="567">
        <v>112.15</v>
      </c>
    </row>
    <row r="5845" spans="1:4" ht="38.25">
      <c r="A5845" s="565">
        <v>89464</v>
      </c>
      <c r="B5845" s="565" t="s">
        <v>7677</v>
      </c>
      <c r="C5845" s="566" t="s">
        <v>815</v>
      </c>
      <c r="D5845" s="567">
        <v>133.83000000000001</v>
      </c>
    </row>
    <row r="5846" spans="1:4" ht="51">
      <c r="A5846" s="565">
        <v>89470</v>
      </c>
      <c r="B5846" s="565" t="s">
        <v>6711</v>
      </c>
      <c r="C5846" s="566" t="s">
        <v>815</v>
      </c>
      <c r="D5846" s="567">
        <v>96.48</v>
      </c>
    </row>
    <row r="5847" spans="1:4" ht="51">
      <c r="A5847" s="565">
        <v>89472</v>
      </c>
      <c r="B5847" s="565" t="s">
        <v>6712</v>
      </c>
      <c r="C5847" s="566" t="s">
        <v>815</v>
      </c>
      <c r="D5847" s="567">
        <v>117.5</v>
      </c>
    </row>
    <row r="5848" spans="1:4" ht="51">
      <c r="A5848" s="565">
        <v>89478</v>
      </c>
      <c r="B5848" s="565" t="s">
        <v>6713</v>
      </c>
      <c r="C5848" s="566" t="s">
        <v>815</v>
      </c>
      <c r="D5848" s="567">
        <v>127.7</v>
      </c>
    </row>
    <row r="5849" spans="1:4" ht="51">
      <c r="A5849" s="565">
        <v>89480</v>
      </c>
      <c r="B5849" s="565" t="s">
        <v>6714</v>
      </c>
      <c r="C5849" s="566" t="s">
        <v>815</v>
      </c>
      <c r="D5849" s="567">
        <v>150.38999999999999</v>
      </c>
    </row>
    <row r="5850" spans="1:4" ht="51">
      <c r="A5850" s="565">
        <v>101161</v>
      </c>
      <c r="B5850" s="565" t="s">
        <v>4606</v>
      </c>
      <c r="C5850" s="566" t="s">
        <v>815</v>
      </c>
      <c r="D5850" s="567">
        <v>220.87</v>
      </c>
    </row>
    <row r="5851" spans="1:4" ht="51">
      <c r="A5851" s="565">
        <v>101163</v>
      </c>
      <c r="B5851" s="565" t="s">
        <v>4607</v>
      </c>
      <c r="C5851" s="566" t="s">
        <v>815</v>
      </c>
      <c r="D5851" s="567">
        <v>913.13</v>
      </c>
    </row>
    <row r="5852" spans="1:4" ht="51">
      <c r="A5852" s="565">
        <v>101164</v>
      </c>
      <c r="B5852" s="565" t="s">
        <v>4608</v>
      </c>
      <c r="C5852" s="566" t="s">
        <v>815</v>
      </c>
      <c r="D5852" s="567">
        <v>926.41</v>
      </c>
    </row>
    <row r="5853" spans="1:4" ht="51">
      <c r="A5853" s="565">
        <v>96358</v>
      </c>
      <c r="B5853" s="565" t="s">
        <v>7943</v>
      </c>
      <c r="C5853" s="566" t="s">
        <v>815</v>
      </c>
      <c r="D5853" s="567">
        <v>99.97</v>
      </c>
    </row>
    <row r="5854" spans="1:4" ht="76.5">
      <c r="A5854" s="565">
        <v>96359</v>
      </c>
      <c r="B5854" s="565" t="s">
        <v>7944</v>
      </c>
      <c r="C5854" s="566" t="s">
        <v>815</v>
      </c>
      <c r="D5854" s="567">
        <v>111.56</v>
      </c>
    </row>
    <row r="5855" spans="1:4" ht="51">
      <c r="A5855" s="565">
        <v>96360</v>
      </c>
      <c r="B5855" s="565" t="s">
        <v>7945</v>
      </c>
      <c r="C5855" s="566" t="s">
        <v>815</v>
      </c>
      <c r="D5855" s="567">
        <v>129.86000000000001</v>
      </c>
    </row>
    <row r="5856" spans="1:4" ht="76.5">
      <c r="A5856" s="565">
        <v>96361</v>
      </c>
      <c r="B5856" s="565" t="s">
        <v>7946</v>
      </c>
      <c r="C5856" s="566" t="s">
        <v>815</v>
      </c>
      <c r="D5856" s="567">
        <v>152.15</v>
      </c>
    </row>
    <row r="5857" spans="1:4" ht="63.75">
      <c r="A5857" s="565">
        <v>96362</v>
      </c>
      <c r="B5857" s="565" t="s">
        <v>7947</v>
      </c>
      <c r="C5857" s="566" t="s">
        <v>815</v>
      </c>
      <c r="D5857" s="567">
        <v>130.47</v>
      </c>
    </row>
    <row r="5858" spans="1:4" ht="76.5">
      <c r="A5858" s="565">
        <v>96363</v>
      </c>
      <c r="B5858" s="565" t="s">
        <v>7948</v>
      </c>
      <c r="C5858" s="566" t="s">
        <v>815</v>
      </c>
      <c r="D5858" s="567">
        <v>142.5</v>
      </c>
    </row>
    <row r="5859" spans="1:4" ht="63.75">
      <c r="A5859" s="565">
        <v>96364</v>
      </c>
      <c r="B5859" s="565" t="s">
        <v>7949</v>
      </c>
      <c r="C5859" s="566" t="s">
        <v>815</v>
      </c>
      <c r="D5859" s="567">
        <v>160.34</v>
      </c>
    </row>
    <row r="5860" spans="1:4" ht="76.5">
      <c r="A5860" s="565">
        <v>96365</v>
      </c>
      <c r="B5860" s="565" t="s">
        <v>7950</v>
      </c>
      <c r="C5860" s="566" t="s">
        <v>815</v>
      </c>
      <c r="D5860" s="567">
        <v>183.11</v>
      </c>
    </row>
    <row r="5861" spans="1:4" ht="51">
      <c r="A5861" s="565">
        <v>96366</v>
      </c>
      <c r="B5861" s="565" t="s">
        <v>7951</v>
      </c>
      <c r="C5861" s="566" t="s">
        <v>815</v>
      </c>
      <c r="D5861" s="567">
        <v>160.94</v>
      </c>
    </row>
    <row r="5862" spans="1:4" ht="76.5">
      <c r="A5862" s="565">
        <v>96367</v>
      </c>
      <c r="B5862" s="565" t="s">
        <v>7952</v>
      </c>
      <c r="C5862" s="566" t="s">
        <v>815</v>
      </c>
      <c r="D5862" s="567">
        <v>173.43</v>
      </c>
    </row>
    <row r="5863" spans="1:4" ht="51">
      <c r="A5863" s="565">
        <v>96368</v>
      </c>
      <c r="B5863" s="565" t="s">
        <v>7953</v>
      </c>
      <c r="C5863" s="566" t="s">
        <v>815</v>
      </c>
      <c r="D5863" s="567">
        <v>190.84</v>
      </c>
    </row>
    <row r="5864" spans="1:4" ht="76.5">
      <c r="A5864" s="565">
        <v>96369</v>
      </c>
      <c r="B5864" s="565" t="s">
        <v>7954</v>
      </c>
      <c r="C5864" s="566" t="s">
        <v>815</v>
      </c>
      <c r="D5864" s="567">
        <v>214.04</v>
      </c>
    </row>
    <row r="5865" spans="1:4" ht="51">
      <c r="A5865" s="565">
        <v>96370</v>
      </c>
      <c r="B5865" s="565" t="s">
        <v>7955</v>
      </c>
      <c r="C5865" s="566" t="s">
        <v>815</v>
      </c>
      <c r="D5865" s="567">
        <v>65.86</v>
      </c>
    </row>
    <row r="5866" spans="1:4" ht="76.5">
      <c r="A5866" s="565">
        <v>96371</v>
      </c>
      <c r="B5866" s="565" t="s">
        <v>7956</v>
      </c>
      <c r="C5866" s="566" t="s">
        <v>815</v>
      </c>
      <c r="D5866" s="567">
        <v>76.98</v>
      </c>
    </row>
    <row r="5867" spans="1:4" ht="25.5">
      <c r="A5867" s="565">
        <v>96373</v>
      </c>
      <c r="B5867" s="565" t="s">
        <v>7957</v>
      </c>
      <c r="C5867" s="566" t="s">
        <v>22</v>
      </c>
      <c r="D5867" s="567">
        <v>11.75</v>
      </c>
    </row>
    <row r="5868" spans="1:4" ht="25.5">
      <c r="A5868" s="565">
        <v>96374</v>
      </c>
      <c r="B5868" s="565" t="s">
        <v>7958</v>
      </c>
      <c r="C5868" s="566" t="s">
        <v>22</v>
      </c>
      <c r="D5868" s="567">
        <v>25.26</v>
      </c>
    </row>
    <row r="5869" spans="1:4" ht="25.5">
      <c r="A5869" s="565">
        <v>102235</v>
      </c>
      <c r="B5869" s="565" t="s">
        <v>7330</v>
      </c>
      <c r="C5869" s="566" t="s">
        <v>815</v>
      </c>
      <c r="D5869" s="567">
        <v>499.03</v>
      </c>
    </row>
    <row r="5870" spans="1:4" ht="51">
      <c r="A5870" s="565">
        <v>102253</v>
      </c>
      <c r="B5870" s="565" t="s">
        <v>82</v>
      </c>
      <c r="C5870" s="566" t="s">
        <v>815</v>
      </c>
      <c r="D5870" s="567">
        <v>832.3</v>
      </c>
    </row>
    <row r="5871" spans="1:4" ht="51">
      <c r="A5871" s="565">
        <v>102254</v>
      </c>
      <c r="B5871" s="565" t="s">
        <v>4609</v>
      </c>
      <c r="C5871" s="566" t="s">
        <v>815</v>
      </c>
      <c r="D5871" s="567">
        <v>738.25</v>
      </c>
    </row>
    <row r="5872" spans="1:4" ht="38.25">
      <c r="A5872" s="565">
        <v>102255</v>
      </c>
      <c r="B5872" s="565" t="s">
        <v>4610</v>
      </c>
      <c r="C5872" s="566" t="s">
        <v>815</v>
      </c>
      <c r="D5872" s="567">
        <v>836.39</v>
      </c>
    </row>
    <row r="5873" spans="1:4" ht="38.25">
      <c r="A5873" s="565">
        <v>102256</v>
      </c>
      <c r="B5873" s="565" t="s">
        <v>4611</v>
      </c>
      <c r="C5873" s="566" t="s">
        <v>815</v>
      </c>
      <c r="D5873" s="567">
        <v>746.82</v>
      </c>
    </row>
    <row r="5874" spans="1:4" ht="51">
      <c r="A5874" s="565">
        <v>102257</v>
      </c>
      <c r="B5874" s="565" t="s">
        <v>4612</v>
      </c>
      <c r="C5874" s="566" t="s">
        <v>815</v>
      </c>
      <c r="D5874" s="567">
        <v>309.08</v>
      </c>
    </row>
    <row r="5875" spans="1:4" ht="38.25">
      <c r="A5875" s="565">
        <v>102258</v>
      </c>
      <c r="B5875" s="565" t="s">
        <v>4613</v>
      </c>
      <c r="C5875" s="566" t="s">
        <v>815</v>
      </c>
      <c r="D5875" s="567">
        <v>332.37</v>
      </c>
    </row>
    <row r="5876" spans="1:4" ht="63.75">
      <c r="A5876" s="565">
        <v>104718</v>
      </c>
      <c r="B5876" s="565" t="s">
        <v>7959</v>
      </c>
      <c r="C5876" s="566" t="s">
        <v>815</v>
      </c>
      <c r="D5876" s="567">
        <v>132.05000000000001</v>
      </c>
    </row>
    <row r="5877" spans="1:4" ht="63.75">
      <c r="A5877" s="565">
        <v>104719</v>
      </c>
      <c r="B5877" s="565" t="s">
        <v>7960</v>
      </c>
      <c r="C5877" s="566" t="s">
        <v>815</v>
      </c>
      <c r="D5877" s="567">
        <v>190.81</v>
      </c>
    </row>
    <row r="5878" spans="1:4" ht="76.5">
      <c r="A5878" s="565">
        <v>104720</v>
      </c>
      <c r="B5878" s="565" t="s">
        <v>7961</v>
      </c>
      <c r="C5878" s="566" t="s">
        <v>815</v>
      </c>
      <c r="D5878" s="567">
        <v>163.87</v>
      </c>
    </row>
    <row r="5879" spans="1:4" ht="76.5">
      <c r="A5879" s="565">
        <v>104721</v>
      </c>
      <c r="B5879" s="565" t="s">
        <v>7962</v>
      </c>
      <c r="C5879" s="566" t="s">
        <v>815</v>
      </c>
      <c r="D5879" s="567">
        <v>222.63</v>
      </c>
    </row>
    <row r="5880" spans="1:4" ht="63.75">
      <c r="A5880" s="565">
        <v>104722</v>
      </c>
      <c r="B5880" s="565" t="s">
        <v>7963</v>
      </c>
      <c r="C5880" s="566" t="s">
        <v>815</v>
      </c>
      <c r="D5880" s="567">
        <v>195.7</v>
      </c>
    </row>
    <row r="5881" spans="1:4" ht="63.75">
      <c r="A5881" s="565">
        <v>104723</v>
      </c>
      <c r="B5881" s="565" t="s">
        <v>7964</v>
      </c>
      <c r="C5881" s="566" t="s">
        <v>815</v>
      </c>
      <c r="D5881" s="567">
        <v>254.46</v>
      </c>
    </row>
    <row r="5882" spans="1:4" ht="63.75">
      <c r="A5882" s="565">
        <v>104724</v>
      </c>
      <c r="B5882" s="565" t="s">
        <v>7965</v>
      </c>
      <c r="C5882" s="566" t="s">
        <v>815</v>
      </c>
      <c r="D5882" s="567">
        <v>96.58</v>
      </c>
    </row>
    <row r="5883" spans="1:4" ht="51">
      <c r="A5883" s="565">
        <v>101154</v>
      </c>
      <c r="B5883" s="565" t="s">
        <v>4614</v>
      </c>
      <c r="C5883" s="566" t="s">
        <v>815</v>
      </c>
      <c r="D5883" s="567">
        <v>122.31</v>
      </c>
    </row>
    <row r="5884" spans="1:4" ht="51">
      <c r="A5884" s="565">
        <v>101155</v>
      </c>
      <c r="B5884" s="565" t="s">
        <v>4615</v>
      </c>
      <c r="C5884" s="566" t="s">
        <v>815</v>
      </c>
      <c r="D5884" s="567">
        <v>172.31</v>
      </c>
    </row>
    <row r="5885" spans="1:4" ht="51">
      <c r="A5885" s="565">
        <v>101156</v>
      </c>
      <c r="B5885" s="565" t="s">
        <v>4616</v>
      </c>
      <c r="C5885" s="566" t="s">
        <v>815</v>
      </c>
      <c r="D5885" s="567">
        <v>253.88</v>
      </c>
    </row>
    <row r="5886" spans="1:4" ht="76.5">
      <c r="A5886" s="565">
        <v>101814</v>
      </c>
      <c r="B5886" s="565" t="s">
        <v>4617</v>
      </c>
      <c r="C5886" s="566" t="s">
        <v>815</v>
      </c>
      <c r="D5886" s="567">
        <v>46.02</v>
      </c>
    </row>
    <row r="5887" spans="1:4" ht="76.5">
      <c r="A5887" s="565">
        <v>101816</v>
      </c>
      <c r="B5887" s="565" t="s">
        <v>4618</v>
      </c>
      <c r="C5887" s="566" t="s">
        <v>815</v>
      </c>
      <c r="D5887" s="567">
        <v>70.709999999999994</v>
      </c>
    </row>
    <row r="5888" spans="1:4" ht="76.5">
      <c r="A5888" s="565">
        <v>101817</v>
      </c>
      <c r="B5888" s="565" t="s">
        <v>4619</v>
      </c>
      <c r="C5888" s="566" t="s">
        <v>815</v>
      </c>
      <c r="D5888" s="567">
        <v>48.24</v>
      </c>
    </row>
    <row r="5889" spans="1:4" ht="76.5">
      <c r="A5889" s="565">
        <v>101819</v>
      </c>
      <c r="B5889" s="565" t="s">
        <v>4620</v>
      </c>
      <c r="C5889" s="566" t="s">
        <v>815</v>
      </c>
      <c r="D5889" s="567">
        <v>61.61</v>
      </c>
    </row>
    <row r="5890" spans="1:4" ht="76.5">
      <c r="A5890" s="565">
        <v>101820</v>
      </c>
      <c r="B5890" s="565" t="s">
        <v>4621</v>
      </c>
      <c r="C5890" s="566" t="s">
        <v>815</v>
      </c>
      <c r="D5890" s="567">
        <v>37.86</v>
      </c>
    </row>
    <row r="5891" spans="1:4" ht="63.75">
      <c r="A5891" s="565">
        <v>101822</v>
      </c>
      <c r="B5891" s="565" t="s">
        <v>4622</v>
      </c>
      <c r="C5891" s="566" t="s">
        <v>1663</v>
      </c>
      <c r="D5891" s="567">
        <v>94.85</v>
      </c>
    </row>
    <row r="5892" spans="1:4" ht="51">
      <c r="A5892" s="565">
        <v>101823</v>
      </c>
      <c r="B5892" s="565" t="s">
        <v>4623</v>
      </c>
      <c r="C5892" s="566" t="s">
        <v>1663</v>
      </c>
      <c r="D5892" s="567">
        <v>135.31</v>
      </c>
    </row>
    <row r="5893" spans="1:4" ht="51">
      <c r="A5893" s="565">
        <v>101824</v>
      </c>
      <c r="B5893" s="565" t="s">
        <v>4624</v>
      </c>
      <c r="C5893" s="566" t="s">
        <v>1663</v>
      </c>
      <c r="D5893" s="567">
        <v>172.98</v>
      </c>
    </row>
    <row r="5894" spans="1:4" ht="51">
      <c r="A5894" s="565">
        <v>101825</v>
      </c>
      <c r="B5894" s="565" t="s">
        <v>4625</v>
      </c>
      <c r="C5894" s="566" t="s">
        <v>1663</v>
      </c>
      <c r="D5894" s="567">
        <v>209.64</v>
      </c>
    </row>
    <row r="5895" spans="1:4" ht="51">
      <c r="A5895" s="565">
        <v>101826</v>
      </c>
      <c r="B5895" s="565" t="s">
        <v>4626</v>
      </c>
      <c r="C5895" s="566" t="s">
        <v>1663</v>
      </c>
      <c r="D5895" s="567">
        <v>245.82</v>
      </c>
    </row>
    <row r="5896" spans="1:4" ht="51">
      <c r="A5896" s="565">
        <v>101827</v>
      </c>
      <c r="B5896" s="565" t="s">
        <v>4627</v>
      </c>
      <c r="C5896" s="566" t="s">
        <v>1663</v>
      </c>
      <c r="D5896" s="567">
        <v>209.76</v>
      </c>
    </row>
    <row r="5897" spans="1:4" ht="51">
      <c r="A5897" s="565">
        <v>101828</v>
      </c>
      <c r="B5897" s="565" t="s">
        <v>4628</v>
      </c>
      <c r="C5897" s="566" t="s">
        <v>1663</v>
      </c>
      <c r="D5897" s="567">
        <v>190.61</v>
      </c>
    </row>
    <row r="5898" spans="1:4" ht="51">
      <c r="A5898" s="565">
        <v>101829</v>
      </c>
      <c r="B5898" s="565" t="s">
        <v>4629</v>
      </c>
      <c r="C5898" s="566" t="s">
        <v>1663</v>
      </c>
      <c r="D5898" s="567">
        <v>283.3</v>
      </c>
    </row>
    <row r="5899" spans="1:4" ht="51">
      <c r="A5899" s="565">
        <v>101830</v>
      </c>
      <c r="B5899" s="565" t="s">
        <v>4630</v>
      </c>
      <c r="C5899" s="566" t="s">
        <v>1663</v>
      </c>
      <c r="D5899" s="567">
        <v>317.66000000000003</v>
      </c>
    </row>
    <row r="5900" spans="1:4" ht="51">
      <c r="A5900" s="565">
        <v>101831</v>
      </c>
      <c r="B5900" s="565" t="s">
        <v>4631</v>
      </c>
      <c r="C5900" s="566" t="s">
        <v>1663</v>
      </c>
      <c r="D5900" s="567">
        <v>351.54</v>
      </c>
    </row>
    <row r="5901" spans="1:4" ht="51">
      <c r="A5901" s="565">
        <v>101832</v>
      </c>
      <c r="B5901" s="565" t="s">
        <v>4632</v>
      </c>
      <c r="C5901" s="566" t="s">
        <v>1663</v>
      </c>
      <c r="D5901" s="567">
        <v>264.91000000000003</v>
      </c>
    </row>
    <row r="5902" spans="1:4" ht="51">
      <c r="A5902" s="565">
        <v>101833</v>
      </c>
      <c r="B5902" s="565" t="s">
        <v>4633</v>
      </c>
      <c r="C5902" s="566" t="s">
        <v>1663</v>
      </c>
      <c r="D5902" s="567">
        <v>299.64999999999998</v>
      </c>
    </row>
    <row r="5903" spans="1:4" ht="51">
      <c r="A5903" s="565">
        <v>101834</v>
      </c>
      <c r="B5903" s="565" t="s">
        <v>4634</v>
      </c>
      <c r="C5903" s="566" t="s">
        <v>1663</v>
      </c>
      <c r="D5903" s="567">
        <v>333.92</v>
      </c>
    </row>
    <row r="5904" spans="1:4" ht="51">
      <c r="A5904" s="565">
        <v>101835</v>
      </c>
      <c r="B5904" s="565" t="s">
        <v>4635</v>
      </c>
      <c r="C5904" s="566" t="s">
        <v>1663</v>
      </c>
      <c r="D5904" s="567">
        <v>312.73</v>
      </c>
    </row>
    <row r="5905" spans="1:4" ht="63.75">
      <c r="A5905" s="565">
        <v>101836</v>
      </c>
      <c r="B5905" s="565" t="s">
        <v>4636</v>
      </c>
      <c r="C5905" s="566" t="s">
        <v>1663</v>
      </c>
      <c r="D5905" s="567">
        <v>23.63</v>
      </c>
    </row>
    <row r="5906" spans="1:4" ht="51">
      <c r="A5906" s="565">
        <v>101837</v>
      </c>
      <c r="B5906" s="565" t="s">
        <v>4637</v>
      </c>
      <c r="C5906" s="566" t="s">
        <v>1663</v>
      </c>
      <c r="D5906" s="567">
        <v>64.09</v>
      </c>
    </row>
    <row r="5907" spans="1:4" ht="51">
      <c r="A5907" s="565">
        <v>101838</v>
      </c>
      <c r="B5907" s="565" t="s">
        <v>4638</v>
      </c>
      <c r="C5907" s="566" t="s">
        <v>1663</v>
      </c>
      <c r="D5907" s="567">
        <v>101.76</v>
      </c>
    </row>
    <row r="5908" spans="1:4" ht="51">
      <c r="A5908" s="565">
        <v>101839</v>
      </c>
      <c r="B5908" s="565" t="s">
        <v>4639</v>
      </c>
      <c r="C5908" s="566" t="s">
        <v>1663</v>
      </c>
      <c r="D5908" s="567">
        <v>138.41</v>
      </c>
    </row>
    <row r="5909" spans="1:4" ht="51">
      <c r="A5909" s="565">
        <v>101840</v>
      </c>
      <c r="B5909" s="565" t="s">
        <v>4640</v>
      </c>
      <c r="C5909" s="566" t="s">
        <v>1663</v>
      </c>
      <c r="D5909" s="567">
        <v>213.98</v>
      </c>
    </row>
    <row r="5910" spans="1:4" ht="51">
      <c r="A5910" s="565">
        <v>101841</v>
      </c>
      <c r="B5910" s="565" t="s">
        <v>4641</v>
      </c>
      <c r="C5910" s="566" t="s">
        <v>1663</v>
      </c>
      <c r="D5910" s="567">
        <v>138.54</v>
      </c>
    </row>
    <row r="5911" spans="1:4" ht="51">
      <c r="A5911" s="565">
        <v>101842</v>
      </c>
      <c r="B5911" s="565" t="s">
        <v>4642</v>
      </c>
      <c r="C5911" s="566" t="s">
        <v>1663</v>
      </c>
      <c r="D5911" s="567">
        <v>119.39</v>
      </c>
    </row>
    <row r="5912" spans="1:4" ht="51">
      <c r="A5912" s="565">
        <v>101843</v>
      </c>
      <c r="B5912" s="565" t="s">
        <v>4643</v>
      </c>
      <c r="C5912" s="566" t="s">
        <v>1663</v>
      </c>
      <c r="D5912" s="567">
        <v>212.08</v>
      </c>
    </row>
    <row r="5913" spans="1:4" ht="51">
      <c r="A5913" s="565">
        <v>101844</v>
      </c>
      <c r="B5913" s="565" t="s">
        <v>4644</v>
      </c>
      <c r="C5913" s="566" t="s">
        <v>1663</v>
      </c>
      <c r="D5913" s="567">
        <v>246.44</v>
      </c>
    </row>
    <row r="5914" spans="1:4" ht="51">
      <c r="A5914" s="565">
        <v>101845</v>
      </c>
      <c r="B5914" s="565" t="s">
        <v>4645</v>
      </c>
      <c r="C5914" s="566" t="s">
        <v>1663</v>
      </c>
      <c r="D5914" s="567">
        <v>280.32</v>
      </c>
    </row>
    <row r="5915" spans="1:4" ht="51">
      <c r="A5915" s="565">
        <v>101846</v>
      </c>
      <c r="B5915" s="565" t="s">
        <v>4646</v>
      </c>
      <c r="C5915" s="566" t="s">
        <v>1663</v>
      </c>
      <c r="D5915" s="567">
        <v>193.69</v>
      </c>
    </row>
    <row r="5916" spans="1:4" ht="51">
      <c r="A5916" s="565">
        <v>101847</v>
      </c>
      <c r="B5916" s="565" t="s">
        <v>4647</v>
      </c>
      <c r="C5916" s="566" t="s">
        <v>1663</v>
      </c>
      <c r="D5916" s="567">
        <v>228.43</v>
      </c>
    </row>
    <row r="5917" spans="1:4" ht="51">
      <c r="A5917" s="565">
        <v>101848</v>
      </c>
      <c r="B5917" s="565" t="s">
        <v>4648</v>
      </c>
      <c r="C5917" s="566" t="s">
        <v>1663</v>
      </c>
      <c r="D5917" s="567">
        <v>262.7</v>
      </c>
    </row>
    <row r="5918" spans="1:4" ht="51">
      <c r="A5918" s="565">
        <v>101849</v>
      </c>
      <c r="B5918" s="565" t="s">
        <v>4649</v>
      </c>
      <c r="C5918" s="566" t="s">
        <v>1663</v>
      </c>
      <c r="D5918" s="567">
        <v>241.51</v>
      </c>
    </row>
    <row r="5919" spans="1:4" ht="63.75">
      <c r="A5919" s="565">
        <v>101850</v>
      </c>
      <c r="B5919" s="565" t="s">
        <v>4650</v>
      </c>
      <c r="C5919" s="566" t="s">
        <v>815</v>
      </c>
      <c r="D5919" s="567">
        <v>57.08</v>
      </c>
    </row>
    <row r="5920" spans="1:4" ht="63.75">
      <c r="A5920" s="565">
        <v>101852</v>
      </c>
      <c r="B5920" s="565" t="s">
        <v>4651</v>
      </c>
      <c r="C5920" s="566" t="s">
        <v>815</v>
      </c>
      <c r="D5920" s="567">
        <v>70.91</v>
      </c>
    </row>
    <row r="5921" spans="1:4" ht="63.75">
      <c r="A5921" s="565">
        <v>101853</v>
      </c>
      <c r="B5921" s="565" t="s">
        <v>4652</v>
      </c>
      <c r="C5921" s="566" t="s">
        <v>815</v>
      </c>
      <c r="D5921" s="567">
        <v>53.08</v>
      </c>
    </row>
    <row r="5922" spans="1:4" ht="63.75">
      <c r="A5922" s="565">
        <v>101855</v>
      </c>
      <c r="B5922" s="565" t="s">
        <v>4653</v>
      </c>
      <c r="C5922" s="566" t="s">
        <v>815</v>
      </c>
      <c r="D5922" s="567">
        <v>78.12</v>
      </c>
    </row>
    <row r="5923" spans="1:4" ht="63.75">
      <c r="A5923" s="565">
        <v>101856</v>
      </c>
      <c r="B5923" s="565" t="s">
        <v>4654</v>
      </c>
      <c r="C5923" s="566" t="s">
        <v>815</v>
      </c>
      <c r="D5923" s="567">
        <v>25.31</v>
      </c>
    </row>
    <row r="5924" spans="1:4" ht="63.75">
      <c r="A5924" s="565">
        <v>101857</v>
      </c>
      <c r="B5924" s="565" t="s">
        <v>4655</v>
      </c>
      <c r="C5924" s="566" t="s">
        <v>815</v>
      </c>
      <c r="D5924" s="567">
        <v>30.56</v>
      </c>
    </row>
    <row r="5925" spans="1:4" ht="76.5">
      <c r="A5925" s="565">
        <v>101858</v>
      </c>
      <c r="B5925" s="565" t="s">
        <v>4656</v>
      </c>
      <c r="C5925" s="566" t="s">
        <v>815</v>
      </c>
      <c r="D5925" s="567">
        <v>25.76</v>
      </c>
    </row>
    <row r="5926" spans="1:4" ht="76.5">
      <c r="A5926" s="565">
        <v>101859</v>
      </c>
      <c r="B5926" s="565" t="s">
        <v>4657</v>
      </c>
      <c r="C5926" s="566" t="s">
        <v>815</v>
      </c>
      <c r="D5926" s="567">
        <v>28.02</v>
      </c>
    </row>
    <row r="5927" spans="1:4" ht="76.5">
      <c r="A5927" s="565">
        <v>101860</v>
      </c>
      <c r="B5927" s="565" t="s">
        <v>4658</v>
      </c>
      <c r="C5927" s="566" t="s">
        <v>815</v>
      </c>
      <c r="D5927" s="567">
        <v>31.57</v>
      </c>
    </row>
    <row r="5928" spans="1:4" ht="63.75">
      <c r="A5928" s="565">
        <v>101861</v>
      </c>
      <c r="B5928" s="565" t="s">
        <v>4659</v>
      </c>
      <c r="C5928" s="566" t="s">
        <v>815</v>
      </c>
      <c r="D5928" s="567">
        <v>29.8</v>
      </c>
    </row>
    <row r="5929" spans="1:4" ht="63.75">
      <c r="A5929" s="565">
        <v>101862</v>
      </c>
      <c r="B5929" s="565" t="s">
        <v>4660</v>
      </c>
      <c r="C5929" s="566" t="s">
        <v>815</v>
      </c>
      <c r="D5929" s="567">
        <v>32.1</v>
      </c>
    </row>
    <row r="5930" spans="1:4" ht="76.5">
      <c r="A5930" s="565">
        <v>101863</v>
      </c>
      <c r="B5930" s="565" t="s">
        <v>4661</v>
      </c>
      <c r="C5930" s="566" t="s">
        <v>815</v>
      </c>
      <c r="D5930" s="567">
        <v>26.07</v>
      </c>
    </row>
    <row r="5931" spans="1:4" ht="76.5">
      <c r="A5931" s="565">
        <v>101864</v>
      </c>
      <c r="B5931" s="565" t="s">
        <v>4662</v>
      </c>
      <c r="C5931" s="566" t="s">
        <v>815</v>
      </c>
      <c r="D5931" s="567">
        <v>29.63</v>
      </c>
    </row>
    <row r="5932" spans="1:4" ht="76.5">
      <c r="A5932" s="565">
        <v>101865</v>
      </c>
      <c r="B5932" s="565" t="s">
        <v>4663</v>
      </c>
      <c r="C5932" s="566" t="s">
        <v>815</v>
      </c>
      <c r="D5932" s="567">
        <v>33.17</v>
      </c>
    </row>
    <row r="5933" spans="1:4" ht="63.75">
      <c r="A5933" s="565">
        <v>101866</v>
      </c>
      <c r="B5933" s="565" t="s">
        <v>4664</v>
      </c>
      <c r="C5933" s="566" t="s">
        <v>815</v>
      </c>
      <c r="D5933" s="567">
        <v>29.97</v>
      </c>
    </row>
    <row r="5934" spans="1:4" ht="63.75">
      <c r="A5934" s="565">
        <v>101867</v>
      </c>
      <c r="B5934" s="565" t="s">
        <v>4665</v>
      </c>
      <c r="C5934" s="566" t="s">
        <v>815</v>
      </c>
      <c r="D5934" s="567">
        <v>33.520000000000003</v>
      </c>
    </row>
    <row r="5935" spans="1:4" ht="63.75">
      <c r="A5935" s="565">
        <v>101868</v>
      </c>
      <c r="B5935" s="565" t="s">
        <v>4666</v>
      </c>
      <c r="C5935" s="566" t="s">
        <v>815</v>
      </c>
      <c r="D5935" s="567">
        <v>27.5</v>
      </c>
    </row>
    <row r="5936" spans="1:4" ht="63.75">
      <c r="A5936" s="565">
        <v>101869</v>
      </c>
      <c r="B5936" s="565" t="s">
        <v>4667</v>
      </c>
      <c r="C5936" s="566" t="s">
        <v>815</v>
      </c>
      <c r="D5936" s="567">
        <v>31.06</v>
      </c>
    </row>
    <row r="5937" spans="1:4" ht="63.75">
      <c r="A5937" s="565">
        <v>101870</v>
      </c>
      <c r="B5937" s="565" t="s">
        <v>4668</v>
      </c>
      <c r="C5937" s="566" t="s">
        <v>815</v>
      </c>
      <c r="D5937" s="567">
        <v>34.6</v>
      </c>
    </row>
    <row r="5938" spans="1:4" ht="51">
      <c r="A5938" s="565">
        <v>102098</v>
      </c>
      <c r="B5938" s="565" t="s">
        <v>4669</v>
      </c>
      <c r="C5938" s="566" t="s">
        <v>1663</v>
      </c>
      <c r="D5938" s="567">
        <v>1845.51</v>
      </c>
    </row>
    <row r="5939" spans="1:4" ht="63.75">
      <c r="A5939" s="565">
        <v>102988</v>
      </c>
      <c r="B5939" s="565" t="s">
        <v>4670</v>
      </c>
      <c r="C5939" s="566" t="s">
        <v>815</v>
      </c>
      <c r="D5939" s="567">
        <v>49.09</v>
      </c>
    </row>
    <row r="5940" spans="1:4" ht="38.25">
      <c r="A5940" s="565">
        <v>100576</v>
      </c>
      <c r="B5940" s="565" t="s">
        <v>245</v>
      </c>
      <c r="C5940" s="566" t="s">
        <v>815</v>
      </c>
      <c r="D5940" s="567">
        <v>2.33</v>
      </c>
    </row>
    <row r="5941" spans="1:4" ht="38.25">
      <c r="A5941" s="565">
        <v>100577</v>
      </c>
      <c r="B5941" s="565" t="s">
        <v>4671</v>
      </c>
      <c r="C5941" s="566" t="s">
        <v>815</v>
      </c>
      <c r="D5941" s="567">
        <v>1.1599999999999999</v>
      </c>
    </row>
    <row r="5942" spans="1:4" ht="63.75">
      <c r="A5942" s="565">
        <v>96388</v>
      </c>
      <c r="B5942" s="565" t="s">
        <v>4672</v>
      </c>
      <c r="C5942" s="566" t="s">
        <v>1663</v>
      </c>
      <c r="D5942" s="567">
        <v>11.47</v>
      </c>
    </row>
    <row r="5943" spans="1:4" ht="63.75">
      <c r="A5943" s="565">
        <v>96389</v>
      </c>
      <c r="B5943" s="565" t="s">
        <v>4673</v>
      </c>
      <c r="C5943" s="566" t="s">
        <v>1663</v>
      </c>
      <c r="D5943" s="567">
        <v>56.35</v>
      </c>
    </row>
    <row r="5944" spans="1:4" ht="63.75">
      <c r="A5944" s="565">
        <v>96390</v>
      </c>
      <c r="B5944" s="565" t="s">
        <v>4674</v>
      </c>
      <c r="C5944" s="566" t="s">
        <v>1663</v>
      </c>
      <c r="D5944" s="567">
        <v>92.28</v>
      </c>
    </row>
    <row r="5945" spans="1:4" ht="63.75">
      <c r="A5945" s="565">
        <v>96391</v>
      </c>
      <c r="B5945" s="565" t="s">
        <v>4675</v>
      </c>
      <c r="C5945" s="566" t="s">
        <v>1663</v>
      </c>
      <c r="D5945" s="567">
        <v>129.6</v>
      </c>
    </row>
    <row r="5946" spans="1:4" ht="63.75">
      <c r="A5946" s="565">
        <v>96392</v>
      </c>
      <c r="B5946" s="565" t="s">
        <v>4676</v>
      </c>
      <c r="C5946" s="566" t="s">
        <v>1663</v>
      </c>
      <c r="D5946" s="567">
        <v>165.78</v>
      </c>
    </row>
    <row r="5947" spans="1:4" ht="51">
      <c r="A5947" s="565">
        <v>96396</v>
      </c>
      <c r="B5947" s="565" t="s">
        <v>4677</v>
      </c>
      <c r="C5947" s="566" t="s">
        <v>1663</v>
      </c>
      <c r="D5947" s="567">
        <v>230.63</v>
      </c>
    </row>
    <row r="5948" spans="1:4" ht="51">
      <c r="A5948" s="565">
        <v>96397</v>
      </c>
      <c r="B5948" s="565" t="s">
        <v>4678</v>
      </c>
      <c r="C5948" s="566" t="s">
        <v>1663</v>
      </c>
      <c r="D5948" s="567">
        <v>301.70999999999998</v>
      </c>
    </row>
    <row r="5949" spans="1:4" ht="51">
      <c r="A5949" s="565">
        <v>96398</v>
      </c>
      <c r="B5949" s="565" t="s">
        <v>4679</v>
      </c>
      <c r="C5949" s="566" t="s">
        <v>1663</v>
      </c>
      <c r="D5949" s="567">
        <v>396.86</v>
      </c>
    </row>
    <row r="5950" spans="1:4" ht="38.25">
      <c r="A5950" s="565">
        <v>96399</v>
      </c>
      <c r="B5950" s="565" t="s">
        <v>4680</v>
      </c>
      <c r="C5950" s="566" t="s">
        <v>1663</v>
      </c>
      <c r="D5950" s="567">
        <v>157.47999999999999</v>
      </c>
    </row>
    <row r="5951" spans="1:4" ht="38.25">
      <c r="A5951" s="565">
        <v>96400</v>
      </c>
      <c r="B5951" s="565" t="s">
        <v>4681</v>
      </c>
      <c r="C5951" s="566" t="s">
        <v>1663</v>
      </c>
      <c r="D5951" s="567">
        <v>203.71</v>
      </c>
    </row>
    <row r="5952" spans="1:4" ht="63.75">
      <c r="A5952" s="565">
        <v>100564</v>
      </c>
      <c r="B5952" s="565" t="s">
        <v>4682</v>
      </c>
      <c r="C5952" s="566" t="s">
        <v>1663</v>
      </c>
      <c r="D5952" s="567">
        <v>136.13</v>
      </c>
    </row>
    <row r="5953" spans="1:4" ht="63.75">
      <c r="A5953" s="565">
        <v>100565</v>
      </c>
      <c r="B5953" s="565" t="s">
        <v>4683</v>
      </c>
      <c r="C5953" s="566" t="s">
        <v>1663</v>
      </c>
      <c r="D5953" s="567">
        <v>117.06</v>
      </c>
    </row>
    <row r="5954" spans="1:4" ht="63.75">
      <c r="A5954" s="565">
        <v>100566</v>
      </c>
      <c r="B5954" s="565" t="s">
        <v>4684</v>
      </c>
      <c r="C5954" s="566" t="s">
        <v>1663</v>
      </c>
      <c r="D5954" s="567">
        <v>209.67</v>
      </c>
    </row>
    <row r="5955" spans="1:4" ht="63.75">
      <c r="A5955" s="565">
        <v>100567</v>
      </c>
      <c r="B5955" s="565" t="s">
        <v>4685</v>
      </c>
      <c r="C5955" s="566" t="s">
        <v>1663</v>
      </c>
      <c r="D5955" s="567">
        <v>244.1</v>
      </c>
    </row>
    <row r="5956" spans="1:4" ht="63.75">
      <c r="A5956" s="565">
        <v>100568</v>
      </c>
      <c r="B5956" s="565" t="s">
        <v>4686</v>
      </c>
      <c r="C5956" s="566" t="s">
        <v>1663</v>
      </c>
      <c r="D5956" s="567">
        <v>277.91000000000003</v>
      </c>
    </row>
    <row r="5957" spans="1:4" ht="63.75">
      <c r="A5957" s="565">
        <v>100569</v>
      </c>
      <c r="B5957" s="565" t="s">
        <v>4687</v>
      </c>
      <c r="C5957" s="566" t="s">
        <v>1663</v>
      </c>
      <c r="D5957" s="567">
        <v>191.29</v>
      </c>
    </row>
    <row r="5958" spans="1:4" ht="63.75">
      <c r="A5958" s="565">
        <v>100570</v>
      </c>
      <c r="B5958" s="565" t="s">
        <v>4688</v>
      </c>
      <c r="C5958" s="566" t="s">
        <v>1663</v>
      </c>
      <c r="D5958" s="567">
        <v>228.23</v>
      </c>
    </row>
    <row r="5959" spans="1:4" ht="63.75">
      <c r="A5959" s="565">
        <v>100571</v>
      </c>
      <c r="B5959" s="565" t="s">
        <v>4689</v>
      </c>
      <c r="C5959" s="566" t="s">
        <v>1663</v>
      </c>
      <c r="D5959" s="567">
        <v>260.37</v>
      </c>
    </row>
    <row r="5960" spans="1:4" ht="63.75">
      <c r="A5960" s="565">
        <v>100572</v>
      </c>
      <c r="B5960" s="565" t="s">
        <v>4690</v>
      </c>
      <c r="C5960" s="566" t="s">
        <v>1663</v>
      </c>
      <c r="D5960" s="567">
        <v>140.51</v>
      </c>
    </row>
    <row r="5961" spans="1:4" ht="63.75">
      <c r="A5961" s="565">
        <v>100573</v>
      </c>
      <c r="B5961" s="565" t="s">
        <v>4691</v>
      </c>
      <c r="C5961" s="566" t="s">
        <v>1663</v>
      </c>
      <c r="D5961" s="567">
        <v>121.44</v>
      </c>
    </row>
    <row r="5962" spans="1:4" ht="25.5">
      <c r="A5962" s="565">
        <v>100574</v>
      </c>
      <c r="B5962" s="565" t="s">
        <v>4692</v>
      </c>
      <c r="C5962" s="566" t="s">
        <v>1663</v>
      </c>
      <c r="D5962" s="567">
        <v>1.31</v>
      </c>
    </row>
    <row r="5963" spans="1:4" ht="25.5">
      <c r="A5963" s="565">
        <v>100575</v>
      </c>
      <c r="B5963" s="565" t="s">
        <v>4693</v>
      </c>
      <c r="C5963" s="566" t="s">
        <v>815</v>
      </c>
      <c r="D5963" s="567">
        <v>0.11</v>
      </c>
    </row>
    <row r="5964" spans="1:4" ht="63.75">
      <c r="A5964" s="565">
        <v>101767</v>
      </c>
      <c r="B5964" s="565" t="s">
        <v>4694</v>
      </c>
      <c r="C5964" s="566" t="s">
        <v>1663</v>
      </c>
      <c r="D5964" s="567">
        <v>25.59</v>
      </c>
    </row>
    <row r="5965" spans="1:4" ht="63.75">
      <c r="A5965" s="565">
        <v>101768</v>
      </c>
      <c r="B5965" s="565" t="s">
        <v>8284</v>
      </c>
      <c r="C5965" s="566" t="s">
        <v>1663</v>
      </c>
      <c r="D5965" s="567">
        <v>22.32</v>
      </c>
    </row>
    <row r="5966" spans="1:4" ht="38.25">
      <c r="A5966" s="565">
        <v>92391</v>
      </c>
      <c r="B5966" s="565" t="s">
        <v>6715</v>
      </c>
      <c r="C5966" s="566" t="s">
        <v>815</v>
      </c>
      <c r="D5966" s="567">
        <v>83.2</v>
      </c>
    </row>
    <row r="5967" spans="1:4" ht="38.25">
      <c r="A5967" s="565">
        <v>92392</v>
      </c>
      <c r="B5967" s="565" t="s">
        <v>6716</v>
      </c>
      <c r="C5967" s="566" t="s">
        <v>815</v>
      </c>
      <c r="D5967" s="567">
        <v>173.21</v>
      </c>
    </row>
    <row r="5968" spans="1:4" ht="38.25">
      <c r="A5968" s="565">
        <v>92393</v>
      </c>
      <c r="B5968" s="565" t="s">
        <v>6717</v>
      </c>
      <c r="C5968" s="566" t="s">
        <v>815</v>
      </c>
      <c r="D5968" s="567">
        <v>81.400000000000006</v>
      </c>
    </row>
    <row r="5969" spans="1:4" ht="38.25">
      <c r="A5969" s="565">
        <v>92394</v>
      </c>
      <c r="B5969" s="565" t="s">
        <v>6718</v>
      </c>
      <c r="C5969" s="566" t="s">
        <v>815</v>
      </c>
      <c r="D5969" s="567">
        <v>100.81</v>
      </c>
    </row>
    <row r="5970" spans="1:4" ht="38.25">
      <c r="A5970" s="565">
        <v>92395</v>
      </c>
      <c r="B5970" s="565" t="s">
        <v>6719</v>
      </c>
      <c r="C5970" s="566" t="s">
        <v>815</v>
      </c>
      <c r="D5970" s="567">
        <v>120.35</v>
      </c>
    </row>
    <row r="5971" spans="1:4" ht="38.25">
      <c r="A5971" s="565">
        <v>92396</v>
      </c>
      <c r="B5971" s="565" t="s">
        <v>6720</v>
      </c>
      <c r="C5971" s="566" t="s">
        <v>815</v>
      </c>
      <c r="D5971" s="567">
        <v>93.08</v>
      </c>
    </row>
    <row r="5972" spans="1:4" ht="51">
      <c r="A5972" s="565">
        <v>92397</v>
      </c>
      <c r="B5972" s="565" t="s">
        <v>6721</v>
      </c>
      <c r="C5972" s="566" t="s">
        <v>815</v>
      </c>
      <c r="D5972" s="567">
        <v>84.35</v>
      </c>
    </row>
    <row r="5973" spans="1:4" ht="51">
      <c r="A5973" s="565">
        <v>92398</v>
      </c>
      <c r="B5973" s="565" t="s">
        <v>6722</v>
      </c>
      <c r="C5973" s="566" t="s">
        <v>815</v>
      </c>
      <c r="D5973" s="567">
        <v>104.53</v>
      </c>
    </row>
    <row r="5974" spans="1:4" ht="38.25">
      <c r="A5974" s="565">
        <v>92400</v>
      </c>
      <c r="B5974" s="565" t="s">
        <v>6723</v>
      </c>
      <c r="C5974" s="566" t="s">
        <v>815</v>
      </c>
      <c r="D5974" s="567">
        <v>122.2</v>
      </c>
    </row>
    <row r="5975" spans="1:4" ht="38.25">
      <c r="A5975" s="565">
        <v>92402</v>
      </c>
      <c r="B5975" s="565" t="s">
        <v>6724</v>
      </c>
      <c r="C5975" s="566" t="s">
        <v>815</v>
      </c>
      <c r="D5975" s="567">
        <v>91.55</v>
      </c>
    </row>
    <row r="5976" spans="1:4" ht="38.25">
      <c r="A5976" s="565">
        <v>92403</v>
      </c>
      <c r="B5976" s="565" t="s">
        <v>6725</v>
      </c>
      <c r="C5976" s="566" t="s">
        <v>815</v>
      </c>
      <c r="D5976" s="567">
        <v>82.41</v>
      </c>
    </row>
    <row r="5977" spans="1:4" ht="38.25">
      <c r="A5977" s="565">
        <v>92404</v>
      </c>
      <c r="B5977" s="565" t="s">
        <v>6726</v>
      </c>
      <c r="C5977" s="566" t="s">
        <v>815</v>
      </c>
      <c r="D5977" s="567">
        <v>102.6</v>
      </c>
    </row>
    <row r="5978" spans="1:4" ht="38.25">
      <c r="A5978" s="565">
        <v>92406</v>
      </c>
      <c r="B5978" s="565" t="s">
        <v>6727</v>
      </c>
      <c r="C5978" s="566" t="s">
        <v>815</v>
      </c>
      <c r="D5978" s="567">
        <v>122.5</v>
      </c>
    </row>
    <row r="5979" spans="1:4" ht="38.25">
      <c r="A5979" s="565">
        <v>93679</v>
      </c>
      <c r="B5979" s="565" t="s">
        <v>6728</v>
      </c>
      <c r="C5979" s="566" t="s">
        <v>815</v>
      </c>
      <c r="D5979" s="567">
        <v>104.06</v>
      </c>
    </row>
    <row r="5980" spans="1:4" ht="51">
      <c r="A5980" s="565">
        <v>93680</v>
      </c>
      <c r="B5980" s="565" t="s">
        <v>6729</v>
      </c>
      <c r="C5980" s="566" t="s">
        <v>815</v>
      </c>
      <c r="D5980" s="567">
        <v>95.05</v>
      </c>
    </row>
    <row r="5981" spans="1:4" ht="51">
      <c r="A5981" s="565">
        <v>93681</v>
      </c>
      <c r="B5981" s="565" t="s">
        <v>6730</v>
      </c>
      <c r="C5981" s="566" t="s">
        <v>815</v>
      </c>
      <c r="D5981" s="567">
        <v>113.11</v>
      </c>
    </row>
    <row r="5982" spans="1:4" ht="38.25">
      <c r="A5982" s="565">
        <v>97104</v>
      </c>
      <c r="B5982" s="565" t="s">
        <v>4695</v>
      </c>
      <c r="C5982" s="566" t="s">
        <v>815</v>
      </c>
      <c r="D5982" s="567">
        <v>160.49</v>
      </c>
    </row>
    <row r="5983" spans="1:4" ht="38.25">
      <c r="A5983" s="565">
        <v>97105</v>
      </c>
      <c r="B5983" s="565" t="s">
        <v>4696</v>
      </c>
      <c r="C5983" s="566" t="s">
        <v>815</v>
      </c>
      <c r="D5983" s="567">
        <v>182.4</v>
      </c>
    </row>
    <row r="5984" spans="1:4" ht="38.25">
      <c r="A5984" s="565">
        <v>97106</v>
      </c>
      <c r="B5984" s="565" t="s">
        <v>4697</v>
      </c>
      <c r="C5984" s="566" t="s">
        <v>815</v>
      </c>
      <c r="D5984" s="567">
        <v>203.62</v>
      </c>
    </row>
    <row r="5985" spans="1:4" ht="38.25">
      <c r="A5985" s="565">
        <v>97107</v>
      </c>
      <c r="B5985" s="565" t="s">
        <v>4698</v>
      </c>
      <c r="C5985" s="566" t="s">
        <v>815</v>
      </c>
      <c r="D5985" s="567">
        <v>232.21</v>
      </c>
    </row>
    <row r="5986" spans="1:4" ht="38.25">
      <c r="A5986" s="565">
        <v>97108</v>
      </c>
      <c r="B5986" s="565" t="s">
        <v>4699</v>
      </c>
      <c r="C5986" s="566" t="s">
        <v>815</v>
      </c>
      <c r="D5986" s="567">
        <v>265.62</v>
      </c>
    </row>
    <row r="5987" spans="1:4" ht="38.25">
      <c r="A5987" s="565">
        <v>97109</v>
      </c>
      <c r="B5987" s="565" t="s">
        <v>4700</v>
      </c>
      <c r="C5987" s="566" t="s">
        <v>815</v>
      </c>
      <c r="D5987" s="567">
        <v>293.91000000000003</v>
      </c>
    </row>
    <row r="5988" spans="1:4" ht="38.25">
      <c r="A5988" s="565">
        <v>97111</v>
      </c>
      <c r="B5988" s="565" t="s">
        <v>4701</v>
      </c>
      <c r="C5988" s="566" t="s">
        <v>815</v>
      </c>
      <c r="D5988" s="567">
        <v>294.85000000000002</v>
      </c>
    </row>
    <row r="5989" spans="1:4" ht="38.25">
      <c r="A5989" s="565">
        <v>97112</v>
      </c>
      <c r="B5989" s="565" t="s">
        <v>4702</v>
      </c>
      <c r="C5989" s="566" t="s">
        <v>815</v>
      </c>
      <c r="D5989" s="567">
        <v>262.70999999999998</v>
      </c>
    </row>
    <row r="5990" spans="1:4" ht="25.5">
      <c r="A5990" s="565">
        <v>97113</v>
      </c>
      <c r="B5990" s="565" t="s">
        <v>4703</v>
      </c>
      <c r="C5990" s="566" t="s">
        <v>815</v>
      </c>
      <c r="D5990" s="567">
        <v>2.39</v>
      </c>
    </row>
    <row r="5991" spans="1:4" ht="25.5">
      <c r="A5991" s="565">
        <v>97114</v>
      </c>
      <c r="B5991" s="565" t="s">
        <v>4704</v>
      </c>
      <c r="C5991" s="566" t="s">
        <v>22</v>
      </c>
      <c r="D5991" s="567">
        <v>0.3</v>
      </c>
    </row>
    <row r="5992" spans="1:4" ht="38.25">
      <c r="A5992" s="565">
        <v>97115</v>
      </c>
      <c r="B5992" s="565" t="s">
        <v>4705</v>
      </c>
      <c r="C5992" s="566" t="s">
        <v>39</v>
      </c>
      <c r="D5992" s="567">
        <v>57.72</v>
      </c>
    </row>
    <row r="5993" spans="1:4" ht="51">
      <c r="A5993" s="565">
        <v>97116</v>
      </c>
      <c r="B5993" s="565" t="s">
        <v>4706</v>
      </c>
      <c r="C5993" s="566" t="s">
        <v>39</v>
      </c>
      <c r="D5993" s="567">
        <v>23.47</v>
      </c>
    </row>
    <row r="5994" spans="1:4" ht="51">
      <c r="A5994" s="565">
        <v>97117</v>
      </c>
      <c r="B5994" s="565" t="s">
        <v>4707</v>
      </c>
      <c r="C5994" s="566" t="s">
        <v>39</v>
      </c>
      <c r="D5994" s="567">
        <v>21.63</v>
      </c>
    </row>
    <row r="5995" spans="1:4" ht="51">
      <c r="A5995" s="565">
        <v>97118</v>
      </c>
      <c r="B5995" s="565" t="s">
        <v>4708</v>
      </c>
      <c r="C5995" s="566" t="s">
        <v>39</v>
      </c>
      <c r="D5995" s="567">
        <v>18.52</v>
      </c>
    </row>
    <row r="5996" spans="1:4" ht="51">
      <c r="A5996" s="565">
        <v>97119</v>
      </c>
      <c r="B5996" s="565" t="s">
        <v>4709</v>
      </c>
      <c r="C5996" s="566" t="s">
        <v>39</v>
      </c>
      <c r="D5996" s="567">
        <v>17.260000000000002</v>
      </c>
    </row>
    <row r="5997" spans="1:4" ht="38.25">
      <c r="A5997" s="565">
        <v>97120</v>
      </c>
      <c r="B5997" s="565" t="s">
        <v>4710</v>
      </c>
      <c r="C5997" s="566" t="s">
        <v>39</v>
      </c>
      <c r="D5997" s="567">
        <v>11.31</v>
      </c>
    </row>
    <row r="5998" spans="1:4" ht="38.25">
      <c r="A5998" s="565">
        <v>101167</v>
      </c>
      <c r="B5998" s="565" t="s">
        <v>4711</v>
      </c>
      <c r="C5998" s="566" t="s">
        <v>815</v>
      </c>
      <c r="D5998" s="567">
        <v>262.68</v>
      </c>
    </row>
    <row r="5999" spans="1:4" ht="51">
      <c r="A5999" s="565">
        <v>101169</v>
      </c>
      <c r="B5999" s="565" t="s">
        <v>4712</v>
      </c>
      <c r="C5999" s="566" t="s">
        <v>815</v>
      </c>
      <c r="D5999" s="567">
        <v>276.57</v>
      </c>
    </row>
    <row r="6000" spans="1:4" ht="38.25">
      <c r="A6000" s="565">
        <v>101170</v>
      </c>
      <c r="B6000" s="565" t="s">
        <v>4713</v>
      </c>
      <c r="C6000" s="566" t="s">
        <v>815</v>
      </c>
      <c r="D6000" s="567">
        <v>54.58</v>
      </c>
    </row>
    <row r="6001" spans="1:4" ht="38.25">
      <c r="A6001" s="565">
        <v>101172</v>
      </c>
      <c r="B6001" s="565" t="s">
        <v>4714</v>
      </c>
      <c r="C6001" s="566" t="s">
        <v>815</v>
      </c>
      <c r="D6001" s="567">
        <v>79.77</v>
      </c>
    </row>
    <row r="6002" spans="1:4" ht="38.25">
      <c r="A6002" s="565">
        <v>103904</v>
      </c>
      <c r="B6002" s="565" t="s">
        <v>4715</v>
      </c>
      <c r="C6002" s="566" t="s">
        <v>815</v>
      </c>
      <c r="D6002" s="567">
        <v>155.57</v>
      </c>
    </row>
    <row r="6003" spans="1:4" ht="38.25">
      <c r="A6003" s="565">
        <v>103905</v>
      </c>
      <c r="B6003" s="565" t="s">
        <v>4716</v>
      </c>
      <c r="C6003" s="566" t="s">
        <v>815</v>
      </c>
      <c r="D6003" s="567">
        <v>164.38</v>
      </c>
    </row>
    <row r="6004" spans="1:4" ht="38.25">
      <c r="A6004" s="565">
        <v>103906</v>
      </c>
      <c r="B6004" s="565" t="s">
        <v>4717</v>
      </c>
      <c r="C6004" s="566" t="s">
        <v>815</v>
      </c>
      <c r="D6004" s="567">
        <v>194.34</v>
      </c>
    </row>
    <row r="6005" spans="1:4" ht="38.25">
      <c r="A6005" s="565">
        <v>103907</v>
      </c>
      <c r="B6005" s="565" t="s">
        <v>4718</v>
      </c>
      <c r="C6005" s="566" t="s">
        <v>815</v>
      </c>
      <c r="D6005" s="567">
        <v>174.38</v>
      </c>
    </row>
    <row r="6006" spans="1:4" ht="38.25">
      <c r="A6006" s="565">
        <v>103908</v>
      </c>
      <c r="B6006" s="565" t="s">
        <v>4719</v>
      </c>
      <c r="C6006" s="566" t="s">
        <v>815</v>
      </c>
      <c r="D6006" s="567">
        <v>197.07</v>
      </c>
    </row>
    <row r="6007" spans="1:4" ht="38.25">
      <c r="A6007" s="565">
        <v>103909</v>
      </c>
      <c r="B6007" s="565" t="s">
        <v>4720</v>
      </c>
      <c r="C6007" s="566" t="s">
        <v>815</v>
      </c>
      <c r="D6007" s="567">
        <v>224.83</v>
      </c>
    </row>
    <row r="6008" spans="1:4" ht="38.25">
      <c r="A6008" s="565">
        <v>103911</v>
      </c>
      <c r="B6008" s="565" t="s">
        <v>4721</v>
      </c>
      <c r="C6008" s="566" t="s">
        <v>815</v>
      </c>
      <c r="D6008" s="567">
        <v>257.43</v>
      </c>
    </row>
    <row r="6009" spans="1:4" ht="38.25">
      <c r="A6009" s="565">
        <v>103912</v>
      </c>
      <c r="B6009" s="565" t="s">
        <v>4722</v>
      </c>
      <c r="C6009" s="566" t="s">
        <v>815</v>
      </c>
      <c r="D6009" s="567">
        <v>284.89</v>
      </c>
    </row>
    <row r="6010" spans="1:4" ht="38.25">
      <c r="A6010" s="565">
        <v>103913</v>
      </c>
      <c r="B6010" s="565" t="s">
        <v>4723</v>
      </c>
      <c r="C6010" s="566" t="s">
        <v>815</v>
      </c>
      <c r="D6010" s="567">
        <v>146.19</v>
      </c>
    </row>
    <row r="6011" spans="1:4" ht="38.25">
      <c r="A6011" s="565">
        <v>103914</v>
      </c>
      <c r="B6011" s="565" t="s">
        <v>4724</v>
      </c>
      <c r="C6011" s="566" t="s">
        <v>815</v>
      </c>
      <c r="D6011" s="567">
        <v>171.07</v>
      </c>
    </row>
    <row r="6012" spans="1:4" ht="38.25">
      <c r="A6012" s="565">
        <v>103915</v>
      </c>
      <c r="B6012" s="565" t="s">
        <v>4725</v>
      </c>
      <c r="C6012" s="566" t="s">
        <v>815</v>
      </c>
      <c r="D6012" s="567">
        <v>186.57</v>
      </c>
    </row>
    <row r="6013" spans="1:4" ht="38.25">
      <c r="A6013" s="565">
        <v>103916</v>
      </c>
      <c r="B6013" s="565" t="s">
        <v>4726</v>
      </c>
      <c r="C6013" s="566" t="s">
        <v>815</v>
      </c>
      <c r="D6013" s="567">
        <v>215.29</v>
      </c>
    </row>
    <row r="6014" spans="1:4" ht="38.25">
      <c r="A6014" s="565">
        <v>103917</v>
      </c>
      <c r="B6014" s="565" t="s">
        <v>4727</v>
      </c>
      <c r="C6014" s="566" t="s">
        <v>815</v>
      </c>
      <c r="D6014" s="567">
        <v>247.45</v>
      </c>
    </row>
    <row r="6015" spans="1:4" ht="38.25">
      <c r="A6015" s="565">
        <v>103918</v>
      </c>
      <c r="B6015" s="565" t="s">
        <v>4728</v>
      </c>
      <c r="C6015" s="566" t="s">
        <v>815</v>
      </c>
      <c r="D6015" s="567">
        <v>262.48</v>
      </c>
    </row>
    <row r="6016" spans="1:4" ht="38.25">
      <c r="A6016" s="565">
        <v>104432</v>
      </c>
      <c r="B6016" s="565" t="s">
        <v>6731</v>
      </c>
      <c r="C6016" s="566" t="s">
        <v>815</v>
      </c>
      <c r="D6016" s="567">
        <v>97.12</v>
      </c>
    </row>
    <row r="6017" spans="1:4" ht="38.25">
      <c r="A6017" s="565">
        <v>104433</v>
      </c>
      <c r="B6017" s="565" t="s">
        <v>6732</v>
      </c>
      <c r="C6017" s="566" t="s">
        <v>815</v>
      </c>
      <c r="D6017" s="567">
        <v>87.36</v>
      </c>
    </row>
    <row r="6018" spans="1:4" ht="38.25">
      <c r="A6018" s="565">
        <v>103689</v>
      </c>
      <c r="B6018" s="565" t="s">
        <v>7331</v>
      </c>
      <c r="C6018" s="566" t="s">
        <v>815</v>
      </c>
      <c r="D6018" s="567">
        <v>306.86</v>
      </c>
    </row>
    <row r="6019" spans="1:4" ht="51">
      <c r="A6019" s="565">
        <v>103694</v>
      </c>
      <c r="B6019" s="565" t="s">
        <v>4729</v>
      </c>
      <c r="C6019" s="566" t="s">
        <v>27</v>
      </c>
      <c r="D6019" s="567">
        <v>109.42</v>
      </c>
    </row>
    <row r="6020" spans="1:4" ht="51">
      <c r="A6020" s="565">
        <v>103695</v>
      </c>
      <c r="B6020" s="565" t="s">
        <v>4730</v>
      </c>
      <c r="C6020" s="566" t="s">
        <v>27</v>
      </c>
      <c r="D6020" s="567">
        <v>97.71</v>
      </c>
    </row>
    <row r="6021" spans="1:4" ht="51">
      <c r="A6021" s="565">
        <v>103696</v>
      </c>
      <c r="B6021" s="565" t="s">
        <v>4731</v>
      </c>
      <c r="C6021" s="566" t="s">
        <v>27</v>
      </c>
      <c r="D6021" s="567">
        <v>131.63999999999999</v>
      </c>
    </row>
    <row r="6022" spans="1:4" ht="51">
      <c r="A6022" s="565">
        <v>103697</v>
      </c>
      <c r="B6022" s="565" t="s">
        <v>4732</v>
      </c>
      <c r="C6022" s="566" t="s">
        <v>27</v>
      </c>
      <c r="D6022" s="567">
        <v>119.93</v>
      </c>
    </row>
    <row r="6023" spans="1:4" ht="38.25">
      <c r="A6023" s="565">
        <v>95995</v>
      </c>
      <c r="B6023" s="565" t="s">
        <v>4733</v>
      </c>
      <c r="C6023" s="566" t="s">
        <v>1663</v>
      </c>
      <c r="D6023" s="567">
        <v>1450.59</v>
      </c>
    </row>
    <row r="6024" spans="1:4" ht="38.25">
      <c r="A6024" s="565">
        <v>95996</v>
      </c>
      <c r="B6024" s="565" t="s">
        <v>4734</v>
      </c>
      <c r="C6024" s="566" t="s">
        <v>1663</v>
      </c>
      <c r="D6024" s="567">
        <v>1253.95</v>
      </c>
    </row>
    <row r="6025" spans="1:4" ht="38.25">
      <c r="A6025" s="565">
        <v>96001</v>
      </c>
      <c r="B6025" s="565" t="s">
        <v>4735</v>
      </c>
      <c r="C6025" s="566" t="s">
        <v>815</v>
      </c>
      <c r="D6025" s="567">
        <v>7.56</v>
      </c>
    </row>
    <row r="6026" spans="1:4" ht="25.5">
      <c r="A6026" s="565">
        <v>96393</v>
      </c>
      <c r="B6026" s="565" t="s">
        <v>4736</v>
      </c>
      <c r="C6026" s="566" t="s">
        <v>1663</v>
      </c>
      <c r="D6026" s="567">
        <v>217.88</v>
      </c>
    </row>
    <row r="6027" spans="1:4" ht="25.5">
      <c r="A6027" s="565">
        <v>96394</v>
      </c>
      <c r="B6027" s="565" t="s">
        <v>4737</v>
      </c>
      <c r="C6027" s="566" t="s">
        <v>1663</v>
      </c>
      <c r="D6027" s="567">
        <v>287.27999999999997</v>
      </c>
    </row>
    <row r="6028" spans="1:4" ht="25.5">
      <c r="A6028" s="565">
        <v>96395</v>
      </c>
      <c r="B6028" s="565" t="s">
        <v>4738</v>
      </c>
      <c r="C6028" s="566" t="s">
        <v>1663</v>
      </c>
      <c r="D6028" s="567">
        <v>384.11</v>
      </c>
    </row>
    <row r="6029" spans="1:4" ht="51">
      <c r="A6029" s="565">
        <v>88411</v>
      </c>
      <c r="B6029" s="565" t="s">
        <v>4740</v>
      </c>
      <c r="C6029" s="566" t="s">
        <v>815</v>
      </c>
      <c r="D6029" s="567">
        <v>2.29</v>
      </c>
    </row>
    <row r="6030" spans="1:4" ht="51">
      <c r="A6030" s="565">
        <v>88412</v>
      </c>
      <c r="B6030" s="565" t="s">
        <v>4741</v>
      </c>
      <c r="C6030" s="566" t="s">
        <v>815</v>
      </c>
      <c r="D6030" s="567">
        <v>1.68</v>
      </c>
    </row>
    <row r="6031" spans="1:4" ht="51">
      <c r="A6031" s="565">
        <v>88413</v>
      </c>
      <c r="B6031" s="565" t="s">
        <v>4742</v>
      </c>
      <c r="C6031" s="566" t="s">
        <v>815</v>
      </c>
      <c r="D6031" s="567">
        <v>3.53</v>
      </c>
    </row>
    <row r="6032" spans="1:4" ht="51">
      <c r="A6032" s="565">
        <v>88414</v>
      </c>
      <c r="B6032" s="565" t="s">
        <v>4743</v>
      </c>
      <c r="C6032" s="566" t="s">
        <v>815</v>
      </c>
      <c r="D6032" s="567">
        <v>3.92</v>
      </c>
    </row>
    <row r="6033" spans="1:4" ht="38.25">
      <c r="A6033" s="565">
        <v>88415</v>
      </c>
      <c r="B6033" s="565" t="s">
        <v>246</v>
      </c>
      <c r="C6033" s="566" t="s">
        <v>815</v>
      </c>
      <c r="D6033" s="567">
        <v>2.4900000000000002</v>
      </c>
    </row>
    <row r="6034" spans="1:4" ht="51">
      <c r="A6034" s="565">
        <v>88416</v>
      </c>
      <c r="B6034" s="565" t="s">
        <v>4744</v>
      </c>
      <c r="C6034" s="566" t="s">
        <v>815</v>
      </c>
      <c r="D6034" s="567">
        <v>16.809999999999999</v>
      </c>
    </row>
    <row r="6035" spans="1:4" ht="63.75">
      <c r="A6035" s="565">
        <v>88417</v>
      </c>
      <c r="B6035" s="565" t="s">
        <v>4745</v>
      </c>
      <c r="C6035" s="566" t="s">
        <v>815</v>
      </c>
      <c r="D6035" s="567">
        <v>14.64</v>
      </c>
    </row>
    <row r="6036" spans="1:4" ht="51">
      <c r="A6036" s="565">
        <v>88420</v>
      </c>
      <c r="B6036" s="565" t="s">
        <v>4746</v>
      </c>
      <c r="C6036" s="566" t="s">
        <v>815</v>
      </c>
      <c r="D6036" s="567">
        <v>21.19</v>
      </c>
    </row>
    <row r="6037" spans="1:4" ht="51">
      <c r="A6037" s="565">
        <v>88421</v>
      </c>
      <c r="B6037" s="565" t="s">
        <v>4747</v>
      </c>
      <c r="C6037" s="566" t="s">
        <v>815</v>
      </c>
      <c r="D6037" s="567">
        <v>22.58</v>
      </c>
    </row>
    <row r="6038" spans="1:4" ht="38.25">
      <c r="A6038" s="565">
        <v>88423</v>
      </c>
      <c r="B6038" s="565" t="s">
        <v>4748</v>
      </c>
      <c r="C6038" s="566" t="s">
        <v>815</v>
      </c>
      <c r="D6038" s="567">
        <v>17.489999999999998</v>
      </c>
    </row>
    <row r="6039" spans="1:4" ht="51">
      <c r="A6039" s="565">
        <v>88424</v>
      </c>
      <c r="B6039" s="565" t="s">
        <v>4749</v>
      </c>
      <c r="C6039" s="566" t="s">
        <v>815</v>
      </c>
      <c r="D6039" s="567">
        <v>19.79</v>
      </c>
    </row>
    <row r="6040" spans="1:4" ht="63.75">
      <c r="A6040" s="565">
        <v>88426</v>
      </c>
      <c r="B6040" s="565" t="s">
        <v>4750</v>
      </c>
      <c r="C6040" s="566" t="s">
        <v>815</v>
      </c>
      <c r="D6040" s="567">
        <v>16.04</v>
      </c>
    </row>
    <row r="6041" spans="1:4" ht="63.75">
      <c r="A6041" s="565">
        <v>88428</v>
      </c>
      <c r="B6041" s="565" t="s">
        <v>4751</v>
      </c>
      <c r="C6041" s="566" t="s">
        <v>815</v>
      </c>
      <c r="D6041" s="567">
        <v>27.34</v>
      </c>
    </row>
    <row r="6042" spans="1:4" ht="63.75">
      <c r="A6042" s="565">
        <v>88429</v>
      </c>
      <c r="B6042" s="565" t="s">
        <v>4752</v>
      </c>
      <c r="C6042" s="566" t="s">
        <v>815</v>
      </c>
      <c r="D6042" s="567">
        <v>29.75</v>
      </c>
    </row>
    <row r="6043" spans="1:4" ht="38.25">
      <c r="A6043" s="565">
        <v>88431</v>
      </c>
      <c r="B6043" s="565" t="s">
        <v>4753</v>
      </c>
      <c r="C6043" s="566" t="s">
        <v>815</v>
      </c>
      <c r="D6043" s="567">
        <v>20.98</v>
      </c>
    </row>
    <row r="6044" spans="1:4" ht="38.25">
      <c r="A6044" s="565">
        <v>88432</v>
      </c>
      <c r="B6044" s="565" t="s">
        <v>4754</v>
      </c>
      <c r="C6044" s="566" t="s">
        <v>815</v>
      </c>
      <c r="D6044" s="567">
        <v>15.35</v>
      </c>
    </row>
    <row r="6045" spans="1:4" ht="25.5">
      <c r="A6045" s="565">
        <v>88484</v>
      </c>
      <c r="B6045" s="565" t="s">
        <v>7332</v>
      </c>
      <c r="C6045" s="566" t="s">
        <v>815</v>
      </c>
      <c r="D6045" s="567">
        <v>3.71</v>
      </c>
    </row>
    <row r="6046" spans="1:4" ht="25.5">
      <c r="A6046" s="565">
        <v>88485</v>
      </c>
      <c r="B6046" s="565" t="s">
        <v>7333</v>
      </c>
      <c r="C6046" s="566" t="s">
        <v>815</v>
      </c>
      <c r="D6046" s="567">
        <v>2.96</v>
      </c>
    </row>
    <row r="6047" spans="1:4" ht="25.5">
      <c r="A6047" s="565">
        <v>88488</v>
      </c>
      <c r="B6047" s="565" t="s">
        <v>7334</v>
      </c>
      <c r="C6047" s="566" t="s">
        <v>815</v>
      </c>
      <c r="D6047" s="567">
        <v>12.8</v>
      </c>
    </row>
    <row r="6048" spans="1:4" ht="38.25">
      <c r="A6048" s="565">
        <v>88489</v>
      </c>
      <c r="B6048" s="565" t="s">
        <v>7335</v>
      </c>
      <c r="C6048" s="566" t="s">
        <v>815</v>
      </c>
      <c r="D6048" s="567">
        <v>10.96</v>
      </c>
    </row>
    <row r="6049" spans="1:4" ht="38.25">
      <c r="A6049" s="565">
        <v>88494</v>
      </c>
      <c r="B6049" s="565" t="s">
        <v>7336</v>
      </c>
      <c r="C6049" s="566" t="s">
        <v>815</v>
      </c>
      <c r="D6049" s="567">
        <v>17.03</v>
      </c>
    </row>
    <row r="6050" spans="1:4" ht="38.25">
      <c r="A6050" s="565">
        <v>88495</v>
      </c>
      <c r="B6050" s="565" t="s">
        <v>7337</v>
      </c>
      <c r="C6050" s="566" t="s">
        <v>815</v>
      </c>
      <c r="D6050" s="567">
        <v>9.5399999999999991</v>
      </c>
    </row>
    <row r="6051" spans="1:4" ht="38.25">
      <c r="A6051" s="565">
        <v>88496</v>
      </c>
      <c r="B6051" s="565" t="s">
        <v>7338</v>
      </c>
      <c r="C6051" s="566" t="s">
        <v>815</v>
      </c>
      <c r="D6051" s="567">
        <v>25.93</v>
      </c>
    </row>
    <row r="6052" spans="1:4" ht="38.25">
      <c r="A6052" s="565">
        <v>88497</v>
      </c>
      <c r="B6052" s="565" t="s">
        <v>7339</v>
      </c>
      <c r="C6052" s="566" t="s">
        <v>815</v>
      </c>
      <c r="D6052" s="567">
        <v>14.93</v>
      </c>
    </row>
    <row r="6053" spans="1:4" ht="25.5">
      <c r="A6053" s="565">
        <v>95305</v>
      </c>
      <c r="B6053" s="565" t="s">
        <v>7340</v>
      </c>
      <c r="C6053" s="566" t="s">
        <v>815</v>
      </c>
      <c r="D6053" s="567">
        <v>11.68</v>
      </c>
    </row>
    <row r="6054" spans="1:4" ht="25.5">
      <c r="A6054" s="565">
        <v>95306</v>
      </c>
      <c r="B6054" s="565" t="s">
        <v>7341</v>
      </c>
      <c r="C6054" s="566" t="s">
        <v>815</v>
      </c>
      <c r="D6054" s="567">
        <v>13.42</v>
      </c>
    </row>
    <row r="6055" spans="1:4" ht="51">
      <c r="A6055" s="565">
        <v>95622</v>
      </c>
      <c r="B6055" s="565" t="s">
        <v>4755</v>
      </c>
      <c r="C6055" s="566" t="s">
        <v>815</v>
      </c>
      <c r="D6055" s="567">
        <v>13.94</v>
      </c>
    </row>
    <row r="6056" spans="1:4" ht="51">
      <c r="A6056" s="565">
        <v>95623</v>
      </c>
      <c r="B6056" s="565" t="s">
        <v>4756</v>
      </c>
      <c r="C6056" s="566" t="s">
        <v>815</v>
      </c>
      <c r="D6056" s="567">
        <v>10.98</v>
      </c>
    </row>
    <row r="6057" spans="1:4" ht="51">
      <c r="A6057" s="565">
        <v>95624</v>
      </c>
      <c r="B6057" s="565" t="s">
        <v>4757</v>
      </c>
      <c r="C6057" s="566" t="s">
        <v>815</v>
      </c>
      <c r="D6057" s="567">
        <v>19.97</v>
      </c>
    </row>
    <row r="6058" spans="1:4" ht="51">
      <c r="A6058" s="565">
        <v>95625</v>
      </c>
      <c r="B6058" s="565" t="s">
        <v>4758</v>
      </c>
      <c r="C6058" s="566" t="s">
        <v>815</v>
      </c>
      <c r="D6058" s="567">
        <v>21.88</v>
      </c>
    </row>
    <row r="6059" spans="1:4" ht="38.25">
      <c r="A6059" s="565">
        <v>95626</v>
      </c>
      <c r="B6059" s="565" t="s">
        <v>4759</v>
      </c>
      <c r="C6059" s="566" t="s">
        <v>815</v>
      </c>
      <c r="D6059" s="567">
        <v>14.9</v>
      </c>
    </row>
    <row r="6060" spans="1:4" ht="51">
      <c r="A6060" s="565">
        <v>96126</v>
      </c>
      <c r="B6060" s="565" t="s">
        <v>4760</v>
      </c>
      <c r="C6060" s="566" t="s">
        <v>815</v>
      </c>
      <c r="D6060" s="567">
        <v>16.86</v>
      </c>
    </row>
    <row r="6061" spans="1:4" ht="51">
      <c r="A6061" s="565">
        <v>96127</v>
      </c>
      <c r="B6061" s="565" t="s">
        <v>4761</v>
      </c>
      <c r="C6061" s="566" t="s">
        <v>815</v>
      </c>
      <c r="D6061" s="567">
        <v>13.16</v>
      </c>
    </row>
    <row r="6062" spans="1:4" ht="51">
      <c r="A6062" s="565">
        <v>96128</v>
      </c>
      <c r="B6062" s="565" t="s">
        <v>4762</v>
      </c>
      <c r="C6062" s="566" t="s">
        <v>815</v>
      </c>
      <c r="D6062" s="567">
        <v>24.37</v>
      </c>
    </row>
    <row r="6063" spans="1:4" ht="51">
      <c r="A6063" s="565">
        <v>96129</v>
      </c>
      <c r="B6063" s="565" t="s">
        <v>4763</v>
      </c>
      <c r="C6063" s="566" t="s">
        <v>815</v>
      </c>
      <c r="D6063" s="567">
        <v>26.76</v>
      </c>
    </row>
    <row r="6064" spans="1:4" ht="38.25">
      <c r="A6064" s="565">
        <v>96130</v>
      </c>
      <c r="B6064" s="565" t="s">
        <v>4764</v>
      </c>
      <c r="C6064" s="566" t="s">
        <v>815</v>
      </c>
      <c r="D6064" s="567">
        <v>18.03</v>
      </c>
    </row>
    <row r="6065" spans="1:4" ht="51">
      <c r="A6065" s="565">
        <v>96131</v>
      </c>
      <c r="B6065" s="565" t="s">
        <v>4765</v>
      </c>
      <c r="C6065" s="566" t="s">
        <v>815</v>
      </c>
      <c r="D6065" s="567">
        <v>23.44</v>
      </c>
    </row>
    <row r="6066" spans="1:4" ht="51">
      <c r="A6066" s="565">
        <v>96132</v>
      </c>
      <c r="B6066" s="565" t="s">
        <v>4766</v>
      </c>
      <c r="C6066" s="566" t="s">
        <v>815</v>
      </c>
      <c r="D6066" s="567">
        <v>18.510000000000002</v>
      </c>
    </row>
    <row r="6067" spans="1:4" ht="51">
      <c r="A6067" s="565">
        <v>96133</v>
      </c>
      <c r="B6067" s="565" t="s">
        <v>4767</v>
      </c>
      <c r="C6067" s="566" t="s">
        <v>815</v>
      </c>
      <c r="D6067" s="567">
        <v>33.43</v>
      </c>
    </row>
    <row r="6068" spans="1:4" ht="51">
      <c r="A6068" s="565">
        <v>96134</v>
      </c>
      <c r="B6068" s="565" t="s">
        <v>4768</v>
      </c>
      <c r="C6068" s="566" t="s">
        <v>815</v>
      </c>
      <c r="D6068" s="567">
        <v>36.619999999999997</v>
      </c>
    </row>
    <row r="6069" spans="1:4" ht="38.25">
      <c r="A6069" s="565">
        <v>96135</v>
      </c>
      <c r="B6069" s="565" t="s">
        <v>94</v>
      </c>
      <c r="C6069" s="566" t="s">
        <v>815</v>
      </c>
      <c r="D6069" s="567">
        <v>25.03</v>
      </c>
    </row>
    <row r="6070" spans="1:4" ht="25.5">
      <c r="A6070" s="565">
        <v>104639</v>
      </c>
      <c r="B6070" s="565" t="s">
        <v>7342</v>
      </c>
      <c r="C6070" s="566" t="s">
        <v>815</v>
      </c>
      <c r="D6070" s="567">
        <v>9.6</v>
      </c>
    </row>
    <row r="6071" spans="1:4" ht="25.5">
      <c r="A6071" s="565">
        <v>104640</v>
      </c>
      <c r="B6071" s="565" t="s">
        <v>7343</v>
      </c>
      <c r="C6071" s="566" t="s">
        <v>815</v>
      </c>
      <c r="D6071" s="567">
        <v>10.78</v>
      </c>
    </row>
    <row r="6072" spans="1:4" ht="38.25">
      <c r="A6072" s="565">
        <v>104641</v>
      </c>
      <c r="B6072" s="565" t="s">
        <v>7344</v>
      </c>
      <c r="C6072" s="566" t="s">
        <v>815</v>
      </c>
      <c r="D6072" s="567">
        <v>7.76</v>
      </c>
    </row>
    <row r="6073" spans="1:4" ht="38.25">
      <c r="A6073" s="565">
        <v>104642</v>
      </c>
      <c r="B6073" s="565" t="s">
        <v>7345</v>
      </c>
      <c r="C6073" s="566" t="s">
        <v>815</v>
      </c>
      <c r="D6073" s="567">
        <v>8.94</v>
      </c>
    </row>
    <row r="6074" spans="1:4" ht="25.5">
      <c r="A6074" s="565">
        <v>102193</v>
      </c>
      <c r="B6074" s="565" t="s">
        <v>91</v>
      </c>
      <c r="C6074" s="566" t="s">
        <v>815</v>
      </c>
      <c r="D6074" s="567">
        <v>1.68</v>
      </c>
    </row>
    <row r="6075" spans="1:4">
      <c r="A6075" s="565">
        <v>102194</v>
      </c>
      <c r="B6075" s="565" t="s">
        <v>4769</v>
      </c>
      <c r="C6075" s="566" t="s">
        <v>815</v>
      </c>
      <c r="D6075" s="567">
        <v>6.57</v>
      </c>
    </row>
    <row r="6076" spans="1:4" ht="25.5">
      <c r="A6076" s="565">
        <v>102197</v>
      </c>
      <c r="B6076" s="565" t="s">
        <v>4770</v>
      </c>
      <c r="C6076" s="566" t="s">
        <v>815</v>
      </c>
      <c r="D6076" s="567">
        <v>23.61</v>
      </c>
    </row>
    <row r="6077" spans="1:4" ht="38.25">
      <c r="A6077" s="565">
        <v>102200</v>
      </c>
      <c r="B6077" s="565" t="s">
        <v>4771</v>
      </c>
      <c r="C6077" s="566" t="s">
        <v>815</v>
      </c>
      <c r="D6077" s="567">
        <v>17.91</v>
      </c>
    </row>
    <row r="6078" spans="1:4" ht="38.25">
      <c r="A6078" s="565">
        <v>102201</v>
      </c>
      <c r="B6078" s="565" t="s">
        <v>4772</v>
      </c>
      <c r="C6078" s="566" t="s">
        <v>815</v>
      </c>
      <c r="D6078" s="567">
        <v>16</v>
      </c>
    </row>
    <row r="6079" spans="1:4" ht="38.25">
      <c r="A6079" s="565">
        <v>102202</v>
      </c>
      <c r="B6079" s="565" t="s">
        <v>4773</v>
      </c>
      <c r="C6079" s="566" t="s">
        <v>815</v>
      </c>
      <c r="D6079" s="567">
        <v>45.75</v>
      </c>
    </row>
    <row r="6080" spans="1:4" ht="38.25">
      <c r="A6080" s="565">
        <v>102203</v>
      </c>
      <c r="B6080" s="565" t="s">
        <v>4774</v>
      </c>
      <c r="C6080" s="566" t="s">
        <v>815</v>
      </c>
      <c r="D6080" s="567">
        <v>8.9</v>
      </c>
    </row>
    <row r="6081" spans="1:4" ht="25.5">
      <c r="A6081" s="565">
        <v>102204</v>
      </c>
      <c r="B6081" s="565" t="s">
        <v>4775</v>
      </c>
      <c r="C6081" s="566" t="s">
        <v>815</v>
      </c>
      <c r="D6081" s="567">
        <v>9.2200000000000006</v>
      </c>
    </row>
    <row r="6082" spans="1:4" ht="38.25">
      <c r="A6082" s="565">
        <v>102205</v>
      </c>
      <c r="B6082" s="565" t="s">
        <v>4776</v>
      </c>
      <c r="C6082" s="566" t="s">
        <v>815</v>
      </c>
      <c r="D6082" s="567">
        <v>8.23</v>
      </c>
    </row>
    <row r="6083" spans="1:4" ht="25.5">
      <c r="A6083" s="565">
        <v>102207</v>
      </c>
      <c r="B6083" s="565" t="s">
        <v>4777</v>
      </c>
      <c r="C6083" s="566" t="s">
        <v>815</v>
      </c>
      <c r="D6083" s="567">
        <v>7.05</v>
      </c>
    </row>
    <row r="6084" spans="1:4" ht="38.25">
      <c r="A6084" s="565">
        <v>102208</v>
      </c>
      <c r="B6084" s="565" t="s">
        <v>4778</v>
      </c>
      <c r="C6084" s="566" t="s">
        <v>815</v>
      </c>
      <c r="D6084" s="567">
        <v>6.69</v>
      </c>
    </row>
    <row r="6085" spans="1:4" ht="38.25">
      <c r="A6085" s="565">
        <v>102209</v>
      </c>
      <c r="B6085" s="565" t="s">
        <v>4779</v>
      </c>
      <c r="C6085" s="566" t="s">
        <v>815</v>
      </c>
      <c r="D6085" s="567">
        <v>6.92</v>
      </c>
    </row>
    <row r="6086" spans="1:4" ht="38.25">
      <c r="A6086" s="565">
        <v>102210</v>
      </c>
      <c r="B6086" s="565" t="s">
        <v>4780</v>
      </c>
      <c r="C6086" s="566" t="s">
        <v>815</v>
      </c>
      <c r="D6086" s="567">
        <v>6.58</v>
      </c>
    </row>
    <row r="6087" spans="1:4" ht="38.25">
      <c r="A6087" s="565">
        <v>102213</v>
      </c>
      <c r="B6087" s="565" t="s">
        <v>4781</v>
      </c>
      <c r="C6087" s="566" t="s">
        <v>815</v>
      </c>
      <c r="D6087" s="567">
        <v>17.82</v>
      </c>
    </row>
    <row r="6088" spans="1:4" ht="25.5">
      <c r="A6088" s="565">
        <v>102214</v>
      </c>
      <c r="B6088" s="565" t="s">
        <v>4782</v>
      </c>
      <c r="C6088" s="566" t="s">
        <v>815</v>
      </c>
      <c r="D6088" s="567">
        <v>18.46</v>
      </c>
    </row>
    <row r="6089" spans="1:4" ht="38.25">
      <c r="A6089" s="565">
        <v>102215</v>
      </c>
      <c r="B6089" s="565" t="s">
        <v>4783</v>
      </c>
      <c r="C6089" s="566" t="s">
        <v>815</v>
      </c>
      <c r="D6089" s="567">
        <v>16.46</v>
      </c>
    </row>
    <row r="6090" spans="1:4" ht="25.5">
      <c r="A6090" s="565">
        <v>102217</v>
      </c>
      <c r="B6090" s="565" t="s">
        <v>4784</v>
      </c>
      <c r="C6090" s="566" t="s">
        <v>815</v>
      </c>
      <c r="D6090" s="567">
        <v>14.09</v>
      </c>
    </row>
    <row r="6091" spans="1:4" ht="38.25">
      <c r="A6091" s="565">
        <v>102218</v>
      </c>
      <c r="B6091" s="565" t="s">
        <v>4785</v>
      </c>
      <c r="C6091" s="566" t="s">
        <v>815</v>
      </c>
      <c r="D6091" s="567">
        <v>13.39</v>
      </c>
    </row>
    <row r="6092" spans="1:4" ht="38.25">
      <c r="A6092" s="565">
        <v>102219</v>
      </c>
      <c r="B6092" s="565" t="s">
        <v>4786</v>
      </c>
      <c r="C6092" s="566" t="s">
        <v>815</v>
      </c>
      <c r="D6092" s="567">
        <v>13.84</v>
      </c>
    </row>
    <row r="6093" spans="1:4" ht="38.25">
      <c r="A6093" s="565">
        <v>102220</v>
      </c>
      <c r="B6093" s="565" t="s">
        <v>92</v>
      </c>
      <c r="C6093" s="566" t="s">
        <v>815</v>
      </c>
      <c r="D6093" s="567">
        <v>13.16</v>
      </c>
    </row>
    <row r="6094" spans="1:4" ht="38.25">
      <c r="A6094" s="565">
        <v>102223</v>
      </c>
      <c r="B6094" s="565" t="s">
        <v>4787</v>
      </c>
      <c r="C6094" s="566" t="s">
        <v>815</v>
      </c>
      <c r="D6094" s="567">
        <v>26.73</v>
      </c>
    </row>
    <row r="6095" spans="1:4" ht="25.5">
      <c r="A6095" s="565">
        <v>102224</v>
      </c>
      <c r="B6095" s="565" t="s">
        <v>4788</v>
      </c>
      <c r="C6095" s="566" t="s">
        <v>815</v>
      </c>
      <c r="D6095" s="567">
        <v>27.69</v>
      </c>
    </row>
    <row r="6096" spans="1:4" ht="38.25">
      <c r="A6096" s="565">
        <v>102225</v>
      </c>
      <c r="B6096" s="565" t="s">
        <v>4789</v>
      </c>
      <c r="C6096" s="566" t="s">
        <v>815</v>
      </c>
      <c r="D6096" s="567">
        <v>24.69</v>
      </c>
    </row>
    <row r="6097" spans="1:4" ht="25.5">
      <c r="A6097" s="565">
        <v>102227</v>
      </c>
      <c r="B6097" s="565" t="s">
        <v>4790</v>
      </c>
      <c r="C6097" s="566" t="s">
        <v>815</v>
      </c>
      <c r="D6097" s="567">
        <v>21.15</v>
      </c>
    </row>
    <row r="6098" spans="1:4" ht="38.25">
      <c r="A6098" s="565">
        <v>102228</v>
      </c>
      <c r="B6098" s="565" t="s">
        <v>4791</v>
      </c>
      <c r="C6098" s="566" t="s">
        <v>815</v>
      </c>
      <c r="D6098" s="567">
        <v>20.11</v>
      </c>
    </row>
    <row r="6099" spans="1:4" ht="38.25">
      <c r="A6099" s="565">
        <v>102229</v>
      </c>
      <c r="B6099" s="565" t="s">
        <v>4792</v>
      </c>
      <c r="C6099" s="566" t="s">
        <v>815</v>
      </c>
      <c r="D6099" s="567">
        <v>20.78</v>
      </c>
    </row>
    <row r="6100" spans="1:4" ht="38.25">
      <c r="A6100" s="565">
        <v>102230</v>
      </c>
      <c r="B6100" s="565" t="s">
        <v>4793</v>
      </c>
      <c r="C6100" s="566" t="s">
        <v>815</v>
      </c>
      <c r="D6100" s="567">
        <v>19.760000000000002</v>
      </c>
    </row>
    <row r="6101" spans="1:4" ht="25.5">
      <c r="A6101" s="565">
        <v>102233</v>
      </c>
      <c r="B6101" s="565" t="s">
        <v>4794</v>
      </c>
      <c r="C6101" s="566" t="s">
        <v>815</v>
      </c>
      <c r="D6101" s="567">
        <v>10.48</v>
      </c>
    </row>
    <row r="6102" spans="1:4" ht="25.5">
      <c r="A6102" s="565">
        <v>102234</v>
      </c>
      <c r="B6102" s="565" t="s">
        <v>4795</v>
      </c>
      <c r="C6102" s="566" t="s">
        <v>815</v>
      </c>
      <c r="D6102" s="567">
        <v>20.96</v>
      </c>
    </row>
    <row r="6103" spans="1:4" ht="25.5">
      <c r="A6103" s="565">
        <v>100716</v>
      </c>
      <c r="B6103" s="565" t="s">
        <v>4796</v>
      </c>
      <c r="C6103" s="566" t="s">
        <v>815</v>
      </c>
      <c r="D6103" s="567">
        <v>26.05</v>
      </c>
    </row>
    <row r="6104" spans="1:4" ht="25.5">
      <c r="A6104" s="565">
        <v>100717</v>
      </c>
      <c r="B6104" s="565" t="s">
        <v>4797</v>
      </c>
      <c r="C6104" s="566" t="s">
        <v>815</v>
      </c>
      <c r="D6104" s="567">
        <v>7.88</v>
      </c>
    </row>
    <row r="6105" spans="1:4" ht="25.5">
      <c r="A6105" s="565">
        <v>100718</v>
      </c>
      <c r="B6105" s="565" t="s">
        <v>4798</v>
      </c>
      <c r="C6105" s="566" t="s">
        <v>22</v>
      </c>
      <c r="D6105" s="567">
        <v>1.18</v>
      </c>
    </row>
    <row r="6106" spans="1:4" ht="51">
      <c r="A6106" s="565">
        <v>100719</v>
      </c>
      <c r="B6106" s="565" t="s">
        <v>6733</v>
      </c>
      <c r="C6106" s="566" t="s">
        <v>815</v>
      </c>
      <c r="D6106" s="567">
        <v>9.35</v>
      </c>
    </row>
    <row r="6107" spans="1:4" ht="51">
      <c r="A6107" s="565">
        <v>100720</v>
      </c>
      <c r="B6107" s="565" t="s">
        <v>4799</v>
      </c>
      <c r="C6107" s="566" t="s">
        <v>815</v>
      </c>
      <c r="D6107" s="567">
        <v>8.9499999999999993</v>
      </c>
    </row>
    <row r="6108" spans="1:4" ht="51">
      <c r="A6108" s="565">
        <v>100721</v>
      </c>
      <c r="B6108" s="565" t="s">
        <v>6734</v>
      </c>
      <c r="C6108" s="566" t="s">
        <v>815</v>
      </c>
      <c r="D6108" s="567">
        <v>20.7</v>
      </c>
    </row>
    <row r="6109" spans="1:4" ht="51">
      <c r="A6109" s="565">
        <v>100722</v>
      </c>
      <c r="B6109" s="565" t="s">
        <v>4800</v>
      </c>
      <c r="C6109" s="566" t="s">
        <v>815</v>
      </c>
      <c r="D6109" s="567">
        <v>19.77</v>
      </c>
    </row>
    <row r="6110" spans="1:4" ht="63.75">
      <c r="A6110" s="565">
        <v>100723</v>
      </c>
      <c r="B6110" s="565" t="s">
        <v>6735</v>
      </c>
      <c r="C6110" s="566" t="s">
        <v>815</v>
      </c>
      <c r="D6110" s="567">
        <v>10.06</v>
      </c>
    </row>
    <row r="6111" spans="1:4" ht="63.75">
      <c r="A6111" s="565">
        <v>100724</v>
      </c>
      <c r="B6111" s="565" t="s">
        <v>4801</v>
      </c>
      <c r="C6111" s="566" t="s">
        <v>815</v>
      </c>
      <c r="D6111" s="567">
        <v>11.77</v>
      </c>
    </row>
    <row r="6112" spans="1:4" ht="63.75">
      <c r="A6112" s="565">
        <v>100725</v>
      </c>
      <c r="B6112" s="565" t="s">
        <v>6736</v>
      </c>
      <c r="C6112" s="566" t="s">
        <v>815</v>
      </c>
      <c r="D6112" s="567">
        <v>20.93</v>
      </c>
    </row>
    <row r="6113" spans="1:4" ht="63.75">
      <c r="A6113" s="565">
        <v>100726</v>
      </c>
      <c r="B6113" s="565" t="s">
        <v>4802</v>
      </c>
      <c r="C6113" s="566" t="s">
        <v>815</v>
      </c>
      <c r="D6113" s="567">
        <v>22.49</v>
      </c>
    </row>
    <row r="6114" spans="1:4" ht="51">
      <c r="A6114" s="565">
        <v>100727</v>
      </c>
      <c r="B6114" s="565" t="s">
        <v>6737</v>
      </c>
      <c r="C6114" s="566" t="s">
        <v>815</v>
      </c>
      <c r="D6114" s="567">
        <v>23.1</v>
      </c>
    </row>
    <row r="6115" spans="1:4" ht="51">
      <c r="A6115" s="565">
        <v>100728</v>
      </c>
      <c r="B6115" s="565" t="s">
        <v>4803</v>
      </c>
      <c r="C6115" s="566" t="s">
        <v>815</v>
      </c>
      <c r="D6115" s="567">
        <v>20.43</v>
      </c>
    </row>
    <row r="6116" spans="1:4" ht="51">
      <c r="A6116" s="565">
        <v>100729</v>
      </c>
      <c r="B6116" s="565" t="s">
        <v>6738</v>
      </c>
      <c r="C6116" s="566" t="s">
        <v>815</v>
      </c>
      <c r="D6116" s="567">
        <v>17.440000000000001</v>
      </c>
    </row>
    <row r="6117" spans="1:4" ht="51">
      <c r="A6117" s="565">
        <v>100730</v>
      </c>
      <c r="B6117" s="565" t="s">
        <v>4804</v>
      </c>
      <c r="C6117" s="566" t="s">
        <v>815</v>
      </c>
      <c r="D6117" s="567">
        <v>20.079999999999998</v>
      </c>
    </row>
    <row r="6118" spans="1:4" ht="51">
      <c r="A6118" s="565">
        <v>100733</v>
      </c>
      <c r="B6118" s="565" t="s">
        <v>6739</v>
      </c>
      <c r="C6118" s="566" t="s">
        <v>815</v>
      </c>
      <c r="D6118" s="567">
        <v>9.33</v>
      </c>
    </row>
    <row r="6119" spans="1:4" ht="51">
      <c r="A6119" s="565">
        <v>100734</v>
      </c>
      <c r="B6119" s="565" t="s">
        <v>4805</v>
      </c>
      <c r="C6119" s="566" t="s">
        <v>815</v>
      </c>
      <c r="D6119" s="567">
        <v>12.23</v>
      </c>
    </row>
    <row r="6120" spans="1:4" ht="51">
      <c r="A6120" s="565">
        <v>100735</v>
      </c>
      <c r="B6120" s="565" t="s">
        <v>6740</v>
      </c>
      <c r="C6120" s="566" t="s">
        <v>815</v>
      </c>
      <c r="D6120" s="567">
        <v>9.0299999999999994</v>
      </c>
    </row>
    <row r="6121" spans="1:4" ht="51">
      <c r="A6121" s="565">
        <v>100736</v>
      </c>
      <c r="B6121" s="565" t="s">
        <v>4806</v>
      </c>
      <c r="C6121" s="566" t="s">
        <v>815</v>
      </c>
      <c r="D6121" s="567">
        <v>11.89</v>
      </c>
    </row>
    <row r="6122" spans="1:4" ht="51">
      <c r="A6122" s="565">
        <v>100739</v>
      </c>
      <c r="B6122" s="565" t="s">
        <v>6741</v>
      </c>
      <c r="C6122" s="566" t="s">
        <v>815</v>
      </c>
      <c r="D6122" s="567">
        <v>9.2100000000000009</v>
      </c>
    </row>
    <row r="6123" spans="1:4" ht="63.75">
      <c r="A6123" s="565">
        <v>100740</v>
      </c>
      <c r="B6123" s="565" t="s">
        <v>4807</v>
      </c>
      <c r="C6123" s="566" t="s">
        <v>815</v>
      </c>
      <c r="D6123" s="567">
        <v>9.44</v>
      </c>
    </row>
    <row r="6124" spans="1:4" ht="63.75">
      <c r="A6124" s="565">
        <v>100741</v>
      </c>
      <c r="B6124" s="565" t="s">
        <v>6742</v>
      </c>
      <c r="C6124" s="566" t="s">
        <v>815</v>
      </c>
      <c r="D6124" s="567">
        <v>20.37</v>
      </c>
    </row>
    <row r="6125" spans="1:4" ht="63.75">
      <c r="A6125" s="565">
        <v>100742</v>
      </c>
      <c r="B6125" s="565" t="s">
        <v>4808</v>
      </c>
      <c r="C6125" s="566" t="s">
        <v>815</v>
      </c>
      <c r="D6125" s="567">
        <v>20.239999999999998</v>
      </c>
    </row>
    <row r="6126" spans="1:4" ht="51">
      <c r="A6126" s="565">
        <v>100743</v>
      </c>
      <c r="B6126" s="565" t="s">
        <v>6743</v>
      </c>
      <c r="C6126" s="566" t="s">
        <v>815</v>
      </c>
      <c r="D6126" s="567">
        <v>9</v>
      </c>
    </row>
    <row r="6127" spans="1:4" ht="63.75">
      <c r="A6127" s="565">
        <v>100744</v>
      </c>
      <c r="B6127" s="565" t="s">
        <v>4809</v>
      </c>
      <c r="C6127" s="566" t="s">
        <v>815</v>
      </c>
      <c r="D6127" s="567">
        <v>9.3000000000000007</v>
      </c>
    </row>
    <row r="6128" spans="1:4" ht="63.75">
      <c r="A6128" s="565">
        <v>100745</v>
      </c>
      <c r="B6128" s="565" t="s">
        <v>6744</v>
      </c>
      <c r="C6128" s="566" t="s">
        <v>815</v>
      </c>
      <c r="D6128" s="567">
        <v>20.14</v>
      </c>
    </row>
    <row r="6129" spans="1:4" ht="63.75">
      <c r="A6129" s="565">
        <v>100746</v>
      </c>
      <c r="B6129" s="565" t="s">
        <v>4810</v>
      </c>
      <c r="C6129" s="566" t="s">
        <v>815</v>
      </c>
      <c r="D6129" s="567">
        <v>20.100000000000001</v>
      </c>
    </row>
    <row r="6130" spans="1:4" ht="51">
      <c r="A6130" s="565">
        <v>100747</v>
      </c>
      <c r="B6130" s="565" t="s">
        <v>6745</v>
      </c>
      <c r="C6130" s="566" t="s">
        <v>815</v>
      </c>
      <c r="D6130" s="567">
        <v>9.09</v>
      </c>
    </row>
    <row r="6131" spans="1:4" ht="51">
      <c r="A6131" s="565">
        <v>100748</v>
      </c>
      <c r="B6131" s="565" t="s">
        <v>4811</v>
      </c>
      <c r="C6131" s="566" t="s">
        <v>815</v>
      </c>
      <c r="D6131" s="567">
        <v>9.36</v>
      </c>
    </row>
    <row r="6132" spans="1:4" ht="63.75">
      <c r="A6132" s="565">
        <v>100749</v>
      </c>
      <c r="B6132" s="565" t="s">
        <v>6746</v>
      </c>
      <c r="C6132" s="566" t="s">
        <v>815</v>
      </c>
      <c r="D6132" s="567">
        <v>20.239999999999998</v>
      </c>
    </row>
    <row r="6133" spans="1:4" ht="63.75">
      <c r="A6133" s="565">
        <v>100750</v>
      </c>
      <c r="B6133" s="565" t="s">
        <v>4812</v>
      </c>
      <c r="C6133" s="566" t="s">
        <v>815</v>
      </c>
      <c r="D6133" s="567">
        <v>20.16</v>
      </c>
    </row>
    <row r="6134" spans="1:4" ht="51">
      <c r="A6134" s="565">
        <v>100751</v>
      </c>
      <c r="B6134" s="565" t="s">
        <v>6747</v>
      </c>
      <c r="C6134" s="566" t="s">
        <v>815</v>
      </c>
      <c r="D6134" s="567">
        <v>34.880000000000003</v>
      </c>
    </row>
    <row r="6135" spans="1:4" ht="51">
      <c r="A6135" s="565">
        <v>100752</v>
      </c>
      <c r="B6135" s="565" t="s">
        <v>4813</v>
      </c>
      <c r="C6135" s="566" t="s">
        <v>815</v>
      </c>
      <c r="D6135" s="567">
        <v>40.19</v>
      </c>
    </row>
    <row r="6136" spans="1:4" ht="51">
      <c r="A6136" s="565">
        <v>100753</v>
      </c>
      <c r="B6136" s="565" t="s">
        <v>6748</v>
      </c>
      <c r="C6136" s="566" t="s">
        <v>815</v>
      </c>
      <c r="D6136" s="567">
        <v>18.079999999999998</v>
      </c>
    </row>
    <row r="6137" spans="1:4" ht="51">
      <c r="A6137" s="565">
        <v>100754</v>
      </c>
      <c r="B6137" s="565" t="s">
        <v>4814</v>
      </c>
      <c r="C6137" s="566" t="s">
        <v>815</v>
      </c>
      <c r="D6137" s="567">
        <v>23.79</v>
      </c>
    </row>
    <row r="6138" spans="1:4" ht="63.75">
      <c r="A6138" s="565">
        <v>100757</v>
      </c>
      <c r="B6138" s="565" t="s">
        <v>6749</v>
      </c>
      <c r="C6138" s="566" t="s">
        <v>815</v>
      </c>
      <c r="D6138" s="567">
        <v>40.76</v>
      </c>
    </row>
    <row r="6139" spans="1:4" ht="63.75">
      <c r="A6139" s="565">
        <v>100758</v>
      </c>
      <c r="B6139" s="565" t="s">
        <v>4815</v>
      </c>
      <c r="C6139" s="566" t="s">
        <v>815</v>
      </c>
      <c r="D6139" s="567">
        <v>40.51</v>
      </c>
    </row>
    <row r="6140" spans="1:4" ht="63.75">
      <c r="A6140" s="565">
        <v>100759</v>
      </c>
      <c r="B6140" s="565" t="s">
        <v>6750</v>
      </c>
      <c r="C6140" s="566" t="s">
        <v>815</v>
      </c>
      <c r="D6140" s="567">
        <v>40.31</v>
      </c>
    </row>
    <row r="6141" spans="1:4" ht="63.75">
      <c r="A6141" s="565">
        <v>100760</v>
      </c>
      <c r="B6141" s="565" t="s">
        <v>4816</v>
      </c>
      <c r="C6141" s="566" t="s">
        <v>815</v>
      </c>
      <c r="D6141" s="567">
        <v>40.229999999999997</v>
      </c>
    </row>
    <row r="6142" spans="1:4" ht="63.75">
      <c r="A6142" s="565">
        <v>100761</v>
      </c>
      <c r="B6142" s="565" t="s">
        <v>6751</v>
      </c>
      <c r="C6142" s="566" t="s">
        <v>815</v>
      </c>
      <c r="D6142" s="567">
        <v>40.5</v>
      </c>
    </row>
    <row r="6143" spans="1:4" ht="63.75">
      <c r="A6143" s="565">
        <v>100762</v>
      </c>
      <c r="B6143" s="565" t="s">
        <v>4817</v>
      </c>
      <c r="C6143" s="566" t="s">
        <v>815</v>
      </c>
      <c r="D6143" s="567">
        <v>40.35</v>
      </c>
    </row>
    <row r="6144" spans="1:4" ht="25.5">
      <c r="A6144" s="565">
        <v>102488</v>
      </c>
      <c r="B6144" s="565" t="s">
        <v>4818</v>
      </c>
      <c r="C6144" s="566" t="s">
        <v>815</v>
      </c>
      <c r="D6144" s="567">
        <v>2.86</v>
      </c>
    </row>
    <row r="6145" spans="1:4" ht="25.5">
      <c r="A6145" s="565">
        <v>102489</v>
      </c>
      <c r="B6145" s="565" t="s">
        <v>4819</v>
      </c>
      <c r="C6145" s="566" t="s">
        <v>815</v>
      </c>
      <c r="D6145" s="567">
        <v>25.62</v>
      </c>
    </row>
    <row r="6146" spans="1:4" ht="38.25">
      <c r="A6146" s="565">
        <v>102491</v>
      </c>
      <c r="B6146" s="565" t="s">
        <v>95</v>
      </c>
      <c r="C6146" s="566" t="s">
        <v>815</v>
      </c>
      <c r="D6146" s="567">
        <v>17.3</v>
      </c>
    </row>
    <row r="6147" spans="1:4" ht="38.25">
      <c r="A6147" s="565">
        <v>102492</v>
      </c>
      <c r="B6147" s="565" t="s">
        <v>4820</v>
      </c>
      <c r="C6147" s="566" t="s">
        <v>815</v>
      </c>
      <c r="D6147" s="567">
        <v>21.99</v>
      </c>
    </row>
    <row r="6148" spans="1:4" ht="38.25">
      <c r="A6148" s="565">
        <v>102494</v>
      </c>
      <c r="B6148" s="565" t="s">
        <v>97</v>
      </c>
      <c r="C6148" s="566" t="s">
        <v>815</v>
      </c>
      <c r="D6148" s="567">
        <v>54.11</v>
      </c>
    </row>
    <row r="6149" spans="1:4" ht="38.25">
      <c r="A6149" s="565">
        <v>102496</v>
      </c>
      <c r="B6149" s="565" t="s">
        <v>4821</v>
      </c>
      <c r="C6149" s="566" t="s">
        <v>22</v>
      </c>
      <c r="D6149" s="567">
        <v>11.23</v>
      </c>
    </row>
    <row r="6150" spans="1:4" ht="38.25">
      <c r="A6150" s="565">
        <v>102497</v>
      </c>
      <c r="B6150" s="565" t="s">
        <v>4822</v>
      </c>
      <c r="C6150" s="566" t="s">
        <v>22</v>
      </c>
      <c r="D6150" s="567">
        <v>4.3499999999999996</v>
      </c>
    </row>
    <row r="6151" spans="1:4" ht="25.5">
      <c r="A6151" s="565">
        <v>102498</v>
      </c>
      <c r="B6151" s="565" t="s">
        <v>4823</v>
      </c>
      <c r="C6151" s="566" t="s">
        <v>22</v>
      </c>
      <c r="D6151" s="567">
        <v>1.29</v>
      </c>
    </row>
    <row r="6152" spans="1:4">
      <c r="A6152" s="565">
        <v>102499</v>
      </c>
      <c r="B6152" s="565" t="s">
        <v>4824</v>
      </c>
      <c r="C6152" s="566" t="s">
        <v>815</v>
      </c>
      <c r="D6152" s="567">
        <v>2.72</v>
      </c>
    </row>
    <row r="6153" spans="1:4" ht="38.25">
      <c r="A6153" s="565">
        <v>102500</v>
      </c>
      <c r="B6153" s="565" t="s">
        <v>4825</v>
      </c>
      <c r="C6153" s="566" t="s">
        <v>22</v>
      </c>
      <c r="D6153" s="567">
        <v>3.77</v>
      </c>
    </row>
    <row r="6154" spans="1:4" ht="38.25">
      <c r="A6154" s="565">
        <v>102501</v>
      </c>
      <c r="B6154" s="565" t="s">
        <v>4826</v>
      </c>
      <c r="C6154" s="566" t="s">
        <v>815</v>
      </c>
      <c r="D6154" s="567">
        <v>21.07</v>
      </c>
    </row>
    <row r="6155" spans="1:4" ht="38.25">
      <c r="A6155" s="565">
        <v>102504</v>
      </c>
      <c r="B6155" s="565" t="s">
        <v>4827</v>
      </c>
      <c r="C6155" s="566" t="s">
        <v>22</v>
      </c>
      <c r="D6155" s="567">
        <v>8.1</v>
      </c>
    </row>
    <row r="6156" spans="1:4" ht="38.25">
      <c r="A6156" s="565">
        <v>102505</v>
      </c>
      <c r="B6156" s="565" t="s">
        <v>4828</v>
      </c>
      <c r="C6156" s="566" t="s">
        <v>22</v>
      </c>
      <c r="D6156" s="567">
        <v>8.27</v>
      </c>
    </row>
    <row r="6157" spans="1:4" ht="38.25">
      <c r="A6157" s="565">
        <v>102506</v>
      </c>
      <c r="B6157" s="565" t="s">
        <v>96</v>
      </c>
      <c r="C6157" s="566" t="s">
        <v>22</v>
      </c>
      <c r="D6157" s="567">
        <v>8.94</v>
      </c>
    </row>
    <row r="6158" spans="1:4" ht="38.25">
      <c r="A6158" s="565">
        <v>102507</v>
      </c>
      <c r="B6158" s="565" t="s">
        <v>4829</v>
      </c>
      <c r="C6158" s="566" t="s">
        <v>22</v>
      </c>
      <c r="D6158" s="567">
        <v>5.42</v>
      </c>
    </row>
    <row r="6159" spans="1:4" ht="38.25">
      <c r="A6159" s="565">
        <v>102508</v>
      </c>
      <c r="B6159" s="565" t="s">
        <v>4830</v>
      </c>
      <c r="C6159" s="566" t="s">
        <v>815</v>
      </c>
      <c r="D6159" s="567">
        <v>38.020000000000003</v>
      </c>
    </row>
    <row r="6160" spans="1:4" ht="51">
      <c r="A6160" s="565">
        <v>102509</v>
      </c>
      <c r="B6160" s="565" t="s">
        <v>4831</v>
      </c>
      <c r="C6160" s="566" t="s">
        <v>815</v>
      </c>
      <c r="D6160" s="567">
        <v>21.93</v>
      </c>
    </row>
    <row r="6161" spans="1:4" ht="63.75">
      <c r="A6161" s="565">
        <v>102512</v>
      </c>
      <c r="B6161" s="565" t="s">
        <v>4832</v>
      </c>
      <c r="C6161" s="566" t="s">
        <v>22</v>
      </c>
      <c r="D6161" s="567">
        <v>4.91</v>
      </c>
    </row>
    <row r="6162" spans="1:4" ht="38.25">
      <c r="A6162" s="565">
        <v>102513</v>
      </c>
      <c r="B6162" s="565" t="s">
        <v>4833</v>
      </c>
      <c r="C6162" s="566" t="s">
        <v>815</v>
      </c>
      <c r="D6162" s="567">
        <v>39.659999999999997</v>
      </c>
    </row>
    <row r="6163" spans="1:4" ht="38.25">
      <c r="A6163" s="565">
        <v>102520</v>
      </c>
      <c r="B6163" s="565" t="s">
        <v>4834</v>
      </c>
      <c r="C6163" s="566" t="s">
        <v>815</v>
      </c>
      <c r="D6163" s="567">
        <v>67.290000000000006</v>
      </c>
    </row>
    <row r="6164" spans="1:4" ht="38.25">
      <c r="A6164" s="565">
        <v>101749</v>
      </c>
      <c r="B6164" s="565" t="s">
        <v>4835</v>
      </c>
      <c r="C6164" s="566" t="s">
        <v>815</v>
      </c>
      <c r="D6164" s="567">
        <v>54.1</v>
      </c>
    </row>
    <row r="6165" spans="1:4" ht="38.25">
      <c r="A6165" s="565">
        <v>101750</v>
      </c>
      <c r="B6165" s="565" t="s">
        <v>4836</v>
      </c>
      <c r="C6165" s="566" t="s">
        <v>815</v>
      </c>
      <c r="D6165" s="567">
        <v>51.97</v>
      </c>
    </row>
    <row r="6166" spans="1:4" ht="25.5">
      <c r="A6166" s="565">
        <v>101729</v>
      </c>
      <c r="B6166" s="565" t="s">
        <v>4837</v>
      </c>
      <c r="C6166" s="566" t="s">
        <v>815</v>
      </c>
      <c r="D6166" s="567">
        <v>223.6</v>
      </c>
    </row>
    <row r="6167" spans="1:4">
      <c r="A6167" s="565">
        <v>101746</v>
      </c>
      <c r="B6167" s="565" t="s">
        <v>4838</v>
      </c>
      <c r="C6167" s="566" t="s">
        <v>815</v>
      </c>
      <c r="D6167" s="567">
        <v>351.45</v>
      </c>
    </row>
    <row r="6168" spans="1:4" ht="25.5">
      <c r="A6168" s="565">
        <v>101751</v>
      </c>
      <c r="B6168" s="565" t="s">
        <v>4839</v>
      </c>
      <c r="C6168" s="566" t="s">
        <v>815</v>
      </c>
      <c r="D6168" s="567">
        <v>228.75</v>
      </c>
    </row>
    <row r="6169" spans="1:4" ht="51">
      <c r="A6169" s="565">
        <v>87246</v>
      </c>
      <c r="B6169" s="565" t="s">
        <v>6752</v>
      </c>
      <c r="C6169" s="566" t="s">
        <v>815</v>
      </c>
      <c r="D6169" s="567">
        <v>67.89</v>
      </c>
    </row>
    <row r="6170" spans="1:4" ht="51">
      <c r="A6170" s="565">
        <v>87247</v>
      </c>
      <c r="B6170" s="565" t="s">
        <v>6753</v>
      </c>
      <c r="C6170" s="566" t="s">
        <v>815</v>
      </c>
      <c r="D6170" s="567">
        <v>62.25</v>
      </c>
    </row>
    <row r="6171" spans="1:4" ht="51">
      <c r="A6171" s="565">
        <v>87248</v>
      </c>
      <c r="B6171" s="565" t="s">
        <v>6754</v>
      </c>
      <c r="C6171" s="566" t="s">
        <v>815</v>
      </c>
      <c r="D6171" s="567">
        <v>56.48</v>
      </c>
    </row>
    <row r="6172" spans="1:4" ht="51">
      <c r="A6172" s="565">
        <v>87249</v>
      </c>
      <c r="B6172" s="565" t="s">
        <v>6755</v>
      </c>
      <c r="C6172" s="566" t="s">
        <v>815</v>
      </c>
      <c r="D6172" s="567">
        <v>71.73</v>
      </c>
    </row>
    <row r="6173" spans="1:4" ht="51">
      <c r="A6173" s="565">
        <v>87250</v>
      </c>
      <c r="B6173" s="565" t="s">
        <v>6756</v>
      </c>
      <c r="C6173" s="566" t="s">
        <v>815</v>
      </c>
      <c r="D6173" s="567">
        <v>63.2</v>
      </c>
    </row>
    <row r="6174" spans="1:4" ht="51">
      <c r="A6174" s="565">
        <v>87251</v>
      </c>
      <c r="B6174" s="565" t="s">
        <v>6757</v>
      </c>
      <c r="C6174" s="566" t="s">
        <v>815</v>
      </c>
      <c r="D6174" s="567">
        <v>56.53</v>
      </c>
    </row>
    <row r="6175" spans="1:4" ht="51">
      <c r="A6175" s="565">
        <v>87255</v>
      </c>
      <c r="B6175" s="565" t="s">
        <v>6758</v>
      </c>
      <c r="C6175" s="566" t="s">
        <v>815</v>
      </c>
      <c r="D6175" s="567">
        <v>114.95</v>
      </c>
    </row>
    <row r="6176" spans="1:4" ht="51">
      <c r="A6176" s="565">
        <v>87256</v>
      </c>
      <c r="B6176" s="565" t="s">
        <v>6759</v>
      </c>
      <c r="C6176" s="566" t="s">
        <v>815</v>
      </c>
      <c r="D6176" s="567">
        <v>104.19</v>
      </c>
    </row>
    <row r="6177" spans="1:4" ht="51">
      <c r="A6177" s="565">
        <v>87257</v>
      </c>
      <c r="B6177" s="565" t="s">
        <v>6760</v>
      </c>
      <c r="C6177" s="566" t="s">
        <v>815</v>
      </c>
      <c r="D6177" s="567">
        <v>96.13</v>
      </c>
    </row>
    <row r="6178" spans="1:4" ht="51">
      <c r="A6178" s="565">
        <v>87258</v>
      </c>
      <c r="B6178" s="565" t="s">
        <v>6761</v>
      </c>
      <c r="C6178" s="566" t="s">
        <v>815</v>
      </c>
      <c r="D6178" s="567">
        <v>165.75</v>
      </c>
    </row>
    <row r="6179" spans="1:4" ht="51">
      <c r="A6179" s="565">
        <v>87259</v>
      </c>
      <c r="B6179" s="565" t="s">
        <v>6762</v>
      </c>
      <c r="C6179" s="566" t="s">
        <v>815</v>
      </c>
      <c r="D6179" s="567">
        <v>154.72999999999999</v>
      </c>
    </row>
    <row r="6180" spans="1:4" ht="51">
      <c r="A6180" s="565">
        <v>87260</v>
      </c>
      <c r="B6180" s="565" t="s">
        <v>6763</v>
      </c>
      <c r="C6180" s="566" t="s">
        <v>815</v>
      </c>
      <c r="D6180" s="567">
        <v>147.35</v>
      </c>
    </row>
    <row r="6181" spans="1:4" ht="51">
      <c r="A6181" s="565">
        <v>87261</v>
      </c>
      <c r="B6181" s="565" t="s">
        <v>6764</v>
      </c>
      <c r="C6181" s="566" t="s">
        <v>815</v>
      </c>
      <c r="D6181" s="567">
        <v>188.52</v>
      </c>
    </row>
    <row r="6182" spans="1:4" ht="51">
      <c r="A6182" s="565">
        <v>87262</v>
      </c>
      <c r="B6182" s="565" t="s">
        <v>6765</v>
      </c>
      <c r="C6182" s="566" t="s">
        <v>815</v>
      </c>
      <c r="D6182" s="567">
        <v>175.87</v>
      </c>
    </row>
    <row r="6183" spans="1:4" ht="51">
      <c r="A6183" s="565">
        <v>87263</v>
      </c>
      <c r="B6183" s="565" t="s">
        <v>6766</v>
      </c>
      <c r="C6183" s="566" t="s">
        <v>815</v>
      </c>
      <c r="D6183" s="567">
        <v>167.09</v>
      </c>
    </row>
    <row r="6184" spans="1:4" ht="63.75">
      <c r="A6184" s="565">
        <v>89046</v>
      </c>
      <c r="B6184" s="565" t="s">
        <v>4840</v>
      </c>
      <c r="C6184" s="566" t="s">
        <v>815</v>
      </c>
      <c r="D6184" s="567">
        <v>61.64</v>
      </c>
    </row>
    <row r="6185" spans="1:4" ht="76.5">
      <c r="A6185" s="565">
        <v>89171</v>
      </c>
      <c r="B6185" s="565" t="s">
        <v>4841</v>
      </c>
      <c r="C6185" s="566" t="s">
        <v>815</v>
      </c>
      <c r="D6185" s="567">
        <v>59.03</v>
      </c>
    </row>
    <row r="6186" spans="1:4" ht="51">
      <c r="A6186" s="565">
        <v>93389</v>
      </c>
      <c r="B6186" s="565" t="s">
        <v>6767</v>
      </c>
      <c r="C6186" s="566" t="s">
        <v>815</v>
      </c>
      <c r="D6186" s="567">
        <v>61.48</v>
      </c>
    </row>
    <row r="6187" spans="1:4" ht="51">
      <c r="A6187" s="565">
        <v>93390</v>
      </c>
      <c r="B6187" s="565" t="s">
        <v>6768</v>
      </c>
      <c r="C6187" s="566" t="s">
        <v>815</v>
      </c>
      <c r="D6187" s="567">
        <v>55.94</v>
      </c>
    </row>
    <row r="6188" spans="1:4" ht="51">
      <c r="A6188" s="565">
        <v>93391</v>
      </c>
      <c r="B6188" s="565" t="s">
        <v>6769</v>
      </c>
      <c r="C6188" s="566" t="s">
        <v>815</v>
      </c>
      <c r="D6188" s="567">
        <v>50.19</v>
      </c>
    </row>
    <row r="6189" spans="1:4" ht="51">
      <c r="A6189" s="565">
        <v>104593</v>
      </c>
      <c r="B6189" s="565" t="s">
        <v>6770</v>
      </c>
      <c r="C6189" s="566" t="s">
        <v>815</v>
      </c>
      <c r="D6189" s="567">
        <v>118.36</v>
      </c>
    </row>
    <row r="6190" spans="1:4" ht="51">
      <c r="A6190" s="565">
        <v>104594</v>
      </c>
      <c r="B6190" s="565" t="s">
        <v>6771</v>
      </c>
      <c r="C6190" s="566" t="s">
        <v>815</v>
      </c>
      <c r="D6190" s="567">
        <v>106.23</v>
      </c>
    </row>
    <row r="6191" spans="1:4" ht="51">
      <c r="A6191" s="565">
        <v>104595</v>
      </c>
      <c r="B6191" s="565" t="s">
        <v>6772</v>
      </c>
      <c r="C6191" s="566" t="s">
        <v>815</v>
      </c>
      <c r="D6191" s="567">
        <v>96.49</v>
      </c>
    </row>
    <row r="6192" spans="1:4" ht="51">
      <c r="A6192" s="565">
        <v>104596</v>
      </c>
      <c r="B6192" s="565" t="s">
        <v>6773</v>
      </c>
      <c r="C6192" s="566" t="s">
        <v>815</v>
      </c>
      <c r="D6192" s="567">
        <v>192.82</v>
      </c>
    </row>
    <row r="6193" spans="1:4" ht="51">
      <c r="A6193" s="565">
        <v>104597</v>
      </c>
      <c r="B6193" s="565" t="s">
        <v>6774</v>
      </c>
      <c r="C6193" s="566" t="s">
        <v>815</v>
      </c>
      <c r="D6193" s="567">
        <v>178.46</v>
      </c>
    </row>
    <row r="6194" spans="1:4" ht="51">
      <c r="A6194" s="565">
        <v>104598</v>
      </c>
      <c r="B6194" s="565" t="s">
        <v>6775</v>
      </c>
      <c r="C6194" s="566" t="s">
        <v>815</v>
      </c>
      <c r="D6194" s="567">
        <v>167.63</v>
      </c>
    </row>
    <row r="6195" spans="1:4" ht="51">
      <c r="A6195" s="565">
        <v>104599</v>
      </c>
      <c r="B6195" s="565" t="s">
        <v>6776</v>
      </c>
      <c r="C6195" s="566" t="s">
        <v>815</v>
      </c>
      <c r="D6195" s="567">
        <v>78.86</v>
      </c>
    </row>
    <row r="6196" spans="1:4" ht="63.75">
      <c r="A6196" s="565">
        <v>104600</v>
      </c>
      <c r="B6196" s="565" t="s">
        <v>6777</v>
      </c>
      <c r="C6196" s="566" t="s">
        <v>815</v>
      </c>
      <c r="D6196" s="567">
        <v>71.930000000000007</v>
      </c>
    </row>
    <row r="6197" spans="1:4" ht="51">
      <c r="A6197" s="565">
        <v>104601</v>
      </c>
      <c r="B6197" s="565" t="s">
        <v>6778</v>
      </c>
      <c r="C6197" s="566" t="s">
        <v>815</v>
      </c>
      <c r="D6197" s="567">
        <v>66.39</v>
      </c>
    </row>
    <row r="6198" spans="1:4" ht="63.75">
      <c r="A6198" s="565">
        <v>104602</v>
      </c>
      <c r="B6198" s="565" t="s">
        <v>6779</v>
      </c>
      <c r="C6198" s="566" t="s">
        <v>815</v>
      </c>
      <c r="D6198" s="567">
        <v>59.88</v>
      </c>
    </row>
    <row r="6199" spans="1:4" ht="51">
      <c r="A6199" s="565">
        <v>104603</v>
      </c>
      <c r="B6199" s="565" t="s">
        <v>6780</v>
      </c>
      <c r="C6199" s="566" t="s">
        <v>815</v>
      </c>
      <c r="D6199" s="567">
        <v>58.54</v>
      </c>
    </row>
    <row r="6200" spans="1:4" ht="63.75">
      <c r="A6200" s="565">
        <v>104604</v>
      </c>
      <c r="B6200" s="565" t="s">
        <v>6781</v>
      </c>
      <c r="C6200" s="566" t="s">
        <v>815</v>
      </c>
      <c r="D6200" s="567">
        <v>52.15</v>
      </c>
    </row>
    <row r="6201" spans="1:4" ht="51">
      <c r="A6201" s="565">
        <v>104605</v>
      </c>
      <c r="B6201" s="565" t="s">
        <v>6782</v>
      </c>
      <c r="C6201" s="566" t="s">
        <v>815</v>
      </c>
      <c r="D6201" s="567">
        <v>94.93</v>
      </c>
    </row>
    <row r="6202" spans="1:4" ht="51">
      <c r="A6202" s="565">
        <v>104606</v>
      </c>
      <c r="B6202" s="565" t="s">
        <v>6783</v>
      </c>
      <c r="C6202" s="566" t="s">
        <v>815</v>
      </c>
      <c r="D6202" s="567">
        <v>69.77</v>
      </c>
    </row>
    <row r="6203" spans="1:4" ht="51">
      <c r="A6203" s="565">
        <v>104607</v>
      </c>
      <c r="B6203" s="565" t="s">
        <v>6784</v>
      </c>
      <c r="C6203" s="566" t="s">
        <v>815</v>
      </c>
      <c r="D6203" s="567">
        <v>59.46</v>
      </c>
    </row>
    <row r="6204" spans="1:4" ht="51">
      <c r="A6204" s="565">
        <v>104608</v>
      </c>
      <c r="B6204" s="565" t="s">
        <v>6785</v>
      </c>
      <c r="C6204" s="566" t="s">
        <v>815</v>
      </c>
      <c r="D6204" s="567">
        <v>199.54</v>
      </c>
    </row>
    <row r="6205" spans="1:4" ht="51">
      <c r="A6205" s="565">
        <v>104609</v>
      </c>
      <c r="B6205" s="565" t="s">
        <v>6786</v>
      </c>
      <c r="C6205" s="566" t="s">
        <v>815</v>
      </c>
      <c r="D6205" s="567">
        <v>164.29</v>
      </c>
    </row>
    <row r="6206" spans="1:4" ht="51">
      <c r="A6206" s="565">
        <v>104610</v>
      </c>
      <c r="B6206" s="565" t="s">
        <v>6787</v>
      </c>
      <c r="C6206" s="566" t="s">
        <v>815</v>
      </c>
      <c r="D6206" s="567">
        <v>151.62</v>
      </c>
    </row>
    <row r="6207" spans="1:4" ht="25.5">
      <c r="A6207" s="565">
        <v>98671</v>
      </c>
      <c r="B6207" s="565" t="s">
        <v>4842</v>
      </c>
      <c r="C6207" s="566" t="s">
        <v>815</v>
      </c>
      <c r="D6207" s="567">
        <v>433.44</v>
      </c>
    </row>
    <row r="6208" spans="1:4" ht="25.5">
      <c r="A6208" s="565">
        <v>98672</v>
      </c>
      <c r="B6208" s="565" t="s">
        <v>4843</v>
      </c>
      <c r="C6208" s="566" t="s">
        <v>815</v>
      </c>
      <c r="D6208" s="567">
        <v>531.5</v>
      </c>
    </row>
    <row r="6209" spans="1:4" ht="38.25">
      <c r="A6209" s="565">
        <v>98678</v>
      </c>
      <c r="B6209" s="565" t="s">
        <v>4844</v>
      </c>
      <c r="C6209" s="566" t="s">
        <v>815</v>
      </c>
      <c r="D6209" s="567">
        <v>436.55</v>
      </c>
    </row>
    <row r="6210" spans="1:4" ht="38.25">
      <c r="A6210" s="565">
        <v>98679</v>
      </c>
      <c r="B6210" s="565" t="s">
        <v>4845</v>
      </c>
      <c r="C6210" s="566" t="s">
        <v>815</v>
      </c>
      <c r="D6210" s="567">
        <v>36.04</v>
      </c>
    </row>
    <row r="6211" spans="1:4" ht="38.25">
      <c r="A6211" s="565">
        <v>98680</v>
      </c>
      <c r="B6211" s="565" t="s">
        <v>4846</v>
      </c>
      <c r="C6211" s="566" t="s">
        <v>815</v>
      </c>
      <c r="D6211" s="567">
        <v>45.98</v>
      </c>
    </row>
    <row r="6212" spans="1:4" ht="38.25">
      <c r="A6212" s="565">
        <v>98681</v>
      </c>
      <c r="B6212" s="565" t="s">
        <v>4847</v>
      </c>
      <c r="C6212" s="566" t="s">
        <v>815</v>
      </c>
      <c r="D6212" s="567">
        <v>33.909999999999997</v>
      </c>
    </row>
    <row r="6213" spans="1:4" ht="38.25">
      <c r="A6213" s="565">
        <v>98682</v>
      </c>
      <c r="B6213" s="565" t="s">
        <v>4848</v>
      </c>
      <c r="C6213" s="566" t="s">
        <v>815</v>
      </c>
      <c r="D6213" s="567">
        <v>43.84</v>
      </c>
    </row>
    <row r="6214" spans="1:4">
      <c r="A6214" s="565">
        <v>98685</v>
      </c>
      <c r="B6214" s="565" t="s">
        <v>4849</v>
      </c>
      <c r="C6214" s="566" t="s">
        <v>22</v>
      </c>
      <c r="D6214" s="567">
        <v>77.64</v>
      </c>
    </row>
    <row r="6215" spans="1:4" ht="25.5">
      <c r="A6215" s="565">
        <v>98686</v>
      </c>
      <c r="B6215" s="565" t="s">
        <v>4850</v>
      </c>
      <c r="C6215" s="566" t="s">
        <v>22</v>
      </c>
      <c r="D6215" s="567">
        <v>36.520000000000003</v>
      </c>
    </row>
    <row r="6216" spans="1:4" ht="25.5">
      <c r="A6216" s="565">
        <v>98688</v>
      </c>
      <c r="B6216" s="565" t="s">
        <v>4851</v>
      </c>
      <c r="C6216" s="566" t="s">
        <v>22</v>
      </c>
      <c r="D6216" s="567">
        <v>83.56</v>
      </c>
    </row>
    <row r="6217" spans="1:4" ht="25.5">
      <c r="A6217" s="565">
        <v>98689</v>
      </c>
      <c r="B6217" s="565" t="s">
        <v>4852</v>
      </c>
      <c r="C6217" s="566" t="s">
        <v>22</v>
      </c>
      <c r="D6217" s="567">
        <v>109.24</v>
      </c>
    </row>
    <row r="6218" spans="1:4" ht="51">
      <c r="A6218" s="565">
        <v>101090</v>
      </c>
      <c r="B6218" s="565" t="s">
        <v>4853</v>
      </c>
      <c r="C6218" s="566" t="s">
        <v>815</v>
      </c>
      <c r="D6218" s="567">
        <v>193.71</v>
      </c>
    </row>
    <row r="6219" spans="1:4" ht="25.5">
      <c r="A6219" s="565">
        <v>101091</v>
      </c>
      <c r="B6219" s="565" t="s">
        <v>4854</v>
      </c>
      <c r="C6219" s="566" t="s">
        <v>815</v>
      </c>
      <c r="D6219" s="567">
        <v>140.34</v>
      </c>
    </row>
    <row r="6220" spans="1:4" ht="38.25">
      <c r="A6220" s="565">
        <v>101725</v>
      </c>
      <c r="B6220" s="565" t="s">
        <v>4855</v>
      </c>
      <c r="C6220" s="566" t="s">
        <v>815</v>
      </c>
      <c r="D6220" s="567">
        <v>247.59</v>
      </c>
    </row>
    <row r="6221" spans="1:4" ht="38.25">
      <c r="A6221" s="565">
        <v>101726</v>
      </c>
      <c r="B6221" s="565" t="s">
        <v>4856</v>
      </c>
      <c r="C6221" s="566" t="s">
        <v>815</v>
      </c>
      <c r="D6221" s="567">
        <v>174.72</v>
      </c>
    </row>
    <row r="6222" spans="1:4" ht="25.5">
      <c r="A6222" s="565">
        <v>101731</v>
      </c>
      <c r="B6222" s="565" t="s">
        <v>4857</v>
      </c>
      <c r="C6222" s="566" t="s">
        <v>815</v>
      </c>
      <c r="D6222" s="567">
        <v>274.06</v>
      </c>
    </row>
    <row r="6223" spans="1:4" ht="25.5">
      <c r="A6223" s="565">
        <v>101732</v>
      </c>
      <c r="B6223" s="565" t="s">
        <v>4858</v>
      </c>
      <c r="C6223" s="566" t="s">
        <v>815</v>
      </c>
      <c r="D6223" s="567">
        <v>86.21</v>
      </c>
    </row>
    <row r="6224" spans="1:4" ht="38.25">
      <c r="A6224" s="565">
        <v>101094</v>
      </c>
      <c r="B6224" s="565" t="s">
        <v>6788</v>
      </c>
      <c r="C6224" s="566" t="s">
        <v>22</v>
      </c>
      <c r="D6224" s="567">
        <v>192.76</v>
      </c>
    </row>
    <row r="6225" spans="1:4" ht="38.25">
      <c r="A6225" s="565">
        <v>101727</v>
      </c>
      <c r="B6225" s="565" t="s">
        <v>4859</v>
      </c>
      <c r="C6225" s="566" t="s">
        <v>815</v>
      </c>
      <c r="D6225" s="567">
        <v>228.41</v>
      </c>
    </row>
    <row r="6226" spans="1:4" ht="38.25">
      <c r="A6226" s="565">
        <v>101733</v>
      </c>
      <c r="B6226" s="565" t="s">
        <v>4860</v>
      </c>
      <c r="C6226" s="566" t="s">
        <v>815</v>
      </c>
      <c r="D6226" s="567">
        <v>303.97000000000003</v>
      </c>
    </row>
    <row r="6227" spans="1:4" ht="25.5">
      <c r="A6227" s="565">
        <v>101734</v>
      </c>
      <c r="B6227" s="565" t="s">
        <v>4861</v>
      </c>
      <c r="C6227" s="566" t="s">
        <v>815</v>
      </c>
      <c r="D6227" s="567">
        <v>468.26</v>
      </c>
    </row>
    <row r="6228" spans="1:4" ht="25.5">
      <c r="A6228" s="565">
        <v>101735</v>
      </c>
      <c r="B6228" s="565" t="s">
        <v>4862</v>
      </c>
      <c r="C6228" s="566" t="s">
        <v>815</v>
      </c>
      <c r="D6228" s="567">
        <v>480.18</v>
      </c>
    </row>
    <row r="6229" spans="1:4" ht="38.25">
      <c r="A6229" s="565">
        <v>101736</v>
      </c>
      <c r="B6229" s="565" t="s">
        <v>4863</v>
      </c>
      <c r="C6229" s="566" t="s">
        <v>815</v>
      </c>
      <c r="D6229" s="567">
        <v>104.36</v>
      </c>
    </row>
    <row r="6230" spans="1:4" ht="38.25">
      <c r="A6230" s="565">
        <v>101737</v>
      </c>
      <c r="B6230" s="565" t="s">
        <v>4864</v>
      </c>
      <c r="C6230" s="566" t="s">
        <v>815</v>
      </c>
      <c r="D6230" s="567">
        <v>127.93</v>
      </c>
    </row>
    <row r="6231" spans="1:4" ht="25.5">
      <c r="A6231" s="565">
        <v>101748</v>
      </c>
      <c r="B6231" s="565" t="s">
        <v>4865</v>
      </c>
      <c r="C6231" s="566" t="s">
        <v>815</v>
      </c>
      <c r="D6231" s="567">
        <v>2.9</v>
      </c>
    </row>
    <row r="6232" spans="1:4" ht="76.5">
      <c r="A6232" s="565">
        <v>104162</v>
      </c>
      <c r="B6232" s="565" t="s">
        <v>4866</v>
      </c>
      <c r="C6232" s="566" t="s">
        <v>815</v>
      </c>
      <c r="D6232" s="567">
        <v>91.69</v>
      </c>
    </row>
    <row r="6233" spans="1:4" ht="25.5">
      <c r="A6233" s="565">
        <v>101092</v>
      </c>
      <c r="B6233" s="565" t="s">
        <v>4867</v>
      </c>
      <c r="C6233" s="566" t="s">
        <v>815</v>
      </c>
      <c r="D6233" s="567">
        <v>442.18</v>
      </c>
    </row>
    <row r="6234" spans="1:4" ht="25.5">
      <c r="A6234" s="565">
        <v>101093</v>
      </c>
      <c r="B6234" s="565" t="s">
        <v>4868</v>
      </c>
      <c r="C6234" s="566" t="s">
        <v>815</v>
      </c>
      <c r="D6234" s="567">
        <v>540.24</v>
      </c>
    </row>
    <row r="6235" spans="1:4" ht="25.5">
      <c r="A6235" s="565">
        <v>98695</v>
      </c>
      <c r="B6235" s="565" t="s">
        <v>4869</v>
      </c>
      <c r="C6235" s="566" t="s">
        <v>22</v>
      </c>
      <c r="D6235" s="567">
        <v>92.25</v>
      </c>
    </row>
    <row r="6236" spans="1:4">
      <c r="A6236" s="565">
        <v>98697</v>
      </c>
      <c r="B6236" s="565" t="s">
        <v>4870</v>
      </c>
      <c r="C6236" s="566" t="s">
        <v>22</v>
      </c>
      <c r="D6236" s="567">
        <v>61.3</v>
      </c>
    </row>
    <row r="6237" spans="1:4" ht="25.5">
      <c r="A6237" s="565">
        <v>101738</v>
      </c>
      <c r="B6237" s="565" t="s">
        <v>4871</v>
      </c>
      <c r="C6237" s="566" t="s">
        <v>22</v>
      </c>
      <c r="D6237" s="567">
        <v>30.1</v>
      </c>
    </row>
    <row r="6238" spans="1:4" ht="25.5">
      <c r="A6238" s="565">
        <v>101739</v>
      </c>
      <c r="B6238" s="565" t="s">
        <v>218</v>
      </c>
      <c r="C6238" s="566" t="s">
        <v>22</v>
      </c>
      <c r="D6238" s="567">
        <v>32.67</v>
      </c>
    </row>
    <row r="6239" spans="1:4" ht="38.25">
      <c r="A6239" s="565">
        <v>88648</v>
      </c>
      <c r="B6239" s="565" t="s">
        <v>6789</v>
      </c>
      <c r="C6239" s="566" t="s">
        <v>22</v>
      </c>
      <c r="D6239" s="567">
        <v>7.68</v>
      </c>
    </row>
    <row r="6240" spans="1:4" ht="38.25">
      <c r="A6240" s="565">
        <v>88649</v>
      </c>
      <c r="B6240" s="565" t="s">
        <v>6790</v>
      </c>
      <c r="C6240" s="566" t="s">
        <v>22</v>
      </c>
      <c r="D6240" s="567">
        <v>8.7200000000000006</v>
      </c>
    </row>
    <row r="6241" spans="1:4" ht="38.25">
      <c r="A6241" s="565">
        <v>88650</v>
      </c>
      <c r="B6241" s="565" t="s">
        <v>6791</v>
      </c>
      <c r="C6241" s="566" t="s">
        <v>22</v>
      </c>
      <c r="D6241" s="567">
        <v>17.11</v>
      </c>
    </row>
    <row r="6242" spans="1:4" ht="51">
      <c r="A6242" s="565">
        <v>96467</v>
      </c>
      <c r="B6242" s="565" t="s">
        <v>6792</v>
      </c>
      <c r="C6242" s="566" t="s">
        <v>22</v>
      </c>
      <c r="D6242" s="567">
        <v>6.95</v>
      </c>
    </row>
    <row r="6243" spans="1:4">
      <c r="A6243" s="565">
        <v>101740</v>
      </c>
      <c r="B6243" s="565" t="s">
        <v>4872</v>
      </c>
      <c r="C6243" s="566" t="s">
        <v>22</v>
      </c>
      <c r="D6243" s="567">
        <v>41</v>
      </c>
    </row>
    <row r="6244" spans="1:4" ht="25.5">
      <c r="A6244" s="565">
        <v>101741</v>
      </c>
      <c r="B6244" s="565" t="s">
        <v>81</v>
      </c>
      <c r="C6244" s="566" t="s">
        <v>22</v>
      </c>
      <c r="D6244" s="567">
        <v>19.5</v>
      </c>
    </row>
    <row r="6245" spans="1:4" ht="51">
      <c r="A6245" s="565">
        <v>94990</v>
      </c>
      <c r="B6245" s="565" t="s">
        <v>6793</v>
      </c>
      <c r="C6245" s="566" t="s">
        <v>1663</v>
      </c>
      <c r="D6245" s="567">
        <v>803.36</v>
      </c>
    </row>
    <row r="6246" spans="1:4" ht="51">
      <c r="A6246" s="565">
        <v>94991</v>
      </c>
      <c r="B6246" s="565" t="s">
        <v>6794</v>
      </c>
      <c r="C6246" s="566" t="s">
        <v>1663</v>
      </c>
      <c r="D6246" s="567">
        <v>907.76</v>
      </c>
    </row>
    <row r="6247" spans="1:4" ht="51">
      <c r="A6247" s="565">
        <v>94992</v>
      </c>
      <c r="B6247" s="565" t="s">
        <v>6795</v>
      </c>
      <c r="C6247" s="566" t="s">
        <v>815</v>
      </c>
      <c r="D6247" s="567">
        <v>85.79</v>
      </c>
    </row>
    <row r="6248" spans="1:4" ht="51">
      <c r="A6248" s="565">
        <v>94993</v>
      </c>
      <c r="B6248" s="565" t="s">
        <v>6796</v>
      </c>
      <c r="C6248" s="566" t="s">
        <v>815</v>
      </c>
      <c r="D6248" s="567">
        <v>92.05</v>
      </c>
    </row>
    <row r="6249" spans="1:4" ht="51">
      <c r="A6249" s="565">
        <v>94994</v>
      </c>
      <c r="B6249" s="565" t="s">
        <v>6797</v>
      </c>
      <c r="C6249" s="566" t="s">
        <v>815</v>
      </c>
      <c r="D6249" s="567">
        <v>102.07</v>
      </c>
    </row>
    <row r="6250" spans="1:4" ht="51">
      <c r="A6250" s="565">
        <v>94995</v>
      </c>
      <c r="B6250" s="565" t="s">
        <v>6798</v>
      </c>
      <c r="C6250" s="566" t="s">
        <v>815</v>
      </c>
      <c r="D6250" s="567">
        <v>110.42</v>
      </c>
    </row>
    <row r="6251" spans="1:4" ht="25.5">
      <c r="A6251" s="565">
        <v>101747</v>
      </c>
      <c r="B6251" s="565" t="s">
        <v>4873</v>
      </c>
      <c r="C6251" s="566" t="s">
        <v>815</v>
      </c>
      <c r="D6251" s="567">
        <v>93.42</v>
      </c>
    </row>
    <row r="6252" spans="1:4" ht="51">
      <c r="A6252" s="565">
        <v>104626</v>
      </c>
      <c r="B6252" s="565" t="s">
        <v>6799</v>
      </c>
      <c r="C6252" s="566" t="s">
        <v>1663</v>
      </c>
      <c r="D6252" s="567">
        <v>930.44</v>
      </c>
    </row>
    <row r="6253" spans="1:4" ht="38.25">
      <c r="A6253" s="565">
        <v>104658</v>
      </c>
      <c r="B6253" s="565" t="s">
        <v>7678</v>
      </c>
      <c r="C6253" s="566" t="s">
        <v>815</v>
      </c>
      <c r="D6253" s="567">
        <v>168.99</v>
      </c>
    </row>
    <row r="6254" spans="1:4" ht="63.75">
      <c r="A6254" s="565">
        <v>87620</v>
      </c>
      <c r="B6254" s="565" t="s">
        <v>4874</v>
      </c>
      <c r="C6254" s="566" t="s">
        <v>815</v>
      </c>
      <c r="D6254" s="567">
        <v>30.9</v>
      </c>
    </row>
    <row r="6255" spans="1:4" ht="63.75">
      <c r="A6255" s="565">
        <v>87622</v>
      </c>
      <c r="B6255" s="565" t="s">
        <v>4875</v>
      </c>
      <c r="C6255" s="566" t="s">
        <v>815</v>
      </c>
      <c r="D6255" s="567">
        <v>34.03</v>
      </c>
    </row>
    <row r="6256" spans="1:4" ht="63.75">
      <c r="A6256" s="565">
        <v>87623</v>
      </c>
      <c r="B6256" s="565" t="s">
        <v>4876</v>
      </c>
      <c r="C6256" s="566" t="s">
        <v>815</v>
      </c>
      <c r="D6256" s="567">
        <v>96.9</v>
      </c>
    </row>
    <row r="6257" spans="1:4" ht="63.75">
      <c r="A6257" s="565">
        <v>87624</v>
      </c>
      <c r="B6257" s="565" t="s">
        <v>4876</v>
      </c>
      <c r="C6257" s="566" t="s">
        <v>815</v>
      </c>
      <c r="D6257" s="567">
        <v>103.1</v>
      </c>
    </row>
    <row r="6258" spans="1:4" ht="63.75">
      <c r="A6258" s="565">
        <v>87630</v>
      </c>
      <c r="B6258" s="565" t="s">
        <v>290</v>
      </c>
      <c r="C6258" s="566" t="s">
        <v>815</v>
      </c>
      <c r="D6258" s="567">
        <v>39.79</v>
      </c>
    </row>
    <row r="6259" spans="1:4" ht="63.75">
      <c r="A6259" s="565">
        <v>87632</v>
      </c>
      <c r="B6259" s="565" t="s">
        <v>4877</v>
      </c>
      <c r="C6259" s="566" t="s">
        <v>815</v>
      </c>
      <c r="D6259" s="567">
        <v>44.14</v>
      </c>
    </row>
    <row r="6260" spans="1:4" ht="63.75">
      <c r="A6260" s="565">
        <v>87633</v>
      </c>
      <c r="B6260" s="565" t="s">
        <v>4878</v>
      </c>
      <c r="C6260" s="566" t="s">
        <v>815</v>
      </c>
      <c r="D6260" s="567">
        <v>131.55000000000001</v>
      </c>
    </row>
    <row r="6261" spans="1:4" ht="51">
      <c r="A6261" s="565">
        <v>87634</v>
      </c>
      <c r="B6261" s="565" t="s">
        <v>4879</v>
      </c>
      <c r="C6261" s="566" t="s">
        <v>815</v>
      </c>
      <c r="D6261" s="567">
        <v>140.16</v>
      </c>
    </row>
    <row r="6262" spans="1:4" ht="63.75">
      <c r="A6262" s="565">
        <v>87640</v>
      </c>
      <c r="B6262" s="565" t="s">
        <v>4880</v>
      </c>
      <c r="C6262" s="566" t="s">
        <v>815</v>
      </c>
      <c r="D6262" s="567">
        <v>47.07</v>
      </c>
    </row>
    <row r="6263" spans="1:4" ht="63.75">
      <c r="A6263" s="565">
        <v>87642</v>
      </c>
      <c r="B6263" s="565" t="s">
        <v>4881</v>
      </c>
      <c r="C6263" s="566" t="s">
        <v>815</v>
      </c>
      <c r="D6263" s="567">
        <v>52.42</v>
      </c>
    </row>
    <row r="6264" spans="1:4" ht="63.75">
      <c r="A6264" s="565">
        <v>87643</v>
      </c>
      <c r="B6264" s="565" t="s">
        <v>4882</v>
      </c>
      <c r="C6264" s="566" t="s">
        <v>815</v>
      </c>
      <c r="D6264" s="567">
        <v>159.91</v>
      </c>
    </row>
    <row r="6265" spans="1:4" ht="51">
      <c r="A6265" s="565">
        <v>87644</v>
      </c>
      <c r="B6265" s="565" t="s">
        <v>4883</v>
      </c>
      <c r="C6265" s="566" t="s">
        <v>815</v>
      </c>
      <c r="D6265" s="567">
        <v>170.5</v>
      </c>
    </row>
    <row r="6266" spans="1:4" ht="63.75">
      <c r="A6266" s="565">
        <v>87680</v>
      </c>
      <c r="B6266" s="565" t="s">
        <v>4884</v>
      </c>
      <c r="C6266" s="566" t="s">
        <v>815</v>
      </c>
      <c r="D6266" s="567">
        <v>42.32</v>
      </c>
    </row>
    <row r="6267" spans="1:4" ht="63.75">
      <c r="A6267" s="565">
        <v>87682</v>
      </c>
      <c r="B6267" s="565" t="s">
        <v>4885</v>
      </c>
      <c r="C6267" s="566" t="s">
        <v>815</v>
      </c>
      <c r="D6267" s="567">
        <v>47.67</v>
      </c>
    </row>
    <row r="6268" spans="1:4" ht="63.75">
      <c r="A6268" s="565">
        <v>87683</v>
      </c>
      <c r="B6268" s="565" t="s">
        <v>4886</v>
      </c>
      <c r="C6268" s="566" t="s">
        <v>815</v>
      </c>
      <c r="D6268" s="567">
        <v>155.16</v>
      </c>
    </row>
    <row r="6269" spans="1:4" ht="51">
      <c r="A6269" s="565">
        <v>87684</v>
      </c>
      <c r="B6269" s="565" t="s">
        <v>4887</v>
      </c>
      <c r="C6269" s="566" t="s">
        <v>815</v>
      </c>
      <c r="D6269" s="567">
        <v>165.75</v>
      </c>
    </row>
    <row r="6270" spans="1:4" ht="63.75">
      <c r="A6270" s="565">
        <v>87690</v>
      </c>
      <c r="B6270" s="565" t="s">
        <v>4888</v>
      </c>
      <c r="C6270" s="566" t="s">
        <v>815</v>
      </c>
      <c r="D6270" s="567">
        <v>48.49</v>
      </c>
    </row>
    <row r="6271" spans="1:4" ht="63.75">
      <c r="A6271" s="565">
        <v>87692</v>
      </c>
      <c r="B6271" s="565" t="s">
        <v>4889</v>
      </c>
      <c r="C6271" s="566" t="s">
        <v>815</v>
      </c>
      <c r="D6271" s="567">
        <v>54.62</v>
      </c>
    </row>
    <row r="6272" spans="1:4" ht="51">
      <c r="A6272" s="565">
        <v>87693</v>
      </c>
      <c r="B6272" s="565" t="s">
        <v>4890</v>
      </c>
      <c r="C6272" s="566" t="s">
        <v>815</v>
      </c>
      <c r="D6272" s="567">
        <v>177.72</v>
      </c>
    </row>
    <row r="6273" spans="1:4" ht="51">
      <c r="A6273" s="565">
        <v>87694</v>
      </c>
      <c r="B6273" s="565" t="s">
        <v>4891</v>
      </c>
      <c r="C6273" s="566" t="s">
        <v>815</v>
      </c>
      <c r="D6273" s="567">
        <v>189.85</v>
      </c>
    </row>
    <row r="6274" spans="1:4" ht="63.75">
      <c r="A6274" s="565">
        <v>87700</v>
      </c>
      <c r="B6274" s="565" t="s">
        <v>4892</v>
      </c>
      <c r="C6274" s="566" t="s">
        <v>815</v>
      </c>
      <c r="D6274" s="567">
        <v>52.45</v>
      </c>
    </row>
    <row r="6275" spans="1:4" ht="63.75">
      <c r="A6275" s="565">
        <v>87702</v>
      </c>
      <c r="B6275" s="565" t="s">
        <v>4893</v>
      </c>
      <c r="C6275" s="566" t="s">
        <v>815</v>
      </c>
      <c r="D6275" s="567">
        <v>59.12</v>
      </c>
    </row>
    <row r="6276" spans="1:4" ht="63.75">
      <c r="A6276" s="565">
        <v>87703</v>
      </c>
      <c r="B6276" s="565" t="s">
        <v>4894</v>
      </c>
      <c r="C6276" s="566" t="s">
        <v>815</v>
      </c>
      <c r="D6276" s="567">
        <v>193.17</v>
      </c>
    </row>
    <row r="6277" spans="1:4" ht="51">
      <c r="A6277" s="565">
        <v>87704</v>
      </c>
      <c r="B6277" s="565" t="s">
        <v>4895</v>
      </c>
      <c r="C6277" s="566" t="s">
        <v>815</v>
      </c>
      <c r="D6277" s="567">
        <v>206.39</v>
      </c>
    </row>
    <row r="6278" spans="1:4" ht="63.75">
      <c r="A6278" s="565">
        <v>87735</v>
      </c>
      <c r="B6278" s="565" t="s">
        <v>4896</v>
      </c>
      <c r="C6278" s="566" t="s">
        <v>815</v>
      </c>
      <c r="D6278" s="567">
        <v>40.520000000000003</v>
      </c>
    </row>
    <row r="6279" spans="1:4" ht="63.75">
      <c r="A6279" s="565">
        <v>87737</v>
      </c>
      <c r="B6279" s="565" t="s">
        <v>4897</v>
      </c>
      <c r="C6279" s="566" t="s">
        <v>815</v>
      </c>
      <c r="D6279" s="567">
        <v>43.65</v>
      </c>
    </row>
    <row r="6280" spans="1:4" ht="63.75">
      <c r="A6280" s="565">
        <v>87738</v>
      </c>
      <c r="B6280" s="565" t="s">
        <v>4898</v>
      </c>
      <c r="C6280" s="566" t="s">
        <v>815</v>
      </c>
      <c r="D6280" s="567">
        <v>106.52</v>
      </c>
    </row>
    <row r="6281" spans="1:4" ht="51">
      <c r="A6281" s="565">
        <v>87739</v>
      </c>
      <c r="B6281" s="565" t="s">
        <v>4899</v>
      </c>
      <c r="C6281" s="566" t="s">
        <v>815</v>
      </c>
      <c r="D6281" s="567">
        <v>112.72</v>
      </c>
    </row>
    <row r="6282" spans="1:4" ht="63.75">
      <c r="A6282" s="565">
        <v>87745</v>
      </c>
      <c r="B6282" s="565" t="s">
        <v>80</v>
      </c>
      <c r="C6282" s="566" t="s">
        <v>815</v>
      </c>
      <c r="D6282" s="567">
        <v>49.42</v>
      </c>
    </row>
    <row r="6283" spans="1:4" ht="63.75">
      <c r="A6283" s="565">
        <v>87747</v>
      </c>
      <c r="B6283" s="565" t="s">
        <v>4900</v>
      </c>
      <c r="C6283" s="566" t="s">
        <v>815</v>
      </c>
      <c r="D6283" s="567">
        <v>53.77</v>
      </c>
    </row>
    <row r="6284" spans="1:4" ht="63.75">
      <c r="A6284" s="565">
        <v>87748</v>
      </c>
      <c r="B6284" s="565" t="s">
        <v>4901</v>
      </c>
      <c r="C6284" s="566" t="s">
        <v>815</v>
      </c>
      <c r="D6284" s="567">
        <v>141.18</v>
      </c>
    </row>
    <row r="6285" spans="1:4" ht="51">
      <c r="A6285" s="565">
        <v>87749</v>
      </c>
      <c r="B6285" s="565" t="s">
        <v>4902</v>
      </c>
      <c r="C6285" s="566" t="s">
        <v>815</v>
      </c>
      <c r="D6285" s="567">
        <v>149.79</v>
      </c>
    </row>
    <row r="6286" spans="1:4" ht="76.5">
      <c r="A6286" s="565">
        <v>87755</v>
      </c>
      <c r="B6286" s="565" t="s">
        <v>289</v>
      </c>
      <c r="C6286" s="566" t="s">
        <v>815</v>
      </c>
      <c r="D6286" s="567">
        <v>46.65</v>
      </c>
    </row>
    <row r="6287" spans="1:4" ht="63.75">
      <c r="A6287" s="565">
        <v>87757</v>
      </c>
      <c r="B6287" s="565" t="s">
        <v>4903</v>
      </c>
      <c r="C6287" s="566" t="s">
        <v>815</v>
      </c>
      <c r="D6287" s="567">
        <v>51</v>
      </c>
    </row>
    <row r="6288" spans="1:4" ht="63.75">
      <c r="A6288" s="565">
        <v>87758</v>
      </c>
      <c r="B6288" s="565" t="s">
        <v>4904</v>
      </c>
      <c r="C6288" s="566" t="s">
        <v>815</v>
      </c>
      <c r="D6288" s="567">
        <v>138.41</v>
      </c>
    </row>
    <row r="6289" spans="1:4" ht="51">
      <c r="A6289" s="565">
        <v>87759</v>
      </c>
      <c r="B6289" s="565" t="s">
        <v>4905</v>
      </c>
      <c r="C6289" s="566" t="s">
        <v>815</v>
      </c>
      <c r="D6289" s="567">
        <v>147.02000000000001</v>
      </c>
    </row>
    <row r="6290" spans="1:4" ht="76.5">
      <c r="A6290" s="565">
        <v>87765</v>
      </c>
      <c r="B6290" s="565" t="s">
        <v>4906</v>
      </c>
      <c r="C6290" s="566" t="s">
        <v>815</v>
      </c>
      <c r="D6290" s="567">
        <v>53.97</v>
      </c>
    </row>
    <row r="6291" spans="1:4" ht="63.75">
      <c r="A6291" s="565">
        <v>87767</v>
      </c>
      <c r="B6291" s="565" t="s">
        <v>4907</v>
      </c>
      <c r="C6291" s="566" t="s">
        <v>815</v>
      </c>
      <c r="D6291" s="567">
        <v>59.32</v>
      </c>
    </row>
    <row r="6292" spans="1:4" ht="63.75">
      <c r="A6292" s="565">
        <v>87768</v>
      </c>
      <c r="B6292" s="565" t="s">
        <v>4908</v>
      </c>
      <c r="C6292" s="566" t="s">
        <v>815</v>
      </c>
      <c r="D6292" s="567">
        <v>166.81</v>
      </c>
    </row>
    <row r="6293" spans="1:4" ht="51">
      <c r="A6293" s="565">
        <v>87769</v>
      </c>
      <c r="B6293" s="565" t="s">
        <v>4909</v>
      </c>
      <c r="C6293" s="566" t="s">
        <v>815</v>
      </c>
      <c r="D6293" s="567">
        <v>177.4</v>
      </c>
    </row>
    <row r="6294" spans="1:4" ht="38.25">
      <c r="A6294" s="565">
        <v>88470</v>
      </c>
      <c r="B6294" s="565" t="s">
        <v>4910</v>
      </c>
      <c r="C6294" s="566" t="s">
        <v>815</v>
      </c>
      <c r="D6294" s="567">
        <v>33.200000000000003</v>
      </c>
    </row>
    <row r="6295" spans="1:4" ht="38.25">
      <c r="A6295" s="565">
        <v>88471</v>
      </c>
      <c r="B6295" s="565" t="s">
        <v>4911</v>
      </c>
      <c r="C6295" s="566" t="s">
        <v>815</v>
      </c>
      <c r="D6295" s="567">
        <v>41.31</v>
      </c>
    </row>
    <row r="6296" spans="1:4" ht="38.25">
      <c r="A6296" s="565">
        <v>88472</v>
      </c>
      <c r="B6296" s="565" t="s">
        <v>4912</v>
      </c>
      <c r="C6296" s="566" t="s">
        <v>815</v>
      </c>
      <c r="D6296" s="567">
        <v>47.75</v>
      </c>
    </row>
    <row r="6297" spans="1:4" ht="38.25">
      <c r="A6297" s="565">
        <v>88476</v>
      </c>
      <c r="B6297" s="565" t="s">
        <v>4913</v>
      </c>
      <c r="C6297" s="566" t="s">
        <v>815</v>
      </c>
      <c r="D6297" s="567">
        <v>27.33</v>
      </c>
    </row>
    <row r="6298" spans="1:4" ht="38.25">
      <c r="A6298" s="565">
        <v>88477</v>
      </c>
      <c r="B6298" s="565" t="s">
        <v>4914</v>
      </c>
      <c r="C6298" s="566" t="s">
        <v>815</v>
      </c>
      <c r="D6298" s="567">
        <v>37.340000000000003</v>
      </c>
    </row>
    <row r="6299" spans="1:4" ht="38.25">
      <c r="A6299" s="565">
        <v>88478</v>
      </c>
      <c r="B6299" s="565" t="s">
        <v>4915</v>
      </c>
      <c r="C6299" s="566" t="s">
        <v>815</v>
      </c>
      <c r="D6299" s="567">
        <v>45.63</v>
      </c>
    </row>
    <row r="6300" spans="1:4" ht="63.75">
      <c r="A6300" s="565">
        <v>90930</v>
      </c>
      <c r="B6300" s="565" t="s">
        <v>4916</v>
      </c>
      <c r="C6300" s="566" t="s">
        <v>815</v>
      </c>
      <c r="D6300" s="567">
        <v>78.98</v>
      </c>
    </row>
    <row r="6301" spans="1:4" ht="51">
      <c r="A6301" s="565">
        <v>90932</v>
      </c>
      <c r="B6301" s="565" t="s">
        <v>4917</v>
      </c>
      <c r="C6301" s="566" t="s">
        <v>815</v>
      </c>
      <c r="D6301" s="567">
        <v>85.11</v>
      </c>
    </row>
    <row r="6302" spans="1:4" ht="51">
      <c r="A6302" s="565">
        <v>90933</v>
      </c>
      <c r="B6302" s="565" t="s">
        <v>4918</v>
      </c>
      <c r="C6302" s="566" t="s">
        <v>815</v>
      </c>
      <c r="D6302" s="567">
        <v>208.21</v>
      </c>
    </row>
    <row r="6303" spans="1:4" ht="51">
      <c r="A6303" s="565">
        <v>90934</v>
      </c>
      <c r="B6303" s="565" t="s">
        <v>4919</v>
      </c>
      <c r="C6303" s="566" t="s">
        <v>815</v>
      </c>
      <c r="D6303" s="567">
        <v>220.34</v>
      </c>
    </row>
    <row r="6304" spans="1:4" ht="63.75">
      <c r="A6304" s="565">
        <v>90940</v>
      </c>
      <c r="B6304" s="565" t="s">
        <v>4920</v>
      </c>
      <c r="C6304" s="566" t="s">
        <v>815</v>
      </c>
      <c r="D6304" s="567">
        <v>83.98</v>
      </c>
    </row>
    <row r="6305" spans="1:4" ht="51">
      <c r="A6305" s="565">
        <v>90942</v>
      </c>
      <c r="B6305" s="565" t="s">
        <v>4921</v>
      </c>
      <c r="C6305" s="566" t="s">
        <v>815</v>
      </c>
      <c r="D6305" s="567">
        <v>90.65</v>
      </c>
    </row>
    <row r="6306" spans="1:4" ht="51">
      <c r="A6306" s="565">
        <v>90943</v>
      </c>
      <c r="B6306" s="565" t="s">
        <v>4922</v>
      </c>
      <c r="C6306" s="566" t="s">
        <v>815</v>
      </c>
      <c r="D6306" s="567">
        <v>224.7</v>
      </c>
    </row>
    <row r="6307" spans="1:4" ht="51">
      <c r="A6307" s="565">
        <v>90944</v>
      </c>
      <c r="B6307" s="565" t="s">
        <v>4923</v>
      </c>
      <c r="C6307" s="566" t="s">
        <v>815</v>
      </c>
      <c r="D6307" s="567">
        <v>237.92</v>
      </c>
    </row>
    <row r="6308" spans="1:4" ht="63.75">
      <c r="A6308" s="565">
        <v>90950</v>
      </c>
      <c r="B6308" s="565" t="s">
        <v>4924</v>
      </c>
      <c r="C6308" s="566" t="s">
        <v>815</v>
      </c>
      <c r="D6308" s="567">
        <v>93.14</v>
      </c>
    </row>
    <row r="6309" spans="1:4" ht="51">
      <c r="A6309" s="565">
        <v>90952</v>
      </c>
      <c r="B6309" s="565" t="s">
        <v>4925</v>
      </c>
      <c r="C6309" s="566" t="s">
        <v>815</v>
      </c>
      <c r="D6309" s="567">
        <v>100.81</v>
      </c>
    </row>
    <row r="6310" spans="1:4" ht="51">
      <c r="A6310" s="565">
        <v>90953</v>
      </c>
      <c r="B6310" s="565" t="s">
        <v>4926</v>
      </c>
      <c r="C6310" s="566" t="s">
        <v>815</v>
      </c>
      <c r="D6310" s="567">
        <v>254.93</v>
      </c>
    </row>
    <row r="6311" spans="1:4" ht="51">
      <c r="A6311" s="565">
        <v>90954</v>
      </c>
      <c r="B6311" s="565" t="s">
        <v>4927</v>
      </c>
      <c r="C6311" s="566" t="s">
        <v>815</v>
      </c>
      <c r="D6311" s="567">
        <v>270.12</v>
      </c>
    </row>
    <row r="6312" spans="1:4" ht="76.5">
      <c r="A6312" s="565">
        <v>94438</v>
      </c>
      <c r="B6312" s="565" t="s">
        <v>77</v>
      </c>
      <c r="C6312" s="566" t="s">
        <v>815</v>
      </c>
      <c r="D6312" s="567">
        <v>42.81</v>
      </c>
    </row>
    <row r="6313" spans="1:4" ht="76.5">
      <c r="A6313" s="565">
        <v>94439</v>
      </c>
      <c r="B6313" s="565" t="s">
        <v>4928</v>
      </c>
      <c r="C6313" s="566" t="s">
        <v>815</v>
      </c>
      <c r="D6313" s="567">
        <v>48.64</v>
      </c>
    </row>
    <row r="6314" spans="1:4" ht="76.5">
      <c r="A6314" s="565">
        <v>94779</v>
      </c>
      <c r="B6314" s="565" t="s">
        <v>4929</v>
      </c>
      <c r="C6314" s="566" t="s">
        <v>815</v>
      </c>
      <c r="D6314" s="567">
        <v>41.64</v>
      </c>
    </row>
    <row r="6315" spans="1:4" ht="76.5">
      <c r="A6315" s="565">
        <v>94782</v>
      </c>
      <c r="B6315" s="565" t="s">
        <v>4930</v>
      </c>
      <c r="C6315" s="566" t="s">
        <v>815</v>
      </c>
      <c r="D6315" s="567">
        <v>48.11</v>
      </c>
    </row>
    <row r="6316" spans="1:4" ht="25.5">
      <c r="A6316" s="565">
        <v>102803</v>
      </c>
      <c r="B6316" s="565" t="s">
        <v>4931</v>
      </c>
      <c r="C6316" s="566" t="s">
        <v>815</v>
      </c>
      <c r="D6316" s="567">
        <v>2</v>
      </c>
    </row>
    <row r="6317" spans="1:4" ht="38.25">
      <c r="A6317" s="565">
        <v>101742</v>
      </c>
      <c r="B6317" s="565" t="s">
        <v>4932</v>
      </c>
      <c r="C6317" s="566" t="s">
        <v>22</v>
      </c>
      <c r="D6317" s="567">
        <v>61.29</v>
      </c>
    </row>
    <row r="6318" spans="1:4" ht="51">
      <c r="A6318" s="565">
        <v>87878</v>
      </c>
      <c r="B6318" s="565" t="s">
        <v>6800</v>
      </c>
      <c r="C6318" s="566" t="s">
        <v>815</v>
      </c>
      <c r="D6318" s="567">
        <v>4.42</v>
      </c>
    </row>
    <row r="6319" spans="1:4" ht="51">
      <c r="A6319" s="565">
        <v>87879</v>
      </c>
      <c r="B6319" s="565" t="s">
        <v>6801</v>
      </c>
      <c r="C6319" s="566" t="s">
        <v>815</v>
      </c>
      <c r="D6319" s="567">
        <v>4</v>
      </c>
    </row>
    <row r="6320" spans="1:4" ht="63.75">
      <c r="A6320" s="565">
        <v>87881</v>
      </c>
      <c r="B6320" s="565" t="s">
        <v>6802</v>
      </c>
      <c r="C6320" s="566" t="s">
        <v>815</v>
      </c>
      <c r="D6320" s="567">
        <v>6.76</v>
      </c>
    </row>
    <row r="6321" spans="1:4" ht="63.75">
      <c r="A6321" s="565">
        <v>87882</v>
      </c>
      <c r="B6321" s="565" t="s">
        <v>6803</v>
      </c>
      <c r="C6321" s="566" t="s">
        <v>815</v>
      </c>
      <c r="D6321" s="567">
        <v>6.62</v>
      </c>
    </row>
    <row r="6322" spans="1:4" ht="51">
      <c r="A6322" s="565">
        <v>87884</v>
      </c>
      <c r="B6322" s="565" t="s">
        <v>6804</v>
      </c>
      <c r="C6322" s="566" t="s">
        <v>815</v>
      </c>
      <c r="D6322" s="567">
        <v>12.81</v>
      </c>
    </row>
    <row r="6323" spans="1:4" ht="51">
      <c r="A6323" s="565">
        <v>87885</v>
      </c>
      <c r="B6323" s="565" t="s">
        <v>6805</v>
      </c>
      <c r="C6323" s="566" t="s">
        <v>815</v>
      </c>
      <c r="D6323" s="567">
        <v>12.45</v>
      </c>
    </row>
    <row r="6324" spans="1:4" ht="51">
      <c r="A6324" s="565">
        <v>87886</v>
      </c>
      <c r="B6324" s="565" t="s">
        <v>6806</v>
      </c>
      <c r="C6324" s="566" t="s">
        <v>815</v>
      </c>
      <c r="D6324" s="567">
        <v>20.53</v>
      </c>
    </row>
    <row r="6325" spans="1:4" ht="51">
      <c r="A6325" s="565">
        <v>87887</v>
      </c>
      <c r="B6325" s="565" t="s">
        <v>6807</v>
      </c>
      <c r="C6325" s="566" t="s">
        <v>815</v>
      </c>
      <c r="D6325" s="567">
        <v>19.79</v>
      </c>
    </row>
    <row r="6326" spans="1:4" ht="76.5">
      <c r="A6326" s="565">
        <v>87888</v>
      </c>
      <c r="B6326" s="565" t="s">
        <v>6808</v>
      </c>
      <c r="C6326" s="566" t="s">
        <v>815</v>
      </c>
      <c r="D6326" s="567">
        <v>8.06</v>
      </c>
    </row>
    <row r="6327" spans="1:4" ht="76.5">
      <c r="A6327" s="565">
        <v>87889</v>
      </c>
      <c r="B6327" s="565" t="s">
        <v>6809</v>
      </c>
      <c r="C6327" s="566" t="s">
        <v>815</v>
      </c>
      <c r="D6327" s="567">
        <v>7.92</v>
      </c>
    </row>
    <row r="6328" spans="1:4" ht="63.75">
      <c r="A6328" s="565">
        <v>87891</v>
      </c>
      <c r="B6328" s="565" t="s">
        <v>6810</v>
      </c>
      <c r="C6328" s="566" t="s">
        <v>815</v>
      </c>
      <c r="D6328" s="567">
        <v>14.11</v>
      </c>
    </row>
    <row r="6329" spans="1:4" ht="76.5">
      <c r="A6329" s="565">
        <v>87892</v>
      </c>
      <c r="B6329" s="565" t="s">
        <v>6811</v>
      </c>
      <c r="C6329" s="566" t="s">
        <v>815</v>
      </c>
      <c r="D6329" s="567">
        <v>13.75</v>
      </c>
    </row>
    <row r="6330" spans="1:4" ht="63.75">
      <c r="A6330" s="565">
        <v>87893</v>
      </c>
      <c r="B6330" s="565" t="s">
        <v>6812</v>
      </c>
      <c r="C6330" s="566" t="s">
        <v>815</v>
      </c>
      <c r="D6330" s="567">
        <v>6.35</v>
      </c>
    </row>
    <row r="6331" spans="1:4" ht="63.75">
      <c r="A6331" s="565">
        <v>87894</v>
      </c>
      <c r="B6331" s="565" t="s">
        <v>6813</v>
      </c>
      <c r="C6331" s="566" t="s">
        <v>815</v>
      </c>
      <c r="D6331" s="567">
        <v>5.93</v>
      </c>
    </row>
    <row r="6332" spans="1:4" ht="63.75">
      <c r="A6332" s="565">
        <v>87896</v>
      </c>
      <c r="B6332" s="565" t="s">
        <v>6814</v>
      </c>
      <c r="C6332" s="566" t="s">
        <v>815</v>
      </c>
      <c r="D6332" s="567">
        <v>5.08</v>
      </c>
    </row>
    <row r="6333" spans="1:4" ht="63.75">
      <c r="A6333" s="565">
        <v>87897</v>
      </c>
      <c r="B6333" s="565" t="s">
        <v>6815</v>
      </c>
      <c r="C6333" s="566" t="s">
        <v>815</v>
      </c>
      <c r="D6333" s="567">
        <v>4.66</v>
      </c>
    </row>
    <row r="6334" spans="1:4" ht="76.5">
      <c r="A6334" s="565">
        <v>87899</v>
      </c>
      <c r="B6334" s="565" t="s">
        <v>6816</v>
      </c>
      <c r="C6334" s="566" t="s">
        <v>815</v>
      </c>
      <c r="D6334" s="567">
        <v>8.6300000000000008</v>
      </c>
    </row>
    <row r="6335" spans="1:4" ht="76.5">
      <c r="A6335" s="565">
        <v>87900</v>
      </c>
      <c r="B6335" s="565" t="s">
        <v>6817</v>
      </c>
      <c r="C6335" s="566" t="s">
        <v>815</v>
      </c>
      <c r="D6335" s="567">
        <v>8.49</v>
      </c>
    </row>
    <row r="6336" spans="1:4" ht="76.5">
      <c r="A6336" s="565">
        <v>87902</v>
      </c>
      <c r="B6336" s="565" t="s">
        <v>6818</v>
      </c>
      <c r="C6336" s="566" t="s">
        <v>815</v>
      </c>
      <c r="D6336" s="567">
        <v>14.68</v>
      </c>
    </row>
    <row r="6337" spans="1:4" ht="76.5">
      <c r="A6337" s="565">
        <v>87903</v>
      </c>
      <c r="B6337" s="565" t="s">
        <v>6819</v>
      </c>
      <c r="C6337" s="566" t="s">
        <v>815</v>
      </c>
      <c r="D6337" s="567">
        <v>14.32</v>
      </c>
    </row>
    <row r="6338" spans="1:4" ht="63.75">
      <c r="A6338" s="565">
        <v>87904</v>
      </c>
      <c r="B6338" s="565" t="s">
        <v>6820</v>
      </c>
      <c r="C6338" s="566" t="s">
        <v>815</v>
      </c>
      <c r="D6338" s="567">
        <v>7.26</v>
      </c>
    </row>
    <row r="6339" spans="1:4" ht="63.75">
      <c r="A6339" s="565">
        <v>87905</v>
      </c>
      <c r="B6339" s="565" t="s">
        <v>6821</v>
      </c>
      <c r="C6339" s="566" t="s">
        <v>815</v>
      </c>
      <c r="D6339" s="567">
        <v>6.84</v>
      </c>
    </row>
    <row r="6340" spans="1:4" ht="63.75">
      <c r="A6340" s="565">
        <v>87907</v>
      </c>
      <c r="B6340" s="565" t="s">
        <v>6822</v>
      </c>
      <c r="C6340" s="566" t="s">
        <v>815</v>
      </c>
      <c r="D6340" s="567">
        <v>6</v>
      </c>
    </row>
    <row r="6341" spans="1:4" ht="63.75">
      <c r="A6341" s="565">
        <v>87908</v>
      </c>
      <c r="B6341" s="565" t="s">
        <v>6823</v>
      </c>
      <c r="C6341" s="566" t="s">
        <v>815</v>
      </c>
      <c r="D6341" s="567">
        <v>5.58</v>
      </c>
    </row>
    <row r="6342" spans="1:4" ht="63.75">
      <c r="A6342" s="565">
        <v>87910</v>
      </c>
      <c r="B6342" s="565" t="s">
        <v>6824</v>
      </c>
      <c r="C6342" s="566" t="s">
        <v>815</v>
      </c>
      <c r="D6342" s="567">
        <v>24.85</v>
      </c>
    </row>
    <row r="6343" spans="1:4" ht="63.75">
      <c r="A6343" s="565">
        <v>87911</v>
      </c>
      <c r="B6343" s="565" t="s">
        <v>6825</v>
      </c>
      <c r="C6343" s="566" t="s">
        <v>815</v>
      </c>
      <c r="D6343" s="567">
        <v>24.11</v>
      </c>
    </row>
    <row r="6344" spans="1:4" ht="51">
      <c r="A6344" s="565">
        <v>104410</v>
      </c>
      <c r="B6344" s="565" t="s">
        <v>6826</v>
      </c>
      <c r="C6344" s="566" t="s">
        <v>815</v>
      </c>
      <c r="D6344" s="567">
        <v>4.75</v>
      </c>
    </row>
    <row r="6345" spans="1:4" ht="63.75">
      <c r="A6345" s="565">
        <v>104411</v>
      </c>
      <c r="B6345" s="565" t="s">
        <v>6827</v>
      </c>
      <c r="C6345" s="566" t="s">
        <v>815</v>
      </c>
      <c r="D6345" s="567">
        <v>4.75</v>
      </c>
    </row>
    <row r="6346" spans="1:4" ht="51">
      <c r="A6346" s="565">
        <v>87411</v>
      </c>
      <c r="B6346" s="565" t="s">
        <v>6828</v>
      </c>
      <c r="C6346" s="566" t="s">
        <v>815</v>
      </c>
      <c r="D6346" s="567">
        <v>16.079999999999998</v>
      </c>
    </row>
    <row r="6347" spans="1:4" ht="51">
      <c r="A6347" s="565">
        <v>87412</v>
      </c>
      <c r="B6347" s="565" t="s">
        <v>6829</v>
      </c>
      <c r="C6347" s="566" t="s">
        <v>815</v>
      </c>
      <c r="D6347" s="567">
        <v>22.41</v>
      </c>
    </row>
    <row r="6348" spans="1:4" ht="51">
      <c r="A6348" s="565">
        <v>87413</v>
      </c>
      <c r="B6348" s="565" t="s">
        <v>6830</v>
      </c>
      <c r="C6348" s="566" t="s">
        <v>815</v>
      </c>
      <c r="D6348" s="567">
        <v>26.05</v>
      </c>
    </row>
    <row r="6349" spans="1:4" ht="51">
      <c r="A6349" s="565">
        <v>87414</v>
      </c>
      <c r="B6349" s="565" t="s">
        <v>6831</v>
      </c>
      <c r="C6349" s="566" t="s">
        <v>815</v>
      </c>
      <c r="D6349" s="567">
        <v>26.17</v>
      </c>
    </row>
    <row r="6350" spans="1:4" ht="51">
      <c r="A6350" s="565">
        <v>87415</v>
      </c>
      <c r="B6350" s="565" t="s">
        <v>6832</v>
      </c>
      <c r="C6350" s="566" t="s">
        <v>815</v>
      </c>
      <c r="D6350" s="567">
        <v>32.520000000000003</v>
      </c>
    </row>
    <row r="6351" spans="1:4" ht="51">
      <c r="A6351" s="565">
        <v>87416</v>
      </c>
      <c r="B6351" s="565" t="s">
        <v>6833</v>
      </c>
      <c r="C6351" s="566" t="s">
        <v>815</v>
      </c>
      <c r="D6351" s="567">
        <v>36.15</v>
      </c>
    </row>
    <row r="6352" spans="1:4" ht="38.25">
      <c r="A6352" s="565">
        <v>87418</v>
      </c>
      <c r="B6352" s="565" t="s">
        <v>6834</v>
      </c>
      <c r="C6352" s="566" t="s">
        <v>815</v>
      </c>
      <c r="D6352" s="567">
        <v>18.079999999999998</v>
      </c>
    </row>
    <row r="6353" spans="1:4" ht="38.25">
      <c r="A6353" s="565">
        <v>87421</v>
      </c>
      <c r="B6353" s="565" t="s">
        <v>6835</v>
      </c>
      <c r="C6353" s="566" t="s">
        <v>815</v>
      </c>
      <c r="D6353" s="567">
        <v>28.47</v>
      </c>
    </row>
    <row r="6354" spans="1:4" ht="38.25">
      <c r="A6354" s="565">
        <v>87424</v>
      </c>
      <c r="B6354" s="565" t="s">
        <v>6836</v>
      </c>
      <c r="C6354" s="566" t="s">
        <v>815</v>
      </c>
      <c r="D6354" s="567">
        <v>35.56</v>
      </c>
    </row>
    <row r="6355" spans="1:4" ht="38.25">
      <c r="A6355" s="565">
        <v>87427</v>
      </c>
      <c r="B6355" s="565" t="s">
        <v>6837</v>
      </c>
      <c r="C6355" s="566" t="s">
        <v>815</v>
      </c>
      <c r="D6355" s="567">
        <v>42.78</v>
      </c>
    </row>
    <row r="6356" spans="1:4" ht="51">
      <c r="A6356" s="565">
        <v>87430</v>
      </c>
      <c r="B6356" s="565" t="s">
        <v>6838</v>
      </c>
      <c r="C6356" s="566" t="s">
        <v>815</v>
      </c>
      <c r="D6356" s="567">
        <v>17.59</v>
      </c>
    </row>
    <row r="6357" spans="1:4" ht="51">
      <c r="A6357" s="565">
        <v>87433</v>
      </c>
      <c r="B6357" s="565" t="s">
        <v>6839</v>
      </c>
      <c r="C6357" s="566" t="s">
        <v>815</v>
      </c>
      <c r="D6357" s="567">
        <v>26.44</v>
      </c>
    </row>
    <row r="6358" spans="1:4" ht="51">
      <c r="A6358" s="565">
        <v>87436</v>
      </c>
      <c r="B6358" s="565" t="s">
        <v>6840</v>
      </c>
      <c r="C6358" s="566" t="s">
        <v>815</v>
      </c>
      <c r="D6358" s="567">
        <v>29.31</v>
      </c>
    </row>
    <row r="6359" spans="1:4" ht="51">
      <c r="A6359" s="565">
        <v>87439</v>
      </c>
      <c r="B6359" s="565" t="s">
        <v>6841</v>
      </c>
      <c r="C6359" s="566" t="s">
        <v>815</v>
      </c>
      <c r="D6359" s="567">
        <v>36.33</v>
      </c>
    </row>
    <row r="6360" spans="1:4" ht="89.25">
      <c r="A6360" s="565">
        <v>87527</v>
      </c>
      <c r="B6360" s="565" t="s">
        <v>4933</v>
      </c>
      <c r="C6360" s="566" t="s">
        <v>815</v>
      </c>
      <c r="D6360" s="567">
        <v>37.94</v>
      </c>
    </row>
    <row r="6361" spans="1:4" ht="76.5">
      <c r="A6361" s="565">
        <v>87528</v>
      </c>
      <c r="B6361" s="565" t="s">
        <v>4934</v>
      </c>
      <c r="C6361" s="566" t="s">
        <v>815</v>
      </c>
      <c r="D6361" s="567">
        <v>41.92</v>
      </c>
    </row>
    <row r="6362" spans="1:4" ht="76.5">
      <c r="A6362" s="565">
        <v>87529</v>
      </c>
      <c r="B6362" s="565" t="s">
        <v>72</v>
      </c>
      <c r="C6362" s="566" t="s">
        <v>815</v>
      </c>
      <c r="D6362" s="567">
        <v>34.840000000000003</v>
      </c>
    </row>
    <row r="6363" spans="1:4" ht="63.75">
      <c r="A6363" s="565">
        <v>87530</v>
      </c>
      <c r="B6363" s="565" t="s">
        <v>4935</v>
      </c>
      <c r="C6363" s="566" t="s">
        <v>815</v>
      </c>
      <c r="D6363" s="567">
        <v>38.82</v>
      </c>
    </row>
    <row r="6364" spans="1:4" ht="89.25">
      <c r="A6364" s="565">
        <v>87531</v>
      </c>
      <c r="B6364" s="565" t="s">
        <v>4936</v>
      </c>
      <c r="C6364" s="566" t="s">
        <v>815</v>
      </c>
      <c r="D6364" s="567">
        <v>33.74</v>
      </c>
    </row>
    <row r="6365" spans="1:4" ht="76.5">
      <c r="A6365" s="565">
        <v>87532</v>
      </c>
      <c r="B6365" s="565" t="s">
        <v>4937</v>
      </c>
      <c r="C6365" s="566" t="s">
        <v>815</v>
      </c>
      <c r="D6365" s="567">
        <v>37.72</v>
      </c>
    </row>
    <row r="6366" spans="1:4" ht="89.25">
      <c r="A6366" s="565">
        <v>87535</v>
      </c>
      <c r="B6366" s="565" t="s">
        <v>4938</v>
      </c>
      <c r="C6366" s="566" t="s">
        <v>815</v>
      </c>
      <c r="D6366" s="567">
        <v>30.64</v>
      </c>
    </row>
    <row r="6367" spans="1:4" ht="76.5">
      <c r="A6367" s="565">
        <v>87536</v>
      </c>
      <c r="B6367" s="565" t="s">
        <v>4939</v>
      </c>
      <c r="C6367" s="566" t="s">
        <v>815</v>
      </c>
      <c r="D6367" s="567">
        <v>34.619999999999997</v>
      </c>
    </row>
    <row r="6368" spans="1:4" ht="102">
      <c r="A6368" s="565">
        <v>87537</v>
      </c>
      <c r="B6368" s="565" t="s">
        <v>4940</v>
      </c>
      <c r="C6368" s="566" t="s">
        <v>815</v>
      </c>
      <c r="D6368" s="567">
        <v>104.38</v>
      </c>
    </row>
    <row r="6369" spans="1:4" ht="89.25">
      <c r="A6369" s="565">
        <v>87538</v>
      </c>
      <c r="B6369" s="565" t="s">
        <v>4941</v>
      </c>
      <c r="C6369" s="566" t="s">
        <v>815</v>
      </c>
      <c r="D6369" s="567">
        <v>101.74</v>
      </c>
    </row>
    <row r="6370" spans="1:4" ht="102">
      <c r="A6370" s="565">
        <v>87539</v>
      </c>
      <c r="B6370" s="565" t="s">
        <v>4942</v>
      </c>
      <c r="C6370" s="566" t="s">
        <v>815</v>
      </c>
      <c r="D6370" s="567">
        <v>100.8</v>
      </c>
    </row>
    <row r="6371" spans="1:4" ht="102">
      <c r="A6371" s="565">
        <v>87541</v>
      </c>
      <c r="B6371" s="565" t="s">
        <v>4943</v>
      </c>
      <c r="C6371" s="566" t="s">
        <v>815</v>
      </c>
      <c r="D6371" s="567">
        <v>98.15</v>
      </c>
    </row>
    <row r="6372" spans="1:4" ht="89.25">
      <c r="A6372" s="565">
        <v>87543</v>
      </c>
      <c r="B6372" s="565" t="s">
        <v>4944</v>
      </c>
      <c r="C6372" s="566" t="s">
        <v>815</v>
      </c>
      <c r="D6372" s="567">
        <v>32.270000000000003</v>
      </c>
    </row>
    <row r="6373" spans="1:4" ht="89.25">
      <c r="A6373" s="565">
        <v>87545</v>
      </c>
      <c r="B6373" s="565" t="s">
        <v>4945</v>
      </c>
      <c r="C6373" s="566" t="s">
        <v>815</v>
      </c>
      <c r="D6373" s="567">
        <v>25.18</v>
      </c>
    </row>
    <row r="6374" spans="1:4" ht="76.5">
      <c r="A6374" s="565">
        <v>87546</v>
      </c>
      <c r="B6374" s="565" t="s">
        <v>4946</v>
      </c>
      <c r="C6374" s="566" t="s">
        <v>815</v>
      </c>
      <c r="D6374" s="567">
        <v>27.43</v>
      </c>
    </row>
    <row r="6375" spans="1:4" ht="76.5">
      <c r="A6375" s="565">
        <v>87547</v>
      </c>
      <c r="B6375" s="565" t="s">
        <v>4947</v>
      </c>
      <c r="C6375" s="566" t="s">
        <v>815</v>
      </c>
      <c r="D6375" s="567">
        <v>22.1</v>
      </c>
    </row>
    <row r="6376" spans="1:4" ht="63.75">
      <c r="A6376" s="565">
        <v>87548</v>
      </c>
      <c r="B6376" s="565" t="s">
        <v>4948</v>
      </c>
      <c r="C6376" s="566" t="s">
        <v>815</v>
      </c>
      <c r="D6376" s="567">
        <v>24.35</v>
      </c>
    </row>
    <row r="6377" spans="1:4" ht="89.25">
      <c r="A6377" s="565">
        <v>87549</v>
      </c>
      <c r="B6377" s="565" t="s">
        <v>4949</v>
      </c>
      <c r="C6377" s="566" t="s">
        <v>815</v>
      </c>
      <c r="D6377" s="567">
        <v>20.98</v>
      </c>
    </row>
    <row r="6378" spans="1:4" ht="76.5">
      <c r="A6378" s="565">
        <v>87550</v>
      </c>
      <c r="B6378" s="565" t="s">
        <v>4950</v>
      </c>
      <c r="C6378" s="566" t="s">
        <v>815</v>
      </c>
      <c r="D6378" s="567">
        <v>23.23</v>
      </c>
    </row>
    <row r="6379" spans="1:4" ht="89.25">
      <c r="A6379" s="565">
        <v>87553</v>
      </c>
      <c r="B6379" s="565" t="s">
        <v>73</v>
      </c>
      <c r="C6379" s="566" t="s">
        <v>815</v>
      </c>
      <c r="D6379" s="567">
        <v>17.88</v>
      </c>
    </row>
    <row r="6380" spans="1:4" ht="76.5">
      <c r="A6380" s="565">
        <v>87554</v>
      </c>
      <c r="B6380" s="565" t="s">
        <v>4951</v>
      </c>
      <c r="C6380" s="566" t="s">
        <v>815</v>
      </c>
      <c r="D6380" s="567">
        <v>20.13</v>
      </c>
    </row>
    <row r="6381" spans="1:4" ht="102">
      <c r="A6381" s="565">
        <v>87555</v>
      </c>
      <c r="B6381" s="565" t="s">
        <v>4952</v>
      </c>
      <c r="C6381" s="566" t="s">
        <v>815</v>
      </c>
      <c r="D6381" s="567">
        <v>61.86</v>
      </c>
    </row>
    <row r="6382" spans="1:4" ht="89.25">
      <c r="A6382" s="565">
        <v>87556</v>
      </c>
      <c r="B6382" s="565" t="s">
        <v>4953</v>
      </c>
      <c r="C6382" s="566" t="s">
        <v>815</v>
      </c>
      <c r="D6382" s="567">
        <v>59.23</v>
      </c>
    </row>
    <row r="6383" spans="1:4" ht="102">
      <c r="A6383" s="565">
        <v>87557</v>
      </c>
      <c r="B6383" s="565" t="s">
        <v>4954</v>
      </c>
      <c r="C6383" s="566" t="s">
        <v>815</v>
      </c>
      <c r="D6383" s="567">
        <v>58.28</v>
      </c>
    </row>
    <row r="6384" spans="1:4" ht="102">
      <c r="A6384" s="565">
        <v>87559</v>
      </c>
      <c r="B6384" s="565" t="s">
        <v>4955</v>
      </c>
      <c r="C6384" s="566" t="s">
        <v>815</v>
      </c>
      <c r="D6384" s="567">
        <v>55.63</v>
      </c>
    </row>
    <row r="6385" spans="1:4" ht="89.25">
      <c r="A6385" s="565">
        <v>87561</v>
      </c>
      <c r="B6385" s="565" t="s">
        <v>4956</v>
      </c>
      <c r="C6385" s="566" t="s">
        <v>815</v>
      </c>
      <c r="D6385" s="567">
        <v>58.51</v>
      </c>
    </row>
    <row r="6386" spans="1:4" ht="63.75">
      <c r="A6386" s="565">
        <v>87775</v>
      </c>
      <c r="B6386" s="565" t="s">
        <v>6842</v>
      </c>
      <c r="C6386" s="566" t="s">
        <v>815</v>
      </c>
      <c r="D6386" s="567">
        <v>47.59</v>
      </c>
    </row>
    <row r="6387" spans="1:4" ht="63.75">
      <c r="A6387" s="565">
        <v>87777</v>
      </c>
      <c r="B6387" s="565" t="s">
        <v>6843</v>
      </c>
      <c r="C6387" s="566" t="s">
        <v>815</v>
      </c>
      <c r="D6387" s="567">
        <v>50.91</v>
      </c>
    </row>
    <row r="6388" spans="1:4" ht="76.5">
      <c r="A6388" s="565">
        <v>87778</v>
      </c>
      <c r="B6388" s="565" t="s">
        <v>6844</v>
      </c>
      <c r="C6388" s="566" t="s">
        <v>815</v>
      </c>
      <c r="D6388" s="567">
        <v>103.46</v>
      </c>
    </row>
    <row r="6389" spans="1:4" ht="63.75">
      <c r="A6389" s="565">
        <v>87779</v>
      </c>
      <c r="B6389" s="565" t="s">
        <v>6845</v>
      </c>
      <c r="C6389" s="566" t="s">
        <v>815</v>
      </c>
      <c r="D6389" s="567">
        <v>61.2</v>
      </c>
    </row>
    <row r="6390" spans="1:4" ht="63.75">
      <c r="A6390" s="565">
        <v>87781</v>
      </c>
      <c r="B6390" s="565" t="s">
        <v>6846</v>
      </c>
      <c r="C6390" s="566" t="s">
        <v>815</v>
      </c>
      <c r="D6390" s="567">
        <v>65.650000000000006</v>
      </c>
    </row>
    <row r="6391" spans="1:4" ht="76.5">
      <c r="A6391" s="565">
        <v>87783</v>
      </c>
      <c r="B6391" s="565" t="s">
        <v>6847</v>
      </c>
      <c r="C6391" s="566" t="s">
        <v>815</v>
      </c>
      <c r="D6391" s="567">
        <v>136.32</v>
      </c>
    </row>
    <row r="6392" spans="1:4" ht="63.75">
      <c r="A6392" s="565">
        <v>87784</v>
      </c>
      <c r="B6392" s="565" t="s">
        <v>6848</v>
      </c>
      <c r="C6392" s="566" t="s">
        <v>815</v>
      </c>
      <c r="D6392" s="567">
        <v>67.349999999999994</v>
      </c>
    </row>
    <row r="6393" spans="1:4" ht="63.75">
      <c r="A6393" s="565">
        <v>87786</v>
      </c>
      <c r="B6393" s="565" t="s">
        <v>6849</v>
      </c>
      <c r="C6393" s="566" t="s">
        <v>815</v>
      </c>
      <c r="D6393" s="567">
        <v>72.930000000000007</v>
      </c>
    </row>
    <row r="6394" spans="1:4" ht="76.5">
      <c r="A6394" s="565">
        <v>87787</v>
      </c>
      <c r="B6394" s="565" t="s">
        <v>6850</v>
      </c>
      <c r="C6394" s="566" t="s">
        <v>815</v>
      </c>
      <c r="D6394" s="567">
        <v>162.34</v>
      </c>
    </row>
    <row r="6395" spans="1:4" ht="76.5">
      <c r="A6395" s="565">
        <v>87788</v>
      </c>
      <c r="B6395" s="565" t="s">
        <v>6851</v>
      </c>
      <c r="C6395" s="566" t="s">
        <v>815</v>
      </c>
      <c r="D6395" s="567">
        <v>78.88</v>
      </c>
    </row>
    <row r="6396" spans="1:4" ht="63.75">
      <c r="A6396" s="565">
        <v>87790</v>
      </c>
      <c r="B6396" s="565" t="s">
        <v>4957</v>
      </c>
      <c r="C6396" s="566" t="s">
        <v>815</v>
      </c>
      <c r="D6396" s="567">
        <v>85.02</v>
      </c>
    </row>
    <row r="6397" spans="1:4" ht="89.25">
      <c r="A6397" s="565">
        <v>87791</v>
      </c>
      <c r="B6397" s="565" t="s">
        <v>6852</v>
      </c>
      <c r="C6397" s="566" t="s">
        <v>815</v>
      </c>
      <c r="D6397" s="567">
        <v>178.73</v>
      </c>
    </row>
    <row r="6398" spans="1:4" ht="63.75">
      <c r="A6398" s="565">
        <v>87792</v>
      </c>
      <c r="B6398" s="565" t="s">
        <v>6853</v>
      </c>
      <c r="C6398" s="566" t="s">
        <v>815</v>
      </c>
      <c r="D6398" s="567">
        <v>36.18</v>
      </c>
    </row>
    <row r="6399" spans="1:4" ht="63.75">
      <c r="A6399" s="565">
        <v>87794</v>
      </c>
      <c r="B6399" s="565" t="s">
        <v>6854</v>
      </c>
      <c r="C6399" s="566" t="s">
        <v>815</v>
      </c>
      <c r="D6399" s="567">
        <v>39.28</v>
      </c>
    </row>
    <row r="6400" spans="1:4" ht="76.5">
      <c r="A6400" s="565">
        <v>87795</v>
      </c>
      <c r="B6400" s="565" t="s">
        <v>6855</v>
      </c>
      <c r="C6400" s="566" t="s">
        <v>815</v>
      </c>
      <c r="D6400" s="567">
        <v>89.15</v>
      </c>
    </row>
    <row r="6401" spans="1:4" ht="63.75">
      <c r="A6401" s="565">
        <v>87797</v>
      </c>
      <c r="B6401" s="565" t="s">
        <v>6856</v>
      </c>
      <c r="C6401" s="566" t="s">
        <v>815</v>
      </c>
      <c r="D6401" s="567">
        <v>49.43</v>
      </c>
    </row>
    <row r="6402" spans="1:4" ht="63.75">
      <c r="A6402" s="565">
        <v>87799</v>
      </c>
      <c r="B6402" s="565" t="s">
        <v>6857</v>
      </c>
      <c r="C6402" s="566" t="s">
        <v>815</v>
      </c>
      <c r="D6402" s="567">
        <v>53.59</v>
      </c>
    </row>
    <row r="6403" spans="1:4" ht="76.5">
      <c r="A6403" s="565">
        <v>87800</v>
      </c>
      <c r="B6403" s="565" t="s">
        <v>6858</v>
      </c>
      <c r="C6403" s="566" t="s">
        <v>815</v>
      </c>
      <c r="D6403" s="567">
        <v>120.26</v>
      </c>
    </row>
    <row r="6404" spans="1:4" ht="63.75">
      <c r="A6404" s="565">
        <v>87801</v>
      </c>
      <c r="B6404" s="565" t="s">
        <v>6859</v>
      </c>
      <c r="C6404" s="566" t="s">
        <v>815</v>
      </c>
      <c r="D6404" s="567">
        <v>55.18</v>
      </c>
    </row>
    <row r="6405" spans="1:4" ht="63.75">
      <c r="A6405" s="565">
        <v>87803</v>
      </c>
      <c r="B6405" s="565" t="s">
        <v>6860</v>
      </c>
      <c r="C6405" s="566" t="s">
        <v>815</v>
      </c>
      <c r="D6405" s="567">
        <v>60.39</v>
      </c>
    </row>
    <row r="6406" spans="1:4" ht="76.5">
      <c r="A6406" s="565">
        <v>87804</v>
      </c>
      <c r="B6406" s="565" t="s">
        <v>6861</v>
      </c>
      <c r="C6406" s="566" t="s">
        <v>815</v>
      </c>
      <c r="D6406" s="567">
        <v>144.58000000000001</v>
      </c>
    </row>
    <row r="6407" spans="1:4" ht="76.5">
      <c r="A6407" s="565">
        <v>87805</v>
      </c>
      <c r="B6407" s="565" t="s">
        <v>6862</v>
      </c>
      <c r="C6407" s="566" t="s">
        <v>815</v>
      </c>
      <c r="D6407" s="567">
        <v>60.21</v>
      </c>
    </row>
    <row r="6408" spans="1:4" ht="63.75">
      <c r="A6408" s="565">
        <v>87807</v>
      </c>
      <c r="B6408" s="565" t="s">
        <v>6863</v>
      </c>
      <c r="C6408" s="566" t="s">
        <v>815</v>
      </c>
      <c r="D6408" s="567">
        <v>65.959999999999994</v>
      </c>
    </row>
    <row r="6409" spans="1:4" ht="89.25">
      <c r="A6409" s="565">
        <v>87808</v>
      </c>
      <c r="B6409" s="565" t="s">
        <v>6864</v>
      </c>
      <c r="C6409" s="566" t="s">
        <v>815</v>
      </c>
      <c r="D6409" s="567">
        <v>156.19999999999999</v>
      </c>
    </row>
    <row r="6410" spans="1:4" ht="89.25">
      <c r="A6410" s="565">
        <v>87809</v>
      </c>
      <c r="B6410" s="565" t="s">
        <v>6865</v>
      </c>
      <c r="C6410" s="566" t="s">
        <v>815</v>
      </c>
      <c r="D6410" s="567">
        <v>64.56</v>
      </c>
    </row>
    <row r="6411" spans="1:4" ht="76.5">
      <c r="A6411" s="565">
        <v>87811</v>
      </c>
      <c r="B6411" s="565" t="s">
        <v>6866</v>
      </c>
      <c r="C6411" s="566" t="s">
        <v>815</v>
      </c>
      <c r="D6411" s="567">
        <v>67.66</v>
      </c>
    </row>
    <row r="6412" spans="1:4" ht="76.5">
      <c r="A6412" s="565">
        <v>87812</v>
      </c>
      <c r="B6412" s="565" t="s">
        <v>6867</v>
      </c>
      <c r="C6412" s="566" t="s">
        <v>815</v>
      </c>
      <c r="D6412" s="567">
        <v>114.61</v>
      </c>
    </row>
    <row r="6413" spans="1:4" ht="89.25">
      <c r="A6413" s="565">
        <v>87813</v>
      </c>
      <c r="B6413" s="565" t="s">
        <v>6868</v>
      </c>
      <c r="C6413" s="566" t="s">
        <v>815</v>
      </c>
      <c r="D6413" s="567">
        <v>77.8</v>
      </c>
    </row>
    <row r="6414" spans="1:4" ht="76.5">
      <c r="A6414" s="565">
        <v>87815</v>
      </c>
      <c r="B6414" s="565" t="s">
        <v>6869</v>
      </c>
      <c r="C6414" s="566" t="s">
        <v>815</v>
      </c>
      <c r="D6414" s="567">
        <v>81.96</v>
      </c>
    </row>
    <row r="6415" spans="1:4" ht="76.5">
      <c r="A6415" s="565">
        <v>87816</v>
      </c>
      <c r="B6415" s="565" t="s">
        <v>6870</v>
      </c>
      <c r="C6415" s="566" t="s">
        <v>815</v>
      </c>
      <c r="D6415" s="567">
        <v>145.78</v>
      </c>
    </row>
    <row r="6416" spans="1:4" ht="89.25">
      <c r="A6416" s="565">
        <v>87817</v>
      </c>
      <c r="B6416" s="565" t="s">
        <v>6871</v>
      </c>
      <c r="C6416" s="566" t="s">
        <v>815</v>
      </c>
      <c r="D6416" s="567">
        <v>83.55</v>
      </c>
    </row>
    <row r="6417" spans="1:4" ht="76.5">
      <c r="A6417" s="565">
        <v>87819</v>
      </c>
      <c r="B6417" s="565" t="s">
        <v>6872</v>
      </c>
      <c r="C6417" s="566" t="s">
        <v>815</v>
      </c>
      <c r="D6417" s="567">
        <v>88.76</v>
      </c>
    </row>
    <row r="6418" spans="1:4" ht="76.5">
      <c r="A6418" s="565">
        <v>87820</v>
      </c>
      <c r="B6418" s="565" t="s">
        <v>6873</v>
      </c>
      <c r="C6418" s="566" t="s">
        <v>815</v>
      </c>
      <c r="D6418" s="567">
        <v>170.1</v>
      </c>
    </row>
    <row r="6419" spans="1:4" ht="89.25">
      <c r="A6419" s="565">
        <v>87821</v>
      </c>
      <c r="B6419" s="565" t="s">
        <v>6874</v>
      </c>
      <c r="C6419" s="566" t="s">
        <v>815</v>
      </c>
      <c r="D6419" s="567">
        <v>107.5</v>
      </c>
    </row>
    <row r="6420" spans="1:4" ht="76.5">
      <c r="A6420" s="565">
        <v>87823</v>
      </c>
      <c r="B6420" s="565" t="s">
        <v>7966</v>
      </c>
      <c r="C6420" s="566" t="s">
        <v>815</v>
      </c>
      <c r="D6420" s="567">
        <v>113.25</v>
      </c>
    </row>
    <row r="6421" spans="1:4" ht="89.25">
      <c r="A6421" s="565">
        <v>87824</v>
      </c>
      <c r="B6421" s="565" t="s">
        <v>6875</v>
      </c>
      <c r="C6421" s="566" t="s">
        <v>815</v>
      </c>
      <c r="D6421" s="567">
        <v>193.95</v>
      </c>
    </row>
    <row r="6422" spans="1:4" ht="76.5">
      <c r="A6422" s="565">
        <v>87825</v>
      </c>
      <c r="B6422" s="565" t="s">
        <v>6876</v>
      </c>
      <c r="C6422" s="566" t="s">
        <v>815</v>
      </c>
      <c r="D6422" s="567">
        <v>61.32</v>
      </c>
    </row>
    <row r="6423" spans="1:4" ht="76.5">
      <c r="A6423" s="565">
        <v>87827</v>
      </c>
      <c r="B6423" s="565" t="s">
        <v>6877</v>
      </c>
      <c r="C6423" s="566" t="s">
        <v>815</v>
      </c>
      <c r="D6423" s="567">
        <v>65.12</v>
      </c>
    </row>
    <row r="6424" spans="1:4" ht="76.5">
      <c r="A6424" s="565">
        <v>87828</v>
      </c>
      <c r="B6424" s="565" t="s">
        <v>6878</v>
      </c>
      <c r="C6424" s="566" t="s">
        <v>815</v>
      </c>
      <c r="D6424" s="567">
        <v>124.35</v>
      </c>
    </row>
    <row r="6425" spans="1:4" ht="76.5">
      <c r="A6425" s="565">
        <v>87829</v>
      </c>
      <c r="B6425" s="565" t="s">
        <v>6879</v>
      </c>
      <c r="C6425" s="566" t="s">
        <v>815</v>
      </c>
      <c r="D6425" s="567">
        <v>74.739999999999995</v>
      </c>
    </row>
    <row r="6426" spans="1:4" ht="76.5">
      <c r="A6426" s="565">
        <v>87831</v>
      </c>
      <c r="B6426" s="565" t="s">
        <v>6880</v>
      </c>
      <c r="C6426" s="566" t="s">
        <v>815</v>
      </c>
      <c r="D6426" s="567">
        <v>79.83</v>
      </c>
    </row>
    <row r="6427" spans="1:4" ht="76.5">
      <c r="A6427" s="565">
        <v>87832</v>
      </c>
      <c r="B6427" s="565" t="s">
        <v>6881</v>
      </c>
      <c r="C6427" s="566" t="s">
        <v>815</v>
      </c>
      <c r="D6427" s="567">
        <v>159.83000000000001</v>
      </c>
    </row>
    <row r="6428" spans="1:4" ht="63.75">
      <c r="A6428" s="565">
        <v>87834</v>
      </c>
      <c r="B6428" s="565" t="s">
        <v>4958</v>
      </c>
      <c r="C6428" s="566" t="s">
        <v>815</v>
      </c>
      <c r="D6428" s="567">
        <v>260.8</v>
      </c>
    </row>
    <row r="6429" spans="1:4" ht="63.75">
      <c r="A6429" s="565">
        <v>87835</v>
      </c>
      <c r="B6429" s="565" t="s">
        <v>4959</v>
      </c>
      <c r="C6429" s="566" t="s">
        <v>815</v>
      </c>
      <c r="D6429" s="567">
        <v>180.58</v>
      </c>
    </row>
    <row r="6430" spans="1:4" ht="63.75">
      <c r="A6430" s="565">
        <v>87836</v>
      </c>
      <c r="B6430" s="565" t="s">
        <v>4960</v>
      </c>
      <c r="C6430" s="566" t="s">
        <v>815</v>
      </c>
      <c r="D6430" s="567">
        <v>253.5</v>
      </c>
    </row>
    <row r="6431" spans="1:4" ht="63.75">
      <c r="A6431" s="565">
        <v>87837</v>
      </c>
      <c r="B6431" s="565" t="s">
        <v>4961</v>
      </c>
      <c r="C6431" s="566" t="s">
        <v>815</v>
      </c>
      <c r="D6431" s="567">
        <v>174.31</v>
      </c>
    </row>
    <row r="6432" spans="1:4" ht="63.75">
      <c r="A6432" s="565">
        <v>87838</v>
      </c>
      <c r="B6432" s="565" t="s">
        <v>4962</v>
      </c>
      <c r="C6432" s="566" t="s">
        <v>815</v>
      </c>
      <c r="D6432" s="567">
        <v>267.54000000000002</v>
      </c>
    </row>
    <row r="6433" spans="1:4" ht="63.75">
      <c r="A6433" s="565">
        <v>87839</v>
      </c>
      <c r="B6433" s="565" t="s">
        <v>4963</v>
      </c>
      <c r="C6433" s="566" t="s">
        <v>815</v>
      </c>
      <c r="D6433" s="567">
        <v>185.43</v>
      </c>
    </row>
    <row r="6434" spans="1:4" ht="63.75">
      <c r="A6434" s="565">
        <v>87840</v>
      </c>
      <c r="B6434" s="565" t="s">
        <v>4964</v>
      </c>
      <c r="C6434" s="566" t="s">
        <v>815</v>
      </c>
      <c r="D6434" s="567">
        <v>258.64</v>
      </c>
    </row>
    <row r="6435" spans="1:4" ht="63.75">
      <c r="A6435" s="565">
        <v>87841</v>
      </c>
      <c r="B6435" s="565" t="s">
        <v>4965</v>
      </c>
      <c r="C6435" s="566" t="s">
        <v>815</v>
      </c>
      <c r="D6435" s="567">
        <v>177.54</v>
      </c>
    </row>
    <row r="6436" spans="1:4" ht="63.75">
      <c r="A6436" s="565">
        <v>87842</v>
      </c>
      <c r="B6436" s="565" t="s">
        <v>4966</v>
      </c>
      <c r="C6436" s="566" t="s">
        <v>815</v>
      </c>
      <c r="D6436" s="567">
        <v>267.88</v>
      </c>
    </row>
    <row r="6437" spans="1:4" ht="63.75">
      <c r="A6437" s="565">
        <v>87843</v>
      </c>
      <c r="B6437" s="565" t="s">
        <v>4967</v>
      </c>
      <c r="C6437" s="566" t="s">
        <v>815</v>
      </c>
      <c r="D6437" s="567">
        <v>193.75</v>
      </c>
    </row>
    <row r="6438" spans="1:4" ht="63.75">
      <c r="A6438" s="565">
        <v>87844</v>
      </c>
      <c r="B6438" s="565" t="s">
        <v>4968</v>
      </c>
      <c r="C6438" s="566" t="s">
        <v>815</v>
      </c>
      <c r="D6438" s="567">
        <v>254.75</v>
      </c>
    </row>
    <row r="6439" spans="1:4" ht="63.75">
      <c r="A6439" s="565">
        <v>87845</v>
      </c>
      <c r="B6439" s="565" t="s">
        <v>4969</v>
      </c>
      <c r="C6439" s="566" t="s">
        <v>815</v>
      </c>
      <c r="D6439" s="567">
        <v>181.66</v>
      </c>
    </row>
    <row r="6440" spans="1:4" ht="63.75">
      <c r="A6440" s="565">
        <v>87846</v>
      </c>
      <c r="B6440" s="565" t="s">
        <v>4970</v>
      </c>
      <c r="C6440" s="566" t="s">
        <v>815</v>
      </c>
      <c r="D6440" s="567">
        <v>281.19</v>
      </c>
    </row>
    <row r="6441" spans="1:4" ht="63.75">
      <c r="A6441" s="565">
        <v>87847</v>
      </c>
      <c r="B6441" s="565" t="s">
        <v>4971</v>
      </c>
      <c r="C6441" s="566" t="s">
        <v>815</v>
      </c>
      <c r="D6441" s="567">
        <v>200.96</v>
      </c>
    </row>
    <row r="6442" spans="1:4" ht="63.75">
      <c r="A6442" s="565">
        <v>87848</v>
      </c>
      <c r="B6442" s="565" t="s">
        <v>4972</v>
      </c>
      <c r="C6442" s="566" t="s">
        <v>815</v>
      </c>
      <c r="D6442" s="567">
        <v>272.87</v>
      </c>
    </row>
    <row r="6443" spans="1:4" ht="63.75">
      <c r="A6443" s="565">
        <v>87849</v>
      </c>
      <c r="B6443" s="565" t="s">
        <v>4973</v>
      </c>
      <c r="C6443" s="566" t="s">
        <v>815</v>
      </c>
      <c r="D6443" s="567">
        <v>193.67</v>
      </c>
    </row>
    <row r="6444" spans="1:4" ht="63.75">
      <c r="A6444" s="565">
        <v>87850</v>
      </c>
      <c r="B6444" s="565" t="s">
        <v>4974</v>
      </c>
      <c r="C6444" s="566" t="s">
        <v>815</v>
      </c>
      <c r="D6444" s="567">
        <v>287.95</v>
      </c>
    </row>
    <row r="6445" spans="1:4" ht="63.75">
      <c r="A6445" s="565">
        <v>87851</v>
      </c>
      <c r="B6445" s="565" t="s">
        <v>4975</v>
      </c>
      <c r="C6445" s="566" t="s">
        <v>815</v>
      </c>
      <c r="D6445" s="567">
        <v>205.84</v>
      </c>
    </row>
    <row r="6446" spans="1:4" ht="63.75">
      <c r="A6446" s="565">
        <v>87852</v>
      </c>
      <c r="B6446" s="565" t="s">
        <v>4976</v>
      </c>
      <c r="C6446" s="566" t="s">
        <v>815</v>
      </c>
      <c r="D6446" s="567">
        <v>277.99</v>
      </c>
    </row>
    <row r="6447" spans="1:4" ht="63.75">
      <c r="A6447" s="565">
        <v>87853</v>
      </c>
      <c r="B6447" s="565" t="s">
        <v>4977</v>
      </c>
      <c r="C6447" s="566" t="s">
        <v>815</v>
      </c>
      <c r="D6447" s="567">
        <v>196.89</v>
      </c>
    </row>
    <row r="6448" spans="1:4" ht="63.75">
      <c r="A6448" s="565">
        <v>87854</v>
      </c>
      <c r="B6448" s="565" t="s">
        <v>4978</v>
      </c>
      <c r="C6448" s="566" t="s">
        <v>815</v>
      </c>
      <c r="D6448" s="567">
        <v>288.27</v>
      </c>
    </row>
    <row r="6449" spans="1:4" ht="63.75">
      <c r="A6449" s="565">
        <v>87855</v>
      </c>
      <c r="B6449" s="565" t="s">
        <v>4979</v>
      </c>
      <c r="C6449" s="566" t="s">
        <v>815</v>
      </c>
      <c r="D6449" s="567">
        <v>214.16</v>
      </c>
    </row>
    <row r="6450" spans="1:4" ht="63.75">
      <c r="A6450" s="565">
        <v>87856</v>
      </c>
      <c r="B6450" s="565" t="s">
        <v>4980</v>
      </c>
      <c r="C6450" s="566" t="s">
        <v>815</v>
      </c>
      <c r="D6450" s="567">
        <v>274.11</v>
      </c>
    </row>
    <row r="6451" spans="1:4" ht="63.75">
      <c r="A6451" s="565">
        <v>87857</v>
      </c>
      <c r="B6451" s="565" t="s">
        <v>4981</v>
      </c>
      <c r="C6451" s="566" t="s">
        <v>815</v>
      </c>
      <c r="D6451" s="567">
        <v>201.01</v>
      </c>
    </row>
    <row r="6452" spans="1:4" ht="51">
      <c r="A6452" s="565">
        <v>87858</v>
      </c>
      <c r="B6452" s="565" t="s">
        <v>4982</v>
      </c>
      <c r="C6452" s="566" t="s">
        <v>815</v>
      </c>
      <c r="D6452" s="567">
        <v>189.21</v>
      </c>
    </row>
    <row r="6453" spans="1:4" ht="51">
      <c r="A6453" s="565">
        <v>87859</v>
      </c>
      <c r="B6453" s="565" t="s">
        <v>4983</v>
      </c>
      <c r="C6453" s="566" t="s">
        <v>815</v>
      </c>
      <c r="D6453" s="567">
        <v>214.72</v>
      </c>
    </row>
    <row r="6454" spans="1:4" ht="89.25">
      <c r="A6454" s="565">
        <v>89048</v>
      </c>
      <c r="B6454" s="565" t="s">
        <v>4984</v>
      </c>
      <c r="C6454" s="566" t="s">
        <v>815</v>
      </c>
      <c r="D6454" s="567">
        <v>35.5</v>
      </c>
    </row>
    <row r="6455" spans="1:4" ht="63.75">
      <c r="A6455" s="565">
        <v>89049</v>
      </c>
      <c r="B6455" s="565" t="s">
        <v>4985</v>
      </c>
      <c r="C6455" s="566" t="s">
        <v>815</v>
      </c>
      <c r="D6455" s="567">
        <v>21.88</v>
      </c>
    </row>
    <row r="6456" spans="1:4" ht="89.25">
      <c r="A6456" s="565">
        <v>89173</v>
      </c>
      <c r="B6456" s="565" t="s">
        <v>4986</v>
      </c>
      <c r="C6456" s="566" t="s">
        <v>815</v>
      </c>
      <c r="D6456" s="567">
        <v>35</v>
      </c>
    </row>
    <row r="6457" spans="1:4" ht="63.75">
      <c r="A6457" s="565">
        <v>90406</v>
      </c>
      <c r="B6457" s="565" t="s">
        <v>4987</v>
      </c>
      <c r="C6457" s="566" t="s">
        <v>815</v>
      </c>
      <c r="D6457" s="567">
        <v>43.88</v>
      </c>
    </row>
    <row r="6458" spans="1:4" ht="63.75">
      <c r="A6458" s="565">
        <v>90407</v>
      </c>
      <c r="B6458" s="565" t="s">
        <v>4988</v>
      </c>
      <c r="C6458" s="566" t="s">
        <v>815</v>
      </c>
      <c r="D6458" s="567">
        <v>47.86</v>
      </c>
    </row>
    <row r="6459" spans="1:4" ht="63.75">
      <c r="A6459" s="565">
        <v>90408</v>
      </c>
      <c r="B6459" s="565" t="s">
        <v>4989</v>
      </c>
      <c r="C6459" s="566" t="s">
        <v>815</v>
      </c>
      <c r="D6459" s="567">
        <v>30.87</v>
      </c>
    </row>
    <row r="6460" spans="1:4" ht="63.75">
      <c r="A6460" s="565">
        <v>90409</v>
      </c>
      <c r="B6460" s="565" t="s">
        <v>4990</v>
      </c>
      <c r="C6460" s="566" t="s">
        <v>815</v>
      </c>
      <c r="D6460" s="567">
        <v>33.119999999999997</v>
      </c>
    </row>
    <row r="6461" spans="1:4" ht="76.5">
      <c r="A6461" s="565">
        <v>104203</v>
      </c>
      <c r="B6461" s="565" t="s">
        <v>6882</v>
      </c>
      <c r="C6461" s="566" t="s">
        <v>815</v>
      </c>
      <c r="D6461" s="567">
        <v>52.23</v>
      </c>
    </row>
    <row r="6462" spans="1:4" ht="76.5">
      <c r="A6462" s="565">
        <v>104204</v>
      </c>
      <c r="B6462" s="565" t="s">
        <v>6883</v>
      </c>
      <c r="C6462" s="566" t="s">
        <v>815</v>
      </c>
      <c r="D6462" s="567">
        <v>67.41</v>
      </c>
    </row>
    <row r="6463" spans="1:4" ht="76.5">
      <c r="A6463" s="565">
        <v>104205</v>
      </c>
      <c r="B6463" s="565" t="s">
        <v>6884</v>
      </c>
      <c r="C6463" s="566" t="s">
        <v>815</v>
      </c>
      <c r="D6463" s="567">
        <v>74.28</v>
      </c>
    </row>
    <row r="6464" spans="1:4" ht="76.5">
      <c r="A6464" s="565">
        <v>104206</v>
      </c>
      <c r="B6464" s="565" t="s">
        <v>6885</v>
      </c>
      <c r="C6464" s="566" t="s">
        <v>815</v>
      </c>
      <c r="D6464" s="567">
        <v>81.94</v>
      </c>
    </row>
    <row r="6465" spans="1:4" ht="76.5">
      <c r="A6465" s="565">
        <v>104207</v>
      </c>
      <c r="B6465" s="565" t="s">
        <v>6886</v>
      </c>
      <c r="C6465" s="566" t="s">
        <v>815</v>
      </c>
      <c r="D6465" s="567">
        <v>39.71</v>
      </c>
    </row>
    <row r="6466" spans="1:4" ht="76.5">
      <c r="A6466" s="565">
        <v>104208</v>
      </c>
      <c r="B6466" s="565" t="s">
        <v>6887</v>
      </c>
      <c r="C6466" s="566" t="s">
        <v>815</v>
      </c>
      <c r="D6466" s="567">
        <v>54.43</v>
      </c>
    </row>
    <row r="6467" spans="1:4" ht="76.5">
      <c r="A6467" s="565">
        <v>104209</v>
      </c>
      <c r="B6467" s="565" t="s">
        <v>6888</v>
      </c>
      <c r="C6467" s="566" t="s">
        <v>815</v>
      </c>
      <c r="D6467" s="567">
        <v>60.89</v>
      </c>
    </row>
    <row r="6468" spans="1:4" ht="76.5">
      <c r="A6468" s="565">
        <v>104210</v>
      </c>
      <c r="B6468" s="565" t="s">
        <v>6889</v>
      </c>
      <c r="C6468" s="566" t="s">
        <v>815</v>
      </c>
      <c r="D6468" s="567">
        <v>63.45</v>
      </c>
    </row>
    <row r="6469" spans="1:4" ht="89.25">
      <c r="A6469" s="565">
        <v>104211</v>
      </c>
      <c r="B6469" s="565" t="s">
        <v>6890</v>
      </c>
      <c r="C6469" s="566" t="s">
        <v>815</v>
      </c>
      <c r="D6469" s="567">
        <v>71.489999999999995</v>
      </c>
    </row>
    <row r="6470" spans="1:4" ht="89.25">
      <c r="A6470" s="565">
        <v>104212</v>
      </c>
      <c r="B6470" s="565" t="s">
        <v>6891</v>
      </c>
      <c r="C6470" s="566" t="s">
        <v>815</v>
      </c>
      <c r="D6470" s="567">
        <v>86.28</v>
      </c>
    </row>
    <row r="6471" spans="1:4" ht="89.25">
      <c r="A6471" s="565">
        <v>104213</v>
      </c>
      <c r="B6471" s="565" t="s">
        <v>6892</v>
      </c>
      <c r="C6471" s="566" t="s">
        <v>815</v>
      </c>
      <c r="D6471" s="567">
        <v>92.74</v>
      </c>
    </row>
    <row r="6472" spans="1:4" ht="89.25">
      <c r="A6472" s="565">
        <v>104214</v>
      </c>
      <c r="B6472" s="565" t="s">
        <v>6893</v>
      </c>
      <c r="C6472" s="566" t="s">
        <v>815</v>
      </c>
      <c r="D6472" s="567">
        <v>110.22</v>
      </c>
    </row>
    <row r="6473" spans="1:4" ht="76.5">
      <c r="A6473" s="565">
        <v>104215</v>
      </c>
      <c r="B6473" s="565" t="s">
        <v>6894</v>
      </c>
      <c r="C6473" s="566" t="s">
        <v>815</v>
      </c>
      <c r="D6473" s="567">
        <v>67.569999999999993</v>
      </c>
    </row>
    <row r="6474" spans="1:4" ht="76.5">
      <c r="A6474" s="565">
        <v>104216</v>
      </c>
      <c r="B6474" s="565" t="s">
        <v>6895</v>
      </c>
      <c r="C6474" s="566" t="s">
        <v>815</v>
      </c>
      <c r="D6474" s="567">
        <v>82.38</v>
      </c>
    </row>
    <row r="6475" spans="1:4" ht="76.5">
      <c r="A6475" s="565">
        <v>104217</v>
      </c>
      <c r="B6475" s="565" t="s">
        <v>6896</v>
      </c>
      <c r="C6475" s="566" t="s">
        <v>815</v>
      </c>
      <c r="D6475" s="567">
        <v>44.52</v>
      </c>
    </row>
    <row r="6476" spans="1:4" ht="63.75">
      <c r="A6476" s="565">
        <v>104218</v>
      </c>
      <c r="B6476" s="565" t="s">
        <v>6897</v>
      </c>
      <c r="C6476" s="566" t="s">
        <v>815</v>
      </c>
      <c r="D6476" s="567">
        <v>47.84</v>
      </c>
    </row>
    <row r="6477" spans="1:4" ht="89.25">
      <c r="A6477" s="565">
        <v>104219</v>
      </c>
      <c r="B6477" s="565" t="s">
        <v>6898</v>
      </c>
      <c r="C6477" s="566" t="s">
        <v>815</v>
      </c>
      <c r="D6477" s="567">
        <v>100.72</v>
      </c>
    </row>
    <row r="6478" spans="1:4" ht="76.5">
      <c r="A6478" s="565">
        <v>104220</v>
      </c>
      <c r="B6478" s="565" t="s">
        <v>6899</v>
      </c>
      <c r="C6478" s="566" t="s">
        <v>815</v>
      </c>
      <c r="D6478" s="567">
        <v>48.89</v>
      </c>
    </row>
    <row r="6479" spans="1:4" ht="76.5">
      <c r="A6479" s="565">
        <v>104221</v>
      </c>
      <c r="B6479" s="565" t="s">
        <v>6900</v>
      </c>
      <c r="C6479" s="566" t="s">
        <v>815</v>
      </c>
      <c r="D6479" s="567">
        <v>57.27</v>
      </c>
    </row>
    <row r="6480" spans="1:4" ht="63.75">
      <c r="A6480" s="565">
        <v>104222</v>
      </c>
      <c r="B6480" s="565" t="s">
        <v>6901</v>
      </c>
      <c r="C6480" s="566" t="s">
        <v>815</v>
      </c>
      <c r="D6480" s="567">
        <v>61.72</v>
      </c>
    </row>
    <row r="6481" spans="1:4" ht="89.25">
      <c r="A6481" s="565">
        <v>104223</v>
      </c>
      <c r="B6481" s="565" t="s">
        <v>6902</v>
      </c>
      <c r="C6481" s="566" t="s">
        <v>815</v>
      </c>
      <c r="D6481" s="567">
        <v>132.76</v>
      </c>
    </row>
    <row r="6482" spans="1:4" ht="76.5">
      <c r="A6482" s="565">
        <v>104224</v>
      </c>
      <c r="B6482" s="565" t="s">
        <v>6903</v>
      </c>
      <c r="C6482" s="566" t="s">
        <v>815</v>
      </c>
      <c r="D6482" s="567">
        <v>63.07</v>
      </c>
    </row>
    <row r="6483" spans="1:4" ht="76.5">
      <c r="A6483" s="565">
        <v>104225</v>
      </c>
      <c r="B6483" s="565" t="s">
        <v>6904</v>
      </c>
      <c r="C6483" s="566" t="s">
        <v>815</v>
      </c>
      <c r="D6483" s="567">
        <v>63.42</v>
      </c>
    </row>
    <row r="6484" spans="1:4" ht="63.75">
      <c r="A6484" s="565">
        <v>104226</v>
      </c>
      <c r="B6484" s="565" t="s">
        <v>6905</v>
      </c>
      <c r="C6484" s="566" t="s">
        <v>815</v>
      </c>
      <c r="D6484" s="567">
        <v>69</v>
      </c>
    </row>
    <row r="6485" spans="1:4" ht="89.25">
      <c r="A6485" s="565">
        <v>104227</v>
      </c>
      <c r="B6485" s="565" t="s">
        <v>6906</v>
      </c>
      <c r="C6485" s="566" t="s">
        <v>815</v>
      </c>
      <c r="D6485" s="567">
        <v>158.78</v>
      </c>
    </row>
    <row r="6486" spans="1:4" ht="76.5">
      <c r="A6486" s="565">
        <v>104228</v>
      </c>
      <c r="B6486" s="565" t="s">
        <v>6907</v>
      </c>
      <c r="C6486" s="566" t="s">
        <v>815</v>
      </c>
      <c r="D6486" s="567">
        <v>69.930000000000007</v>
      </c>
    </row>
    <row r="6487" spans="1:4" ht="76.5">
      <c r="A6487" s="565">
        <v>104229</v>
      </c>
      <c r="B6487" s="565" t="s">
        <v>6908</v>
      </c>
      <c r="C6487" s="566" t="s">
        <v>815</v>
      </c>
      <c r="D6487" s="567">
        <v>74.010000000000005</v>
      </c>
    </row>
    <row r="6488" spans="1:4" ht="63.75">
      <c r="A6488" s="565">
        <v>104230</v>
      </c>
      <c r="B6488" s="565" t="s">
        <v>6909</v>
      </c>
      <c r="C6488" s="566" t="s">
        <v>815</v>
      </c>
      <c r="D6488" s="567">
        <v>80.150000000000006</v>
      </c>
    </row>
    <row r="6489" spans="1:4" ht="89.25">
      <c r="A6489" s="565">
        <v>104231</v>
      </c>
      <c r="B6489" s="565" t="s">
        <v>6910</v>
      </c>
      <c r="C6489" s="566" t="s">
        <v>815</v>
      </c>
      <c r="D6489" s="567">
        <v>174.8</v>
      </c>
    </row>
    <row r="6490" spans="1:4" ht="76.5">
      <c r="A6490" s="565">
        <v>104232</v>
      </c>
      <c r="B6490" s="565" t="s">
        <v>6911</v>
      </c>
      <c r="C6490" s="566" t="s">
        <v>815</v>
      </c>
      <c r="D6490" s="567">
        <v>77.150000000000006</v>
      </c>
    </row>
    <row r="6491" spans="1:4" ht="76.5">
      <c r="A6491" s="565">
        <v>104233</v>
      </c>
      <c r="B6491" s="565" t="s">
        <v>6912</v>
      </c>
      <c r="C6491" s="566" t="s">
        <v>815</v>
      </c>
      <c r="D6491" s="567">
        <v>34.380000000000003</v>
      </c>
    </row>
    <row r="6492" spans="1:4" ht="63.75">
      <c r="A6492" s="565">
        <v>104234</v>
      </c>
      <c r="B6492" s="565" t="s">
        <v>6913</v>
      </c>
      <c r="C6492" s="566" t="s">
        <v>815</v>
      </c>
      <c r="D6492" s="567">
        <v>37.479999999999997</v>
      </c>
    </row>
    <row r="6493" spans="1:4" ht="89.25">
      <c r="A6493" s="565">
        <v>104235</v>
      </c>
      <c r="B6493" s="565" t="s">
        <v>6914</v>
      </c>
      <c r="C6493" s="566" t="s">
        <v>815</v>
      </c>
      <c r="D6493" s="567">
        <v>87.46</v>
      </c>
    </row>
    <row r="6494" spans="1:4" ht="76.5">
      <c r="A6494" s="565">
        <v>104236</v>
      </c>
      <c r="B6494" s="565" t="s">
        <v>6915</v>
      </c>
      <c r="C6494" s="566" t="s">
        <v>815</v>
      </c>
      <c r="D6494" s="567">
        <v>37.65</v>
      </c>
    </row>
    <row r="6495" spans="1:4" ht="76.5">
      <c r="A6495" s="565">
        <v>104237</v>
      </c>
      <c r="B6495" s="565" t="s">
        <v>6916</v>
      </c>
      <c r="C6495" s="566" t="s">
        <v>815</v>
      </c>
      <c r="D6495" s="567">
        <v>46.76</v>
      </c>
    </row>
    <row r="6496" spans="1:4" ht="63.75">
      <c r="A6496" s="565">
        <v>104238</v>
      </c>
      <c r="B6496" s="565" t="s">
        <v>6917</v>
      </c>
      <c r="C6496" s="566" t="s">
        <v>815</v>
      </c>
      <c r="D6496" s="567">
        <v>50.92</v>
      </c>
    </row>
    <row r="6497" spans="1:4" ht="89.25">
      <c r="A6497" s="565">
        <v>104239</v>
      </c>
      <c r="B6497" s="565" t="s">
        <v>6918</v>
      </c>
      <c r="C6497" s="566" t="s">
        <v>815</v>
      </c>
      <c r="D6497" s="567">
        <v>117.83</v>
      </c>
    </row>
    <row r="6498" spans="1:4" ht="76.5">
      <c r="A6498" s="565">
        <v>104240</v>
      </c>
      <c r="B6498" s="565" t="s">
        <v>6919</v>
      </c>
      <c r="C6498" s="566" t="s">
        <v>815</v>
      </c>
      <c r="D6498" s="567">
        <v>51.47</v>
      </c>
    </row>
    <row r="6499" spans="1:4" ht="76.5">
      <c r="A6499" s="565">
        <v>104241</v>
      </c>
      <c r="B6499" s="565" t="s">
        <v>6920</v>
      </c>
      <c r="C6499" s="566" t="s">
        <v>815</v>
      </c>
      <c r="D6499" s="567">
        <v>52.51</v>
      </c>
    </row>
    <row r="6500" spans="1:4" ht="63.75">
      <c r="A6500" s="565">
        <v>104242</v>
      </c>
      <c r="B6500" s="565" t="s">
        <v>6921</v>
      </c>
      <c r="C6500" s="566" t="s">
        <v>815</v>
      </c>
      <c r="D6500" s="567">
        <v>57.72</v>
      </c>
    </row>
    <row r="6501" spans="1:4" ht="89.25">
      <c r="A6501" s="565">
        <v>104243</v>
      </c>
      <c r="B6501" s="565" t="s">
        <v>6922</v>
      </c>
      <c r="C6501" s="566" t="s">
        <v>815</v>
      </c>
      <c r="D6501" s="567">
        <v>142.15</v>
      </c>
    </row>
    <row r="6502" spans="1:4" ht="76.5">
      <c r="A6502" s="565">
        <v>104244</v>
      </c>
      <c r="B6502" s="565" t="s">
        <v>6923</v>
      </c>
      <c r="C6502" s="566" t="s">
        <v>815</v>
      </c>
      <c r="D6502" s="567">
        <v>57.93</v>
      </c>
    </row>
    <row r="6503" spans="1:4" ht="76.5">
      <c r="A6503" s="565">
        <v>104245</v>
      </c>
      <c r="B6503" s="565" t="s">
        <v>6924</v>
      </c>
      <c r="C6503" s="566" t="s">
        <v>815</v>
      </c>
      <c r="D6503" s="567">
        <v>57.27</v>
      </c>
    </row>
    <row r="6504" spans="1:4" ht="63.75">
      <c r="A6504" s="565">
        <v>104246</v>
      </c>
      <c r="B6504" s="565" t="s">
        <v>6925</v>
      </c>
      <c r="C6504" s="566" t="s">
        <v>815</v>
      </c>
      <c r="D6504" s="567">
        <v>63.02</v>
      </c>
    </row>
    <row r="6505" spans="1:4" ht="89.25">
      <c r="A6505" s="565">
        <v>104247</v>
      </c>
      <c r="B6505" s="565" t="s">
        <v>6926</v>
      </c>
      <c r="C6505" s="566" t="s">
        <v>815</v>
      </c>
      <c r="D6505" s="567">
        <v>153.84</v>
      </c>
    </row>
    <row r="6506" spans="1:4" ht="76.5">
      <c r="A6506" s="565">
        <v>104248</v>
      </c>
      <c r="B6506" s="565" t="s">
        <v>6927</v>
      </c>
      <c r="C6506" s="566" t="s">
        <v>815</v>
      </c>
      <c r="D6506" s="567">
        <v>60.57</v>
      </c>
    </row>
    <row r="6507" spans="1:4" ht="76.5">
      <c r="A6507" s="565">
        <v>104249</v>
      </c>
      <c r="B6507" s="565" t="s">
        <v>6928</v>
      </c>
      <c r="C6507" s="566" t="s">
        <v>815</v>
      </c>
      <c r="D6507" s="567">
        <v>59.06</v>
      </c>
    </row>
    <row r="6508" spans="1:4" ht="76.5">
      <c r="A6508" s="565">
        <v>104250</v>
      </c>
      <c r="B6508" s="565" t="s">
        <v>6929</v>
      </c>
      <c r="C6508" s="566" t="s">
        <v>815</v>
      </c>
      <c r="D6508" s="567">
        <v>62.16</v>
      </c>
    </row>
    <row r="6509" spans="1:4" ht="102">
      <c r="A6509" s="565">
        <v>104251</v>
      </c>
      <c r="B6509" s="565" t="s">
        <v>6930</v>
      </c>
      <c r="C6509" s="566" t="s">
        <v>815</v>
      </c>
      <c r="D6509" s="567">
        <v>109.67</v>
      </c>
    </row>
    <row r="6510" spans="1:4" ht="89.25">
      <c r="A6510" s="565">
        <v>104252</v>
      </c>
      <c r="B6510" s="565" t="s">
        <v>6931</v>
      </c>
      <c r="C6510" s="566" t="s">
        <v>815</v>
      </c>
      <c r="D6510" s="567">
        <v>65.459999999999994</v>
      </c>
    </row>
    <row r="6511" spans="1:4" ht="76.5">
      <c r="A6511" s="565">
        <v>104253</v>
      </c>
      <c r="B6511" s="565" t="s">
        <v>6932</v>
      </c>
      <c r="C6511" s="566" t="s">
        <v>815</v>
      </c>
      <c r="D6511" s="567">
        <v>71.44</v>
      </c>
    </row>
    <row r="6512" spans="1:4" ht="76.5">
      <c r="A6512" s="565">
        <v>104254</v>
      </c>
      <c r="B6512" s="565" t="s">
        <v>6933</v>
      </c>
      <c r="C6512" s="566" t="s">
        <v>815</v>
      </c>
      <c r="D6512" s="567">
        <v>75.599999999999994</v>
      </c>
    </row>
    <row r="6513" spans="1:4" ht="102">
      <c r="A6513" s="565">
        <v>104255</v>
      </c>
      <c r="B6513" s="565" t="s">
        <v>6934</v>
      </c>
      <c r="C6513" s="566" t="s">
        <v>815</v>
      </c>
      <c r="D6513" s="567">
        <v>140.04</v>
      </c>
    </row>
    <row r="6514" spans="1:4" ht="89.25">
      <c r="A6514" s="565">
        <v>104256</v>
      </c>
      <c r="B6514" s="565" t="s">
        <v>6935</v>
      </c>
      <c r="C6514" s="566" t="s">
        <v>815</v>
      </c>
      <c r="D6514" s="567">
        <v>79.28</v>
      </c>
    </row>
    <row r="6515" spans="1:4" ht="76.5">
      <c r="A6515" s="565">
        <v>104257</v>
      </c>
      <c r="B6515" s="565" t="s">
        <v>6936</v>
      </c>
      <c r="C6515" s="566" t="s">
        <v>815</v>
      </c>
      <c r="D6515" s="567">
        <v>77.19</v>
      </c>
    </row>
    <row r="6516" spans="1:4" ht="76.5">
      <c r="A6516" s="565">
        <v>104258</v>
      </c>
      <c r="B6516" s="565" t="s">
        <v>6937</v>
      </c>
      <c r="C6516" s="566" t="s">
        <v>815</v>
      </c>
      <c r="D6516" s="567">
        <v>82.4</v>
      </c>
    </row>
    <row r="6517" spans="1:4" ht="102">
      <c r="A6517" s="565">
        <v>104259</v>
      </c>
      <c r="B6517" s="565" t="s">
        <v>6938</v>
      </c>
      <c r="C6517" s="566" t="s">
        <v>815</v>
      </c>
      <c r="D6517" s="567">
        <v>164.36</v>
      </c>
    </row>
    <row r="6518" spans="1:4" ht="89.25">
      <c r="A6518" s="565">
        <v>104260</v>
      </c>
      <c r="B6518" s="565" t="s">
        <v>6939</v>
      </c>
      <c r="C6518" s="566" t="s">
        <v>815</v>
      </c>
      <c r="D6518" s="567">
        <v>85.74</v>
      </c>
    </row>
    <row r="6519" spans="1:4" ht="76.5">
      <c r="A6519" s="565">
        <v>104261</v>
      </c>
      <c r="B6519" s="565" t="s">
        <v>6940</v>
      </c>
      <c r="C6519" s="566" t="s">
        <v>815</v>
      </c>
      <c r="D6519" s="567">
        <v>98.83</v>
      </c>
    </row>
    <row r="6520" spans="1:4" ht="76.5">
      <c r="A6520" s="565">
        <v>104262</v>
      </c>
      <c r="B6520" s="565" t="s">
        <v>6941</v>
      </c>
      <c r="C6520" s="566" t="s">
        <v>815</v>
      </c>
      <c r="D6520" s="567">
        <v>104.58</v>
      </c>
    </row>
    <row r="6521" spans="1:4" ht="102">
      <c r="A6521" s="565">
        <v>104263</v>
      </c>
      <c r="B6521" s="565" t="s">
        <v>6942</v>
      </c>
      <c r="C6521" s="566" t="s">
        <v>815</v>
      </c>
      <c r="D6521" s="567">
        <v>186.88</v>
      </c>
    </row>
    <row r="6522" spans="1:4" ht="89.25">
      <c r="A6522" s="565">
        <v>104264</v>
      </c>
      <c r="B6522" s="565" t="s">
        <v>6943</v>
      </c>
      <c r="C6522" s="566" t="s">
        <v>815</v>
      </c>
      <c r="D6522" s="567">
        <v>101.59</v>
      </c>
    </row>
    <row r="6523" spans="1:4" ht="51">
      <c r="A6523" s="565">
        <v>104627</v>
      </c>
      <c r="B6523" s="565" t="s">
        <v>6944</v>
      </c>
      <c r="C6523" s="566" t="s">
        <v>815</v>
      </c>
      <c r="D6523" s="567">
        <v>18.07</v>
      </c>
    </row>
    <row r="6524" spans="1:4" ht="51">
      <c r="A6524" s="565">
        <v>104628</v>
      </c>
      <c r="B6524" s="565" t="s">
        <v>6945</v>
      </c>
      <c r="C6524" s="566" t="s">
        <v>815</v>
      </c>
      <c r="D6524" s="567">
        <v>26.3</v>
      </c>
    </row>
    <row r="6525" spans="1:4" ht="51">
      <c r="A6525" s="565">
        <v>104629</v>
      </c>
      <c r="B6525" s="565" t="s">
        <v>6946</v>
      </c>
      <c r="C6525" s="566" t="s">
        <v>815</v>
      </c>
      <c r="D6525" s="567">
        <v>31.02</v>
      </c>
    </row>
    <row r="6526" spans="1:4" ht="51">
      <c r="A6526" s="565">
        <v>104630</v>
      </c>
      <c r="B6526" s="565" t="s">
        <v>6947</v>
      </c>
      <c r="C6526" s="566" t="s">
        <v>815</v>
      </c>
      <c r="D6526" s="567">
        <v>29.04</v>
      </c>
    </row>
    <row r="6527" spans="1:4" ht="51">
      <c r="A6527" s="565">
        <v>104631</v>
      </c>
      <c r="B6527" s="565" t="s">
        <v>6948</v>
      </c>
      <c r="C6527" s="566" t="s">
        <v>815</v>
      </c>
      <c r="D6527" s="567">
        <v>37.270000000000003</v>
      </c>
    </row>
    <row r="6528" spans="1:4" ht="51">
      <c r="A6528" s="565">
        <v>104632</v>
      </c>
      <c r="B6528" s="565" t="s">
        <v>6949</v>
      </c>
      <c r="C6528" s="566" t="s">
        <v>815</v>
      </c>
      <c r="D6528" s="567">
        <v>41.99</v>
      </c>
    </row>
    <row r="6529" spans="1:4" ht="38.25">
      <c r="A6529" s="565">
        <v>104633</v>
      </c>
      <c r="B6529" s="565" t="s">
        <v>6950</v>
      </c>
      <c r="C6529" s="566" t="s">
        <v>815</v>
      </c>
      <c r="D6529" s="567">
        <v>23.59</v>
      </c>
    </row>
    <row r="6530" spans="1:4" ht="38.25">
      <c r="A6530" s="565">
        <v>104634</v>
      </c>
      <c r="B6530" s="565" t="s">
        <v>6951</v>
      </c>
      <c r="C6530" s="566" t="s">
        <v>815</v>
      </c>
      <c r="D6530" s="567">
        <v>35.81</v>
      </c>
    </row>
    <row r="6531" spans="1:4" ht="38.25">
      <c r="A6531" s="565">
        <v>104635</v>
      </c>
      <c r="B6531" s="565" t="s">
        <v>6952</v>
      </c>
      <c r="C6531" s="566" t="s">
        <v>815</v>
      </c>
      <c r="D6531" s="567">
        <v>47.26</v>
      </c>
    </row>
    <row r="6532" spans="1:4" ht="38.25">
      <c r="A6532" s="565">
        <v>104636</v>
      </c>
      <c r="B6532" s="565" t="s">
        <v>6953</v>
      </c>
      <c r="C6532" s="566" t="s">
        <v>815</v>
      </c>
      <c r="D6532" s="567">
        <v>55.77</v>
      </c>
    </row>
    <row r="6533" spans="1:4" ht="51">
      <c r="A6533" s="565">
        <v>87244</v>
      </c>
      <c r="B6533" s="565" t="s">
        <v>6954</v>
      </c>
      <c r="C6533" s="566" t="s">
        <v>815</v>
      </c>
      <c r="D6533" s="567">
        <v>211.46</v>
      </c>
    </row>
    <row r="6534" spans="1:4" ht="63.75">
      <c r="A6534" s="565">
        <v>87245</v>
      </c>
      <c r="B6534" s="565" t="s">
        <v>6955</v>
      </c>
      <c r="C6534" s="566" t="s">
        <v>815</v>
      </c>
      <c r="D6534" s="567">
        <v>250.3</v>
      </c>
    </row>
    <row r="6535" spans="1:4" ht="51">
      <c r="A6535" s="565">
        <v>87265</v>
      </c>
      <c r="B6535" s="565" t="s">
        <v>6956</v>
      </c>
      <c r="C6535" s="566" t="s">
        <v>815</v>
      </c>
      <c r="D6535" s="567">
        <v>61.57</v>
      </c>
    </row>
    <row r="6536" spans="1:4" ht="51">
      <c r="A6536" s="565">
        <v>87267</v>
      </c>
      <c r="B6536" s="565" t="s">
        <v>6957</v>
      </c>
      <c r="C6536" s="566" t="s">
        <v>815</v>
      </c>
      <c r="D6536" s="567">
        <v>65.66</v>
      </c>
    </row>
    <row r="6537" spans="1:4" ht="51">
      <c r="A6537" s="565">
        <v>87269</v>
      </c>
      <c r="B6537" s="565" t="s">
        <v>6958</v>
      </c>
      <c r="C6537" s="566" t="s">
        <v>815</v>
      </c>
      <c r="D6537" s="567">
        <v>64.34</v>
      </c>
    </row>
    <row r="6538" spans="1:4" ht="51">
      <c r="A6538" s="565">
        <v>87271</v>
      </c>
      <c r="B6538" s="565" t="s">
        <v>6959</v>
      </c>
      <c r="C6538" s="566" t="s">
        <v>815</v>
      </c>
      <c r="D6538" s="567">
        <v>68.459999999999994</v>
      </c>
    </row>
    <row r="6539" spans="1:4" ht="51">
      <c r="A6539" s="565">
        <v>87273</v>
      </c>
      <c r="B6539" s="565" t="s">
        <v>6960</v>
      </c>
      <c r="C6539" s="566" t="s">
        <v>815</v>
      </c>
      <c r="D6539" s="567">
        <v>67.63</v>
      </c>
    </row>
    <row r="6540" spans="1:4" ht="51">
      <c r="A6540" s="565">
        <v>87275</v>
      </c>
      <c r="B6540" s="565" t="s">
        <v>6961</v>
      </c>
      <c r="C6540" s="566" t="s">
        <v>815</v>
      </c>
      <c r="D6540" s="567">
        <v>73.19</v>
      </c>
    </row>
    <row r="6541" spans="1:4" ht="51">
      <c r="A6541" s="565">
        <v>88788</v>
      </c>
      <c r="B6541" s="565" t="s">
        <v>6962</v>
      </c>
      <c r="C6541" s="566" t="s">
        <v>815</v>
      </c>
      <c r="D6541" s="567">
        <v>301.22000000000003</v>
      </c>
    </row>
    <row r="6542" spans="1:4" ht="63.75">
      <c r="A6542" s="565">
        <v>88789</v>
      </c>
      <c r="B6542" s="565" t="s">
        <v>6963</v>
      </c>
      <c r="C6542" s="566" t="s">
        <v>815</v>
      </c>
      <c r="D6542" s="567">
        <v>358.34</v>
      </c>
    </row>
    <row r="6543" spans="1:4" ht="89.25">
      <c r="A6543" s="565">
        <v>89045</v>
      </c>
      <c r="B6543" s="565" t="s">
        <v>4991</v>
      </c>
      <c r="C6543" s="566" t="s">
        <v>815</v>
      </c>
      <c r="D6543" s="567">
        <v>62.58</v>
      </c>
    </row>
    <row r="6544" spans="1:4" ht="89.25">
      <c r="A6544" s="565">
        <v>89170</v>
      </c>
      <c r="B6544" s="565" t="s">
        <v>4992</v>
      </c>
      <c r="C6544" s="566" t="s">
        <v>815</v>
      </c>
      <c r="D6544" s="567">
        <v>62.58</v>
      </c>
    </row>
    <row r="6545" spans="1:4" ht="63.75">
      <c r="A6545" s="565">
        <v>93393</v>
      </c>
      <c r="B6545" s="565" t="s">
        <v>6964</v>
      </c>
      <c r="C6545" s="566" t="s">
        <v>815</v>
      </c>
      <c r="D6545" s="567">
        <v>51.73</v>
      </c>
    </row>
    <row r="6546" spans="1:4" ht="63.75">
      <c r="A6546" s="565">
        <v>93395</v>
      </c>
      <c r="B6546" s="565" t="s">
        <v>6965</v>
      </c>
      <c r="C6546" s="566" t="s">
        <v>815</v>
      </c>
      <c r="D6546" s="567">
        <v>55.76</v>
      </c>
    </row>
    <row r="6547" spans="1:4" ht="63.75">
      <c r="A6547" s="565">
        <v>99195</v>
      </c>
      <c r="B6547" s="565" t="s">
        <v>6966</v>
      </c>
      <c r="C6547" s="566" t="s">
        <v>815</v>
      </c>
      <c r="D6547" s="567">
        <v>63.42</v>
      </c>
    </row>
    <row r="6548" spans="1:4" ht="63.75">
      <c r="A6548" s="565">
        <v>99198</v>
      </c>
      <c r="B6548" s="565" t="s">
        <v>6967</v>
      </c>
      <c r="C6548" s="566" t="s">
        <v>815</v>
      </c>
      <c r="D6548" s="567">
        <v>67.45</v>
      </c>
    </row>
    <row r="6549" spans="1:4" ht="51">
      <c r="A6549" s="565">
        <v>104611</v>
      </c>
      <c r="B6549" s="565" t="s">
        <v>6968</v>
      </c>
      <c r="C6549" s="566" t="s">
        <v>815</v>
      </c>
      <c r="D6549" s="567">
        <v>82.97</v>
      </c>
    </row>
    <row r="6550" spans="1:4" ht="51">
      <c r="A6550" s="565">
        <v>104612</v>
      </c>
      <c r="B6550" s="565" t="s">
        <v>6969</v>
      </c>
      <c r="C6550" s="566" t="s">
        <v>815</v>
      </c>
      <c r="D6550" s="567">
        <v>83.43</v>
      </c>
    </row>
    <row r="6551" spans="1:4" ht="63.75">
      <c r="A6551" s="565">
        <v>104613</v>
      </c>
      <c r="B6551" s="565" t="s">
        <v>6970</v>
      </c>
      <c r="C6551" s="566" t="s">
        <v>815</v>
      </c>
      <c r="D6551" s="567">
        <v>64.400000000000006</v>
      </c>
    </row>
    <row r="6552" spans="1:4" ht="63.75">
      <c r="A6552" s="565">
        <v>104614</v>
      </c>
      <c r="B6552" s="565" t="s">
        <v>6971</v>
      </c>
      <c r="C6552" s="566" t="s">
        <v>815</v>
      </c>
      <c r="D6552" s="567">
        <v>69.78</v>
      </c>
    </row>
    <row r="6553" spans="1:4" ht="63.75">
      <c r="A6553" s="565">
        <v>104615</v>
      </c>
      <c r="B6553" s="565" t="s">
        <v>6972</v>
      </c>
      <c r="C6553" s="566" t="s">
        <v>815</v>
      </c>
      <c r="D6553" s="567">
        <v>208.98</v>
      </c>
    </row>
    <row r="6554" spans="1:4" ht="63.75">
      <c r="A6554" s="565">
        <v>104616</v>
      </c>
      <c r="B6554" s="565" t="s">
        <v>6973</v>
      </c>
      <c r="C6554" s="566" t="s">
        <v>815</v>
      </c>
      <c r="D6554" s="567">
        <v>303.58999999999997</v>
      </c>
    </row>
    <row r="6555" spans="1:4" ht="63.75">
      <c r="A6555" s="565">
        <v>104617</v>
      </c>
      <c r="B6555" s="565" t="s">
        <v>6974</v>
      </c>
      <c r="C6555" s="566" t="s">
        <v>815</v>
      </c>
      <c r="D6555" s="567">
        <v>217.08</v>
      </c>
    </row>
    <row r="6556" spans="1:4" ht="63.75">
      <c r="A6556" s="565">
        <v>104618</v>
      </c>
      <c r="B6556" s="565" t="s">
        <v>6975</v>
      </c>
      <c r="C6556" s="566" t="s">
        <v>815</v>
      </c>
      <c r="D6556" s="567">
        <v>311.69</v>
      </c>
    </row>
    <row r="6557" spans="1:4" ht="38.25">
      <c r="A6557" s="565">
        <v>104619</v>
      </c>
      <c r="B6557" s="565" t="s">
        <v>6976</v>
      </c>
      <c r="C6557" s="566" t="s">
        <v>22</v>
      </c>
      <c r="D6557" s="567">
        <v>20.74</v>
      </c>
    </row>
    <row r="6558" spans="1:4" ht="38.25">
      <c r="A6558" s="565">
        <v>101965</v>
      </c>
      <c r="B6558" s="565" t="s">
        <v>83</v>
      </c>
      <c r="C6558" s="566" t="s">
        <v>22</v>
      </c>
      <c r="D6558" s="567">
        <v>121.71</v>
      </c>
    </row>
    <row r="6559" spans="1:4" ht="38.25">
      <c r="A6559" s="565">
        <v>101966</v>
      </c>
      <c r="B6559" s="565" t="s">
        <v>4993</v>
      </c>
      <c r="C6559" s="566" t="s">
        <v>22</v>
      </c>
      <c r="D6559" s="567">
        <v>158.37</v>
      </c>
    </row>
    <row r="6560" spans="1:4" ht="25.5">
      <c r="A6560" s="565">
        <v>101979</v>
      </c>
      <c r="B6560" s="565" t="s">
        <v>4994</v>
      </c>
      <c r="C6560" s="566" t="s">
        <v>22</v>
      </c>
      <c r="D6560" s="567">
        <v>48.08</v>
      </c>
    </row>
    <row r="6561" spans="1:4" ht="38.25">
      <c r="A6561" s="565">
        <v>96112</v>
      </c>
      <c r="B6561" s="565" t="s">
        <v>7967</v>
      </c>
      <c r="C6561" s="566" t="s">
        <v>815</v>
      </c>
      <c r="D6561" s="567">
        <v>119.19</v>
      </c>
    </row>
    <row r="6562" spans="1:4" ht="25.5">
      <c r="A6562" s="565">
        <v>96122</v>
      </c>
      <c r="B6562" s="565" t="s">
        <v>7968</v>
      </c>
      <c r="C6562" s="566" t="s">
        <v>22</v>
      </c>
      <c r="D6562" s="567">
        <v>36.83</v>
      </c>
    </row>
    <row r="6563" spans="1:4" ht="51">
      <c r="A6563" s="565">
        <v>104756</v>
      </c>
      <c r="B6563" s="565" t="s">
        <v>7969</v>
      </c>
      <c r="C6563" s="566" t="s">
        <v>815</v>
      </c>
      <c r="D6563" s="567">
        <v>159.51</v>
      </c>
    </row>
    <row r="6564" spans="1:4" ht="25.5">
      <c r="A6564" s="565">
        <v>96109</v>
      </c>
      <c r="B6564" s="565" t="s">
        <v>7970</v>
      </c>
      <c r="C6564" s="566" t="s">
        <v>815</v>
      </c>
      <c r="D6564" s="567">
        <v>45.85</v>
      </c>
    </row>
    <row r="6565" spans="1:4" ht="38.25">
      <c r="A6565" s="565">
        <v>96110</v>
      </c>
      <c r="B6565" s="565" t="s">
        <v>7971</v>
      </c>
      <c r="C6565" s="566" t="s">
        <v>815</v>
      </c>
      <c r="D6565" s="567">
        <v>75.52</v>
      </c>
    </row>
    <row r="6566" spans="1:4" ht="25.5">
      <c r="A6566" s="565">
        <v>96113</v>
      </c>
      <c r="B6566" s="565" t="s">
        <v>7972</v>
      </c>
      <c r="C6566" s="566" t="s">
        <v>815</v>
      </c>
      <c r="D6566" s="567">
        <v>41.96</v>
      </c>
    </row>
    <row r="6567" spans="1:4" ht="38.25">
      <c r="A6567" s="565">
        <v>96114</v>
      </c>
      <c r="B6567" s="565" t="s">
        <v>7973</v>
      </c>
      <c r="C6567" s="566" t="s">
        <v>815</v>
      </c>
      <c r="D6567" s="567">
        <v>77.83</v>
      </c>
    </row>
    <row r="6568" spans="1:4" ht="25.5">
      <c r="A6568" s="565">
        <v>96120</v>
      </c>
      <c r="B6568" s="565" t="s">
        <v>7974</v>
      </c>
      <c r="C6568" s="566" t="s">
        <v>22</v>
      </c>
      <c r="D6568" s="567">
        <v>2.81</v>
      </c>
    </row>
    <row r="6569" spans="1:4" ht="38.25">
      <c r="A6569" s="565">
        <v>96123</v>
      </c>
      <c r="B6569" s="565" t="s">
        <v>7975</v>
      </c>
      <c r="C6569" s="566" t="s">
        <v>22</v>
      </c>
      <c r="D6569" s="567">
        <v>28.67</v>
      </c>
    </row>
    <row r="6570" spans="1:4" ht="25.5">
      <c r="A6570" s="565">
        <v>99054</v>
      </c>
      <c r="B6570" s="565" t="s">
        <v>7976</v>
      </c>
      <c r="C6570" s="566" t="s">
        <v>815</v>
      </c>
      <c r="D6570" s="567">
        <v>51.6</v>
      </c>
    </row>
    <row r="6571" spans="1:4" ht="38.25">
      <c r="A6571" s="565">
        <v>96111</v>
      </c>
      <c r="B6571" s="565" t="s">
        <v>7977</v>
      </c>
      <c r="C6571" s="566" t="s">
        <v>815</v>
      </c>
      <c r="D6571" s="567">
        <v>62.04</v>
      </c>
    </row>
    <row r="6572" spans="1:4" ht="38.25">
      <c r="A6572" s="565">
        <v>96116</v>
      </c>
      <c r="B6572" s="565" t="s">
        <v>7978</v>
      </c>
      <c r="C6572" s="566" t="s">
        <v>815</v>
      </c>
      <c r="D6572" s="567">
        <v>65.75</v>
      </c>
    </row>
    <row r="6573" spans="1:4" ht="25.5">
      <c r="A6573" s="565">
        <v>96121</v>
      </c>
      <c r="B6573" s="565" t="s">
        <v>7979</v>
      </c>
      <c r="C6573" s="566" t="s">
        <v>22</v>
      </c>
      <c r="D6573" s="567">
        <v>10.88</v>
      </c>
    </row>
    <row r="6574" spans="1:4" ht="38.25">
      <c r="A6574" s="565">
        <v>96485</v>
      </c>
      <c r="B6574" s="565" t="s">
        <v>7980</v>
      </c>
      <c r="C6574" s="566" t="s">
        <v>815</v>
      </c>
      <c r="D6574" s="567">
        <v>72.790000000000006</v>
      </c>
    </row>
    <row r="6575" spans="1:4" ht="38.25">
      <c r="A6575" s="565">
        <v>96486</v>
      </c>
      <c r="B6575" s="565" t="s">
        <v>7981</v>
      </c>
      <c r="C6575" s="566" t="s">
        <v>815</v>
      </c>
      <c r="D6575" s="567">
        <v>76.5</v>
      </c>
    </row>
    <row r="6576" spans="1:4" ht="76.5">
      <c r="A6576" s="565">
        <v>91515</v>
      </c>
      <c r="B6576" s="565" t="s">
        <v>6977</v>
      </c>
      <c r="C6576" s="566" t="s">
        <v>815</v>
      </c>
      <c r="D6576" s="567">
        <v>5.12</v>
      </c>
    </row>
    <row r="6577" spans="1:4" ht="63.75">
      <c r="A6577" s="565">
        <v>91519</v>
      </c>
      <c r="B6577" s="565" t="s">
        <v>6978</v>
      </c>
      <c r="C6577" s="566" t="s">
        <v>815</v>
      </c>
      <c r="D6577" s="567">
        <v>6.83</v>
      </c>
    </row>
    <row r="6578" spans="1:4" ht="63.75">
      <c r="A6578" s="565">
        <v>91520</v>
      </c>
      <c r="B6578" s="565" t="s">
        <v>6979</v>
      </c>
      <c r="C6578" s="566" t="s">
        <v>815</v>
      </c>
      <c r="D6578" s="567">
        <v>1.95</v>
      </c>
    </row>
    <row r="6579" spans="1:4" ht="63.75">
      <c r="A6579" s="565">
        <v>91522</v>
      </c>
      <c r="B6579" s="565" t="s">
        <v>6980</v>
      </c>
      <c r="C6579" s="566" t="s">
        <v>815</v>
      </c>
      <c r="D6579" s="567">
        <v>2.66</v>
      </c>
    </row>
    <row r="6580" spans="1:4" ht="63.75">
      <c r="A6580" s="565">
        <v>91525</v>
      </c>
      <c r="B6580" s="565" t="s">
        <v>6981</v>
      </c>
      <c r="C6580" s="566" t="s">
        <v>815</v>
      </c>
      <c r="D6580" s="567">
        <v>7.69</v>
      </c>
    </row>
    <row r="6581" spans="1:4" ht="63.75">
      <c r="A6581" s="565">
        <v>104412</v>
      </c>
      <c r="B6581" s="565" t="s">
        <v>6982</v>
      </c>
      <c r="C6581" s="566" t="s">
        <v>815</v>
      </c>
      <c r="D6581" s="567">
        <v>2.39</v>
      </c>
    </row>
    <row r="6582" spans="1:4" ht="63.75">
      <c r="A6582" s="565">
        <v>104413</v>
      </c>
      <c r="B6582" s="565" t="s">
        <v>6983</v>
      </c>
      <c r="C6582" s="566" t="s">
        <v>815</v>
      </c>
      <c r="D6582" s="567">
        <v>4.1399999999999997</v>
      </c>
    </row>
    <row r="6583" spans="1:4" ht="63.75">
      <c r="A6583" s="565">
        <v>104414</v>
      </c>
      <c r="B6583" s="565" t="s">
        <v>6984</v>
      </c>
      <c r="C6583" s="566" t="s">
        <v>815</v>
      </c>
      <c r="D6583" s="567">
        <v>7.09</v>
      </c>
    </row>
    <row r="6584" spans="1:4" ht="63.75">
      <c r="A6584" s="565">
        <v>104415</v>
      </c>
      <c r="B6584" s="565" t="s">
        <v>6985</v>
      </c>
      <c r="C6584" s="566" t="s">
        <v>815</v>
      </c>
      <c r="D6584" s="567">
        <v>11.01</v>
      </c>
    </row>
    <row r="6585" spans="1:4" ht="63.75">
      <c r="A6585" s="565">
        <v>104416</v>
      </c>
      <c r="B6585" s="565" t="s">
        <v>6986</v>
      </c>
      <c r="C6585" s="566" t="s">
        <v>815</v>
      </c>
      <c r="D6585" s="567">
        <v>1.68</v>
      </c>
    </row>
    <row r="6586" spans="1:4" ht="63.75">
      <c r="A6586" s="565">
        <v>104417</v>
      </c>
      <c r="B6586" s="565" t="s">
        <v>6987</v>
      </c>
      <c r="C6586" s="566" t="s">
        <v>815</v>
      </c>
      <c r="D6586" s="567">
        <v>3.43</v>
      </c>
    </row>
    <row r="6587" spans="1:4" ht="63.75">
      <c r="A6587" s="565">
        <v>104418</v>
      </c>
      <c r="B6587" s="565" t="s">
        <v>6988</v>
      </c>
      <c r="C6587" s="566" t="s">
        <v>815</v>
      </c>
      <c r="D6587" s="567">
        <v>2.29</v>
      </c>
    </row>
    <row r="6588" spans="1:4" ht="76.5">
      <c r="A6588" s="565">
        <v>104419</v>
      </c>
      <c r="B6588" s="565" t="s">
        <v>6989</v>
      </c>
      <c r="C6588" s="566" t="s">
        <v>815</v>
      </c>
      <c r="D6588" s="567">
        <v>9.09</v>
      </c>
    </row>
    <row r="6589" spans="1:4" ht="76.5">
      <c r="A6589" s="565">
        <v>104420</v>
      </c>
      <c r="B6589" s="565" t="s">
        <v>6990</v>
      </c>
      <c r="C6589" s="566" t="s">
        <v>815</v>
      </c>
      <c r="D6589" s="567">
        <v>8.2100000000000009</v>
      </c>
    </row>
    <row r="6590" spans="1:4" ht="76.5">
      <c r="A6590" s="565">
        <v>104421</v>
      </c>
      <c r="B6590" s="565" t="s">
        <v>6991</v>
      </c>
      <c r="C6590" s="566" t="s">
        <v>815</v>
      </c>
      <c r="D6590" s="567">
        <v>14.24</v>
      </c>
    </row>
    <row r="6591" spans="1:4" ht="63.75">
      <c r="A6591" s="565">
        <v>104422</v>
      </c>
      <c r="B6591" s="565" t="s">
        <v>6992</v>
      </c>
      <c r="C6591" s="566" t="s">
        <v>815</v>
      </c>
      <c r="D6591" s="567">
        <v>9.52</v>
      </c>
    </row>
    <row r="6592" spans="1:4" ht="76.5">
      <c r="A6592" s="565">
        <v>104423</v>
      </c>
      <c r="B6592" s="565" t="s">
        <v>6993</v>
      </c>
      <c r="C6592" s="566" t="s">
        <v>815</v>
      </c>
      <c r="D6592" s="567">
        <v>20.93</v>
      </c>
    </row>
    <row r="6593" spans="1:4" ht="76.5">
      <c r="A6593" s="565">
        <v>104424</v>
      </c>
      <c r="B6593" s="565" t="s">
        <v>6994</v>
      </c>
      <c r="C6593" s="566" t="s">
        <v>815</v>
      </c>
      <c r="D6593" s="567">
        <v>19.510000000000002</v>
      </c>
    </row>
    <row r="6594" spans="1:4" ht="63.75">
      <c r="A6594" s="565">
        <v>104425</v>
      </c>
      <c r="B6594" s="565" t="s">
        <v>6995</v>
      </c>
      <c r="C6594" s="566" t="s">
        <v>815</v>
      </c>
      <c r="D6594" s="567">
        <v>17.149999999999999</v>
      </c>
    </row>
    <row r="6595" spans="1:4" ht="76.5">
      <c r="A6595" s="565">
        <v>87280</v>
      </c>
      <c r="B6595" s="565" t="s">
        <v>4995</v>
      </c>
      <c r="C6595" s="566" t="s">
        <v>1663</v>
      </c>
      <c r="D6595" s="567">
        <v>468.4</v>
      </c>
    </row>
    <row r="6596" spans="1:4" ht="76.5">
      <c r="A6596" s="565">
        <v>87281</v>
      </c>
      <c r="B6596" s="565" t="s">
        <v>4996</v>
      </c>
      <c r="C6596" s="566" t="s">
        <v>1663</v>
      </c>
      <c r="D6596" s="567">
        <v>466.5</v>
      </c>
    </row>
    <row r="6597" spans="1:4" ht="76.5">
      <c r="A6597" s="565">
        <v>87283</v>
      </c>
      <c r="B6597" s="565" t="s">
        <v>297</v>
      </c>
      <c r="C6597" s="566" t="s">
        <v>1663</v>
      </c>
      <c r="D6597" s="567">
        <v>489.28</v>
      </c>
    </row>
    <row r="6598" spans="1:4" ht="76.5">
      <c r="A6598" s="565">
        <v>87284</v>
      </c>
      <c r="B6598" s="565" t="s">
        <v>4997</v>
      </c>
      <c r="C6598" s="566" t="s">
        <v>1663</v>
      </c>
      <c r="D6598" s="567">
        <v>485.22</v>
      </c>
    </row>
    <row r="6599" spans="1:4" ht="63.75">
      <c r="A6599" s="565">
        <v>87286</v>
      </c>
      <c r="B6599" s="565" t="s">
        <v>322</v>
      </c>
      <c r="C6599" s="566" t="s">
        <v>1663</v>
      </c>
      <c r="D6599" s="567">
        <v>587.99</v>
      </c>
    </row>
    <row r="6600" spans="1:4" ht="63.75">
      <c r="A6600" s="565">
        <v>87287</v>
      </c>
      <c r="B6600" s="565" t="s">
        <v>4998</v>
      </c>
      <c r="C6600" s="566" t="s">
        <v>1663</v>
      </c>
      <c r="D6600" s="567">
        <v>578.80999999999995</v>
      </c>
    </row>
    <row r="6601" spans="1:4" ht="63.75">
      <c r="A6601" s="565">
        <v>87289</v>
      </c>
      <c r="B6601" s="565" t="s">
        <v>4999</v>
      </c>
      <c r="C6601" s="566" t="s">
        <v>1663</v>
      </c>
      <c r="D6601" s="567">
        <v>564.29999999999995</v>
      </c>
    </row>
    <row r="6602" spans="1:4" ht="63.75">
      <c r="A6602" s="565">
        <v>87290</v>
      </c>
      <c r="B6602" s="565" t="s">
        <v>5000</v>
      </c>
      <c r="C6602" s="566" t="s">
        <v>1663</v>
      </c>
      <c r="D6602" s="567">
        <v>560.04</v>
      </c>
    </row>
    <row r="6603" spans="1:4" ht="63.75">
      <c r="A6603" s="565">
        <v>87292</v>
      </c>
      <c r="B6603" s="565" t="s">
        <v>282</v>
      </c>
      <c r="C6603" s="566" t="s">
        <v>1663</v>
      </c>
      <c r="D6603" s="567">
        <v>574.9</v>
      </c>
    </row>
    <row r="6604" spans="1:4" ht="63.75">
      <c r="A6604" s="565">
        <v>87294</v>
      </c>
      <c r="B6604" s="565" t="s">
        <v>5001</v>
      </c>
      <c r="C6604" s="566" t="s">
        <v>1663</v>
      </c>
      <c r="D6604" s="567">
        <v>551.48</v>
      </c>
    </row>
    <row r="6605" spans="1:4" ht="63.75">
      <c r="A6605" s="565">
        <v>87295</v>
      </c>
      <c r="B6605" s="565" t="s">
        <v>5002</v>
      </c>
      <c r="C6605" s="566" t="s">
        <v>1663</v>
      </c>
      <c r="D6605" s="567">
        <v>552.70000000000005</v>
      </c>
    </row>
    <row r="6606" spans="1:4" ht="63.75">
      <c r="A6606" s="565">
        <v>87296</v>
      </c>
      <c r="B6606" s="565" t="s">
        <v>5003</v>
      </c>
      <c r="C6606" s="566" t="s">
        <v>1663</v>
      </c>
      <c r="D6606" s="567">
        <v>534.70000000000005</v>
      </c>
    </row>
    <row r="6607" spans="1:4" ht="51">
      <c r="A6607" s="565">
        <v>87298</v>
      </c>
      <c r="B6607" s="565" t="s">
        <v>296</v>
      </c>
      <c r="C6607" s="566" t="s">
        <v>1663</v>
      </c>
      <c r="D6607" s="567">
        <v>731.59</v>
      </c>
    </row>
    <row r="6608" spans="1:4" ht="51">
      <c r="A6608" s="565">
        <v>87299</v>
      </c>
      <c r="B6608" s="565" t="s">
        <v>5004</v>
      </c>
      <c r="C6608" s="566" t="s">
        <v>1663</v>
      </c>
      <c r="D6608" s="567">
        <v>480.26</v>
      </c>
    </row>
    <row r="6609" spans="1:4" ht="51">
      <c r="A6609" s="565">
        <v>87301</v>
      </c>
      <c r="B6609" s="565" t="s">
        <v>295</v>
      </c>
      <c r="C6609" s="566" t="s">
        <v>1663</v>
      </c>
      <c r="D6609" s="567">
        <v>655.8</v>
      </c>
    </row>
    <row r="6610" spans="1:4" ht="51">
      <c r="A6610" s="565">
        <v>87302</v>
      </c>
      <c r="B6610" s="565" t="s">
        <v>5005</v>
      </c>
      <c r="C6610" s="566" t="s">
        <v>1663</v>
      </c>
      <c r="D6610" s="567">
        <v>652.12</v>
      </c>
    </row>
    <row r="6611" spans="1:4" ht="51">
      <c r="A6611" s="565">
        <v>87304</v>
      </c>
      <c r="B6611" s="565" t="s">
        <v>5006</v>
      </c>
      <c r="C6611" s="566" t="s">
        <v>1663</v>
      </c>
      <c r="D6611" s="567">
        <v>596.35</v>
      </c>
    </row>
    <row r="6612" spans="1:4" ht="51">
      <c r="A6612" s="565">
        <v>87305</v>
      </c>
      <c r="B6612" s="565" t="s">
        <v>5007</v>
      </c>
      <c r="C6612" s="566" t="s">
        <v>1663</v>
      </c>
      <c r="D6612" s="567">
        <v>600.94000000000005</v>
      </c>
    </row>
    <row r="6613" spans="1:4" ht="51">
      <c r="A6613" s="565">
        <v>87307</v>
      </c>
      <c r="B6613" s="565" t="s">
        <v>5008</v>
      </c>
      <c r="C6613" s="566" t="s">
        <v>1663</v>
      </c>
      <c r="D6613" s="567">
        <v>564.99</v>
      </c>
    </row>
    <row r="6614" spans="1:4" ht="51">
      <c r="A6614" s="565">
        <v>87308</v>
      </c>
      <c r="B6614" s="565" t="s">
        <v>5009</v>
      </c>
      <c r="C6614" s="566" t="s">
        <v>1663</v>
      </c>
      <c r="D6614" s="567">
        <v>559.30999999999995</v>
      </c>
    </row>
    <row r="6615" spans="1:4" ht="51">
      <c r="A6615" s="565">
        <v>87310</v>
      </c>
      <c r="B6615" s="565" t="s">
        <v>5010</v>
      </c>
      <c r="C6615" s="566" t="s">
        <v>1663</v>
      </c>
      <c r="D6615" s="567">
        <v>465.48</v>
      </c>
    </row>
    <row r="6616" spans="1:4" ht="51">
      <c r="A6616" s="565">
        <v>87311</v>
      </c>
      <c r="B6616" s="565" t="s">
        <v>5011</v>
      </c>
      <c r="C6616" s="566" t="s">
        <v>1663</v>
      </c>
      <c r="D6616" s="567">
        <v>459.89</v>
      </c>
    </row>
    <row r="6617" spans="1:4" ht="51">
      <c r="A6617" s="565">
        <v>87313</v>
      </c>
      <c r="B6617" s="565" t="s">
        <v>286</v>
      </c>
      <c r="C6617" s="566" t="s">
        <v>1663</v>
      </c>
      <c r="D6617" s="567">
        <v>564.59</v>
      </c>
    </row>
    <row r="6618" spans="1:4" ht="51">
      <c r="A6618" s="565">
        <v>87314</v>
      </c>
      <c r="B6618" s="565" t="s">
        <v>5012</v>
      </c>
      <c r="C6618" s="566" t="s">
        <v>1663</v>
      </c>
      <c r="D6618" s="567">
        <v>561.04</v>
      </c>
    </row>
    <row r="6619" spans="1:4" ht="51">
      <c r="A6619" s="565">
        <v>87316</v>
      </c>
      <c r="B6619" s="565" t="s">
        <v>304</v>
      </c>
      <c r="C6619" s="566" t="s">
        <v>1663</v>
      </c>
      <c r="D6619" s="567">
        <v>510.11</v>
      </c>
    </row>
    <row r="6620" spans="1:4" ht="51">
      <c r="A6620" s="565">
        <v>87317</v>
      </c>
      <c r="B6620" s="565" t="s">
        <v>5013</v>
      </c>
      <c r="C6620" s="566" t="s">
        <v>1663</v>
      </c>
      <c r="D6620" s="567">
        <v>501.18</v>
      </c>
    </row>
    <row r="6621" spans="1:4" ht="63.75">
      <c r="A6621" s="565">
        <v>87319</v>
      </c>
      <c r="B6621" s="565" t="s">
        <v>5014</v>
      </c>
      <c r="C6621" s="566" t="s">
        <v>1663</v>
      </c>
      <c r="D6621" s="567">
        <v>3662.51</v>
      </c>
    </row>
    <row r="6622" spans="1:4" ht="63.75">
      <c r="A6622" s="565">
        <v>87320</v>
      </c>
      <c r="B6622" s="565" t="s">
        <v>5015</v>
      </c>
      <c r="C6622" s="566" t="s">
        <v>1663</v>
      </c>
      <c r="D6622" s="567">
        <v>3673.07</v>
      </c>
    </row>
    <row r="6623" spans="1:4" ht="63.75">
      <c r="A6623" s="565">
        <v>87322</v>
      </c>
      <c r="B6623" s="565" t="s">
        <v>5016</v>
      </c>
      <c r="C6623" s="566" t="s">
        <v>1663</v>
      </c>
      <c r="D6623" s="567">
        <v>3777.84</v>
      </c>
    </row>
    <row r="6624" spans="1:4" ht="63.75">
      <c r="A6624" s="565">
        <v>87323</v>
      </c>
      <c r="B6624" s="565" t="s">
        <v>5017</v>
      </c>
      <c r="C6624" s="566" t="s">
        <v>1663</v>
      </c>
      <c r="D6624" s="567">
        <v>3783.35</v>
      </c>
    </row>
    <row r="6625" spans="1:4" ht="63.75">
      <c r="A6625" s="565">
        <v>87325</v>
      </c>
      <c r="B6625" s="565" t="s">
        <v>5018</v>
      </c>
      <c r="C6625" s="566" t="s">
        <v>1663</v>
      </c>
      <c r="D6625" s="567">
        <v>3690.11</v>
      </c>
    </row>
    <row r="6626" spans="1:4" ht="63.75">
      <c r="A6626" s="565">
        <v>87326</v>
      </c>
      <c r="B6626" s="565" t="s">
        <v>5019</v>
      </c>
      <c r="C6626" s="566" t="s">
        <v>1663</v>
      </c>
      <c r="D6626" s="567">
        <v>3708.23</v>
      </c>
    </row>
    <row r="6627" spans="1:4" ht="89.25">
      <c r="A6627" s="565">
        <v>87327</v>
      </c>
      <c r="B6627" s="565" t="s">
        <v>5020</v>
      </c>
      <c r="C6627" s="566" t="s">
        <v>1663</v>
      </c>
      <c r="D6627" s="567">
        <v>485.98</v>
      </c>
    </row>
    <row r="6628" spans="1:4" ht="89.25">
      <c r="A6628" s="565">
        <v>87328</v>
      </c>
      <c r="B6628" s="565" t="s">
        <v>5021</v>
      </c>
      <c r="C6628" s="566" t="s">
        <v>1663</v>
      </c>
      <c r="D6628" s="567">
        <v>441.33</v>
      </c>
    </row>
    <row r="6629" spans="1:4" ht="89.25">
      <c r="A6629" s="565">
        <v>87329</v>
      </c>
      <c r="B6629" s="565" t="s">
        <v>5022</v>
      </c>
      <c r="C6629" s="566" t="s">
        <v>1663</v>
      </c>
      <c r="D6629" s="567">
        <v>519.14</v>
      </c>
    </row>
    <row r="6630" spans="1:4" ht="89.25">
      <c r="A6630" s="565">
        <v>87330</v>
      </c>
      <c r="B6630" s="565" t="s">
        <v>5023</v>
      </c>
      <c r="C6630" s="566" t="s">
        <v>1663</v>
      </c>
      <c r="D6630" s="567">
        <v>468.26</v>
      </c>
    </row>
    <row r="6631" spans="1:4" ht="76.5">
      <c r="A6631" s="565">
        <v>87331</v>
      </c>
      <c r="B6631" s="565" t="s">
        <v>5024</v>
      </c>
      <c r="C6631" s="566" t="s">
        <v>1663</v>
      </c>
      <c r="D6631" s="567">
        <v>604.91</v>
      </c>
    </row>
    <row r="6632" spans="1:4" ht="76.5">
      <c r="A6632" s="565">
        <v>87332</v>
      </c>
      <c r="B6632" s="565" t="s">
        <v>5025</v>
      </c>
      <c r="C6632" s="566" t="s">
        <v>1663</v>
      </c>
      <c r="D6632" s="567">
        <v>558.77</v>
      </c>
    </row>
    <row r="6633" spans="1:4" ht="76.5">
      <c r="A6633" s="565">
        <v>87333</v>
      </c>
      <c r="B6633" s="565" t="s">
        <v>5026</v>
      </c>
      <c r="C6633" s="566" t="s">
        <v>1663</v>
      </c>
      <c r="D6633" s="567">
        <v>565.85</v>
      </c>
    </row>
    <row r="6634" spans="1:4" ht="76.5">
      <c r="A6634" s="565">
        <v>87334</v>
      </c>
      <c r="B6634" s="565" t="s">
        <v>5027</v>
      </c>
      <c r="C6634" s="566" t="s">
        <v>1663</v>
      </c>
      <c r="D6634" s="567">
        <v>538.14</v>
      </c>
    </row>
    <row r="6635" spans="1:4" ht="76.5">
      <c r="A6635" s="565">
        <v>87335</v>
      </c>
      <c r="B6635" s="565" t="s">
        <v>5028</v>
      </c>
      <c r="C6635" s="566" t="s">
        <v>1663</v>
      </c>
      <c r="D6635" s="567">
        <v>560.95000000000005</v>
      </c>
    </row>
    <row r="6636" spans="1:4" ht="76.5">
      <c r="A6636" s="565">
        <v>87336</v>
      </c>
      <c r="B6636" s="565" t="s">
        <v>5029</v>
      </c>
      <c r="C6636" s="566" t="s">
        <v>1663</v>
      </c>
      <c r="D6636" s="567">
        <v>552.25</v>
      </c>
    </row>
    <row r="6637" spans="1:4" ht="76.5">
      <c r="A6637" s="565">
        <v>87337</v>
      </c>
      <c r="B6637" s="565" t="s">
        <v>5030</v>
      </c>
      <c r="C6637" s="566" t="s">
        <v>1663</v>
      </c>
      <c r="D6637" s="567">
        <v>550.20000000000005</v>
      </c>
    </row>
    <row r="6638" spans="1:4" ht="76.5">
      <c r="A6638" s="565">
        <v>87338</v>
      </c>
      <c r="B6638" s="565" t="s">
        <v>5031</v>
      </c>
      <c r="C6638" s="566" t="s">
        <v>1663</v>
      </c>
      <c r="D6638" s="567">
        <v>529.62</v>
      </c>
    </row>
    <row r="6639" spans="1:4" ht="51">
      <c r="A6639" s="565">
        <v>87339</v>
      </c>
      <c r="B6639" s="565" t="s">
        <v>5032</v>
      </c>
      <c r="C6639" s="566" t="s">
        <v>1663</v>
      </c>
      <c r="D6639" s="567">
        <v>820.51</v>
      </c>
    </row>
    <row r="6640" spans="1:4" ht="51">
      <c r="A6640" s="565">
        <v>87340</v>
      </c>
      <c r="B6640" s="565" t="s">
        <v>5033</v>
      </c>
      <c r="C6640" s="566" t="s">
        <v>1663</v>
      </c>
      <c r="D6640" s="567">
        <v>726.35</v>
      </c>
    </row>
    <row r="6641" spans="1:4" ht="51">
      <c r="A6641" s="565">
        <v>87341</v>
      </c>
      <c r="B6641" s="565" t="s">
        <v>5034</v>
      </c>
      <c r="C6641" s="566" t="s">
        <v>1663</v>
      </c>
      <c r="D6641" s="567">
        <v>703.29</v>
      </c>
    </row>
    <row r="6642" spans="1:4" ht="51">
      <c r="A6642" s="565">
        <v>87342</v>
      </c>
      <c r="B6642" s="565" t="s">
        <v>5035</v>
      </c>
      <c r="C6642" s="566" t="s">
        <v>1663</v>
      </c>
      <c r="D6642" s="567">
        <v>707.37</v>
      </c>
    </row>
    <row r="6643" spans="1:4" ht="51">
      <c r="A6643" s="565">
        <v>87343</v>
      </c>
      <c r="B6643" s="565" t="s">
        <v>5036</v>
      </c>
      <c r="C6643" s="566" t="s">
        <v>1663</v>
      </c>
      <c r="D6643" s="567">
        <v>654.25</v>
      </c>
    </row>
    <row r="6644" spans="1:4" ht="51">
      <c r="A6644" s="565">
        <v>87344</v>
      </c>
      <c r="B6644" s="565" t="s">
        <v>5037</v>
      </c>
      <c r="C6644" s="566" t="s">
        <v>1663</v>
      </c>
      <c r="D6644" s="567">
        <v>626.1</v>
      </c>
    </row>
    <row r="6645" spans="1:4" ht="51">
      <c r="A6645" s="565">
        <v>87345</v>
      </c>
      <c r="B6645" s="565" t="s">
        <v>5038</v>
      </c>
      <c r="C6645" s="566" t="s">
        <v>1663</v>
      </c>
      <c r="D6645" s="567">
        <v>638.62</v>
      </c>
    </row>
    <row r="6646" spans="1:4" ht="51">
      <c r="A6646" s="565">
        <v>87346</v>
      </c>
      <c r="B6646" s="565" t="s">
        <v>5039</v>
      </c>
      <c r="C6646" s="566" t="s">
        <v>1663</v>
      </c>
      <c r="D6646" s="567">
        <v>595.14</v>
      </c>
    </row>
    <row r="6647" spans="1:4" ht="51">
      <c r="A6647" s="565">
        <v>87347</v>
      </c>
      <c r="B6647" s="565" t="s">
        <v>5040</v>
      </c>
      <c r="C6647" s="566" t="s">
        <v>1663</v>
      </c>
      <c r="D6647" s="567">
        <v>572.57000000000005</v>
      </c>
    </row>
    <row r="6648" spans="1:4" ht="51">
      <c r="A6648" s="565">
        <v>87348</v>
      </c>
      <c r="B6648" s="565" t="s">
        <v>5041</v>
      </c>
      <c r="C6648" s="566" t="s">
        <v>1663</v>
      </c>
      <c r="D6648" s="567">
        <v>587.9</v>
      </c>
    </row>
    <row r="6649" spans="1:4" ht="51">
      <c r="A6649" s="565">
        <v>87349</v>
      </c>
      <c r="B6649" s="565" t="s">
        <v>5042</v>
      </c>
      <c r="C6649" s="566" t="s">
        <v>1663</v>
      </c>
      <c r="D6649" s="567">
        <v>532.02</v>
      </c>
    </row>
    <row r="6650" spans="1:4" ht="63.75">
      <c r="A6650" s="565">
        <v>87350</v>
      </c>
      <c r="B6650" s="565" t="s">
        <v>5043</v>
      </c>
      <c r="C6650" s="566" t="s">
        <v>1663</v>
      </c>
      <c r="D6650" s="567">
        <v>499.88</v>
      </c>
    </row>
    <row r="6651" spans="1:4" ht="63.75">
      <c r="A6651" s="565">
        <v>87351</v>
      </c>
      <c r="B6651" s="565" t="s">
        <v>5044</v>
      </c>
      <c r="C6651" s="566" t="s">
        <v>1663</v>
      </c>
      <c r="D6651" s="567">
        <v>444.85</v>
      </c>
    </row>
    <row r="6652" spans="1:4" ht="63.75">
      <c r="A6652" s="565">
        <v>87352</v>
      </c>
      <c r="B6652" s="565" t="s">
        <v>5045</v>
      </c>
      <c r="C6652" s="566" t="s">
        <v>1663</v>
      </c>
      <c r="D6652" s="567">
        <v>624.91</v>
      </c>
    </row>
    <row r="6653" spans="1:4" ht="63.75">
      <c r="A6653" s="565">
        <v>87353</v>
      </c>
      <c r="B6653" s="565" t="s">
        <v>5046</v>
      </c>
      <c r="C6653" s="566" t="s">
        <v>1663</v>
      </c>
      <c r="D6653" s="567">
        <v>565.78</v>
      </c>
    </row>
    <row r="6654" spans="1:4" ht="63.75">
      <c r="A6654" s="565">
        <v>87354</v>
      </c>
      <c r="B6654" s="565" t="s">
        <v>5047</v>
      </c>
      <c r="C6654" s="566" t="s">
        <v>1663</v>
      </c>
      <c r="D6654" s="567">
        <v>541.04999999999995</v>
      </c>
    </row>
    <row r="6655" spans="1:4" ht="63.75">
      <c r="A6655" s="565">
        <v>87355</v>
      </c>
      <c r="B6655" s="565" t="s">
        <v>5048</v>
      </c>
      <c r="C6655" s="566" t="s">
        <v>1663</v>
      </c>
      <c r="D6655" s="567">
        <v>537.54999999999995</v>
      </c>
    </row>
    <row r="6656" spans="1:4" ht="63.75">
      <c r="A6656" s="565">
        <v>87356</v>
      </c>
      <c r="B6656" s="565" t="s">
        <v>5049</v>
      </c>
      <c r="C6656" s="566" t="s">
        <v>1663</v>
      </c>
      <c r="D6656" s="567">
        <v>498.68</v>
      </c>
    </row>
    <row r="6657" spans="1:4" ht="63.75">
      <c r="A6657" s="565">
        <v>87357</v>
      </c>
      <c r="B6657" s="565" t="s">
        <v>5050</v>
      </c>
      <c r="C6657" s="566" t="s">
        <v>1663</v>
      </c>
      <c r="D6657" s="567">
        <v>480.1</v>
      </c>
    </row>
    <row r="6658" spans="1:4" ht="63.75">
      <c r="A6658" s="565">
        <v>87358</v>
      </c>
      <c r="B6658" s="565" t="s">
        <v>5051</v>
      </c>
      <c r="C6658" s="566" t="s">
        <v>1663</v>
      </c>
      <c r="D6658" s="567">
        <v>3616.1</v>
      </c>
    </row>
    <row r="6659" spans="1:4" ht="63.75">
      <c r="A6659" s="565">
        <v>87359</v>
      </c>
      <c r="B6659" s="565" t="s">
        <v>5052</v>
      </c>
      <c r="C6659" s="566" t="s">
        <v>1663</v>
      </c>
      <c r="D6659" s="567">
        <v>3598.25</v>
      </c>
    </row>
    <row r="6660" spans="1:4" ht="63.75">
      <c r="A6660" s="565">
        <v>87360</v>
      </c>
      <c r="B6660" s="565" t="s">
        <v>5053</v>
      </c>
      <c r="C6660" s="566" t="s">
        <v>1663</v>
      </c>
      <c r="D6660" s="567">
        <v>3719.14</v>
      </c>
    </row>
    <row r="6661" spans="1:4" ht="63.75">
      <c r="A6661" s="565">
        <v>87361</v>
      </c>
      <c r="B6661" s="565" t="s">
        <v>5054</v>
      </c>
      <c r="C6661" s="566" t="s">
        <v>1663</v>
      </c>
      <c r="D6661" s="567">
        <v>3691.12</v>
      </c>
    </row>
    <row r="6662" spans="1:4" ht="63.75">
      <c r="A6662" s="565">
        <v>87362</v>
      </c>
      <c r="B6662" s="565" t="s">
        <v>5055</v>
      </c>
      <c r="C6662" s="566" t="s">
        <v>1663</v>
      </c>
      <c r="D6662" s="567">
        <v>3697.56</v>
      </c>
    </row>
    <row r="6663" spans="1:4" ht="63.75">
      <c r="A6663" s="565">
        <v>87363</v>
      </c>
      <c r="B6663" s="565" t="s">
        <v>5056</v>
      </c>
      <c r="C6663" s="566" t="s">
        <v>1663</v>
      </c>
      <c r="D6663" s="567">
        <v>3652.83</v>
      </c>
    </row>
    <row r="6664" spans="1:4" ht="63.75">
      <c r="A6664" s="565">
        <v>87364</v>
      </c>
      <c r="B6664" s="565" t="s">
        <v>5057</v>
      </c>
      <c r="C6664" s="566" t="s">
        <v>1663</v>
      </c>
      <c r="D6664" s="567">
        <v>3641.37</v>
      </c>
    </row>
    <row r="6665" spans="1:4" ht="63.75">
      <c r="A6665" s="565">
        <v>87365</v>
      </c>
      <c r="B6665" s="565" t="s">
        <v>5058</v>
      </c>
      <c r="C6665" s="566" t="s">
        <v>1663</v>
      </c>
      <c r="D6665" s="567">
        <v>569.08000000000004</v>
      </c>
    </row>
    <row r="6666" spans="1:4" ht="63.75">
      <c r="A6666" s="565">
        <v>87366</v>
      </c>
      <c r="B6666" s="565" t="s">
        <v>5059</v>
      </c>
      <c r="C6666" s="566" t="s">
        <v>1663</v>
      </c>
      <c r="D6666" s="567">
        <v>599.86</v>
      </c>
    </row>
    <row r="6667" spans="1:4" ht="63.75">
      <c r="A6667" s="565">
        <v>87367</v>
      </c>
      <c r="B6667" s="565" t="s">
        <v>319</v>
      </c>
      <c r="C6667" s="566" t="s">
        <v>1663</v>
      </c>
      <c r="D6667" s="567">
        <v>689.18</v>
      </c>
    </row>
    <row r="6668" spans="1:4" ht="63.75">
      <c r="A6668" s="565">
        <v>87368</v>
      </c>
      <c r="B6668" s="565" t="s">
        <v>5060</v>
      </c>
      <c r="C6668" s="566" t="s">
        <v>1663</v>
      </c>
      <c r="D6668" s="567">
        <v>667.76</v>
      </c>
    </row>
    <row r="6669" spans="1:4" ht="63.75">
      <c r="A6669" s="565">
        <v>87369</v>
      </c>
      <c r="B6669" s="565" t="s">
        <v>327</v>
      </c>
      <c r="C6669" s="566" t="s">
        <v>1663</v>
      </c>
      <c r="D6669" s="567">
        <v>680.67</v>
      </c>
    </row>
    <row r="6670" spans="1:4" ht="63.75">
      <c r="A6670" s="565">
        <v>87370</v>
      </c>
      <c r="B6670" s="565" t="s">
        <v>5061</v>
      </c>
      <c r="C6670" s="566" t="s">
        <v>1663</v>
      </c>
      <c r="D6670" s="567">
        <v>656.25</v>
      </c>
    </row>
    <row r="6671" spans="1:4" ht="63.75">
      <c r="A6671" s="565">
        <v>87371</v>
      </c>
      <c r="B6671" s="565" t="s">
        <v>5062</v>
      </c>
      <c r="C6671" s="566" t="s">
        <v>1663</v>
      </c>
      <c r="D6671" s="567">
        <v>640.76</v>
      </c>
    </row>
    <row r="6672" spans="1:4" ht="38.25">
      <c r="A6672" s="565">
        <v>87372</v>
      </c>
      <c r="B6672" s="565" t="s">
        <v>5063</v>
      </c>
      <c r="C6672" s="566" t="s">
        <v>1663</v>
      </c>
      <c r="D6672" s="567">
        <v>845.72</v>
      </c>
    </row>
    <row r="6673" spans="1:4" ht="38.25">
      <c r="A6673" s="565">
        <v>87373</v>
      </c>
      <c r="B6673" s="565" t="s">
        <v>5064</v>
      </c>
      <c r="C6673" s="566" t="s">
        <v>1663</v>
      </c>
      <c r="D6673" s="567">
        <v>756.72</v>
      </c>
    </row>
    <row r="6674" spans="1:4" ht="38.25">
      <c r="A6674" s="565">
        <v>87374</v>
      </c>
      <c r="B6674" s="565" t="s">
        <v>5065</v>
      </c>
      <c r="C6674" s="566" t="s">
        <v>1663</v>
      </c>
      <c r="D6674" s="567">
        <v>704.36</v>
      </c>
    </row>
    <row r="6675" spans="1:4" ht="38.25">
      <c r="A6675" s="565">
        <v>87375</v>
      </c>
      <c r="B6675" s="565" t="s">
        <v>5066</v>
      </c>
      <c r="C6675" s="566" t="s">
        <v>1663</v>
      </c>
      <c r="D6675" s="567">
        <v>670.18</v>
      </c>
    </row>
    <row r="6676" spans="1:4" ht="38.25">
      <c r="A6676" s="565">
        <v>87376</v>
      </c>
      <c r="B6676" s="565" t="s">
        <v>5067</v>
      </c>
      <c r="C6676" s="566" t="s">
        <v>1663</v>
      </c>
      <c r="D6676" s="567">
        <v>573</v>
      </c>
    </row>
    <row r="6677" spans="1:4" ht="38.25">
      <c r="A6677" s="565">
        <v>87377</v>
      </c>
      <c r="B6677" s="565" t="s">
        <v>5068</v>
      </c>
      <c r="C6677" s="566" t="s">
        <v>1663</v>
      </c>
      <c r="D6677" s="567">
        <v>675.99</v>
      </c>
    </row>
    <row r="6678" spans="1:4" ht="38.25">
      <c r="A6678" s="565">
        <v>87378</v>
      </c>
      <c r="B6678" s="565" t="s">
        <v>5069</v>
      </c>
      <c r="C6678" s="566" t="s">
        <v>1663</v>
      </c>
      <c r="D6678" s="567">
        <v>610.27</v>
      </c>
    </row>
    <row r="6679" spans="1:4" ht="51">
      <c r="A6679" s="565">
        <v>87379</v>
      </c>
      <c r="B6679" s="565" t="s">
        <v>5070</v>
      </c>
      <c r="C6679" s="566" t="s">
        <v>1663</v>
      </c>
      <c r="D6679" s="567">
        <v>3749.05</v>
      </c>
    </row>
    <row r="6680" spans="1:4" ht="51">
      <c r="A6680" s="565">
        <v>87380</v>
      </c>
      <c r="B6680" s="565" t="s">
        <v>5071</v>
      </c>
      <c r="C6680" s="566" t="s">
        <v>1663</v>
      </c>
      <c r="D6680" s="567">
        <v>3848.71</v>
      </c>
    </row>
    <row r="6681" spans="1:4" ht="51">
      <c r="A6681" s="565">
        <v>87381</v>
      </c>
      <c r="B6681" s="565" t="s">
        <v>5072</v>
      </c>
      <c r="C6681" s="566" t="s">
        <v>1663</v>
      </c>
      <c r="D6681" s="567">
        <v>3784.68</v>
      </c>
    </row>
    <row r="6682" spans="1:4" ht="51">
      <c r="A6682" s="565">
        <v>87382</v>
      </c>
      <c r="B6682" s="565" t="s">
        <v>5073</v>
      </c>
      <c r="C6682" s="566" t="s">
        <v>1663</v>
      </c>
      <c r="D6682" s="567">
        <v>2382.39</v>
      </c>
    </row>
    <row r="6683" spans="1:4" ht="51">
      <c r="A6683" s="565">
        <v>87383</v>
      </c>
      <c r="B6683" s="565" t="s">
        <v>5074</v>
      </c>
      <c r="C6683" s="566" t="s">
        <v>1663</v>
      </c>
      <c r="D6683" s="567">
        <v>2389.29</v>
      </c>
    </row>
    <row r="6684" spans="1:4" ht="51">
      <c r="A6684" s="565">
        <v>87384</v>
      </c>
      <c r="B6684" s="565" t="s">
        <v>5075</v>
      </c>
      <c r="C6684" s="566" t="s">
        <v>1663</v>
      </c>
      <c r="D6684" s="567">
        <v>2390.19</v>
      </c>
    </row>
    <row r="6685" spans="1:4" ht="38.25">
      <c r="A6685" s="565">
        <v>87385</v>
      </c>
      <c r="B6685" s="565" t="s">
        <v>5076</v>
      </c>
      <c r="C6685" s="566" t="s">
        <v>1663</v>
      </c>
      <c r="D6685" s="567">
        <v>2780.12</v>
      </c>
    </row>
    <row r="6686" spans="1:4" ht="38.25">
      <c r="A6686" s="565">
        <v>87386</v>
      </c>
      <c r="B6686" s="565" t="s">
        <v>5077</v>
      </c>
      <c r="C6686" s="566" t="s">
        <v>1663</v>
      </c>
      <c r="D6686" s="567">
        <v>2784.72</v>
      </c>
    </row>
    <row r="6687" spans="1:4" ht="38.25">
      <c r="A6687" s="565">
        <v>87387</v>
      </c>
      <c r="B6687" s="565" t="s">
        <v>5078</v>
      </c>
      <c r="C6687" s="566" t="s">
        <v>1663</v>
      </c>
      <c r="D6687" s="567">
        <v>2789.63</v>
      </c>
    </row>
    <row r="6688" spans="1:4" ht="51">
      <c r="A6688" s="565">
        <v>87388</v>
      </c>
      <c r="B6688" s="565" t="s">
        <v>5079</v>
      </c>
      <c r="C6688" s="566" t="s">
        <v>1663</v>
      </c>
      <c r="D6688" s="567">
        <v>6755.17</v>
      </c>
    </row>
    <row r="6689" spans="1:4" ht="51">
      <c r="A6689" s="565">
        <v>87389</v>
      </c>
      <c r="B6689" s="565" t="s">
        <v>5080</v>
      </c>
      <c r="C6689" s="566" t="s">
        <v>1663</v>
      </c>
      <c r="D6689" s="567">
        <v>6793.98</v>
      </c>
    </row>
    <row r="6690" spans="1:4" ht="51">
      <c r="A6690" s="565">
        <v>87390</v>
      </c>
      <c r="B6690" s="565" t="s">
        <v>5081</v>
      </c>
      <c r="C6690" s="566" t="s">
        <v>1663</v>
      </c>
      <c r="D6690" s="567">
        <v>6839.62</v>
      </c>
    </row>
    <row r="6691" spans="1:4" ht="38.25">
      <c r="A6691" s="565">
        <v>87391</v>
      </c>
      <c r="B6691" s="565" t="s">
        <v>5082</v>
      </c>
      <c r="C6691" s="566" t="s">
        <v>1663</v>
      </c>
      <c r="D6691" s="567">
        <v>7497.9</v>
      </c>
    </row>
    <row r="6692" spans="1:4" ht="38.25">
      <c r="A6692" s="565">
        <v>87393</v>
      </c>
      <c r="B6692" s="565" t="s">
        <v>5083</v>
      </c>
      <c r="C6692" s="566" t="s">
        <v>1663</v>
      </c>
      <c r="D6692" s="567">
        <v>7578.6</v>
      </c>
    </row>
    <row r="6693" spans="1:4" ht="38.25">
      <c r="A6693" s="565">
        <v>87394</v>
      </c>
      <c r="B6693" s="565" t="s">
        <v>5084</v>
      </c>
      <c r="C6693" s="566" t="s">
        <v>1663</v>
      </c>
      <c r="D6693" s="567">
        <v>7657.59</v>
      </c>
    </row>
    <row r="6694" spans="1:4" ht="38.25">
      <c r="A6694" s="565">
        <v>87395</v>
      </c>
      <c r="B6694" s="565" t="s">
        <v>5085</v>
      </c>
      <c r="C6694" s="566" t="s">
        <v>1663</v>
      </c>
      <c r="D6694" s="567">
        <v>4702.29</v>
      </c>
    </row>
    <row r="6695" spans="1:4" ht="38.25">
      <c r="A6695" s="565">
        <v>87396</v>
      </c>
      <c r="B6695" s="565" t="s">
        <v>5086</v>
      </c>
      <c r="C6695" s="566" t="s">
        <v>1663</v>
      </c>
      <c r="D6695" s="567">
        <v>4745.45</v>
      </c>
    </row>
    <row r="6696" spans="1:4" ht="38.25">
      <c r="A6696" s="565">
        <v>87397</v>
      </c>
      <c r="B6696" s="565" t="s">
        <v>5087</v>
      </c>
      <c r="C6696" s="566" t="s">
        <v>1663</v>
      </c>
      <c r="D6696" s="567">
        <v>4788.5600000000004</v>
      </c>
    </row>
    <row r="6697" spans="1:4" ht="38.25">
      <c r="A6697" s="565">
        <v>87398</v>
      </c>
      <c r="B6697" s="565" t="s">
        <v>5088</v>
      </c>
      <c r="C6697" s="566" t="s">
        <v>1663</v>
      </c>
      <c r="D6697" s="567">
        <v>2581.81</v>
      </c>
    </row>
    <row r="6698" spans="1:4" ht="25.5">
      <c r="A6698" s="565">
        <v>87399</v>
      </c>
      <c r="B6698" s="565" t="s">
        <v>5089</v>
      </c>
      <c r="C6698" s="566" t="s">
        <v>1663</v>
      </c>
      <c r="D6698" s="567">
        <v>2984.59</v>
      </c>
    </row>
    <row r="6699" spans="1:4" ht="25.5">
      <c r="A6699" s="565">
        <v>87401</v>
      </c>
      <c r="B6699" s="565" t="s">
        <v>5090</v>
      </c>
      <c r="C6699" s="566" t="s">
        <v>1663</v>
      </c>
      <c r="D6699" s="567">
        <v>7815.98</v>
      </c>
    </row>
    <row r="6700" spans="1:4" ht="25.5">
      <c r="A6700" s="565">
        <v>87402</v>
      </c>
      <c r="B6700" s="565" t="s">
        <v>5091</v>
      </c>
      <c r="C6700" s="566" t="s">
        <v>1663</v>
      </c>
      <c r="D6700" s="567">
        <v>4963.13</v>
      </c>
    </row>
    <row r="6701" spans="1:4" ht="51">
      <c r="A6701" s="565">
        <v>87404</v>
      </c>
      <c r="B6701" s="565" t="s">
        <v>5092</v>
      </c>
      <c r="C6701" s="566" t="s">
        <v>1663</v>
      </c>
      <c r="D6701" s="567">
        <v>6996.12</v>
      </c>
    </row>
    <row r="6702" spans="1:4" ht="51">
      <c r="A6702" s="565">
        <v>87405</v>
      </c>
      <c r="B6702" s="565" t="s">
        <v>5093</v>
      </c>
      <c r="C6702" s="566" t="s">
        <v>1663</v>
      </c>
      <c r="D6702" s="567">
        <v>7032.02</v>
      </c>
    </row>
    <row r="6703" spans="1:4" ht="38.25">
      <c r="A6703" s="565">
        <v>87407</v>
      </c>
      <c r="B6703" s="565" t="s">
        <v>5094</v>
      </c>
      <c r="C6703" s="566" t="s">
        <v>1663</v>
      </c>
      <c r="D6703" s="567">
        <v>2432.08</v>
      </c>
    </row>
    <row r="6704" spans="1:4" ht="38.25">
      <c r="A6704" s="565">
        <v>87408</v>
      </c>
      <c r="B6704" s="565" t="s">
        <v>5095</v>
      </c>
      <c r="C6704" s="566" t="s">
        <v>1663</v>
      </c>
      <c r="D6704" s="567">
        <v>2428.5</v>
      </c>
    </row>
    <row r="6705" spans="1:4" ht="38.25">
      <c r="A6705" s="565">
        <v>87410</v>
      </c>
      <c r="B6705" s="565" t="s">
        <v>5096</v>
      </c>
      <c r="C6705" s="566" t="s">
        <v>1663</v>
      </c>
      <c r="D6705" s="567">
        <v>972.87</v>
      </c>
    </row>
    <row r="6706" spans="1:4" ht="38.25">
      <c r="A6706" s="565">
        <v>88626</v>
      </c>
      <c r="B6706" s="565" t="s">
        <v>320</v>
      </c>
      <c r="C6706" s="566" t="s">
        <v>1663</v>
      </c>
      <c r="D6706" s="567">
        <v>582.03</v>
      </c>
    </row>
    <row r="6707" spans="1:4" ht="51">
      <c r="A6707" s="565">
        <v>88627</v>
      </c>
      <c r="B6707" s="565" t="s">
        <v>222</v>
      </c>
      <c r="C6707" s="566" t="s">
        <v>1663</v>
      </c>
      <c r="D6707" s="567">
        <v>666.8</v>
      </c>
    </row>
    <row r="6708" spans="1:4" ht="38.25">
      <c r="A6708" s="565">
        <v>88628</v>
      </c>
      <c r="B6708" s="565" t="s">
        <v>5097</v>
      </c>
      <c r="C6708" s="566" t="s">
        <v>1663</v>
      </c>
      <c r="D6708" s="567">
        <v>611.39</v>
      </c>
    </row>
    <row r="6709" spans="1:4" ht="38.25">
      <c r="A6709" s="565">
        <v>88629</v>
      </c>
      <c r="B6709" s="565" t="s">
        <v>298</v>
      </c>
      <c r="C6709" s="566" t="s">
        <v>1663</v>
      </c>
      <c r="D6709" s="567">
        <v>699.94</v>
      </c>
    </row>
    <row r="6710" spans="1:4" ht="38.25">
      <c r="A6710" s="565">
        <v>88630</v>
      </c>
      <c r="B6710" s="565" t="s">
        <v>5098</v>
      </c>
      <c r="C6710" s="566" t="s">
        <v>1663</v>
      </c>
      <c r="D6710" s="567">
        <v>523.94000000000005</v>
      </c>
    </row>
    <row r="6711" spans="1:4" ht="38.25">
      <c r="A6711" s="565">
        <v>88631</v>
      </c>
      <c r="B6711" s="565" t="s">
        <v>241</v>
      </c>
      <c r="C6711" s="566" t="s">
        <v>1663</v>
      </c>
      <c r="D6711" s="567">
        <v>627.44000000000005</v>
      </c>
    </row>
    <row r="6712" spans="1:4" ht="63.75">
      <c r="A6712" s="565">
        <v>88715</v>
      </c>
      <c r="B6712" s="565" t="s">
        <v>5099</v>
      </c>
      <c r="C6712" s="566" t="s">
        <v>1663</v>
      </c>
      <c r="D6712" s="567">
        <v>545.26</v>
      </c>
    </row>
    <row r="6713" spans="1:4" ht="51">
      <c r="A6713" s="565">
        <v>95563</v>
      </c>
      <c r="B6713" s="565" t="s">
        <v>5100</v>
      </c>
      <c r="C6713" s="566" t="s">
        <v>1663</v>
      </c>
      <c r="D6713" s="567">
        <v>871.93</v>
      </c>
    </row>
    <row r="6714" spans="1:4" ht="51">
      <c r="A6714" s="565">
        <v>100464</v>
      </c>
      <c r="B6714" s="565" t="s">
        <v>5101</v>
      </c>
      <c r="C6714" s="566" t="s">
        <v>1663</v>
      </c>
      <c r="D6714" s="567">
        <v>599.28</v>
      </c>
    </row>
    <row r="6715" spans="1:4" ht="51">
      <c r="A6715" s="565">
        <v>100465</v>
      </c>
      <c r="B6715" s="565" t="s">
        <v>5102</v>
      </c>
      <c r="C6715" s="566" t="s">
        <v>1663</v>
      </c>
      <c r="D6715" s="567">
        <v>570.91999999999996</v>
      </c>
    </row>
    <row r="6716" spans="1:4" ht="51">
      <c r="A6716" s="565">
        <v>100466</v>
      </c>
      <c r="B6716" s="565" t="s">
        <v>5103</v>
      </c>
      <c r="C6716" s="566" t="s">
        <v>1663</v>
      </c>
      <c r="D6716" s="567">
        <v>557.54</v>
      </c>
    </row>
    <row r="6717" spans="1:4" ht="51">
      <c r="A6717" s="565">
        <v>100468</v>
      </c>
      <c r="B6717" s="565" t="s">
        <v>5104</v>
      </c>
      <c r="C6717" s="566" t="s">
        <v>1663</v>
      </c>
      <c r="D6717" s="567">
        <v>715.25</v>
      </c>
    </row>
    <row r="6718" spans="1:4" ht="51">
      <c r="A6718" s="565">
        <v>100469</v>
      </c>
      <c r="B6718" s="565" t="s">
        <v>5105</v>
      </c>
      <c r="C6718" s="566" t="s">
        <v>1663</v>
      </c>
      <c r="D6718" s="567">
        <v>601.66999999999996</v>
      </c>
    </row>
    <row r="6719" spans="1:4" ht="51">
      <c r="A6719" s="565">
        <v>100470</v>
      </c>
      <c r="B6719" s="565" t="s">
        <v>5106</v>
      </c>
      <c r="C6719" s="566" t="s">
        <v>1663</v>
      </c>
      <c r="D6719" s="567">
        <v>546.46</v>
      </c>
    </row>
    <row r="6720" spans="1:4" ht="51">
      <c r="A6720" s="565">
        <v>100472</v>
      </c>
      <c r="B6720" s="565" t="s">
        <v>5107</v>
      </c>
      <c r="C6720" s="566" t="s">
        <v>1663</v>
      </c>
      <c r="D6720" s="567">
        <v>576.72</v>
      </c>
    </row>
    <row r="6721" spans="1:4" ht="51">
      <c r="A6721" s="565">
        <v>100473</v>
      </c>
      <c r="B6721" s="565" t="s">
        <v>5108</v>
      </c>
      <c r="C6721" s="566" t="s">
        <v>1663</v>
      </c>
      <c r="D6721" s="567">
        <v>539.95000000000005</v>
      </c>
    </row>
    <row r="6722" spans="1:4" ht="51">
      <c r="A6722" s="565">
        <v>100474</v>
      </c>
      <c r="B6722" s="565" t="s">
        <v>5109</v>
      </c>
      <c r="C6722" s="566" t="s">
        <v>1663</v>
      </c>
      <c r="D6722" s="567">
        <v>525.21</v>
      </c>
    </row>
    <row r="6723" spans="1:4" ht="51">
      <c r="A6723" s="565">
        <v>100475</v>
      </c>
      <c r="B6723" s="565" t="s">
        <v>303</v>
      </c>
      <c r="C6723" s="566" t="s">
        <v>1663</v>
      </c>
      <c r="D6723" s="567">
        <v>766.29</v>
      </c>
    </row>
    <row r="6724" spans="1:4" ht="63.75">
      <c r="A6724" s="565">
        <v>100477</v>
      </c>
      <c r="B6724" s="565" t="s">
        <v>5110</v>
      </c>
      <c r="C6724" s="566" t="s">
        <v>1663</v>
      </c>
      <c r="D6724" s="567">
        <v>808.77</v>
      </c>
    </row>
    <row r="6725" spans="1:4" ht="63.75">
      <c r="A6725" s="565">
        <v>100478</v>
      </c>
      <c r="B6725" s="565" t="s">
        <v>5111</v>
      </c>
      <c r="C6725" s="566" t="s">
        <v>1663</v>
      </c>
      <c r="D6725" s="567">
        <v>752.84</v>
      </c>
    </row>
    <row r="6726" spans="1:4" ht="63.75">
      <c r="A6726" s="565">
        <v>100479</v>
      </c>
      <c r="B6726" s="565" t="s">
        <v>5112</v>
      </c>
      <c r="C6726" s="566" t="s">
        <v>1663</v>
      </c>
      <c r="D6726" s="567">
        <v>741.83</v>
      </c>
    </row>
    <row r="6727" spans="1:4" ht="51">
      <c r="A6727" s="565">
        <v>100480</v>
      </c>
      <c r="B6727" s="565" t="s">
        <v>5113</v>
      </c>
      <c r="C6727" s="566" t="s">
        <v>1663</v>
      </c>
      <c r="D6727" s="567">
        <v>853.91</v>
      </c>
    </row>
    <row r="6728" spans="1:4" ht="51">
      <c r="A6728" s="565">
        <v>100481</v>
      </c>
      <c r="B6728" s="565" t="s">
        <v>5114</v>
      </c>
      <c r="C6728" s="566" t="s">
        <v>1663</v>
      </c>
      <c r="D6728" s="567">
        <v>664.05</v>
      </c>
    </row>
    <row r="6729" spans="1:4" ht="63.75">
      <c r="A6729" s="565">
        <v>100483</v>
      </c>
      <c r="B6729" s="565" t="s">
        <v>5115</v>
      </c>
      <c r="C6729" s="566" t="s">
        <v>1663</v>
      </c>
      <c r="D6729" s="567">
        <v>695.81</v>
      </c>
    </row>
    <row r="6730" spans="1:4" ht="63.75">
      <c r="A6730" s="565">
        <v>100484</v>
      </c>
      <c r="B6730" s="565" t="s">
        <v>5116</v>
      </c>
      <c r="C6730" s="566" t="s">
        <v>1663</v>
      </c>
      <c r="D6730" s="567">
        <v>660.18</v>
      </c>
    </row>
    <row r="6731" spans="1:4" ht="63.75">
      <c r="A6731" s="565">
        <v>100485</v>
      </c>
      <c r="B6731" s="565" t="s">
        <v>5117</v>
      </c>
      <c r="C6731" s="566" t="s">
        <v>1663</v>
      </c>
      <c r="D6731" s="567">
        <v>647.54999999999995</v>
      </c>
    </row>
    <row r="6732" spans="1:4" ht="51">
      <c r="A6732" s="565">
        <v>100486</v>
      </c>
      <c r="B6732" s="565" t="s">
        <v>5118</v>
      </c>
      <c r="C6732" s="566" t="s">
        <v>1663</v>
      </c>
      <c r="D6732" s="567">
        <v>757.48</v>
      </c>
    </row>
    <row r="6733" spans="1:4" ht="76.5">
      <c r="A6733" s="565">
        <v>100487</v>
      </c>
      <c r="B6733" s="565" t="s">
        <v>5119</v>
      </c>
      <c r="C6733" s="566" t="s">
        <v>1663</v>
      </c>
      <c r="D6733" s="567">
        <v>524.87</v>
      </c>
    </row>
    <row r="6734" spans="1:4" ht="38.25">
      <c r="A6734" s="565">
        <v>100488</v>
      </c>
      <c r="B6734" s="565" t="s">
        <v>5120</v>
      </c>
      <c r="C6734" s="566" t="s">
        <v>1663</v>
      </c>
      <c r="D6734" s="567">
        <v>578.59</v>
      </c>
    </row>
    <row r="6735" spans="1:4" ht="38.25">
      <c r="A6735" s="565">
        <v>100489</v>
      </c>
      <c r="B6735" s="565" t="s">
        <v>5121</v>
      </c>
      <c r="C6735" s="566" t="s">
        <v>1663</v>
      </c>
      <c r="D6735" s="567">
        <v>612.23</v>
      </c>
    </row>
    <row r="6736" spans="1:4" ht="38.25">
      <c r="A6736" s="565">
        <v>100490</v>
      </c>
      <c r="B6736" s="565" t="s">
        <v>5122</v>
      </c>
      <c r="C6736" s="566" t="s">
        <v>1663</v>
      </c>
      <c r="D6736" s="567">
        <v>542.4</v>
      </c>
    </row>
    <row r="6737" spans="1:4" ht="51">
      <c r="A6737" s="565">
        <v>100491</v>
      </c>
      <c r="B6737" s="565" t="s">
        <v>5123</v>
      </c>
      <c r="C6737" s="566" t="s">
        <v>1663</v>
      </c>
      <c r="D6737" s="567">
        <v>768.26</v>
      </c>
    </row>
    <row r="6738" spans="1:4" ht="51">
      <c r="A6738" s="565">
        <v>100492</v>
      </c>
      <c r="B6738" s="565" t="s">
        <v>5124</v>
      </c>
      <c r="C6738" s="566" t="s">
        <v>1663</v>
      </c>
      <c r="D6738" s="567">
        <v>666.63</v>
      </c>
    </row>
    <row r="6739" spans="1:4" ht="25.5">
      <c r="A6739" s="565">
        <v>92121</v>
      </c>
      <c r="B6739" s="565" t="s">
        <v>5125</v>
      </c>
      <c r="C6739" s="566" t="s">
        <v>1663</v>
      </c>
      <c r="D6739" s="567">
        <v>25.96</v>
      </c>
    </row>
    <row r="6740" spans="1:4" ht="25.5">
      <c r="A6740" s="565">
        <v>92122</v>
      </c>
      <c r="B6740" s="565" t="s">
        <v>5126</v>
      </c>
      <c r="C6740" s="566" t="s">
        <v>1663</v>
      </c>
      <c r="D6740" s="567">
        <v>41.77</v>
      </c>
    </row>
    <row r="6741" spans="1:4">
      <c r="A6741" s="565">
        <v>92123</v>
      </c>
      <c r="B6741" s="565" t="s">
        <v>5127</v>
      </c>
      <c r="C6741" s="566" t="s">
        <v>1663</v>
      </c>
      <c r="D6741" s="567">
        <v>44.11</v>
      </c>
    </row>
    <row r="6742" spans="1:4" ht="25.5">
      <c r="A6742" s="565">
        <v>100195</v>
      </c>
      <c r="B6742" s="565" t="s">
        <v>5128</v>
      </c>
      <c r="C6742" s="566" t="s">
        <v>5129</v>
      </c>
      <c r="D6742" s="567">
        <v>0.63</v>
      </c>
    </row>
    <row r="6743" spans="1:4" ht="25.5">
      <c r="A6743" s="565">
        <v>100196</v>
      </c>
      <c r="B6743" s="565" t="s">
        <v>5130</v>
      </c>
      <c r="C6743" s="566" t="s">
        <v>5129</v>
      </c>
      <c r="D6743" s="567">
        <v>1.06</v>
      </c>
    </row>
    <row r="6744" spans="1:4" ht="25.5">
      <c r="A6744" s="565">
        <v>100197</v>
      </c>
      <c r="B6744" s="565" t="s">
        <v>5131</v>
      </c>
      <c r="C6744" s="566" t="s">
        <v>5129</v>
      </c>
      <c r="D6744" s="567">
        <v>1.59</v>
      </c>
    </row>
    <row r="6745" spans="1:4" ht="38.25">
      <c r="A6745" s="565">
        <v>100198</v>
      </c>
      <c r="B6745" s="565" t="s">
        <v>5132</v>
      </c>
      <c r="C6745" s="566" t="s">
        <v>5129</v>
      </c>
      <c r="D6745" s="567">
        <v>0.22</v>
      </c>
    </row>
    <row r="6746" spans="1:4" ht="38.25">
      <c r="A6746" s="565">
        <v>100199</v>
      </c>
      <c r="B6746" s="565" t="s">
        <v>5133</v>
      </c>
      <c r="C6746" s="566" t="s">
        <v>5129</v>
      </c>
      <c r="D6746" s="567">
        <v>0.26</v>
      </c>
    </row>
    <row r="6747" spans="1:4" ht="38.25">
      <c r="A6747" s="565">
        <v>100200</v>
      </c>
      <c r="B6747" s="565" t="s">
        <v>5134</v>
      </c>
      <c r="C6747" s="566" t="s">
        <v>5129</v>
      </c>
      <c r="D6747" s="567">
        <v>0.32</v>
      </c>
    </row>
    <row r="6748" spans="1:4" ht="38.25">
      <c r="A6748" s="565">
        <v>100201</v>
      </c>
      <c r="B6748" s="565" t="s">
        <v>5135</v>
      </c>
      <c r="C6748" s="566" t="s">
        <v>5129</v>
      </c>
      <c r="D6748" s="567">
        <v>0.64</v>
      </c>
    </row>
    <row r="6749" spans="1:4" ht="38.25">
      <c r="A6749" s="565">
        <v>100202</v>
      </c>
      <c r="B6749" s="565" t="s">
        <v>5136</v>
      </c>
      <c r="C6749" s="566" t="s">
        <v>5129</v>
      </c>
      <c r="D6749" s="567">
        <v>0.75</v>
      </c>
    </row>
    <row r="6750" spans="1:4" ht="38.25">
      <c r="A6750" s="565">
        <v>100203</v>
      </c>
      <c r="B6750" s="565" t="s">
        <v>5137</v>
      </c>
      <c r="C6750" s="566" t="s">
        <v>5129</v>
      </c>
      <c r="D6750" s="567">
        <v>0.89</v>
      </c>
    </row>
    <row r="6751" spans="1:4" ht="38.25">
      <c r="A6751" s="565">
        <v>100204</v>
      </c>
      <c r="B6751" s="565" t="s">
        <v>5138</v>
      </c>
      <c r="C6751" s="566" t="s">
        <v>5129</v>
      </c>
      <c r="D6751" s="567">
        <v>0.1</v>
      </c>
    </row>
    <row r="6752" spans="1:4" ht="38.25">
      <c r="A6752" s="565">
        <v>100205</v>
      </c>
      <c r="B6752" s="565" t="s">
        <v>5139</v>
      </c>
      <c r="C6752" s="566" t="s">
        <v>30</v>
      </c>
      <c r="D6752" s="567">
        <v>1189.8900000000001</v>
      </c>
    </row>
    <row r="6753" spans="1:4" ht="38.25">
      <c r="A6753" s="565">
        <v>100206</v>
      </c>
      <c r="B6753" s="565" t="s">
        <v>5140</v>
      </c>
      <c r="C6753" s="566" t="s">
        <v>30</v>
      </c>
      <c r="D6753" s="567">
        <v>860.09</v>
      </c>
    </row>
    <row r="6754" spans="1:4" ht="38.25">
      <c r="A6754" s="565">
        <v>100207</v>
      </c>
      <c r="B6754" s="565" t="s">
        <v>5141</v>
      </c>
      <c r="C6754" s="566" t="s">
        <v>30</v>
      </c>
      <c r="D6754" s="567">
        <v>433.6</v>
      </c>
    </row>
    <row r="6755" spans="1:4" ht="38.25">
      <c r="A6755" s="565">
        <v>100208</v>
      </c>
      <c r="B6755" s="565" t="s">
        <v>5142</v>
      </c>
      <c r="C6755" s="566" t="s">
        <v>5143</v>
      </c>
      <c r="D6755" s="567">
        <v>15.74</v>
      </c>
    </row>
    <row r="6756" spans="1:4" ht="38.25">
      <c r="A6756" s="565">
        <v>100209</v>
      </c>
      <c r="B6756" s="565" t="s">
        <v>5144</v>
      </c>
      <c r="C6756" s="566" t="s">
        <v>5143</v>
      </c>
      <c r="D6756" s="567">
        <v>7.87</v>
      </c>
    </row>
    <row r="6757" spans="1:4" ht="51">
      <c r="A6757" s="565">
        <v>100210</v>
      </c>
      <c r="B6757" s="565" t="s">
        <v>5145</v>
      </c>
      <c r="C6757" s="566" t="s">
        <v>5143</v>
      </c>
      <c r="D6757" s="567">
        <v>14.5</v>
      </c>
    </row>
    <row r="6758" spans="1:4" ht="51">
      <c r="A6758" s="565">
        <v>100211</v>
      </c>
      <c r="B6758" s="565" t="s">
        <v>5146</v>
      </c>
      <c r="C6758" s="566" t="s">
        <v>5143</v>
      </c>
      <c r="D6758" s="567">
        <v>5.59</v>
      </c>
    </row>
    <row r="6759" spans="1:4" ht="51">
      <c r="A6759" s="565">
        <v>100212</v>
      </c>
      <c r="B6759" s="565" t="s">
        <v>5147</v>
      </c>
      <c r="C6759" s="566" t="s">
        <v>5143</v>
      </c>
      <c r="D6759" s="567">
        <v>6.18</v>
      </c>
    </row>
    <row r="6760" spans="1:4" ht="51">
      <c r="A6760" s="565">
        <v>100213</v>
      </c>
      <c r="B6760" s="565" t="s">
        <v>5148</v>
      </c>
      <c r="C6760" s="566" t="s">
        <v>5143</v>
      </c>
      <c r="D6760" s="567">
        <v>2.2200000000000002</v>
      </c>
    </row>
    <row r="6761" spans="1:4" ht="38.25">
      <c r="A6761" s="565">
        <v>100214</v>
      </c>
      <c r="B6761" s="565" t="s">
        <v>5149</v>
      </c>
      <c r="C6761" s="566" t="s">
        <v>5143</v>
      </c>
      <c r="D6761" s="567">
        <v>3.4</v>
      </c>
    </row>
    <row r="6762" spans="1:4" ht="51">
      <c r="A6762" s="565">
        <v>100215</v>
      </c>
      <c r="B6762" s="565" t="s">
        <v>5150</v>
      </c>
      <c r="C6762" s="566" t="s">
        <v>5143</v>
      </c>
      <c r="D6762" s="567">
        <v>2.92</v>
      </c>
    </row>
    <row r="6763" spans="1:4" ht="51">
      <c r="A6763" s="565">
        <v>100216</v>
      </c>
      <c r="B6763" s="565" t="s">
        <v>5151</v>
      </c>
      <c r="C6763" s="566" t="s">
        <v>5143</v>
      </c>
      <c r="D6763" s="567">
        <v>0.78</v>
      </c>
    </row>
    <row r="6764" spans="1:4" ht="51">
      <c r="A6764" s="565">
        <v>100217</v>
      </c>
      <c r="B6764" s="565" t="s">
        <v>5152</v>
      </c>
      <c r="C6764" s="566" t="s">
        <v>5143</v>
      </c>
      <c r="D6764" s="567">
        <v>2.78</v>
      </c>
    </row>
    <row r="6765" spans="1:4" ht="51">
      <c r="A6765" s="565">
        <v>100218</v>
      </c>
      <c r="B6765" s="565" t="s">
        <v>5153</v>
      </c>
      <c r="C6765" s="566" t="s">
        <v>5143</v>
      </c>
      <c r="D6765" s="567">
        <v>1.89</v>
      </c>
    </row>
    <row r="6766" spans="1:4" ht="51">
      <c r="A6766" s="565">
        <v>100219</v>
      </c>
      <c r="B6766" s="565" t="s">
        <v>5154</v>
      </c>
      <c r="C6766" s="566" t="s">
        <v>5143</v>
      </c>
      <c r="D6766" s="567">
        <v>0.41</v>
      </c>
    </row>
    <row r="6767" spans="1:4" ht="38.25">
      <c r="A6767" s="565">
        <v>100220</v>
      </c>
      <c r="B6767" s="565" t="s">
        <v>5155</v>
      </c>
      <c r="C6767" s="566" t="s">
        <v>5156</v>
      </c>
      <c r="D6767" s="567">
        <v>22.61</v>
      </c>
    </row>
    <row r="6768" spans="1:4" ht="38.25">
      <c r="A6768" s="565">
        <v>100221</v>
      </c>
      <c r="B6768" s="565" t="s">
        <v>5157</v>
      </c>
      <c r="C6768" s="566" t="s">
        <v>5156</v>
      </c>
      <c r="D6768" s="567">
        <v>25.63</v>
      </c>
    </row>
    <row r="6769" spans="1:4" ht="38.25">
      <c r="A6769" s="565">
        <v>100222</v>
      </c>
      <c r="B6769" s="565" t="s">
        <v>5158</v>
      </c>
      <c r="C6769" s="566" t="s">
        <v>5156</v>
      </c>
      <c r="D6769" s="567">
        <v>9.7100000000000009</v>
      </c>
    </row>
    <row r="6770" spans="1:4" ht="38.25">
      <c r="A6770" s="565">
        <v>100223</v>
      </c>
      <c r="B6770" s="565" t="s">
        <v>5159</v>
      </c>
      <c r="C6770" s="566" t="s">
        <v>5156</v>
      </c>
      <c r="D6770" s="567">
        <v>4.54</v>
      </c>
    </row>
    <row r="6771" spans="1:4" ht="38.25">
      <c r="A6771" s="565">
        <v>100224</v>
      </c>
      <c r="B6771" s="565" t="s">
        <v>5160</v>
      </c>
      <c r="C6771" s="566" t="s">
        <v>5156</v>
      </c>
      <c r="D6771" s="567">
        <v>2.78</v>
      </c>
    </row>
    <row r="6772" spans="1:4" ht="25.5">
      <c r="A6772" s="565">
        <v>100225</v>
      </c>
      <c r="B6772" s="565" t="s">
        <v>5161</v>
      </c>
      <c r="C6772" s="566" t="s">
        <v>5162</v>
      </c>
      <c r="D6772" s="567">
        <v>1.77</v>
      </c>
    </row>
    <row r="6773" spans="1:4" ht="38.25">
      <c r="A6773" s="565">
        <v>100226</v>
      </c>
      <c r="B6773" s="565" t="s">
        <v>5163</v>
      </c>
      <c r="C6773" s="566" t="s">
        <v>5162</v>
      </c>
      <c r="D6773" s="567">
        <v>0.55000000000000004</v>
      </c>
    </row>
    <row r="6774" spans="1:4" ht="38.25">
      <c r="A6774" s="565">
        <v>100227</v>
      </c>
      <c r="B6774" s="565" t="s">
        <v>5164</v>
      </c>
      <c r="C6774" s="566" t="s">
        <v>5162</v>
      </c>
      <c r="D6774" s="567">
        <v>0.82</v>
      </c>
    </row>
    <row r="6775" spans="1:4" ht="38.25">
      <c r="A6775" s="565">
        <v>100228</v>
      </c>
      <c r="B6775" s="565" t="s">
        <v>5165</v>
      </c>
      <c r="C6775" s="566" t="s">
        <v>5162</v>
      </c>
      <c r="D6775" s="567">
        <v>0.27</v>
      </c>
    </row>
    <row r="6776" spans="1:4" ht="25.5">
      <c r="A6776" s="565">
        <v>100229</v>
      </c>
      <c r="B6776" s="565" t="s">
        <v>5166</v>
      </c>
      <c r="C6776" s="566" t="s">
        <v>39</v>
      </c>
      <c r="D6776" s="567">
        <v>0.01</v>
      </c>
    </row>
    <row r="6777" spans="1:4" ht="25.5">
      <c r="A6777" s="565">
        <v>100230</v>
      </c>
      <c r="B6777" s="565" t="s">
        <v>5167</v>
      </c>
      <c r="C6777" s="566" t="s">
        <v>39</v>
      </c>
      <c r="D6777" s="567">
        <v>0.02</v>
      </c>
    </row>
    <row r="6778" spans="1:4" ht="25.5">
      <c r="A6778" s="565">
        <v>100231</v>
      </c>
      <c r="B6778" s="565" t="s">
        <v>5168</v>
      </c>
      <c r="C6778" s="566" t="s">
        <v>39</v>
      </c>
      <c r="D6778" s="567">
        <v>0.03</v>
      </c>
    </row>
    <row r="6779" spans="1:4" ht="51">
      <c r="A6779" s="565">
        <v>100232</v>
      </c>
      <c r="B6779" s="565" t="s">
        <v>5169</v>
      </c>
      <c r="C6779" s="566" t="s">
        <v>27</v>
      </c>
      <c r="D6779" s="567">
        <v>0.28999999999999998</v>
      </c>
    </row>
    <row r="6780" spans="1:4" ht="51">
      <c r="A6780" s="565">
        <v>100233</v>
      </c>
      <c r="B6780" s="565" t="s">
        <v>5170</v>
      </c>
      <c r="C6780" s="566" t="s">
        <v>27</v>
      </c>
      <c r="D6780" s="567">
        <v>0.14000000000000001</v>
      </c>
    </row>
    <row r="6781" spans="1:4" ht="38.25">
      <c r="A6781" s="565">
        <v>100234</v>
      </c>
      <c r="B6781" s="565" t="s">
        <v>5171</v>
      </c>
      <c r="C6781" s="566" t="s">
        <v>815</v>
      </c>
      <c r="D6781" s="567">
        <v>0.44</v>
      </c>
    </row>
    <row r="6782" spans="1:4" ht="25.5">
      <c r="A6782" s="565">
        <v>100235</v>
      </c>
      <c r="B6782" s="565" t="s">
        <v>5172</v>
      </c>
      <c r="C6782" s="566" t="s">
        <v>224</v>
      </c>
      <c r="D6782" s="567">
        <v>0.03</v>
      </c>
    </row>
    <row r="6783" spans="1:4" ht="38.25">
      <c r="A6783" s="565">
        <v>100236</v>
      </c>
      <c r="B6783" s="565" t="s">
        <v>5173</v>
      </c>
      <c r="C6783" s="566" t="s">
        <v>5174</v>
      </c>
      <c r="D6783" s="567">
        <v>2.25</v>
      </c>
    </row>
    <row r="6784" spans="1:4" ht="51">
      <c r="A6784" s="565">
        <v>100237</v>
      </c>
      <c r="B6784" s="565" t="s">
        <v>5175</v>
      </c>
      <c r="C6784" s="566" t="s">
        <v>5174</v>
      </c>
      <c r="D6784" s="567">
        <v>2.7</v>
      </c>
    </row>
    <row r="6785" spans="1:4" ht="38.25">
      <c r="A6785" s="565">
        <v>100238</v>
      </c>
      <c r="B6785" s="565" t="s">
        <v>5176</v>
      </c>
      <c r="C6785" s="566" t="s">
        <v>5174</v>
      </c>
      <c r="D6785" s="567">
        <v>4.32</v>
      </c>
    </row>
    <row r="6786" spans="1:4" ht="51">
      <c r="A6786" s="565">
        <v>100239</v>
      </c>
      <c r="B6786" s="565" t="s">
        <v>5177</v>
      </c>
      <c r="C6786" s="566" t="s">
        <v>5174</v>
      </c>
      <c r="D6786" s="567">
        <v>5.41</v>
      </c>
    </row>
    <row r="6787" spans="1:4" ht="38.25">
      <c r="A6787" s="565">
        <v>100240</v>
      </c>
      <c r="B6787" s="565" t="s">
        <v>5178</v>
      </c>
      <c r="C6787" s="566" t="s">
        <v>5174</v>
      </c>
      <c r="D6787" s="567">
        <v>3.24</v>
      </c>
    </row>
    <row r="6788" spans="1:4" ht="51">
      <c r="A6788" s="565">
        <v>100241</v>
      </c>
      <c r="B6788" s="565" t="s">
        <v>5179</v>
      </c>
      <c r="C6788" s="566" t="s">
        <v>5174</v>
      </c>
      <c r="D6788" s="567">
        <v>5.41</v>
      </c>
    </row>
    <row r="6789" spans="1:4" ht="51">
      <c r="A6789" s="565">
        <v>100242</v>
      </c>
      <c r="B6789" s="565" t="s">
        <v>5180</v>
      </c>
      <c r="C6789" s="566" t="s">
        <v>5174</v>
      </c>
      <c r="D6789" s="567">
        <v>15.98</v>
      </c>
    </row>
    <row r="6790" spans="1:4" ht="38.25">
      <c r="A6790" s="565">
        <v>100243</v>
      </c>
      <c r="B6790" s="565" t="s">
        <v>5181</v>
      </c>
      <c r="C6790" s="566" t="s">
        <v>5174</v>
      </c>
      <c r="D6790" s="567">
        <v>2.59</v>
      </c>
    </row>
    <row r="6791" spans="1:4" ht="51">
      <c r="A6791" s="565">
        <v>100244</v>
      </c>
      <c r="B6791" s="565" t="s">
        <v>5182</v>
      </c>
      <c r="C6791" s="566" t="s">
        <v>5174</v>
      </c>
      <c r="D6791" s="567">
        <v>3.24</v>
      </c>
    </row>
    <row r="6792" spans="1:4" ht="51">
      <c r="A6792" s="565">
        <v>100245</v>
      </c>
      <c r="B6792" s="565" t="s">
        <v>5183</v>
      </c>
      <c r="C6792" s="566" t="s">
        <v>5174</v>
      </c>
      <c r="D6792" s="567">
        <v>6.49</v>
      </c>
    </row>
    <row r="6793" spans="1:4" ht="63.75">
      <c r="A6793" s="565">
        <v>100246</v>
      </c>
      <c r="B6793" s="565" t="s">
        <v>5184</v>
      </c>
      <c r="C6793" s="566" t="s">
        <v>5174</v>
      </c>
      <c r="D6793" s="567">
        <v>2.16</v>
      </c>
    </row>
    <row r="6794" spans="1:4" ht="76.5">
      <c r="A6794" s="565">
        <v>100247</v>
      </c>
      <c r="B6794" s="565" t="s">
        <v>5185</v>
      </c>
      <c r="C6794" s="566" t="s">
        <v>5174</v>
      </c>
      <c r="D6794" s="567">
        <v>2.7</v>
      </c>
    </row>
    <row r="6795" spans="1:4" ht="76.5">
      <c r="A6795" s="565">
        <v>100248</v>
      </c>
      <c r="B6795" s="565" t="s">
        <v>5186</v>
      </c>
      <c r="C6795" s="566" t="s">
        <v>5174</v>
      </c>
      <c r="D6795" s="567">
        <v>10.65</v>
      </c>
    </row>
    <row r="6796" spans="1:4" ht="51">
      <c r="A6796" s="565">
        <v>100249</v>
      </c>
      <c r="B6796" s="565" t="s">
        <v>5187</v>
      </c>
      <c r="C6796" s="566" t="s">
        <v>5174</v>
      </c>
      <c r="D6796" s="567">
        <v>2.16</v>
      </c>
    </row>
    <row r="6797" spans="1:4" ht="63.75">
      <c r="A6797" s="565">
        <v>100250</v>
      </c>
      <c r="B6797" s="565" t="s">
        <v>5188</v>
      </c>
      <c r="C6797" s="566" t="s">
        <v>5174</v>
      </c>
      <c r="D6797" s="567">
        <v>3.6</v>
      </c>
    </row>
    <row r="6798" spans="1:4" ht="63.75">
      <c r="A6798" s="565">
        <v>100251</v>
      </c>
      <c r="B6798" s="565" t="s">
        <v>5189</v>
      </c>
      <c r="C6798" s="566" t="s">
        <v>5174</v>
      </c>
      <c r="D6798" s="567">
        <v>10.65</v>
      </c>
    </row>
    <row r="6799" spans="1:4" ht="63.75">
      <c r="A6799" s="565">
        <v>100252</v>
      </c>
      <c r="B6799" s="565" t="s">
        <v>5190</v>
      </c>
      <c r="C6799" s="566" t="s">
        <v>5174</v>
      </c>
      <c r="D6799" s="567">
        <v>15.98</v>
      </c>
    </row>
    <row r="6800" spans="1:4" ht="63.75">
      <c r="A6800" s="565">
        <v>100253</v>
      </c>
      <c r="B6800" s="565" t="s">
        <v>5191</v>
      </c>
      <c r="C6800" s="566" t="s">
        <v>5174</v>
      </c>
      <c r="D6800" s="567">
        <v>21.31</v>
      </c>
    </row>
    <row r="6801" spans="1:4" ht="63.75">
      <c r="A6801" s="565">
        <v>100254</v>
      </c>
      <c r="B6801" s="565" t="s">
        <v>5192</v>
      </c>
      <c r="C6801" s="566" t="s">
        <v>5174</v>
      </c>
      <c r="D6801" s="567">
        <v>31.97</v>
      </c>
    </row>
    <row r="6802" spans="1:4" ht="38.25">
      <c r="A6802" s="565">
        <v>100255</v>
      </c>
      <c r="B6802" s="565" t="s">
        <v>5193</v>
      </c>
      <c r="C6802" s="566" t="s">
        <v>5174</v>
      </c>
      <c r="D6802" s="567">
        <v>10.81</v>
      </c>
    </row>
    <row r="6803" spans="1:4" ht="38.25">
      <c r="A6803" s="565">
        <v>100256</v>
      </c>
      <c r="B6803" s="565" t="s">
        <v>5194</v>
      </c>
      <c r="C6803" s="566" t="s">
        <v>5174</v>
      </c>
      <c r="D6803" s="567">
        <v>7.21</v>
      </c>
    </row>
    <row r="6804" spans="1:4" ht="38.25">
      <c r="A6804" s="565">
        <v>100257</v>
      </c>
      <c r="B6804" s="565" t="s">
        <v>5195</v>
      </c>
      <c r="C6804" s="566" t="s">
        <v>5174</v>
      </c>
      <c r="D6804" s="567">
        <v>4.32</v>
      </c>
    </row>
    <row r="6805" spans="1:4" ht="38.25">
      <c r="A6805" s="565">
        <v>100258</v>
      </c>
      <c r="B6805" s="565" t="s">
        <v>5196</v>
      </c>
      <c r="C6805" s="566" t="s">
        <v>5174</v>
      </c>
      <c r="D6805" s="567">
        <v>10.81</v>
      </c>
    </row>
    <row r="6806" spans="1:4" ht="38.25">
      <c r="A6806" s="565">
        <v>100259</v>
      </c>
      <c r="B6806" s="565" t="s">
        <v>5197</v>
      </c>
      <c r="C6806" s="566" t="s">
        <v>5174</v>
      </c>
      <c r="D6806" s="567">
        <v>21.31</v>
      </c>
    </row>
    <row r="6807" spans="1:4" ht="38.25">
      <c r="A6807" s="565">
        <v>100260</v>
      </c>
      <c r="B6807" s="565" t="s">
        <v>5198</v>
      </c>
      <c r="C6807" s="566" t="s">
        <v>5129</v>
      </c>
      <c r="D6807" s="567">
        <v>7.02</v>
      </c>
    </row>
    <row r="6808" spans="1:4" ht="38.25">
      <c r="A6808" s="565">
        <v>100261</v>
      </c>
      <c r="B6808" s="565" t="s">
        <v>5199</v>
      </c>
      <c r="C6808" s="566" t="s">
        <v>5129</v>
      </c>
      <c r="D6808" s="567">
        <v>4.41</v>
      </c>
    </row>
    <row r="6809" spans="1:4" ht="38.25">
      <c r="A6809" s="565">
        <v>100262</v>
      </c>
      <c r="B6809" s="565" t="s">
        <v>5200</v>
      </c>
      <c r="C6809" s="566" t="s">
        <v>5129</v>
      </c>
      <c r="D6809" s="567">
        <v>2.73</v>
      </c>
    </row>
    <row r="6810" spans="1:4" ht="51">
      <c r="A6810" s="565">
        <v>100263</v>
      </c>
      <c r="B6810" s="565" t="s">
        <v>5201</v>
      </c>
      <c r="C6810" s="566" t="s">
        <v>5129</v>
      </c>
      <c r="D6810" s="567">
        <v>1.75</v>
      </c>
    </row>
    <row r="6811" spans="1:4" ht="25.5">
      <c r="A6811" s="565">
        <v>100264</v>
      </c>
      <c r="B6811" s="565" t="s">
        <v>5202</v>
      </c>
      <c r="C6811" s="566" t="s">
        <v>5156</v>
      </c>
      <c r="D6811" s="567">
        <v>31.92</v>
      </c>
    </row>
    <row r="6812" spans="1:4" ht="25.5">
      <c r="A6812" s="565">
        <v>100265</v>
      </c>
      <c r="B6812" s="565" t="s">
        <v>5203</v>
      </c>
      <c r="C6812" s="566" t="s">
        <v>815</v>
      </c>
      <c r="D6812" s="567">
        <v>0.67</v>
      </c>
    </row>
    <row r="6813" spans="1:4" ht="25.5">
      <c r="A6813" s="565">
        <v>100266</v>
      </c>
      <c r="B6813" s="565" t="s">
        <v>5204</v>
      </c>
      <c r="C6813" s="566" t="s">
        <v>5143</v>
      </c>
      <c r="D6813" s="567">
        <v>67.84</v>
      </c>
    </row>
    <row r="6814" spans="1:4" ht="25.5">
      <c r="A6814" s="565">
        <v>100267</v>
      </c>
      <c r="B6814" s="565" t="s">
        <v>5205</v>
      </c>
      <c r="C6814" s="566" t="s">
        <v>27</v>
      </c>
      <c r="D6814" s="567">
        <v>1.34</v>
      </c>
    </row>
    <row r="6815" spans="1:4" ht="63.75">
      <c r="A6815" s="565">
        <v>100268</v>
      </c>
      <c r="B6815" s="565" t="s">
        <v>5206</v>
      </c>
      <c r="C6815" s="566" t="s">
        <v>5143</v>
      </c>
      <c r="D6815" s="567">
        <v>67.84</v>
      </c>
    </row>
    <row r="6816" spans="1:4" ht="63.75">
      <c r="A6816" s="565">
        <v>100269</v>
      </c>
      <c r="B6816" s="565" t="s">
        <v>5207</v>
      </c>
      <c r="C6816" s="566" t="s">
        <v>27</v>
      </c>
      <c r="D6816" s="567">
        <v>1.34</v>
      </c>
    </row>
    <row r="6817" spans="1:4" ht="63.75">
      <c r="A6817" s="565">
        <v>100270</v>
      </c>
      <c r="B6817" s="565" t="s">
        <v>5208</v>
      </c>
      <c r="C6817" s="566" t="s">
        <v>5143</v>
      </c>
      <c r="D6817" s="567">
        <v>50.85</v>
      </c>
    </row>
    <row r="6818" spans="1:4" ht="25.5">
      <c r="A6818" s="565">
        <v>100271</v>
      </c>
      <c r="B6818" s="565" t="s">
        <v>5209</v>
      </c>
      <c r="C6818" s="566" t="s">
        <v>5156</v>
      </c>
      <c r="D6818" s="567">
        <v>50.88</v>
      </c>
    </row>
    <row r="6819" spans="1:4" ht="25.5">
      <c r="A6819" s="565">
        <v>100272</v>
      </c>
      <c r="B6819" s="565" t="s">
        <v>5210</v>
      </c>
      <c r="C6819" s="566" t="s">
        <v>815</v>
      </c>
      <c r="D6819" s="567">
        <v>1</v>
      </c>
    </row>
    <row r="6820" spans="1:4" ht="25.5">
      <c r="A6820" s="565">
        <v>100273</v>
      </c>
      <c r="B6820" s="565" t="s">
        <v>5211</v>
      </c>
      <c r="C6820" s="566" t="s">
        <v>5129</v>
      </c>
      <c r="D6820" s="567">
        <v>2.65</v>
      </c>
    </row>
    <row r="6821" spans="1:4" ht="38.25">
      <c r="A6821" s="565">
        <v>100274</v>
      </c>
      <c r="B6821" s="565" t="s">
        <v>5212</v>
      </c>
      <c r="C6821" s="566" t="s">
        <v>5156</v>
      </c>
      <c r="D6821" s="567">
        <v>22.62</v>
      </c>
    </row>
    <row r="6822" spans="1:4" ht="38.25">
      <c r="A6822" s="565">
        <v>100275</v>
      </c>
      <c r="B6822" s="565" t="s">
        <v>5213</v>
      </c>
      <c r="C6822" s="566" t="s">
        <v>5156</v>
      </c>
      <c r="D6822" s="567">
        <v>14.62</v>
      </c>
    </row>
    <row r="6823" spans="1:4" ht="51">
      <c r="A6823" s="565">
        <v>100276</v>
      </c>
      <c r="B6823" s="565" t="s">
        <v>5214</v>
      </c>
      <c r="C6823" s="566" t="s">
        <v>5156</v>
      </c>
      <c r="D6823" s="567">
        <v>26.69</v>
      </c>
    </row>
    <row r="6824" spans="1:4" ht="63.75">
      <c r="A6824" s="565">
        <v>100277</v>
      </c>
      <c r="B6824" s="565" t="s">
        <v>5215</v>
      </c>
      <c r="C6824" s="566" t="s">
        <v>5156</v>
      </c>
      <c r="D6824" s="567">
        <v>1.76</v>
      </c>
    </row>
    <row r="6825" spans="1:4" ht="38.25">
      <c r="A6825" s="565">
        <v>100278</v>
      </c>
      <c r="B6825" s="565" t="s">
        <v>5216</v>
      </c>
      <c r="C6825" s="566" t="s">
        <v>5143</v>
      </c>
      <c r="D6825" s="567">
        <v>32.46</v>
      </c>
    </row>
    <row r="6826" spans="1:4" ht="38.25">
      <c r="A6826" s="565">
        <v>100279</v>
      </c>
      <c r="B6826" s="565" t="s">
        <v>5217</v>
      </c>
      <c r="C6826" s="566" t="s">
        <v>27</v>
      </c>
      <c r="D6826" s="567">
        <v>0.62</v>
      </c>
    </row>
    <row r="6827" spans="1:4" ht="51">
      <c r="A6827" s="565">
        <v>100280</v>
      </c>
      <c r="B6827" s="565" t="s">
        <v>5218</v>
      </c>
      <c r="C6827" s="566" t="s">
        <v>5143</v>
      </c>
      <c r="D6827" s="567">
        <v>14.9</v>
      </c>
    </row>
    <row r="6828" spans="1:4" ht="51">
      <c r="A6828" s="565">
        <v>100281</v>
      </c>
      <c r="B6828" s="565" t="s">
        <v>5219</v>
      </c>
      <c r="C6828" s="566" t="s">
        <v>5143</v>
      </c>
      <c r="D6828" s="567">
        <v>3.39</v>
      </c>
    </row>
    <row r="6829" spans="1:4" ht="38.25">
      <c r="A6829" s="565">
        <v>100282</v>
      </c>
      <c r="B6829" s="565" t="s">
        <v>5220</v>
      </c>
      <c r="C6829" s="566" t="s">
        <v>5156</v>
      </c>
      <c r="D6829" s="567">
        <v>127.1</v>
      </c>
    </row>
    <row r="6830" spans="1:4" ht="38.25">
      <c r="A6830" s="565">
        <v>100283</v>
      </c>
      <c r="B6830" s="565" t="s">
        <v>5221</v>
      </c>
      <c r="C6830" s="566" t="s">
        <v>5156</v>
      </c>
      <c r="D6830" s="567">
        <v>20.53</v>
      </c>
    </row>
    <row r="6831" spans="1:4" ht="38.25">
      <c r="A6831" s="565">
        <v>100284</v>
      </c>
      <c r="B6831" s="565" t="s">
        <v>5222</v>
      </c>
      <c r="C6831" s="566" t="s">
        <v>5156</v>
      </c>
      <c r="D6831" s="567">
        <v>9.92</v>
      </c>
    </row>
    <row r="6832" spans="1:4" ht="38.25">
      <c r="A6832" s="565">
        <v>100285</v>
      </c>
      <c r="B6832" s="565" t="s">
        <v>5223</v>
      </c>
      <c r="C6832" s="566" t="s">
        <v>5174</v>
      </c>
      <c r="D6832" s="567">
        <v>34.15</v>
      </c>
    </row>
    <row r="6833" spans="1:4" ht="38.25">
      <c r="A6833" s="565">
        <v>100286</v>
      </c>
      <c r="B6833" s="565" t="s">
        <v>5224</v>
      </c>
      <c r="C6833" s="566" t="s">
        <v>5174</v>
      </c>
      <c r="D6833" s="567">
        <v>11.12</v>
      </c>
    </row>
    <row r="6834" spans="1:4" ht="38.25">
      <c r="A6834" s="565">
        <v>100287</v>
      </c>
      <c r="B6834" s="565" t="s">
        <v>5225</v>
      </c>
      <c r="C6834" s="566" t="s">
        <v>5174</v>
      </c>
      <c r="D6834" s="567">
        <v>10.65</v>
      </c>
    </row>
    <row r="6835" spans="1:4" ht="25.5">
      <c r="A6835" s="565">
        <v>99802</v>
      </c>
      <c r="B6835" s="565" t="s">
        <v>5226</v>
      </c>
      <c r="C6835" s="566" t="s">
        <v>815</v>
      </c>
      <c r="D6835" s="567">
        <v>0.43</v>
      </c>
    </row>
    <row r="6836" spans="1:4" ht="25.5">
      <c r="A6836" s="565">
        <v>99803</v>
      </c>
      <c r="B6836" s="565" t="s">
        <v>5227</v>
      </c>
      <c r="C6836" s="566" t="s">
        <v>815</v>
      </c>
      <c r="D6836" s="567">
        <v>1.68</v>
      </c>
    </row>
    <row r="6837" spans="1:4" ht="38.25">
      <c r="A6837" s="565">
        <v>99804</v>
      </c>
      <c r="B6837" s="565" t="s">
        <v>5228</v>
      </c>
      <c r="C6837" s="566" t="s">
        <v>815</v>
      </c>
      <c r="D6837" s="567">
        <v>4.38</v>
      </c>
    </row>
    <row r="6838" spans="1:4" ht="38.25">
      <c r="A6838" s="565">
        <v>99805</v>
      </c>
      <c r="B6838" s="565" t="s">
        <v>5229</v>
      </c>
      <c r="C6838" s="566" t="s">
        <v>815</v>
      </c>
      <c r="D6838" s="567">
        <v>9.18</v>
      </c>
    </row>
    <row r="6839" spans="1:4" ht="25.5">
      <c r="A6839" s="565">
        <v>99806</v>
      </c>
      <c r="B6839" s="565" t="s">
        <v>5230</v>
      </c>
      <c r="C6839" s="566" t="s">
        <v>815</v>
      </c>
      <c r="D6839" s="567">
        <v>0.69</v>
      </c>
    </row>
    <row r="6840" spans="1:4" ht="38.25">
      <c r="A6840" s="565">
        <v>99807</v>
      </c>
      <c r="B6840" s="565" t="s">
        <v>5231</v>
      </c>
      <c r="C6840" s="566" t="s">
        <v>815</v>
      </c>
      <c r="D6840" s="567">
        <v>1.33</v>
      </c>
    </row>
    <row r="6841" spans="1:4" ht="38.25">
      <c r="A6841" s="565">
        <v>99808</v>
      </c>
      <c r="B6841" s="565" t="s">
        <v>5232</v>
      </c>
      <c r="C6841" s="566" t="s">
        <v>815</v>
      </c>
      <c r="D6841" s="567">
        <v>3.26</v>
      </c>
    </row>
    <row r="6842" spans="1:4" ht="25.5">
      <c r="A6842" s="565">
        <v>99809</v>
      </c>
      <c r="B6842" s="565" t="s">
        <v>5233</v>
      </c>
      <c r="C6842" s="566" t="s">
        <v>815</v>
      </c>
      <c r="D6842" s="567">
        <v>4.8</v>
      </c>
    </row>
    <row r="6843" spans="1:4" ht="38.25">
      <c r="A6843" s="565">
        <v>99810</v>
      </c>
      <c r="B6843" s="565" t="s">
        <v>5234</v>
      </c>
      <c r="C6843" s="566" t="s">
        <v>815</v>
      </c>
      <c r="D6843" s="567">
        <v>5.98</v>
      </c>
    </row>
    <row r="6844" spans="1:4" ht="25.5">
      <c r="A6844" s="565">
        <v>99811</v>
      </c>
      <c r="B6844" s="565" t="s">
        <v>5235</v>
      </c>
      <c r="C6844" s="566" t="s">
        <v>815</v>
      </c>
      <c r="D6844" s="567">
        <v>2.87</v>
      </c>
    </row>
    <row r="6845" spans="1:4" ht="25.5">
      <c r="A6845" s="565">
        <v>99812</v>
      </c>
      <c r="B6845" s="565" t="s">
        <v>5236</v>
      </c>
      <c r="C6845" s="566" t="s">
        <v>815</v>
      </c>
      <c r="D6845" s="567">
        <v>0.92</v>
      </c>
    </row>
    <row r="6846" spans="1:4" ht="38.25">
      <c r="A6846" s="565">
        <v>99813</v>
      </c>
      <c r="B6846" s="565" t="s">
        <v>5237</v>
      </c>
      <c r="C6846" s="566" t="s">
        <v>815</v>
      </c>
      <c r="D6846" s="567">
        <v>0.79</v>
      </c>
    </row>
    <row r="6847" spans="1:4" ht="25.5">
      <c r="A6847" s="565">
        <v>99814</v>
      </c>
      <c r="B6847" s="565" t="s">
        <v>166</v>
      </c>
      <c r="C6847" s="566" t="s">
        <v>815</v>
      </c>
      <c r="D6847" s="567">
        <v>1.58</v>
      </c>
    </row>
    <row r="6848" spans="1:4" ht="38.25">
      <c r="A6848" s="565">
        <v>99815</v>
      </c>
      <c r="B6848" s="565" t="s">
        <v>5238</v>
      </c>
      <c r="C6848" s="566" t="s">
        <v>27</v>
      </c>
      <c r="D6848" s="567">
        <v>7.3</v>
      </c>
    </row>
    <row r="6849" spans="1:4" ht="38.25">
      <c r="A6849" s="565">
        <v>99816</v>
      </c>
      <c r="B6849" s="565" t="s">
        <v>5239</v>
      </c>
      <c r="C6849" s="566" t="s">
        <v>27</v>
      </c>
      <c r="D6849" s="567">
        <v>7.74</v>
      </c>
    </row>
    <row r="6850" spans="1:4" ht="38.25">
      <c r="A6850" s="565">
        <v>99817</v>
      </c>
      <c r="B6850" s="565" t="s">
        <v>5240</v>
      </c>
      <c r="C6850" s="566" t="s">
        <v>27</v>
      </c>
      <c r="D6850" s="567">
        <v>4.71</v>
      </c>
    </row>
    <row r="6851" spans="1:4" ht="38.25">
      <c r="A6851" s="565">
        <v>99818</v>
      </c>
      <c r="B6851" s="565" t="s">
        <v>5241</v>
      </c>
      <c r="C6851" s="566" t="s">
        <v>27</v>
      </c>
      <c r="D6851" s="567">
        <v>4.71</v>
      </c>
    </row>
    <row r="6852" spans="1:4" ht="25.5">
      <c r="A6852" s="565">
        <v>99819</v>
      </c>
      <c r="B6852" s="565" t="s">
        <v>5242</v>
      </c>
      <c r="C6852" s="566" t="s">
        <v>815</v>
      </c>
      <c r="D6852" s="567">
        <v>13.7</v>
      </c>
    </row>
    <row r="6853" spans="1:4" ht="25.5">
      <c r="A6853" s="565">
        <v>99820</v>
      </c>
      <c r="B6853" s="565" t="s">
        <v>5243</v>
      </c>
      <c r="C6853" s="566" t="s">
        <v>815</v>
      </c>
      <c r="D6853" s="567">
        <v>1.64</v>
      </c>
    </row>
    <row r="6854" spans="1:4" ht="25.5">
      <c r="A6854" s="565">
        <v>99821</v>
      </c>
      <c r="B6854" s="565" t="s">
        <v>5244</v>
      </c>
      <c r="C6854" s="566" t="s">
        <v>815</v>
      </c>
      <c r="D6854" s="567">
        <v>2.56</v>
      </c>
    </row>
    <row r="6855" spans="1:4">
      <c r="A6855" s="565">
        <v>99822</v>
      </c>
      <c r="B6855" s="565" t="s">
        <v>5245</v>
      </c>
      <c r="C6855" s="566" t="s">
        <v>815</v>
      </c>
      <c r="D6855" s="567">
        <v>0.81</v>
      </c>
    </row>
    <row r="6856" spans="1:4" ht="25.5">
      <c r="A6856" s="565">
        <v>99823</v>
      </c>
      <c r="B6856" s="565" t="s">
        <v>5246</v>
      </c>
      <c r="C6856" s="566" t="s">
        <v>815</v>
      </c>
      <c r="D6856" s="567">
        <v>1.92</v>
      </c>
    </row>
    <row r="6857" spans="1:4">
      <c r="A6857" s="565">
        <v>99824</v>
      </c>
      <c r="B6857" s="565" t="s">
        <v>5247</v>
      </c>
      <c r="C6857" s="566" t="s">
        <v>815</v>
      </c>
      <c r="D6857" s="567">
        <v>2.09</v>
      </c>
    </row>
    <row r="6858" spans="1:4" ht="25.5">
      <c r="A6858" s="565">
        <v>99825</v>
      </c>
      <c r="B6858" s="565" t="s">
        <v>5248</v>
      </c>
      <c r="C6858" s="566" t="s">
        <v>815</v>
      </c>
      <c r="D6858" s="567">
        <v>2.98</v>
      </c>
    </row>
    <row r="6859" spans="1:4" ht="25.5">
      <c r="A6859" s="565">
        <v>99826</v>
      </c>
      <c r="B6859" s="565" t="s">
        <v>5249</v>
      </c>
      <c r="C6859" s="566" t="s">
        <v>815</v>
      </c>
      <c r="D6859" s="567">
        <v>1.25</v>
      </c>
    </row>
    <row r="6860" spans="1:4" ht="63.75">
      <c r="A6860" s="565">
        <v>97010</v>
      </c>
      <c r="B6860" s="565" t="s">
        <v>5250</v>
      </c>
      <c r="C6860" s="566" t="s">
        <v>22</v>
      </c>
      <c r="D6860" s="567">
        <v>56.12</v>
      </c>
    </row>
    <row r="6861" spans="1:4" ht="51">
      <c r="A6861" s="565">
        <v>97011</v>
      </c>
      <c r="B6861" s="565" t="s">
        <v>5251</v>
      </c>
      <c r="C6861" s="566" t="s">
        <v>22</v>
      </c>
      <c r="D6861" s="567">
        <v>42.93</v>
      </c>
    </row>
    <row r="6862" spans="1:4" ht="63.75">
      <c r="A6862" s="565">
        <v>97012</v>
      </c>
      <c r="B6862" s="565" t="s">
        <v>5252</v>
      </c>
      <c r="C6862" s="566" t="s">
        <v>22</v>
      </c>
      <c r="D6862" s="567">
        <v>36.35</v>
      </c>
    </row>
    <row r="6863" spans="1:4" ht="63.75">
      <c r="A6863" s="565">
        <v>97013</v>
      </c>
      <c r="B6863" s="565" t="s">
        <v>5253</v>
      </c>
      <c r="C6863" s="566" t="s">
        <v>22</v>
      </c>
      <c r="D6863" s="567">
        <v>95.74</v>
      </c>
    </row>
    <row r="6864" spans="1:4" ht="51">
      <c r="A6864" s="565">
        <v>97014</v>
      </c>
      <c r="B6864" s="565" t="s">
        <v>5254</v>
      </c>
      <c r="C6864" s="566" t="s">
        <v>22</v>
      </c>
      <c r="D6864" s="567">
        <v>69.53</v>
      </c>
    </row>
    <row r="6865" spans="1:4" ht="63.75">
      <c r="A6865" s="565">
        <v>97015</v>
      </c>
      <c r="B6865" s="565" t="s">
        <v>5255</v>
      </c>
      <c r="C6865" s="566" t="s">
        <v>22</v>
      </c>
      <c r="D6865" s="567">
        <v>56.32</v>
      </c>
    </row>
    <row r="6866" spans="1:4" ht="63.75">
      <c r="A6866" s="565">
        <v>97016</v>
      </c>
      <c r="B6866" s="565" t="s">
        <v>5256</v>
      </c>
      <c r="C6866" s="566" t="s">
        <v>22</v>
      </c>
      <c r="D6866" s="567">
        <v>49.98</v>
      </c>
    </row>
    <row r="6867" spans="1:4" ht="51">
      <c r="A6867" s="565">
        <v>97017</v>
      </c>
      <c r="B6867" s="565" t="s">
        <v>5257</v>
      </c>
      <c r="C6867" s="566" t="s">
        <v>22</v>
      </c>
      <c r="D6867" s="567">
        <v>37.4</v>
      </c>
    </row>
    <row r="6868" spans="1:4" ht="63.75">
      <c r="A6868" s="565">
        <v>97018</v>
      </c>
      <c r="B6868" s="565" t="s">
        <v>5258</v>
      </c>
      <c r="C6868" s="566" t="s">
        <v>22</v>
      </c>
      <c r="D6868" s="567">
        <v>30.89</v>
      </c>
    </row>
    <row r="6869" spans="1:4" ht="89.25">
      <c r="A6869" s="565">
        <v>97031</v>
      </c>
      <c r="B6869" s="565" t="s">
        <v>5259</v>
      </c>
      <c r="C6869" s="566" t="s">
        <v>22</v>
      </c>
      <c r="D6869" s="567">
        <v>88.75</v>
      </c>
    </row>
    <row r="6870" spans="1:4" ht="89.25">
      <c r="A6870" s="565">
        <v>97032</v>
      </c>
      <c r="B6870" s="565" t="s">
        <v>5260</v>
      </c>
      <c r="C6870" s="566" t="s">
        <v>22</v>
      </c>
      <c r="D6870" s="567">
        <v>53.41</v>
      </c>
    </row>
    <row r="6871" spans="1:4" ht="89.25">
      <c r="A6871" s="565">
        <v>97033</v>
      </c>
      <c r="B6871" s="565" t="s">
        <v>5261</v>
      </c>
      <c r="C6871" s="566" t="s">
        <v>22</v>
      </c>
      <c r="D6871" s="567">
        <v>134.91999999999999</v>
      </c>
    </row>
    <row r="6872" spans="1:4" ht="89.25">
      <c r="A6872" s="565">
        <v>97034</v>
      </c>
      <c r="B6872" s="565" t="s">
        <v>5262</v>
      </c>
      <c r="C6872" s="566" t="s">
        <v>22</v>
      </c>
      <c r="D6872" s="567">
        <v>75.36</v>
      </c>
    </row>
    <row r="6873" spans="1:4" ht="38.25">
      <c r="A6873" s="565">
        <v>97039</v>
      </c>
      <c r="B6873" s="565" t="s">
        <v>5263</v>
      </c>
      <c r="C6873" s="566" t="s">
        <v>815</v>
      </c>
      <c r="D6873" s="567">
        <v>51.32</v>
      </c>
    </row>
    <row r="6874" spans="1:4" ht="38.25">
      <c r="A6874" s="565">
        <v>97040</v>
      </c>
      <c r="B6874" s="565" t="s">
        <v>5264</v>
      </c>
      <c r="C6874" s="566" t="s">
        <v>815</v>
      </c>
      <c r="D6874" s="567">
        <v>16.84</v>
      </c>
    </row>
    <row r="6875" spans="1:4" ht="38.25">
      <c r="A6875" s="565">
        <v>97041</v>
      </c>
      <c r="B6875" s="565" t="s">
        <v>5265</v>
      </c>
      <c r="C6875" s="566" t="s">
        <v>815</v>
      </c>
      <c r="D6875" s="567">
        <v>225.88</v>
      </c>
    </row>
    <row r="6876" spans="1:4" ht="25.5">
      <c r="A6876" s="565">
        <v>97046</v>
      </c>
      <c r="B6876" s="565" t="s">
        <v>5266</v>
      </c>
      <c r="C6876" s="566" t="s">
        <v>815</v>
      </c>
      <c r="D6876" s="567">
        <v>0.36</v>
      </c>
    </row>
    <row r="6877" spans="1:4" ht="38.25">
      <c r="A6877" s="565">
        <v>97047</v>
      </c>
      <c r="B6877" s="565" t="s">
        <v>5267</v>
      </c>
      <c r="C6877" s="566" t="s">
        <v>815</v>
      </c>
      <c r="D6877" s="567">
        <v>0.13</v>
      </c>
    </row>
    <row r="6878" spans="1:4" ht="38.25">
      <c r="A6878" s="565">
        <v>97048</v>
      </c>
      <c r="B6878" s="565" t="s">
        <v>5268</v>
      </c>
      <c r="C6878" s="566" t="s">
        <v>815</v>
      </c>
      <c r="D6878" s="567">
        <v>0.1</v>
      </c>
    </row>
    <row r="6879" spans="1:4" ht="25.5">
      <c r="A6879" s="565">
        <v>97054</v>
      </c>
      <c r="B6879" s="565" t="s">
        <v>5269</v>
      </c>
      <c r="C6879" s="566" t="s">
        <v>27</v>
      </c>
      <c r="D6879" s="567">
        <v>27.14</v>
      </c>
    </row>
    <row r="6880" spans="1:4" ht="25.5">
      <c r="A6880" s="565">
        <v>97062</v>
      </c>
      <c r="B6880" s="565" t="s">
        <v>5270</v>
      </c>
      <c r="C6880" s="566" t="s">
        <v>815</v>
      </c>
      <c r="D6880" s="567">
        <v>6.69</v>
      </c>
    </row>
    <row r="6881" spans="1:4" ht="51">
      <c r="A6881" s="565">
        <v>97063</v>
      </c>
      <c r="B6881" s="565" t="s">
        <v>5271</v>
      </c>
      <c r="C6881" s="566" t="s">
        <v>815</v>
      </c>
      <c r="D6881" s="567">
        <v>8.4</v>
      </c>
    </row>
    <row r="6882" spans="1:4" ht="38.25">
      <c r="A6882" s="565">
        <v>97064</v>
      </c>
      <c r="B6882" s="565" t="s">
        <v>5272</v>
      </c>
      <c r="C6882" s="566" t="s">
        <v>22</v>
      </c>
      <c r="D6882" s="567">
        <v>15.52</v>
      </c>
    </row>
    <row r="6883" spans="1:4" ht="38.25">
      <c r="A6883" s="565">
        <v>97065</v>
      </c>
      <c r="B6883" s="565" t="s">
        <v>5273</v>
      </c>
      <c r="C6883" s="566" t="s">
        <v>1663</v>
      </c>
      <c r="D6883" s="567">
        <v>5.39</v>
      </c>
    </row>
    <row r="6884" spans="1:4" ht="38.25">
      <c r="A6884" s="565">
        <v>97066</v>
      </c>
      <c r="B6884" s="565" t="s">
        <v>5274</v>
      </c>
      <c r="C6884" s="566" t="s">
        <v>815</v>
      </c>
      <c r="D6884" s="567">
        <v>108.18</v>
      </c>
    </row>
    <row r="6885" spans="1:4" ht="51">
      <c r="A6885" s="565">
        <v>97067</v>
      </c>
      <c r="B6885" s="565" t="s">
        <v>5275</v>
      </c>
      <c r="C6885" s="566" t="s">
        <v>22</v>
      </c>
      <c r="D6885" s="567">
        <v>596.36</v>
      </c>
    </row>
    <row r="6886" spans="1:4" ht="38.25">
      <c r="A6886" s="565">
        <v>97621</v>
      </c>
      <c r="B6886" s="565" t="s">
        <v>7982</v>
      </c>
      <c r="C6886" s="566" t="s">
        <v>1663</v>
      </c>
      <c r="D6886" s="567">
        <v>94.33</v>
      </c>
    </row>
    <row r="6887" spans="1:4" ht="38.25">
      <c r="A6887" s="565">
        <v>97622</v>
      </c>
      <c r="B6887" s="565" t="s">
        <v>7983</v>
      </c>
      <c r="C6887" s="566" t="s">
        <v>1663</v>
      </c>
      <c r="D6887" s="567">
        <v>45.97</v>
      </c>
    </row>
    <row r="6888" spans="1:4" ht="38.25">
      <c r="A6888" s="565">
        <v>97623</v>
      </c>
      <c r="B6888" s="565" t="s">
        <v>7984</v>
      </c>
      <c r="C6888" s="566" t="s">
        <v>1663</v>
      </c>
      <c r="D6888" s="567">
        <v>140.82</v>
      </c>
    </row>
    <row r="6889" spans="1:4" ht="38.25">
      <c r="A6889" s="565">
        <v>97624</v>
      </c>
      <c r="B6889" s="565" t="s">
        <v>7985</v>
      </c>
      <c r="C6889" s="566" t="s">
        <v>1663</v>
      </c>
      <c r="D6889" s="567">
        <v>86.43</v>
      </c>
    </row>
    <row r="6890" spans="1:4" ht="38.25">
      <c r="A6890" s="565">
        <v>97625</v>
      </c>
      <c r="B6890" s="565" t="s">
        <v>7986</v>
      </c>
      <c r="C6890" s="566" t="s">
        <v>1663</v>
      </c>
      <c r="D6890" s="567">
        <v>50.87</v>
      </c>
    </row>
    <row r="6891" spans="1:4" ht="38.25">
      <c r="A6891" s="565">
        <v>97626</v>
      </c>
      <c r="B6891" s="565" t="s">
        <v>7987</v>
      </c>
      <c r="C6891" s="566" t="s">
        <v>1663</v>
      </c>
      <c r="D6891" s="567">
        <v>462.02</v>
      </c>
    </row>
    <row r="6892" spans="1:4" ht="51">
      <c r="A6892" s="565">
        <v>97627</v>
      </c>
      <c r="B6892" s="565" t="s">
        <v>7988</v>
      </c>
      <c r="C6892" s="566" t="s">
        <v>1663</v>
      </c>
      <c r="D6892" s="567">
        <v>134.13999999999999</v>
      </c>
    </row>
    <row r="6893" spans="1:4" ht="38.25">
      <c r="A6893" s="565">
        <v>97628</v>
      </c>
      <c r="B6893" s="565" t="s">
        <v>7989</v>
      </c>
      <c r="C6893" s="566" t="s">
        <v>1663</v>
      </c>
      <c r="D6893" s="567">
        <v>215.18</v>
      </c>
    </row>
    <row r="6894" spans="1:4" ht="38.25">
      <c r="A6894" s="565">
        <v>97629</v>
      </c>
      <c r="B6894" s="565" t="s">
        <v>7990</v>
      </c>
      <c r="C6894" s="566" t="s">
        <v>1663</v>
      </c>
      <c r="D6894" s="567">
        <v>62.46</v>
      </c>
    </row>
    <row r="6895" spans="1:4" ht="25.5">
      <c r="A6895" s="565">
        <v>97631</v>
      </c>
      <c r="B6895" s="565" t="s">
        <v>7991</v>
      </c>
      <c r="C6895" s="566" t="s">
        <v>815</v>
      </c>
      <c r="D6895" s="567">
        <v>9.25</v>
      </c>
    </row>
    <row r="6896" spans="1:4" ht="25.5">
      <c r="A6896" s="565">
        <v>97632</v>
      </c>
      <c r="B6896" s="565" t="s">
        <v>7992</v>
      </c>
      <c r="C6896" s="566" t="s">
        <v>22</v>
      </c>
      <c r="D6896" s="567">
        <v>2.11</v>
      </c>
    </row>
    <row r="6897" spans="1:4" ht="38.25">
      <c r="A6897" s="565">
        <v>97633</v>
      </c>
      <c r="B6897" s="565" t="s">
        <v>7993</v>
      </c>
      <c r="C6897" s="566" t="s">
        <v>815</v>
      </c>
      <c r="D6897" s="567">
        <v>18.47</v>
      </c>
    </row>
    <row r="6898" spans="1:4" ht="38.25">
      <c r="A6898" s="565">
        <v>97634</v>
      </c>
      <c r="B6898" s="565" t="s">
        <v>7994</v>
      </c>
      <c r="C6898" s="566" t="s">
        <v>815</v>
      </c>
      <c r="D6898" s="567">
        <v>5.19</v>
      </c>
    </row>
    <row r="6899" spans="1:4" ht="38.25">
      <c r="A6899" s="565">
        <v>97635</v>
      </c>
      <c r="B6899" s="565" t="s">
        <v>7995</v>
      </c>
      <c r="C6899" s="566" t="s">
        <v>815</v>
      </c>
      <c r="D6899" s="567">
        <v>13.35</v>
      </c>
    </row>
    <row r="6900" spans="1:4" ht="38.25">
      <c r="A6900" s="565">
        <v>97636</v>
      </c>
      <c r="B6900" s="565" t="s">
        <v>7996</v>
      </c>
      <c r="C6900" s="566" t="s">
        <v>815</v>
      </c>
      <c r="D6900" s="567">
        <v>19.59</v>
      </c>
    </row>
    <row r="6901" spans="1:4" ht="38.25">
      <c r="A6901" s="565">
        <v>97637</v>
      </c>
      <c r="B6901" s="565" t="s">
        <v>7997</v>
      </c>
      <c r="C6901" s="566" t="s">
        <v>815</v>
      </c>
      <c r="D6901" s="567">
        <v>2.29</v>
      </c>
    </row>
    <row r="6902" spans="1:4" ht="38.25">
      <c r="A6902" s="565">
        <v>97638</v>
      </c>
      <c r="B6902" s="565" t="s">
        <v>7998</v>
      </c>
      <c r="C6902" s="566" t="s">
        <v>815</v>
      </c>
      <c r="D6902" s="567">
        <v>6.67</v>
      </c>
    </row>
    <row r="6903" spans="1:4" ht="38.25">
      <c r="A6903" s="565">
        <v>97639</v>
      </c>
      <c r="B6903" s="565" t="s">
        <v>7999</v>
      </c>
      <c r="C6903" s="566" t="s">
        <v>815</v>
      </c>
      <c r="D6903" s="567">
        <v>16.670000000000002</v>
      </c>
    </row>
    <row r="6904" spans="1:4" ht="38.25">
      <c r="A6904" s="565">
        <v>97640</v>
      </c>
      <c r="B6904" s="565" t="s">
        <v>8000</v>
      </c>
      <c r="C6904" s="566" t="s">
        <v>815</v>
      </c>
      <c r="D6904" s="567">
        <v>1.55</v>
      </c>
    </row>
    <row r="6905" spans="1:4" ht="25.5">
      <c r="A6905" s="565">
        <v>97641</v>
      </c>
      <c r="B6905" s="565" t="s">
        <v>8001</v>
      </c>
      <c r="C6905" s="566" t="s">
        <v>815</v>
      </c>
      <c r="D6905" s="567">
        <v>2.35</v>
      </c>
    </row>
    <row r="6906" spans="1:4" ht="38.25">
      <c r="A6906" s="565">
        <v>97642</v>
      </c>
      <c r="B6906" s="565" t="s">
        <v>8002</v>
      </c>
      <c r="C6906" s="566" t="s">
        <v>815</v>
      </c>
      <c r="D6906" s="567">
        <v>2.23</v>
      </c>
    </row>
    <row r="6907" spans="1:4" ht="38.25">
      <c r="A6907" s="565">
        <v>97643</v>
      </c>
      <c r="B6907" s="565" t="s">
        <v>8003</v>
      </c>
      <c r="C6907" s="566" t="s">
        <v>815</v>
      </c>
      <c r="D6907" s="567">
        <v>20.43</v>
      </c>
    </row>
    <row r="6908" spans="1:4" ht="25.5">
      <c r="A6908" s="565">
        <v>97644</v>
      </c>
      <c r="B6908" s="565" t="s">
        <v>8004</v>
      </c>
      <c r="C6908" s="566" t="s">
        <v>815</v>
      </c>
      <c r="D6908" s="567">
        <v>7.72</v>
      </c>
    </row>
    <row r="6909" spans="1:4" ht="25.5">
      <c r="A6909" s="565">
        <v>97645</v>
      </c>
      <c r="B6909" s="565" t="s">
        <v>8005</v>
      </c>
      <c r="C6909" s="566" t="s">
        <v>815</v>
      </c>
      <c r="D6909" s="567">
        <v>19.940000000000001</v>
      </c>
    </row>
    <row r="6910" spans="1:4" ht="38.25">
      <c r="A6910" s="565">
        <v>97647</v>
      </c>
      <c r="B6910" s="565" t="s">
        <v>8006</v>
      </c>
      <c r="C6910" s="566" t="s">
        <v>815</v>
      </c>
      <c r="D6910" s="567">
        <v>2.86</v>
      </c>
    </row>
    <row r="6911" spans="1:4" ht="38.25">
      <c r="A6911" s="565">
        <v>97648</v>
      </c>
      <c r="B6911" s="565" t="s">
        <v>8007</v>
      </c>
      <c r="C6911" s="566" t="s">
        <v>815</v>
      </c>
      <c r="D6911" s="567">
        <v>1.65</v>
      </c>
    </row>
    <row r="6912" spans="1:4" ht="51">
      <c r="A6912" s="565">
        <v>97649</v>
      </c>
      <c r="B6912" s="565" t="s">
        <v>8008</v>
      </c>
      <c r="C6912" s="566" t="s">
        <v>815</v>
      </c>
      <c r="D6912" s="567">
        <v>3.74</v>
      </c>
    </row>
    <row r="6913" spans="1:4" ht="38.25">
      <c r="A6913" s="565">
        <v>97650</v>
      </c>
      <c r="B6913" s="565" t="s">
        <v>8009</v>
      </c>
      <c r="C6913" s="566" t="s">
        <v>815</v>
      </c>
      <c r="D6913" s="567">
        <v>6.2</v>
      </c>
    </row>
    <row r="6914" spans="1:4" ht="38.25">
      <c r="A6914" s="565">
        <v>97651</v>
      </c>
      <c r="B6914" s="565" t="s">
        <v>8010</v>
      </c>
      <c r="C6914" s="566" t="s">
        <v>27</v>
      </c>
      <c r="D6914" s="567">
        <v>67.5</v>
      </c>
    </row>
    <row r="6915" spans="1:4" ht="38.25">
      <c r="A6915" s="565">
        <v>97652</v>
      </c>
      <c r="B6915" s="565" t="s">
        <v>8011</v>
      </c>
      <c r="C6915" s="566" t="s">
        <v>27</v>
      </c>
      <c r="D6915" s="567">
        <v>153.05000000000001</v>
      </c>
    </row>
    <row r="6916" spans="1:4" ht="38.25">
      <c r="A6916" s="565">
        <v>97653</v>
      </c>
      <c r="B6916" s="565" t="s">
        <v>8012</v>
      </c>
      <c r="C6916" s="566" t="s">
        <v>27</v>
      </c>
      <c r="D6916" s="567">
        <v>129.83000000000001</v>
      </c>
    </row>
    <row r="6917" spans="1:4" ht="38.25">
      <c r="A6917" s="565">
        <v>97654</v>
      </c>
      <c r="B6917" s="565" t="s">
        <v>8013</v>
      </c>
      <c r="C6917" s="566" t="s">
        <v>27</v>
      </c>
      <c r="D6917" s="567">
        <v>157.83000000000001</v>
      </c>
    </row>
    <row r="6918" spans="1:4" ht="38.25">
      <c r="A6918" s="565">
        <v>97655</v>
      </c>
      <c r="B6918" s="565" t="s">
        <v>8014</v>
      </c>
      <c r="C6918" s="566" t="s">
        <v>815</v>
      </c>
      <c r="D6918" s="567">
        <v>39.229999999999997</v>
      </c>
    </row>
    <row r="6919" spans="1:4" ht="38.25">
      <c r="A6919" s="565">
        <v>97656</v>
      </c>
      <c r="B6919" s="565" t="s">
        <v>8015</v>
      </c>
      <c r="C6919" s="566" t="s">
        <v>27</v>
      </c>
      <c r="D6919" s="567">
        <v>345.5</v>
      </c>
    </row>
    <row r="6920" spans="1:4" ht="38.25">
      <c r="A6920" s="565">
        <v>97657</v>
      </c>
      <c r="B6920" s="565" t="s">
        <v>8016</v>
      </c>
      <c r="C6920" s="566" t="s">
        <v>27</v>
      </c>
      <c r="D6920" s="567">
        <v>684.8</v>
      </c>
    </row>
    <row r="6921" spans="1:4" ht="38.25">
      <c r="A6921" s="565">
        <v>97658</v>
      </c>
      <c r="B6921" s="565" t="s">
        <v>8017</v>
      </c>
      <c r="C6921" s="566" t="s">
        <v>27</v>
      </c>
      <c r="D6921" s="567">
        <v>212.37</v>
      </c>
    </row>
    <row r="6922" spans="1:4" ht="38.25">
      <c r="A6922" s="565">
        <v>97659</v>
      </c>
      <c r="B6922" s="565" t="s">
        <v>8018</v>
      </c>
      <c r="C6922" s="566" t="s">
        <v>27</v>
      </c>
      <c r="D6922" s="567">
        <v>296.73</v>
      </c>
    </row>
    <row r="6923" spans="1:4" ht="38.25">
      <c r="A6923" s="565">
        <v>97660</v>
      </c>
      <c r="B6923" s="565" t="s">
        <v>8019</v>
      </c>
      <c r="C6923" s="566" t="s">
        <v>27</v>
      </c>
      <c r="D6923" s="567">
        <v>0.54</v>
      </c>
    </row>
    <row r="6924" spans="1:4" ht="38.25">
      <c r="A6924" s="565">
        <v>97661</v>
      </c>
      <c r="B6924" s="565" t="s">
        <v>8020</v>
      </c>
      <c r="C6924" s="566" t="s">
        <v>22</v>
      </c>
      <c r="D6924" s="567">
        <v>0.57999999999999996</v>
      </c>
    </row>
    <row r="6925" spans="1:4" ht="38.25">
      <c r="A6925" s="565">
        <v>97662</v>
      </c>
      <c r="B6925" s="565" t="s">
        <v>8021</v>
      </c>
      <c r="C6925" s="566" t="s">
        <v>22</v>
      </c>
      <c r="D6925" s="567">
        <v>0.4</v>
      </c>
    </row>
    <row r="6926" spans="1:4" ht="25.5">
      <c r="A6926" s="565">
        <v>97663</v>
      </c>
      <c r="B6926" s="565" t="s">
        <v>8022</v>
      </c>
      <c r="C6926" s="566" t="s">
        <v>27</v>
      </c>
      <c r="D6926" s="567">
        <v>10.26</v>
      </c>
    </row>
    <row r="6927" spans="1:4" ht="25.5">
      <c r="A6927" s="565">
        <v>97664</v>
      </c>
      <c r="B6927" s="565" t="s">
        <v>8023</v>
      </c>
      <c r="C6927" s="566" t="s">
        <v>27</v>
      </c>
      <c r="D6927" s="567">
        <v>1.28</v>
      </c>
    </row>
    <row r="6928" spans="1:4" ht="25.5">
      <c r="A6928" s="565">
        <v>97665</v>
      </c>
      <c r="B6928" s="565" t="s">
        <v>8024</v>
      </c>
      <c r="C6928" s="566" t="s">
        <v>27</v>
      </c>
      <c r="D6928" s="567">
        <v>1.47</v>
      </c>
    </row>
    <row r="6929" spans="1:4" ht="25.5">
      <c r="A6929" s="565">
        <v>97666</v>
      </c>
      <c r="B6929" s="565" t="s">
        <v>8025</v>
      </c>
      <c r="C6929" s="566" t="s">
        <v>27</v>
      </c>
      <c r="D6929" s="567">
        <v>7.48</v>
      </c>
    </row>
    <row r="6930" spans="1:4" ht="38.25">
      <c r="A6930" s="565">
        <v>104789</v>
      </c>
      <c r="B6930" s="565" t="s">
        <v>8026</v>
      </c>
      <c r="C6930" s="566" t="s">
        <v>1663</v>
      </c>
      <c r="D6930" s="567">
        <v>161.79</v>
      </c>
    </row>
    <row r="6931" spans="1:4" ht="38.25">
      <c r="A6931" s="565">
        <v>104790</v>
      </c>
      <c r="B6931" s="565" t="s">
        <v>8027</v>
      </c>
      <c r="C6931" s="566" t="s">
        <v>1663</v>
      </c>
      <c r="D6931" s="567">
        <v>93.19</v>
      </c>
    </row>
    <row r="6932" spans="1:4" ht="38.25">
      <c r="A6932" s="565">
        <v>104791</v>
      </c>
      <c r="B6932" s="565" t="s">
        <v>8028</v>
      </c>
      <c r="C6932" s="566" t="s">
        <v>815</v>
      </c>
      <c r="D6932" s="567">
        <v>4.57</v>
      </c>
    </row>
    <row r="6933" spans="1:4" ht="38.25">
      <c r="A6933" s="565">
        <v>104792</v>
      </c>
      <c r="B6933" s="565" t="s">
        <v>8029</v>
      </c>
      <c r="C6933" s="566" t="s">
        <v>22</v>
      </c>
      <c r="D6933" s="567">
        <v>0.32</v>
      </c>
    </row>
    <row r="6934" spans="1:4" ht="51">
      <c r="A6934" s="565">
        <v>104793</v>
      </c>
      <c r="B6934" s="565" t="s">
        <v>8030</v>
      </c>
      <c r="C6934" s="566" t="s">
        <v>22</v>
      </c>
      <c r="D6934" s="567">
        <v>0.44</v>
      </c>
    </row>
    <row r="6935" spans="1:4" ht="38.25">
      <c r="A6935" s="565">
        <v>104794</v>
      </c>
      <c r="B6935" s="565" t="s">
        <v>8031</v>
      </c>
      <c r="C6935" s="566" t="s">
        <v>22</v>
      </c>
      <c r="D6935" s="567">
        <v>0.78</v>
      </c>
    </row>
    <row r="6936" spans="1:4" ht="38.25">
      <c r="A6936" s="565">
        <v>104795</v>
      </c>
      <c r="B6936" s="565" t="s">
        <v>8032</v>
      </c>
      <c r="C6936" s="566" t="s">
        <v>22</v>
      </c>
      <c r="D6936" s="567">
        <v>1.0900000000000001</v>
      </c>
    </row>
    <row r="6937" spans="1:4" ht="38.25">
      <c r="A6937" s="565">
        <v>104796</v>
      </c>
      <c r="B6937" s="565" t="s">
        <v>8033</v>
      </c>
      <c r="C6937" s="566" t="s">
        <v>22</v>
      </c>
      <c r="D6937" s="567">
        <v>11.62</v>
      </c>
    </row>
    <row r="6938" spans="1:4" ht="38.25">
      <c r="A6938" s="565">
        <v>104797</v>
      </c>
      <c r="B6938" s="565" t="s">
        <v>8034</v>
      </c>
      <c r="C6938" s="566" t="s">
        <v>22</v>
      </c>
      <c r="D6938" s="567">
        <v>14.56</v>
      </c>
    </row>
    <row r="6939" spans="1:4" ht="51">
      <c r="A6939" s="565">
        <v>104798</v>
      </c>
      <c r="B6939" s="565" t="s">
        <v>8035</v>
      </c>
      <c r="C6939" s="566" t="s">
        <v>27</v>
      </c>
      <c r="D6939" s="567">
        <v>10.97</v>
      </c>
    </row>
    <row r="6940" spans="1:4" ht="38.25">
      <c r="A6940" s="565">
        <v>104799</v>
      </c>
      <c r="B6940" s="565" t="s">
        <v>8036</v>
      </c>
      <c r="C6940" s="566" t="s">
        <v>815</v>
      </c>
      <c r="D6940" s="567">
        <v>8.61</v>
      </c>
    </row>
    <row r="6941" spans="1:4" ht="25.5">
      <c r="A6941" s="565">
        <v>104800</v>
      </c>
      <c r="B6941" s="565" t="s">
        <v>8037</v>
      </c>
      <c r="C6941" s="566" t="s">
        <v>22</v>
      </c>
      <c r="D6941" s="567">
        <v>7.51</v>
      </c>
    </row>
    <row r="6942" spans="1:4" ht="63.75">
      <c r="A6942" s="565">
        <v>104801</v>
      </c>
      <c r="B6942" s="565" t="s">
        <v>8038</v>
      </c>
      <c r="C6942" s="566" t="s">
        <v>815</v>
      </c>
      <c r="D6942" s="567">
        <v>11.42</v>
      </c>
    </row>
    <row r="6943" spans="1:4" ht="63.75">
      <c r="A6943" s="565">
        <v>104802</v>
      </c>
      <c r="B6943" s="565" t="s">
        <v>8039</v>
      </c>
      <c r="C6943" s="566" t="s">
        <v>815</v>
      </c>
      <c r="D6943" s="567">
        <v>7.59</v>
      </c>
    </row>
    <row r="6944" spans="1:4" ht="25.5">
      <c r="A6944" s="565">
        <v>104803</v>
      </c>
      <c r="B6944" s="565" t="s">
        <v>8040</v>
      </c>
      <c r="C6944" s="566" t="s">
        <v>22</v>
      </c>
      <c r="D6944" s="567">
        <v>3.69</v>
      </c>
    </row>
    <row r="6945" spans="1:4" ht="51">
      <c r="A6945" s="565">
        <v>95967</v>
      </c>
      <c r="B6945" s="565" t="s">
        <v>5276</v>
      </c>
      <c r="C6945" s="566" t="s">
        <v>11</v>
      </c>
      <c r="D6945" s="567">
        <v>125.32</v>
      </c>
    </row>
    <row r="6946" spans="1:4" ht="25.5">
      <c r="A6946" s="565">
        <v>99058</v>
      </c>
      <c r="B6946" s="565" t="s">
        <v>5277</v>
      </c>
      <c r="C6946" s="566" t="s">
        <v>27</v>
      </c>
      <c r="D6946" s="567">
        <v>6.56</v>
      </c>
    </row>
    <row r="6947" spans="1:4" ht="38.25">
      <c r="A6947" s="565">
        <v>99059</v>
      </c>
      <c r="B6947" s="565" t="s">
        <v>21</v>
      </c>
      <c r="C6947" s="566" t="s">
        <v>22</v>
      </c>
      <c r="D6947" s="567">
        <v>50.97</v>
      </c>
    </row>
    <row r="6948" spans="1:4" ht="25.5">
      <c r="A6948" s="565">
        <v>99060</v>
      </c>
      <c r="B6948" s="565" t="s">
        <v>5278</v>
      </c>
      <c r="C6948" s="566" t="s">
        <v>27</v>
      </c>
      <c r="D6948" s="567">
        <v>131.84</v>
      </c>
    </row>
    <row r="6949" spans="1:4" ht="25.5">
      <c r="A6949" s="565">
        <v>99061</v>
      </c>
      <c r="B6949" s="565" t="s">
        <v>5279</v>
      </c>
      <c r="C6949" s="566" t="s">
        <v>27</v>
      </c>
      <c r="D6949" s="567">
        <v>88.81</v>
      </c>
    </row>
    <row r="6950" spans="1:4" ht="25.5">
      <c r="A6950" s="565">
        <v>99062</v>
      </c>
      <c r="B6950" s="565" t="s">
        <v>255</v>
      </c>
      <c r="C6950" s="566" t="s">
        <v>27</v>
      </c>
      <c r="D6950" s="567">
        <v>2.0299999999999998</v>
      </c>
    </row>
    <row r="6951" spans="1:4" ht="25.5">
      <c r="A6951" s="565">
        <v>99063</v>
      </c>
      <c r="B6951" s="565" t="s">
        <v>5280</v>
      </c>
      <c r="C6951" s="566" t="s">
        <v>22</v>
      </c>
      <c r="D6951" s="567">
        <v>4.4400000000000004</v>
      </c>
    </row>
    <row r="6952" spans="1:4">
      <c r="A6952" s="565">
        <v>99064</v>
      </c>
      <c r="B6952" s="565" t="s">
        <v>5281</v>
      </c>
      <c r="C6952" s="566" t="s">
        <v>22</v>
      </c>
      <c r="D6952" s="567">
        <v>0.32</v>
      </c>
    </row>
    <row r="6953" spans="1:4" ht="38.25">
      <c r="A6953" s="565">
        <v>93588</v>
      </c>
      <c r="B6953" s="565" t="s">
        <v>5282</v>
      </c>
      <c r="C6953" s="566" t="s">
        <v>30</v>
      </c>
      <c r="D6953" s="567">
        <v>3.22</v>
      </c>
    </row>
    <row r="6954" spans="1:4" ht="38.25">
      <c r="A6954" s="565">
        <v>93589</v>
      </c>
      <c r="B6954" s="565" t="s">
        <v>5283</v>
      </c>
      <c r="C6954" s="566" t="s">
        <v>30</v>
      </c>
      <c r="D6954" s="567">
        <v>2.76</v>
      </c>
    </row>
    <row r="6955" spans="1:4" ht="51">
      <c r="A6955" s="565">
        <v>93590</v>
      </c>
      <c r="B6955" s="565" t="s">
        <v>5284</v>
      </c>
      <c r="C6955" s="566" t="s">
        <v>30</v>
      </c>
      <c r="D6955" s="567">
        <v>1.01</v>
      </c>
    </row>
    <row r="6956" spans="1:4" ht="38.25">
      <c r="A6956" s="565">
        <v>93591</v>
      </c>
      <c r="B6956" s="565" t="s">
        <v>5285</v>
      </c>
      <c r="C6956" s="566" t="s">
        <v>30</v>
      </c>
      <c r="D6956" s="567">
        <v>2.78</v>
      </c>
    </row>
    <row r="6957" spans="1:4" ht="38.25">
      <c r="A6957" s="565">
        <v>93592</v>
      </c>
      <c r="B6957" s="565" t="s">
        <v>5286</v>
      </c>
      <c r="C6957" s="566" t="s">
        <v>30</v>
      </c>
      <c r="D6957" s="567">
        <v>2.4</v>
      </c>
    </row>
    <row r="6958" spans="1:4" ht="51">
      <c r="A6958" s="565">
        <v>93593</v>
      </c>
      <c r="B6958" s="565" t="s">
        <v>5287</v>
      </c>
      <c r="C6958" s="566" t="s">
        <v>30</v>
      </c>
      <c r="D6958" s="567">
        <v>0.88</v>
      </c>
    </row>
    <row r="6959" spans="1:4" ht="38.25">
      <c r="A6959" s="565">
        <v>93594</v>
      </c>
      <c r="B6959" s="565" t="s">
        <v>5288</v>
      </c>
      <c r="C6959" s="566" t="s">
        <v>4561</v>
      </c>
      <c r="D6959" s="567">
        <v>2.15</v>
      </c>
    </row>
    <row r="6960" spans="1:4" ht="38.25">
      <c r="A6960" s="565">
        <v>93595</v>
      </c>
      <c r="B6960" s="565" t="s">
        <v>5289</v>
      </c>
      <c r="C6960" s="566" t="s">
        <v>4561</v>
      </c>
      <c r="D6960" s="567">
        <v>1.87</v>
      </c>
    </row>
    <row r="6961" spans="1:4" ht="51">
      <c r="A6961" s="565">
        <v>93596</v>
      </c>
      <c r="B6961" s="565" t="s">
        <v>5290</v>
      </c>
      <c r="C6961" s="566" t="s">
        <v>4561</v>
      </c>
      <c r="D6961" s="567">
        <v>0.67</v>
      </c>
    </row>
    <row r="6962" spans="1:4" ht="38.25">
      <c r="A6962" s="565">
        <v>93597</v>
      </c>
      <c r="B6962" s="565" t="s">
        <v>5291</v>
      </c>
      <c r="C6962" s="566" t="s">
        <v>4561</v>
      </c>
      <c r="D6962" s="567">
        <v>1.84</v>
      </c>
    </row>
    <row r="6963" spans="1:4" ht="38.25">
      <c r="A6963" s="565">
        <v>93598</v>
      </c>
      <c r="B6963" s="565" t="s">
        <v>5292</v>
      </c>
      <c r="C6963" s="566" t="s">
        <v>4561</v>
      </c>
      <c r="D6963" s="567">
        <v>1.6</v>
      </c>
    </row>
    <row r="6964" spans="1:4" ht="51">
      <c r="A6964" s="565">
        <v>93599</v>
      </c>
      <c r="B6964" s="565" t="s">
        <v>5293</v>
      </c>
      <c r="C6964" s="566" t="s">
        <v>4561</v>
      </c>
      <c r="D6964" s="567">
        <v>0.57999999999999996</v>
      </c>
    </row>
    <row r="6965" spans="1:4" ht="38.25">
      <c r="A6965" s="565">
        <v>95425</v>
      </c>
      <c r="B6965" s="565" t="s">
        <v>5294</v>
      </c>
      <c r="C6965" s="566" t="s">
        <v>30</v>
      </c>
      <c r="D6965" s="567">
        <v>2.37</v>
      </c>
    </row>
    <row r="6966" spans="1:4" ht="38.25">
      <c r="A6966" s="565">
        <v>95426</v>
      </c>
      <c r="B6966" s="565" t="s">
        <v>5295</v>
      </c>
      <c r="C6966" s="566" t="s">
        <v>30</v>
      </c>
      <c r="D6966" s="567">
        <v>2.04</v>
      </c>
    </row>
    <row r="6967" spans="1:4" ht="51">
      <c r="A6967" s="565">
        <v>95427</v>
      </c>
      <c r="B6967" s="565" t="s">
        <v>5296</v>
      </c>
      <c r="C6967" s="566" t="s">
        <v>30</v>
      </c>
      <c r="D6967" s="567">
        <v>0.77</v>
      </c>
    </row>
    <row r="6968" spans="1:4" ht="38.25">
      <c r="A6968" s="565">
        <v>95428</v>
      </c>
      <c r="B6968" s="565" t="s">
        <v>5297</v>
      </c>
      <c r="C6968" s="566" t="s">
        <v>4561</v>
      </c>
      <c r="D6968" s="567">
        <v>1.59</v>
      </c>
    </row>
    <row r="6969" spans="1:4" ht="38.25">
      <c r="A6969" s="565">
        <v>95429</v>
      </c>
      <c r="B6969" s="565" t="s">
        <v>5298</v>
      </c>
      <c r="C6969" s="566" t="s">
        <v>4561</v>
      </c>
      <c r="D6969" s="567">
        <v>1.38</v>
      </c>
    </row>
    <row r="6970" spans="1:4" ht="51">
      <c r="A6970" s="565">
        <v>95430</v>
      </c>
      <c r="B6970" s="565" t="s">
        <v>5299</v>
      </c>
      <c r="C6970" s="566" t="s">
        <v>4561</v>
      </c>
      <c r="D6970" s="567">
        <v>0.48</v>
      </c>
    </row>
    <row r="6971" spans="1:4" ht="38.25">
      <c r="A6971" s="565">
        <v>95875</v>
      </c>
      <c r="B6971" s="565" t="s">
        <v>5300</v>
      </c>
      <c r="C6971" s="566" t="s">
        <v>30</v>
      </c>
      <c r="D6971" s="567">
        <v>2.5499999999999998</v>
      </c>
    </row>
    <row r="6972" spans="1:4" ht="38.25">
      <c r="A6972" s="565">
        <v>95876</v>
      </c>
      <c r="B6972" s="565" t="s">
        <v>5301</v>
      </c>
      <c r="C6972" s="566" t="s">
        <v>30</v>
      </c>
      <c r="D6972" s="567">
        <v>2.1800000000000002</v>
      </c>
    </row>
    <row r="6973" spans="1:4" ht="38.25">
      <c r="A6973" s="565">
        <v>95877</v>
      </c>
      <c r="B6973" s="565" t="s">
        <v>5302</v>
      </c>
      <c r="C6973" s="566" t="s">
        <v>30</v>
      </c>
      <c r="D6973" s="567">
        <v>1.87</v>
      </c>
    </row>
    <row r="6974" spans="1:4" ht="38.25">
      <c r="A6974" s="565">
        <v>95878</v>
      </c>
      <c r="B6974" s="565" t="s">
        <v>5303</v>
      </c>
      <c r="C6974" s="566" t="s">
        <v>4561</v>
      </c>
      <c r="D6974" s="567">
        <v>1.71</v>
      </c>
    </row>
    <row r="6975" spans="1:4" ht="38.25">
      <c r="A6975" s="565">
        <v>95879</v>
      </c>
      <c r="B6975" s="565" t="s">
        <v>5304</v>
      </c>
      <c r="C6975" s="566" t="s">
        <v>4561</v>
      </c>
      <c r="D6975" s="567">
        <v>1.48</v>
      </c>
    </row>
    <row r="6976" spans="1:4" ht="38.25">
      <c r="A6976" s="565">
        <v>95880</v>
      </c>
      <c r="B6976" s="565" t="s">
        <v>5305</v>
      </c>
      <c r="C6976" s="566" t="s">
        <v>4561</v>
      </c>
      <c r="D6976" s="567">
        <v>1.25</v>
      </c>
    </row>
    <row r="6977" spans="1:4" ht="38.25">
      <c r="A6977" s="565">
        <v>97912</v>
      </c>
      <c r="B6977" s="565" t="s">
        <v>5306</v>
      </c>
      <c r="C6977" s="566" t="s">
        <v>30</v>
      </c>
      <c r="D6977" s="567">
        <v>3.83</v>
      </c>
    </row>
    <row r="6978" spans="1:4" ht="38.25">
      <c r="A6978" s="565">
        <v>97913</v>
      </c>
      <c r="B6978" s="565" t="s">
        <v>5307</v>
      </c>
      <c r="C6978" s="566" t="s">
        <v>30</v>
      </c>
      <c r="D6978" s="567">
        <v>3.32</v>
      </c>
    </row>
    <row r="6979" spans="1:4" ht="38.25">
      <c r="A6979" s="565">
        <v>97914</v>
      </c>
      <c r="B6979" s="565" t="s">
        <v>29</v>
      </c>
      <c r="C6979" s="566" t="s">
        <v>30</v>
      </c>
      <c r="D6979" s="567">
        <v>3.04</v>
      </c>
    </row>
    <row r="6980" spans="1:4" ht="51">
      <c r="A6980" s="565">
        <v>97915</v>
      </c>
      <c r="B6980" s="565" t="s">
        <v>5308</v>
      </c>
      <c r="C6980" s="566" t="s">
        <v>30</v>
      </c>
      <c r="D6980" s="567">
        <v>1.22</v>
      </c>
    </row>
    <row r="6981" spans="1:4" ht="38.25">
      <c r="A6981" s="565">
        <v>100937</v>
      </c>
      <c r="B6981" s="565" t="s">
        <v>5309</v>
      </c>
      <c r="C6981" s="566" t="s">
        <v>30</v>
      </c>
      <c r="D6981" s="567">
        <v>9.1300000000000008</v>
      </c>
    </row>
    <row r="6982" spans="1:4" ht="38.25">
      <c r="A6982" s="565">
        <v>100938</v>
      </c>
      <c r="B6982" s="565" t="s">
        <v>5310</v>
      </c>
      <c r="C6982" s="566" t="s">
        <v>30</v>
      </c>
      <c r="D6982" s="567">
        <v>7.68</v>
      </c>
    </row>
    <row r="6983" spans="1:4" ht="38.25">
      <c r="A6983" s="565">
        <v>100939</v>
      </c>
      <c r="B6983" s="565" t="s">
        <v>5311</v>
      </c>
      <c r="C6983" s="566" t="s">
        <v>30</v>
      </c>
      <c r="D6983" s="567">
        <v>6.65</v>
      </c>
    </row>
    <row r="6984" spans="1:4" ht="38.25">
      <c r="A6984" s="565">
        <v>100940</v>
      </c>
      <c r="B6984" s="565" t="s">
        <v>5312</v>
      </c>
      <c r="C6984" s="566" t="s">
        <v>30</v>
      </c>
      <c r="D6984" s="567">
        <v>5.68</v>
      </c>
    </row>
    <row r="6985" spans="1:4" ht="38.25">
      <c r="A6985" s="565">
        <v>100941</v>
      </c>
      <c r="B6985" s="565" t="s">
        <v>5313</v>
      </c>
      <c r="C6985" s="566" t="s">
        <v>4561</v>
      </c>
      <c r="D6985" s="567">
        <v>6.09</v>
      </c>
    </row>
    <row r="6986" spans="1:4" ht="38.25">
      <c r="A6986" s="565">
        <v>100942</v>
      </c>
      <c r="B6986" s="565" t="s">
        <v>5314</v>
      </c>
      <c r="C6986" s="566" t="s">
        <v>4561</v>
      </c>
      <c r="D6986" s="567">
        <v>5.12</v>
      </c>
    </row>
    <row r="6987" spans="1:4" ht="38.25">
      <c r="A6987" s="565">
        <v>100943</v>
      </c>
      <c r="B6987" s="565" t="s">
        <v>5315</v>
      </c>
      <c r="C6987" s="566" t="s">
        <v>4561</v>
      </c>
      <c r="D6987" s="567">
        <v>4.42</v>
      </c>
    </row>
    <row r="6988" spans="1:4" ht="38.25">
      <c r="A6988" s="565">
        <v>100944</v>
      </c>
      <c r="B6988" s="565" t="s">
        <v>5316</v>
      </c>
      <c r="C6988" s="566" t="s">
        <v>4561</v>
      </c>
      <c r="D6988" s="567">
        <v>3.79</v>
      </c>
    </row>
    <row r="6989" spans="1:4" ht="38.25">
      <c r="A6989" s="565">
        <v>100945</v>
      </c>
      <c r="B6989" s="565" t="s">
        <v>5317</v>
      </c>
      <c r="C6989" s="566" t="s">
        <v>4561</v>
      </c>
      <c r="D6989" s="567">
        <v>2.9</v>
      </c>
    </row>
    <row r="6990" spans="1:4" ht="38.25">
      <c r="A6990" s="565">
        <v>100946</v>
      </c>
      <c r="B6990" s="565" t="s">
        <v>5318</v>
      </c>
      <c r="C6990" s="566" t="s">
        <v>4561</v>
      </c>
      <c r="D6990" s="567">
        <v>2.5</v>
      </c>
    </row>
    <row r="6991" spans="1:4" ht="38.25">
      <c r="A6991" s="565">
        <v>100947</v>
      </c>
      <c r="B6991" s="565" t="s">
        <v>5319</v>
      </c>
      <c r="C6991" s="566" t="s">
        <v>4561</v>
      </c>
      <c r="D6991" s="567">
        <v>2.2999999999999998</v>
      </c>
    </row>
    <row r="6992" spans="1:4" ht="51">
      <c r="A6992" s="565">
        <v>100948</v>
      </c>
      <c r="B6992" s="565" t="s">
        <v>5320</v>
      </c>
      <c r="C6992" s="566" t="s">
        <v>4561</v>
      </c>
      <c r="D6992" s="567">
        <v>0.91</v>
      </c>
    </row>
    <row r="6993" spans="1:4" ht="38.25">
      <c r="A6993" s="565">
        <v>100949</v>
      </c>
      <c r="B6993" s="565" t="s">
        <v>5321</v>
      </c>
      <c r="C6993" s="566" t="s">
        <v>4561</v>
      </c>
      <c r="D6993" s="567">
        <v>6.9</v>
      </c>
    </row>
    <row r="6994" spans="1:4" ht="51">
      <c r="A6994" s="565">
        <v>100950</v>
      </c>
      <c r="B6994" s="565" t="s">
        <v>5322</v>
      </c>
      <c r="C6994" s="566" t="s">
        <v>4561</v>
      </c>
      <c r="D6994" s="567">
        <v>3.69</v>
      </c>
    </row>
    <row r="6995" spans="1:4" ht="63.75">
      <c r="A6995" s="565">
        <v>100951</v>
      </c>
      <c r="B6995" s="565" t="s">
        <v>5323</v>
      </c>
      <c r="C6995" s="566" t="s">
        <v>4561</v>
      </c>
      <c r="D6995" s="567">
        <v>3.18</v>
      </c>
    </row>
    <row r="6996" spans="1:4" ht="51">
      <c r="A6996" s="565">
        <v>100952</v>
      </c>
      <c r="B6996" s="565" t="s">
        <v>5324</v>
      </c>
      <c r="C6996" s="566" t="s">
        <v>4561</v>
      </c>
      <c r="D6996" s="567">
        <v>2.94</v>
      </c>
    </row>
    <row r="6997" spans="1:4" ht="63.75">
      <c r="A6997" s="565">
        <v>100953</v>
      </c>
      <c r="B6997" s="565" t="s">
        <v>5325</v>
      </c>
      <c r="C6997" s="566" t="s">
        <v>4561</v>
      </c>
      <c r="D6997" s="567">
        <v>1.1599999999999999</v>
      </c>
    </row>
    <row r="6998" spans="1:4" ht="51">
      <c r="A6998" s="565">
        <v>100954</v>
      </c>
      <c r="B6998" s="565" t="s">
        <v>5326</v>
      </c>
      <c r="C6998" s="566" t="s">
        <v>4561</v>
      </c>
      <c r="D6998" s="567">
        <v>8.7799999999999994</v>
      </c>
    </row>
    <row r="6999" spans="1:4" ht="38.25">
      <c r="A6999" s="565">
        <v>100955</v>
      </c>
      <c r="B6999" s="565" t="s">
        <v>5327</v>
      </c>
      <c r="C6999" s="566" t="s">
        <v>30</v>
      </c>
      <c r="D6999" s="567">
        <v>5.0599999999999996</v>
      </c>
    </row>
    <row r="7000" spans="1:4" ht="38.25">
      <c r="A7000" s="565">
        <v>100956</v>
      </c>
      <c r="B7000" s="565" t="s">
        <v>5328</v>
      </c>
      <c r="C7000" s="566" t="s">
        <v>30</v>
      </c>
      <c r="D7000" s="567">
        <v>4.3899999999999997</v>
      </c>
    </row>
    <row r="7001" spans="1:4" ht="38.25">
      <c r="A7001" s="565">
        <v>100957</v>
      </c>
      <c r="B7001" s="565" t="s">
        <v>5329</v>
      </c>
      <c r="C7001" s="566" t="s">
        <v>30</v>
      </c>
      <c r="D7001" s="567">
        <v>4.0199999999999996</v>
      </c>
    </row>
    <row r="7002" spans="1:4" ht="51">
      <c r="A7002" s="565">
        <v>100958</v>
      </c>
      <c r="B7002" s="565" t="s">
        <v>5330</v>
      </c>
      <c r="C7002" s="566" t="s">
        <v>30</v>
      </c>
      <c r="D7002" s="567">
        <v>1.61</v>
      </c>
    </row>
    <row r="7003" spans="1:4" ht="38.25">
      <c r="A7003" s="565">
        <v>100959</v>
      </c>
      <c r="B7003" s="565" t="s">
        <v>5331</v>
      </c>
      <c r="C7003" s="566" t="s">
        <v>30</v>
      </c>
      <c r="D7003" s="567">
        <v>12.05</v>
      </c>
    </row>
    <row r="7004" spans="1:4" ht="38.25">
      <c r="A7004" s="565">
        <v>100960</v>
      </c>
      <c r="B7004" s="565" t="s">
        <v>5332</v>
      </c>
      <c r="C7004" s="566" t="s">
        <v>30</v>
      </c>
      <c r="D7004" s="567">
        <v>3.77</v>
      </c>
    </row>
    <row r="7005" spans="1:4" ht="38.25">
      <c r="A7005" s="565">
        <v>100961</v>
      </c>
      <c r="B7005" s="565" t="s">
        <v>5333</v>
      </c>
      <c r="C7005" s="566" t="s">
        <v>30</v>
      </c>
      <c r="D7005" s="567">
        <v>3.26</v>
      </c>
    </row>
    <row r="7006" spans="1:4" ht="38.25">
      <c r="A7006" s="565">
        <v>100962</v>
      </c>
      <c r="B7006" s="565" t="s">
        <v>5334</v>
      </c>
      <c r="C7006" s="566" t="s">
        <v>30</v>
      </c>
      <c r="D7006" s="567">
        <v>2.98</v>
      </c>
    </row>
    <row r="7007" spans="1:4" ht="51">
      <c r="A7007" s="565">
        <v>100963</v>
      </c>
      <c r="B7007" s="565" t="s">
        <v>5335</v>
      </c>
      <c r="C7007" s="566" t="s">
        <v>30</v>
      </c>
      <c r="D7007" s="567">
        <v>1.18</v>
      </c>
    </row>
    <row r="7008" spans="1:4" ht="38.25">
      <c r="A7008" s="565">
        <v>100964</v>
      </c>
      <c r="B7008" s="565" t="s">
        <v>5336</v>
      </c>
      <c r="C7008" s="566" t="s">
        <v>30</v>
      </c>
      <c r="D7008" s="567">
        <v>9.0399999999999991</v>
      </c>
    </row>
    <row r="7009" spans="1:4" ht="63.75">
      <c r="A7009" s="565">
        <v>100973</v>
      </c>
      <c r="B7009" s="565" t="s">
        <v>5337</v>
      </c>
      <c r="C7009" s="566" t="s">
        <v>1663</v>
      </c>
      <c r="D7009" s="567">
        <v>8.81</v>
      </c>
    </row>
    <row r="7010" spans="1:4" ht="63.75">
      <c r="A7010" s="565">
        <v>100974</v>
      </c>
      <c r="B7010" s="565" t="s">
        <v>5338</v>
      </c>
      <c r="C7010" s="566" t="s">
        <v>1663</v>
      </c>
      <c r="D7010" s="567">
        <v>8.58</v>
      </c>
    </row>
    <row r="7011" spans="1:4" ht="63.75">
      <c r="A7011" s="565">
        <v>100975</v>
      </c>
      <c r="B7011" s="565" t="s">
        <v>5339</v>
      </c>
      <c r="C7011" s="566" t="s">
        <v>1663</v>
      </c>
      <c r="D7011" s="567">
        <v>8.57</v>
      </c>
    </row>
    <row r="7012" spans="1:4" ht="51">
      <c r="A7012" s="565">
        <v>100965</v>
      </c>
      <c r="B7012" s="565" t="s">
        <v>5340</v>
      </c>
      <c r="C7012" s="566" t="s">
        <v>4561</v>
      </c>
      <c r="D7012" s="567">
        <v>1.83</v>
      </c>
    </row>
    <row r="7013" spans="1:4" ht="51">
      <c r="A7013" s="565">
        <v>100966</v>
      </c>
      <c r="B7013" s="565" t="s">
        <v>5341</v>
      </c>
      <c r="C7013" s="566" t="s">
        <v>4561</v>
      </c>
      <c r="D7013" s="567">
        <v>1.57</v>
      </c>
    </row>
    <row r="7014" spans="1:4" ht="51">
      <c r="A7014" s="565">
        <v>100969</v>
      </c>
      <c r="B7014" s="565" t="s">
        <v>5342</v>
      </c>
      <c r="C7014" s="566" t="s">
        <v>4561</v>
      </c>
      <c r="D7014" s="567">
        <v>2.4</v>
      </c>
    </row>
    <row r="7015" spans="1:4" ht="51">
      <c r="A7015" s="565">
        <v>100970</v>
      </c>
      <c r="B7015" s="565" t="s">
        <v>5343</v>
      </c>
      <c r="C7015" s="566" t="s">
        <v>4561</v>
      </c>
      <c r="D7015" s="567">
        <v>2.0299999999999998</v>
      </c>
    </row>
    <row r="7016" spans="1:4" ht="51">
      <c r="A7016" s="565">
        <v>102330</v>
      </c>
      <c r="B7016" s="565" t="s">
        <v>5344</v>
      </c>
      <c r="C7016" s="566" t="s">
        <v>4561</v>
      </c>
      <c r="D7016" s="567">
        <v>1.46</v>
      </c>
    </row>
    <row r="7017" spans="1:4" ht="63.75">
      <c r="A7017" s="565">
        <v>102331</v>
      </c>
      <c r="B7017" s="565" t="s">
        <v>5345</v>
      </c>
      <c r="C7017" s="566" t="s">
        <v>4561</v>
      </c>
      <c r="D7017" s="567">
        <v>0.56999999999999995</v>
      </c>
    </row>
    <row r="7018" spans="1:4" ht="51">
      <c r="A7018" s="565">
        <v>102332</v>
      </c>
      <c r="B7018" s="565" t="s">
        <v>5346</v>
      </c>
      <c r="C7018" s="566" t="s">
        <v>4561</v>
      </c>
      <c r="D7018" s="567">
        <v>1.9</v>
      </c>
    </row>
    <row r="7019" spans="1:4" ht="63.75">
      <c r="A7019" s="565">
        <v>102333</v>
      </c>
      <c r="B7019" s="565" t="s">
        <v>5347</v>
      </c>
      <c r="C7019" s="566" t="s">
        <v>4561</v>
      </c>
      <c r="D7019" s="567">
        <v>0.76</v>
      </c>
    </row>
    <row r="7020" spans="1:4" ht="38.25">
      <c r="A7020" s="565">
        <v>101019</v>
      </c>
      <c r="B7020" s="565" t="s">
        <v>5348</v>
      </c>
      <c r="C7020" s="566" t="s">
        <v>4739</v>
      </c>
      <c r="D7020" s="567">
        <v>554.91</v>
      </c>
    </row>
    <row r="7021" spans="1:4" ht="38.25">
      <c r="A7021" s="565">
        <v>101479</v>
      </c>
      <c r="B7021" s="565" t="s">
        <v>5349</v>
      </c>
      <c r="C7021" s="566" t="s">
        <v>4739</v>
      </c>
      <c r="D7021" s="567">
        <v>161.66999999999999</v>
      </c>
    </row>
    <row r="7022" spans="1:4" ht="38.25">
      <c r="A7022" s="565">
        <v>102568</v>
      </c>
      <c r="B7022" s="565" t="s">
        <v>5350</v>
      </c>
      <c r="C7022" s="566" t="s">
        <v>4739</v>
      </c>
      <c r="D7022" s="567">
        <v>275.41000000000003</v>
      </c>
    </row>
    <row r="7023" spans="1:4" ht="63.75">
      <c r="A7023" s="565">
        <v>100976</v>
      </c>
      <c r="B7023" s="565" t="s">
        <v>5351</v>
      </c>
      <c r="C7023" s="566" t="s">
        <v>1663</v>
      </c>
      <c r="D7023" s="567">
        <v>8.42</v>
      </c>
    </row>
    <row r="7024" spans="1:4" ht="63.75">
      <c r="A7024" s="565">
        <v>100977</v>
      </c>
      <c r="B7024" s="565" t="s">
        <v>5352</v>
      </c>
      <c r="C7024" s="566" t="s">
        <v>1663</v>
      </c>
      <c r="D7024" s="567">
        <v>7.63</v>
      </c>
    </row>
    <row r="7025" spans="1:4" ht="63.75">
      <c r="A7025" s="565">
        <v>100978</v>
      </c>
      <c r="B7025" s="565" t="s">
        <v>5353</v>
      </c>
      <c r="C7025" s="566" t="s">
        <v>1663</v>
      </c>
      <c r="D7025" s="567">
        <v>6.95</v>
      </c>
    </row>
    <row r="7026" spans="1:4" ht="63.75">
      <c r="A7026" s="565">
        <v>100979</v>
      </c>
      <c r="B7026" s="565" t="s">
        <v>5354</v>
      </c>
      <c r="C7026" s="566" t="s">
        <v>1663</v>
      </c>
      <c r="D7026" s="567">
        <v>6.61</v>
      </c>
    </row>
    <row r="7027" spans="1:4" ht="63.75">
      <c r="A7027" s="565">
        <v>100980</v>
      </c>
      <c r="B7027" s="565" t="s">
        <v>5355</v>
      </c>
      <c r="C7027" s="566" t="s">
        <v>1663</v>
      </c>
      <c r="D7027" s="567">
        <v>6.27</v>
      </c>
    </row>
    <row r="7028" spans="1:4" ht="63.75">
      <c r="A7028" s="565">
        <v>100981</v>
      </c>
      <c r="B7028" s="565" t="s">
        <v>28</v>
      </c>
      <c r="C7028" s="566" t="s">
        <v>1663</v>
      </c>
      <c r="D7028" s="567">
        <v>9.27</v>
      </c>
    </row>
    <row r="7029" spans="1:4" ht="63.75">
      <c r="A7029" s="565">
        <v>100982</v>
      </c>
      <c r="B7029" s="565" t="s">
        <v>5356</v>
      </c>
      <c r="C7029" s="566" t="s">
        <v>1663</v>
      </c>
      <c r="D7029" s="567">
        <v>8.9700000000000006</v>
      </c>
    </row>
    <row r="7030" spans="1:4" ht="63.75">
      <c r="A7030" s="565">
        <v>100983</v>
      </c>
      <c r="B7030" s="565" t="s">
        <v>5357</v>
      </c>
      <c r="C7030" s="566" t="s">
        <v>1663</v>
      </c>
      <c r="D7030" s="567">
        <v>8.93</v>
      </c>
    </row>
    <row r="7031" spans="1:4" ht="63.75">
      <c r="A7031" s="565">
        <v>100984</v>
      </c>
      <c r="B7031" s="565" t="s">
        <v>5358</v>
      </c>
      <c r="C7031" s="566" t="s">
        <v>1663</v>
      </c>
      <c r="D7031" s="567">
        <v>8.77</v>
      </c>
    </row>
    <row r="7032" spans="1:4" ht="25.5">
      <c r="A7032" s="565">
        <v>100985</v>
      </c>
      <c r="B7032" s="565" t="s">
        <v>5359</v>
      </c>
      <c r="C7032" s="566" t="s">
        <v>1663</v>
      </c>
      <c r="D7032" s="567">
        <v>7.69</v>
      </c>
    </row>
    <row r="7033" spans="1:4" ht="25.5">
      <c r="A7033" s="565">
        <v>100986</v>
      </c>
      <c r="B7033" s="565" t="s">
        <v>5360</v>
      </c>
      <c r="C7033" s="566" t="s">
        <v>1663</v>
      </c>
      <c r="D7033" s="567">
        <v>9.3000000000000007</v>
      </c>
    </row>
    <row r="7034" spans="1:4" ht="25.5">
      <c r="A7034" s="565">
        <v>100987</v>
      </c>
      <c r="B7034" s="565" t="s">
        <v>5361</v>
      </c>
      <c r="C7034" s="566" t="s">
        <v>1663</v>
      </c>
      <c r="D7034" s="567">
        <v>10.55</v>
      </c>
    </row>
    <row r="7035" spans="1:4" ht="25.5">
      <c r="A7035" s="565">
        <v>100988</v>
      </c>
      <c r="B7035" s="565" t="s">
        <v>5362</v>
      </c>
      <c r="C7035" s="566" t="s">
        <v>1663</v>
      </c>
      <c r="D7035" s="567">
        <v>11.17</v>
      </c>
    </row>
    <row r="7036" spans="1:4" ht="63.75">
      <c r="A7036" s="565">
        <v>100989</v>
      </c>
      <c r="B7036" s="565" t="s">
        <v>5363</v>
      </c>
      <c r="C7036" s="566" t="s">
        <v>4739</v>
      </c>
      <c r="D7036" s="567">
        <v>5.88</v>
      </c>
    </row>
    <row r="7037" spans="1:4" ht="63.75">
      <c r="A7037" s="565">
        <v>100990</v>
      </c>
      <c r="B7037" s="565" t="s">
        <v>5364</v>
      </c>
      <c r="C7037" s="566" t="s">
        <v>4739</v>
      </c>
      <c r="D7037" s="567">
        <v>5.73</v>
      </c>
    </row>
    <row r="7038" spans="1:4" ht="63.75">
      <c r="A7038" s="565">
        <v>100991</v>
      </c>
      <c r="B7038" s="565" t="s">
        <v>5365</v>
      </c>
      <c r="C7038" s="566" t="s">
        <v>4739</v>
      </c>
      <c r="D7038" s="567">
        <v>5.75</v>
      </c>
    </row>
    <row r="7039" spans="1:4" ht="63.75">
      <c r="A7039" s="565">
        <v>100992</v>
      </c>
      <c r="B7039" s="565" t="s">
        <v>5366</v>
      </c>
      <c r="C7039" s="566" t="s">
        <v>4739</v>
      </c>
      <c r="D7039" s="567">
        <v>5.62</v>
      </c>
    </row>
    <row r="7040" spans="1:4" ht="63.75">
      <c r="A7040" s="565">
        <v>100993</v>
      </c>
      <c r="B7040" s="565" t="s">
        <v>5367</v>
      </c>
      <c r="C7040" s="566" t="s">
        <v>4739</v>
      </c>
      <c r="D7040" s="567">
        <v>5.07</v>
      </c>
    </row>
    <row r="7041" spans="1:4" ht="63.75">
      <c r="A7041" s="565">
        <v>100994</v>
      </c>
      <c r="B7041" s="565" t="s">
        <v>5368</v>
      </c>
      <c r="C7041" s="566" t="s">
        <v>4739</v>
      </c>
      <c r="D7041" s="567">
        <v>4.6100000000000003</v>
      </c>
    </row>
    <row r="7042" spans="1:4" ht="63.75">
      <c r="A7042" s="565">
        <v>100995</v>
      </c>
      <c r="B7042" s="565" t="s">
        <v>5369</v>
      </c>
      <c r="C7042" s="566" t="s">
        <v>4739</v>
      </c>
      <c r="D7042" s="567">
        <v>4.42</v>
      </c>
    </row>
    <row r="7043" spans="1:4" ht="63.75">
      <c r="A7043" s="565">
        <v>100996</v>
      </c>
      <c r="B7043" s="565" t="s">
        <v>5370</v>
      </c>
      <c r="C7043" s="566" t="s">
        <v>4739</v>
      </c>
      <c r="D7043" s="567">
        <v>4.17</v>
      </c>
    </row>
    <row r="7044" spans="1:4" ht="63.75">
      <c r="A7044" s="565">
        <v>100997</v>
      </c>
      <c r="B7044" s="565" t="s">
        <v>5371</v>
      </c>
      <c r="C7044" s="566" t="s">
        <v>4739</v>
      </c>
      <c r="D7044" s="567">
        <v>6.19</v>
      </c>
    </row>
    <row r="7045" spans="1:4" ht="63.75">
      <c r="A7045" s="565">
        <v>100998</v>
      </c>
      <c r="B7045" s="565" t="s">
        <v>5372</v>
      </c>
      <c r="C7045" s="566" t="s">
        <v>4739</v>
      </c>
      <c r="D7045" s="567">
        <v>5.98</v>
      </c>
    </row>
    <row r="7046" spans="1:4" ht="63.75">
      <c r="A7046" s="565">
        <v>100999</v>
      </c>
      <c r="B7046" s="565" t="s">
        <v>5373</v>
      </c>
      <c r="C7046" s="566" t="s">
        <v>4739</v>
      </c>
      <c r="D7046" s="567">
        <v>5.98</v>
      </c>
    </row>
    <row r="7047" spans="1:4" ht="63.75">
      <c r="A7047" s="565">
        <v>101000</v>
      </c>
      <c r="B7047" s="565" t="s">
        <v>5374</v>
      </c>
      <c r="C7047" s="566" t="s">
        <v>4739</v>
      </c>
      <c r="D7047" s="567">
        <v>5.84</v>
      </c>
    </row>
    <row r="7048" spans="1:4" ht="25.5">
      <c r="A7048" s="565">
        <v>101001</v>
      </c>
      <c r="B7048" s="565" t="s">
        <v>5375</v>
      </c>
      <c r="C7048" s="566" t="s">
        <v>4739</v>
      </c>
      <c r="D7048" s="567">
        <v>5.13</v>
      </c>
    </row>
    <row r="7049" spans="1:4" ht="25.5">
      <c r="A7049" s="565">
        <v>101002</v>
      </c>
      <c r="B7049" s="565" t="s">
        <v>5376</v>
      </c>
      <c r="C7049" s="566" t="s">
        <v>4739</v>
      </c>
      <c r="D7049" s="567">
        <v>6.19</v>
      </c>
    </row>
    <row r="7050" spans="1:4" ht="25.5">
      <c r="A7050" s="565">
        <v>101003</v>
      </c>
      <c r="B7050" s="565" t="s">
        <v>5377</v>
      </c>
      <c r="C7050" s="566" t="s">
        <v>4739</v>
      </c>
      <c r="D7050" s="567">
        <v>7.01</v>
      </c>
    </row>
    <row r="7051" spans="1:4" ht="25.5">
      <c r="A7051" s="565">
        <v>101004</v>
      </c>
      <c r="B7051" s="565" t="s">
        <v>5378</v>
      </c>
      <c r="C7051" s="566" t="s">
        <v>4739</v>
      </c>
      <c r="D7051" s="567">
        <v>7.45</v>
      </c>
    </row>
    <row r="7052" spans="1:4" ht="25.5">
      <c r="A7052" s="565">
        <v>101005</v>
      </c>
      <c r="B7052" s="565" t="s">
        <v>5379</v>
      </c>
      <c r="C7052" s="566" t="s">
        <v>1663</v>
      </c>
      <c r="D7052" s="567">
        <v>19.22</v>
      </c>
    </row>
    <row r="7053" spans="1:4" ht="25.5">
      <c r="A7053" s="565">
        <v>101006</v>
      </c>
      <c r="B7053" s="565" t="s">
        <v>5380</v>
      </c>
      <c r="C7053" s="566" t="s">
        <v>1663</v>
      </c>
      <c r="D7053" s="567">
        <v>21.43</v>
      </c>
    </row>
    <row r="7054" spans="1:4" ht="25.5">
      <c r="A7054" s="565">
        <v>101007</v>
      </c>
      <c r="B7054" s="565" t="s">
        <v>5381</v>
      </c>
      <c r="C7054" s="566" t="s">
        <v>1663</v>
      </c>
      <c r="D7054" s="567">
        <v>5.57</v>
      </c>
    </row>
    <row r="7055" spans="1:4" ht="25.5">
      <c r="A7055" s="565">
        <v>101008</v>
      </c>
      <c r="B7055" s="565" t="s">
        <v>5382</v>
      </c>
      <c r="C7055" s="566" t="s">
        <v>1663</v>
      </c>
      <c r="D7055" s="567">
        <v>5.66</v>
      </c>
    </row>
    <row r="7056" spans="1:4" ht="38.25">
      <c r="A7056" s="565">
        <v>101009</v>
      </c>
      <c r="B7056" s="565" t="s">
        <v>5383</v>
      </c>
      <c r="C7056" s="566" t="s">
        <v>4739</v>
      </c>
      <c r="D7056" s="567">
        <v>44.48</v>
      </c>
    </row>
    <row r="7057" spans="1:4" ht="38.25">
      <c r="A7057" s="565">
        <v>101010</v>
      </c>
      <c r="B7057" s="565" t="s">
        <v>5384</v>
      </c>
      <c r="C7057" s="566" t="s">
        <v>4739</v>
      </c>
      <c r="D7057" s="567">
        <v>28.01</v>
      </c>
    </row>
    <row r="7058" spans="1:4" ht="51">
      <c r="A7058" s="565">
        <v>101013</v>
      </c>
      <c r="B7058" s="565" t="s">
        <v>5385</v>
      </c>
      <c r="C7058" s="566" t="s">
        <v>4739</v>
      </c>
      <c r="D7058" s="567">
        <v>44.97</v>
      </c>
    </row>
    <row r="7059" spans="1:4" ht="51">
      <c r="A7059" s="565">
        <v>101014</v>
      </c>
      <c r="B7059" s="565" t="s">
        <v>5386</v>
      </c>
      <c r="C7059" s="566" t="s">
        <v>4739</v>
      </c>
      <c r="D7059" s="567">
        <v>41.2</v>
      </c>
    </row>
    <row r="7060" spans="1:4" ht="51">
      <c r="A7060" s="565">
        <v>101015</v>
      </c>
      <c r="B7060" s="565" t="s">
        <v>5387</v>
      </c>
      <c r="C7060" s="566" t="s">
        <v>4739</v>
      </c>
      <c r="D7060" s="567">
        <v>33.840000000000003</v>
      </c>
    </row>
    <row r="7061" spans="1:4" ht="51">
      <c r="A7061" s="565">
        <v>101016</v>
      </c>
      <c r="B7061" s="565" t="s">
        <v>5388</v>
      </c>
      <c r="C7061" s="566" t="s">
        <v>4739</v>
      </c>
      <c r="D7061" s="567">
        <v>39.17</v>
      </c>
    </row>
    <row r="7062" spans="1:4" ht="51">
      <c r="A7062" s="565">
        <v>101017</v>
      </c>
      <c r="B7062" s="565" t="s">
        <v>5389</v>
      </c>
      <c r="C7062" s="566" t="s">
        <v>4739</v>
      </c>
      <c r="D7062" s="567">
        <v>29.71</v>
      </c>
    </row>
    <row r="7063" spans="1:4" ht="51">
      <c r="A7063" s="565">
        <v>101018</v>
      </c>
      <c r="B7063" s="565" t="s">
        <v>5390</v>
      </c>
      <c r="C7063" s="566" t="s">
        <v>4739</v>
      </c>
      <c r="D7063" s="567">
        <v>24.4</v>
      </c>
    </row>
    <row r="7064" spans="1:4" ht="51">
      <c r="A7064" s="565">
        <v>101463</v>
      </c>
      <c r="B7064" s="565" t="s">
        <v>5391</v>
      </c>
      <c r="C7064" s="566" t="s">
        <v>4739</v>
      </c>
      <c r="D7064" s="567">
        <v>45.1</v>
      </c>
    </row>
    <row r="7065" spans="1:4" ht="51">
      <c r="A7065" s="565">
        <v>101464</v>
      </c>
      <c r="B7065" s="565" t="s">
        <v>5392</v>
      </c>
      <c r="C7065" s="566" t="s">
        <v>4739</v>
      </c>
      <c r="D7065" s="567">
        <v>34.65</v>
      </c>
    </row>
    <row r="7066" spans="1:4" ht="51">
      <c r="A7066" s="565">
        <v>101465</v>
      </c>
      <c r="B7066" s="565" t="s">
        <v>5393</v>
      </c>
      <c r="C7066" s="566" t="s">
        <v>4739</v>
      </c>
      <c r="D7066" s="567">
        <v>26.48</v>
      </c>
    </row>
    <row r="7067" spans="1:4" ht="51">
      <c r="A7067" s="565">
        <v>101466</v>
      </c>
      <c r="B7067" s="565" t="s">
        <v>5394</v>
      </c>
      <c r="C7067" s="566" t="s">
        <v>4739</v>
      </c>
      <c r="D7067" s="567">
        <v>21.55</v>
      </c>
    </row>
    <row r="7068" spans="1:4" ht="51">
      <c r="A7068" s="565">
        <v>101467</v>
      </c>
      <c r="B7068" s="565" t="s">
        <v>5395</v>
      </c>
      <c r="C7068" s="566" t="s">
        <v>4739</v>
      </c>
      <c r="D7068" s="567">
        <v>18.02</v>
      </c>
    </row>
    <row r="7069" spans="1:4" ht="51">
      <c r="A7069" s="565">
        <v>101468</v>
      </c>
      <c r="B7069" s="565" t="s">
        <v>5396</v>
      </c>
      <c r="C7069" s="566" t="s">
        <v>4739</v>
      </c>
      <c r="D7069" s="567">
        <v>16.48</v>
      </c>
    </row>
    <row r="7070" spans="1:4" ht="51">
      <c r="A7070" s="565">
        <v>101469</v>
      </c>
      <c r="B7070" s="565" t="s">
        <v>5397</v>
      </c>
      <c r="C7070" s="566" t="s">
        <v>4739</v>
      </c>
      <c r="D7070" s="567">
        <v>36.909999999999997</v>
      </c>
    </row>
    <row r="7071" spans="1:4" ht="51">
      <c r="A7071" s="565">
        <v>101470</v>
      </c>
      <c r="B7071" s="565" t="s">
        <v>5398</v>
      </c>
      <c r="C7071" s="566" t="s">
        <v>4739</v>
      </c>
      <c r="D7071" s="567">
        <v>29.29</v>
      </c>
    </row>
    <row r="7072" spans="1:4" ht="51">
      <c r="A7072" s="565">
        <v>101471</v>
      </c>
      <c r="B7072" s="565" t="s">
        <v>5399</v>
      </c>
      <c r="C7072" s="566" t="s">
        <v>4739</v>
      </c>
      <c r="D7072" s="567">
        <v>25.13</v>
      </c>
    </row>
    <row r="7073" spans="1:4" ht="51">
      <c r="A7073" s="565">
        <v>101472</v>
      </c>
      <c r="B7073" s="565" t="s">
        <v>5400</v>
      </c>
      <c r="C7073" s="566" t="s">
        <v>4739</v>
      </c>
      <c r="D7073" s="567">
        <v>19.57</v>
      </c>
    </row>
    <row r="7074" spans="1:4" ht="51">
      <c r="A7074" s="565">
        <v>101473</v>
      </c>
      <c r="B7074" s="565" t="s">
        <v>5401</v>
      </c>
      <c r="C7074" s="566" t="s">
        <v>4739</v>
      </c>
      <c r="D7074" s="567">
        <v>28.17</v>
      </c>
    </row>
    <row r="7075" spans="1:4" ht="51">
      <c r="A7075" s="565">
        <v>101474</v>
      </c>
      <c r="B7075" s="565" t="s">
        <v>5402</v>
      </c>
      <c r="C7075" s="566" t="s">
        <v>4739</v>
      </c>
      <c r="D7075" s="567">
        <v>20.16</v>
      </c>
    </row>
    <row r="7076" spans="1:4" ht="51">
      <c r="A7076" s="565">
        <v>101475</v>
      </c>
      <c r="B7076" s="565" t="s">
        <v>5403</v>
      </c>
      <c r="C7076" s="566" t="s">
        <v>4739</v>
      </c>
      <c r="D7076" s="567">
        <v>17.88</v>
      </c>
    </row>
    <row r="7077" spans="1:4" ht="51">
      <c r="A7077" s="565">
        <v>101476</v>
      </c>
      <c r="B7077" s="565" t="s">
        <v>5404</v>
      </c>
      <c r="C7077" s="566" t="s">
        <v>4739</v>
      </c>
      <c r="D7077" s="567">
        <v>15.94</v>
      </c>
    </row>
    <row r="7078" spans="1:4" ht="51">
      <c r="A7078" s="565">
        <v>101477</v>
      </c>
      <c r="B7078" s="565" t="s">
        <v>5405</v>
      </c>
      <c r="C7078" s="566" t="s">
        <v>4739</v>
      </c>
      <c r="D7078" s="567">
        <v>13.04</v>
      </c>
    </row>
    <row r="7079" spans="1:4" ht="51">
      <c r="A7079" s="565">
        <v>101478</v>
      </c>
      <c r="B7079" s="565" t="s">
        <v>5406</v>
      </c>
      <c r="C7079" s="566" t="s">
        <v>4739</v>
      </c>
      <c r="D7079" s="567">
        <v>11.11</v>
      </c>
    </row>
    <row r="7080" spans="1:4" ht="51">
      <c r="A7080" s="565">
        <v>101480</v>
      </c>
      <c r="B7080" s="565" t="s">
        <v>5407</v>
      </c>
      <c r="C7080" s="566" t="s">
        <v>4739</v>
      </c>
      <c r="D7080" s="567">
        <v>66.010000000000005</v>
      </c>
    </row>
    <row r="7081" spans="1:4" ht="51">
      <c r="A7081" s="565">
        <v>101481</v>
      </c>
      <c r="B7081" s="565" t="s">
        <v>5408</v>
      </c>
      <c r="C7081" s="566" t="s">
        <v>4739</v>
      </c>
      <c r="D7081" s="567">
        <v>47.68</v>
      </c>
    </row>
    <row r="7082" spans="1:4" ht="51">
      <c r="A7082" s="565">
        <v>101482</v>
      </c>
      <c r="B7082" s="565" t="s">
        <v>5409</v>
      </c>
      <c r="C7082" s="566" t="s">
        <v>4739</v>
      </c>
      <c r="D7082" s="567">
        <v>35.64</v>
      </c>
    </row>
    <row r="7083" spans="1:4" ht="51">
      <c r="A7083" s="565">
        <v>101483</v>
      </c>
      <c r="B7083" s="565" t="s">
        <v>5410</v>
      </c>
      <c r="C7083" s="566" t="s">
        <v>4739</v>
      </c>
      <c r="D7083" s="567">
        <v>36.979999999999997</v>
      </c>
    </row>
    <row r="7084" spans="1:4" ht="51">
      <c r="A7084" s="565">
        <v>101484</v>
      </c>
      <c r="B7084" s="565" t="s">
        <v>5411</v>
      </c>
      <c r="C7084" s="566" t="s">
        <v>4739</v>
      </c>
      <c r="D7084" s="567">
        <v>191.67</v>
      </c>
    </row>
    <row r="7085" spans="1:4" ht="51">
      <c r="A7085" s="565">
        <v>101485</v>
      </c>
      <c r="B7085" s="565" t="s">
        <v>5412</v>
      </c>
      <c r="C7085" s="566" t="s">
        <v>4739</v>
      </c>
      <c r="D7085" s="567">
        <v>147.13999999999999</v>
      </c>
    </row>
    <row r="7086" spans="1:4" ht="51">
      <c r="A7086" s="565">
        <v>101486</v>
      </c>
      <c r="B7086" s="565" t="s">
        <v>5413</v>
      </c>
      <c r="C7086" s="566" t="s">
        <v>4739</v>
      </c>
      <c r="D7086" s="567">
        <v>132.54</v>
      </c>
    </row>
    <row r="7087" spans="1:4" ht="51">
      <c r="A7087" s="565">
        <v>101487</v>
      </c>
      <c r="B7087" s="565" t="s">
        <v>5414</v>
      </c>
      <c r="C7087" s="566" t="s">
        <v>4739</v>
      </c>
      <c r="D7087" s="567">
        <v>97.04</v>
      </c>
    </row>
    <row r="7088" spans="1:4" ht="51">
      <c r="A7088" s="565">
        <v>101488</v>
      </c>
      <c r="B7088" s="565" t="s">
        <v>5415</v>
      </c>
      <c r="C7088" s="566" t="s">
        <v>4739</v>
      </c>
      <c r="D7088" s="567">
        <v>83.97</v>
      </c>
    </row>
    <row r="7089" spans="1:4" ht="51">
      <c r="A7089" s="565">
        <v>101188</v>
      </c>
      <c r="B7089" s="565" t="s">
        <v>5416</v>
      </c>
      <c r="C7089" s="566" t="s">
        <v>22</v>
      </c>
      <c r="D7089" s="567">
        <v>5.32</v>
      </c>
    </row>
    <row r="7090" spans="1:4" ht="63.75">
      <c r="A7090" s="565">
        <v>101189</v>
      </c>
      <c r="B7090" s="565" t="s">
        <v>5417</v>
      </c>
      <c r="C7090" s="566" t="s">
        <v>22</v>
      </c>
      <c r="D7090" s="567">
        <v>67.44</v>
      </c>
    </row>
    <row r="7091" spans="1:4" ht="51">
      <c r="A7091" s="565">
        <v>101190</v>
      </c>
      <c r="B7091" s="565" t="s">
        <v>5418</v>
      </c>
      <c r="C7091" s="566" t="s">
        <v>22</v>
      </c>
      <c r="D7091" s="567">
        <v>66.67</v>
      </c>
    </row>
    <row r="7092" spans="1:4" ht="51">
      <c r="A7092" s="565">
        <v>101191</v>
      </c>
      <c r="B7092" s="565" t="s">
        <v>5419</v>
      </c>
      <c r="C7092" s="566" t="s">
        <v>22</v>
      </c>
      <c r="D7092" s="567">
        <v>67.05</v>
      </c>
    </row>
    <row r="7093" spans="1:4" ht="63.75">
      <c r="A7093" s="565">
        <v>101192</v>
      </c>
      <c r="B7093" s="565" t="s">
        <v>5420</v>
      </c>
      <c r="C7093" s="566" t="s">
        <v>22</v>
      </c>
      <c r="D7093" s="567">
        <v>67.38</v>
      </c>
    </row>
    <row r="7094" spans="1:4" ht="51">
      <c r="A7094" s="565">
        <v>101193</v>
      </c>
      <c r="B7094" s="565" t="s">
        <v>5421</v>
      </c>
      <c r="C7094" s="566" t="s">
        <v>22</v>
      </c>
      <c r="D7094" s="567">
        <v>60.16</v>
      </c>
    </row>
    <row r="7095" spans="1:4" ht="51">
      <c r="A7095" s="565">
        <v>101194</v>
      </c>
      <c r="B7095" s="565" t="s">
        <v>5422</v>
      </c>
      <c r="C7095" s="566" t="s">
        <v>22</v>
      </c>
      <c r="D7095" s="567">
        <v>60.54</v>
      </c>
    </row>
    <row r="7096" spans="1:4" ht="63.75">
      <c r="A7096" s="565">
        <v>101197</v>
      </c>
      <c r="B7096" s="565" t="s">
        <v>5423</v>
      </c>
      <c r="C7096" s="566" t="s">
        <v>22</v>
      </c>
      <c r="D7096" s="567">
        <v>126.69</v>
      </c>
    </row>
    <row r="7097" spans="1:4" ht="63.75">
      <c r="A7097" s="565">
        <v>101198</v>
      </c>
      <c r="B7097" s="565" t="s">
        <v>5424</v>
      </c>
      <c r="C7097" s="566" t="s">
        <v>22</v>
      </c>
      <c r="D7097" s="567">
        <v>89.09</v>
      </c>
    </row>
    <row r="7098" spans="1:4" ht="63.75">
      <c r="A7098" s="565">
        <v>101199</v>
      </c>
      <c r="B7098" s="565" t="s">
        <v>5425</v>
      </c>
      <c r="C7098" s="566" t="s">
        <v>22</v>
      </c>
      <c r="D7098" s="567">
        <v>90.04</v>
      </c>
    </row>
    <row r="7099" spans="1:4" ht="63.75">
      <c r="A7099" s="565">
        <v>101200</v>
      </c>
      <c r="B7099" s="565" t="s">
        <v>5426</v>
      </c>
      <c r="C7099" s="566" t="s">
        <v>22</v>
      </c>
      <c r="D7099" s="567">
        <v>47.92</v>
      </c>
    </row>
    <row r="7100" spans="1:4" ht="63.75">
      <c r="A7100" s="565">
        <v>101201</v>
      </c>
      <c r="B7100" s="565" t="s">
        <v>5427</v>
      </c>
      <c r="C7100" s="566" t="s">
        <v>22</v>
      </c>
      <c r="D7100" s="567">
        <v>60.04</v>
      </c>
    </row>
    <row r="7101" spans="1:4" ht="63.75">
      <c r="A7101" s="565">
        <v>101202</v>
      </c>
      <c r="B7101" s="565" t="s">
        <v>5428</v>
      </c>
      <c r="C7101" s="566" t="s">
        <v>22</v>
      </c>
      <c r="D7101" s="567">
        <v>39.75</v>
      </c>
    </row>
    <row r="7102" spans="1:4" ht="63.75">
      <c r="A7102" s="565">
        <v>101203</v>
      </c>
      <c r="B7102" s="565" t="s">
        <v>5429</v>
      </c>
      <c r="C7102" s="566" t="s">
        <v>22</v>
      </c>
      <c r="D7102" s="567">
        <v>38.79</v>
      </c>
    </row>
    <row r="7103" spans="1:4" ht="63.75">
      <c r="A7103" s="565">
        <v>101204</v>
      </c>
      <c r="B7103" s="565" t="s">
        <v>5430</v>
      </c>
      <c r="C7103" s="566" t="s">
        <v>22</v>
      </c>
      <c r="D7103" s="567">
        <v>39.17</v>
      </c>
    </row>
    <row r="7104" spans="1:4" ht="51">
      <c r="A7104" s="565">
        <v>101205</v>
      </c>
      <c r="B7104" s="565" t="s">
        <v>5431</v>
      </c>
      <c r="C7104" s="566" t="s">
        <v>22</v>
      </c>
      <c r="D7104" s="567">
        <v>39.75</v>
      </c>
    </row>
    <row r="7105" spans="1:4" ht="89.25">
      <c r="A7105" s="565">
        <v>102362</v>
      </c>
      <c r="B7105" s="565" t="s">
        <v>5432</v>
      </c>
      <c r="C7105" s="566" t="s">
        <v>815</v>
      </c>
      <c r="D7105" s="567">
        <v>151.47999999999999</v>
      </c>
    </row>
    <row r="7106" spans="1:4" ht="89.25">
      <c r="A7106" s="565">
        <v>102363</v>
      </c>
      <c r="B7106" s="565" t="s">
        <v>5433</v>
      </c>
      <c r="C7106" s="566" t="s">
        <v>815</v>
      </c>
      <c r="D7106" s="567">
        <v>163.63</v>
      </c>
    </row>
    <row r="7107" spans="1:4" ht="89.25">
      <c r="A7107" s="565">
        <v>102364</v>
      </c>
      <c r="B7107" s="565" t="s">
        <v>5434</v>
      </c>
      <c r="C7107" s="566" t="s">
        <v>815</v>
      </c>
      <c r="D7107" s="567">
        <v>185.72</v>
      </c>
    </row>
    <row r="7108" spans="1:4" ht="25.5">
      <c r="A7108" s="565">
        <v>98509</v>
      </c>
      <c r="B7108" s="565" t="s">
        <v>5435</v>
      </c>
      <c r="C7108" s="566" t="s">
        <v>27</v>
      </c>
      <c r="D7108" s="567">
        <v>64.58</v>
      </c>
    </row>
    <row r="7109" spans="1:4" ht="25.5">
      <c r="A7109" s="565">
        <v>98510</v>
      </c>
      <c r="B7109" s="565" t="s">
        <v>5436</v>
      </c>
      <c r="C7109" s="566" t="s">
        <v>27</v>
      </c>
      <c r="D7109" s="567">
        <v>90.37</v>
      </c>
    </row>
    <row r="7110" spans="1:4" ht="38.25">
      <c r="A7110" s="565">
        <v>98511</v>
      </c>
      <c r="B7110" s="565" t="s">
        <v>5437</v>
      </c>
      <c r="C7110" s="566" t="s">
        <v>27</v>
      </c>
      <c r="D7110" s="567">
        <v>175.69</v>
      </c>
    </row>
    <row r="7111" spans="1:4" ht="25.5">
      <c r="A7111" s="565">
        <v>98516</v>
      </c>
      <c r="B7111" s="565" t="s">
        <v>5438</v>
      </c>
      <c r="C7111" s="566" t="s">
        <v>27</v>
      </c>
      <c r="D7111" s="567">
        <v>397.33</v>
      </c>
    </row>
    <row r="7112" spans="1:4" ht="25.5">
      <c r="A7112" s="565">
        <v>98519</v>
      </c>
      <c r="B7112" s="565" t="s">
        <v>5439</v>
      </c>
      <c r="C7112" s="566" t="s">
        <v>815</v>
      </c>
      <c r="D7112" s="567">
        <v>1.66</v>
      </c>
    </row>
    <row r="7113" spans="1:4">
      <c r="A7113" s="565">
        <v>98520</v>
      </c>
      <c r="B7113" s="565" t="s">
        <v>5440</v>
      </c>
      <c r="C7113" s="566" t="s">
        <v>815</v>
      </c>
      <c r="D7113" s="567">
        <v>4.51</v>
      </c>
    </row>
    <row r="7114" spans="1:4" ht="25.5">
      <c r="A7114" s="565">
        <v>98521</v>
      </c>
      <c r="B7114" s="565" t="s">
        <v>5441</v>
      </c>
      <c r="C7114" s="566" t="s">
        <v>815</v>
      </c>
      <c r="D7114" s="567">
        <v>0.31</v>
      </c>
    </row>
    <row r="7115" spans="1:4" ht="38.25">
      <c r="A7115" s="565">
        <v>98522</v>
      </c>
      <c r="B7115" s="565" t="s">
        <v>5442</v>
      </c>
      <c r="C7115" s="566" t="s">
        <v>22</v>
      </c>
      <c r="D7115" s="567">
        <v>150.55000000000001</v>
      </c>
    </row>
    <row r="7116" spans="1:4" ht="25.5">
      <c r="A7116" s="565">
        <v>98524</v>
      </c>
      <c r="B7116" s="565" t="s">
        <v>5443</v>
      </c>
      <c r="C7116" s="566" t="s">
        <v>815</v>
      </c>
      <c r="D7116" s="567">
        <v>2.5499999999999998</v>
      </c>
    </row>
    <row r="7117" spans="1:4" ht="25.5">
      <c r="A7117" s="565">
        <v>98503</v>
      </c>
      <c r="B7117" s="565" t="s">
        <v>5444</v>
      </c>
      <c r="C7117" s="566" t="s">
        <v>815</v>
      </c>
      <c r="D7117" s="567">
        <v>20.8</v>
      </c>
    </row>
    <row r="7118" spans="1:4" ht="25.5">
      <c r="A7118" s="565">
        <v>98504</v>
      </c>
      <c r="B7118" s="565" t="s">
        <v>5445</v>
      </c>
      <c r="C7118" s="566" t="s">
        <v>815</v>
      </c>
      <c r="D7118" s="567">
        <v>14.84</v>
      </c>
    </row>
    <row r="7119" spans="1:4">
      <c r="A7119" s="565">
        <v>98505</v>
      </c>
      <c r="B7119" s="565" t="s">
        <v>5446</v>
      </c>
      <c r="C7119" s="566" t="s">
        <v>815</v>
      </c>
      <c r="D7119" s="567">
        <v>92.12</v>
      </c>
    </row>
    <row r="7120" spans="1:4" ht="25.5">
      <c r="A7120" s="565">
        <v>103946</v>
      </c>
      <c r="B7120" s="565" t="s">
        <v>5447</v>
      </c>
      <c r="C7120" s="566" t="s">
        <v>815</v>
      </c>
      <c r="D7120" s="567">
        <v>19.420000000000002</v>
      </c>
    </row>
    <row r="7121" spans="1:4" ht="63.75">
      <c r="A7121" s="565">
        <v>103185</v>
      </c>
      <c r="B7121" s="565" t="s">
        <v>5448</v>
      </c>
      <c r="C7121" s="566" t="s">
        <v>27</v>
      </c>
      <c r="D7121" s="567">
        <v>6127.49</v>
      </c>
    </row>
    <row r="7122" spans="1:4" ht="76.5">
      <c r="A7122" s="565">
        <v>103186</v>
      </c>
      <c r="B7122" s="565" t="s">
        <v>5449</v>
      </c>
      <c r="C7122" s="566" t="s">
        <v>27</v>
      </c>
      <c r="D7122" s="567">
        <v>6476.16</v>
      </c>
    </row>
    <row r="7123" spans="1:4" ht="76.5">
      <c r="A7123" s="565">
        <v>103187</v>
      </c>
      <c r="B7123" s="565" t="s">
        <v>5450</v>
      </c>
      <c r="C7123" s="566" t="s">
        <v>27</v>
      </c>
      <c r="D7123" s="567">
        <v>4859.21</v>
      </c>
    </row>
    <row r="7124" spans="1:4" ht="76.5">
      <c r="A7124" s="565">
        <v>103188</v>
      </c>
      <c r="B7124" s="565" t="s">
        <v>5451</v>
      </c>
      <c r="C7124" s="566" t="s">
        <v>27</v>
      </c>
      <c r="D7124" s="567">
        <v>5229.26</v>
      </c>
    </row>
    <row r="7125" spans="1:4" ht="76.5">
      <c r="A7125" s="565">
        <v>103189</v>
      </c>
      <c r="B7125" s="565" t="s">
        <v>5452</v>
      </c>
      <c r="C7125" s="566" t="s">
        <v>27</v>
      </c>
      <c r="D7125" s="567">
        <v>2618.46</v>
      </c>
    </row>
    <row r="7126" spans="1:4" ht="63.75">
      <c r="A7126" s="565">
        <v>103190</v>
      </c>
      <c r="B7126" s="565" t="s">
        <v>5453</v>
      </c>
      <c r="C7126" s="566" t="s">
        <v>27</v>
      </c>
      <c r="D7126" s="567">
        <v>4074.62</v>
      </c>
    </row>
    <row r="7127" spans="1:4" ht="63.75">
      <c r="A7127" s="565">
        <v>103191</v>
      </c>
      <c r="B7127" s="565" t="s">
        <v>5454</v>
      </c>
      <c r="C7127" s="566" t="s">
        <v>27</v>
      </c>
      <c r="D7127" s="567">
        <v>2374.98</v>
      </c>
    </row>
    <row r="7128" spans="1:4" ht="63.75">
      <c r="A7128" s="565">
        <v>103192</v>
      </c>
      <c r="B7128" s="565" t="s">
        <v>5455</v>
      </c>
      <c r="C7128" s="566" t="s">
        <v>27</v>
      </c>
      <c r="D7128" s="567">
        <v>2528.62</v>
      </c>
    </row>
    <row r="7129" spans="1:4" ht="63.75">
      <c r="A7129" s="565">
        <v>103193</v>
      </c>
      <c r="B7129" s="565" t="s">
        <v>5456</v>
      </c>
      <c r="C7129" s="566" t="s">
        <v>27</v>
      </c>
      <c r="D7129" s="567">
        <v>1947.35</v>
      </c>
    </row>
    <row r="7130" spans="1:4" ht="51">
      <c r="A7130" s="565">
        <v>103194</v>
      </c>
      <c r="B7130" s="565" t="s">
        <v>5457</v>
      </c>
      <c r="C7130" s="566" t="s">
        <v>27</v>
      </c>
      <c r="D7130" s="567">
        <v>2805.32</v>
      </c>
    </row>
    <row r="7131" spans="1:4" ht="63.75">
      <c r="A7131" s="565">
        <v>103195</v>
      </c>
      <c r="B7131" s="565" t="s">
        <v>5458</v>
      </c>
      <c r="C7131" s="566" t="s">
        <v>27</v>
      </c>
      <c r="D7131" s="567">
        <v>2186.84</v>
      </c>
    </row>
    <row r="7132" spans="1:4" ht="76.5">
      <c r="A7132" s="565">
        <v>103205</v>
      </c>
      <c r="B7132" s="565" t="s">
        <v>5459</v>
      </c>
      <c r="C7132" s="566" t="s">
        <v>27</v>
      </c>
      <c r="D7132" s="567">
        <v>4079.15</v>
      </c>
    </row>
    <row r="7133" spans="1:4" ht="76.5">
      <c r="A7133" s="565">
        <v>103206</v>
      </c>
      <c r="B7133" s="565" t="s">
        <v>5460</v>
      </c>
      <c r="C7133" s="566" t="s">
        <v>27</v>
      </c>
      <c r="D7133" s="567">
        <v>2379.5100000000002</v>
      </c>
    </row>
    <row r="7134" spans="1:4" ht="76.5">
      <c r="A7134" s="565">
        <v>103207</v>
      </c>
      <c r="B7134" s="565" t="s">
        <v>5461</v>
      </c>
      <c r="C7134" s="566" t="s">
        <v>27</v>
      </c>
      <c r="D7134" s="567">
        <v>2533.15</v>
      </c>
    </row>
    <row r="7135" spans="1:4" ht="76.5">
      <c r="A7135" s="565">
        <v>103208</v>
      </c>
      <c r="B7135" s="565" t="s">
        <v>5462</v>
      </c>
      <c r="C7135" s="566" t="s">
        <v>27</v>
      </c>
      <c r="D7135" s="567">
        <v>1951.88</v>
      </c>
    </row>
    <row r="7136" spans="1:4" ht="63.75">
      <c r="A7136" s="565">
        <v>103209</v>
      </c>
      <c r="B7136" s="565" t="s">
        <v>5463</v>
      </c>
      <c r="C7136" s="566" t="s">
        <v>27</v>
      </c>
      <c r="D7136" s="567">
        <v>2809.85</v>
      </c>
    </row>
    <row r="7137" spans="1:4" ht="76.5">
      <c r="A7137" s="565">
        <v>103210</v>
      </c>
      <c r="B7137" s="565" t="s">
        <v>5464</v>
      </c>
      <c r="C7137" s="566" t="s">
        <v>27</v>
      </c>
      <c r="D7137" s="567">
        <v>2267.66</v>
      </c>
    </row>
    <row r="7138" spans="1:4" ht="63.75">
      <c r="A7138" s="565">
        <v>103304</v>
      </c>
      <c r="B7138" s="565" t="s">
        <v>5465</v>
      </c>
      <c r="C7138" s="566" t="s">
        <v>27</v>
      </c>
      <c r="D7138" s="567">
        <v>1240.26</v>
      </c>
    </row>
    <row r="7139" spans="1:4" ht="63.75">
      <c r="A7139" s="565">
        <v>103307</v>
      </c>
      <c r="B7139" s="565" t="s">
        <v>5466</v>
      </c>
      <c r="C7139" s="566" t="s">
        <v>27</v>
      </c>
      <c r="D7139" s="567">
        <v>1321.53</v>
      </c>
    </row>
    <row r="7140" spans="1:4" ht="51">
      <c r="A7140" s="565">
        <v>103310</v>
      </c>
      <c r="B7140" s="565" t="s">
        <v>5467</v>
      </c>
      <c r="C7140" s="566" t="s">
        <v>27</v>
      </c>
      <c r="D7140" s="567">
        <v>1281.3399999999999</v>
      </c>
    </row>
    <row r="7141" spans="1:4" ht="51">
      <c r="A7141" s="565">
        <v>103314</v>
      </c>
      <c r="B7141" s="565" t="s">
        <v>5468</v>
      </c>
      <c r="C7141" s="566" t="s">
        <v>815</v>
      </c>
      <c r="D7141" s="567">
        <v>225.62</v>
      </c>
    </row>
    <row r="7142" spans="1:4" ht="51">
      <c r="A7142" s="565">
        <v>103315</v>
      </c>
      <c r="B7142" s="565" t="s">
        <v>5469</v>
      </c>
      <c r="C7142" s="566" t="s">
        <v>815</v>
      </c>
      <c r="D7142" s="567">
        <v>218.79</v>
      </c>
    </row>
    <row r="7143" spans="1:4" ht="38.25">
      <c r="A7143" s="565">
        <v>103769</v>
      </c>
      <c r="B7143" s="565" t="s">
        <v>5470</v>
      </c>
      <c r="C7143" s="566" t="s">
        <v>27</v>
      </c>
      <c r="D7143" s="567">
        <v>3846.53</v>
      </c>
    </row>
    <row r="7144" spans="1:4" ht="51">
      <c r="A7144" s="565">
        <v>98525</v>
      </c>
      <c r="B7144" s="565" t="s">
        <v>5471</v>
      </c>
      <c r="C7144" s="566" t="s">
        <v>815</v>
      </c>
      <c r="D7144" s="567">
        <v>0.34</v>
      </c>
    </row>
    <row r="7145" spans="1:4" ht="38.25">
      <c r="A7145" s="565">
        <v>98526</v>
      </c>
      <c r="B7145" s="565" t="s">
        <v>484</v>
      </c>
      <c r="C7145" s="566" t="s">
        <v>27</v>
      </c>
      <c r="D7145" s="567">
        <v>70.03</v>
      </c>
    </row>
    <row r="7146" spans="1:4" ht="38.25">
      <c r="A7146" s="565">
        <v>98527</v>
      </c>
      <c r="B7146" s="565" t="s">
        <v>485</v>
      </c>
      <c r="C7146" s="566" t="s">
        <v>27</v>
      </c>
      <c r="D7146" s="567">
        <v>150.77000000000001</v>
      </c>
    </row>
    <row r="7147" spans="1:4" ht="38.25">
      <c r="A7147" s="565">
        <v>98528</v>
      </c>
      <c r="B7147" s="565" t="s">
        <v>5472</v>
      </c>
      <c r="C7147" s="566" t="s">
        <v>27</v>
      </c>
      <c r="D7147" s="567">
        <v>220.48</v>
      </c>
    </row>
    <row r="7148" spans="1:4" ht="38.25">
      <c r="A7148" s="565">
        <v>98529</v>
      </c>
      <c r="B7148" s="565" t="s">
        <v>482</v>
      </c>
      <c r="C7148" s="566" t="s">
        <v>27</v>
      </c>
      <c r="D7148" s="567">
        <v>54.93</v>
      </c>
    </row>
    <row r="7149" spans="1:4" ht="38.25">
      <c r="A7149" s="565">
        <v>98530</v>
      </c>
      <c r="B7149" s="565" t="s">
        <v>483</v>
      </c>
      <c r="C7149" s="566" t="s">
        <v>27</v>
      </c>
      <c r="D7149" s="567">
        <v>97.85</v>
      </c>
    </row>
    <row r="7150" spans="1:4" ht="38.25">
      <c r="A7150" s="565">
        <v>98531</v>
      </c>
      <c r="B7150" s="565" t="s">
        <v>5473</v>
      </c>
      <c r="C7150" s="566" t="s">
        <v>27</v>
      </c>
      <c r="D7150" s="567">
        <v>246.82</v>
      </c>
    </row>
    <row r="7151" spans="1:4" ht="25.5">
      <c r="A7151" s="565">
        <v>98532</v>
      </c>
      <c r="B7151" s="565" t="s">
        <v>5474</v>
      </c>
      <c r="C7151" s="566" t="s">
        <v>27</v>
      </c>
      <c r="D7151" s="567">
        <v>118.32</v>
      </c>
    </row>
    <row r="7152" spans="1:4" ht="38.25">
      <c r="A7152" s="565">
        <v>98533</v>
      </c>
      <c r="B7152" s="565" t="s">
        <v>5475</v>
      </c>
      <c r="C7152" s="566" t="s">
        <v>27</v>
      </c>
      <c r="D7152" s="567">
        <v>320.48</v>
      </c>
    </row>
    <row r="7153" spans="1:4" ht="38.25">
      <c r="A7153" s="565">
        <v>98534</v>
      </c>
      <c r="B7153" s="565" t="s">
        <v>5476</v>
      </c>
      <c r="C7153" s="566" t="s">
        <v>27</v>
      </c>
      <c r="D7153" s="567">
        <v>825.26</v>
      </c>
    </row>
    <row r="7154" spans="1:4" ht="25.5">
      <c r="A7154" s="565">
        <v>98535</v>
      </c>
      <c r="B7154" s="565" t="s">
        <v>5477</v>
      </c>
      <c r="C7154" s="566" t="s">
        <v>27</v>
      </c>
      <c r="D7154" s="567">
        <v>1298.98</v>
      </c>
    </row>
    <row r="7155" spans="1:4" ht="25.5">
      <c r="A7155" s="565">
        <v>88238</v>
      </c>
      <c r="B7155" s="565" t="s">
        <v>267</v>
      </c>
      <c r="C7155" s="566" t="s">
        <v>11</v>
      </c>
      <c r="D7155" s="567">
        <v>18.46</v>
      </c>
    </row>
    <row r="7156" spans="1:4" ht="25.5">
      <c r="A7156" s="565">
        <v>88239</v>
      </c>
      <c r="B7156" s="565" t="s">
        <v>254</v>
      </c>
      <c r="C7156" s="566" t="s">
        <v>11</v>
      </c>
      <c r="D7156" s="567">
        <v>18.329999999999998</v>
      </c>
    </row>
    <row r="7157" spans="1:4" ht="25.5">
      <c r="A7157" s="565">
        <v>88240</v>
      </c>
      <c r="B7157" s="565" t="s">
        <v>5478</v>
      </c>
      <c r="C7157" s="566" t="s">
        <v>11</v>
      </c>
      <c r="D7157" s="567">
        <v>17.28</v>
      </c>
    </row>
    <row r="7158" spans="1:4" ht="25.5">
      <c r="A7158" s="565">
        <v>88241</v>
      </c>
      <c r="B7158" s="565" t="s">
        <v>5479</v>
      </c>
      <c r="C7158" s="566" t="s">
        <v>11</v>
      </c>
      <c r="D7158" s="567">
        <v>18.32</v>
      </c>
    </row>
    <row r="7159" spans="1:4" ht="25.5">
      <c r="A7159" s="565">
        <v>88242</v>
      </c>
      <c r="B7159" s="565" t="s">
        <v>5480</v>
      </c>
      <c r="C7159" s="566" t="s">
        <v>11</v>
      </c>
      <c r="D7159" s="567">
        <v>18.510000000000002</v>
      </c>
    </row>
    <row r="7160" spans="1:4" ht="25.5">
      <c r="A7160" s="565">
        <v>88243</v>
      </c>
      <c r="B7160" s="565" t="s">
        <v>275</v>
      </c>
      <c r="C7160" s="566" t="s">
        <v>11</v>
      </c>
      <c r="D7160" s="567">
        <v>18.149999999999999</v>
      </c>
    </row>
    <row r="7161" spans="1:4">
      <c r="A7161" s="565">
        <v>88245</v>
      </c>
      <c r="B7161" s="565" t="s">
        <v>268</v>
      </c>
      <c r="C7161" s="566" t="s">
        <v>11</v>
      </c>
      <c r="D7161" s="567">
        <v>21.66</v>
      </c>
    </row>
    <row r="7162" spans="1:4" ht="25.5">
      <c r="A7162" s="565">
        <v>88246</v>
      </c>
      <c r="B7162" s="565" t="s">
        <v>321</v>
      </c>
      <c r="C7162" s="566" t="s">
        <v>11</v>
      </c>
      <c r="D7162" s="567">
        <v>12.34</v>
      </c>
    </row>
    <row r="7163" spans="1:4" ht="25.5">
      <c r="A7163" s="565">
        <v>88247</v>
      </c>
      <c r="B7163" s="565" t="s">
        <v>239</v>
      </c>
      <c r="C7163" s="566" t="s">
        <v>11</v>
      </c>
      <c r="D7163" s="567">
        <v>18.809999999999999</v>
      </c>
    </row>
    <row r="7164" spans="1:4" ht="25.5">
      <c r="A7164" s="565">
        <v>88248</v>
      </c>
      <c r="B7164" s="565" t="s">
        <v>225</v>
      </c>
      <c r="C7164" s="566" t="s">
        <v>11</v>
      </c>
      <c r="D7164" s="567">
        <v>17.87</v>
      </c>
    </row>
    <row r="7165" spans="1:4" ht="25.5">
      <c r="A7165" s="565">
        <v>88249</v>
      </c>
      <c r="B7165" s="565" t="s">
        <v>5481</v>
      </c>
      <c r="C7165" s="566" t="s">
        <v>11</v>
      </c>
      <c r="D7165" s="567">
        <v>22.54</v>
      </c>
    </row>
    <row r="7166" spans="1:4" ht="25.5">
      <c r="A7166" s="565">
        <v>88250</v>
      </c>
      <c r="B7166" s="565" t="s">
        <v>5482</v>
      </c>
      <c r="C7166" s="566" t="s">
        <v>11</v>
      </c>
      <c r="D7166" s="567">
        <v>17.28</v>
      </c>
    </row>
    <row r="7167" spans="1:4" ht="25.5">
      <c r="A7167" s="565">
        <v>88251</v>
      </c>
      <c r="B7167" s="565" t="s">
        <v>229</v>
      </c>
      <c r="C7167" s="566" t="s">
        <v>11</v>
      </c>
      <c r="D7167" s="567">
        <v>18.46</v>
      </c>
    </row>
    <row r="7168" spans="1:4" ht="25.5">
      <c r="A7168" s="565">
        <v>88252</v>
      </c>
      <c r="B7168" s="565" t="s">
        <v>5483</v>
      </c>
      <c r="C7168" s="566" t="s">
        <v>11</v>
      </c>
      <c r="D7168" s="567">
        <v>17.29</v>
      </c>
    </row>
    <row r="7169" spans="1:4" ht="25.5">
      <c r="A7169" s="565">
        <v>88253</v>
      </c>
      <c r="B7169" s="565" t="s">
        <v>5484</v>
      </c>
      <c r="C7169" s="566" t="s">
        <v>11</v>
      </c>
      <c r="D7169" s="567">
        <v>9.34</v>
      </c>
    </row>
    <row r="7170" spans="1:4" ht="25.5">
      <c r="A7170" s="565">
        <v>88255</v>
      </c>
      <c r="B7170" s="565" t="s">
        <v>5485</v>
      </c>
      <c r="C7170" s="566" t="s">
        <v>11</v>
      </c>
      <c r="D7170" s="567">
        <v>22.37</v>
      </c>
    </row>
    <row r="7171" spans="1:4" ht="25.5">
      <c r="A7171" s="565">
        <v>88256</v>
      </c>
      <c r="B7171" s="565" t="s">
        <v>261</v>
      </c>
      <c r="C7171" s="566" t="s">
        <v>11</v>
      </c>
      <c r="D7171" s="567">
        <v>21.72</v>
      </c>
    </row>
    <row r="7172" spans="1:4" ht="25.5">
      <c r="A7172" s="565">
        <v>88257</v>
      </c>
      <c r="B7172" s="565" t="s">
        <v>5486</v>
      </c>
      <c r="C7172" s="566" t="s">
        <v>11</v>
      </c>
      <c r="D7172" s="567">
        <v>15.77</v>
      </c>
    </row>
    <row r="7173" spans="1:4" ht="25.5">
      <c r="A7173" s="565">
        <v>88258</v>
      </c>
      <c r="B7173" s="565" t="s">
        <v>5487</v>
      </c>
      <c r="C7173" s="566" t="s">
        <v>11</v>
      </c>
      <c r="D7173" s="567">
        <v>15.07</v>
      </c>
    </row>
    <row r="7174" spans="1:4">
      <c r="A7174" s="565">
        <v>88260</v>
      </c>
      <c r="B7174" s="565" t="s">
        <v>5488</v>
      </c>
      <c r="C7174" s="566" t="s">
        <v>11</v>
      </c>
      <c r="D7174" s="567">
        <v>20.09</v>
      </c>
    </row>
    <row r="7175" spans="1:4" ht="25.5">
      <c r="A7175" s="565">
        <v>88261</v>
      </c>
      <c r="B7175" s="565" t="s">
        <v>346</v>
      </c>
      <c r="C7175" s="566" t="s">
        <v>11</v>
      </c>
      <c r="D7175" s="567">
        <v>20.56</v>
      </c>
    </row>
    <row r="7176" spans="1:4" ht="25.5">
      <c r="A7176" s="565">
        <v>88262</v>
      </c>
      <c r="B7176" s="565" t="s">
        <v>209</v>
      </c>
      <c r="C7176" s="566" t="s">
        <v>11</v>
      </c>
      <c r="D7176" s="567">
        <v>21.48</v>
      </c>
    </row>
    <row r="7177" spans="1:4" ht="38.25">
      <c r="A7177" s="565">
        <v>88263</v>
      </c>
      <c r="B7177" s="565" t="s">
        <v>5489</v>
      </c>
      <c r="C7177" s="566" t="s">
        <v>11</v>
      </c>
      <c r="D7177" s="567">
        <v>17.989999999999998</v>
      </c>
    </row>
    <row r="7178" spans="1:4">
      <c r="A7178" s="565">
        <v>88264</v>
      </c>
      <c r="B7178" s="565" t="s">
        <v>240</v>
      </c>
      <c r="C7178" s="566" t="s">
        <v>11</v>
      </c>
      <c r="D7178" s="567">
        <v>22.67</v>
      </c>
    </row>
    <row r="7179" spans="1:4" ht="25.5">
      <c r="A7179" s="565">
        <v>88265</v>
      </c>
      <c r="B7179" s="565" t="s">
        <v>5490</v>
      </c>
      <c r="C7179" s="566" t="s">
        <v>11</v>
      </c>
      <c r="D7179" s="567">
        <v>22.67</v>
      </c>
    </row>
    <row r="7180" spans="1:4" ht="25.5">
      <c r="A7180" s="565">
        <v>88266</v>
      </c>
      <c r="B7180" s="565" t="s">
        <v>5491</v>
      </c>
      <c r="C7180" s="566" t="s">
        <v>11</v>
      </c>
      <c r="D7180" s="567">
        <v>27.73</v>
      </c>
    </row>
    <row r="7181" spans="1:4" ht="25.5">
      <c r="A7181" s="565">
        <v>88267</v>
      </c>
      <c r="B7181" s="565" t="s">
        <v>226</v>
      </c>
      <c r="C7181" s="566" t="s">
        <v>11</v>
      </c>
      <c r="D7181" s="567">
        <v>21.66</v>
      </c>
    </row>
    <row r="7182" spans="1:4">
      <c r="A7182" s="565">
        <v>88269</v>
      </c>
      <c r="B7182" s="565" t="s">
        <v>5492</v>
      </c>
      <c r="C7182" s="566" t="s">
        <v>11</v>
      </c>
      <c r="D7182" s="567">
        <v>20.93</v>
      </c>
    </row>
    <row r="7183" spans="1:4" ht="25.5">
      <c r="A7183" s="565">
        <v>88270</v>
      </c>
      <c r="B7183" s="565" t="s">
        <v>274</v>
      </c>
      <c r="C7183" s="566" t="s">
        <v>11</v>
      </c>
      <c r="D7183" s="567">
        <v>19.77</v>
      </c>
    </row>
    <row r="7184" spans="1:4" ht="25.5">
      <c r="A7184" s="565">
        <v>88272</v>
      </c>
      <c r="B7184" s="565" t="s">
        <v>5493</v>
      </c>
      <c r="C7184" s="566" t="s">
        <v>11</v>
      </c>
      <c r="D7184" s="567">
        <v>22.18</v>
      </c>
    </row>
    <row r="7185" spans="1:4" ht="25.5">
      <c r="A7185" s="565">
        <v>88273</v>
      </c>
      <c r="B7185" s="565" t="s">
        <v>5494</v>
      </c>
      <c r="C7185" s="566" t="s">
        <v>11</v>
      </c>
      <c r="D7185" s="567">
        <v>20.309999999999999</v>
      </c>
    </row>
    <row r="7186" spans="1:4" ht="25.5">
      <c r="A7186" s="565">
        <v>88274</v>
      </c>
      <c r="B7186" s="565" t="s">
        <v>227</v>
      </c>
      <c r="C7186" s="566" t="s">
        <v>11</v>
      </c>
      <c r="D7186" s="567">
        <v>21.72</v>
      </c>
    </row>
    <row r="7187" spans="1:4" ht="25.5">
      <c r="A7187" s="565">
        <v>88275</v>
      </c>
      <c r="B7187" s="565" t="s">
        <v>5495</v>
      </c>
      <c r="C7187" s="566" t="s">
        <v>11</v>
      </c>
      <c r="D7187" s="567">
        <v>25.59</v>
      </c>
    </row>
    <row r="7188" spans="1:4" ht="25.5">
      <c r="A7188" s="565">
        <v>88277</v>
      </c>
      <c r="B7188" s="565" t="s">
        <v>5496</v>
      </c>
      <c r="C7188" s="566" t="s">
        <v>11</v>
      </c>
      <c r="D7188" s="567">
        <v>13.63</v>
      </c>
    </row>
    <row r="7189" spans="1:4" ht="25.5">
      <c r="A7189" s="565">
        <v>88278</v>
      </c>
      <c r="B7189" s="565" t="s">
        <v>230</v>
      </c>
      <c r="C7189" s="566" t="s">
        <v>11</v>
      </c>
      <c r="D7189" s="567">
        <v>19.010000000000002</v>
      </c>
    </row>
    <row r="7190" spans="1:4" ht="25.5">
      <c r="A7190" s="565">
        <v>88279</v>
      </c>
      <c r="B7190" s="565" t="s">
        <v>5497</v>
      </c>
      <c r="C7190" s="566" t="s">
        <v>11</v>
      </c>
      <c r="D7190" s="567">
        <v>16.66</v>
      </c>
    </row>
    <row r="7191" spans="1:4" ht="25.5">
      <c r="A7191" s="565">
        <v>88281</v>
      </c>
      <c r="B7191" s="565" t="s">
        <v>337</v>
      </c>
      <c r="C7191" s="566" t="s">
        <v>11</v>
      </c>
      <c r="D7191" s="567">
        <v>27.7</v>
      </c>
    </row>
    <row r="7192" spans="1:4" ht="25.5">
      <c r="A7192" s="565">
        <v>88282</v>
      </c>
      <c r="B7192" s="565" t="s">
        <v>343</v>
      </c>
      <c r="C7192" s="566" t="s">
        <v>11</v>
      </c>
      <c r="D7192" s="567">
        <v>26.81</v>
      </c>
    </row>
    <row r="7193" spans="1:4" ht="25.5">
      <c r="A7193" s="565">
        <v>88283</v>
      </c>
      <c r="B7193" s="565" t="s">
        <v>5498</v>
      </c>
      <c r="C7193" s="566" t="s">
        <v>11</v>
      </c>
      <c r="D7193" s="567">
        <v>32.36</v>
      </c>
    </row>
    <row r="7194" spans="1:4" ht="25.5">
      <c r="A7194" s="565">
        <v>88284</v>
      </c>
      <c r="B7194" s="565" t="s">
        <v>8041</v>
      </c>
      <c r="C7194" s="566" t="s">
        <v>11</v>
      </c>
      <c r="D7194" s="567">
        <v>22.98</v>
      </c>
    </row>
    <row r="7195" spans="1:4" ht="25.5">
      <c r="A7195" s="565">
        <v>88286</v>
      </c>
      <c r="B7195" s="565" t="s">
        <v>5499</v>
      </c>
      <c r="C7195" s="566" t="s">
        <v>11</v>
      </c>
      <c r="D7195" s="567">
        <v>29.97</v>
      </c>
    </row>
    <row r="7196" spans="1:4">
      <c r="A7196" s="565">
        <v>88288</v>
      </c>
      <c r="B7196" s="565" t="s">
        <v>5500</v>
      </c>
      <c r="C7196" s="566" t="s">
        <v>11</v>
      </c>
      <c r="D7196" s="567">
        <v>15.2</v>
      </c>
    </row>
    <row r="7197" spans="1:4" ht="25.5">
      <c r="A7197" s="565">
        <v>88291</v>
      </c>
      <c r="B7197" s="565" t="s">
        <v>5501</v>
      </c>
      <c r="C7197" s="566" t="s">
        <v>11</v>
      </c>
      <c r="D7197" s="567">
        <v>18.170000000000002</v>
      </c>
    </row>
    <row r="7198" spans="1:4" ht="38.25">
      <c r="A7198" s="565">
        <v>88292</v>
      </c>
      <c r="B7198" s="565" t="s">
        <v>5502</v>
      </c>
      <c r="C7198" s="566" t="s">
        <v>11</v>
      </c>
      <c r="D7198" s="567">
        <v>18.03</v>
      </c>
    </row>
    <row r="7199" spans="1:4" ht="25.5">
      <c r="A7199" s="565">
        <v>88293</v>
      </c>
      <c r="B7199" s="565" t="s">
        <v>5503</v>
      </c>
      <c r="C7199" s="566" t="s">
        <v>11</v>
      </c>
      <c r="D7199" s="567">
        <v>18.170000000000002</v>
      </c>
    </row>
    <row r="7200" spans="1:4" ht="25.5">
      <c r="A7200" s="565">
        <v>88294</v>
      </c>
      <c r="B7200" s="565" t="s">
        <v>386</v>
      </c>
      <c r="C7200" s="566" t="s">
        <v>11</v>
      </c>
      <c r="D7200" s="567">
        <v>20.48</v>
      </c>
    </row>
    <row r="7201" spans="1:4" ht="25.5">
      <c r="A7201" s="565">
        <v>88295</v>
      </c>
      <c r="B7201" s="565" t="s">
        <v>391</v>
      </c>
      <c r="C7201" s="566" t="s">
        <v>11</v>
      </c>
      <c r="D7201" s="567">
        <v>17.829999999999998</v>
      </c>
    </row>
    <row r="7202" spans="1:4" ht="25.5">
      <c r="A7202" s="565">
        <v>88296</v>
      </c>
      <c r="B7202" s="565" t="s">
        <v>399</v>
      </c>
      <c r="C7202" s="566" t="s">
        <v>11</v>
      </c>
      <c r="D7202" s="567">
        <v>21.19</v>
      </c>
    </row>
    <row r="7203" spans="1:4" ht="25.5">
      <c r="A7203" s="565">
        <v>88297</v>
      </c>
      <c r="B7203" s="565" t="s">
        <v>351</v>
      </c>
      <c r="C7203" s="566" t="s">
        <v>11</v>
      </c>
      <c r="D7203" s="567">
        <v>18.440000000000001</v>
      </c>
    </row>
    <row r="7204" spans="1:4" ht="25.5">
      <c r="A7204" s="565">
        <v>88298</v>
      </c>
      <c r="B7204" s="565" t="s">
        <v>409</v>
      </c>
      <c r="C7204" s="566" t="s">
        <v>11</v>
      </c>
      <c r="D7204" s="567">
        <v>16.27</v>
      </c>
    </row>
    <row r="7205" spans="1:4" ht="25.5">
      <c r="A7205" s="565">
        <v>88299</v>
      </c>
      <c r="B7205" s="565" t="s">
        <v>5504</v>
      </c>
      <c r="C7205" s="566" t="s">
        <v>11</v>
      </c>
      <c r="D7205" s="567">
        <v>24.25</v>
      </c>
    </row>
    <row r="7206" spans="1:4" ht="25.5">
      <c r="A7206" s="565">
        <v>88300</v>
      </c>
      <c r="B7206" s="565" t="s">
        <v>414</v>
      </c>
      <c r="C7206" s="566" t="s">
        <v>11</v>
      </c>
      <c r="D7206" s="567">
        <v>24.25</v>
      </c>
    </row>
    <row r="7207" spans="1:4" ht="25.5">
      <c r="A7207" s="565">
        <v>88301</v>
      </c>
      <c r="B7207" s="565" t="s">
        <v>418</v>
      </c>
      <c r="C7207" s="566" t="s">
        <v>11</v>
      </c>
      <c r="D7207" s="567">
        <v>18.170000000000002</v>
      </c>
    </row>
    <row r="7208" spans="1:4" ht="25.5">
      <c r="A7208" s="565">
        <v>88302</v>
      </c>
      <c r="B7208" s="565" t="s">
        <v>5505</v>
      </c>
      <c r="C7208" s="566" t="s">
        <v>11</v>
      </c>
      <c r="D7208" s="567">
        <v>18.170000000000002</v>
      </c>
    </row>
    <row r="7209" spans="1:4" ht="25.5">
      <c r="A7209" s="565">
        <v>88303</v>
      </c>
      <c r="B7209" s="565" t="s">
        <v>419</v>
      </c>
      <c r="C7209" s="566" t="s">
        <v>11</v>
      </c>
      <c r="D7209" s="567">
        <v>18.03</v>
      </c>
    </row>
    <row r="7210" spans="1:4" ht="38.25">
      <c r="A7210" s="565">
        <v>88304</v>
      </c>
      <c r="B7210" s="565" t="s">
        <v>5506</v>
      </c>
      <c r="C7210" s="566" t="s">
        <v>11</v>
      </c>
      <c r="D7210" s="567">
        <v>24.25</v>
      </c>
    </row>
    <row r="7211" spans="1:4" ht="25.5">
      <c r="A7211" s="565">
        <v>88306</v>
      </c>
      <c r="B7211" s="565" t="s">
        <v>5507</v>
      </c>
      <c r="C7211" s="566" t="s">
        <v>11</v>
      </c>
      <c r="D7211" s="567">
        <v>16.010000000000002</v>
      </c>
    </row>
    <row r="7212" spans="1:4" ht="25.5">
      <c r="A7212" s="565">
        <v>88307</v>
      </c>
      <c r="B7212" s="565" t="s">
        <v>5508</v>
      </c>
      <c r="C7212" s="566" t="s">
        <v>11</v>
      </c>
      <c r="D7212" s="567">
        <v>17.600000000000001</v>
      </c>
    </row>
    <row r="7213" spans="1:4" ht="25.5">
      <c r="A7213" s="565">
        <v>88308</v>
      </c>
      <c r="B7213" s="565" t="s">
        <v>5509</v>
      </c>
      <c r="C7213" s="566" t="s">
        <v>11</v>
      </c>
      <c r="D7213" s="567">
        <v>21.72</v>
      </c>
    </row>
    <row r="7214" spans="1:4">
      <c r="A7214" s="565">
        <v>88309</v>
      </c>
      <c r="B7214" s="565" t="s">
        <v>212</v>
      </c>
      <c r="C7214" s="566" t="s">
        <v>11</v>
      </c>
      <c r="D7214" s="567">
        <v>21.83</v>
      </c>
    </row>
    <row r="7215" spans="1:4">
      <c r="A7215" s="565">
        <v>88310</v>
      </c>
      <c r="B7215" s="565" t="s">
        <v>223</v>
      </c>
      <c r="C7215" s="566" t="s">
        <v>11</v>
      </c>
      <c r="D7215" s="567">
        <v>23.07</v>
      </c>
    </row>
    <row r="7216" spans="1:4" ht="25.5">
      <c r="A7216" s="565">
        <v>88311</v>
      </c>
      <c r="B7216" s="565" t="s">
        <v>5510</v>
      </c>
      <c r="C7216" s="566" t="s">
        <v>11</v>
      </c>
      <c r="D7216" s="567">
        <v>22.57</v>
      </c>
    </row>
    <row r="7217" spans="1:4" ht="25.5">
      <c r="A7217" s="565">
        <v>88312</v>
      </c>
      <c r="B7217" s="565" t="s">
        <v>423</v>
      </c>
      <c r="C7217" s="566" t="s">
        <v>11</v>
      </c>
      <c r="D7217" s="567">
        <v>23.07</v>
      </c>
    </row>
    <row r="7218" spans="1:4">
      <c r="A7218" s="565">
        <v>88313</v>
      </c>
      <c r="B7218" s="565" t="s">
        <v>316</v>
      </c>
      <c r="C7218" s="566" t="s">
        <v>11</v>
      </c>
      <c r="D7218" s="567">
        <v>17.739999999999998</v>
      </c>
    </row>
    <row r="7219" spans="1:4">
      <c r="A7219" s="565">
        <v>88314</v>
      </c>
      <c r="B7219" s="565" t="s">
        <v>5511</v>
      </c>
      <c r="C7219" s="566" t="s">
        <v>11</v>
      </c>
      <c r="D7219" s="567">
        <v>18.809999999999999</v>
      </c>
    </row>
    <row r="7220" spans="1:4" ht="25.5">
      <c r="A7220" s="565">
        <v>88315</v>
      </c>
      <c r="B7220" s="565" t="s">
        <v>217</v>
      </c>
      <c r="C7220" s="566" t="s">
        <v>11</v>
      </c>
      <c r="D7220" s="567">
        <v>21.66</v>
      </c>
    </row>
    <row r="7221" spans="1:4">
      <c r="A7221" s="565">
        <v>88316</v>
      </c>
      <c r="B7221" s="565" t="s">
        <v>210</v>
      </c>
      <c r="C7221" s="566" t="s">
        <v>11</v>
      </c>
      <c r="D7221" s="567">
        <v>17.420000000000002</v>
      </c>
    </row>
    <row r="7222" spans="1:4">
      <c r="A7222" s="565">
        <v>88317</v>
      </c>
      <c r="B7222" s="565" t="s">
        <v>219</v>
      </c>
      <c r="C7222" s="566" t="s">
        <v>11</v>
      </c>
      <c r="D7222" s="567">
        <v>22.5</v>
      </c>
    </row>
    <row r="7223" spans="1:4" ht="25.5">
      <c r="A7223" s="565">
        <v>88318</v>
      </c>
      <c r="B7223" s="565" t="s">
        <v>5512</v>
      </c>
      <c r="C7223" s="566" t="s">
        <v>11</v>
      </c>
      <c r="D7223" s="567">
        <v>25.39</v>
      </c>
    </row>
    <row r="7224" spans="1:4" ht="25.5">
      <c r="A7224" s="565">
        <v>88320</v>
      </c>
      <c r="B7224" s="565" t="s">
        <v>438</v>
      </c>
      <c r="C7224" s="566" t="s">
        <v>11</v>
      </c>
      <c r="D7224" s="567">
        <v>21.48</v>
      </c>
    </row>
    <row r="7225" spans="1:4" ht="25.5">
      <c r="A7225" s="565">
        <v>88321</v>
      </c>
      <c r="B7225" s="565" t="s">
        <v>5513</v>
      </c>
      <c r="C7225" s="566" t="s">
        <v>11</v>
      </c>
      <c r="D7225" s="567">
        <v>24.6</v>
      </c>
    </row>
    <row r="7226" spans="1:4" ht="25.5">
      <c r="A7226" s="565">
        <v>88322</v>
      </c>
      <c r="B7226" s="565" t="s">
        <v>5514</v>
      </c>
      <c r="C7226" s="566" t="s">
        <v>11</v>
      </c>
      <c r="D7226" s="567">
        <v>19.48</v>
      </c>
    </row>
    <row r="7227" spans="1:4">
      <c r="A7227" s="565">
        <v>88323</v>
      </c>
      <c r="B7227" s="565" t="s">
        <v>256</v>
      </c>
      <c r="C7227" s="566" t="s">
        <v>11</v>
      </c>
      <c r="D7227" s="567">
        <v>21.28</v>
      </c>
    </row>
    <row r="7228" spans="1:4">
      <c r="A7228" s="565">
        <v>88324</v>
      </c>
      <c r="B7228" s="565" t="s">
        <v>5515</v>
      </c>
      <c r="C7228" s="566" t="s">
        <v>11</v>
      </c>
      <c r="D7228" s="567">
        <v>18.440000000000001</v>
      </c>
    </row>
    <row r="7229" spans="1:4">
      <c r="A7229" s="565">
        <v>88325</v>
      </c>
      <c r="B7229" s="565" t="s">
        <v>5516</v>
      </c>
      <c r="C7229" s="566" t="s">
        <v>11</v>
      </c>
      <c r="D7229" s="567">
        <v>19.420000000000002</v>
      </c>
    </row>
    <row r="7230" spans="1:4" ht="25.5">
      <c r="A7230" s="565">
        <v>88326</v>
      </c>
      <c r="B7230" s="565" t="s">
        <v>18</v>
      </c>
      <c r="C7230" s="566" t="s">
        <v>11</v>
      </c>
      <c r="D7230" s="567">
        <v>22.36</v>
      </c>
    </row>
    <row r="7231" spans="1:4" ht="38.25">
      <c r="A7231" s="565">
        <v>88377</v>
      </c>
      <c r="B7231" s="565" t="s">
        <v>271</v>
      </c>
      <c r="C7231" s="566" t="s">
        <v>11</v>
      </c>
      <c r="D7231" s="567">
        <v>16.71</v>
      </c>
    </row>
    <row r="7232" spans="1:4">
      <c r="A7232" s="565">
        <v>88441</v>
      </c>
      <c r="B7232" s="565" t="s">
        <v>486</v>
      </c>
      <c r="C7232" s="566" t="s">
        <v>11</v>
      </c>
      <c r="D7232" s="567">
        <v>18.149999999999999</v>
      </c>
    </row>
    <row r="7233" spans="1:4" ht="25.5">
      <c r="A7233" s="565">
        <v>88597</v>
      </c>
      <c r="B7233" s="565" t="s">
        <v>5517</v>
      </c>
      <c r="C7233" s="566" t="s">
        <v>11</v>
      </c>
      <c r="D7233" s="567">
        <v>17.48</v>
      </c>
    </row>
    <row r="7234" spans="1:4">
      <c r="A7234" s="565">
        <v>90766</v>
      </c>
      <c r="B7234" s="565" t="s">
        <v>5518</v>
      </c>
      <c r="C7234" s="566" t="s">
        <v>11</v>
      </c>
      <c r="D7234" s="567">
        <v>18.39</v>
      </c>
    </row>
    <row r="7235" spans="1:4" ht="25.5">
      <c r="A7235" s="565">
        <v>90767</v>
      </c>
      <c r="B7235" s="565" t="s">
        <v>5519</v>
      </c>
      <c r="C7235" s="566" t="s">
        <v>11</v>
      </c>
      <c r="D7235" s="567">
        <v>19.2</v>
      </c>
    </row>
    <row r="7236" spans="1:4" ht="25.5">
      <c r="A7236" s="565">
        <v>90768</v>
      </c>
      <c r="B7236" s="565" t="s">
        <v>5520</v>
      </c>
      <c r="C7236" s="566" t="s">
        <v>11</v>
      </c>
      <c r="D7236" s="567">
        <v>93.01</v>
      </c>
    </row>
    <row r="7237" spans="1:4" ht="25.5">
      <c r="A7237" s="565">
        <v>90769</v>
      </c>
      <c r="B7237" s="565" t="s">
        <v>5521</v>
      </c>
      <c r="C7237" s="566" t="s">
        <v>11</v>
      </c>
      <c r="D7237" s="567">
        <v>98.43</v>
      </c>
    </row>
    <row r="7238" spans="1:4" ht="25.5">
      <c r="A7238" s="565">
        <v>90770</v>
      </c>
      <c r="B7238" s="565" t="s">
        <v>5522</v>
      </c>
      <c r="C7238" s="566" t="s">
        <v>11</v>
      </c>
      <c r="D7238" s="567">
        <v>103.05</v>
      </c>
    </row>
    <row r="7239" spans="1:4" ht="25.5">
      <c r="A7239" s="565">
        <v>90771</v>
      </c>
      <c r="B7239" s="565" t="s">
        <v>5523</v>
      </c>
      <c r="C7239" s="566" t="s">
        <v>11</v>
      </c>
      <c r="D7239" s="567">
        <v>12.52</v>
      </c>
    </row>
    <row r="7240" spans="1:4" ht="25.5">
      <c r="A7240" s="565">
        <v>90772</v>
      </c>
      <c r="B7240" s="565" t="s">
        <v>5524</v>
      </c>
      <c r="C7240" s="566" t="s">
        <v>11</v>
      </c>
      <c r="D7240" s="567">
        <v>14.74</v>
      </c>
    </row>
    <row r="7241" spans="1:4" ht="25.5">
      <c r="A7241" s="565">
        <v>90773</v>
      </c>
      <c r="B7241" s="565" t="s">
        <v>5525</v>
      </c>
      <c r="C7241" s="566" t="s">
        <v>11</v>
      </c>
      <c r="D7241" s="567">
        <v>9.15</v>
      </c>
    </row>
    <row r="7242" spans="1:4" ht="25.5">
      <c r="A7242" s="565">
        <v>90775</v>
      </c>
      <c r="B7242" s="565" t="s">
        <v>5526</v>
      </c>
      <c r="C7242" s="566" t="s">
        <v>11</v>
      </c>
      <c r="D7242" s="567">
        <v>18.72</v>
      </c>
    </row>
    <row r="7243" spans="1:4" ht="25.5">
      <c r="A7243" s="565">
        <v>90776</v>
      </c>
      <c r="B7243" s="565" t="s">
        <v>13</v>
      </c>
      <c r="C7243" s="566" t="s">
        <v>11</v>
      </c>
      <c r="D7243" s="567">
        <v>24.76</v>
      </c>
    </row>
    <row r="7244" spans="1:4" ht="25.5">
      <c r="A7244" s="565">
        <v>90777</v>
      </c>
      <c r="B7244" s="565" t="s">
        <v>10</v>
      </c>
      <c r="C7244" s="566" t="s">
        <v>11</v>
      </c>
      <c r="D7244" s="567">
        <v>95.36</v>
      </c>
    </row>
    <row r="7245" spans="1:4" ht="25.5">
      <c r="A7245" s="565">
        <v>90778</v>
      </c>
      <c r="B7245" s="565" t="s">
        <v>5527</v>
      </c>
      <c r="C7245" s="566" t="s">
        <v>11</v>
      </c>
      <c r="D7245" s="567">
        <v>100.56</v>
      </c>
    </row>
    <row r="7246" spans="1:4" ht="25.5">
      <c r="A7246" s="565">
        <v>90779</v>
      </c>
      <c r="B7246" s="565" t="s">
        <v>5528</v>
      </c>
      <c r="C7246" s="566" t="s">
        <v>11</v>
      </c>
      <c r="D7246" s="567">
        <v>119.56</v>
      </c>
    </row>
    <row r="7247" spans="1:4" ht="25.5">
      <c r="A7247" s="565">
        <v>90780</v>
      </c>
      <c r="B7247" s="565" t="s">
        <v>5529</v>
      </c>
      <c r="C7247" s="566" t="s">
        <v>11</v>
      </c>
      <c r="D7247" s="567">
        <v>50.56</v>
      </c>
    </row>
    <row r="7248" spans="1:4">
      <c r="A7248" s="565">
        <v>90781</v>
      </c>
      <c r="B7248" s="565" t="s">
        <v>5530</v>
      </c>
      <c r="C7248" s="566" t="s">
        <v>11</v>
      </c>
      <c r="D7248" s="567">
        <v>18.39</v>
      </c>
    </row>
    <row r="7249" spans="1:4" ht="25.5">
      <c r="A7249" s="565">
        <v>93558</v>
      </c>
      <c r="B7249" s="565" t="s">
        <v>5531</v>
      </c>
      <c r="C7249" s="566" t="s">
        <v>16</v>
      </c>
      <c r="D7249" s="567">
        <v>4769.66</v>
      </c>
    </row>
    <row r="7250" spans="1:4" ht="25.5">
      <c r="A7250" s="565">
        <v>93559</v>
      </c>
      <c r="B7250" s="565" t="s">
        <v>5517</v>
      </c>
      <c r="C7250" s="566" t="s">
        <v>16</v>
      </c>
      <c r="D7250" s="567">
        <v>3104.15</v>
      </c>
    </row>
    <row r="7251" spans="1:4" ht="25.5">
      <c r="A7251" s="565">
        <v>93560</v>
      </c>
      <c r="B7251" s="565" t="s">
        <v>5525</v>
      </c>
      <c r="C7251" s="566" t="s">
        <v>16</v>
      </c>
      <c r="D7251" s="567">
        <v>1640.55</v>
      </c>
    </row>
    <row r="7252" spans="1:4" ht="25.5">
      <c r="A7252" s="565">
        <v>93561</v>
      </c>
      <c r="B7252" s="565" t="s">
        <v>5526</v>
      </c>
      <c r="C7252" s="566" t="s">
        <v>16</v>
      </c>
      <c r="D7252" s="567">
        <v>3324.62</v>
      </c>
    </row>
    <row r="7253" spans="1:4" ht="25.5">
      <c r="A7253" s="565">
        <v>93562</v>
      </c>
      <c r="B7253" s="565" t="s">
        <v>5523</v>
      </c>
      <c r="C7253" s="566" t="s">
        <v>16</v>
      </c>
      <c r="D7253" s="567">
        <v>2233.94</v>
      </c>
    </row>
    <row r="7254" spans="1:4">
      <c r="A7254" s="565">
        <v>93563</v>
      </c>
      <c r="B7254" s="565" t="s">
        <v>5518</v>
      </c>
      <c r="C7254" s="566" t="s">
        <v>16</v>
      </c>
      <c r="D7254" s="567">
        <v>3262.51</v>
      </c>
    </row>
    <row r="7255" spans="1:4" ht="25.5">
      <c r="A7255" s="565">
        <v>93564</v>
      </c>
      <c r="B7255" s="565" t="s">
        <v>5519</v>
      </c>
      <c r="C7255" s="566" t="s">
        <v>16</v>
      </c>
      <c r="D7255" s="567">
        <v>3394.46</v>
      </c>
    </row>
    <row r="7256" spans="1:4" ht="25.5">
      <c r="A7256" s="565">
        <v>93565</v>
      </c>
      <c r="B7256" s="565" t="s">
        <v>10</v>
      </c>
      <c r="C7256" s="566" t="s">
        <v>16</v>
      </c>
      <c r="D7256" s="567">
        <v>16769.78</v>
      </c>
    </row>
    <row r="7257" spans="1:4" ht="25.5">
      <c r="A7257" s="565">
        <v>93566</v>
      </c>
      <c r="B7257" s="565" t="s">
        <v>5524</v>
      </c>
      <c r="C7257" s="566" t="s">
        <v>16</v>
      </c>
      <c r="D7257" s="567">
        <v>2622.56</v>
      </c>
    </row>
    <row r="7258" spans="1:4" ht="25.5">
      <c r="A7258" s="565">
        <v>93567</v>
      </c>
      <c r="B7258" s="565" t="s">
        <v>5527</v>
      </c>
      <c r="C7258" s="566" t="s">
        <v>16</v>
      </c>
      <c r="D7258" s="567">
        <v>17684.82</v>
      </c>
    </row>
    <row r="7259" spans="1:4" ht="25.5">
      <c r="A7259" s="565">
        <v>93568</v>
      </c>
      <c r="B7259" s="565" t="s">
        <v>5528</v>
      </c>
      <c r="C7259" s="566" t="s">
        <v>16</v>
      </c>
      <c r="D7259" s="567">
        <v>21020.58</v>
      </c>
    </row>
    <row r="7260" spans="1:4" ht="25.5">
      <c r="A7260" s="565">
        <v>93569</v>
      </c>
      <c r="B7260" s="565" t="s">
        <v>5532</v>
      </c>
      <c r="C7260" s="566" t="s">
        <v>16</v>
      </c>
      <c r="D7260" s="567">
        <v>16385.560000000001</v>
      </c>
    </row>
    <row r="7261" spans="1:4" ht="25.5">
      <c r="A7261" s="565">
        <v>93570</v>
      </c>
      <c r="B7261" s="565" t="s">
        <v>5533</v>
      </c>
      <c r="C7261" s="566" t="s">
        <v>16</v>
      </c>
      <c r="D7261" s="567">
        <v>17337.27</v>
      </c>
    </row>
    <row r="7262" spans="1:4" ht="25.5">
      <c r="A7262" s="565">
        <v>93571</v>
      </c>
      <c r="B7262" s="565" t="s">
        <v>5534</v>
      </c>
      <c r="C7262" s="566" t="s">
        <v>16</v>
      </c>
      <c r="D7262" s="567">
        <v>18152.509999999998</v>
      </c>
    </row>
    <row r="7263" spans="1:4" ht="25.5">
      <c r="A7263" s="565">
        <v>93572</v>
      </c>
      <c r="B7263" s="565" t="s">
        <v>5535</v>
      </c>
      <c r="C7263" s="566" t="s">
        <v>16</v>
      </c>
      <c r="D7263" s="567">
        <v>4376.8</v>
      </c>
    </row>
    <row r="7264" spans="1:4" ht="25.5">
      <c r="A7264" s="565">
        <v>94295</v>
      </c>
      <c r="B7264" s="565" t="s">
        <v>5529</v>
      </c>
      <c r="C7264" s="566" t="s">
        <v>16</v>
      </c>
      <c r="D7264" s="567">
        <v>8900.33</v>
      </c>
    </row>
    <row r="7265" spans="1:4">
      <c r="A7265" s="565">
        <v>94296</v>
      </c>
      <c r="B7265" s="565" t="s">
        <v>5530</v>
      </c>
      <c r="C7265" s="566" t="s">
        <v>16</v>
      </c>
      <c r="D7265" s="567">
        <v>3260.42</v>
      </c>
    </row>
    <row r="7266" spans="1:4" ht="38.25">
      <c r="A7266" s="565">
        <v>95308</v>
      </c>
      <c r="B7266" s="565" t="s">
        <v>324</v>
      </c>
      <c r="C7266" s="566" t="s">
        <v>11</v>
      </c>
      <c r="D7266" s="567">
        <v>0.15</v>
      </c>
    </row>
    <row r="7267" spans="1:4" ht="38.25">
      <c r="A7267" s="565">
        <v>95309</v>
      </c>
      <c r="B7267" s="565" t="s">
        <v>325</v>
      </c>
      <c r="C7267" s="566" t="s">
        <v>11</v>
      </c>
      <c r="D7267" s="567">
        <v>0.2</v>
      </c>
    </row>
    <row r="7268" spans="1:4" ht="38.25">
      <c r="A7268" s="565">
        <v>95310</v>
      </c>
      <c r="B7268" s="565" t="s">
        <v>5536</v>
      </c>
      <c r="C7268" s="566" t="s">
        <v>11</v>
      </c>
      <c r="D7268" s="567">
        <v>0.15</v>
      </c>
    </row>
    <row r="7269" spans="1:4" ht="38.25">
      <c r="A7269" s="565">
        <v>95311</v>
      </c>
      <c r="B7269" s="565" t="s">
        <v>5537</v>
      </c>
      <c r="C7269" s="566" t="s">
        <v>11</v>
      </c>
      <c r="D7269" s="567">
        <v>0.15</v>
      </c>
    </row>
    <row r="7270" spans="1:4" ht="38.25">
      <c r="A7270" s="565">
        <v>95312</v>
      </c>
      <c r="B7270" s="565" t="s">
        <v>5538</v>
      </c>
      <c r="C7270" s="566" t="s">
        <v>11</v>
      </c>
      <c r="D7270" s="567">
        <v>0.2</v>
      </c>
    </row>
    <row r="7271" spans="1:4" ht="38.25">
      <c r="A7271" s="565">
        <v>95313</v>
      </c>
      <c r="B7271" s="565" t="s">
        <v>326</v>
      </c>
      <c r="C7271" s="566" t="s">
        <v>11</v>
      </c>
      <c r="D7271" s="567">
        <v>0.15</v>
      </c>
    </row>
    <row r="7272" spans="1:4" ht="25.5">
      <c r="A7272" s="565">
        <v>95314</v>
      </c>
      <c r="B7272" s="565" t="s">
        <v>328</v>
      </c>
      <c r="C7272" s="566" t="s">
        <v>11</v>
      </c>
      <c r="D7272" s="567">
        <v>0.19</v>
      </c>
    </row>
    <row r="7273" spans="1:4" ht="38.25">
      <c r="A7273" s="565">
        <v>95315</v>
      </c>
      <c r="B7273" s="565" t="s">
        <v>329</v>
      </c>
      <c r="C7273" s="566" t="s">
        <v>11</v>
      </c>
      <c r="D7273" s="567">
        <v>0.12</v>
      </c>
    </row>
    <row r="7274" spans="1:4" ht="38.25">
      <c r="A7274" s="565">
        <v>95316</v>
      </c>
      <c r="B7274" s="565" t="s">
        <v>330</v>
      </c>
      <c r="C7274" s="566" t="s">
        <v>11</v>
      </c>
      <c r="D7274" s="567">
        <v>0.51</v>
      </c>
    </row>
    <row r="7275" spans="1:4" ht="38.25">
      <c r="A7275" s="565">
        <v>95317</v>
      </c>
      <c r="B7275" s="565" t="s">
        <v>331</v>
      </c>
      <c r="C7275" s="566" t="s">
        <v>11</v>
      </c>
      <c r="D7275" s="567">
        <v>0.24</v>
      </c>
    </row>
    <row r="7276" spans="1:4" ht="38.25">
      <c r="A7276" s="565">
        <v>95318</v>
      </c>
      <c r="B7276" s="565" t="s">
        <v>5539</v>
      </c>
      <c r="C7276" s="566" t="s">
        <v>11</v>
      </c>
      <c r="D7276" s="567">
        <v>0.17</v>
      </c>
    </row>
    <row r="7277" spans="1:4" ht="38.25">
      <c r="A7277" s="565">
        <v>95319</v>
      </c>
      <c r="B7277" s="565" t="s">
        <v>5540</v>
      </c>
      <c r="C7277" s="566" t="s">
        <v>11</v>
      </c>
      <c r="D7277" s="567">
        <v>0.15</v>
      </c>
    </row>
    <row r="7278" spans="1:4" ht="38.25">
      <c r="A7278" s="565">
        <v>95320</v>
      </c>
      <c r="B7278" s="565" t="s">
        <v>332</v>
      </c>
      <c r="C7278" s="566" t="s">
        <v>11</v>
      </c>
      <c r="D7278" s="567">
        <v>0.15</v>
      </c>
    </row>
    <row r="7279" spans="1:4" ht="38.25">
      <c r="A7279" s="565">
        <v>95321</v>
      </c>
      <c r="B7279" s="565" t="s">
        <v>5541</v>
      </c>
      <c r="C7279" s="566" t="s">
        <v>11</v>
      </c>
      <c r="D7279" s="567">
        <v>0.14000000000000001</v>
      </c>
    </row>
    <row r="7280" spans="1:4" ht="38.25">
      <c r="A7280" s="565">
        <v>95322</v>
      </c>
      <c r="B7280" s="565" t="s">
        <v>5542</v>
      </c>
      <c r="C7280" s="566" t="s">
        <v>11</v>
      </c>
      <c r="D7280" s="567">
        <v>0.06</v>
      </c>
    </row>
    <row r="7281" spans="1:4" ht="38.25">
      <c r="A7281" s="565">
        <v>95323</v>
      </c>
      <c r="B7281" s="565" t="s">
        <v>5543</v>
      </c>
      <c r="C7281" s="566" t="s">
        <v>11</v>
      </c>
      <c r="D7281" s="567">
        <v>0.17</v>
      </c>
    </row>
    <row r="7282" spans="1:4" ht="38.25">
      <c r="A7282" s="565">
        <v>95324</v>
      </c>
      <c r="B7282" s="565" t="s">
        <v>333</v>
      </c>
      <c r="C7282" s="566" t="s">
        <v>11</v>
      </c>
      <c r="D7282" s="567">
        <v>0.25</v>
      </c>
    </row>
    <row r="7283" spans="1:4" ht="38.25">
      <c r="A7283" s="565">
        <v>95325</v>
      </c>
      <c r="B7283" s="565" t="s">
        <v>5544</v>
      </c>
      <c r="C7283" s="566" t="s">
        <v>11</v>
      </c>
      <c r="D7283" s="567">
        <v>0.21</v>
      </c>
    </row>
    <row r="7284" spans="1:4" ht="38.25">
      <c r="A7284" s="565">
        <v>95326</v>
      </c>
      <c r="B7284" s="565" t="s">
        <v>5545</v>
      </c>
      <c r="C7284" s="566" t="s">
        <v>11</v>
      </c>
      <c r="D7284" s="567">
        <v>0.06</v>
      </c>
    </row>
    <row r="7285" spans="1:4" ht="25.5">
      <c r="A7285" s="565">
        <v>95328</v>
      </c>
      <c r="B7285" s="565" t="s">
        <v>5546</v>
      </c>
      <c r="C7285" s="566" t="s">
        <v>11</v>
      </c>
      <c r="D7285" s="567">
        <v>0.17</v>
      </c>
    </row>
    <row r="7286" spans="1:4" ht="38.25">
      <c r="A7286" s="565">
        <v>95329</v>
      </c>
      <c r="B7286" s="565" t="s">
        <v>347</v>
      </c>
      <c r="C7286" s="566" t="s">
        <v>11</v>
      </c>
      <c r="D7286" s="567">
        <v>0.23</v>
      </c>
    </row>
    <row r="7287" spans="1:4" ht="38.25">
      <c r="A7287" s="565">
        <v>95330</v>
      </c>
      <c r="B7287" s="565" t="s">
        <v>348</v>
      </c>
      <c r="C7287" s="566" t="s">
        <v>11</v>
      </c>
      <c r="D7287" s="567">
        <v>0.19</v>
      </c>
    </row>
    <row r="7288" spans="1:4" ht="38.25">
      <c r="A7288" s="565">
        <v>95331</v>
      </c>
      <c r="B7288" s="565" t="s">
        <v>5547</v>
      </c>
      <c r="C7288" s="566" t="s">
        <v>11</v>
      </c>
      <c r="D7288" s="567">
        <v>0.16</v>
      </c>
    </row>
    <row r="7289" spans="1:4" ht="25.5">
      <c r="A7289" s="565">
        <v>95332</v>
      </c>
      <c r="B7289" s="565" t="s">
        <v>359</v>
      </c>
      <c r="C7289" s="566" t="s">
        <v>11</v>
      </c>
      <c r="D7289" s="567">
        <v>0.65</v>
      </c>
    </row>
    <row r="7290" spans="1:4" ht="38.25">
      <c r="A7290" s="565">
        <v>95333</v>
      </c>
      <c r="B7290" s="565" t="s">
        <v>5548</v>
      </c>
      <c r="C7290" s="566" t="s">
        <v>11</v>
      </c>
      <c r="D7290" s="567">
        <v>0.65</v>
      </c>
    </row>
    <row r="7291" spans="1:4" ht="25.5">
      <c r="A7291" s="565">
        <v>95334</v>
      </c>
      <c r="B7291" s="565" t="s">
        <v>5549</v>
      </c>
      <c r="C7291" s="566" t="s">
        <v>11</v>
      </c>
      <c r="D7291" s="567">
        <v>0.7</v>
      </c>
    </row>
    <row r="7292" spans="1:4" ht="38.25">
      <c r="A7292" s="565">
        <v>95335</v>
      </c>
      <c r="B7292" s="565" t="s">
        <v>360</v>
      </c>
      <c r="C7292" s="566" t="s">
        <v>11</v>
      </c>
      <c r="D7292" s="567">
        <v>0.31</v>
      </c>
    </row>
    <row r="7293" spans="1:4" ht="25.5">
      <c r="A7293" s="565">
        <v>95337</v>
      </c>
      <c r="B7293" s="565" t="s">
        <v>5550</v>
      </c>
      <c r="C7293" s="566" t="s">
        <v>11</v>
      </c>
      <c r="D7293" s="567">
        <v>0.18</v>
      </c>
    </row>
    <row r="7294" spans="1:4" ht="38.25">
      <c r="A7294" s="565">
        <v>95338</v>
      </c>
      <c r="B7294" s="565" t="s">
        <v>361</v>
      </c>
      <c r="C7294" s="566" t="s">
        <v>11</v>
      </c>
      <c r="D7294" s="567">
        <v>0.31</v>
      </c>
    </row>
    <row r="7295" spans="1:4" ht="25.5">
      <c r="A7295" s="565">
        <v>95339</v>
      </c>
      <c r="B7295" s="565" t="s">
        <v>5551</v>
      </c>
      <c r="C7295" s="566" t="s">
        <v>11</v>
      </c>
      <c r="D7295" s="567">
        <v>0.28999999999999998</v>
      </c>
    </row>
    <row r="7296" spans="1:4" ht="25.5">
      <c r="A7296" s="565">
        <v>95340</v>
      </c>
      <c r="B7296" s="565" t="s">
        <v>5552</v>
      </c>
      <c r="C7296" s="566" t="s">
        <v>11</v>
      </c>
      <c r="D7296" s="567">
        <v>0.23</v>
      </c>
    </row>
    <row r="7297" spans="1:4" ht="38.25">
      <c r="A7297" s="565">
        <v>95341</v>
      </c>
      <c r="B7297" s="565" t="s">
        <v>362</v>
      </c>
      <c r="C7297" s="566" t="s">
        <v>11</v>
      </c>
      <c r="D7297" s="567">
        <v>0.25</v>
      </c>
    </row>
    <row r="7298" spans="1:4" ht="38.25">
      <c r="A7298" s="565">
        <v>95342</v>
      </c>
      <c r="B7298" s="565" t="s">
        <v>5553</v>
      </c>
      <c r="C7298" s="566" t="s">
        <v>11</v>
      </c>
      <c r="D7298" s="567">
        <v>0.18</v>
      </c>
    </row>
    <row r="7299" spans="1:4" ht="38.25">
      <c r="A7299" s="565">
        <v>95343</v>
      </c>
      <c r="B7299" s="565" t="s">
        <v>5554</v>
      </c>
      <c r="C7299" s="566" t="s">
        <v>11</v>
      </c>
      <c r="D7299" s="567">
        <v>0.14000000000000001</v>
      </c>
    </row>
    <row r="7300" spans="1:4" ht="38.25">
      <c r="A7300" s="565">
        <v>95344</v>
      </c>
      <c r="B7300" s="565" t="s">
        <v>363</v>
      </c>
      <c r="C7300" s="566" t="s">
        <v>11</v>
      </c>
      <c r="D7300" s="567">
        <v>0.17</v>
      </c>
    </row>
    <row r="7301" spans="1:4" ht="38.25">
      <c r="A7301" s="565">
        <v>95345</v>
      </c>
      <c r="B7301" s="565" t="s">
        <v>5555</v>
      </c>
      <c r="C7301" s="566" t="s">
        <v>11</v>
      </c>
      <c r="D7301" s="567">
        <v>0.36</v>
      </c>
    </row>
    <row r="7302" spans="1:4" ht="38.25">
      <c r="A7302" s="565">
        <v>95346</v>
      </c>
      <c r="B7302" s="565" t="s">
        <v>364</v>
      </c>
      <c r="C7302" s="566" t="s">
        <v>11</v>
      </c>
      <c r="D7302" s="567">
        <v>0.12</v>
      </c>
    </row>
    <row r="7303" spans="1:4" ht="38.25">
      <c r="A7303" s="565">
        <v>95347</v>
      </c>
      <c r="B7303" s="565" t="s">
        <v>365</v>
      </c>
      <c r="C7303" s="566" t="s">
        <v>11</v>
      </c>
      <c r="D7303" s="567">
        <v>0.12</v>
      </c>
    </row>
    <row r="7304" spans="1:4" ht="38.25">
      <c r="A7304" s="565">
        <v>95348</v>
      </c>
      <c r="B7304" s="565" t="s">
        <v>5556</v>
      </c>
      <c r="C7304" s="566" t="s">
        <v>11</v>
      </c>
      <c r="D7304" s="567">
        <v>0.15</v>
      </c>
    </row>
    <row r="7305" spans="1:4" ht="38.25">
      <c r="A7305" s="565">
        <v>95349</v>
      </c>
      <c r="B7305" s="565" t="s">
        <v>5557</v>
      </c>
      <c r="C7305" s="566" t="s">
        <v>11</v>
      </c>
      <c r="D7305" s="567">
        <v>0.1</v>
      </c>
    </row>
    <row r="7306" spans="1:4" ht="38.25">
      <c r="A7306" s="565">
        <v>95351</v>
      </c>
      <c r="B7306" s="565" t="s">
        <v>5558</v>
      </c>
      <c r="C7306" s="566" t="s">
        <v>11</v>
      </c>
      <c r="D7306" s="567">
        <v>0.43</v>
      </c>
    </row>
    <row r="7307" spans="1:4" ht="25.5">
      <c r="A7307" s="565">
        <v>95352</v>
      </c>
      <c r="B7307" s="565" t="s">
        <v>5559</v>
      </c>
      <c r="C7307" s="566" t="s">
        <v>11</v>
      </c>
      <c r="D7307" s="567">
        <v>0.11</v>
      </c>
    </row>
    <row r="7308" spans="1:4" ht="38.25">
      <c r="A7308" s="565">
        <v>95354</v>
      </c>
      <c r="B7308" s="565" t="s">
        <v>5560</v>
      </c>
      <c r="C7308" s="566" t="s">
        <v>11</v>
      </c>
      <c r="D7308" s="567">
        <v>0.12</v>
      </c>
    </row>
    <row r="7309" spans="1:4" ht="38.25">
      <c r="A7309" s="565">
        <v>95355</v>
      </c>
      <c r="B7309" s="565" t="s">
        <v>5561</v>
      </c>
      <c r="C7309" s="566" t="s">
        <v>11</v>
      </c>
      <c r="D7309" s="567">
        <v>0.12</v>
      </c>
    </row>
    <row r="7310" spans="1:4" ht="38.25">
      <c r="A7310" s="565">
        <v>95356</v>
      </c>
      <c r="B7310" s="565" t="s">
        <v>5562</v>
      </c>
      <c r="C7310" s="566" t="s">
        <v>11</v>
      </c>
      <c r="D7310" s="567">
        <v>0.12</v>
      </c>
    </row>
    <row r="7311" spans="1:4" ht="38.25">
      <c r="A7311" s="565">
        <v>95357</v>
      </c>
      <c r="B7311" s="565" t="s">
        <v>367</v>
      </c>
      <c r="C7311" s="566" t="s">
        <v>11</v>
      </c>
      <c r="D7311" s="567">
        <v>0.19</v>
      </c>
    </row>
    <row r="7312" spans="1:4" ht="38.25">
      <c r="A7312" s="565">
        <v>95358</v>
      </c>
      <c r="B7312" s="565" t="s">
        <v>368</v>
      </c>
      <c r="C7312" s="566" t="s">
        <v>11</v>
      </c>
      <c r="D7312" s="567">
        <v>0.23</v>
      </c>
    </row>
    <row r="7313" spans="1:4" ht="38.25">
      <c r="A7313" s="565">
        <v>95359</v>
      </c>
      <c r="B7313" s="565" t="s">
        <v>369</v>
      </c>
      <c r="C7313" s="566" t="s">
        <v>11</v>
      </c>
      <c r="D7313" s="567">
        <v>0.28999999999999998</v>
      </c>
    </row>
    <row r="7314" spans="1:4" ht="38.25">
      <c r="A7314" s="565">
        <v>95360</v>
      </c>
      <c r="B7314" s="565" t="s">
        <v>372</v>
      </c>
      <c r="C7314" s="566" t="s">
        <v>11</v>
      </c>
      <c r="D7314" s="567">
        <v>0.17</v>
      </c>
    </row>
    <row r="7315" spans="1:4" ht="38.25">
      <c r="A7315" s="565">
        <v>95361</v>
      </c>
      <c r="B7315" s="565" t="s">
        <v>370</v>
      </c>
      <c r="C7315" s="566" t="s">
        <v>11</v>
      </c>
      <c r="D7315" s="567">
        <v>0.1</v>
      </c>
    </row>
    <row r="7316" spans="1:4" ht="38.25">
      <c r="A7316" s="565">
        <v>95362</v>
      </c>
      <c r="B7316" s="565" t="s">
        <v>5563</v>
      </c>
      <c r="C7316" s="566" t="s">
        <v>11</v>
      </c>
      <c r="D7316" s="567">
        <v>0.17</v>
      </c>
    </row>
    <row r="7317" spans="1:4" ht="38.25">
      <c r="A7317" s="565">
        <v>95363</v>
      </c>
      <c r="B7317" s="565" t="s">
        <v>371</v>
      </c>
      <c r="C7317" s="566" t="s">
        <v>11</v>
      </c>
      <c r="D7317" s="567">
        <v>0.17</v>
      </c>
    </row>
    <row r="7318" spans="1:4" ht="38.25">
      <c r="A7318" s="565">
        <v>95364</v>
      </c>
      <c r="B7318" s="565" t="s">
        <v>373</v>
      </c>
      <c r="C7318" s="566" t="s">
        <v>11</v>
      </c>
      <c r="D7318" s="567">
        <v>0.12</v>
      </c>
    </row>
    <row r="7319" spans="1:4" ht="38.25">
      <c r="A7319" s="565">
        <v>95365</v>
      </c>
      <c r="B7319" s="565" t="s">
        <v>5564</v>
      </c>
      <c r="C7319" s="566" t="s">
        <v>11</v>
      </c>
      <c r="D7319" s="567">
        <v>0.12</v>
      </c>
    </row>
    <row r="7320" spans="1:4" ht="38.25">
      <c r="A7320" s="565">
        <v>95366</v>
      </c>
      <c r="B7320" s="565" t="s">
        <v>374</v>
      </c>
      <c r="C7320" s="566" t="s">
        <v>11</v>
      </c>
      <c r="D7320" s="567">
        <v>0.12</v>
      </c>
    </row>
    <row r="7321" spans="1:4" ht="38.25">
      <c r="A7321" s="565">
        <v>95367</v>
      </c>
      <c r="B7321" s="565" t="s">
        <v>5565</v>
      </c>
      <c r="C7321" s="566" t="s">
        <v>11</v>
      </c>
      <c r="D7321" s="567">
        <v>0.17</v>
      </c>
    </row>
    <row r="7322" spans="1:4" ht="38.25">
      <c r="A7322" s="565">
        <v>95368</v>
      </c>
      <c r="B7322" s="565" t="s">
        <v>5566</v>
      </c>
      <c r="C7322" s="566" t="s">
        <v>11</v>
      </c>
      <c r="D7322" s="567">
        <v>0.14000000000000001</v>
      </c>
    </row>
    <row r="7323" spans="1:4" ht="38.25">
      <c r="A7323" s="565">
        <v>95369</v>
      </c>
      <c r="B7323" s="565" t="s">
        <v>5567</v>
      </c>
      <c r="C7323" s="566" t="s">
        <v>11</v>
      </c>
      <c r="D7323" s="567">
        <v>0.11</v>
      </c>
    </row>
    <row r="7324" spans="1:4" ht="25.5">
      <c r="A7324" s="565">
        <v>95370</v>
      </c>
      <c r="B7324" s="565" t="s">
        <v>5568</v>
      </c>
      <c r="C7324" s="566" t="s">
        <v>11</v>
      </c>
      <c r="D7324" s="567">
        <v>0.25</v>
      </c>
    </row>
    <row r="7325" spans="1:4" ht="25.5">
      <c r="A7325" s="565">
        <v>95371</v>
      </c>
      <c r="B7325" s="565" t="s">
        <v>375</v>
      </c>
      <c r="C7325" s="566" t="s">
        <v>11</v>
      </c>
      <c r="D7325" s="567">
        <v>0.36</v>
      </c>
    </row>
    <row r="7326" spans="1:4" ht="25.5">
      <c r="A7326" s="565">
        <v>95372</v>
      </c>
      <c r="B7326" s="565" t="s">
        <v>376</v>
      </c>
      <c r="C7326" s="566" t="s">
        <v>11</v>
      </c>
      <c r="D7326" s="567">
        <v>0.25</v>
      </c>
    </row>
    <row r="7327" spans="1:4" ht="38.25">
      <c r="A7327" s="565">
        <v>95373</v>
      </c>
      <c r="B7327" s="565" t="s">
        <v>5569</v>
      </c>
      <c r="C7327" s="566" t="s">
        <v>11</v>
      </c>
      <c r="D7327" s="567">
        <v>0.24</v>
      </c>
    </row>
    <row r="7328" spans="1:4" ht="38.25">
      <c r="A7328" s="565">
        <v>95374</v>
      </c>
      <c r="B7328" s="565" t="s">
        <v>377</v>
      </c>
      <c r="C7328" s="566" t="s">
        <v>11</v>
      </c>
      <c r="D7328" s="567">
        <v>0.25</v>
      </c>
    </row>
    <row r="7329" spans="1:4" ht="25.5">
      <c r="A7329" s="565">
        <v>95375</v>
      </c>
      <c r="B7329" s="565" t="s">
        <v>378</v>
      </c>
      <c r="C7329" s="566" t="s">
        <v>11</v>
      </c>
      <c r="D7329" s="567">
        <v>0.28999999999999998</v>
      </c>
    </row>
    <row r="7330" spans="1:4" ht="25.5">
      <c r="A7330" s="565">
        <v>95376</v>
      </c>
      <c r="B7330" s="565" t="s">
        <v>5570</v>
      </c>
      <c r="C7330" s="566" t="s">
        <v>11</v>
      </c>
      <c r="D7330" s="567">
        <v>7.0000000000000007E-2</v>
      </c>
    </row>
    <row r="7331" spans="1:4" ht="25.5">
      <c r="A7331" s="565">
        <v>95377</v>
      </c>
      <c r="B7331" s="565" t="s">
        <v>379</v>
      </c>
      <c r="C7331" s="566" t="s">
        <v>11</v>
      </c>
      <c r="D7331" s="567">
        <v>0.19</v>
      </c>
    </row>
    <row r="7332" spans="1:4" ht="25.5">
      <c r="A7332" s="565">
        <v>95378</v>
      </c>
      <c r="B7332" s="565" t="s">
        <v>380</v>
      </c>
      <c r="C7332" s="566" t="s">
        <v>11</v>
      </c>
      <c r="D7332" s="567">
        <v>0.27</v>
      </c>
    </row>
    <row r="7333" spans="1:4" ht="25.5">
      <c r="A7333" s="565">
        <v>95379</v>
      </c>
      <c r="B7333" s="565" t="s">
        <v>381</v>
      </c>
      <c r="C7333" s="566" t="s">
        <v>11</v>
      </c>
      <c r="D7333" s="567">
        <v>0.19</v>
      </c>
    </row>
    <row r="7334" spans="1:4" ht="38.25">
      <c r="A7334" s="565">
        <v>95380</v>
      </c>
      <c r="B7334" s="565" t="s">
        <v>5571</v>
      </c>
      <c r="C7334" s="566" t="s">
        <v>11</v>
      </c>
      <c r="D7334" s="567">
        <v>0.23</v>
      </c>
    </row>
    <row r="7335" spans="1:4" ht="38.25">
      <c r="A7335" s="565">
        <v>95382</v>
      </c>
      <c r="B7335" s="565" t="s">
        <v>382</v>
      </c>
      <c r="C7335" s="566" t="s">
        <v>11</v>
      </c>
      <c r="D7335" s="567">
        <v>0.19</v>
      </c>
    </row>
    <row r="7336" spans="1:4" ht="38.25">
      <c r="A7336" s="565">
        <v>95383</v>
      </c>
      <c r="B7336" s="565" t="s">
        <v>5572</v>
      </c>
      <c r="C7336" s="566" t="s">
        <v>11</v>
      </c>
      <c r="D7336" s="567">
        <v>0.19</v>
      </c>
    </row>
    <row r="7337" spans="1:4" ht="38.25">
      <c r="A7337" s="565">
        <v>95384</v>
      </c>
      <c r="B7337" s="565" t="s">
        <v>5573</v>
      </c>
      <c r="C7337" s="566" t="s">
        <v>11</v>
      </c>
      <c r="D7337" s="567">
        <v>0.2</v>
      </c>
    </row>
    <row r="7338" spans="1:4" ht="25.5">
      <c r="A7338" s="565">
        <v>95385</v>
      </c>
      <c r="B7338" s="565" t="s">
        <v>383</v>
      </c>
      <c r="C7338" s="566" t="s">
        <v>11</v>
      </c>
      <c r="D7338" s="567">
        <v>0.19</v>
      </c>
    </row>
    <row r="7339" spans="1:4" ht="25.5">
      <c r="A7339" s="565">
        <v>95386</v>
      </c>
      <c r="B7339" s="565" t="s">
        <v>5574</v>
      </c>
      <c r="C7339" s="566" t="s">
        <v>11</v>
      </c>
      <c r="D7339" s="567">
        <v>0.17</v>
      </c>
    </row>
    <row r="7340" spans="1:4" ht="25.5">
      <c r="A7340" s="565">
        <v>95387</v>
      </c>
      <c r="B7340" s="565" t="s">
        <v>5575</v>
      </c>
      <c r="C7340" s="566" t="s">
        <v>11</v>
      </c>
      <c r="D7340" s="567">
        <v>0.21</v>
      </c>
    </row>
    <row r="7341" spans="1:4" ht="25.5">
      <c r="A7341" s="565">
        <v>95388</v>
      </c>
      <c r="B7341" s="565" t="s">
        <v>250</v>
      </c>
      <c r="C7341" s="566" t="s">
        <v>11</v>
      </c>
      <c r="D7341" s="567">
        <v>0.09</v>
      </c>
    </row>
    <row r="7342" spans="1:4" ht="38.25">
      <c r="A7342" s="565">
        <v>95389</v>
      </c>
      <c r="B7342" s="565" t="s">
        <v>366</v>
      </c>
      <c r="C7342" s="566" t="s">
        <v>11</v>
      </c>
      <c r="D7342" s="567">
        <v>0.1</v>
      </c>
    </row>
    <row r="7343" spans="1:4" ht="25.5">
      <c r="A7343" s="565">
        <v>95390</v>
      </c>
      <c r="B7343" s="565" t="s">
        <v>5576</v>
      </c>
      <c r="C7343" s="566" t="s">
        <v>11</v>
      </c>
      <c r="D7343" s="567">
        <v>0.06</v>
      </c>
    </row>
    <row r="7344" spans="1:4" ht="38.25">
      <c r="A7344" s="565">
        <v>95391</v>
      </c>
      <c r="B7344" s="565" t="s">
        <v>5577</v>
      </c>
      <c r="C7344" s="566" t="s">
        <v>11</v>
      </c>
      <c r="D7344" s="567">
        <v>0.08</v>
      </c>
    </row>
    <row r="7345" spans="1:4" ht="25.5">
      <c r="A7345" s="565">
        <v>95392</v>
      </c>
      <c r="B7345" s="565" t="s">
        <v>5578</v>
      </c>
      <c r="C7345" s="566" t="s">
        <v>11</v>
      </c>
      <c r="D7345" s="567">
        <v>0.08</v>
      </c>
    </row>
    <row r="7346" spans="1:4" ht="38.25">
      <c r="A7346" s="565">
        <v>95393</v>
      </c>
      <c r="B7346" s="565" t="s">
        <v>5579</v>
      </c>
      <c r="C7346" s="566" t="s">
        <v>11</v>
      </c>
      <c r="D7346" s="567">
        <v>0.37</v>
      </c>
    </row>
    <row r="7347" spans="1:4" ht="38.25">
      <c r="A7347" s="565">
        <v>95394</v>
      </c>
      <c r="B7347" s="565" t="s">
        <v>5580</v>
      </c>
      <c r="C7347" s="566" t="s">
        <v>11</v>
      </c>
      <c r="D7347" s="567">
        <v>0.78</v>
      </c>
    </row>
    <row r="7348" spans="1:4" ht="38.25">
      <c r="A7348" s="565">
        <v>95395</v>
      </c>
      <c r="B7348" s="565" t="s">
        <v>5581</v>
      </c>
      <c r="C7348" s="566" t="s">
        <v>11</v>
      </c>
      <c r="D7348" s="567">
        <v>0.83</v>
      </c>
    </row>
    <row r="7349" spans="1:4" ht="38.25">
      <c r="A7349" s="565">
        <v>95396</v>
      </c>
      <c r="B7349" s="565" t="s">
        <v>5582</v>
      </c>
      <c r="C7349" s="566" t="s">
        <v>11</v>
      </c>
      <c r="D7349" s="567">
        <v>0.87</v>
      </c>
    </row>
    <row r="7350" spans="1:4" ht="38.25">
      <c r="A7350" s="565">
        <v>95397</v>
      </c>
      <c r="B7350" s="565" t="s">
        <v>5583</v>
      </c>
      <c r="C7350" s="566" t="s">
        <v>11</v>
      </c>
      <c r="D7350" s="567">
        <v>0.05</v>
      </c>
    </row>
    <row r="7351" spans="1:4" ht="38.25">
      <c r="A7351" s="565">
        <v>95398</v>
      </c>
      <c r="B7351" s="565" t="s">
        <v>5584</v>
      </c>
      <c r="C7351" s="566" t="s">
        <v>11</v>
      </c>
      <c r="D7351" s="567">
        <v>0.06</v>
      </c>
    </row>
    <row r="7352" spans="1:4" ht="38.25">
      <c r="A7352" s="565">
        <v>95399</v>
      </c>
      <c r="B7352" s="565" t="s">
        <v>5585</v>
      </c>
      <c r="C7352" s="566" t="s">
        <v>11</v>
      </c>
      <c r="D7352" s="567">
        <v>0.03</v>
      </c>
    </row>
    <row r="7353" spans="1:4" ht="38.25">
      <c r="A7353" s="565">
        <v>95400</v>
      </c>
      <c r="B7353" s="565" t="s">
        <v>5586</v>
      </c>
      <c r="C7353" s="566" t="s">
        <v>11</v>
      </c>
      <c r="D7353" s="567">
        <v>0.08</v>
      </c>
    </row>
    <row r="7354" spans="1:4" ht="38.25">
      <c r="A7354" s="565">
        <v>95401</v>
      </c>
      <c r="B7354" s="565" t="s">
        <v>248</v>
      </c>
      <c r="C7354" s="566" t="s">
        <v>11</v>
      </c>
      <c r="D7354" s="567">
        <v>0.48</v>
      </c>
    </row>
    <row r="7355" spans="1:4" ht="38.25">
      <c r="A7355" s="565">
        <v>95402</v>
      </c>
      <c r="B7355" s="565" t="s">
        <v>247</v>
      </c>
      <c r="C7355" s="566" t="s">
        <v>11</v>
      </c>
      <c r="D7355" s="567">
        <v>1.42</v>
      </c>
    </row>
    <row r="7356" spans="1:4" ht="38.25">
      <c r="A7356" s="565">
        <v>95403</v>
      </c>
      <c r="B7356" s="565" t="s">
        <v>5587</v>
      </c>
      <c r="C7356" s="566" t="s">
        <v>11</v>
      </c>
      <c r="D7356" s="567">
        <v>1.5</v>
      </c>
    </row>
    <row r="7357" spans="1:4" ht="38.25">
      <c r="A7357" s="565">
        <v>95404</v>
      </c>
      <c r="B7357" s="565" t="s">
        <v>5588</v>
      </c>
      <c r="C7357" s="566" t="s">
        <v>11</v>
      </c>
      <c r="D7357" s="567">
        <v>1.79</v>
      </c>
    </row>
    <row r="7358" spans="1:4" ht="38.25">
      <c r="A7358" s="565">
        <v>95405</v>
      </c>
      <c r="B7358" s="565" t="s">
        <v>5589</v>
      </c>
      <c r="C7358" s="566" t="s">
        <v>11</v>
      </c>
      <c r="D7358" s="567">
        <v>1.04</v>
      </c>
    </row>
    <row r="7359" spans="1:4" ht="25.5">
      <c r="A7359" s="565">
        <v>95406</v>
      </c>
      <c r="B7359" s="565" t="s">
        <v>5590</v>
      </c>
      <c r="C7359" s="566" t="s">
        <v>11</v>
      </c>
      <c r="D7359" s="567">
        <v>0.14000000000000001</v>
      </c>
    </row>
    <row r="7360" spans="1:4" ht="38.25">
      <c r="A7360" s="565">
        <v>95408</v>
      </c>
      <c r="B7360" s="565" t="s">
        <v>5591</v>
      </c>
      <c r="C7360" s="566" t="s">
        <v>16</v>
      </c>
      <c r="D7360" s="567">
        <v>16.079999999999998</v>
      </c>
    </row>
    <row r="7361" spans="1:4" ht="38.25">
      <c r="A7361" s="565">
        <v>95409</v>
      </c>
      <c r="B7361" s="565" t="s">
        <v>5592</v>
      </c>
      <c r="C7361" s="566" t="s">
        <v>16</v>
      </c>
      <c r="D7361" s="567">
        <v>10.94</v>
      </c>
    </row>
    <row r="7362" spans="1:4" ht="38.25">
      <c r="A7362" s="565">
        <v>95410</v>
      </c>
      <c r="B7362" s="565" t="s">
        <v>5593</v>
      </c>
      <c r="C7362" s="566" t="s">
        <v>16</v>
      </c>
      <c r="D7362" s="567">
        <v>5.08</v>
      </c>
    </row>
    <row r="7363" spans="1:4" ht="38.25">
      <c r="A7363" s="565">
        <v>95411</v>
      </c>
      <c r="B7363" s="565" t="s">
        <v>5594</v>
      </c>
      <c r="C7363" s="566" t="s">
        <v>16</v>
      </c>
      <c r="D7363" s="567">
        <v>11.82</v>
      </c>
    </row>
    <row r="7364" spans="1:4" ht="38.25">
      <c r="A7364" s="565">
        <v>95412</v>
      </c>
      <c r="B7364" s="565" t="s">
        <v>5595</v>
      </c>
      <c r="C7364" s="566" t="s">
        <v>16</v>
      </c>
      <c r="D7364" s="567">
        <v>7.46</v>
      </c>
    </row>
    <row r="7365" spans="1:4" ht="25.5">
      <c r="A7365" s="565">
        <v>95413</v>
      </c>
      <c r="B7365" s="565" t="s">
        <v>5596</v>
      </c>
      <c r="C7365" s="566" t="s">
        <v>16</v>
      </c>
      <c r="D7365" s="567">
        <v>11.54</v>
      </c>
    </row>
    <row r="7366" spans="1:4" ht="38.25">
      <c r="A7366" s="565">
        <v>95414</v>
      </c>
      <c r="B7366" s="565" t="s">
        <v>5597</v>
      </c>
      <c r="C7366" s="566" t="s">
        <v>16</v>
      </c>
      <c r="D7366" s="567">
        <v>49.66</v>
      </c>
    </row>
    <row r="7367" spans="1:4" ht="38.25">
      <c r="A7367" s="565">
        <v>95415</v>
      </c>
      <c r="B7367" s="565" t="s">
        <v>5598</v>
      </c>
      <c r="C7367" s="566" t="s">
        <v>16</v>
      </c>
      <c r="D7367" s="567">
        <v>189.08</v>
      </c>
    </row>
    <row r="7368" spans="1:4" ht="38.25">
      <c r="A7368" s="565">
        <v>95416</v>
      </c>
      <c r="B7368" s="565" t="s">
        <v>5599</v>
      </c>
      <c r="C7368" s="566" t="s">
        <v>16</v>
      </c>
      <c r="D7368" s="567">
        <v>8.98</v>
      </c>
    </row>
    <row r="7369" spans="1:4" ht="38.25">
      <c r="A7369" s="565">
        <v>95417</v>
      </c>
      <c r="B7369" s="565" t="s">
        <v>5600</v>
      </c>
      <c r="C7369" s="566" t="s">
        <v>16</v>
      </c>
      <c r="D7369" s="567">
        <v>199.62</v>
      </c>
    </row>
    <row r="7370" spans="1:4" ht="38.25">
      <c r="A7370" s="565">
        <v>95418</v>
      </c>
      <c r="B7370" s="565" t="s">
        <v>5601</v>
      </c>
      <c r="C7370" s="566" t="s">
        <v>16</v>
      </c>
      <c r="D7370" s="567">
        <v>238.07</v>
      </c>
    </row>
    <row r="7371" spans="1:4" ht="38.25">
      <c r="A7371" s="565">
        <v>95419</v>
      </c>
      <c r="B7371" s="565" t="s">
        <v>5602</v>
      </c>
      <c r="C7371" s="566" t="s">
        <v>16</v>
      </c>
      <c r="D7371" s="567">
        <v>104.57</v>
      </c>
    </row>
    <row r="7372" spans="1:4" ht="38.25">
      <c r="A7372" s="565">
        <v>95420</v>
      </c>
      <c r="B7372" s="565" t="s">
        <v>5603</v>
      </c>
      <c r="C7372" s="566" t="s">
        <v>16</v>
      </c>
      <c r="D7372" s="567">
        <v>110.78</v>
      </c>
    </row>
    <row r="7373" spans="1:4" ht="38.25">
      <c r="A7373" s="565">
        <v>95421</v>
      </c>
      <c r="B7373" s="565" t="s">
        <v>5604</v>
      </c>
      <c r="C7373" s="566" t="s">
        <v>16</v>
      </c>
      <c r="D7373" s="567">
        <v>116.1</v>
      </c>
    </row>
    <row r="7374" spans="1:4" ht="38.25">
      <c r="A7374" s="565">
        <v>95422</v>
      </c>
      <c r="B7374" s="565" t="s">
        <v>5605</v>
      </c>
      <c r="C7374" s="566" t="s">
        <v>16</v>
      </c>
      <c r="D7374" s="567">
        <v>64.33</v>
      </c>
    </row>
    <row r="7375" spans="1:4" ht="38.25">
      <c r="A7375" s="565">
        <v>95423</v>
      </c>
      <c r="B7375" s="565" t="s">
        <v>5606</v>
      </c>
      <c r="C7375" s="566" t="s">
        <v>16</v>
      </c>
      <c r="D7375" s="567">
        <v>138.85</v>
      </c>
    </row>
    <row r="7376" spans="1:4" ht="25.5">
      <c r="A7376" s="565">
        <v>95424</v>
      </c>
      <c r="B7376" s="565" t="s">
        <v>5607</v>
      </c>
      <c r="C7376" s="566" t="s">
        <v>16</v>
      </c>
      <c r="D7376" s="567">
        <v>18.86</v>
      </c>
    </row>
    <row r="7377" spans="1:4" ht="25.5">
      <c r="A7377" s="565">
        <v>100288</v>
      </c>
      <c r="B7377" s="565" t="s">
        <v>5608</v>
      </c>
      <c r="C7377" s="566" t="s">
        <v>11</v>
      </c>
      <c r="D7377" s="567">
        <v>0.06</v>
      </c>
    </row>
    <row r="7378" spans="1:4" ht="25.5">
      <c r="A7378" s="565">
        <v>100289</v>
      </c>
      <c r="B7378" s="565" t="s">
        <v>15</v>
      </c>
      <c r="C7378" s="566" t="s">
        <v>11</v>
      </c>
      <c r="D7378" s="567">
        <v>17.66</v>
      </c>
    </row>
    <row r="7379" spans="1:4" ht="38.25">
      <c r="A7379" s="565">
        <v>100290</v>
      </c>
      <c r="B7379" s="565" t="s">
        <v>5609</v>
      </c>
      <c r="C7379" s="566" t="s">
        <v>11</v>
      </c>
      <c r="D7379" s="567">
        <v>7.0000000000000007E-2</v>
      </c>
    </row>
    <row r="7380" spans="1:4" ht="38.25">
      <c r="A7380" s="565">
        <v>100291</v>
      </c>
      <c r="B7380" s="565" t="s">
        <v>5610</v>
      </c>
      <c r="C7380" s="566" t="s">
        <v>11</v>
      </c>
      <c r="D7380" s="567">
        <v>0.25</v>
      </c>
    </row>
    <row r="7381" spans="1:4" ht="38.25">
      <c r="A7381" s="565">
        <v>100293</v>
      </c>
      <c r="B7381" s="565" t="s">
        <v>5611</v>
      </c>
      <c r="C7381" s="566" t="s">
        <v>11</v>
      </c>
      <c r="D7381" s="567">
        <v>0.18</v>
      </c>
    </row>
    <row r="7382" spans="1:4" ht="38.25">
      <c r="A7382" s="565">
        <v>100295</v>
      </c>
      <c r="B7382" s="565" t="s">
        <v>5612</v>
      </c>
      <c r="C7382" s="566" t="s">
        <v>11</v>
      </c>
      <c r="D7382" s="567">
        <v>0.46</v>
      </c>
    </row>
    <row r="7383" spans="1:4" ht="38.25">
      <c r="A7383" s="565">
        <v>100298</v>
      </c>
      <c r="B7383" s="565" t="s">
        <v>5613</v>
      </c>
      <c r="C7383" s="566" t="s">
        <v>11</v>
      </c>
      <c r="D7383" s="567">
        <v>0.52</v>
      </c>
    </row>
    <row r="7384" spans="1:4" ht="38.25">
      <c r="A7384" s="565">
        <v>100299</v>
      </c>
      <c r="B7384" s="565" t="s">
        <v>5614</v>
      </c>
      <c r="C7384" s="566" t="s">
        <v>11</v>
      </c>
      <c r="D7384" s="567">
        <v>0.41</v>
      </c>
    </row>
    <row r="7385" spans="1:4" ht="25.5">
      <c r="A7385" s="565">
        <v>100300</v>
      </c>
      <c r="B7385" s="565" t="s">
        <v>5615</v>
      </c>
      <c r="C7385" s="566" t="s">
        <v>11</v>
      </c>
      <c r="D7385" s="567">
        <v>15.2</v>
      </c>
    </row>
    <row r="7386" spans="1:4" ht="25.5">
      <c r="A7386" s="565">
        <v>100301</v>
      </c>
      <c r="B7386" s="565" t="s">
        <v>5616</v>
      </c>
      <c r="C7386" s="566" t="s">
        <v>11</v>
      </c>
      <c r="D7386" s="567">
        <v>23.07</v>
      </c>
    </row>
    <row r="7387" spans="1:4" ht="25.5">
      <c r="A7387" s="565">
        <v>100303</v>
      </c>
      <c r="B7387" s="565" t="s">
        <v>5617</v>
      </c>
      <c r="C7387" s="566" t="s">
        <v>11</v>
      </c>
      <c r="D7387" s="567">
        <v>17.46</v>
      </c>
    </row>
    <row r="7388" spans="1:4" ht="25.5">
      <c r="A7388" s="565">
        <v>100307</v>
      </c>
      <c r="B7388" s="565" t="s">
        <v>5618</v>
      </c>
      <c r="C7388" s="566" t="s">
        <v>11</v>
      </c>
      <c r="D7388" s="567">
        <v>19.899999999999999</v>
      </c>
    </row>
    <row r="7389" spans="1:4" ht="25.5">
      <c r="A7389" s="565">
        <v>100308</v>
      </c>
      <c r="B7389" s="565" t="s">
        <v>5619</v>
      </c>
      <c r="C7389" s="566" t="s">
        <v>11</v>
      </c>
      <c r="D7389" s="567">
        <v>23.62</v>
      </c>
    </row>
    <row r="7390" spans="1:4" ht="25.5">
      <c r="A7390" s="565">
        <v>100309</v>
      </c>
      <c r="B7390" s="565" t="s">
        <v>5620</v>
      </c>
      <c r="C7390" s="566" t="s">
        <v>11</v>
      </c>
      <c r="D7390" s="567">
        <v>24.6</v>
      </c>
    </row>
    <row r="7391" spans="1:4" ht="38.25">
      <c r="A7391" s="565">
        <v>100310</v>
      </c>
      <c r="B7391" s="565" t="s">
        <v>5621</v>
      </c>
      <c r="C7391" s="566" t="s">
        <v>16</v>
      </c>
      <c r="D7391" s="567">
        <v>9.2899999999999991</v>
      </c>
    </row>
    <row r="7392" spans="1:4" ht="38.25">
      <c r="A7392" s="565">
        <v>100315</v>
      </c>
      <c r="B7392" s="565" t="s">
        <v>5622</v>
      </c>
      <c r="C7392" s="566" t="s">
        <v>16</v>
      </c>
      <c r="D7392" s="567">
        <v>55.51</v>
      </c>
    </row>
    <row r="7393" spans="1:4" ht="25.5">
      <c r="A7393" s="565">
        <v>100316</v>
      </c>
      <c r="B7393" s="565" t="s">
        <v>5615</v>
      </c>
      <c r="C7393" s="566" t="s">
        <v>16</v>
      </c>
      <c r="D7393" s="567">
        <v>2702.46</v>
      </c>
    </row>
    <row r="7394" spans="1:4" ht="25.5">
      <c r="A7394" s="565">
        <v>100321</v>
      </c>
      <c r="B7394" s="565" t="s">
        <v>5620</v>
      </c>
      <c r="C7394" s="566" t="s">
        <v>16</v>
      </c>
      <c r="D7394" s="567">
        <v>4344.46</v>
      </c>
    </row>
    <row r="7395" spans="1:4" ht="25.5">
      <c r="A7395" s="565">
        <v>100533</v>
      </c>
      <c r="B7395" s="565" t="s">
        <v>5623</v>
      </c>
      <c r="C7395" s="566" t="s">
        <v>11</v>
      </c>
      <c r="D7395" s="567">
        <v>15.06</v>
      </c>
    </row>
    <row r="7396" spans="1:4" ht="25.5">
      <c r="A7396" s="565">
        <v>100534</v>
      </c>
      <c r="B7396" s="565" t="s">
        <v>5623</v>
      </c>
      <c r="C7396" s="566" t="s">
        <v>16</v>
      </c>
      <c r="D7396" s="567">
        <v>2680.57</v>
      </c>
    </row>
    <row r="7397" spans="1:4" ht="38.25">
      <c r="A7397" s="565">
        <v>100535</v>
      </c>
      <c r="B7397" s="565" t="s">
        <v>5624</v>
      </c>
      <c r="C7397" s="566" t="s">
        <v>11</v>
      </c>
      <c r="D7397" s="567">
        <v>0.24</v>
      </c>
    </row>
    <row r="7398" spans="1:4" ht="38.25">
      <c r="A7398" s="565">
        <v>100536</v>
      </c>
      <c r="B7398" s="565" t="s">
        <v>5625</v>
      </c>
      <c r="C7398" s="566" t="s">
        <v>16</v>
      </c>
      <c r="D7398" s="567">
        <v>32.21</v>
      </c>
    </row>
    <row r="7399" spans="1:4" ht="38.25">
      <c r="A7399" s="565">
        <v>101286</v>
      </c>
      <c r="B7399" s="565" t="s">
        <v>5626</v>
      </c>
      <c r="C7399" s="566" t="s">
        <v>16</v>
      </c>
      <c r="D7399" s="567">
        <v>21.09</v>
      </c>
    </row>
    <row r="7400" spans="1:4" ht="38.25">
      <c r="A7400" s="565">
        <v>101287</v>
      </c>
      <c r="B7400" s="565" t="s">
        <v>5627</v>
      </c>
      <c r="C7400" s="566" t="s">
        <v>16</v>
      </c>
      <c r="D7400" s="567">
        <v>68.22</v>
      </c>
    </row>
    <row r="7401" spans="1:4" ht="38.25">
      <c r="A7401" s="565">
        <v>101288</v>
      </c>
      <c r="B7401" s="565" t="s">
        <v>5628</v>
      </c>
      <c r="C7401" s="566" t="s">
        <v>16</v>
      </c>
      <c r="D7401" s="567">
        <v>21.09</v>
      </c>
    </row>
    <row r="7402" spans="1:4" ht="38.25">
      <c r="A7402" s="565">
        <v>101289</v>
      </c>
      <c r="B7402" s="565" t="s">
        <v>5629</v>
      </c>
      <c r="C7402" s="566" t="s">
        <v>16</v>
      </c>
      <c r="D7402" s="567">
        <v>20.87</v>
      </c>
    </row>
    <row r="7403" spans="1:4" ht="38.25">
      <c r="A7403" s="565">
        <v>101290</v>
      </c>
      <c r="B7403" s="565" t="s">
        <v>5630</v>
      </c>
      <c r="C7403" s="566" t="s">
        <v>16</v>
      </c>
      <c r="D7403" s="567">
        <v>33.5</v>
      </c>
    </row>
    <row r="7404" spans="1:4" ht="38.25">
      <c r="A7404" s="565">
        <v>101291</v>
      </c>
      <c r="B7404" s="565" t="s">
        <v>5631</v>
      </c>
      <c r="C7404" s="566" t="s">
        <v>16</v>
      </c>
      <c r="D7404" s="567">
        <v>21.09</v>
      </c>
    </row>
    <row r="7405" spans="1:4" ht="38.25">
      <c r="A7405" s="565">
        <v>101292</v>
      </c>
      <c r="B7405" s="565" t="s">
        <v>5632</v>
      </c>
      <c r="C7405" s="566" t="s">
        <v>16</v>
      </c>
      <c r="D7405" s="567">
        <v>20.87</v>
      </c>
    </row>
    <row r="7406" spans="1:4" ht="25.5">
      <c r="A7406" s="565">
        <v>101293</v>
      </c>
      <c r="B7406" s="565" t="s">
        <v>5633</v>
      </c>
      <c r="C7406" s="566" t="s">
        <v>16</v>
      </c>
      <c r="D7406" s="567">
        <v>26.15</v>
      </c>
    </row>
    <row r="7407" spans="1:4" ht="38.25">
      <c r="A7407" s="565">
        <v>101294</v>
      </c>
      <c r="B7407" s="565" t="s">
        <v>5634</v>
      </c>
      <c r="C7407" s="566" t="s">
        <v>16</v>
      </c>
      <c r="D7407" s="567">
        <v>16.920000000000002</v>
      </c>
    </row>
    <row r="7408" spans="1:4" ht="38.25">
      <c r="A7408" s="565">
        <v>101295</v>
      </c>
      <c r="B7408" s="565" t="s">
        <v>5635</v>
      </c>
      <c r="C7408" s="566" t="s">
        <v>16</v>
      </c>
      <c r="D7408" s="567">
        <v>24.9</v>
      </c>
    </row>
    <row r="7409" spans="1:4" ht="38.25">
      <c r="A7409" s="565">
        <v>101296</v>
      </c>
      <c r="B7409" s="565" t="s">
        <v>5636</v>
      </c>
      <c r="C7409" s="566" t="s">
        <v>16</v>
      </c>
      <c r="D7409" s="567">
        <v>32.869999999999997</v>
      </c>
    </row>
    <row r="7410" spans="1:4" ht="38.25">
      <c r="A7410" s="565">
        <v>101297</v>
      </c>
      <c r="B7410" s="565" t="s">
        <v>5637</v>
      </c>
      <c r="C7410" s="566" t="s">
        <v>16</v>
      </c>
      <c r="D7410" s="567">
        <v>23.57</v>
      </c>
    </row>
    <row r="7411" spans="1:4" ht="38.25">
      <c r="A7411" s="565">
        <v>101298</v>
      </c>
      <c r="B7411" s="565" t="s">
        <v>5638</v>
      </c>
      <c r="C7411" s="566" t="s">
        <v>16</v>
      </c>
      <c r="D7411" s="567">
        <v>21.09</v>
      </c>
    </row>
    <row r="7412" spans="1:4" ht="38.25">
      <c r="A7412" s="565">
        <v>101299</v>
      </c>
      <c r="B7412" s="565" t="s">
        <v>5639</v>
      </c>
      <c r="C7412" s="566" t="s">
        <v>16</v>
      </c>
      <c r="D7412" s="567">
        <v>26.99</v>
      </c>
    </row>
    <row r="7413" spans="1:4" ht="38.25">
      <c r="A7413" s="565">
        <v>101300</v>
      </c>
      <c r="B7413" s="565" t="s">
        <v>5640</v>
      </c>
      <c r="C7413" s="566" t="s">
        <v>16</v>
      </c>
      <c r="D7413" s="567">
        <v>19.489999999999998</v>
      </c>
    </row>
    <row r="7414" spans="1:4" ht="38.25">
      <c r="A7414" s="565">
        <v>101301</v>
      </c>
      <c r="B7414" s="565" t="s">
        <v>5641</v>
      </c>
      <c r="C7414" s="566" t="s">
        <v>16</v>
      </c>
      <c r="D7414" s="567">
        <v>8.48</v>
      </c>
    </row>
    <row r="7415" spans="1:4" ht="38.25">
      <c r="A7415" s="565">
        <v>101302</v>
      </c>
      <c r="B7415" s="565" t="s">
        <v>5642</v>
      </c>
      <c r="C7415" s="566" t="s">
        <v>16</v>
      </c>
      <c r="D7415" s="567">
        <v>23.49</v>
      </c>
    </row>
    <row r="7416" spans="1:4" ht="38.25">
      <c r="A7416" s="565">
        <v>101303</v>
      </c>
      <c r="B7416" s="565" t="s">
        <v>5643</v>
      </c>
      <c r="C7416" s="566" t="s">
        <v>16</v>
      </c>
      <c r="D7416" s="567">
        <v>61.31</v>
      </c>
    </row>
    <row r="7417" spans="1:4" ht="38.25">
      <c r="A7417" s="565">
        <v>101304</v>
      </c>
      <c r="B7417" s="565" t="s">
        <v>5644</v>
      </c>
      <c r="C7417" s="566" t="s">
        <v>16</v>
      </c>
      <c r="D7417" s="567">
        <v>33.47</v>
      </c>
    </row>
    <row r="7418" spans="1:4" ht="38.25">
      <c r="A7418" s="565">
        <v>101305</v>
      </c>
      <c r="B7418" s="565" t="s">
        <v>5645</v>
      </c>
      <c r="C7418" s="566" t="s">
        <v>16</v>
      </c>
      <c r="D7418" s="567">
        <v>28.98</v>
      </c>
    </row>
    <row r="7419" spans="1:4" ht="25.5">
      <c r="A7419" s="565">
        <v>101307</v>
      </c>
      <c r="B7419" s="565" t="s">
        <v>5646</v>
      </c>
      <c r="C7419" s="566" t="s">
        <v>16</v>
      </c>
      <c r="D7419" s="567">
        <v>23.69</v>
      </c>
    </row>
    <row r="7420" spans="1:4" ht="38.25">
      <c r="A7420" s="565">
        <v>101308</v>
      </c>
      <c r="B7420" s="565" t="s">
        <v>5647</v>
      </c>
      <c r="C7420" s="566" t="s">
        <v>16</v>
      </c>
      <c r="D7420" s="567">
        <v>23.86</v>
      </c>
    </row>
    <row r="7421" spans="1:4" ht="38.25">
      <c r="A7421" s="565">
        <v>101309</v>
      </c>
      <c r="B7421" s="565" t="s">
        <v>5648</v>
      </c>
      <c r="C7421" s="566" t="s">
        <v>16</v>
      </c>
      <c r="D7421" s="567">
        <v>26.99</v>
      </c>
    </row>
    <row r="7422" spans="1:4" ht="38.25">
      <c r="A7422" s="565">
        <v>101310</v>
      </c>
      <c r="B7422" s="565" t="s">
        <v>5649</v>
      </c>
      <c r="C7422" s="566" t="s">
        <v>16</v>
      </c>
      <c r="D7422" s="567">
        <v>31.52</v>
      </c>
    </row>
    <row r="7423" spans="1:4" ht="38.25">
      <c r="A7423" s="565">
        <v>101311</v>
      </c>
      <c r="B7423" s="565" t="s">
        <v>5650</v>
      </c>
      <c r="C7423" s="566" t="s">
        <v>16</v>
      </c>
      <c r="D7423" s="567">
        <v>26.15</v>
      </c>
    </row>
    <row r="7424" spans="1:4" ht="38.25">
      <c r="A7424" s="565">
        <v>101312</v>
      </c>
      <c r="B7424" s="565" t="s">
        <v>5651</v>
      </c>
      <c r="C7424" s="566" t="s">
        <v>16</v>
      </c>
      <c r="D7424" s="567">
        <v>22.22</v>
      </c>
    </row>
    <row r="7425" spans="1:4" ht="25.5">
      <c r="A7425" s="565">
        <v>101313</v>
      </c>
      <c r="B7425" s="565" t="s">
        <v>5652</v>
      </c>
      <c r="C7425" s="566" t="s">
        <v>16</v>
      </c>
      <c r="D7425" s="567">
        <v>87.52</v>
      </c>
    </row>
    <row r="7426" spans="1:4" ht="38.25">
      <c r="A7426" s="565">
        <v>101314</v>
      </c>
      <c r="B7426" s="565" t="s">
        <v>5653</v>
      </c>
      <c r="C7426" s="566" t="s">
        <v>16</v>
      </c>
      <c r="D7426" s="567">
        <v>87.52</v>
      </c>
    </row>
    <row r="7427" spans="1:4" ht="25.5">
      <c r="A7427" s="565">
        <v>101315</v>
      </c>
      <c r="B7427" s="565" t="s">
        <v>5654</v>
      </c>
      <c r="C7427" s="566" t="s">
        <v>16</v>
      </c>
      <c r="D7427" s="567">
        <v>93.99</v>
      </c>
    </row>
    <row r="7428" spans="1:4" ht="38.25">
      <c r="A7428" s="565">
        <v>101316</v>
      </c>
      <c r="B7428" s="565" t="s">
        <v>5655</v>
      </c>
      <c r="C7428" s="566" t="s">
        <v>16</v>
      </c>
      <c r="D7428" s="567">
        <v>42.17</v>
      </c>
    </row>
    <row r="7429" spans="1:4" ht="38.25">
      <c r="A7429" s="565">
        <v>101320</v>
      </c>
      <c r="B7429" s="565" t="s">
        <v>5656</v>
      </c>
      <c r="C7429" s="566" t="s">
        <v>16</v>
      </c>
      <c r="D7429" s="567">
        <v>12.89</v>
      </c>
    </row>
    <row r="7430" spans="1:4" ht="25.5">
      <c r="A7430" s="565">
        <v>101322</v>
      </c>
      <c r="B7430" s="565" t="s">
        <v>5657</v>
      </c>
      <c r="C7430" s="566" t="s">
        <v>16</v>
      </c>
      <c r="D7430" s="567">
        <v>25</v>
      </c>
    </row>
    <row r="7431" spans="1:4" ht="38.25">
      <c r="A7431" s="565">
        <v>101323</v>
      </c>
      <c r="B7431" s="565" t="s">
        <v>5658</v>
      </c>
      <c r="C7431" s="566" t="s">
        <v>16</v>
      </c>
      <c r="D7431" s="567">
        <v>42.22</v>
      </c>
    </row>
    <row r="7432" spans="1:4" ht="38.25">
      <c r="A7432" s="565">
        <v>101324</v>
      </c>
      <c r="B7432" s="565" t="s">
        <v>5659</v>
      </c>
      <c r="C7432" s="566" t="s">
        <v>16</v>
      </c>
      <c r="D7432" s="567">
        <v>16.71</v>
      </c>
    </row>
    <row r="7433" spans="1:4" ht="38.25">
      <c r="A7433" s="565">
        <v>101325</v>
      </c>
      <c r="B7433" s="565" t="s">
        <v>5660</v>
      </c>
      <c r="C7433" s="566" t="s">
        <v>16</v>
      </c>
      <c r="D7433" s="567">
        <v>19.52</v>
      </c>
    </row>
    <row r="7434" spans="1:4" ht="25.5">
      <c r="A7434" s="565">
        <v>101326</v>
      </c>
      <c r="B7434" s="565" t="s">
        <v>5661</v>
      </c>
      <c r="C7434" s="566" t="s">
        <v>16</v>
      </c>
      <c r="D7434" s="567">
        <v>9.15</v>
      </c>
    </row>
    <row r="7435" spans="1:4" ht="38.25">
      <c r="A7435" s="565">
        <v>101327</v>
      </c>
      <c r="B7435" s="565" t="s">
        <v>5662</v>
      </c>
      <c r="C7435" s="566" t="s">
        <v>16</v>
      </c>
      <c r="D7435" s="567">
        <v>9.1999999999999993</v>
      </c>
    </row>
    <row r="7436" spans="1:4" ht="38.25">
      <c r="A7436" s="565">
        <v>101328</v>
      </c>
      <c r="B7436" s="565" t="s">
        <v>5663</v>
      </c>
      <c r="C7436" s="566" t="s">
        <v>16</v>
      </c>
      <c r="D7436" s="567">
        <v>20</v>
      </c>
    </row>
    <row r="7437" spans="1:4" ht="25.5">
      <c r="A7437" s="565">
        <v>101329</v>
      </c>
      <c r="B7437" s="565" t="s">
        <v>5664</v>
      </c>
      <c r="C7437" s="566" t="s">
        <v>16</v>
      </c>
      <c r="D7437" s="567">
        <v>39.74</v>
      </c>
    </row>
    <row r="7438" spans="1:4" ht="25.5">
      <c r="A7438" s="565">
        <v>101330</v>
      </c>
      <c r="B7438" s="565" t="s">
        <v>5665</v>
      </c>
      <c r="C7438" s="566" t="s">
        <v>16</v>
      </c>
      <c r="D7438" s="567">
        <v>31.02</v>
      </c>
    </row>
    <row r="7439" spans="1:4" ht="38.25">
      <c r="A7439" s="565">
        <v>101331</v>
      </c>
      <c r="B7439" s="565" t="s">
        <v>5666</v>
      </c>
      <c r="C7439" s="566" t="s">
        <v>16</v>
      </c>
      <c r="D7439" s="567">
        <v>33.47</v>
      </c>
    </row>
    <row r="7440" spans="1:4" ht="38.25">
      <c r="A7440" s="565">
        <v>101332</v>
      </c>
      <c r="B7440" s="565" t="s">
        <v>5667</v>
      </c>
      <c r="C7440" s="566" t="s">
        <v>16</v>
      </c>
      <c r="D7440" s="567">
        <v>13.39</v>
      </c>
    </row>
    <row r="7441" spans="1:4" ht="38.25">
      <c r="A7441" s="565">
        <v>101333</v>
      </c>
      <c r="B7441" s="565" t="s">
        <v>5668</v>
      </c>
      <c r="C7441" s="566" t="s">
        <v>16</v>
      </c>
      <c r="D7441" s="567">
        <v>24.8</v>
      </c>
    </row>
    <row r="7442" spans="1:4" ht="38.25">
      <c r="A7442" s="565">
        <v>101334</v>
      </c>
      <c r="B7442" s="565" t="s">
        <v>5669</v>
      </c>
      <c r="C7442" s="566" t="s">
        <v>16</v>
      </c>
      <c r="D7442" s="567">
        <v>69.069999999999993</v>
      </c>
    </row>
    <row r="7443" spans="1:4" ht="38.25">
      <c r="A7443" s="565">
        <v>101336</v>
      </c>
      <c r="B7443" s="565" t="s">
        <v>5670</v>
      </c>
      <c r="C7443" s="566" t="s">
        <v>16</v>
      </c>
      <c r="D7443" s="567">
        <v>58.23</v>
      </c>
    </row>
    <row r="7444" spans="1:4" ht="25.5">
      <c r="A7444" s="565">
        <v>101337</v>
      </c>
      <c r="B7444" s="565" t="s">
        <v>5671</v>
      </c>
      <c r="C7444" s="566" t="s">
        <v>16</v>
      </c>
      <c r="D7444" s="567">
        <v>15.21</v>
      </c>
    </row>
    <row r="7445" spans="1:4" ht="38.25">
      <c r="A7445" s="565">
        <v>101338</v>
      </c>
      <c r="B7445" s="565" t="s">
        <v>5672</v>
      </c>
      <c r="C7445" s="566" t="s">
        <v>16</v>
      </c>
      <c r="D7445" s="567">
        <v>15.62</v>
      </c>
    </row>
    <row r="7446" spans="1:4" ht="38.25">
      <c r="A7446" s="565">
        <v>101339</v>
      </c>
      <c r="B7446" s="565" t="s">
        <v>5673</v>
      </c>
      <c r="C7446" s="566" t="s">
        <v>16</v>
      </c>
      <c r="D7446" s="567">
        <v>16.27</v>
      </c>
    </row>
    <row r="7447" spans="1:4" ht="38.25">
      <c r="A7447" s="565">
        <v>101340</v>
      </c>
      <c r="B7447" s="565" t="s">
        <v>5674</v>
      </c>
      <c r="C7447" s="566" t="s">
        <v>16</v>
      </c>
      <c r="D7447" s="567">
        <v>14.6</v>
      </c>
    </row>
    <row r="7448" spans="1:4" ht="38.25">
      <c r="A7448" s="565">
        <v>101341</v>
      </c>
      <c r="B7448" s="565" t="s">
        <v>5675</v>
      </c>
      <c r="C7448" s="566" t="s">
        <v>16</v>
      </c>
      <c r="D7448" s="567">
        <v>16.12</v>
      </c>
    </row>
    <row r="7449" spans="1:4" ht="38.25">
      <c r="A7449" s="565">
        <v>101342</v>
      </c>
      <c r="B7449" s="565" t="s">
        <v>5676</v>
      </c>
      <c r="C7449" s="566" t="s">
        <v>16</v>
      </c>
      <c r="D7449" s="567">
        <v>16.27</v>
      </c>
    </row>
    <row r="7450" spans="1:4" ht="38.25">
      <c r="A7450" s="565">
        <v>101343</v>
      </c>
      <c r="B7450" s="565" t="s">
        <v>5677</v>
      </c>
      <c r="C7450" s="566" t="s">
        <v>16</v>
      </c>
      <c r="D7450" s="567">
        <v>26.15</v>
      </c>
    </row>
    <row r="7451" spans="1:4" ht="38.25">
      <c r="A7451" s="565">
        <v>101344</v>
      </c>
      <c r="B7451" s="565" t="s">
        <v>5678</v>
      </c>
      <c r="C7451" s="566" t="s">
        <v>16</v>
      </c>
      <c r="D7451" s="567">
        <v>31.01</v>
      </c>
    </row>
    <row r="7452" spans="1:4" ht="38.25">
      <c r="A7452" s="565">
        <v>101345</v>
      </c>
      <c r="B7452" s="565" t="s">
        <v>5679</v>
      </c>
      <c r="C7452" s="566" t="s">
        <v>16</v>
      </c>
      <c r="D7452" s="567">
        <v>38.520000000000003</v>
      </c>
    </row>
    <row r="7453" spans="1:4" ht="38.25">
      <c r="A7453" s="565">
        <v>101346</v>
      </c>
      <c r="B7453" s="565" t="s">
        <v>5680</v>
      </c>
      <c r="C7453" s="566" t="s">
        <v>16</v>
      </c>
      <c r="D7453" s="567">
        <v>19.079999999999998</v>
      </c>
    </row>
    <row r="7454" spans="1:4" ht="38.25">
      <c r="A7454" s="565">
        <v>101347</v>
      </c>
      <c r="B7454" s="565" t="s">
        <v>5681</v>
      </c>
      <c r="C7454" s="566" t="s">
        <v>16</v>
      </c>
      <c r="D7454" s="567">
        <v>22.92</v>
      </c>
    </row>
    <row r="7455" spans="1:4" ht="38.25">
      <c r="A7455" s="565">
        <v>101348</v>
      </c>
      <c r="B7455" s="565" t="s">
        <v>5682</v>
      </c>
      <c r="C7455" s="566" t="s">
        <v>16</v>
      </c>
      <c r="D7455" s="567">
        <v>14.11</v>
      </c>
    </row>
    <row r="7456" spans="1:4" ht="38.25">
      <c r="A7456" s="565">
        <v>101349</v>
      </c>
      <c r="B7456" s="565" t="s">
        <v>5683</v>
      </c>
      <c r="C7456" s="566" t="s">
        <v>16</v>
      </c>
      <c r="D7456" s="567">
        <v>23.25</v>
      </c>
    </row>
    <row r="7457" spans="1:4" ht="38.25">
      <c r="A7457" s="565">
        <v>101350</v>
      </c>
      <c r="B7457" s="565" t="s">
        <v>5684</v>
      </c>
      <c r="C7457" s="566" t="s">
        <v>16</v>
      </c>
      <c r="D7457" s="567">
        <v>23.25</v>
      </c>
    </row>
    <row r="7458" spans="1:4" ht="38.25">
      <c r="A7458" s="565">
        <v>101351</v>
      </c>
      <c r="B7458" s="565" t="s">
        <v>5685</v>
      </c>
      <c r="C7458" s="566" t="s">
        <v>16</v>
      </c>
      <c r="D7458" s="567">
        <v>16.27</v>
      </c>
    </row>
    <row r="7459" spans="1:4" ht="38.25">
      <c r="A7459" s="565">
        <v>101352</v>
      </c>
      <c r="B7459" s="565" t="s">
        <v>5686</v>
      </c>
      <c r="C7459" s="566" t="s">
        <v>16</v>
      </c>
      <c r="D7459" s="567">
        <v>16.27</v>
      </c>
    </row>
    <row r="7460" spans="1:4" ht="38.25">
      <c r="A7460" s="565">
        <v>101353</v>
      </c>
      <c r="B7460" s="565" t="s">
        <v>5687</v>
      </c>
      <c r="C7460" s="566" t="s">
        <v>16</v>
      </c>
      <c r="D7460" s="567">
        <v>16.12</v>
      </c>
    </row>
    <row r="7461" spans="1:4" ht="38.25">
      <c r="A7461" s="565">
        <v>101355</v>
      </c>
      <c r="B7461" s="565" t="s">
        <v>5688</v>
      </c>
      <c r="C7461" s="566" t="s">
        <v>16</v>
      </c>
      <c r="D7461" s="567">
        <v>23.25</v>
      </c>
    </row>
    <row r="7462" spans="1:4" ht="25.5">
      <c r="A7462" s="565">
        <v>101356</v>
      </c>
      <c r="B7462" s="565" t="s">
        <v>5689</v>
      </c>
      <c r="C7462" s="566" t="s">
        <v>16</v>
      </c>
      <c r="D7462" s="567">
        <v>33.47</v>
      </c>
    </row>
    <row r="7463" spans="1:4" ht="25.5">
      <c r="A7463" s="565">
        <v>101357</v>
      </c>
      <c r="B7463" s="565" t="s">
        <v>5690</v>
      </c>
      <c r="C7463" s="566" t="s">
        <v>16</v>
      </c>
      <c r="D7463" s="567">
        <v>48.09</v>
      </c>
    </row>
    <row r="7464" spans="1:4" ht="25.5">
      <c r="A7464" s="565">
        <v>101358</v>
      </c>
      <c r="B7464" s="565" t="s">
        <v>5691</v>
      </c>
      <c r="C7464" s="566" t="s">
        <v>16</v>
      </c>
      <c r="D7464" s="567">
        <v>33.47</v>
      </c>
    </row>
    <row r="7465" spans="1:4" ht="38.25">
      <c r="A7465" s="565">
        <v>101359</v>
      </c>
      <c r="B7465" s="565" t="s">
        <v>5692</v>
      </c>
      <c r="C7465" s="566" t="s">
        <v>16</v>
      </c>
      <c r="D7465" s="567">
        <v>32.5</v>
      </c>
    </row>
    <row r="7466" spans="1:4" ht="38.25">
      <c r="A7466" s="565">
        <v>101360</v>
      </c>
      <c r="B7466" s="565" t="s">
        <v>5693</v>
      </c>
      <c r="C7466" s="566" t="s">
        <v>16</v>
      </c>
      <c r="D7466" s="567">
        <v>33.47</v>
      </c>
    </row>
    <row r="7467" spans="1:4" ht="38.25">
      <c r="A7467" s="565">
        <v>101361</v>
      </c>
      <c r="B7467" s="565" t="s">
        <v>5694</v>
      </c>
      <c r="C7467" s="566" t="s">
        <v>16</v>
      </c>
      <c r="D7467" s="567">
        <v>39.75</v>
      </c>
    </row>
    <row r="7468" spans="1:4" ht="25.5">
      <c r="A7468" s="565">
        <v>101363</v>
      </c>
      <c r="B7468" s="565" t="s">
        <v>5695</v>
      </c>
      <c r="C7468" s="566" t="s">
        <v>16</v>
      </c>
      <c r="D7468" s="567">
        <v>26.15</v>
      </c>
    </row>
    <row r="7469" spans="1:4" ht="38.25">
      <c r="A7469" s="565">
        <v>101364</v>
      </c>
      <c r="B7469" s="565" t="s">
        <v>5696</v>
      </c>
      <c r="C7469" s="566" t="s">
        <v>16</v>
      </c>
      <c r="D7469" s="567">
        <v>35.840000000000003</v>
      </c>
    </row>
    <row r="7470" spans="1:4" ht="25.5">
      <c r="A7470" s="565">
        <v>101365</v>
      </c>
      <c r="B7470" s="565" t="s">
        <v>5697</v>
      </c>
      <c r="C7470" s="566" t="s">
        <v>16</v>
      </c>
      <c r="D7470" s="567">
        <v>26.15</v>
      </c>
    </row>
    <row r="7471" spans="1:4" ht="38.25">
      <c r="A7471" s="565">
        <v>101366</v>
      </c>
      <c r="B7471" s="565" t="s">
        <v>5698</v>
      </c>
      <c r="C7471" s="566" t="s">
        <v>16</v>
      </c>
      <c r="D7471" s="567">
        <v>30.73</v>
      </c>
    </row>
    <row r="7472" spans="1:4" ht="38.25">
      <c r="A7472" s="565">
        <v>101367</v>
      </c>
      <c r="B7472" s="565" t="s">
        <v>5699</v>
      </c>
      <c r="C7472" s="566" t="s">
        <v>16</v>
      </c>
      <c r="D7472" s="567">
        <v>26.15</v>
      </c>
    </row>
    <row r="7473" spans="1:4" ht="38.25">
      <c r="A7473" s="565">
        <v>101368</v>
      </c>
      <c r="B7473" s="565" t="s">
        <v>5700</v>
      </c>
      <c r="C7473" s="566" t="s">
        <v>16</v>
      </c>
      <c r="D7473" s="567">
        <v>25.93</v>
      </c>
    </row>
    <row r="7474" spans="1:4" ht="38.25">
      <c r="A7474" s="565">
        <v>101369</v>
      </c>
      <c r="B7474" s="565" t="s">
        <v>5701</v>
      </c>
      <c r="C7474" s="566" t="s">
        <v>16</v>
      </c>
      <c r="D7474" s="567">
        <v>27.69</v>
      </c>
    </row>
    <row r="7475" spans="1:4" ht="25.5">
      <c r="A7475" s="565">
        <v>101370</v>
      </c>
      <c r="B7475" s="565" t="s">
        <v>5702</v>
      </c>
      <c r="C7475" s="566" t="s">
        <v>16</v>
      </c>
      <c r="D7475" s="567">
        <v>25.84</v>
      </c>
    </row>
    <row r="7476" spans="1:4" ht="25.5">
      <c r="A7476" s="565">
        <v>101371</v>
      </c>
      <c r="B7476" s="565" t="s">
        <v>5703</v>
      </c>
      <c r="C7476" s="566" t="s">
        <v>16</v>
      </c>
      <c r="D7476" s="567">
        <v>28.86</v>
      </c>
    </row>
    <row r="7477" spans="1:4" ht="25.5">
      <c r="A7477" s="565">
        <v>101372</v>
      </c>
      <c r="B7477" s="565" t="s">
        <v>249</v>
      </c>
      <c r="C7477" s="566" t="s">
        <v>16</v>
      </c>
      <c r="D7477" s="567">
        <v>8.92</v>
      </c>
    </row>
    <row r="7478" spans="1:4" ht="25.5">
      <c r="A7478" s="565">
        <v>101374</v>
      </c>
      <c r="B7478" s="565" t="s">
        <v>267</v>
      </c>
      <c r="C7478" s="566" t="s">
        <v>16</v>
      </c>
      <c r="D7478" s="567">
        <v>3314.91</v>
      </c>
    </row>
    <row r="7479" spans="1:4" ht="25.5">
      <c r="A7479" s="565">
        <v>101375</v>
      </c>
      <c r="B7479" s="565" t="s">
        <v>5704</v>
      </c>
      <c r="C7479" s="566" t="s">
        <v>16</v>
      </c>
      <c r="D7479" s="567">
        <v>3358.6</v>
      </c>
    </row>
    <row r="7480" spans="1:4" ht="25.5">
      <c r="A7480" s="565">
        <v>101376</v>
      </c>
      <c r="B7480" s="565" t="s">
        <v>5705</v>
      </c>
      <c r="C7480" s="566" t="s">
        <v>16</v>
      </c>
      <c r="D7480" s="567">
        <v>3089.82</v>
      </c>
    </row>
    <row r="7481" spans="1:4" ht="25.5">
      <c r="A7481" s="565">
        <v>101377</v>
      </c>
      <c r="B7481" s="565" t="s">
        <v>5479</v>
      </c>
      <c r="C7481" s="566" t="s">
        <v>16</v>
      </c>
      <c r="D7481" s="567">
        <v>3290.72</v>
      </c>
    </row>
    <row r="7482" spans="1:4" ht="25.5">
      <c r="A7482" s="565">
        <v>101378</v>
      </c>
      <c r="B7482" s="565" t="s">
        <v>5616</v>
      </c>
      <c r="C7482" s="566" t="s">
        <v>16</v>
      </c>
      <c r="D7482" s="567">
        <v>4138.1400000000003</v>
      </c>
    </row>
    <row r="7483" spans="1:4" ht="25.5">
      <c r="A7483" s="565">
        <v>101379</v>
      </c>
      <c r="B7483" s="565" t="s">
        <v>5706</v>
      </c>
      <c r="C7483" s="566" t="s">
        <v>16</v>
      </c>
      <c r="D7483" s="567">
        <v>3314.91</v>
      </c>
    </row>
    <row r="7484" spans="1:4" ht="25.5">
      <c r="A7484" s="565">
        <v>101380</v>
      </c>
      <c r="B7484" s="565" t="s">
        <v>275</v>
      </c>
      <c r="C7484" s="566" t="s">
        <v>16</v>
      </c>
      <c r="D7484" s="567">
        <v>3257.23</v>
      </c>
    </row>
    <row r="7485" spans="1:4">
      <c r="A7485" s="565">
        <v>101381</v>
      </c>
      <c r="B7485" s="565" t="s">
        <v>268</v>
      </c>
      <c r="C7485" s="566" t="s">
        <v>16</v>
      </c>
      <c r="D7485" s="567">
        <v>3876.04</v>
      </c>
    </row>
    <row r="7486" spans="1:4" ht="25.5">
      <c r="A7486" s="565">
        <v>101382</v>
      </c>
      <c r="B7486" s="565" t="s">
        <v>5707</v>
      </c>
      <c r="C7486" s="566" t="s">
        <v>16</v>
      </c>
      <c r="D7486" s="567">
        <v>2221.9699999999998</v>
      </c>
    </row>
    <row r="7487" spans="1:4" ht="25.5">
      <c r="A7487" s="565">
        <v>101383</v>
      </c>
      <c r="B7487" s="565" t="s">
        <v>5617</v>
      </c>
      <c r="C7487" s="566" t="s">
        <v>16</v>
      </c>
      <c r="D7487" s="567">
        <v>3139.9</v>
      </c>
    </row>
    <row r="7488" spans="1:4" ht="25.5">
      <c r="A7488" s="565">
        <v>101384</v>
      </c>
      <c r="B7488" s="565" t="s">
        <v>225</v>
      </c>
      <c r="C7488" s="566" t="s">
        <v>16</v>
      </c>
      <c r="D7488" s="567">
        <v>3197.34</v>
      </c>
    </row>
    <row r="7489" spans="1:4" ht="25.5">
      <c r="A7489" s="565">
        <v>101385</v>
      </c>
      <c r="B7489" s="565" t="s">
        <v>5708</v>
      </c>
      <c r="C7489" s="566" t="s">
        <v>16</v>
      </c>
      <c r="D7489" s="567">
        <v>3992.35</v>
      </c>
    </row>
    <row r="7490" spans="1:4" ht="25.5">
      <c r="A7490" s="565">
        <v>101386</v>
      </c>
      <c r="B7490" s="565" t="s">
        <v>5482</v>
      </c>
      <c r="C7490" s="566" t="s">
        <v>16</v>
      </c>
      <c r="D7490" s="567">
        <v>3089.82</v>
      </c>
    </row>
    <row r="7491" spans="1:4" ht="25.5">
      <c r="A7491" s="565">
        <v>101387</v>
      </c>
      <c r="B7491" s="565" t="s">
        <v>5709</v>
      </c>
      <c r="C7491" s="566" t="s">
        <v>16</v>
      </c>
      <c r="D7491" s="567">
        <v>3320.81</v>
      </c>
    </row>
    <row r="7492" spans="1:4" ht="25.5">
      <c r="A7492" s="565">
        <v>101388</v>
      </c>
      <c r="B7492" s="565" t="s">
        <v>5483</v>
      </c>
      <c r="C7492" s="566" t="s">
        <v>16</v>
      </c>
      <c r="D7492" s="567">
        <v>3104.57</v>
      </c>
    </row>
    <row r="7493" spans="1:4" ht="25.5">
      <c r="A7493" s="565">
        <v>101389</v>
      </c>
      <c r="B7493" s="565" t="s">
        <v>5484</v>
      </c>
      <c r="C7493" s="566" t="s">
        <v>16</v>
      </c>
      <c r="D7493" s="567">
        <v>1670.95</v>
      </c>
    </row>
    <row r="7494" spans="1:4" ht="25.5">
      <c r="A7494" s="565">
        <v>101390</v>
      </c>
      <c r="B7494" s="565" t="s">
        <v>5710</v>
      </c>
      <c r="C7494" s="566" t="s">
        <v>16</v>
      </c>
      <c r="D7494" s="567">
        <v>3964.02</v>
      </c>
    </row>
    <row r="7495" spans="1:4" ht="25.5">
      <c r="A7495" s="565">
        <v>101391</v>
      </c>
      <c r="B7495" s="565" t="s">
        <v>5711</v>
      </c>
      <c r="C7495" s="566" t="s">
        <v>16</v>
      </c>
      <c r="D7495" s="567">
        <v>3883.36</v>
      </c>
    </row>
    <row r="7496" spans="1:4" ht="25.5">
      <c r="A7496" s="565">
        <v>101392</v>
      </c>
      <c r="B7496" s="565" t="s">
        <v>5712</v>
      </c>
      <c r="C7496" s="566" t="s">
        <v>16</v>
      </c>
      <c r="D7496" s="567">
        <v>2823.76</v>
      </c>
    </row>
    <row r="7497" spans="1:4">
      <c r="A7497" s="565">
        <v>101394</v>
      </c>
      <c r="B7497" s="565" t="s">
        <v>5488</v>
      </c>
      <c r="C7497" s="566" t="s">
        <v>16</v>
      </c>
      <c r="D7497" s="567">
        <v>3602.93</v>
      </c>
    </row>
    <row r="7498" spans="1:4" ht="25.5">
      <c r="A7498" s="565">
        <v>101395</v>
      </c>
      <c r="B7498" s="565" t="s">
        <v>5713</v>
      </c>
      <c r="C7498" s="566" t="s">
        <v>16</v>
      </c>
      <c r="D7498" s="567">
        <v>3287.54</v>
      </c>
    </row>
    <row r="7499" spans="1:4" ht="25.5">
      <c r="A7499" s="565">
        <v>101396</v>
      </c>
      <c r="B7499" s="565" t="s">
        <v>5714</v>
      </c>
      <c r="C7499" s="566" t="s">
        <v>16</v>
      </c>
      <c r="D7499" s="567">
        <v>3680.6</v>
      </c>
    </row>
    <row r="7500" spans="1:4" ht="25.5">
      <c r="A7500" s="565">
        <v>101397</v>
      </c>
      <c r="B7500" s="565" t="s">
        <v>209</v>
      </c>
      <c r="C7500" s="566" t="s">
        <v>16</v>
      </c>
      <c r="D7500" s="567">
        <v>3842.77</v>
      </c>
    </row>
    <row r="7501" spans="1:4" ht="25.5">
      <c r="A7501" s="565">
        <v>101398</v>
      </c>
      <c r="B7501" s="565" t="s">
        <v>5715</v>
      </c>
      <c r="C7501" s="566" t="s">
        <v>16</v>
      </c>
      <c r="D7501" s="567">
        <v>3215.62</v>
      </c>
    </row>
    <row r="7502" spans="1:4">
      <c r="A7502" s="565">
        <v>101399</v>
      </c>
      <c r="B7502" s="565" t="s">
        <v>240</v>
      </c>
      <c r="C7502" s="566" t="s">
        <v>16</v>
      </c>
      <c r="D7502" s="567">
        <v>4032.54</v>
      </c>
    </row>
    <row r="7503" spans="1:4" ht="25.5">
      <c r="A7503" s="565">
        <v>101400</v>
      </c>
      <c r="B7503" s="565" t="s">
        <v>5716</v>
      </c>
      <c r="C7503" s="566" t="s">
        <v>16</v>
      </c>
      <c r="D7503" s="567">
        <v>4032.54</v>
      </c>
    </row>
    <row r="7504" spans="1:4" ht="25.5">
      <c r="A7504" s="565">
        <v>101401</v>
      </c>
      <c r="B7504" s="565" t="s">
        <v>5491</v>
      </c>
      <c r="C7504" s="566" t="s">
        <v>16</v>
      </c>
      <c r="D7504" s="567">
        <v>4924.5600000000004</v>
      </c>
    </row>
    <row r="7505" spans="1:4" ht="25.5">
      <c r="A7505" s="565">
        <v>101402</v>
      </c>
      <c r="B7505" s="565" t="s">
        <v>226</v>
      </c>
      <c r="C7505" s="566" t="s">
        <v>16</v>
      </c>
      <c r="D7505" s="567">
        <v>3861.28</v>
      </c>
    </row>
    <row r="7506" spans="1:4">
      <c r="A7506" s="565">
        <v>101407</v>
      </c>
      <c r="B7506" s="565" t="s">
        <v>5492</v>
      </c>
      <c r="C7506" s="566" t="s">
        <v>16</v>
      </c>
      <c r="D7506" s="567">
        <v>3748.09</v>
      </c>
    </row>
    <row r="7507" spans="1:4" ht="25.5">
      <c r="A7507" s="565">
        <v>101408</v>
      </c>
      <c r="B7507" s="565" t="s">
        <v>274</v>
      </c>
      <c r="C7507" s="566" t="s">
        <v>16</v>
      </c>
      <c r="D7507" s="567">
        <v>3541.94</v>
      </c>
    </row>
    <row r="7508" spans="1:4" ht="25.5">
      <c r="A7508" s="565">
        <v>101409</v>
      </c>
      <c r="B7508" s="565" t="s">
        <v>5717</v>
      </c>
      <c r="C7508" s="566" t="s">
        <v>16</v>
      </c>
      <c r="D7508" s="567">
        <v>2447.36</v>
      </c>
    </row>
    <row r="7509" spans="1:4">
      <c r="A7509" s="565">
        <v>101410</v>
      </c>
      <c r="B7509" s="565" t="s">
        <v>486</v>
      </c>
      <c r="C7509" s="566" t="s">
        <v>16</v>
      </c>
      <c r="D7509" s="567">
        <v>3264.99</v>
      </c>
    </row>
    <row r="7510" spans="1:4" ht="25.5">
      <c r="A7510" s="565">
        <v>101411</v>
      </c>
      <c r="B7510" s="565" t="s">
        <v>5718</v>
      </c>
      <c r="C7510" s="566" t="s">
        <v>16</v>
      </c>
      <c r="D7510" s="567">
        <v>2678.62</v>
      </c>
    </row>
    <row r="7511" spans="1:4" ht="25.5">
      <c r="A7511" s="565">
        <v>101412</v>
      </c>
      <c r="B7511" s="565" t="s">
        <v>5719</v>
      </c>
      <c r="C7511" s="566" t="s">
        <v>16</v>
      </c>
      <c r="D7511" s="567">
        <v>3976.17</v>
      </c>
    </row>
    <row r="7512" spans="1:4" ht="25.5">
      <c r="A7512" s="565">
        <v>101413</v>
      </c>
      <c r="B7512" s="565" t="s">
        <v>5494</v>
      </c>
      <c r="C7512" s="566" t="s">
        <v>16</v>
      </c>
      <c r="D7512" s="567">
        <v>3637.42</v>
      </c>
    </row>
    <row r="7513" spans="1:4" ht="25.5">
      <c r="A7513" s="565">
        <v>101414</v>
      </c>
      <c r="B7513" s="565" t="s">
        <v>5720</v>
      </c>
      <c r="C7513" s="566" t="s">
        <v>16</v>
      </c>
      <c r="D7513" s="567">
        <v>3883.36</v>
      </c>
    </row>
    <row r="7514" spans="1:4" ht="25.5">
      <c r="A7514" s="565">
        <v>101415</v>
      </c>
      <c r="B7514" s="565" t="s">
        <v>5721</v>
      </c>
      <c r="C7514" s="566" t="s">
        <v>16</v>
      </c>
      <c r="D7514" s="567">
        <v>4553.16</v>
      </c>
    </row>
    <row r="7515" spans="1:4" ht="25.5">
      <c r="A7515" s="565">
        <v>101416</v>
      </c>
      <c r="B7515" s="565" t="s">
        <v>5619</v>
      </c>
      <c r="C7515" s="566" t="s">
        <v>16</v>
      </c>
      <c r="D7515" s="567">
        <v>4207.08</v>
      </c>
    </row>
    <row r="7516" spans="1:4" ht="25.5">
      <c r="A7516" s="565">
        <v>101417</v>
      </c>
      <c r="B7516" s="565" t="s">
        <v>5722</v>
      </c>
      <c r="C7516" s="566" t="s">
        <v>16</v>
      </c>
      <c r="D7516" s="567">
        <v>3551.65</v>
      </c>
    </row>
    <row r="7517" spans="1:4" ht="25.5">
      <c r="A7517" s="565">
        <v>101418</v>
      </c>
      <c r="B7517" s="565" t="s">
        <v>5723</v>
      </c>
      <c r="C7517" s="566" t="s">
        <v>16</v>
      </c>
      <c r="D7517" s="567">
        <v>3396.92</v>
      </c>
    </row>
    <row r="7518" spans="1:4" ht="25.5">
      <c r="A7518" s="565">
        <v>101419</v>
      </c>
      <c r="B7518" s="565" t="s">
        <v>5724</v>
      </c>
      <c r="C7518" s="566" t="s">
        <v>16</v>
      </c>
      <c r="D7518" s="567">
        <v>2951</v>
      </c>
    </row>
    <row r="7519" spans="1:4" ht="25.5">
      <c r="A7519" s="565">
        <v>101420</v>
      </c>
      <c r="B7519" s="565" t="s">
        <v>5725</v>
      </c>
      <c r="C7519" s="566" t="s">
        <v>16</v>
      </c>
      <c r="D7519" s="567">
        <v>4927.1000000000004</v>
      </c>
    </row>
    <row r="7520" spans="1:4" ht="25.5">
      <c r="A7520" s="565">
        <v>101421</v>
      </c>
      <c r="B7520" s="565" t="s">
        <v>5726</v>
      </c>
      <c r="C7520" s="566" t="s">
        <v>16</v>
      </c>
      <c r="D7520" s="567">
        <v>5748.87</v>
      </c>
    </row>
    <row r="7521" spans="1:4" ht="25.5">
      <c r="A7521" s="565">
        <v>101422</v>
      </c>
      <c r="B7521" s="565" t="s">
        <v>5727</v>
      </c>
      <c r="C7521" s="566" t="s">
        <v>16</v>
      </c>
      <c r="D7521" s="567">
        <v>4098.8599999999997</v>
      </c>
    </row>
    <row r="7522" spans="1:4" ht="25.5">
      <c r="A7522" s="565">
        <v>101424</v>
      </c>
      <c r="B7522" s="565" t="s">
        <v>5728</v>
      </c>
      <c r="C7522" s="566" t="s">
        <v>16</v>
      </c>
      <c r="D7522" s="567">
        <v>5315.38</v>
      </c>
    </row>
    <row r="7523" spans="1:4">
      <c r="A7523" s="565">
        <v>101425</v>
      </c>
      <c r="B7523" s="565" t="s">
        <v>5729</v>
      </c>
      <c r="C7523" s="566" t="s">
        <v>16</v>
      </c>
      <c r="D7523" s="567">
        <v>2700.7</v>
      </c>
    </row>
    <row r="7524" spans="1:4" ht="25.5">
      <c r="A7524" s="565">
        <v>101426</v>
      </c>
      <c r="B7524" s="565" t="s">
        <v>5730</v>
      </c>
      <c r="C7524" s="566" t="s">
        <v>16</v>
      </c>
      <c r="D7524" s="567">
        <v>3147.93</v>
      </c>
    </row>
    <row r="7525" spans="1:4" ht="25.5">
      <c r="A7525" s="565">
        <v>101427</v>
      </c>
      <c r="B7525" s="565" t="s">
        <v>5501</v>
      </c>
      <c r="C7525" s="566" t="s">
        <v>16</v>
      </c>
      <c r="D7525" s="567">
        <v>3247.35</v>
      </c>
    </row>
    <row r="7526" spans="1:4" ht="25.5">
      <c r="A7526" s="565">
        <v>101428</v>
      </c>
      <c r="B7526" s="565" t="s">
        <v>5731</v>
      </c>
      <c r="C7526" s="566" t="s">
        <v>16</v>
      </c>
      <c r="D7526" s="567">
        <v>2991.01</v>
      </c>
    </row>
    <row r="7527" spans="1:4" ht="38.25">
      <c r="A7527" s="565">
        <v>101429</v>
      </c>
      <c r="B7527" s="565" t="s">
        <v>5732</v>
      </c>
      <c r="C7527" s="566" t="s">
        <v>16</v>
      </c>
      <c r="D7527" s="567">
        <v>3223.3</v>
      </c>
    </row>
    <row r="7528" spans="1:4" ht="25.5">
      <c r="A7528" s="565">
        <v>101430</v>
      </c>
      <c r="B7528" s="565" t="s">
        <v>5733</v>
      </c>
      <c r="C7528" s="566" t="s">
        <v>16</v>
      </c>
      <c r="D7528" s="567">
        <v>3247.35</v>
      </c>
    </row>
    <row r="7529" spans="1:4" ht="25.5">
      <c r="A7529" s="565">
        <v>101431</v>
      </c>
      <c r="B7529" s="565" t="s">
        <v>386</v>
      </c>
      <c r="C7529" s="566" t="s">
        <v>16</v>
      </c>
      <c r="D7529" s="567">
        <v>3650.95</v>
      </c>
    </row>
    <row r="7530" spans="1:4" ht="25.5">
      <c r="A7530" s="565">
        <v>101432</v>
      </c>
      <c r="B7530" s="565" t="s">
        <v>5734</v>
      </c>
      <c r="C7530" s="566" t="s">
        <v>16</v>
      </c>
      <c r="D7530" s="567">
        <v>3183.38</v>
      </c>
    </row>
    <row r="7531" spans="1:4" ht="25.5">
      <c r="A7531" s="565">
        <v>101433</v>
      </c>
      <c r="B7531" s="565" t="s">
        <v>399</v>
      </c>
      <c r="C7531" s="566" t="s">
        <v>16</v>
      </c>
      <c r="D7531" s="567">
        <v>3771.53</v>
      </c>
    </row>
    <row r="7532" spans="1:4" ht="25.5">
      <c r="A7532" s="565">
        <v>101434</v>
      </c>
      <c r="B7532" s="565" t="s">
        <v>5735</v>
      </c>
      <c r="C7532" s="566" t="s">
        <v>16</v>
      </c>
      <c r="D7532" s="567">
        <v>2867.06</v>
      </c>
    </row>
    <row r="7533" spans="1:4" ht="25.5">
      <c r="A7533" s="565">
        <v>101435</v>
      </c>
      <c r="B7533" s="565" t="s">
        <v>5736</v>
      </c>
      <c r="C7533" s="566" t="s">
        <v>16</v>
      </c>
      <c r="D7533" s="567">
        <v>3293.01</v>
      </c>
    </row>
    <row r="7534" spans="1:4" ht="25.5">
      <c r="A7534" s="565">
        <v>101436</v>
      </c>
      <c r="B7534" s="565" t="s">
        <v>409</v>
      </c>
      <c r="C7534" s="566" t="s">
        <v>16</v>
      </c>
      <c r="D7534" s="567">
        <v>2916.34</v>
      </c>
    </row>
    <row r="7535" spans="1:4" ht="25.5">
      <c r="A7535" s="565">
        <v>101437</v>
      </c>
      <c r="B7535" s="565" t="s">
        <v>5737</v>
      </c>
      <c r="C7535" s="566" t="s">
        <v>16</v>
      </c>
      <c r="D7535" s="567">
        <v>4317.1499999999996</v>
      </c>
    </row>
    <row r="7536" spans="1:4" ht="25.5">
      <c r="A7536" s="565">
        <v>101438</v>
      </c>
      <c r="B7536" s="565" t="s">
        <v>414</v>
      </c>
      <c r="C7536" s="566" t="s">
        <v>16</v>
      </c>
      <c r="D7536" s="567">
        <v>4317.1499999999996</v>
      </c>
    </row>
    <row r="7537" spans="1:4" ht="25.5">
      <c r="A7537" s="565">
        <v>101439</v>
      </c>
      <c r="B7537" s="565" t="s">
        <v>418</v>
      </c>
      <c r="C7537" s="566" t="s">
        <v>16</v>
      </c>
      <c r="D7537" s="567">
        <v>3247.35</v>
      </c>
    </row>
    <row r="7538" spans="1:4" ht="38.25">
      <c r="A7538" s="565">
        <v>101440</v>
      </c>
      <c r="B7538" s="565" t="s">
        <v>5738</v>
      </c>
      <c r="C7538" s="566" t="s">
        <v>16</v>
      </c>
      <c r="D7538" s="567">
        <v>3247.35</v>
      </c>
    </row>
    <row r="7539" spans="1:4" ht="25.5">
      <c r="A7539" s="565">
        <v>101441</v>
      </c>
      <c r="B7539" s="565" t="s">
        <v>419</v>
      </c>
      <c r="C7539" s="566" t="s">
        <v>16</v>
      </c>
      <c r="D7539" s="567">
        <v>3223.3</v>
      </c>
    </row>
    <row r="7540" spans="1:4" ht="38.25">
      <c r="A7540" s="565">
        <v>101443</v>
      </c>
      <c r="B7540" s="565" t="s">
        <v>5506</v>
      </c>
      <c r="C7540" s="566" t="s">
        <v>16</v>
      </c>
      <c r="D7540" s="567">
        <v>4317.1499999999996</v>
      </c>
    </row>
    <row r="7541" spans="1:4" ht="25.5">
      <c r="A7541" s="565">
        <v>101444</v>
      </c>
      <c r="B7541" s="565" t="s">
        <v>5509</v>
      </c>
      <c r="C7541" s="566" t="s">
        <v>16</v>
      </c>
      <c r="D7541" s="567">
        <v>3883.36</v>
      </c>
    </row>
    <row r="7542" spans="1:4">
      <c r="A7542" s="565">
        <v>101445</v>
      </c>
      <c r="B7542" s="565" t="s">
        <v>212</v>
      </c>
      <c r="C7542" s="566" t="s">
        <v>16</v>
      </c>
      <c r="D7542" s="567">
        <v>3897.98</v>
      </c>
    </row>
    <row r="7543" spans="1:4">
      <c r="A7543" s="565">
        <v>101446</v>
      </c>
      <c r="B7543" s="565" t="s">
        <v>223</v>
      </c>
      <c r="C7543" s="566" t="s">
        <v>16</v>
      </c>
      <c r="D7543" s="567">
        <v>4135.8599999999997</v>
      </c>
    </row>
    <row r="7544" spans="1:4" ht="25.5">
      <c r="A7544" s="565">
        <v>101447</v>
      </c>
      <c r="B7544" s="565" t="s">
        <v>5510</v>
      </c>
      <c r="C7544" s="566" t="s">
        <v>16</v>
      </c>
      <c r="D7544" s="567">
        <v>4051.81</v>
      </c>
    </row>
    <row r="7545" spans="1:4" ht="25.5">
      <c r="A7545" s="565">
        <v>101448</v>
      </c>
      <c r="B7545" s="565" t="s">
        <v>423</v>
      </c>
      <c r="C7545" s="566" t="s">
        <v>16</v>
      </c>
      <c r="D7545" s="567">
        <v>4135.8599999999997</v>
      </c>
    </row>
    <row r="7546" spans="1:4" ht="25.5">
      <c r="A7546" s="565">
        <v>101449</v>
      </c>
      <c r="B7546" s="565" t="s">
        <v>5739</v>
      </c>
      <c r="C7546" s="566" t="s">
        <v>16</v>
      </c>
      <c r="D7546" s="567">
        <v>3166.47</v>
      </c>
    </row>
    <row r="7547" spans="1:4" ht="25.5">
      <c r="A7547" s="565">
        <v>101451</v>
      </c>
      <c r="B7547" s="565" t="s">
        <v>217</v>
      </c>
      <c r="C7547" s="566" t="s">
        <v>16</v>
      </c>
      <c r="D7547" s="567">
        <v>3876.04</v>
      </c>
    </row>
    <row r="7548" spans="1:4" ht="25.5">
      <c r="A7548" s="565">
        <v>101452</v>
      </c>
      <c r="B7548" s="565" t="s">
        <v>5740</v>
      </c>
      <c r="C7548" s="566" t="s">
        <v>16</v>
      </c>
      <c r="D7548" s="567">
        <v>3120.92</v>
      </c>
    </row>
    <row r="7549" spans="1:4">
      <c r="A7549" s="565">
        <v>101453</v>
      </c>
      <c r="B7549" s="565" t="s">
        <v>219</v>
      </c>
      <c r="C7549" s="566" t="s">
        <v>16</v>
      </c>
      <c r="D7549" s="567">
        <v>4034.83</v>
      </c>
    </row>
    <row r="7550" spans="1:4" ht="25.5">
      <c r="A7550" s="565">
        <v>101454</v>
      </c>
      <c r="B7550" s="565" t="s">
        <v>5741</v>
      </c>
      <c r="C7550" s="566" t="s">
        <v>16</v>
      </c>
      <c r="D7550" s="567">
        <v>4542.2299999999996</v>
      </c>
    </row>
    <row r="7551" spans="1:4" ht="25.5">
      <c r="A7551" s="565">
        <v>101455</v>
      </c>
      <c r="B7551" s="565" t="s">
        <v>438</v>
      </c>
      <c r="C7551" s="566" t="s">
        <v>16</v>
      </c>
      <c r="D7551" s="567">
        <v>3842.77</v>
      </c>
    </row>
    <row r="7552" spans="1:4" ht="38.25">
      <c r="A7552" s="565">
        <v>101456</v>
      </c>
      <c r="B7552" s="565" t="s">
        <v>5742</v>
      </c>
      <c r="C7552" s="566" t="s">
        <v>16</v>
      </c>
      <c r="D7552" s="567">
        <v>4353.6000000000004</v>
      </c>
    </row>
    <row r="7553" spans="1:4" ht="25.5">
      <c r="A7553" s="565">
        <v>101457</v>
      </c>
      <c r="B7553" s="565" t="s">
        <v>5743</v>
      </c>
      <c r="C7553" s="566" t="s">
        <v>16</v>
      </c>
      <c r="D7553" s="567">
        <v>3821.36</v>
      </c>
    </row>
    <row r="7554" spans="1:4">
      <c r="A7554" s="565">
        <v>101458</v>
      </c>
      <c r="B7554" s="565" t="s">
        <v>5744</v>
      </c>
      <c r="C7554" s="566" t="s">
        <v>16</v>
      </c>
      <c r="D7554" s="567">
        <v>3808.32</v>
      </c>
    </row>
    <row r="7555" spans="1:4">
      <c r="A7555" s="565">
        <v>101459</v>
      </c>
      <c r="B7555" s="565" t="s">
        <v>5516</v>
      </c>
      <c r="C7555" s="566" t="s">
        <v>16</v>
      </c>
      <c r="D7555" s="567">
        <v>3483.31</v>
      </c>
    </row>
    <row r="7556" spans="1:4" ht="25.5">
      <c r="A7556" s="565">
        <v>101460</v>
      </c>
      <c r="B7556" s="565" t="s">
        <v>15</v>
      </c>
      <c r="C7556" s="566" t="s">
        <v>16</v>
      </c>
      <c r="D7556" s="567">
        <v>3174.62</v>
      </c>
    </row>
    <row r="7557" spans="1:4" ht="57">
      <c r="A7557" s="568">
        <v>38605</v>
      </c>
      <c r="B7557" s="569" t="s">
        <v>8285</v>
      </c>
      <c r="C7557" s="568" t="s">
        <v>5745</v>
      </c>
      <c r="D7557" s="570">
        <v>142.15</v>
      </c>
    </row>
    <row r="7558" spans="1:4" ht="42.75">
      <c r="A7558" s="568">
        <v>11270</v>
      </c>
      <c r="B7558" s="569" t="s">
        <v>8286</v>
      </c>
      <c r="C7558" s="568" t="s">
        <v>5745</v>
      </c>
      <c r="D7558" s="570">
        <v>2.8</v>
      </c>
    </row>
    <row r="7559" spans="1:4" ht="42.75">
      <c r="A7559" s="568">
        <v>412</v>
      </c>
      <c r="B7559" s="569" t="s">
        <v>8287</v>
      </c>
      <c r="C7559" s="568" t="s">
        <v>5745</v>
      </c>
      <c r="D7559" s="570">
        <v>1.38</v>
      </c>
    </row>
    <row r="7560" spans="1:4" ht="28.5">
      <c r="A7560" s="568">
        <v>414</v>
      </c>
      <c r="B7560" s="569" t="s">
        <v>8288</v>
      </c>
      <c r="C7560" s="568" t="s">
        <v>5745</v>
      </c>
      <c r="D7560" s="570">
        <v>0.08</v>
      </c>
    </row>
    <row r="7561" spans="1:4" ht="28.5">
      <c r="A7561" s="568">
        <v>410</v>
      </c>
      <c r="B7561" s="569" t="s">
        <v>8289</v>
      </c>
      <c r="C7561" s="568" t="s">
        <v>5745</v>
      </c>
      <c r="D7561" s="570">
        <v>0.21</v>
      </c>
    </row>
    <row r="7562" spans="1:4" ht="28.5">
      <c r="A7562" s="568">
        <v>411</v>
      </c>
      <c r="B7562" s="569" t="s">
        <v>8290</v>
      </c>
      <c r="C7562" s="568" t="s">
        <v>5745</v>
      </c>
      <c r="D7562" s="570">
        <v>0.27</v>
      </c>
    </row>
    <row r="7563" spans="1:4" ht="28.5">
      <c r="A7563" s="568">
        <v>408</v>
      </c>
      <c r="B7563" s="569" t="s">
        <v>8291</v>
      </c>
      <c r="C7563" s="568" t="s">
        <v>5745</v>
      </c>
      <c r="D7563" s="570">
        <v>1.34</v>
      </c>
    </row>
    <row r="7564" spans="1:4" ht="42.75">
      <c r="A7564" s="568">
        <v>39131</v>
      </c>
      <c r="B7564" s="569" t="s">
        <v>8292</v>
      </c>
      <c r="C7564" s="568" t="s">
        <v>5745</v>
      </c>
      <c r="D7564" s="570">
        <v>4.08</v>
      </c>
    </row>
    <row r="7565" spans="1:4" ht="42.75">
      <c r="A7565" s="568">
        <v>394</v>
      </c>
      <c r="B7565" s="569" t="s">
        <v>8293</v>
      </c>
      <c r="C7565" s="568" t="s">
        <v>5745</v>
      </c>
      <c r="D7565" s="570">
        <v>4.13</v>
      </c>
    </row>
    <row r="7566" spans="1:4" ht="42.75">
      <c r="A7566" s="568">
        <v>39130</v>
      </c>
      <c r="B7566" s="569" t="s">
        <v>8294</v>
      </c>
      <c r="C7566" s="568" t="s">
        <v>5745</v>
      </c>
      <c r="D7566" s="570">
        <v>3.72</v>
      </c>
    </row>
    <row r="7567" spans="1:4" ht="42.75">
      <c r="A7567" s="568">
        <v>395</v>
      </c>
      <c r="B7567" s="569" t="s">
        <v>8295</v>
      </c>
      <c r="C7567" s="568" t="s">
        <v>5745</v>
      </c>
      <c r="D7567" s="570">
        <v>3.98</v>
      </c>
    </row>
    <row r="7568" spans="1:4" ht="42.75">
      <c r="A7568" s="568">
        <v>39127</v>
      </c>
      <c r="B7568" s="569" t="s">
        <v>8296</v>
      </c>
      <c r="C7568" s="568" t="s">
        <v>5745</v>
      </c>
      <c r="D7568" s="570">
        <v>1.96</v>
      </c>
    </row>
    <row r="7569" spans="1:4" ht="42.75">
      <c r="A7569" s="568">
        <v>392</v>
      </c>
      <c r="B7569" s="569" t="s">
        <v>8297</v>
      </c>
      <c r="C7569" s="568" t="s">
        <v>5745</v>
      </c>
      <c r="D7569" s="570">
        <v>2.0099999999999998</v>
      </c>
    </row>
    <row r="7570" spans="1:4" ht="42.75">
      <c r="A7570" s="568">
        <v>39129</v>
      </c>
      <c r="B7570" s="569" t="s">
        <v>8298</v>
      </c>
      <c r="C7570" s="568" t="s">
        <v>5745</v>
      </c>
      <c r="D7570" s="570">
        <v>2.29</v>
      </c>
    </row>
    <row r="7571" spans="1:4" ht="42.75">
      <c r="A7571" s="568">
        <v>393</v>
      </c>
      <c r="B7571" s="569" t="s">
        <v>8299</v>
      </c>
      <c r="C7571" s="568" t="s">
        <v>5745</v>
      </c>
      <c r="D7571" s="570">
        <v>2.4</v>
      </c>
    </row>
    <row r="7572" spans="1:4" ht="42.75">
      <c r="A7572" s="568">
        <v>39133</v>
      </c>
      <c r="B7572" s="569" t="s">
        <v>8300</v>
      </c>
      <c r="C7572" s="568" t="s">
        <v>5745</v>
      </c>
      <c r="D7572" s="570">
        <v>5.36</v>
      </c>
    </row>
    <row r="7573" spans="1:4" ht="42.75">
      <c r="A7573" s="568">
        <v>397</v>
      </c>
      <c r="B7573" s="569" t="s">
        <v>8301</v>
      </c>
      <c r="C7573" s="568" t="s">
        <v>5745</v>
      </c>
      <c r="D7573" s="570">
        <v>5.92</v>
      </c>
    </row>
    <row r="7574" spans="1:4" ht="42.75">
      <c r="A7574" s="568">
        <v>39132</v>
      </c>
      <c r="B7574" s="569" t="s">
        <v>8302</v>
      </c>
      <c r="C7574" s="568" t="s">
        <v>5745</v>
      </c>
      <c r="D7574" s="570">
        <v>4.28</v>
      </c>
    </row>
    <row r="7575" spans="1:4" ht="42.75">
      <c r="A7575" s="568">
        <v>396</v>
      </c>
      <c r="B7575" s="569" t="s">
        <v>8303</v>
      </c>
      <c r="C7575" s="568" t="s">
        <v>5745</v>
      </c>
      <c r="D7575" s="570">
        <v>4.59</v>
      </c>
    </row>
    <row r="7576" spans="1:4" ht="42.75">
      <c r="A7576" s="568">
        <v>39135</v>
      </c>
      <c r="B7576" s="569" t="s">
        <v>8304</v>
      </c>
      <c r="C7576" s="568" t="s">
        <v>5745</v>
      </c>
      <c r="D7576" s="570">
        <v>8.57</v>
      </c>
    </row>
    <row r="7577" spans="1:4" ht="42.75">
      <c r="A7577" s="568">
        <v>39128</v>
      </c>
      <c r="B7577" s="569" t="s">
        <v>8305</v>
      </c>
      <c r="C7577" s="568" t="s">
        <v>5745</v>
      </c>
      <c r="D7577" s="570">
        <v>2.14</v>
      </c>
    </row>
    <row r="7578" spans="1:4" ht="42.75">
      <c r="A7578" s="568">
        <v>400</v>
      </c>
      <c r="B7578" s="569" t="s">
        <v>8306</v>
      </c>
      <c r="C7578" s="568" t="s">
        <v>5745</v>
      </c>
      <c r="D7578" s="570">
        <v>2.09</v>
      </c>
    </row>
    <row r="7579" spans="1:4" ht="42.75">
      <c r="A7579" s="568">
        <v>39125</v>
      </c>
      <c r="B7579" s="569" t="s">
        <v>8307</v>
      </c>
      <c r="C7579" s="568" t="s">
        <v>5745</v>
      </c>
      <c r="D7579" s="570">
        <v>2.14</v>
      </c>
    </row>
    <row r="7580" spans="1:4" ht="42.75">
      <c r="A7580" s="568">
        <v>39134</v>
      </c>
      <c r="B7580" s="569" t="s">
        <v>8308</v>
      </c>
      <c r="C7580" s="568" t="s">
        <v>5745</v>
      </c>
      <c r="D7580" s="570">
        <v>7.14</v>
      </c>
    </row>
    <row r="7581" spans="1:4" ht="42.75">
      <c r="A7581" s="568">
        <v>398</v>
      </c>
      <c r="B7581" s="569" t="s">
        <v>8309</v>
      </c>
      <c r="C7581" s="568" t="s">
        <v>5745</v>
      </c>
      <c r="D7581" s="570">
        <v>6.58</v>
      </c>
    </row>
    <row r="7582" spans="1:4" ht="42.75">
      <c r="A7582" s="568">
        <v>39126</v>
      </c>
      <c r="B7582" s="569" t="s">
        <v>8310</v>
      </c>
      <c r="C7582" s="568" t="s">
        <v>5745</v>
      </c>
      <c r="D7582" s="570">
        <v>9.65</v>
      </c>
    </row>
    <row r="7583" spans="1:4" ht="42.75">
      <c r="A7583" s="568">
        <v>399</v>
      </c>
      <c r="B7583" s="569" t="s">
        <v>8311</v>
      </c>
      <c r="C7583" s="568" t="s">
        <v>5745</v>
      </c>
      <c r="D7583" s="570">
        <v>8.5</v>
      </c>
    </row>
    <row r="7584" spans="1:4" ht="42.75">
      <c r="A7584" s="568">
        <v>39158</v>
      </c>
      <c r="B7584" s="569" t="s">
        <v>8312</v>
      </c>
      <c r="C7584" s="568" t="s">
        <v>5745</v>
      </c>
      <c r="D7584" s="570">
        <v>22.82</v>
      </c>
    </row>
    <row r="7585" spans="1:4" ht="42.75">
      <c r="A7585" s="568">
        <v>39141</v>
      </c>
      <c r="B7585" s="569" t="s">
        <v>8313</v>
      </c>
      <c r="C7585" s="568" t="s">
        <v>5745</v>
      </c>
      <c r="D7585" s="570">
        <v>1.65</v>
      </c>
    </row>
    <row r="7586" spans="1:4" ht="42.75">
      <c r="A7586" s="568">
        <v>39140</v>
      </c>
      <c r="B7586" s="569" t="s">
        <v>8314</v>
      </c>
      <c r="C7586" s="568" t="s">
        <v>5745</v>
      </c>
      <c r="D7586" s="570">
        <v>1.5</v>
      </c>
    </row>
    <row r="7587" spans="1:4" ht="42.75">
      <c r="A7587" s="568">
        <v>39137</v>
      </c>
      <c r="B7587" s="569" t="s">
        <v>8315</v>
      </c>
      <c r="C7587" s="568" t="s">
        <v>5745</v>
      </c>
      <c r="D7587" s="570">
        <v>0.86</v>
      </c>
    </row>
    <row r="7588" spans="1:4" ht="28.5">
      <c r="A7588" s="568">
        <v>39139</v>
      </c>
      <c r="B7588" s="569" t="s">
        <v>8316</v>
      </c>
      <c r="C7588" s="568" t="s">
        <v>5745</v>
      </c>
      <c r="D7588" s="570">
        <v>1.25</v>
      </c>
    </row>
    <row r="7589" spans="1:4" ht="42.75">
      <c r="A7589" s="568">
        <v>39143</v>
      </c>
      <c r="B7589" s="569" t="s">
        <v>8317</v>
      </c>
      <c r="C7589" s="568" t="s">
        <v>5745</v>
      </c>
      <c r="D7589" s="570">
        <v>3.42</v>
      </c>
    </row>
    <row r="7590" spans="1:4" ht="28.5">
      <c r="A7590" s="568">
        <v>39142</v>
      </c>
      <c r="B7590" s="569" t="s">
        <v>8318</v>
      </c>
      <c r="C7590" s="568" t="s">
        <v>5745</v>
      </c>
      <c r="D7590" s="570">
        <v>2.4500000000000002</v>
      </c>
    </row>
    <row r="7591" spans="1:4" ht="42.75">
      <c r="A7591" s="568">
        <v>39138</v>
      </c>
      <c r="B7591" s="569" t="s">
        <v>8319</v>
      </c>
      <c r="C7591" s="568" t="s">
        <v>5745</v>
      </c>
      <c r="D7591" s="570">
        <v>0.91</v>
      </c>
    </row>
    <row r="7592" spans="1:4" ht="42.75">
      <c r="A7592" s="568">
        <v>39136</v>
      </c>
      <c r="B7592" s="569" t="s">
        <v>8320</v>
      </c>
      <c r="C7592" s="568" t="s">
        <v>5745</v>
      </c>
      <c r="D7592" s="570">
        <v>0.61</v>
      </c>
    </row>
    <row r="7593" spans="1:4" ht="28.5">
      <c r="A7593" s="568">
        <v>39144</v>
      </c>
      <c r="B7593" s="569" t="s">
        <v>8321</v>
      </c>
      <c r="C7593" s="568" t="s">
        <v>5745</v>
      </c>
      <c r="D7593" s="570">
        <v>3.98</v>
      </c>
    </row>
    <row r="7594" spans="1:4" ht="28.5">
      <c r="A7594" s="568">
        <v>39145</v>
      </c>
      <c r="B7594" s="569" t="s">
        <v>8322</v>
      </c>
      <c r="C7594" s="568" t="s">
        <v>5745</v>
      </c>
      <c r="D7594" s="570">
        <v>6.56</v>
      </c>
    </row>
    <row r="7595" spans="1:4" ht="42.75">
      <c r="A7595" s="568">
        <v>12615</v>
      </c>
      <c r="B7595" s="569" t="s">
        <v>8323</v>
      </c>
      <c r="C7595" s="568" t="s">
        <v>5745</v>
      </c>
      <c r="D7595" s="570">
        <v>12.3</v>
      </c>
    </row>
    <row r="7596" spans="1:4" ht="42.75">
      <c r="A7596" s="568">
        <v>11927</v>
      </c>
      <c r="B7596" s="569" t="s">
        <v>8324</v>
      </c>
      <c r="C7596" s="568" t="s">
        <v>5745</v>
      </c>
      <c r="D7596" s="570">
        <v>8.3800000000000008</v>
      </c>
    </row>
    <row r="7597" spans="1:4" ht="42.75">
      <c r="A7597" s="568">
        <v>11928</v>
      </c>
      <c r="B7597" s="569" t="s">
        <v>8325</v>
      </c>
      <c r="C7597" s="568" t="s">
        <v>5745</v>
      </c>
      <c r="D7597" s="570">
        <v>9.6</v>
      </c>
    </row>
    <row r="7598" spans="1:4" ht="42.75">
      <c r="A7598" s="568">
        <v>11929</v>
      </c>
      <c r="B7598" s="569" t="s">
        <v>8326</v>
      </c>
      <c r="C7598" s="568" t="s">
        <v>5745</v>
      </c>
      <c r="D7598" s="570">
        <v>14.85</v>
      </c>
    </row>
    <row r="7599" spans="1:4" ht="42.75">
      <c r="A7599" s="568">
        <v>36801</v>
      </c>
      <c r="B7599" s="569" t="s">
        <v>8327</v>
      </c>
      <c r="C7599" s="568" t="s">
        <v>5745</v>
      </c>
      <c r="D7599" s="570">
        <v>37.44</v>
      </c>
    </row>
    <row r="7600" spans="1:4" ht="42.75">
      <c r="A7600" s="568">
        <v>36246</v>
      </c>
      <c r="B7600" s="569" t="s">
        <v>8328</v>
      </c>
      <c r="C7600" s="568" t="s">
        <v>5746</v>
      </c>
      <c r="D7600" s="570">
        <v>4.42</v>
      </c>
    </row>
    <row r="7601" spans="1:4" ht="28.5">
      <c r="A7601" s="568">
        <v>37600</v>
      </c>
      <c r="B7601" s="569" t="s">
        <v>8329</v>
      </c>
      <c r="C7601" s="568" t="s">
        <v>5745</v>
      </c>
      <c r="D7601" s="570">
        <v>104.86</v>
      </c>
    </row>
    <row r="7602" spans="1:4" ht="42.75">
      <c r="A7602" s="568">
        <v>37599</v>
      </c>
      <c r="B7602" s="569" t="s">
        <v>8330</v>
      </c>
      <c r="C7602" s="568" t="s">
        <v>5745</v>
      </c>
      <c r="D7602" s="570">
        <v>97.6</v>
      </c>
    </row>
    <row r="7603" spans="1:4" ht="57">
      <c r="A7603" s="568">
        <v>1</v>
      </c>
      <c r="B7603" s="569" t="s">
        <v>8331</v>
      </c>
      <c r="C7603" s="568" t="s">
        <v>5747</v>
      </c>
      <c r="D7603" s="570">
        <v>129.94</v>
      </c>
    </row>
    <row r="7604" spans="1:4" ht="28.5">
      <c r="A7604" s="568">
        <v>3</v>
      </c>
      <c r="B7604" s="569" t="s">
        <v>8332</v>
      </c>
      <c r="C7604" s="568" t="s">
        <v>5748</v>
      </c>
      <c r="D7604" s="570">
        <v>13.82</v>
      </c>
    </row>
    <row r="7605" spans="1:4" ht="28.5">
      <c r="A7605" s="568">
        <v>43054</v>
      </c>
      <c r="B7605" s="569" t="s">
        <v>8333</v>
      </c>
      <c r="C7605" s="568" t="s">
        <v>5747</v>
      </c>
      <c r="D7605" s="570">
        <v>10.77</v>
      </c>
    </row>
    <row r="7606" spans="1:4" ht="28.5">
      <c r="A7606" s="568">
        <v>42402</v>
      </c>
      <c r="B7606" s="569" t="s">
        <v>8334</v>
      </c>
      <c r="C7606" s="568" t="s">
        <v>5747</v>
      </c>
      <c r="D7606" s="570">
        <v>10.29</v>
      </c>
    </row>
    <row r="7607" spans="1:4" ht="28.5">
      <c r="A7607" s="568">
        <v>42403</v>
      </c>
      <c r="B7607" s="569" t="s">
        <v>8335</v>
      </c>
      <c r="C7607" s="568" t="s">
        <v>5747</v>
      </c>
      <c r="D7607" s="570">
        <v>13.2</v>
      </c>
    </row>
    <row r="7608" spans="1:4" ht="28.5">
      <c r="A7608" s="568">
        <v>42404</v>
      </c>
      <c r="B7608" s="569" t="s">
        <v>8336</v>
      </c>
      <c r="C7608" s="568" t="s">
        <v>5747</v>
      </c>
      <c r="D7608" s="570">
        <v>13.13</v>
      </c>
    </row>
    <row r="7609" spans="1:4" ht="28.5">
      <c r="A7609" s="568">
        <v>42405</v>
      </c>
      <c r="B7609" s="569" t="s">
        <v>8337</v>
      </c>
      <c r="C7609" s="568" t="s">
        <v>5747</v>
      </c>
      <c r="D7609" s="570">
        <v>13.98</v>
      </c>
    </row>
    <row r="7610" spans="1:4" ht="14.25">
      <c r="A7610" s="568">
        <v>34341</v>
      </c>
      <c r="B7610" s="569" t="s">
        <v>8338</v>
      </c>
      <c r="C7610" s="568" t="s">
        <v>5747</v>
      </c>
      <c r="D7610" s="570">
        <v>12.13</v>
      </c>
    </row>
    <row r="7611" spans="1:4" ht="14.25">
      <c r="A7611" s="568">
        <v>43053</v>
      </c>
      <c r="B7611" s="569" t="s">
        <v>8339</v>
      </c>
      <c r="C7611" s="568" t="s">
        <v>5747</v>
      </c>
      <c r="D7611" s="570">
        <v>9.6199999999999992</v>
      </c>
    </row>
    <row r="7612" spans="1:4" ht="28.5">
      <c r="A7612" s="568">
        <v>43058</v>
      </c>
      <c r="B7612" s="569" t="s">
        <v>8340</v>
      </c>
      <c r="C7612" s="568" t="s">
        <v>5747</v>
      </c>
      <c r="D7612" s="570">
        <v>9.9700000000000006</v>
      </c>
    </row>
    <row r="7613" spans="1:4" ht="14.25">
      <c r="A7613" s="568">
        <v>34</v>
      </c>
      <c r="B7613" s="569" t="s">
        <v>8341</v>
      </c>
      <c r="C7613" s="568" t="s">
        <v>5747</v>
      </c>
      <c r="D7613" s="570">
        <v>10.02</v>
      </c>
    </row>
    <row r="7614" spans="1:4" ht="14.25">
      <c r="A7614" s="568">
        <v>43055</v>
      </c>
      <c r="B7614" s="569" t="s">
        <v>8342</v>
      </c>
      <c r="C7614" s="568" t="s">
        <v>5747</v>
      </c>
      <c r="D7614" s="570">
        <v>8.68</v>
      </c>
    </row>
    <row r="7615" spans="1:4" ht="14.25">
      <c r="A7615" s="568">
        <v>43056</v>
      </c>
      <c r="B7615" s="569" t="s">
        <v>8343</v>
      </c>
      <c r="C7615" s="568" t="s">
        <v>5747</v>
      </c>
      <c r="D7615" s="570">
        <v>10.01</v>
      </c>
    </row>
    <row r="7616" spans="1:4" ht="14.25">
      <c r="A7616" s="568">
        <v>43057</v>
      </c>
      <c r="B7616" s="569" t="s">
        <v>8344</v>
      </c>
      <c r="C7616" s="568" t="s">
        <v>5747</v>
      </c>
      <c r="D7616" s="570">
        <v>11</v>
      </c>
    </row>
    <row r="7617" spans="1:4" ht="14.25">
      <c r="A7617" s="568">
        <v>34449</v>
      </c>
      <c r="B7617" s="569" t="s">
        <v>8345</v>
      </c>
      <c r="C7617" s="568" t="s">
        <v>5747</v>
      </c>
      <c r="D7617" s="570">
        <v>11.76</v>
      </c>
    </row>
    <row r="7618" spans="1:4" ht="14.25">
      <c r="A7618" s="568">
        <v>32</v>
      </c>
      <c r="B7618" s="569" t="s">
        <v>8346</v>
      </c>
      <c r="C7618" s="568" t="s">
        <v>5747</v>
      </c>
      <c r="D7618" s="570">
        <v>10.57</v>
      </c>
    </row>
    <row r="7619" spans="1:4" ht="14.25">
      <c r="A7619" s="568">
        <v>33</v>
      </c>
      <c r="B7619" s="569" t="s">
        <v>8347</v>
      </c>
      <c r="C7619" s="568" t="s">
        <v>5747</v>
      </c>
      <c r="D7619" s="570">
        <v>10.63</v>
      </c>
    </row>
    <row r="7620" spans="1:4" ht="28.5">
      <c r="A7620" s="568">
        <v>43061</v>
      </c>
      <c r="B7620" s="569" t="s">
        <v>8348</v>
      </c>
      <c r="C7620" s="568" t="s">
        <v>5747</v>
      </c>
      <c r="D7620" s="570">
        <v>9.93</v>
      </c>
    </row>
    <row r="7621" spans="1:4" ht="28.5">
      <c r="A7621" s="568">
        <v>43059</v>
      </c>
      <c r="B7621" s="569" t="s">
        <v>8349</v>
      </c>
      <c r="C7621" s="568" t="s">
        <v>5747</v>
      </c>
      <c r="D7621" s="570">
        <v>9.48</v>
      </c>
    </row>
    <row r="7622" spans="1:4" ht="28.5">
      <c r="A7622" s="568">
        <v>43062</v>
      </c>
      <c r="B7622" s="569" t="s">
        <v>8350</v>
      </c>
      <c r="C7622" s="568" t="s">
        <v>5747</v>
      </c>
      <c r="D7622" s="570">
        <v>10.51</v>
      </c>
    </row>
    <row r="7623" spans="1:4" ht="14.25">
      <c r="A7623" s="568">
        <v>43060</v>
      </c>
      <c r="B7623" s="569" t="s">
        <v>8351</v>
      </c>
      <c r="C7623" s="568" t="s">
        <v>5747</v>
      </c>
      <c r="D7623" s="570">
        <v>8.26</v>
      </c>
    </row>
    <row r="7624" spans="1:4" ht="42.75">
      <c r="A7624" s="568">
        <v>40410</v>
      </c>
      <c r="B7624" s="569" t="s">
        <v>8352</v>
      </c>
      <c r="C7624" s="568" t="s">
        <v>5745</v>
      </c>
      <c r="D7624" s="570">
        <v>23.72</v>
      </c>
    </row>
    <row r="7625" spans="1:4" ht="42.75">
      <c r="A7625" s="568">
        <v>40411</v>
      </c>
      <c r="B7625" s="569" t="s">
        <v>8353</v>
      </c>
      <c r="C7625" s="568" t="s">
        <v>5745</v>
      </c>
      <c r="D7625" s="570">
        <v>25.74</v>
      </c>
    </row>
    <row r="7626" spans="1:4" ht="42.75">
      <c r="A7626" s="568">
        <v>40412</v>
      </c>
      <c r="B7626" s="569" t="s">
        <v>8354</v>
      </c>
      <c r="C7626" s="568" t="s">
        <v>5745</v>
      </c>
      <c r="D7626" s="570">
        <v>28.89</v>
      </c>
    </row>
    <row r="7627" spans="1:4" ht="42.75">
      <c r="A7627" s="568">
        <v>44254</v>
      </c>
      <c r="B7627" s="569" t="s">
        <v>8355</v>
      </c>
      <c r="C7627" s="568" t="s">
        <v>5745</v>
      </c>
      <c r="D7627" s="570">
        <v>27.31</v>
      </c>
    </row>
    <row r="7628" spans="1:4" ht="42.75">
      <c r="A7628" s="568">
        <v>44255</v>
      </c>
      <c r="B7628" s="569" t="s">
        <v>8356</v>
      </c>
      <c r="C7628" s="568" t="s">
        <v>5745</v>
      </c>
      <c r="D7628" s="570">
        <v>30.27</v>
      </c>
    </row>
    <row r="7629" spans="1:4" ht="42.75">
      <c r="A7629" s="568">
        <v>44256</v>
      </c>
      <c r="B7629" s="569" t="s">
        <v>8357</v>
      </c>
      <c r="C7629" s="568" t="s">
        <v>5745</v>
      </c>
      <c r="D7629" s="570">
        <v>34.19</v>
      </c>
    </row>
    <row r="7630" spans="1:4" ht="42.75">
      <c r="A7630" s="568">
        <v>44257</v>
      </c>
      <c r="B7630" s="569" t="s">
        <v>8358</v>
      </c>
      <c r="C7630" s="568" t="s">
        <v>5745</v>
      </c>
      <c r="D7630" s="570">
        <v>54.08</v>
      </c>
    </row>
    <row r="7631" spans="1:4" ht="42.75">
      <c r="A7631" s="568">
        <v>44258</v>
      </c>
      <c r="B7631" s="569" t="s">
        <v>8359</v>
      </c>
      <c r="C7631" s="568" t="s">
        <v>5745</v>
      </c>
      <c r="D7631" s="570">
        <v>61.81</v>
      </c>
    </row>
    <row r="7632" spans="1:4" ht="42.75">
      <c r="A7632" s="568">
        <v>44259</v>
      </c>
      <c r="B7632" s="569" t="s">
        <v>8360</v>
      </c>
      <c r="C7632" s="568" t="s">
        <v>5745</v>
      </c>
      <c r="D7632" s="570">
        <v>84.84</v>
      </c>
    </row>
    <row r="7633" spans="1:4" ht="28.5">
      <c r="A7633" s="568">
        <v>37997</v>
      </c>
      <c r="B7633" s="569" t="s">
        <v>8361</v>
      </c>
      <c r="C7633" s="568" t="s">
        <v>5745</v>
      </c>
      <c r="D7633" s="570">
        <v>16.27</v>
      </c>
    </row>
    <row r="7634" spans="1:4" ht="28.5">
      <c r="A7634" s="568">
        <v>37998</v>
      </c>
      <c r="B7634" s="569" t="s">
        <v>8362</v>
      </c>
      <c r="C7634" s="568" t="s">
        <v>5745</v>
      </c>
      <c r="D7634" s="570">
        <v>21.78</v>
      </c>
    </row>
    <row r="7635" spans="1:4" ht="57">
      <c r="A7635" s="568">
        <v>55</v>
      </c>
      <c r="B7635" s="569" t="s">
        <v>8363</v>
      </c>
      <c r="C7635" s="568" t="s">
        <v>5745</v>
      </c>
      <c r="D7635" s="570">
        <v>4.2</v>
      </c>
    </row>
    <row r="7636" spans="1:4" ht="57">
      <c r="A7636" s="568">
        <v>61</v>
      </c>
      <c r="B7636" s="569" t="s">
        <v>8364</v>
      </c>
      <c r="C7636" s="568" t="s">
        <v>5745</v>
      </c>
      <c r="D7636" s="570">
        <v>3.97</v>
      </c>
    </row>
    <row r="7637" spans="1:4" ht="57">
      <c r="A7637" s="568">
        <v>62</v>
      </c>
      <c r="B7637" s="569" t="s">
        <v>8365</v>
      </c>
      <c r="C7637" s="568" t="s">
        <v>5745</v>
      </c>
      <c r="D7637" s="570">
        <v>8.23</v>
      </c>
    </row>
    <row r="7638" spans="1:4" ht="57">
      <c r="A7638" s="568">
        <v>10899</v>
      </c>
      <c r="B7638" s="569" t="s">
        <v>8366</v>
      </c>
      <c r="C7638" s="568" t="s">
        <v>5745</v>
      </c>
      <c r="D7638" s="570">
        <v>78.849999999999994</v>
      </c>
    </row>
    <row r="7639" spans="1:4" ht="57">
      <c r="A7639" s="568">
        <v>10900</v>
      </c>
      <c r="B7639" s="569" t="s">
        <v>8367</v>
      </c>
      <c r="C7639" s="568" t="s">
        <v>5745</v>
      </c>
      <c r="D7639" s="570">
        <v>61.71</v>
      </c>
    </row>
    <row r="7640" spans="1:4" ht="42.75">
      <c r="A7640" s="568">
        <v>103</v>
      </c>
      <c r="B7640" s="569" t="s">
        <v>8368</v>
      </c>
      <c r="C7640" s="568" t="s">
        <v>5745</v>
      </c>
      <c r="D7640" s="570">
        <v>44.99</v>
      </c>
    </row>
    <row r="7641" spans="1:4" ht="42.75">
      <c r="A7641" s="568">
        <v>107</v>
      </c>
      <c r="B7641" s="569" t="s">
        <v>8369</v>
      </c>
      <c r="C7641" s="568" t="s">
        <v>5745</v>
      </c>
      <c r="D7641" s="570">
        <v>0.84</v>
      </c>
    </row>
    <row r="7642" spans="1:4" ht="42.75">
      <c r="A7642" s="568">
        <v>65</v>
      </c>
      <c r="B7642" s="569" t="s">
        <v>8370</v>
      </c>
      <c r="C7642" s="568" t="s">
        <v>5745</v>
      </c>
      <c r="D7642" s="570">
        <v>0.93</v>
      </c>
    </row>
    <row r="7643" spans="1:4" ht="28.5">
      <c r="A7643" s="568">
        <v>108</v>
      </c>
      <c r="B7643" s="569" t="s">
        <v>8371</v>
      </c>
      <c r="C7643" s="568" t="s">
        <v>5745</v>
      </c>
      <c r="D7643" s="570">
        <v>1.86</v>
      </c>
    </row>
    <row r="7644" spans="1:4" ht="42.75">
      <c r="A7644" s="568">
        <v>110</v>
      </c>
      <c r="B7644" s="569" t="s">
        <v>8372</v>
      </c>
      <c r="C7644" s="568" t="s">
        <v>5745</v>
      </c>
      <c r="D7644" s="570">
        <v>6.47</v>
      </c>
    </row>
    <row r="7645" spans="1:4" ht="42.75">
      <c r="A7645" s="568">
        <v>109</v>
      </c>
      <c r="B7645" s="569" t="s">
        <v>8373</v>
      </c>
      <c r="C7645" s="568" t="s">
        <v>5745</v>
      </c>
      <c r="D7645" s="570">
        <v>3.85</v>
      </c>
    </row>
    <row r="7646" spans="1:4" ht="42.75">
      <c r="A7646" s="568">
        <v>111</v>
      </c>
      <c r="B7646" s="569" t="s">
        <v>8374</v>
      </c>
      <c r="C7646" s="568" t="s">
        <v>5745</v>
      </c>
      <c r="D7646" s="570">
        <v>8.76</v>
      </c>
    </row>
    <row r="7647" spans="1:4" ht="42.75">
      <c r="A7647" s="568">
        <v>112</v>
      </c>
      <c r="B7647" s="569" t="s">
        <v>8375</v>
      </c>
      <c r="C7647" s="568" t="s">
        <v>5745</v>
      </c>
      <c r="D7647" s="570">
        <v>4.6399999999999997</v>
      </c>
    </row>
    <row r="7648" spans="1:4" ht="28.5">
      <c r="A7648" s="568">
        <v>113</v>
      </c>
      <c r="B7648" s="569" t="s">
        <v>8376</v>
      </c>
      <c r="C7648" s="568" t="s">
        <v>5745</v>
      </c>
      <c r="D7648" s="570">
        <v>11.62</v>
      </c>
    </row>
    <row r="7649" spans="1:4" ht="42.75">
      <c r="A7649" s="568">
        <v>104</v>
      </c>
      <c r="B7649" s="569" t="s">
        <v>8377</v>
      </c>
      <c r="C7649" s="568" t="s">
        <v>5745</v>
      </c>
      <c r="D7649" s="570">
        <v>20.22</v>
      </c>
    </row>
    <row r="7650" spans="1:4" ht="28.5">
      <c r="A7650" s="568">
        <v>102</v>
      </c>
      <c r="B7650" s="569" t="s">
        <v>8378</v>
      </c>
      <c r="C7650" s="568" t="s">
        <v>5745</v>
      </c>
      <c r="D7650" s="570">
        <v>27.88</v>
      </c>
    </row>
    <row r="7651" spans="1:4" ht="42.75">
      <c r="A7651" s="568">
        <v>95</v>
      </c>
      <c r="B7651" s="569" t="s">
        <v>8379</v>
      </c>
      <c r="C7651" s="568" t="s">
        <v>5745</v>
      </c>
      <c r="D7651" s="570">
        <v>11.78</v>
      </c>
    </row>
    <row r="7652" spans="1:4" ht="42.75">
      <c r="A7652" s="568">
        <v>96</v>
      </c>
      <c r="B7652" s="569" t="s">
        <v>8380</v>
      </c>
      <c r="C7652" s="568" t="s">
        <v>5745</v>
      </c>
      <c r="D7652" s="570">
        <v>12.81</v>
      </c>
    </row>
    <row r="7653" spans="1:4" ht="42.75">
      <c r="A7653" s="568">
        <v>97</v>
      </c>
      <c r="B7653" s="569" t="s">
        <v>8381</v>
      </c>
      <c r="C7653" s="568" t="s">
        <v>5745</v>
      </c>
      <c r="D7653" s="570">
        <v>19.28</v>
      </c>
    </row>
    <row r="7654" spans="1:4" ht="42.75">
      <c r="A7654" s="568">
        <v>98</v>
      </c>
      <c r="B7654" s="569" t="s">
        <v>8382</v>
      </c>
      <c r="C7654" s="568" t="s">
        <v>5745</v>
      </c>
      <c r="D7654" s="570">
        <v>28.86</v>
      </c>
    </row>
    <row r="7655" spans="1:4" ht="42.75">
      <c r="A7655" s="568">
        <v>99</v>
      </c>
      <c r="B7655" s="569" t="s">
        <v>8383</v>
      </c>
      <c r="C7655" s="568" t="s">
        <v>5745</v>
      </c>
      <c r="D7655" s="570">
        <v>27.28</v>
      </c>
    </row>
    <row r="7656" spans="1:4" ht="42.75">
      <c r="A7656" s="568">
        <v>100</v>
      </c>
      <c r="B7656" s="569" t="s">
        <v>8384</v>
      </c>
      <c r="C7656" s="568" t="s">
        <v>5745</v>
      </c>
      <c r="D7656" s="570">
        <v>47.66</v>
      </c>
    </row>
    <row r="7657" spans="1:4" ht="28.5">
      <c r="A7657" s="568">
        <v>75</v>
      </c>
      <c r="B7657" s="569" t="s">
        <v>8385</v>
      </c>
      <c r="C7657" s="568" t="s">
        <v>5745</v>
      </c>
      <c r="D7657" s="570">
        <v>277.86</v>
      </c>
    </row>
    <row r="7658" spans="1:4" ht="28.5">
      <c r="A7658" s="568">
        <v>83</v>
      </c>
      <c r="B7658" s="569" t="s">
        <v>8386</v>
      </c>
      <c r="C7658" s="568" t="s">
        <v>5745</v>
      </c>
      <c r="D7658" s="570">
        <v>222.14</v>
      </c>
    </row>
    <row r="7659" spans="1:4" ht="28.5">
      <c r="A7659" s="568">
        <v>74</v>
      </c>
      <c r="B7659" s="569" t="s">
        <v>8387</v>
      </c>
      <c r="C7659" s="568" t="s">
        <v>5745</v>
      </c>
      <c r="D7659" s="570">
        <v>317.60000000000002</v>
      </c>
    </row>
    <row r="7660" spans="1:4" ht="42.75">
      <c r="A7660" s="568">
        <v>106</v>
      </c>
      <c r="B7660" s="569" t="s">
        <v>8388</v>
      </c>
      <c r="C7660" s="568" t="s">
        <v>5745</v>
      </c>
      <c r="D7660" s="570">
        <v>401.62</v>
      </c>
    </row>
    <row r="7661" spans="1:4" ht="42.75">
      <c r="A7661" s="568">
        <v>88</v>
      </c>
      <c r="B7661" s="569" t="s">
        <v>8389</v>
      </c>
      <c r="C7661" s="568" t="s">
        <v>5745</v>
      </c>
      <c r="D7661" s="570">
        <v>11.29</v>
      </c>
    </row>
    <row r="7662" spans="1:4" ht="42.75">
      <c r="A7662" s="568">
        <v>82</v>
      </c>
      <c r="B7662" s="569" t="s">
        <v>8390</v>
      </c>
      <c r="C7662" s="568" t="s">
        <v>5745</v>
      </c>
      <c r="D7662" s="570">
        <v>211.35</v>
      </c>
    </row>
    <row r="7663" spans="1:4" ht="42.75">
      <c r="A7663" s="568">
        <v>105</v>
      </c>
      <c r="B7663" s="569" t="s">
        <v>8391</v>
      </c>
      <c r="C7663" s="568" t="s">
        <v>5745</v>
      </c>
      <c r="D7663" s="570">
        <v>299.48</v>
      </c>
    </row>
    <row r="7664" spans="1:4" ht="42.75">
      <c r="A7664" s="568">
        <v>60</v>
      </c>
      <c r="B7664" s="569" t="s">
        <v>8392</v>
      </c>
      <c r="C7664" s="568" t="s">
        <v>5745</v>
      </c>
      <c r="D7664" s="570">
        <v>5.45</v>
      </c>
    </row>
    <row r="7665" spans="1:4" ht="42.75">
      <c r="A7665" s="568">
        <v>72</v>
      </c>
      <c r="B7665" s="569" t="s">
        <v>8393</v>
      </c>
      <c r="C7665" s="568" t="s">
        <v>5745</v>
      </c>
      <c r="D7665" s="570">
        <v>52.31</v>
      </c>
    </row>
    <row r="7666" spans="1:4" ht="42.75">
      <c r="A7666" s="568">
        <v>67</v>
      </c>
      <c r="B7666" s="569" t="s">
        <v>8394</v>
      </c>
      <c r="C7666" s="568" t="s">
        <v>5745</v>
      </c>
      <c r="D7666" s="570">
        <v>16.91</v>
      </c>
    </row>
    <row r="7667" spans="1:4" ht="28.5">
      <c r="A7667" s="568">
        <v>71</v>
      </c>
      <c r="B7667" s="569" t="s">
        <v>8395</v>
      </c>
      <c r="C7667" s="568" t="s">
        <v>5745</v>
      </c>
      <c r="D7667" s="570">
        <v>32.31</v>
      </c>
    </row>
    <row r="7668" spans="1:4" ht="42.75">
      <c r="A7668" s="568">
        <v>73</v>
      </c>
      <c r="B7668" s="569" t="s">
        <v>8396</v>
      </c>
      <c r="C7668" s="568" t="s">
        <v>5745</v>
      </c>
      <c r="D7668" s="570">
        <v>16.190000000000001</v>
      </c>
    </row>
    <row r="7669" spans="1:4" ht="28.5">
      <c r="A7669" s="568">
        <v>46</v>
      </c>
      <c r="B7669" s="569" t="s">
        <v>8397</v>
      </c>
      <c r="C7669" s="568" t="s">
        <v>5745</v>
      </c>
      <c r="D7669" s="570">
        <v>38</v>
      </c>
    </row>
    <row r="7670" spans="1:4" ht="28.5">
      <c r="A7670" s="568">
        <v>47</v>
      </c>
      <c r="B7670" s="569" t="s">
        <v>8398</v>
      </c>
      <c r="C7670" s="568" t="s">
        <v>5745</v>
      </c>
      <c r="D7670" s="570">
        <v>64.98</v>
      </c>
    </row>
    <row r="7671" spans="1:4" ht="28.5">
      <c r="A7671" s="568">
        <v>48</v>
      </c>
      <c r="B7671" s="569" t="s">
        <v>8399</v>
      </c>
      <c r="C7671" s="568" t="s">
        <v>5745</v>
      </c>
      <c r="D7671" s="570">
        <v>16.95</v>
      </c>
    </row>
    <row r="7672" spans="1:4" ht="28.5">
      <c r="A7672" s="568">
        <v>52</v>
      </c>
      <c r="B7672" s="569" t="s">
        <v>8400</v>
      </c>
      <c r="C7672" s="568" t="s">
        <v>5745</v>
      </c>
      <c r="D7672" s="570">
        <v>12.87</v>
      </c>
    </row>
    <row r="7673" spans="1:4" ht="28.5">
      <c r="A7673" s="568">
        <v>43</v>
      </c>
      <c r="B7673" s="569" t="s">
        <v>8401</v>
      </c>
      <c r="C7673" s="568" t="s">
        <v>5745</v>
      </c>
      <c r="D7673" s="570">
        <v>43.46</v>
      </c>
    </row>
    <row r="7674" spans="1:4" ht="57">
      <c r="A7674" s="568">
        <v>39719</v>
      </c>
      <c r="B7674" s="569" t="s">
        <v>8402</v>
      </c>
      <c r="C7674" s="568" t="s">
        <v>5748</v>
      </c>
      <c r="D7674" s="570">
        <v>200.15</v>
      </c>
    </row>
    <row r="7675" spans="1:4" ht="28.5">
      <c r="A7675" s="568">
        <v>3410</v>
      </c>
      <c r="B7675" s="569" t="s">
        <v>8403</v>
      </c>
      <c r="C7675" s="568" t="s">
        <v>5747</v>
      </c>
      <c r="D7675" s="570">
        <v>45.02</v>
      </c>
    </row>
    <row r="7676" spans="1:4" ht="28.5">
      <c r="A7676" s="568">
        <v>4791</v>
      </c>
      <c r="B7676" s="569" t="s">
        <v>8404</v>
      </c>
      <c r="C7676" s="568" t="s">
        <v>5747</v>
      </c>
      <c r="D7676" s="570">
        <v>27.22</v>
      </c>
    </row>
    <row r="7677" spans="1:4" ht="42.75">
      <c r="A7677" s="568">
        <v>157</v>
      </c>
      <c r="B7677" s="569" t="s">
        <v>8405</v>
      </c>
      <c r="C7677" s="568" t="s">
        <v>5747</v>
      </c>
      <c r="D7677" s="570">
        <v>156.12</v>
      </c>
    </row>
    <row r="7678" spans="1:4" ht="28.5">
      <c r="A7678" s="568">
        <v>156</v>
      </c>
      <c r="B7678" s="569" t="s">
        <v>8406</v>
      </c>
      <c r="C7678" s="568" t="s">
        <v>5747</v>
      </c>
      <c r="D7678" s="570">
        <v>55.58</v>
      </c>
    </row>
    <row r="7679" spans="1:4" ht="42.75">
      <c r="A7679" s="568">
        <v>131</v>
      </c>
      <c r="B7679" s="569" t="s">
        <v>8407</v>
      </c>
      <c r="C7679" s="568" t="s">
        <v>5747</v>
      </c>
      <c r="D7679" s="570">
        <v>47.53</v>
      </c>
    </row>
    <row r="7680" spans="1:4" ht="14.25">
      <c r="A7680" s="568">
        <v>21114</v>
      </c>
      <c r="B7680" s="569" t="s">
        <v>8408</v>
      </c>
      <c r="C7680" s="568" t="s">
        <v>5745</v>
      </c>
      <c r="D7680" s="570">
        <v>39.450000000000003</v>
      </c>
    </row>
    <row r="7681" spans="1:4" ht="28.5">
      <c r="A7681" s="568">
        <v>119</v>
      </c>
      <c r="B7681" s="569" t="s">
        <v>8409</v>
      </c>
      <c r="C7681" s="568" t="s">
        <v>5745</v>
      </c>
      <c r="D7681" s="570">
        <v>10</v>
      </c>
    </row>
    <row r="7682" spans="1:4" ht="28.5">
      <c r="A7682" s="568">
        <v>122</v>
      </c>
      <c r="B7682" s="569" t="s">
        <v>8410</v>
      </c>
      <c r="C7682" s="568" t="s">
        <v>5745</v>
      </c>
      <c r="D7682" s="570">
        <v>76.94</v>
      </c>
    </row>
    <row r="7683" spans="1:4" ht="28.5">
      <c r="A7683" s="568">
        <v>20080</v>
      </c>
      <c r="B7683" s="569" t="s">
        <v>8411</v>
      </c>
      <c r="C7683" s="568" t="s">
        <v>5745</v>
      </c>
      <c r="D7683" s="570">
        <v>25.11</v>
      </c>
    </row>
    <row r="7684" spans="1:4" ht="57">
      <c r="A7684" s="568">
        <v>124</v>
      </c>
      <c r="B7684" s="569" t="s">
        <v>8412</v>
      </c>
      <c r="C7684" s="568" t="s">
        <v>5748</v>
      </c>
      <c r="D7684" s="570">
        <v>18.329999999999998</v>
      </c>
    </row>
    <row r="7685" spans="1:4" ht="42.75">
      <c r="A7685" s="568">
        <v>7334</v>
      </c>
      <c r="B7685" s="569" t="s">
        <v>8413</v>
      </c>
      <c r="C7685" s="568" t="s">
        <v>5748</v>
      </c>
      <c r="D7685" s="570">
        <v>17.309999999999999</v>
      </c>
    </row>
    <row r="7686" spans="1:4" ht="57">
      <c r="A7686" s="568">
        <v>123</v>
      </c>
      <c r="B7686" s="569" t="s">
        <v>8414</v>
      </c>
      <c r="C7686" s="568" t="s">
        <v>5748</v>
      </c>
      <c r="D7686" s="570">
        <v>7.5</v>
      </c>
    </row>
    <row r="7687" spans="1:4" ht="42.75">
      <c r="A7687" s="568">
        <v>127</v>
      </c>
      <c r="B7687" s="569" t="s">
        <v>8415</v>
      </c>
      <c r="C7687" s="568" t="s">
        <v>5748</v>
      </c>
      <c r="D7687" s="570">
        <v>17.899999999999999</v>
      </c>
    </row>
    <row r="7688" spans="1:4" ht="28.5">
      <c r="A7688" s="568">
        <v>41373</v>
      </c>
      <c r="B7688" s="569" t="s">
        <v>8416</v>
      </c>
      <c r="C7688" s="568" t="s">
        <v>5748</v>
      </c>
      <c r="D7688" s="570">
        <v>24.95</v>
      </c>
    </row>
    <row r="7689" spans="1:4" ht="42.75">
      <c r="A7689" s="568">
        <v>133</v>
      </c>
      <c r="B7689" s="569" t="s">
        <v>8417</v>
      </c>
      <c r="C7689" s="568" t="s">
        <v>5748</v>
      </c>
      <c r="D7689" s="570">
        <v>7.43</v>
      </c>
    </row>
    <row r="7690" spans="1:4" ht="42.75">
      <c r="A7690" s="568">
        <v>43617</v>
      </c>
      <c r="B7690" s="569" t="s">
        <v>8418</v>
      </c>
      <c r="C7690" s="568" t="s">
        <v>5748</v>
      </c>
      <c r="D7690" s="570">
        <v>8.31</v>
      </c>
    </row>
    <row r="7691" spans="1:4" ht="57">
      <c r="A7691" s="568">
        <v>132</v>
      </c>
      <c r="B7691" s="569" t="s">
        <v>8419</v>
      </c>
      <c r="C7691" s="568" t="s">
        <v>5748</v>
      </c>
      <c r="D7691" s="570">
        <v>7.71</v>
      </c>
    </row>
    <row r="7692" spans="1:4" ht="42.75">
      <c r="A7692" s="568">
        <v>43618</v>
      </c>
      <c r="B7692" s="569" t="s">
        <v>8420</v>
      </c>
      <c r="C7692" s="568" t="s">
        <v>5747</v>
      </c>
      <c r="D7692" s="570">
        <v>19.41</v>
      </c>
    </row>
    <row r="7693" spans="1:4" ht="71.25">
      <c r="A7693" s="568">
        <v>37476</v>
      </c>
      <c r="B7693" s="569" t="s">
        <v>8421</v>
      </c>
      <c r="C7693" s="568" t="s">
        <v>5745</v>
      </c>
      <c r="D7693" s="570">
        <v>3826.89</v>
      </c>
    </row>
    <row r="7694" spans="1:4" ht="71.25">
      <c r="A7694" s="568">
        <v>37478</v>
      </c>
      <c r="B7694" s="569" t="s">
        <v>8422</v>
      </c>
      <c r="C7694" s="568" t="s">
        <v>5745</v>
      </c>
      <c r="D7694" s="570">
        <v>4793.2700000000004</v>
      </c>
    </row>
    <row r="7695" spans="1:4" ht="71.25">
      <c r="A7695" s="568">
        <v>37477</v>
      </c>
      <c r="B7695" s="569" t="s">
        <v>8423</v>
      </c>
      <c r="C7695" s="568" t="s">
        <v>5745</v>
      </c>
      <c r="D7695" s="570">
        <v>6494.11</v>
      </c>
    </row>
    <row r="7696" spans="1:4" ht="71.25">
      <c r="A7696" s="568">
        <v>37479</v>
      </c>
      <c r="B7696" s="569" t="s">
        <v>8424</v>
      </c>
      <c r="C7696" s="568" t="s">
        <v>5745</v>
      </c>
      <c r="D7696" s="570">
        <v>7702.1</v>
      </c>
    </row>
    <row r="7697" spans="1:4" ht="28.5">
      <c r="A7697" s="568">
        <v>4319</v>
      </c>
      <c r="B7697" s="569" t="s">
        <v>8425</v>
      </c>
      <c r="C7697" s="568" t="s">
        <v>5745</v>
      </c>
      <c r="D7697" s="570">
        <v>1.76</v>
      </c>
    </row>
    <row r="7698" spans="1:4" ht="42.75">
      <c r="A7698" s="568">
        <v>42409</v>
      </c>
      <c r="B7698" s="569" t="s">
        <v>8426</v>
      </c>
      <c r="C7698" s="568" t="s">
        <v>5747</v>
      </c>
      <c r="D7698" s="570">
        <v>12.22</v>
      </c>
    </row>
    <row r="7699" spans="1:4" ht="28.5">
      <c r="A7699" s="568">
        <v>40553</v>
      </c>
      <c r="B7699" s="569" t="s">
        <v>8427</v>
      </c>
      <c r="C7699" s="568" t="s">
        <v>5749</v>
      </c>
      <c r="D7699" s="570">
        <v>60</v>
      </c>
    </row>
    <row r="7700" spans="1:4" ht="14.25">
      <c r="A7700" s="568">
        <v>6114</v>
      </c>
      <c r="B7700" s="569" t="s">
        <v>8428</v>
      </c>
      <c r="C7700" s="568" t="s">
        <v>5750</v>
      </c>
      <c r="D7700" s="570">
        <v>13.13</v>
      </c>
    </row>
    <row r="7701" spans="1:4" ht="14.25">
      <c r="A7701" s="568">
        <v>40912</v>
      </c>
      <c r="B7701" s="569" t="s">
        <v>8429</v>
      </c>
      <c r="C7701" s="568" t="s">
        <v>5751</v>
      </c>
      <c r="D7701" s="570">
        <v>2315.16</v>
      </c>
    </row>
    <row r="7702" spans="1:4" ht="14.25">
      <c r="A7702" s="568">
        <v>247</v>
      </c>
      <c r="B7702" s="569" t="s">
        <v>8430</v>
      </c>
      <c r="C7702" s="568" t="s">
        <v>5750</v>
      </c>
      <c r="D7702" s="570">
        <v>13.13</v>
      </c>
    </row>
    <row r="7703" spans="1:4" ht="14.25">
      <c r="A7703" s="568">
        <v>40919</v>
      </c>
      <c r="B7703" s="569" t="s">
        <v>8431</v>
      </c>
      <c r="C7703" s="568" t="s">
        <v>5751</v>
      </c>
      <c r="D7703" s="570">
        <v>2315.16</v>
      </c>
    </row>
    <row r="7704" spans="1:4" ht="28.5">
      <c r="A7704" s="568">
        <v>44499</v>
      </c>
      <c r="B7704" s="569" t="s">
        <v>8432</v>
      </c>
      <c r="C7704" s="568" t="s">
        <v>5750</v>
      </c>
      <c r="D7704" s="570">
        <v>13.13</v>
      </c>
    </row>
    <row r="7705" spans="1:4" ht="28.5">
      <c r="A7705" s="568">
        <v>40984</v>
      </c>
      <c r="B7705" s="569" t="s">
        <v>8433</v>
      </c>
      <c r="C7705" s="568" t="s">
        <v>5751</v>
      </c>
      <c r="D7705" s="570">
        <v>2315.16</v>
      </c>
    </row>
    <row r="7706" spans="1:4" ht="28.5">
      <c r="A7706" s="568">
        <v>248</v>
      </c>
      <c r="B7706" s="569" t="s">
        <v>8434</v>
      </c>
      <c r="C7706" s="568" t="s">
        <v>5750</v>
      </c>
      <c r="D7706" s="570">
        <v>12.99</v>
      </c>
    </row>
    <row r="7707" spans="1:4" ht="28.5">
      <c r="A7707" s="568">
        <v>41086</v>
      </c>
      <c r="B7707" s="569" t="s">
        <v>8435</v>
      </c>
      <c r="C7707" s="568" t="s">
        <v>5751</v>
      </c>
      <c r="D7707" s="570">
        <v>2291.19</v>
      </c>
    </row>
    <row r="7708" spans="1:4" ht="14.25">
      <c r="A7708" s="568">
        <v>34466</v>
      </c>
      <c r="B7708" s="569" t="s">
        <v>8436</v>
      </c>
      <c r="C7708" s="568" t="s">
        <v>5750</v>
      </c>
      <c r="D7708" s="570">
        <v>16.29</v>
      </c>
    </row>
    <row r="7709" spans="1:4" ht="14.25">
      <c r="A7709" s="568">
        <v>41083</v>
      </c>
      <c r="B7709" s="569" t="s">
        <v>8437</v>
      </c>
      <c r="C7709" s="568" t="s">
        <v>5751</v>
      </c>
      <c r="D7709" s="570">
        <v>2873.48</v>
      </c>
    </row>
    <row r="7710" spans="1:4" ht="14.25">
      <c r="A7710" s="568">
        <v>252</v>
      </c>
      <c r="B7710" s="569" t="s">
        <v>8438</v>
      </c>
      <c r="C7710" s="568" t="s">
        <v>5750</v>
      </c>
      <c r="D7710" s="570">
        <v>13.13</v>
      </c>
    </row>
    <row r="7711" spans="1:4" ht="14.25">
      <c r="A7711" s="568">
        <v>40909</v>
      </c>
      <c r="B7711" s="569" t="s">
        <v>8439</v>
      </c>
      <c r="C7711" s="568" t="s">
        <v>5751</v>
      </c>
      <c r="D7711" s="570">
        <v>2315.16</v>
      </c>
    </row>
    <row r="7712" spans="1:4" ht="14.25">
      <c r="A7712" s="568">
        <v>242</v>
      </c>
      <c r="B7712" s="569" t="s">
        <v>8440</v>
      </c>
      <c r="C7712" s="568" t="s">
        <v>5750</v>
      </c>
      <c r="D7712" s="570">
        <v>12.99</v>
      </c>
    </row>
    <row r="7713" spans="1:4" ht="14.25">
      <c r="A7713" s="568">
        <v>41085</v>
      </c>
      <c r="B7713" s="569" t="s">
        <v>8441</v>
      </c>
      <c r="C7713" s="568" t="s">
        <v>5751</v>
      </c>
      <c r="D7713" s="570">
        <v>2291.19</v>
      </c>
    </row>
    <row r="7714" spans="1:4" ht="42.75">
      <c r="A7714" s="568">
        <v>427</v>
      </c>
      <c r="B7714" s="569" t="s">
        <v>8442</v>
      </c>
      <c r="C7714" s="568" t="s">
        <v>5745</v>
      </c>
      <c r="D7714" s="570">
        <v>11.8</v>
      </c>
    </row>
    <row r="7715" spans="1:4" ht="42.75">
      <c r="A7715" s="568">
        <v>417</v>
      </c>
      <c r="B7715" s="569" t="s">
        <v>8443</v>
      </c>
      <c r="C7715" s="568" t="s">
        <v>5745</v>
      </c>
      <c r="D7715" s="570">
        <v>5.56</v>
      </c>
    </row>
    <row r="7716" spans="1:4" ht="42.75">
      <c r="A7716" s="568">
        <v>11273</v>
      </c>
      <c r="B7716" s="569" t="s">
        <v>8444</v>
      </c>
      <c r="C7716" s="568" t="s">
        <v>5745</v>
      </c>
      <c r="D7716" s="570">
        <v>17.27</v>
      </c>
    </row>
    <row r="7717" spans="1:4" ht="42.75">
      <c r="A7717" s="568">
        <v>11272</v>
      </c>
      <c r="B7717" s="569" t="s">
        <v>8445</v>
      </c>
      <c r="C7717" s="568" t="s">
        <v>5745</v>
      </c>
      <c r="D7717" s="570">
        <v>10.42</v>
      </c>
    </row>
    <row r="7718" spans="1:4" ht="42.75">
      <c r="A7718" s="568">
        <v>11275</v>
      </c>
      <c r="B7718" s="569" t="s">
        <v>8446</v>
      </c>
      <c r="C7718" s="568" t="s">
        <v>5745</v>
      </c>
      <c r="D7718" s="570">
        <v>4.18</v>
      </c>
    </row>
    <row r="7719" spans="1:4" ht="42.75">
      <c r="A7719" s="568">
        <v>11274</v>
      </c>
      <c r="B7719" s="569" t="s">
        <v>8447</v>
      </c>
      <c r="C7719" s="568" t="s">
        <v>5745</v>
      </c>
      <c r="D7719" s="570">
        <v>3.19</v>
      </c>
    </row>
    <row r="7720" spans="1:4" ht="28.5">
      <c r="A7720" s="568">
        <v>38470</v>
      </c>
      <c r="B7720" s="569" t="s">
        <v>8448</v>
      </c>
      <c r="C7720" s="568" t="s">
        <v>5745</v>
      </c>
      <c r="D7720" s="570">
        <v>43.15</v>
      </c>
    </row>
    <row r="7721" spans="1:4" ht="14.25">
      <c r="A7721" s="568">
        <v>38547</v>
      </c>
      <c r="B7721" s="569" t="s">
        <v>8449</v>
      </c>
      <c r="C7721" s="568" t="s">
        <v>5745</v>
      </c>
      <c r="D7721" s="570">
        <v>117.75</v>
      </c>
    </row>
    <row r="7722" spans="1:4" ht="28.5">
      <c r="A7722" s="568">
        <v>38469</v>
      </c>
      <c r="B7722" s="569" t="s">
        <v>8450</v>
      </c>
      <c r="C7722" s="568" t="s">
        <v>5745</v>
      </c>
      <c r="D7722" s="570">
        <v>126.61</v>
      </c>
    </row>
    <row r="7723" spans="1:4" ht="28.5">
      <c r="A7723" s="568">
        <v>38467</v>
      </c>
      <c r="B7723" s="569" t="s">
        <v>8451</v>
      </c>
      <c r="C7723" s="568" t="s">
        <v>5745</v>
      </c>
      <c r="D7723" s="570">
        <v>71.239999999999995</v>
      </c>
    </row>
    <row r="7724" spans="1:4" ht="28.5">
      <c r="A7724" s="568">
        <v>38468</v>
      </c>
      <c r="B7724" s="569" t="s">
        <v>8452</v>
      </c>
      <c r="C7724" s="568" t="s">
        <v>5745</v>
      </c>
      <c r="D7724" s="570">
        <v>78.39</v>
      </c>
    </row>
    <row r="7725" spans="1:4" ht="28.5">
      <c r="A7725" s="568">
        <v>38471</v>
      </c>
      <c r="B7725" s="569" t="s">
        <v>8453</v>
      </c>
      <c r="C7725" s="568" t="s">
        <v>5745</v>
      </c>
      <c r="D7725" s="570">
        <v>101.8</v>
      </c>
    </row>
    <row r="7726" spans="1:4" ht="28.5">
      <c r="A7726" s="568">
        <v>37370</v>
      </c>
      <c r="B7726" s="569" t="s">
        <v>8454</v>
      </c>
      <c r="C7726" s="568" t="s">
        <v>5750</v>
      </c>
      <c r="D7726" s="570">
        <v>1.0900000000000001</v>
      </c>
    </row>
    <row r="7727" spans="1:4" ht="28.5">
      <c r="A7727" s="568">
        <v>40862</v>
      </c>
      <c r="B7727" s="569" t="s">
        <v>8455</v>
      </c>
      <c r="C7727" s="568" t="s">
        <v>5751</v>
      </c>
      <c r="D7727" s="570">
        <v>205.81</v>
      </c>
    </row>
    <row r="7728" spans="1:4" ht="42.75">
      <c r="A7728" s="568">
        <v>10658</v>
      </c>
      <c r="B7728" s="569" t="s">
        <v>8456</v>
      </c>
      <c r="C7728" s="568" t="s">
        <v>5745</v>
      </c>
      <c r="D7728" s="570">
        <v>7359</v>
      </c>
    </row>
    <row r="7729" spans="1:4" ht="14.25">
      <c r="A7729" s="568">
        <v>253</v>
      </c>
      <c r="B7729" s="569" t="s">
        <v>8457</v>
      </c>
      <c r="C7729" s="568" t="s">
        <v>5750</v>
      </c>
      <c r="D7729" s="570">
        <v>16.29</v>
      </c>
    </row>
    <row r="7730" spans="1:4" ht="14.25">
      <c r="A7730" s="568">
        <v>40809</v>
      </c>
      <c r="B7730" s="569" t="s">
        <v>8458</v>
      </c>
      <c r="C7730" s="568" t="s">
        <v>5751</v>
      </c>
      <c r="D7730" s="570">
        <v>2871.23</v>
      </c>
    </row>
    <row r="7731" spans="1:4" ht="71.25">
      <c r="A7731" s="568">
        <v>42428</v>
      </c>
      <c r="B7731" s="569" t="s">
        <v>8459</v>
      </c>
      <c r="C7731" s="568" t="s">
        <v>5745</v>
      </c>
      <c r="D7731" s="570">
        <v>2271</v>
      </c>
    </row>
    <row r="7732" spans="1:4" ht="28.5">
      <c r="A7732" s="568">
        <v>301</v>
      </c>
      <c r="B7732" s="569" t="s">
        <v>8460</v>
      </c>
      <c r="C7732" s="568" t="s">
        <v>5745</v>
      </c>
      <c r="D7732" s="570">
        <v>3</v>
      </c>
    </row>
    <row r="7733" spans="1:4" ht="28.5">
      <c r="A7733" s="568">
        <v>296</v>
      </c>
      <c r="B7733" s="569" t="s">
        <v>8461</v>
      </c>
      <c r="C7733" s="568" t="s">
        <v>5745</v>
      </c>
      <c r="D7733" s="570">
        <v>1.69</v>
      </c>
    </row>
    <row r="7734" spans="1:4" ht="28.5">
      <c r="A7734" s="568">
        <v>297</v>
      </c>
      <c r="B7734" s="569" t="s">
        <v>8462</v>
      </c>
      <c r="C7734" s="568" t="s">
        <v>5745</v>
      </c>
      <c r="D7734" s="570">
        <v>2.4900000000000002</v>
      </c>
    </row>
    <row r="7735" spans="1:4" ht="28.5">
      <c r="A7735" s="568">
        <v>299</v>
      </c>
      <c r="B7735" s="569" t="s">
        <v>8463</v>
      </c>
      <c r="C7735" s="568" t="s">
        <v>5745</v>
      </c>
      <c r="D7735" s="570">
        <v>3.52</v>
      </c>
    </row>
    <row r="7736" spans="1:4" ht="28.5">
      <c r="A7736" s="568">
        <v>300</v>
      </c>
      <c r="B7736" s="569" t="s">
        <v>8464</v>
      </c>
      <c r="C7736" s="568" t="s">
        <v>5745</v>
      </c>
      <c r="D7736" s="570">
        <v>12.18</v>
      </c>
    </row>
    <row r="7737" spans="1:4" ht="28.5">
      <c r="A7737" s="568">
        <v>20085</v>
      </c>
      <c r="B7737" s="569" t="s">
        <v>8465</v>
      </c>
      <c r="C7737" s="568" t="s">
        <v>5745</v>
      </c>
      <c r="D7737" s="570">
        <v>2.2200000000000002</v>
      </c>
    </row>
    <row r="7738" spans="1:4" ht="28.5">
      <c r="A7738" s="568">
        <v>298</v>
      </c>
      <c r="B7738" s="569" t="s">
        <v>8466</v>
      </c>
      <c r="C7738" s="568" t="s">
        <v>5745</v>
      </c>
      <c r="D7738" s="570">
        <v>2.7</v>
      </c>
    </row>
    <row r="7739" spans="1:4" ht="28.5">
      <c r="A7739" s="568">
        <v>311</v>
      </c>
      <c r="B7739" s="569" t="s">
        <v>8467</v>
      </c>
      <c r="C7739" s="568" t="s">
        <v>5745</v>
      </c>
      <c r="D7739" s="570">
        <v>10.039999999999999</v>
      </c>
    </row>
    <row r="7740" spans="1:4" ht="28.5">
      <c r="A7740" s="568">
        <v>318</v>
      </c>
      <c r="B7740" s="569" t="s">
        <v>8468</v>
      </c>
      <c r="C7740" s="568" t="s">
        <v>5745</v>
      </c>
      <c r="D7740" s="570">
        <v>20.22</v>
      </c>
    </row>
    <row r="7741" spans="1:4" ht="28.5">
      <c r="A7741" s="568">
        <v>319</v>
      </c>
      <c r="B7741" s="569" t="s">
        <v>8469</v>
      </c>
      <c r="C7741" s="568" t="s">
        <v>5745</v>
      </c>
      <c r="D7741" s="570">
        <v>31.71</v>
      </c>
    </row>
    <row r="7742" spans="1:4" ht="28.5">
      <c r="A7742" s="568">
        <v>303</v>
      </c>
      <c r="B7742" s="569" t="s">
        <v>8470</v>
      </c>
      <c r="C7742" s="568" t="s">
        <v>5745</v>
      </c>
      <c r="D7742" s="570">
        <v>3.32</v>
      </c>
    </row>
    <row r="7743" spans="1:4" ht="28.5">
      <c r="A7743" s="568">
        <v>305</v>
      </c>
      <c r="B7743" s="569" t="s">
        <v>8471</v>
      </c>
      <c r="C7743" s="568" t="s">
        <v>5745</v>
      </c>
      <c r="D7743" s="570">
        <v>10.45</v>
      </c>
    </row>
    <row r="7744" spans="1:4" ht="28.5">
      <c r="A7744" s="568">
        <v>306</v>
      </c>
      <c r="B7744" s="569" t="s">
        <v>8472</v>
      </c>
      <c r="C7744" s="568" t="s">
        <v>5745</v>
      </c>
      <c r="D7744" s="570">
        <v>15.85</v>
      </c>
    </row>
    <row r="7745" spans="1:4" ht="28.5">
      <c r="A7745" s="568">
        <v>307</v>
      </c>
      <c r="B7745" s="569" t="s">
        <v>8473</v>
      </c>
      <c r="C7745" s="568" t="s">
        <v>5745</v>
      </c>
      <c r="D7745" s="570">
        <v>40.06</v>
      </c>
    </row>
    <row r="7746" spans="1:4" ht="28.5">
      <c r="A7746" s="568">
        <v>309</v>
      </c>
      <c r="B7746" s="569" t="s">
        <v>8474</v>
      </c>
      <c r="C7746" s="568" t="s">
        <v>5745</v>
      </c>
      <c r="D7746" s="570">
        <v>65.62</v>
      </c>
    </row>
    <row r="7747" spans="1:4" ht="28.5">
      <c r="A7747" s="568">
        <v>310</v>
      </c>
      <c r="B7747" s="569" t="s">
        <v>8475</v>
      </c>
      <c r="C7747" s="568" t="s">
        <v>5745</v>
      </c>
      <c r="D7747" s="570">
        <v>90.95</v>
      </c>
    </row>
    <row r="7748" spans="1:4" ht="28.5">
      <c r="A7748" s="568">
        <v>328</v>
      </c>
      <c r="B7748" s="569" t="s">
        <v>8476</v>
      </c>
      <c r="C7748" s="568" t="s">
        <v>5745</v>
      </c>
      <c r="D7748" s="570">
        <v>7.95</v>
      </c>
    </row>
    <row r="7749" spans="1:4" ht="28.5">
      <c r="A7749" s="568">
        <v>325</v>
      </c>
      <c r="B7749" s="569" t="s">
        <v>8477</v>
      </c>
      <c r="C7749" s="568" t="s">
        <v>5745</v>
      </c>
      <c r="D7749" s="570">
        <v>2.34</v>
      </c>
    </row>
    <row r="7750" spans="1:4" ht="28.5">
      <c r="A7750" s="568">
        <v>20326</v>
      </c>
      <c r="B7750" s="569" t="s">
        <v>8478</v>
      </c>
      <c r="C7750" s="568" t="s">
        <v>5745</v>
      </c>
      <c r="D7750" s="570">
        <v>4.29</v>
      </c>
    </row>
    <row r="7751" spans="1:4" ht="28.5">
      <c r="A7751" s="568">
        <v>329</v>
      </c>
      <c r="B7751" s="569" t="s">
        <v>8479</v>
      </c>
      <c r="C7751" s="568" t="s">
        <v>5745</v>
      </c>
      <c r="D7751" s="570">
        <v>6.65</v>
      </c>
    </row>
    <row r="7752" spans="1:4" ht="28.5">
      <c r="A7752" s="568">
        <v>308</v>
      </c>
      <c r="B7752" s="569" t="s">
        <v>8480</v>
      </c>
      <c r="C7752" s="568" t="s">
        <v>5745</v>
      </c>
      <c r="D7752" s="570">
        <v>89.4</v>
      </c>
    </row>
    <row r="7753" spans="1:4" ht="42.75">
      <c r="A7753" s="568">
        <v>39642</v>
      </c>
      <c r="B7753" s="569" t="s">
        <v>8481</v>
      </c>
      <c r="C7753" s="568" t="s">
        <v>5745</v>
      </c>
      <c r="D7753" s="570">
        <v>2.94</v>
      </c>
    </row>
    <row r="7754" spans="1:4" ht="42.75">
      <c r="A7754" s="568">
        <v>39641</v>
      </c>
      <c r="B7754" s="569" t="s">
        <v>8482</v>
      </c>
      <c r="C7754" s="568" t="s">
        <v>5745</v>
      </c>
      <c r="D7754" s="570">
        <v>2.58</v>
      </c>
    </row>
    <row r="7755" spans="1:4" ht="42.75">
      <c r="A7755" s="568">
        <v>39643</v>
      </c>
      <c r="B7755" s="569" t="s">
        <v>8483</v>
      </c>
      <c r="C7755" s="568" t="s">
        <v>5745</v>
      </c>
      <c r="D7755" s="570">
        <v>3.46</v>
      </c>
    </row>
    <row r="7756" spans="1:4" ht="42.75">
      <c r="A7756" s="568">
        <v>39644</v>
      </c>
      <c r="B7756" s="569" t="s">
        <v>8484</v>
      </c>
      <c r="C7756" s="568" t="s">
        <v>5745</v>
      </c>
      <c r="D7756" s="570">
        <v>5.36</v>
      </c>
    </row>
    <row r="7757" spans="1:4" ht="42.75">
      <c r="A7757" s="568">
        <v>39645</v>
      </c>
      <c r="B7757" s="569" t="s">
        <v>8485</v>
      </c>
      <c r="C7757" s="568" t="s">
        <v>5745</v>
      </c>
      <c r="D7757" s="570">
        <v>5.88</v>
      </c>
    </row>
    <row r="7758" spans="1:4" ht="28.5">
      <c r="A7758" s="568">
        <v>41610</v>
      </c>
      <c r="B7758" s="569" t="s">
        <v>8486</v>
      </c>
      <c r="C7758" s="568" t="s">
        <v>5745</v>
      </c>
      <c r="D7758" s="570">
        <v>709.98</v>
      </c>
    </row>
    <row r="7759" spans="1:4" ht="28.5">
      <c r="A7759" s="568">
        <v>41611</v>
      </c>
      <c r="B7759" s="569" t="s">
        <v>8487</v>
      </c>
      <c r="C7759" s="568" t="s">
        <v>5745</v>
      </c>
      <c r="D7759" s="570">
        <v>1119.07</v>
      </c>
    </row>
    <row r="7760" spans="1:4" ht="28.5">
      <c r="A7760" s="568">
        <v>41612</v>
      </c>
      <c r="B7760" s="569" t="s">
        <v>8488</v>
      </c>
      <c r="C7760" s="568" t="s">
        <v>5745</v>
      </c>
      <c r="D7760" s="570">
        <v>1571.34</v>
      </c>
    </row>
    <row r="7761" spans="1:4" ht="42.75">
      <c r="A7761" s="568">
        <v>41637</v>
      </c>
      <c r="B7761" s="569" t="s">
        <v>8489</v>
      </c>
      <c r="C7761" s="568" t="s">
        <v>5745</v>
      </c>
      <c r="D7761" s="570">
        <v>146.88999999999999</v>
      </c>
    </row>
    <row r="7762" spans="1:4" ht="42.75">
      <c r="A7762" s="568">
        <v>41638</v>
      </c>
      <c r="B7762" s="569" t="s">
        <v>8490</v>
      </c>
      <c r="C7762" s="568" t="s">
        <v>5745</v>
      </c>
      <c r="D7762" s="570">
        <v>191.34</v>
      </c>
    </row>
    <row r="7763" spans="1:4" ht="42.75">
      <c r="A7763" s="568">
        <v>41639</v>
      </c>
      <c r="B7763" s="569" t="s">
        <v>8491</v>
      </c>
      <c r="C7763" s="568" t="s">
        <v>5745</v>
      </c>
      <c r="D7763" s="570">
        <v>462.89</v>
      </c>
    </row>
    <row r="7764" spans="1:4" ht="28.5">
      <c r="A7764" s="568">
        <v>11789</v>
      </c>
      <c r="B7764" s="569" t="s">
        <v>8492</v>
      </c>
      <c r="C7764" s="568" t="s">
        <v>5745</v>
      </c>
      <c r="D7764" s="570">
        <v>1.57</v>
      </c>
    </row>
    <row r="7765" spans="1:4" ht="42.75">
      <c r="A7765" s="568">
        <v>20975</v>
      </c>
      <c r="B7765" s="569" t="s">
        <v>8493</v>
      </c>
      <c r="C7765" s="568" t="s">
        <v>5745</v>
      </c>
      <c r="D7765" s="570">
        <v>12.36</v>
      </c>
    </row>
    <row r="7766" spans="1:4" ht="42.75">
      <c r="A7766" s="568">
        <v>20976</v>
      </c>
      <c r="B7766" s="569" t="s">
        <v>8494</v>
      </c>
      <c r="C7766" s="568" t="s">
        <v>5745</v>
      </c>
      <c r="D7766" s="570">
        <v>18.68</v>
      </c>
    </row>
    <row r="7767" spans="1:4" ht="28.5">
      <c r="A7767" s="568">
        <v>40340</v>
      </c>
      <c r="B7767" s="569" t="s">
        <v>8495</v>
      </c>
      <c r="C7767" s="568" t="s">
        <v>5745</v>
      </c>
      <c r="D7767" s="570">
        <v>22.07</v>
      </c>
    </row>
    <row r="7768" spans="1:4" ht="28.5">
      <c r="A7768" s="568">
        <v>40341</v>
      </c>
      <c r="B7768" s="569" t="s">
        <v>8496</v>
      </c>
      <c r="C7768" s="568" t="s">
        <v>5745</v>
      </c>
      <c r="D7768" s="570">
        <v>26.34</v>
      </c>
    </row>
    <row r="7769" spans="1:4" ht="28.5">
      <c r="A7769" s="568">
        <v>40342</v>
      </c>
      <c r="B7769" s="569" t="s">
        <v>8497</v>
      </c>
      <c r="C7769" s="568" t="s">
        <v>5745</v>
      </c>
      <c r="D7769" s="570">
        <v>31.41</v>
      </c>
    </row>
    <row r="7770" spans="1:4" ht="28.5">
      <c r="A7770" s="568">
        <v>40343</v>
      </c>
      <c r="B7770" s="569" t="s">
        <v>8498</v>
      </c>
      <c r="C7770" s="568" t="s">
        <v>5745</v>
      </c>
      <c r="D7770" s="570">
        <v>37.26</v>
      </c>
    </row>
    <row r="7771" spans="1:4" ht="28.5">
      <c r="A7771" s="568">
        <v>40344</v>
      </c>
      <c r="B7771" s="569" t="s">
        <v>8499</v>
      </c>
      <c r="C7771" s="568" t="s">
        <v>5745</v>
      </c>
      <c r="D7771" s="570">
        <v>50.79</v>
      </c>
    </row>
    <row r="7772" spans="1:4" ht="28.5">
      <c r="A7772" s="568">
        <v>40345</v>
      </c>
      <c r="B7772" s="569" t="s">
        <v>8500</v>
      </c>
      <c r="C7772" s="568" t="s">
        <v>5745</v>
      </c>
      <c r="D7772" s="570">
        <v>62.58</v>
      </c>
    </row>
    <row r="7773" spans="1:4" ht="28.5">
      <c r="A7773" s="568">
        <v>40346</v>
      </c>
      <c r="B7773" s="569" t="s">
        <v>8501</v>
      </c>
      <c r="C7773" s="568" t="s">
        <v>5745</v>
      </c>
      <c r="D7773" s="570">
        <v>72.599999999999994</v>
      </c>
    </row>
    <row r="7774" spans="1:4" ht="28.5">
      <c r="A7774" s="568">
        <v>40347</v>
      </c>
      <c r="B7774" s="569" t="s">
        <v>8502</v>
      </c>
      <c r="C7774" s="568" t="s">
        <v>5745</v>
      </c>
      <c r="D7774" s="570">
        <v>91.21</v>
      </c>
    </row>
    <row r="7775" spans="1:4" ht="28.5">
      <c r="A7775" s="568">
        <v>6138</v>
      </c>
      <c r="B7775" s="569" t="s">
        <v>8503</v>
      </c>
      <c r="C7775" s="568" t="s">
        <v>5745</v>
      </c>
      <c r="D7775" s="570">
        <v>11.57</v>
      </c>
    </row>
    <row r="7776" spans="1:4" ht="57">
      <c r="A7776" s="568">
        <v>43424</v>
      </c>
      <c r="B7776" s="569" t="s">
        <v>8504</v>
      </c>
      <c r="C7776" s="568" t="s">
        <v>5745</v>
      </c>
      <c r="D7776" s="570">
        <v>594.84</v>
      </c>
    </row>
    <row r="7777" spans="1:4" ht="57">
      <c r="A7777" s="568">
        <v>43426</v>
      </c>
      <c r="B7777" s="569" t="s">
        <v>8505</v>
      </c>
      <c r="C7777" s="568" t="s">
        <v>5745</v>
      </c>
      <c r="D7777" s="570">
        <v>2051.63</v>
      </c>
    </row>
    <row r="7778" spans="1:4" ht="57">
      <c r="A7778" s="568">
        <v>12565</v>
      </c>
      <c r="B7778" s="569" t="s">
        <v>8506</v>
      </c>
      <c r="C7778" s="568" t="s">
        <v>5745</v>
      </c>
      <c r="D7778" s="570">
        <v>719.48</v>
      </c>
    </row>
    <row r="7779" spans="1:4" ht="57">
      <c r="A7779" s="568">
        <v>12567</v>
      </c>
      <c r="B7779" s="569" t="s">
        <v>8507</v>
      </c>
      <c r="C7779" s="568" t="s">
        <v>5745</v>
      </c>
      <c r="D7779" s="570">
        <v>966.38</v>
      </c>
    </row>
    <row r="7780" spans="1:4" ht="57">
      <c r="A7780" s="568">
        <v>12568</v>
      </c>
      <c r="B7780" s="569" t="s">
        <v>8508</v>
      </c>
      <c r="C7780" s="568" t="s">
        <v>5745</v>
      </c>
      <c r="D7780" s="570">
        <v>1352.94</v>
      </c>
    </row>
    <row r="7781" spans="1:4" ht="57">
      <c r="A7781" s="568">
        <v>43441</v>
      </c>
      <c r="B7781" s="569" t="s">
        <v>8509</v>
      </c>
      <c r="C7781" s="568" t="s">
        <v>5745</v>
      </c>
      <c r="D7781" s="570">
        <v>173.94</v>
      </c>
    </row>
    <row r="7782" spans="1:4" ht="57">
      <c r="A7782" s="568">
        <v>43423</v>
      </c>
      <c r="B7782" s="569" t="s">
        <v>8510</v>
      </c>
      <c r="C7782" s="568" t="s">
        <v>5745</v>
      </c>
      <c r="D7782" s="570">
        <v>81.17</v>
      </c>
    </row>
    <row r="7783" spans="1:4" ht="57">
      <c r="A7783" s="568">
        <v>12532</v>
      </c>
      <c r="B7783" s="569" t="s">
        <v>8511</v>
      </c>
      <c r="C7783" s="568" t="s">
        <v>5745</v>
      </c>
      <c r="D7783" s="570">
        <v>125.19</v>
      </c>
    </row>
    <row r="7784" spans="1:4" ht="71.25">
      <c r="A7784" s="568">
        <v>43444</v>
      </c>
      <c r="B7784" s="569" t="s">
        <v>8512</v>
      </c>
      <c r="C7784" s="568" t="s">
        <v>5745</v>
      </c>
      <c r="D7784" s="570">
        <v>420.37</v>
      </c>
    </row>
    <row r="7785" spans="1:4" ht="71.25">
      <c r="A7785" s="568">
        <v>12551</v>
      </c>
      <c r="B7785" s="569" t="s">
        <v>8513</v>
      </c>
      <c r="C7785" s="568" t="s">
        <v>5745</v>
      </c>
      <c r="D7785" s="570">
        <v>299.92</v>
      </c>
    </row>
    <row r="7786" spans="1:4" ht="71.25">
      <c r="A7786" s="568">
        <v>43442</v>
      </c>
      <c r="B7786" s="569" t="s">
        <v>8514</v>
      </c>
      <c r="C7786" s="568" t="s">
        <v>5745</v>
      </c>
      <c r="D7786" s="570">
        <v>231.93</v>
      </c>
    </row>
    <row r="7787" spans="1:4" ht="71.25">
      <c r="A7787" s="568">
        <v>43443</v>
      </c>
      <c r="B7787" s="569" t="s">
        <v>8515</v>
      </c>
      <c r="C7787" s="568" t="s">
        <v>5745</v>
      </c>
      <c r="D7787" s="570">
        <v>304.41000000000003</v>
      </c>
    </row>
    <row r="7788" spans="1:4" ht="71.25">
      <c r="A7788" s="568">
        <v>12544</v>
      </c>
      <c r="B7788" s="569" t="s">
        <v>8516</v>
      </c>
      <c r="C7788" s="568" t="s">
        <v>5745</v>
      </c>
      <c r="D7788" s="570">
        <v>164.28</v>
      </c>
    </row>
    <row r="7789" spans="1:4" ht="71.25">
      <c r="A7789" s="568">
        <v>12547</v>
      </c>
      <c r="B7789" s="569" t="s">
        <v>8517</v>
      </c>
      <c r="C7789" s="568" t="s">
        <v>5745</v>
      </c>
      <c r="D7789" s="570">
        <v>220.95</v>
      </c>
    </row>
    <row r="7790" spans="1:4" ht="71.25">
      <c r="A7790" s="568">
        <v>43445</v>
      </c>
      <c r="B7790" s="569" t="s">
        <v>8518</v>
      </c>
      <c r="C7790" s="568" t="s">
        <v>5745</v>
      </c>
      <c r="D7790" s="570">
        <v>579.83000000000004</v>
      </c>
    </row>
    <row r="7791" spans="1:4" ht="71.25">
      <c r="A7791" s="568">
        <v>12563</v>
      </c>
      <c r="B7791" s="569" t="s">
        <v>8519</v>
      </c>
      <c r="C7791" s="568" t="s">
        <v>5745</v>
      </c>
      <c r="D7791" s="570">
        <v>414.85</v>
      </c>
    </row>
    <row r="7792" spans="1:4" ht="57">
      <c r="A7792" s="568">
        <v>43425</v>
      </c>
      <c r="B7792" s="569" t="s">
        <v>8520</v>
      </c>
      <c r="C7792" s="568" t="s">
        <v>5745</v>
      </c>
      <c r="D7792" s="570">
        <v>260.92</v>
      </c>
    </row>
    <row r="7793" spans="1:4" ht="57">
      <c r="A7793" s="568">
        <v>43446</v>
      </c>
      <c r="B7793" s="569" t="s">
        <v>8521</v>
      </c>
      <c r="C7793" s="568" t="s">
        <v>5745</v>
      </c>
      <c r="D7793" s="570">
        <v>550.84</v>
      </c>
    </row>
    <row r="7794" spans="1:4" ht="57">
      <c r="A7794" s="568">
        <v>43447</v>
      </c>
      <c r="B7794" s="569" t="s">
        <v>8522</v>
      </c>
      <c r="C7794" s="568" t="s">
        <v>5745</v>
      </c>
      <c r="D7794" s="570">
        <v>676.47</v>
      </c>
    </row>
    <row r="7795" spans="1:4" ht="57">
      <c r="A7795" s="568">
        <v>43448</v>
      </c>
      <c r="B7795" s="569" t="s">
        <v>8523</v>
      </c>
      <c r="C7795" s="568" t="s">
        <v>5745</v>
      </c>
      <c r="D7795" s="570">
        <v>947.05</v>
      </c>
    </row>
    <row r="7796" spans="1:4" ht="57">
      <c r="A7796" s="568">
        <v>13761</v>
      </c>
      <c r="B7796" s="569" t="s">
        <v>8524</v>
      </c>
      <c r="C7796" s="568" t="s">
        <v>5745</v>
      </c>
      <c r="D7796" s="570">
        <v>3559.39</v>
      </c>
    </row>
    <row r="7797" spans="1:4" ht="57">
      <c r="A7797" s="568">
        <v>4814</v>
      </c>
      <c r="B7797" s="569" t="s">
        <v>8525</v>
      </c>
      <c r="C7797" s="568" t="s">
        <v>5745</v>
      </c>
      <c r="D7797" s="570">
        <v>55.82</v>
      </c>
    </row>
    <row r="7798" spans="1:4" ht="28.5">
      <c r="A7798" s="568">
        <v>44473</v>
      </c>
      <c r="B7798" s="569" t="s">
        <v>8526</v>
      </c>
      <c r="C7798" s="568" t="s">
        <v>5745</v>
      </c>
      <c r="D7798" s="570">
        <v>2643.01</v>
      </c>
    </row>
    <row r="7799" spans="1:4" ht="28.5">
      <c r="A7799" s="568">
        <v>6122</v>
      </c>
      <c r="B7799" s="569" t="s">
        <v>8527</v>
      </c>
      <c r="C7799" s="568" t="s">
        <v>5750</v>
      </c>
      <c r="D7799" s="570">
        <v>16.809999999999999</v>
      </c>
    </row>
    <row r="7800" spans="1:4" ht="28.5">
      <c r="A7800" s="568">
        <v>40810</v>
      </c>
      <c r="B7800" s="569" t="s">
        <v>8528</v>
      </c>
      <c r="C7800" s="568" t="s">
        <v>5751</v>
      </c>
      <c r="D7800" s="570">
        <v>2965.06</v>
      </c>
    </row>
    <row r="7801" spans="1:4" ht="42.75">
      <c r="A7801" s="568">
        <v>21100</v>
      </c>
      <c r="B7801" s="569" t="s">
        <v>8529</v>
      </c>
      <c r="C7801" s="568" t="s">
        <v>5745</v>
      </c>
      <c r="D7801" s="570">
        <v>3845.1</v>
      </c>
    </row>
    <row r="7802" spans="1:4" ht="57">
      <c r="A7802" s="568">
        <v>11816</v>
      </c>
      <c r="B7802" s="569" t="s">
        <v>8530</v>
      </c>
      <c r="C7802" s="568" t="s">
        <v>5745</v>
      </c>
      <c r="D7802" s="570">
        <v>4100</v>
      </c>
    </row>
    <row r="7803" spans="1:4" ht="57">
      <c r="A7803" s="568">
        <v>11814</v>
      </c>
      <c r="B7803" s="569" t="s">
        <v>8531</v>
      </c>
      <c r="C7803" s="568" t="s">
        <v>5745</v>
      </c>
      <c r="D7803" s="570">
        <v>8924.67</v>
      </c>
    </row>
    <row r="7804" spans="1:4" ht="71.25">
      <c r="A7804" s="568">
        <v>14186</v>
      </c>
      <c r="B7804" s="569" t="s">
        <v>8532</v>
      </c>
      <c r="C7804" s="568" t="s">
        <v>5745</v>
      </c>
      <c r="D7804" s="570">
        <v>11206.13</v>
      </c>
    </row>
    <row r="7805" spans="1:4" ht="57">
      <c r="A7805" s="568">
        <v>14185</v>
      </c>
      <c r="B7805" s="569" t="s">
        <v>8533</v>
      </c>
      <c r="C7805" s="568" t="s">
        <v>5745</v>
      </c>
      <c r="D7805" s="570">
        <v>14516.3</v>
      </c>
    </row>
    <row r="7806" spans="1:4" ht="71.25">
      <c r="A7806" s="568">
        <v>11811</v>
      </c>
      <c r="B7806" s="569" t="s">
        <v>8534</v>
      </c>
      <c r="C7806" s="568" t="s">
        <v>5745</v>
      </c>
      <c r="D7806" s="570">
        <v>5550.48</v>
      </c>
    </row>
    <row r="7807" spans="1:4" ht="28.5">
      <c r="A7807" s="568">
        <v>44498</v>
      </c>
      <c r="B7807" s="569" t="s">
        <v>8535</v>
      </c>
      <c r="C7807" s="568" t="s">
        <v>5745</v>
      </c>
      <c r="D7807" s="570">
        <v>318204.48</v>
      </c>
    </row>
    <row r="7808" spans="1:4" ht="57">
      <c r="A7808" s="568">
        <v>34469</v>
      </c>
      <c r="B7808" s="569" t="s">
        <v>8536</v>
      </c>
      <c r="C7808" s="568" t="s">
        <v>5745</v>
      </c>
      <c r="D7808" s="570">
        <v>11310.87</v>
      </c>
    </row>
    <row r="7809" spans="1:4" ht="57">
      <c r="A7809" s="568">
        <v>34476</v>
      </c>
      <c r="B7809" s="569" t="s">
        <v>8537</v>
      </c>
      <c r="C7809" s="568" t="s">
        <v>5745</v>
      </c>
      <c r="D7809" s="570">
        <v>5899.09</v>
      </c>
    </row>
    <row r="7810" spans="1:4" ht="57">
      <c r="A7810" s="568">
        <v>34477</v>
      </c>
      <c r="B7810" s="569" t="s">
        <v>8538</v>
      </c>
      <c r="C7810" s="568" t="s">
        <v>5745</v>
      </c>
      <c r="D7810" s="570">
        <v>7829.24</v>
      </c>
    </row>
    <row r="7811" spans="1:4" ht="57">
      <c r="A7811" s="568">
        <v>34482</v>
      </c>
      <c r="B7811" s="569" t="s">
        <v>8539</v>
      </c>
      <c r="C7811" s="568" t="s">
        <v>5745</v>
      </c>
      <c r="D7811" s="570">
        <v>7312.08</v>
      </c>
    </row>
    <row r="7812" spans="1:4" ht="99.75">
      <c r="A7812" s="568">
        <v>34472</v>
      </c>
      <c r="B7812" s="569" t="s">
        <v>8540</v>
      </c>
      <c r="C7812" s="568" t="s">
        <v>5745</v>
      </c>
      <c r="D7812" s="570">
        <v>3480</v>
      </c>
    </row>
    <row r="7813" spans="1:4" ht="57">
      <c r="A7813" s="568">
        <v>42425</v>
      </c>
      <c r="B7813" s="569" t="s">
        <v>8541</v>
      </c>
      <c r="C7813" s="568" t="s">
        <v>5745</v>
      </c>
      <c r="D7813" s="570">
        <v>2453.9699999999998</v>
      </c>
    </row>
    <row r="7814" spans="1:4" ht="57">
      <c r="A7814" s="568">
        <v>42422</v>
      </c>
      <c r="B7814" s="569" t="s">
        <v>8542</v>
      </c>
      <c r="C7814" s="568" t="s">
        <v>5745</v>
      </c>
      <c r="D7814" s="570">
        <v>3643</v>
      </c>
    </row>
    <row r="7815" spans="1:4" ht="57">
      <c r="A7815" s="568">
        <v>43184</v>
      </c>
      <c r="B7815" s="569" t="s">
        <v>8543</v>
      </c>
      <c r="C7815" s="568" t="s">
        <v>5745</v>
      </c>
      <c r="D7815" s="570">
        <v>5034.97</v>
      </c>
    </row>
    <row r="7816" spans="1:4" ht="57">
      <c r="A7816" s="568">
        <v>42424</v>
      </c>
      <c r="B7816" s="569" t="s">
        <v>8544</v>
      </c>
      <c r="C7816" s="568" t="s">
        <v>5745</v>
      </c>
      <c r="D7816" s="570">
        <v>2191.61</v>
      </c>
    </row>
    <row r="7817" spans="1:4" ht="71.25">
      <c r="A7817" s="568">
        <v>42421</v>
      </c>
      <c r="B7817" s="569" t="s">
        <v>8545</v>
      </c>
      <c r="C7817" s="568" t="s">
        <v>5745</v>
      </c>
      <c r="D7817" s="570">
        <v>19954.349999999999</v>
      </c>
    </row>
    <row r="7818" spans="1:4" ht="57">
      <c r="A7818" s="568">
        <v>42416</v>
      </c>
      <c r="B7818" s="569" t="s">
        <v>8546</v>
      </c>
      <c r="C7818" s="568" t="s">
        <v>5745</v>
      </c>
      <c r="D7818" s="570">
        <v>9447.77</v>
      </c>
    </row>
    <row r="7819" spans="1:4" ht="57">
      <c r="A7819" s="568">
        <v>42417</v>
      </c>
      <c r="B7819" s="569" t="s">
        <v>8547</v>
      </c>
      <c r="C7819" s="568" t="s">
        <v>5745</v>
      </c>
      <c r="D7819" s="570">
        <v>10591.72</v>
      </c>
    </row>
    <row r="7820" spans="1:4" ht="57">
      <c r="A7820" s="568">
        <v>42419</v>
      </c>
      <c r="B7820" s="569" t="s">
        <v>8548</v>
      </c>
      <c r="C7820" s="568" t="s">
        <v>5745</v>
      </c>
      <c r="D7820" s="570">
        <v>11966.4</v>
      </c>
    </row>
    <row r="7821" spans="1:4" ht="57">
      <c r="A7821" s="568">
        <v>42420</v>
      </c>
      <c r="B7821" s="569" t="s">
        <v>8549</v>
      </c>
      <c r="C7821" s="568" t="s">
        <v>5745</v>
      </c>
      <c r="D7821" s="570">
        <v>16446.93</v>
      </c>
    </row>
    <row r="7822" spans="1:4" ht="57">
      <c r="A7822" s="568">
        <v>43195</v>
      </c>
      <c r="B7822" s="569" t="s">
        <v>8550</v>
      </c>
      <c r="C7822" s="568" t="s">
        <v>5745</v>
      </c>
      <c r="D7822" s="570">
        <v>5791.2</v>
      </c>
    </row>
    <row r="7823" spans="1:4" ht="57">
      <c r="A7823" s="568">
        <v>43196</v>
      </c>
      <c r="B7823" s="569" t="s">
        <v>8551</v>
      </c>
      <c r="C7823" s="568" t="s">
        <v>5745</v>
      </c>
      <c r="D7823" s="570">
        <v>7177.36</v>
      </c>
    </row>
    <row r="7824" spans="1:4" ht="57">
      <c r="A7824" s="568">
        <v>43198</v>
      </c>
      <c r="B7824" s="569" t="s">
        <v>8552</v>
      </c>
      <c r="C7824" s="568" t="s">
        <v>5745</v>
      </c>
      <c r="D7824" s="570">
        <v>10665.38</v>
      </c>
    </row>
    <row r="7825" spans="1:4" ht="57">
      <c r="A7825" s="568">
        <v>43199</v>
      </c>
      <c r="B7825" s="569" t="s">
        <v>8553</v>
      </c>
      <c r="C7825" s="568" t="s">
        <v>5745</v>
      </c>
      <c r="D7825" s="570">
        <v>11056.2</v>
      </c>
    </row>
    <row r="7826" spans="1:4" ht="57">
      <c r="A7826" s="568">
        <v>43200</v>
      </c>
      <c r="B7826" s="569" t="s">
        <v>8554</v>
      </c>
      <c r="C7826" s="568" t="s">
        <v>5745</v>
      </c>
      <c r="D7826" s="570">
        <v>12687.79</v>
      </c>
    </row>
    <row r="7827" spans="1:4" ht="57">
      <c r="A7827" s="568">
        <v>39556</v>
      </c>
      <c r="B7827" s="569" t="s">
        <v>8555</v>
      </c>
      <c r="C7827" s="568" t="s">
        <v>5745</v>
      </c>
      <c r="D7827" s="570">
        <v>6929.7</v>
      </c>
    </row>
    <row r="7828" spans="1:4" ht="57">
      <c r="A7828" s="568">
        <v>39557</v>
      </c>
      <c r="B7828" s="569" t="s">
        <v>8556</v>
      </c>
      <c r="C7828" s="568" t="s">
        <v>5745</v>
      </c>
      <c r="D7828" s="570">
        <v>7461.77</v>
      </c>
    </row>
    <row r="7829" spans="1:4" ht="57">
      <c r="A7829" s="568">
        <v>39559</v>
      </c>
      <c r="B7829" s="569" t="s">
        <v>8557</v>
      </c>
      <c r="C7829" s="568" t="s">
        <v>5745</v>
      </c>
      <c r="D7829" s="570">
        <v>11027.07</v>
      </c>
    </row>
    <row r="7830" spans="1:4" ht="57">
      <c r="A7830" s="568">
        <v>39560</v>
      </c>
      <c r="B7830" s="569" t="s">
        <v>8558</v>
      </c>
      <c r="C7830" s="568" t="s">
        <v>5745</v>
      </c>
      <c r="D7830" s="570">
        <v>12757.24</v>
      </c>
    </row>
    <row r="7831" spans="1:4" ht="57">
      <c r="A7831" s="568">
        <v>39561</v>
      </c>
      <c r="B7831" s="569" t="s">
        <v>8559</v>
      </c>
      <c r="C7831" s="568" t="s">
        <v>5745</v>
      </c>
      <c r="D7831" s="570">
        <v>13345.7</v>
      </c>
    </row>
    <row r="7832" spans="1:4" ht="57">
      <c r="A7832" s="568">
        <v>43190</v>
      </c>
      <c r="B7832" s="569" t="s">
        <v>8560</v>
      </c>
      <c r="C7832" s="568" t="s">
        <v>5745</v>
      </c>
      <c r="D7832" s="570">
        <v>1969.47</v>
      </c>
    </row>
    <row r="7833" spans="1:4" ht="71.25">
      <c r="A7833" s="568">
        <v>39555</v>
      </c>
      <c r="B7833" s="569" t="s">
        <v>8561</v>
      </c>
      <c r="C7833" s="568" t="s">
        <v>5745</v>
      </c>
      <c r="D7833" s="570">
        <v>2130.46</v>
      </c>
    </row>
    <row r="7834" spans="1:4" ht="57">
      <c r="A7834" s="568">
        <v>43191</v>
      </c>
      <c r="B7834" s="569" t="s">
        <v>8562</v>
      </c>
      <c r="C7834" s="568" t="s">
        <v>5745</v>
      </c>
      <c r="D7834" s="570">
        <v>2833.81</v>
      </c>
    </row>
    <row r="7835" spans="1:4" ht="71.25">
      <c r="A7835" s="568">
        <v>39548</v>
      </c>
      <c r="B7835" s="569" t="s">
        <v>8563</v>
      </c>
      <c r="C7835" s="568" t="s">
        <v>5745</v>
      </c>
      <c r="D7835" s="570">
        <v>3160.13</v>
      </c>
    </row>
    <row r="7836" spans="1:4" ht="57">
      <c r="A7836" s="568">
        <v>43192</v>
      </c>
      <c r="B7836" s="569" t="s">
        <v>8564</v>
      </c>
      <c r="C7836" s="568" t="s">
        <v>5745</v>
      </c>
      <c r="D7836" s="570">
        <v>3712.03</v>
      </c>
    </row>
    <row r="7837" spans="1:4" ht="71.25">
      <c r="A7837" s="568">
        <v>39554</v>
      </c>
      <c r="B7837" s="569" t="s">
        <v>8565</v>
      </c>
      <c r="C7837" s="568" t="s">
        <v>5745</v>
      </c>
      <c r="D7837" s="570">
        <v>4178.8</v>
      </c>
    </row>
    <row r="7838" spans="1:4" ht="57">
      <c r="A7838" s="568">
        <v>43194</v>
      </c>
      <c r="B7838" s="569" t="s">
        <v>8566</v>
      </c>
      <c r="C7838" s="568" t="s">
        <v>5745</v>
      </c>
      <c r="D7838" s="570">
        <v>1687.19</v>
      </c>
    </row>
    <row r="7839" spans="1:4" ht="71.25">
      <c r="A7839" s="568">
        <v>39551</v>
      </c>
      <c r="B7839" s="569" t="s">
        <v>8567</v>
      </c>
      <c r="C7839" s="568" t="s">
        <v>5745</v>
      </c>
      <c r="D7839" s="570">
        <v>1857.77</v>
      </c>
    </row>
    <row r="7840" spans="1:4" ht="57">
      <c r="A7840" s="568">
        <v>43185</v>
      </c>
      <c r="B7840" s="569" t="s">
        <v>8568</v>
      </c>
      <c r="C7840" s="568" t="s">
        <v>5745</v>
      </c>
      <c r="D7840" s="570">
        <v>5279.46</v>
      </c>
    </row>
    <row r="7841" spans="1:4" ht="57">
      <c r="A7841" s="568">
        <v>43186</v>
      </c>
      <c r="B7841" s="569" t="s">
        <v>8569</v>
      </c>
      <c r="C7841" s="568" t="s">
        <v>5745</v>
      </c>
      <c r="D7841" s="570">
        <v>5568.77</v>
      </c>
    </row>
    <row r="7842" spans="1:4" ht="57">
      <c r="A7842" s="568">
        <v>43187</v>
      </c>
      <c r="B7842" s="569" t="s">
        <v>8570</v>
      </c>
      <c r="C7842" s="568" t="s">
        <v>5745</v>
      </c>
      <c r="D7842" s="570">
        <v>7389.81</v>
      </c>
    </row>
    <row r="7843" spans="1:4" ht="57">
      <c r="A7843" s="568">
        <v>43188</v>
      </c>
      <c r="B7843" s="569" t="s">
        <v>8571</v>
      </c>
      <c r="C7843" s="568" t="s">
        <v>5745</v>
      </c>
      <c r="D7843" s="570">
        <v>8953.73</v>
      </c>
    </row>
    <row r="7844" spans="1:4" ht="57">
      <c r="A7844" s="568">
        <v>43189</v>
      </c>
      <c r="B7844" s="569" t="s">
        <v>8572</v>
      </c>
      <c r="C7844" s="568" t="s">
        <v>5745</v>
      </c>
      <c r="D7844" s="570">
        <v>10071.459999999999</v>
      </c>
    </row>
    <row r="7845" spans="1:4" ht="28.5">
      <c r="A7845" s="568">
        <v>39580</v>
      </c>
      <c r="B7845" s="569" t="s">
        <v>8573</v>
      </c>
      <c r="C7845" s="568" t="s">
        <v>5745</v>
      </c>
      <c r="D7845" s="570">
        <v>79367.199999999997</v>
      </c>
    </row>
    <row r="7846" spans="1:4" ht="28.5">
      <c r="A7846" s="568">
        <v>39577</v>
      </c>
      <c r="B7846" s="569" t="s">
        <v>8574</v>
      </c>
      <c r="C7846" s="568" t="s">
        <v>5745</v>
      </c>
      <c r="D7846" s="570">
        <v>24841.759999999998</v>
      </c>
    </row>
    <row r="7847" spans="1:4" ht="28.5">
      <c r="A7847" s="568">
        <v>39578</v>
      </c>
      <c r="B7847" s="569" t="s">
        <v>8575</v>
      </c>
      <c r="C7847" s="568" t="s">
        <v>5745</v>
      </c>
      <c r="D7847" s="570">
        <v>32058.79</v>
      </c>
    </row>
    <row r="7848" spans="1:4" ht="28.5">
      <c r="A7848" s="568">
        <v>39579</v>
      </c>
      <c r="B7848" s="569" t="s">
        <v>8576</v>
      </c>
      <c r="C7848" s="568" t="s">
        <v>5745</v>
      </c>
      <c r="D7848" s="570">
        <v>46643.02</v>
      </c>
    </row>
    <row r="7849" spans="1:4" ht="57">
      <c r="A7849" s="568">
        <v>39826</v>
      </c>
      <c r="B7849" s="569" t="s">
        <v>8577</v>
      </c>
      <c r="C7849" s="568" t="s">
        <v>5745</v>
      </c>
      <c r="D7849" s="570">
        <v>5728.61</v>
      </c>
    </row>
    <row r="7850" spans="1:4" ht="28.5">
      <c r="A7850" s="568">
        <v>10700</v>
      </c>
      <c r="B7850" s="569" t="s">
        <v>8578</v>
      </c>
      <c r="C7850" s="568" t="s">
        <v>5745</v>
      </c>
      <c r="D7850" s="570">
        <v>24370.16</v>
      </c>
    </row>
    <row r="7851" spans="1:4" ht="28.5">
      <c r="A7851" s="568">
        <v>346</v>
      </c>
      <c r="B7851" s="569" t="s">
        <v>8579</v>
      </c>
      <c r="C7851" s="568" t="s">
        <v>5747</v>
      </c>
      <c r="D7851" s="570">
        <v>29.55</v>
      </c>
    </row>
    <row r="7852" spans="1:4" ht="28.5">
      <c r="A7852" s="568">
        <v>3312</v>
      </c>
      <c r="B7852" s="569" t="s">
        <v>8580</v>
      </c>
      <c r="C7852" s="568" t="s">
        <v>5747</v>
      </c>
      <c r="D7852" s="570">
        <v>26.17</v>
      </c>
    </row>
    <row r="7853" spans="1:4" ht="28.5">
      <c r="A7853" s="568">
        <v>339</v>
      </c>
      <c r="B7853" s="569" t="s">
        <v>8581</v>
      </c>
      <c r="C7853" s="568" t="s">
        <v>5746</v>
      </c>
      <c r="D7853" s="570">
        <v>1.52</v>
      </c>
    </row>
    <row r="7854" spans="1:4" ht="28.5">
      <c r="A7854" s="568">
        <v>340</v>
      </c>
      <c r="B7854" s="569" t="s">
        <v>8582</v>
      </c>
      <c r="C7854" s="568" t="s">
        <v>5746</v>
      </c>
      <c r="D7854" s="570">
        <v>1.37</v>
      </c>
    </row>
    <row r="7855" spans="1:4" ht="42.75">
      <c r="A7855" s="568">
        <v>43130</v>
      </c>
      <c r="B7855" s="569" t="s">
        <v>8583</v>
      </c>
      <c r="C7855" s="568" t="s">
        <v>5747</v>
      </c>
      <c r="D7855" s="570">
        <v>24.95</v>
      </c>
    </row>
    <row r="7856" spans="1:4" ht="28.5">
      <c r="A7856" s="568">
        <v>344</v>
      </c>
      <c r="B7856" s="569" t="s">
        <v>8584</v>
      </c>
      <c r="C7856" s="568" t="s">
        <v>5747</v>
      </c>
      <c r="D7856" s="570">
        <v>32.799999999999997</v>
      </c>
    </row>
    <row r="7857" spans="1:4" ht="28.5">
      <c r="A7857" s="568">
        <v>345</v>
      </c>
      <c r="B7857" s="569" t="s">
        <v>8585</v>
      </c>
      <c r="C7857" s="568" t="s">
        <v>5747</v>
      </c>
      <c r="D7857" s="570">
        <v>35.590000000000003</v>
      </c>
    </row>
    <row r="7858" spans="1:4" ht="42.75">
      <c r="A7858" s="568">
        <v>43131</v>
      </c>
      <c r="B7858" s="569" t="s">
        <v>8586</v>
      </c>
      <c r="C7858" s="568" t="s">
        <v>5747</v>
      </c>
      <c r="D7858" s="570">
        <v>28.98</v>
      </c>
    </row>
    <row r="7859" spans="1:4" ht="28.5">
      <c r="A7859" s="568">
        <v>3313</v>
      </c>
      <c r="B7859" s="569" t="s">
        <v>8587</v>
      </c>
      <c r="C7859" s="568" t="s">
        <v>5747</v>
      </c>
      <c r="D7859" s="570">
        <v>33.68</v>
      </c>
    </row>
    <row r="7860" spans="1:4" ht="42.75">
      <c r="A7860" s="568">
        <v>43132</v>
      </c>
      <c r="B7860" s="569" t="s">
        <v>8588</v>
      </c>
      <c r="C7860" s="568" t="s">
        <v>5747</v>
      </c>
      <c r="D7860" s="570">
        <v>24.95</v>
      </c>
    </row>
    <row r="7861" spans="1:4" ht="28.5">
      <c r="A7861" s="568">
        <v>366</v>
      </c>
      <c r="B7861" s="569" t="s">
        <v>8589</v>
      </c>
      <c r="C7861" s="568" t="s">
        <v>5749</v>
      </c>
      <c r="D7861" s="570">
        <v>135.5</v>
      </c>
    </row>
    <row r="7862" spans="1:4" ht="42.75">
      <c r="A7862" s="568">
        <v>367</v>
      </c>
      <c r="B7862" s="569" t="s">
        <v>8590</v>
      </c>
      <c r="C7862" s="568" t="s">
        <v>5749</v>
      </c>
      <c r="D7862" s="570">
        <v>137.27000000000001</v>
      </c>
    </row>
    <row r="7863" spans="1:4" ht="28.5">
      <c r="A7863" s="568">
        <v>370</v>
      </c>
      <c r="B7863" s="569" t="s">
        <v>8591</v>
      </c>
      <c r="C7863" s="568" t="s">
        <v>5749</v>
      </c>
      <c r="D7863" s="570">
        <v>135.5</v>
      </c>
    </row>
    <row r="7864" spans="1:4" ht="42.75">
      <c r="A7864" s="568">
        <v>368</v>
      </c>
      <c r="B7864" s="569" t="s">
        <v>8592</v>
      </c>
      <c r="C7864" s="568" t="s">
        <v>5749</v>
      </c>
      <c r="D7864" s="570">
        <v>67.75</v>
      </c>
    </row>
    <row r="7865" spans="1:4" ht="42.75">
      <c r="A7865" s="568">
        <v>11075</v>
      </c>
      <c r="B7865" s="569" t="s">
        <v>8593</v>
      </c>
      <c r="C7865" s="568" t="s">
        <v>5749</v>
      </c>
      <c r="D7865" s="570">
        <v>1555.12</v>
      </c>
    </row>
    <row r="7866" spans="1:4" ht="14.25">
      <c r="A7866" s="568">
        <v>1381</v>
      </c>
      <c r="B7866" s="569" t="s">
        <v>8594</v>
      </c>
      <c r="C7866" s="568" t="s">
        <v>5747</v>
      </c>
      <c r="D7866" s="570">
        <v>1.1499999999999999</v>
      </c>
    </row>
    <row r="7867" spans="1:4" ht="14.25">
      <c r="A7867" s="568">
        <v>34353</v>
      </c>
      <c r="B7867" s="569" t="s">
        <v>8595</v>
      </c>
      <c r="C7867" s="568" t="s">
        <v>5747</v>
      </c>
      <c r="D7867" s="570">
        <v>2.14</v>
      </c>
    </row>
    <row r="7868" spans="1:4" ht="14.25">
      <c r="A7868" s="568">
        <v>37595</v>
      </c>
      <c r="B7868" s="569" t="s">
        <v>8596</v>
      </c>
      <c r="C7868" s="568" t="s">
        <v>5747</v>
      </c>
      <c r="D7868" s="570">
        <v>3.53</v>
      </c>
    </row>
    <row r="7869" spans="1:4" ht="14.25">
      <c r="A7869" s="568">
        <v>37596</v>
      </c>
      <c r="B7869" s="569" t="s">
        <v>8597</v>
      </c>
      <c r="C7869" s="568" t="s">
        <v>5747</v>
      </c>
      <c r="D7869" s="570">
        <v>4.05</v>
      </c>
    </row>
    <row r="7870" spans="1:4" ht="42.75">
      <c r="A7870" s="568">
        <v>371</v>
      </c>
      <c r="B7870" s="569" t="s">
        <v>8598</v>
      </c>
      <c r="C7870" s="568" t="s">
        <v>5747</v>
      </c>
      <c r="D7870" s="570">
        <v>1.25</v>
      </c>
    </row>
    <row r="7871" spans="1:4" ht="28.5">
      <c r="A7871" s="568">
        <v>37553</v>
      </c>
      <c r="B7871" s="569" t="s">
        <v>8599</v>
      </c>
      <c r="C7871" s="568" t="s">
        <v>5747</v>
      </c>
      <c r="D7871" s="570">
        <v>2.35</v>
      </c>
    </row>
    <row r="7872" spans="1:4" ht="28.5">
      <c r="A7872" s="568">
        <v>37552</v>
      </c>
      <c r="B7872" s="569" t="s">
        <v>8600</v>
      </c>
      <c r="C7872" s="568" t="s">
        <v>5747</v>
      </c>
      <c r="D7872" s="570">
        <v>3.78</v>
      </c>
    </row>
    <row r="7873" spans="1:4" ht="28.5">
      <c r="A7873" s="568">
        <v>36880</v>
      </c>
      <c r="B7873" s="569" t="s">
        <v>8601</v>
      </c>
      <c r="C7873" s="568" t="s">
        <v>5747</v>
      </c>
      <c r="D7873" s="570">
        <v>3.84</v>
      </c>
    </row>
    <row r="7874" spans="1:4" ht="14.25">
      <c r="A7874" s="568">
        <v>34355</v>
      </c>
      <c r="B7874" s="569" t="s">
        <v>8602</v>
      </c>
      <c r="C7874" s="568" t="s">
        <v>5747</v>
      </c>
      <c r="D7874" s="570">
        <v>3.3</v>
      </c>
    </row>
    <row r="7875" spans="1:4" ht="28.5">
      <c r="A7875" s="568">
        <v>130</v>
      </c>
      <c r="B7875" s="569" t="s">
        <v>8603</v>
      </c>
      <c r="C7875" s="568" t="s">
        <v>5747</v>
      </c>
      <c r="D7875" s="570">
        <v>4.2699999999999996</v>
      </c>
    </row>
    <row r="7876" spans="1:4" ht="57">
      <c r="A7876" s="568">
        <v>135</v>
      </c>
      <c r="B7876" s="569" t="s">
        <v>8604</v>
      </c>
      <c r="C7876" s="568" t="s">
        <v>5747</v>
      </c>
      <c r="D7876" s="570">
        <v>3.44</v>
      </c>
    </row>
    <row r="7877" spans="1:4" ht="14.25">
      <c r="A7877" s="568">
        <v>36886</v>
      </c>
      <c r="B7877" s="569" t="s">
        <v>8605</v>
      </c>
      <c r="C7877" s="568" t="s">
        <v>5747</v>
      </c>
      <c r="D7877" s="570">
        <v>1.19</v>
      </c>
    </row>
    <row r="7878" spans="1:4" ht="57">
      <c r="A7878" s="568">
        <v>38546</v>
      </c>
      <c r="B7878" s="569" t="s">
        <v>8606</v>
      </c>
      <c r="C7878" s="568" t="s">
        <v>5749</v>
      </c>
      <c r="D7878" s="570">
        <v>713.06</v>
      </c>
    </row>
    <row r="7879" spans="1:4" ht="14.25">
      <c r="A7879" s="568">
        <v>34549</v>
      </c>
      <c r="B7879" s="569" t="s">
        <v>8607</v>
      </c>
      <c r="C7879" s="568" t="s">
        <v>5749</v>
      </c>
      <c r="D7879" s="570">
        <v>674.15</v>
      </c>
    </row>
    <row r="7880" spans="1:4" ht="42.75">
      <c r="A7880" s="568">
        <v>6081</v>
      </c>
      <c r="B7880" s="569" t="s">
        <v>8608</v>
      </c>
      <c r="C7880" s="568" t="s">
        <v>5749</v>
      </c>
      <c r="D7880" s="570">
        <v>47.19</v>
      </c>
    </row>
    <row r="7881" spans="1:4" ht="42.75">
      <c r="A7881" s="568">
        <v>6077</v>
      </c>
      <c r="B7881" s="569" t="s">
        <v>8609</v>
      </c>
      <c r="C7881" s="568" t="s">
        <v>5749</v>
      </c>
      <c r="D7881" s="570">
        <v>33.700000000000003</v>
      </c>
    </row>
    <row r="7882" spans="1:4" ht="42.75">
      <c r="A7882" s="568">
        <v>6079</v>
      </c>
      <c r="B7882" s="569" t="s">
        <v>8610</v>
      </c>
      <c r="C7882" s="568" t="s">
        <v>5749</v>
      </c>
      <c r="D7882" s="570">
        <v>33.700000000000003</v>
      </c>
    </row>
    <row r="7883" spans="1:4" ht="42.75">
      <c r="A7883" s="568">
        <v>1091</v>
      </c>
      <c r="B7883" s="569" t="s">
        <v>8611</v>
      </c>
      <c r="C7883" s="568" t="s">
        <v>5745</v>
      </c>
      <c r="D7883" s="570">
        <v>47.02</v>
      </c>
    </row>
    <row r="7884" spans="1:4" ht="42.75">
      <c r="A7884" s="568">
        <v>1094</v>
      </c>
      <c r="B7884" s="569" t="s">
        <v>8612</v>
      </c>
      <c r="C7884" s="568" t="s">
        <v>5745</v>
      </c>
      <c r="D7884" s="570">
        <v>32.89</v>
      </c>
    </row>
    <row r="7885" spans="1:4" ht="42.75">
      <c r="A7885" s="568">
        <v>1095</v>
      </c>
      <c r="B7885" s="569" t="s">
        <v>8613</v>
      </c>
      <c r="C7885" s="568" t="s">
        <v>5745</v>
      </c>
      <c r="D7885" s="570">
        <v>69.89</v>
      </c>
    </row>
    <row r="7886" spans="1:4" ht="42.75">
      <c r="A7886" s="568">
        <v>1092</v>
      </c>
      <c r="B7886" s="569" t="s">
        <v>8614</v>
      </c>
      <c r="C7886" s="568" t="s">
        <v>5745</v>
      </c>
      <c r="D7886" s="570">
        <v>54.08</v>
      </c>
    </row>
    <row r="7887" spans="1:4" ht="42.75">
      <c r="A7887" s="568">
        <v>1093</v>
      </c>
      <c r="B7887" s="569" t="s">
        <v>8615</v>
      </c>
      <c r="C7887" s="568" t="s">
        <v>5745</v>
      </c>
      <c r="D7887" s="570">
        <v>126.29</v>
      </c>
    </row>
    <row r="7888" spans="1:4" ht="42.75">
      <c r="A7888" s="568">
        <v>1090</v>
      </c>
      <c r="B7888" s="569" t="s">
        <v>8616</v>
      </c>
      <c r="C7888" s="568" t="s">
        <v>5745</v>
      </c>
      <c r="D7888" s="570">
        <v>90.42</v>
      </c>
    </row>
    <row r="7889" spans="1:4" ht="42.75">
      <c r="A7889" s="568">
        <v>1096</v>
      </c>
      <c r="B7889" s="569" t="s">
        <v>8617</v>
      </c>
      <c r="C7889" s="568" t="s">
        <v>5745</v>
      </c>
      <c r="D7889" s="570">
        <v>162.72999999999999</v>
      </c>
    </row>
    <row r="7890" spans="1:4" ht="42.75">
      <c r="A7890" s="568">
        <v>1097</v>
      </c>
      <c r="B7890" s="569" t="s">
        <v>8618</v>
      </c>
      <c r="C7890" s="568" t="s">
        <v>5745</v>
      </c>
      <c r="D7890" s="570">
        <v>138.13999999999999</v>
      </c>
    </row>
    <row r="7891" spans="1:4" ht="14.25">
      <c r="A7891" s="568">
        <v>378</v>
      </c>
      <c r="B7891" s="569" t="s">
        <v>8619</v>
      </c>
      <c r="C7891" s="568" t="s">
        <v>5750</v>
      </c>
      <c r="D7891" s="570">
        <v>16.29</v>
      </c>
    </row>
    <row r="7892" spans="1:4" ht="14.25">
      <c r="A7892" s="568">
        <v>40911</v>
      </c>
      <c r="B7892" s="569" t="s">
        <v>8620</v>
      </c>
      <c r="C7892" s="568" t="s">
        <v>5751</v>
      </c>
      <c r="D7892" s="570">
        <v>2871.23</v>
      </c>
    </row>
    <row r="7893" spans="1:4" ht="14.25">
      <c r="A7893" s="568">
        <v>33939</v>
      </c>
      <c r="B7893" s="569" t="s">
        <v>8621</v>
      </c>
      <c r="C7893" s="568" t="s">
        <v>5750</v>
      </c>
      <c r="D7893" s="570">
        <v>90.3</v>
      </c>
    </row>
    <row r="7894" spans="1:4" ht="14.25">
      <c r="A7894" s="568">
        <v>40815</v>
      </c>
      <c r="B7894" s="569" t="s">
        <v>8622</v>
      </c>
      <c r="C7894" s="568" t="s">
        <v>5751</v>
      </c>
      <c r="D7894" s="570">
        <v>15916.55</v>
      </c>
    </row>
    <row r="7895" spans="1:4" ht="14.25">
      <c r="A7895" s="568">
        <v>33952</v>
      </c>
      <c r="B7895" s="569" t="s">
        <v>8623</v>
      </c>
      <c r="C7895" s="568" t="s">
        <v>5750</v>
      </c>
      <c r="D7895" s="570">
        <v>95.67</v>
      </c>
    </row>
    <row r="7896" spans="1:4" ht="14.25">
      <c r="A7896" s="568">
        <v>40816</v>
      </c>
      <c r="B7896" s="569" t="s">
        <v>8624</v>
      </c>
      <c r="C7896" s="568" t="s">
        <v>5751</v>
      </c>
      <c r="D7896" s="570">
        <v>16862.05</v>
      </c>
    </row>
    <row r="7897" spans="1:4" ht="14.25">
      <c r="A7897" s="568">
        <v>33953</v>
      </c>
      <c r="B7897" s="569" t="s">
        <v>8625</v>
      </c>
      <c r="C7897" s="568" t="s">
        <v>5750</v>
      </c>
      <c r="D7897" s="570">
        <v>100.25</v>
      </c>
    </row>
    <row r="7898" spans="1:4" ht="14.25">
      <c r="A7898" s="568">
        <v>40817</v>
      </c>
      <c r="B7898" s="569" t="s">
        <v>8626</v>
      </c>
      <c r="C7898" s="568" t="s">
        <v>5751</v>
      </c>
      <c r="D7898" s="570">
        <v>17671.97</v>
      </c>
    </row>
    <row r="7899" spans="1:4" ht="42.75">
      <c r="A7899" s="568">
        <v>13348</v>
      </c>
      <c r="B7899" s="569" t="s">
        <v>8627</v>
      </c>
      <c r="C7899" s="568" t="s">
        <v>5745</v>
      </c>
      <c r="D7899" s="570">
        <v>1.79</v>
      </c>
    </row>
    <row r="7900" spans="1:4" ht="28.5">
      <c r="A7900" s="568">
        <v>39211</v>
      </c>
      <c r="B7900" s="569" t="s">
        <v>8628</v>
      </c>
      <c r="C7900" s="568" t="s">
        <v>5745</v>
      </c>
      <c r="D7900" s="570">
        <v>1.61</v>
      </c>
    </row>
    <row r="7901" spans="1:4" ht="28.5">
      <c r="A7901" s="568">
        <v>39212</v>
      </c>
      <c r="B7901" s="569" t="s">
        <v>8629</v>
      </c>
      <c r="C7901" s="568" t="s">
        <v>5745</v>
      </c>
      <c r="D7901" s="570">
        <v>1.79</v>
      </c>
    </row>
    <row r="7902" spans="1:4" ht="28.5">
      <c r="A7902" s="568">
        <v>39208</v>
      </c>
      <c r="B7902" s="569" t="s">
        <v>8630</v>
      </c>
      <c r="C7902" s="568" t="s">
        <v>5745</v>
      </c>
      <c r="D7902" s="570">
        <v>0.49</v>
      </c>
    </row>
    <row r="7903" spans="1:4" ht="28.5">
      <c r="A7903" s="568">
        <v>39210</v>
      </c>
      <c r="B7903" s="569" t="s">
        <v>8631</v>
      </c>
      <c r="C7903" s="568" t="s">
        <v>5745</v>
      </c>
      <c r="D7903" s="570">
        <v>0.9</v>
      </c>
    </row>
    <row r="7904" spans="1:4" ht="28.5">
      <c r="A7904" s="568">
        <v>39214</v>
      </c>
      <c r="B7904" s="569" t="s">
        <v>8632</v>
      </c>
      <c r="C7904" s="568" t="s">
        <v>5745</v>
      </c>
      <c r="D7904" s="570">
        <v>3.32</v>
      </c>
    </row>
    <row r="7905" spans="1:4" ht="28.5">
      <c r="A7905" s="568">
        <v>39213</v>
      </c>
      <c r="B7905" s="569" t="s">
        <v>8633</v>
      </c>
      <c r="C7905" s="568" t="s">
        <v>5745</v>
      </c>
      <c r="D7905" s="570">
        <v>2.35</v>
      </c>
    </row>
    <row r="7906" spans="1:4" ht="28.5">
      <c r="A7906" s="568">
        <v>39209</v>
      </c>
      <c r="B7906" s="569" t="s">
        <v>8634</v>
      </c>
      <c r="C7906" s="568" t="s">
        <v>5745</v>
      </c>
      <c r="D7906" s="570">
        <v>0.57999999999999996</v>
      </c>
    </row>
    <row r="7907" spans="1:4" ht="28.5">
      <c r="A7907" s="568">
        <v>39207</v>
      </c>
      <c r="B7907" s="569" t="s">
        <v>8635</v>
      </c>
      <c r="C7907" s="568" t="s">
        <v>5745</v>
      </c>
      <c r="D7907" s="570">
        <v>0.9</v>
      </c>
    </row>
    <row r="7908" spans="1:4" ht="28.5">
      <c r="A7908" s="568">
        <v>39215</v>
      </c>
      <c r="B7908" s="569" t="s">
        <v>8636</v>
      </c>
      <c r="C7908" s="568" t="s">
        <v>5745</v>
      </c>
      <c r="D7908" s="570">
        <v>6.05</v>
      </c>
    </row>
    <row r="7909" spans="1:4" ht="28.5">
      <c r="A7909" s="568">
        <v>39216</v>
      </c>
      <c r="B7909" s="569" t="s">
        <v>8637</v>
      </c>
      <c r="C7909" s="568" t="s">
        <v>5745</v>
      </c>
      <c r="D7909" s="570">
        <v>8.4499999999999993</v>
      </c>
    </row>
    <row r="7910" spans="1:4" ht="57">
      <c r="A7910" s="568">
        <v>11267</v>
      </c>
      <c r="B7910" s="569" t="s">
        <v>8638</v>
      </c>
      <c r="C7910" s="568" t="s">
        <v>5745</v>
      </c>
      <c r="D7910" s="570">
        <v>1.56</v>
      </c>
    </row>
    <row r="7911" spans="1:4" ht="42.75">
      <c r="A7911" s="568">
        <v>379</v>
      </c>
      <c r="B7911" s="569" t="s">
        <v>8639</v>
      </c>
      <c r="C7911" s="568" t="s">
        <v>5745</v>
      </c>
      <c r="D7911" s="570">
        <v>1.57</v>
      </c>
    </row>
    <row r="7912" spans="1:4" ht="57">
      <c r="A7912" s="568">
        <v>510</v>
      </c>
      <c r="B7912" s="569" t="s">
        <v>8640</v>
      </c>
      <c r="C7912" s="568" t="s">
        <v>5747</v>
      </c>
      <c r="D7912" s="570">
        <v>20.82</v>
      </c>
    </row>
    <row r="7913" spans="1:4" ht="57">
      <c r="A7913" s="568">
        <v>516</v>
      </c>
      <c r="B7913" s="569" t="s">
        <v>8641</v>
      </c>
      <c r="C7913" s="568" t="s">
        <v>5747</v>
      </c>
      <c r="D7913" s="570">
        <v>24.67</v>
      </c>
    </row>
    <row r="7914" spans="1:4" ht="57">
      <c r="A7914" s="568">
        <v>509</v>
      </c>
      <c r="B7914" s="569" t="s">
        <v>8642</v>
      </c>
      <c r="C7914" s="568" t="s">
        <v>5747</v>
      </c>
      <c r="D7914" s="570">
        <v>27.68</v>
      </c>
    </row>
    <row r="7915" spans="1:4" ht="14.25">
      <c r="A7915" s="568">
        <v>40331</v>
      </c>
      <c r="B7915" s="569" t="s">
        <v>8643</v>
      </c>
      <c r="C7915" s="568" t="s">
        <v>5750</v>
      </c>
      <c r="D7915" s="570">
        <v>8.2200000000000006</v>
      </c>
    </row>
    <row r="7916" spans="1:4" ht="14.25">
      <c r="A7916" s="568">
        <v>40930</v>
      </c>
      <c r="B7916" s="569" t="s">
        <v>8644</v>
      </c>
      <c r="C7916" s="568" t="s">
        <v>5751</v>
      </c>
      <c r="D7916" s="570">
        <v>1451.48</v>
      </c>
    </row>
    <row r="7917" spans="1:4" ht="28.5">
      <c r="A7917" s="568">
        <v>11761</v>
      </c>
      <c r="B7917" s="569" t="s">
        <v>8645</v>
      </c>
      <c r="C7917" s="568" t="s">
        <v>5745</v>
      </c>
      <c r="D7917" s="570">
        <v>85.29</v>
      </c>
    </row>
    <row r="7918" spans="1:4" ht="28.5">
      <c r="A7918" s="568">
        <v>377</v>
      </c>
      <c r="B7918" s="569" t="s">
        <v>8646</v>
      </c>
      <c r="C7918" s="568" t="s">
        <v>5745</v>
      </c>
      <c r="D7918" s="570">
        <v>40.08</v>
      </c>
    </row>
    <row r="7919" spans="1:4" ht="28.5">
      <c r="A7919" s="568">
        <v>7588</v>
      </c>
      <c r="B7919" s="569" t="s">
        <v>8647</v>
      </c>
      <c r="C7919" s="568" t="s">
        <v>5745</v>
      </c>
      <c r="D7919" s="570">
        <v>55</v>
      </c>
    </row>
    <row r="7920" spans="1:4" ht="14.25">
      <c r="A7920" s="568">
        <v>34392</v>
      </c>
      <c r="B7920" s="569" t="s">
        <v>8648</v>
      </c>
      <c r="C7920" s="568" t="s">
        <v>5750</v>
      </c>
      <c r="D7920" s="570">
        <v>13.11</v>
      </c>
    </row>
    <row r="7921" spans="1:4" ht="14.25">
      <c r="A7921" s="568">
        <v>40908</v>
      </c>
      <c r="B7921" s="569" t="s">
        <v>8649</v>
      </c>
      <c r="C7921" s="568" t="s">
        <v>5751</v>
      </c>
      <c r="D7921" s="570">
        <v>2313.4299999999998</v>
      </c>
    </row>
    <row r="7922" spans="1:4" ht="14.25">
      <c r="A7922" s="568">
        <v>34551</v>
      </c>
      <c r="B7922" s="569" t="s">
        <v>8650</v>
      </c>
      <c r="C7922" s="568" t="s">
        <v>5750</v>
      </c>
      <c r="D7922" s="570">
        <v>12.1</v>
      </c>
    </row>
    <row r="7923" spans="1:4" ht="14.25">
      <c r="A7923" s="568">
        <v>41078</v>
      </c>
      <c r="B7923" s="569" t="s">
        <v>8651</v>
      </c>
      <c r="C7923" s="568" t="s">
        <v>5751</v>
      </c>
      <c r="D7923" s="570">
        <v>2136.34</v>
      </c>
    </row>
    <row r="7924" spans="1:4" ht="28.5">
      <c r="A7924" s="568">
        <v>246</v>
      </c>
      <c r="B7924" s="569" t="s">
        <v>8652</v>
      </c>
      <c r="C7924" s="568" t="s">
        <v>5750</v>
      </c>
      <c r="D7924" s="570">
        <v>13.13</v>
      </c>
    </row>
    <row r="7925" spans="1:4" ht="28.5">
      <c r="A7925" s="568">
        <v>40927</v>
      </c>
      <c r="B7925" s="569" t="s">
        <v>8653</v>
      </c>
      <c r="C7925" s="568" t="s">
        <v>5751</v>
      </c>
      <c r="D7925" s="570">
        <v>2315.16</v>
      </c>
    </row>
    <row r="7926" spans="1:4" ht="14.25">
      <c r="A7926" s="568">
        <v>2350</v>
      </c>
      <c r="B7926" s="569" t="s">
        <v>8654</v>
      </c>
      <c r="C7926" s="568" t="s">
        <v>5750</v>
      </c>
      <c r="D7926" s="570">
        <v>12.66</v>
      </c>
    </row>
    <row r="7927" spans="1:4" ht="14.25">
      <c r="A7927" s="568">
        <v>40812</v>
      </c>
      <c r="B7927" s="569" t="s">
        <v>8655</v>
      </c>
      <c r="C7927" s="568" t="s">
        <v>5751</v>
      </c>
      <c r="D7927" s="570">
        <v>2233.84</v>
      </c>
    </row>
    <row r="7928" spans="1:4" ht="28.5">
      <c r="A7928" s="568">
        <v>245</v>
      </c>
      <c r="B7928" s="569" t="s">
        <v>8656</v>
      </c>
      <c r="C7928" s="568" t="s">
        <v>5750</v>
      </c>
      <c r="D7928" s="570">
        <v>20.350000000000001</v>
      </c>
    </row>
    <row r="7929" spans="1:4" ht="28.5">
      <c r="A7929" s="568">
        <v>41090</v>
      </c>
      <c r="B7929" s="569" t="s">
        <v>8657</v>
      </c>
      <c r="C7929" s="568" t="s">
        <v>5751</v>
      </c>
      <c r="D7929" s="570">
        <v>3589.04</v>
      </c>
    </row>
    <row r="7930" spans="1:4" ht="14.25">
      <c r="A7930" s="568">
        <v>251</v>
      </c>
      <c r="B7930" s="569" t="s">
        <v>8658</v>
      </c>
      <c r="C7930" s="568" t="s">
        <v>5750</v>
      </c>
      <c r="D7930" s="570">
        <v>13.13</v>
      </c>
    </row>
    <row r="7931" spans="1:4" ht="14.25">
      <c r="A7931" s="568">
        <v>40975</v>
      </c>
      <c r="B7931" s="569" t="s">
        <v>8659</v>
      </c>
      <c r="C7931" s="568" t="s">
        <v>5751</v>
      </c>
      <c r="D7931" s="570">
        <v>2315.16</v>
      </c>
    </row>
    <row r="7932" spans="1:4" ht="14.25">
      <c r="A7932" s="568">
        <v>6127</v>
      </c>
      <c r="B7932" s="569" t="s">
        <v>8660</v>
      </c>
      <c r="C7932" s="568" t="s">
        <v>5750</v>
      </c>
      <c r="D7932" s="570">
        <v>13.13</v>
      </c>
    </row>
    <row r="7933" spans="1:4" ht="14.25">
      <c r="A7933" s="568">
        <v>41072</v>
      </c>
      <c r="B7933" s="569" t="s">
        <v>8661</v>
      </c>
      <c r="C7933" s="568" t="s">
        <v>5751</v>
      </c>
      <c r="D7933" s="570">
        <v>2315.16</v>
      </c>
    </row>
    <row r="7934" spans="1:4" ht="14.25">
      <c r="A7934" s="568">
        <v>6121</v>
      </c>
      <c r="B7934" s="569" t="s">
        <v>8662</v>
      </c>
      <c r="C7934" s="568" t="s">
        <v>5750</v>
      </c>
      <c r="D7934" s="570">
        <v>12.14</v>
      </c>
    </row>
    <row r="7935" spans="1:4" ht="28.5">
      <c r="A7935" s="568">
        <v>41071</v>
      </c>
      <c r="B7935" s="569" t="s">
        <v>8663</v>
      </c>
      <c r="C7935" s="568" t="s">
        <v>5751</v>
      </c>
      <c r="D7935" s="570">
        <v>2139.91</v>
      </c>
    </row>
    <row r="7936" spans="1:4" ht="14.25">
      <c r="A7936" s="568">
        <v>244</v>
      </c>
      <c r="B7936" s="569" t="s">
        <v>8664</v>
      </c>
      <c r="C7936" s="568" t="s">
        <v>5750</v>
      </c>
      <c r="D7936" s="570">
        <v>7.32</v>
      </c>
    </row>
    <row r="7937" spans="1:4" ht="14.25">
      <c r="A7937" s="568">
        <v>41093</v>
      </c>
      <c r="B7937" s="569" t="s">
        <v>8665</v>
      </c>
      <c r="C7937" s="568" t="s">
        <v>5751</v>
      </c>
      <c r="D7937" s="570">
        <v>1292.1400000000001</v>
      </c>
    </row>
    <row r="7938" spans="1:4" ht="28.5">
      <c r="A7938" s="568">
        <v>532</v>
      </c>
      <c r="B7938" s="569" t="s">
        <v>8666</v>
      </c>
      <c r="C7938" s="568" t="s">
        <v>5750</v>
      </c>
      <c r="D7938" s="570">
        <v>20.27</v>
      </c>
    </row>
    <row r="7939" spans="1:4" ht="28.5">
      <c r="A7939" s="568">
        <v>40931</v>
      </c>
      <c r="B7939" s="569" t="s">
        <v>8667</v>
      </c>
      <c r="C7939" s="568" t="s">
        <v>5751</v>
      </c>
      <c r="D7939" s="570">
        <v>3576.09</v>
      </c>
    </row>
    <row r="7940" spans="1:4" ht="28.5">
      <c r="A7940" s="568">
        <v>36150</v>
      </c>
      <c r="B7940" s="569" t="s">
        <v>8668</v>
      </c>
      <c r="C7940" s="568" t="s">
        <v>5745</v>
      </c>
      <c r="D7940" s="570">
        <v>52.33</v>
      </c>
    </row>
    <row r="7941" spans="1:4" ht="14.25">
      <c r="A7941" s="568">
        <v>4760</v>
      </c>
      <c r="B7941" s="569" t="s">
        <v>8669</v>
      </c>
      <c r="C7941" s="568" t="s">
        <v>5750</v>
      </c>
      <c r="D7941" s="570">
        <v>16.29</v>
      </c>
    </row>
    <row r="7942" spans="1:4" ht="14.25">
      <c r="A7942" s="568">
        <v>41069</v>
      </c>
      <c r="B7942" s="569" t="s">
        <v>8670</v>
      </c>
      <c r="C7942" s="568" t="s">
        <v>5751</v>
      </c>
      <c r="D7942" s="570">
        <v>2871.23</v>
      </c>
    </row>
    <row r="7943" spans="1:4" ht="42.75">
      <c r="A7943" s="568">
        <v>10422</v>
      </c>
      <c r="B7943" s="569" t="s">
        <v>8671</v>
      </c>
      <c r="C7943" s="568" t="s">
        <v>5745</v>
      </c>
      <c r="D7943" s="570">
        <v>368.14</v>
      </c>
    </row>
    <row r="7944" spans="1:4" ht="57">
      <c r="A7944" s="568">
        <v>44019</v>
      </c>
      <c r="B7944" s="569" t="s">
        <v>8672</v>
      </c>
      <c r="C7944" s="568" t="s">
        <v>5745</v>
      </c>
      <c r="D7944" s="570">
        <v>509.59</v>
      </c>
    </row>
    <row r="7945" spans="1:4" ht="42.75">
      <c r="A7945" s="568">
        <v>36520</v>
      </c>
      <c r="B7945" s="569" t="s">
        <v>8673</v>
      </c>
      <c r="C7945" s="568" t="s">
        <v>5745</v>
      </c>
      <c r="D7945" s="570">
        <v>619.61</v>
      </c>
    </row>
    <row r="7946" spans="1:4" ht="57">
      <c r="A7946" s="568">
        <v>42319</v>
      </c>
      <c r="B7946" s="569" t="s">
        <v>8674</v>
      </c>
      <c r="C7946" s="568" t="s">
        <v>5745</v>
      </c>
      <c r="D7946" s="570">
        <v>555.20000000000005</v>
      </c>
    </row>
    <row r="7947" spans="1:4" ht="42.75">
      <c r="A7947" s="568">
        <v>10420</v>
      </c>
      <c r="B7947" s="569" t="s">
        <v>8675</v>
      </c>
      <c r="C7947" s="568" t="s">
        <v>5745</v>
      </c>
      <c r="D7947" s="570">
        <v>196.95</v>
      </c>
    </row>
    <row r="7948" spans="1:4" ht="42.75">
      <c r="A7948" s="568">
        <v>10421</v>
      </c>
      <c r="B7948" s="569" t="s">
        <v>8676</v>
      </c>
      <c r="C7948" s="568" t="s">
        <v>5745</v>
      </c>
      <c r="D7948" s="570">
        <v>216.42</v>
      </c>
    </row>
    <row r="7949" spans="1:4" ht="28.5">
      <c r="A7949" s="568">
        <v>11786</v>
      </c>
      <c r="B7949" s="569" t="s">
        <v>8677</v>
      </c>
      <c r="C7949" s="568" t="s">
        <v>5745</v>
      </c>
      <c r="D7949" s="570">
        <v>436.39</v>
      </c>
    </row>
    <row r="7950" spans="1:4" ht="14.25">
      <c r="A7950" s="568">
        <v>10</v>
      </c>
      <c r="B7950" s="569" t="s">
        <v>8678</v>
      </c>
      <c r="C7950" s="568" t="s">
        <v>5745</v>
      </c>
      <c r="D7950" s="570">
        <v>19.87</v>
      </c>
    </row>
    <row r="7951" spans="1:4" ht="28.5">
      <c r="A7951" s="568">
        <v>4815</v>
      </c>
      <c r="B7951" s="569" t="s">
        <v>8679</v>
      </c>
      <c r="C7951" s="568" t="s">
        <v>5745</v>
      </c>
      <c r="D7951" s="570">
        <v>7.4</v>
      </c>
    </row>
    <row r="7952" spans="1:4" ht="28.5">
      <c r="A7952" s="568">
        <v>541</v>
      </c>
      <c r="B7952" s="569" t="s">
        <v>8680</v>
      </c>
      <c r="C7952" s="568" t="s">
        <v>5745</v>
      </c>
      <c r="D7952" s="570">
        <v>210</v>
      </c>
    </row>
    <row r="7953" spans="1:4" ht="28.5">
      <c r="A7953" s="568">
        <v>542</v>
      </c>
      <c r="B7953" s="569" t="s">
        <v>8681</v>
      </c>
      <c r="C7953" s="568" t="s">
        <v>5745</v>
      </c>
      <c r="D7953" s="570">
        <v>263.23</v>
      </c>
    </row>
    <row r="7954" spans="1:4" ht="28.5">
      <c r="A7954" s="568">
        <v>540</v>
      </c>
      <c r="B7954" s="569" t="s">
        <v>8682</v>
      </c>
      <c r="C7954" s="568" t="s">
        <v>5745</v>
      </c>
      <c r="D7954" s="570">
        <v>593.20000000000005</v>
      </c>
    </row>
    <row r="7955" spans="1:4" ht="71.25">
      <c r="A7955" s="568">
        <v>38364</v>
      </c>
      <c r="B7955" s="569" t="s">
        <v>8683</v>
      </c>
      <c r="C7955" s="568" t="s">
        <v>5745</v>
      </c>
      <c r="D7955" s="570">
        <v>876.31</v>
      </c>
    </row>
    <row r="7956" spans="1:4" ht="42.75">
      <c r="A7956" s="568">
        <v>11692</v>
      </c>
      <c r="B7956" s="569" t="s">
        <v>8684</v>
      </c>
      <c r="C7956" s="568" t="s">
        <v>5752</v>
      </c>
      <c r="D7956" s="570">
        <v>481.13</v>
      </c>
    </row>
    <row r="7957" spans="1:4" ht="57">
      <c r="A7957" s="568">
        <v>1746</v>
      </c>
      <c r="B7957" s="569" t="s">
        <v>8685</v>
      </c>
      <c r="C7957" s="568" t="s">
        <v>5745</v>
      </c>
      <c r="D7957" s="570">
        <v>269.95</v>
      </c>
    </row>
    <row r="7958" spans="1:4" ht="57">
      <c r="A7958" s="568">
        <v>1748</v>
      </c>
      <c r="B7958" s="569" t="s">
        <v>8686</v>
      </c>
      <c r="C7958" s="568" t="s">
        <v>5745</v>
      </c>
      <c r="D7958" s="570">
        <v>358.97</v>
      </c>
    </row>
    <row r="7959" spans="1:4" ht="57">
      <c r="A7959" s="568">
        <v>1749</v>
      </c>
      <c r="B7959" s="569" t="s">
        <v>8687</v>
      </c>
      <c r="C7959" s="568" t="s">
        <v>5745</v>
      </c>
      <c r="D7959" s="570">
        <v>520.08000000000004</v>
      </c>
    </row>
    <row r="7960" spans="1:4" ht="57">
      <c r="A7960" s="568">
        <v>37412</v>
      </c>
      <c r="B7960" s="569" t="s">
        <v>8688</v>
      </c>
      <c r="C7960" s="568" t="s">
        <v>5745</v>
      </c>
      <c r="D7960" s="570">
        <v>263.87</v>
      </c>
    </row>
    <row r="7961" spans="1:4" ht="57">
      <c r="A7961" s="568">
        <v>1745</v>
      </c>
      <c r="B7961" s="569" t="s">
        <v>8689</v>
      </c>
      <c r="C7961" s="568" t="s">
        <v>5745</v>
      </c>
      <c r="D7961" s="570">
        <v>313.77999999999997</v>
      </c>
    </row>
    <row r="7962" spans="1:4" ht="42.75">
      <c r="A7962" s="568">
        <v>1750</v>
      </c>
      <c r="B7962" s="569" t="s">
        <v>8690</v>
      </c>
      <c r="C7962" s="568" t="s">
        <v>5745</v>
      </c>
      <c r="D7962" s="570">
        <v>733.26</v>
      </c>
    </row>
    <row r="7963" spans="1:4" ht="42.75">
      <c r="A7963" s="568">
        <v>11687</v>
      </c>
      <c r="B7963" s="569" t="s">
        <v>8691</v>
      </c>
      <c r="C7963" s="568" t="s">
        <v>5746</v>
      </c>
      <c r="D7963" s="570">
        <v>1168.31</v>
      </c>
    </row>
    <row r="7964" spans="1:4" ht="42.75">
      <c r="A7964" s="568">
        <v>11689</v>
      </c>
      <c r="B7964" s="569" t="s">
        <v>8692</v>
      </c>
      <c r="C7964" s="568" t="s">
        <v>5746</v>
      </c>
      <c r="D7964" s="570">
        <v>1463.83</v>
      </c>
    </row>
    <row r="7965" spans="1:4" ht="28.5">
      <c r="A7965" s="568">
        <v>11693</v>
      </c>
      <c r="B7965" s="569" t="s">
        <v>8693</v>
      </c>
      <c r="C7965" s="568" t="s">
        <v>5752</v>
      </c>
      <c r="D7965" s="570">
        <v>232.84</v>
      </c>
    </row>
    <row r="7966" spans="1:4" ht="28.5">
      <c r="A7966" s="568">
        <v>36215</v>
      </c>
      <c r="B7966" s="569" t="s">
        <v>8694</v>
      </c>
      <c r="C7966" s="568" t="s">
        <v>5745</v>
      </c>
      <c r="D7966" s="570">
        <v>952.7</v>
      </c>
    </row>
    <row r="7967" spans="1:4" ht="71.25">
      <c r="A7967" s="568">
        <v>42439</v>
      </c>
      <c r="B7967" s="569" t="s">
        <v>8695</v>
      </c>
      <c r="C7967" s="568" t="s">
        <v>5745</v>
      </c>
      <c r="D7967" s="570">
        <v>1207.8399999999999</v>
      </c>
    </row>
    <row r="7968" spans="1:4" ht="14.25">
      <c r="A7968" s="568">
        <v>38381</v>
      </c>
      <c r="B7968" s="569" t="s">
        <v>8696</v>
      </c>
      <c r="C7968" s="568" t="s">
        <v>5745</v>
      </c>
      <c r="D7968" s="570">
        <v>13.19</v>
      </c>
    </row>
    <row r="7969" spans="1:4" ht="28.5">
      <c r="A7969" s="568">
        <v>39621</v>
      </c>
      <c r="B7969" s="569" t="s">
        <v>8697</v>
      </c>
      <c r="C7969" s="568" t="s">
        <v>5753</v>
      </c>
      <c r="D7969" s="570">
        <v>1379.13</v>
      </c>
    </row>
    <row r="7970" spans="1:4" ht="28.5">
      <c r="A7970" s="568">
        <v>39624</v>
      </c>
      <c r="B7970" s="569" t="s">
        <v>8698</v>
      </c>
      <c r="C7970" s="568" t="s">
        <v>5753</v>
      </c>
      <c r="D7970" s="570">
        <v>1521.33</v>
      </c>
    </row>
    <row r="7971" spans="1:4" ht="28.5">
      <c r="A7971" s="568">
        <v>39615</v>
      </c>
      <c r="B7971" s="569" t="s">
        <v>8699</v>
      </c>
      <c r="C7971" s="568" t="s">
        <v>5745</v>
      </c>
      <c r="D7971" s="570">
        <v>614.76</v>
      </c>
    </row>
    <row r="7972" spans="1:4" ht="28.5">
      <c r="A7972" s="568">
        <v>39620</v>
      </c>
      <c r="B7972" s="569" t="s">
        <v>8700</v>
      </c>
      <c r="C7972" s="568" t="s">
        <v>5745</v>
      </c>
      <c r="D7972" s="570">
        <v>938.9</v>
      </c>
    </row>
    <row r="7973" spans="1:4" ht="28.5">
      <c r="A7973" s="568">
        <v>39623</v>
      </c>
      <c r="B7973" s="569" t="s">
        <v>8701</v>
      </c>
      <c r="C7973" s="568" t="s">
        <v>5745</v>
      </c>
      <c r="D7973" s="570">
        <v>1005.64</v>
      </c>
    </row>
    <row r="7974" spans="1:4" ht="28.5">
      <c r="A7974" s="568">
        <v>546</v>
      </c>
      <c r="B7974" s="569" t="s">
        <v>8702</v>
      </c>
      <c r="C7974" s="568" t="s">
        <v>5747</v>
      </c>
      <c r="D7974" s="570">
        <v>9.52</v>
      </c>
    </row>
    <row r="7975" spans="1:4" ht="28.5">
      <c r="A7975" s="568">
        <v>566</v>
      </c>
      <c r="B7975" s="569" t="s">
        <v>8703</v>
      </c>
      <c r="C7975" s="568" t="s">
        <v>5746</v>
      </c>
      <c r="D7975" s="570">
        <v>4.5199999999999996</v>
      </c>
    </row>
    <row r="7976" spans="1:4" ht="28.5">
      <c r="A7976" s="568">
        <v>565</v>
      </c>
      <c r="B7976" s="569" t="s">
        <v>8704</v>
      </c>
      <c r="C7976" s="568" t="s">
        <v>5746</v>
      </c>
      <c r="D7976" s="570">
        <v>16.46</v>
      </c>
    </row>
    <row r="7977" spans="1:4" ht="28.5">
      <c r="A7977" s="568">
        <v>555</v>
      </c>
      <c r="B7977" s="569" t="s">
        <v>8705</v>
      </c>
      <c r="C7977" s="568" t="s">
        <v>5746</v>
      </c>
      <c r="D7977" s="570">
        <v>11.67</v>
      </c>
    </row>
    <row r="7978" spans="1:4" ht="28.5">
      <c r="A7978" s="568">
        <v>557</v>
      </c>
      <c r="B7978" s="569" t="s">
        <v>8706</v>
      </c>
      <c r="C7978" s="568" t="s">
        <v>5746</v>
      </c>
      <c r="D7978" s="570">
        <v>36.630000000000003</v>
      </c>
    </row>
    <row r="7979" spans="1:4" ht="28.5">
      <c r="A7979" s="568">
        <v>552</v>
      </c>
      <c r="B7979" s="569" t="s">
        <v>8707</v>
      </c>
      <c r="C7979" s="568" t="s">
        <v>5746</v>
      </c>
      <c r="D7979" s="570">
        <v>18.170000000000002</v>
      </c>
    </row>
    <row r="7980" spans="1:4" ht="28.5">
      <c r="A7980" s="568">
        <v>563</v>
      </c>
      <c r="B7980" s="569" t="s">
        <v>8708</v>
      </c>
      <c r="C7980" s="568" t="s">
        <v>5746</v>
      </c>
      <c r="D7980" s="570">
        <v>27.31</v>
      </c>
    </row>
    <row r="7981" spans="1:4" ht="28.5">
      <c r="A7981" s="568">
        <v>549</v>
      </c>
      <c r="B7981" s="569" t="s">
        <v>8709</v>
      </c>
      <c r="C7981" s="568" t="s">
        <v>5746</v>
      </c>
      <c r="D7981" s="570">
        <v>49.15</v>
      </c>
    </row>
    <row r="7982" spans="1:4" ht="28.5">
      <c r="A7982" s="568">
        <v>551</v>
      </c>
      <c r="B7982" s="569" t="s">
        <v>8710</v>
      </c>
      <c r="C7982" s="568" t="s">
        <v>5746</v>
      </c>
      <c r="D7982" s="570">
        <v>97.32</v>
      </c>
    </row>
    <row r="7983" spans="1:4" ht="28.5">
      <c r="A7983" s="568">
        <v>559</v>
      </c>
      <c r="B7983" s="569" t="s">
        <v>8711</v>
      </c>
      <c r="C7983" s="568" t="s">
        <v>5746</v>
      </c>
      <c r="D7983" s="570">
        <v>24.33</v>
      </c>
    </row>
    <row r="7984" spans="1:4" ht="28.5">
      <c r="A7984" s="568">
        <v>560</v>
      </c>
      <c r="B7984" s="569" t="s">
        <v>8712</v>
      </c>
      <c r="C7984" s="568" t="s">
        <v>5746</v>
      </c>
      <c r="D7984" s="570">
        <v>30.44</v>
      </c>
    </row>
    <row r="7985" spans="1:4" ht="28.5">
      <c r="A7985" s="568">
        <v>547</v>
      </c>
      <c r="B7985" s="569" t="s">
        <v>8713</v>
      </c>
      <c r="C7985" s="568" t="s">
        <v>5746</v>
      </c>
      <c r="D7985" s="570">
        <v>36.44</v>
      </c>
    </row>
    <row r="7986" spans="1:4" ht="28.5">
      <c r="A7986" s="568">
        <v>36207</v>
      </c>
      <c r="B7986" s="569" t="s">
        <v>8714</v>
      </c>
      <c r="C7986" s="568" t="s">
        <v>5745</v>
      </c>
      <c r="D7986" s="570">
        <v>421.98</v>
      </c>
    </row>
    <row r="7987" spans="1:4" ht="28.5">
      <c r="A7987" s="568">
        <v>36209</v>
      </c>
      <c r="B7987" s="569" t="s">
        <v>8715</v>
      </c>
      <c r="C7987" s="568" t="s">
        <v>5745</v>
      </c>
      <c r="D7987" s="570">
        <v>484.29</v>
      </c>
    </row>
    <row r="7988" spans="1:4" ht="42.75">
      <c r="A7988" s="568">
        <v>36210</v>
      </c>
      <c r="B7988" s="569" t="s">
        <v>8716</v>
      </c>
      <c r="C7988" s="568" t="s">
        <v>5745</v>
      </c>
      <c r="D7988" s="570">
        <v>523.98</v>
      </c>
    </row>
    <row r="7989" spans="1:4" ht="42.75">
      <c r="A7989" s="568">
        <v>36204</v>
      </c>
      <c r="B7989" s="569" t="s">
        <v>8717</v>
      </c>
      <c r="C7989" s="568" t="s">
        <v>5745</v>
      </c>
      <c r="D7989" s="570">
        <v>185.78</v>
      </c>
    </row>
    <row r="7990" spans="1:4" ht="42.75">
      <c r="A7990" s="568">
        <v>36205</v>
      </c>
      <c r="B7990" s="569" t="s">
        <v>8718</v>
      </c>
      <c r="C7990" s="568" t="s">
        <v>5745</v>
      </c>
      <c r="D7990" s="570">
        <v>206.33</v>
      </c>
    </row>
    <row r="7991" spans="1:4" ht="42.75">
      <c r="A7991" s="568">
        <v>36081</v>
      </c>
      <c r="B7991" s="569" t="s">
        <v>8719</v>
      </c>
      <c r="C7991" s="568" t="s">
        <v>5745</v>
      </c>
      <c r="D7991" s="570">
        <v>220</v>
      </c>
    </row>
    <row r="7992" spans="1:4" ht="42.75">
      <c r="A7992" s="568">
        <v>36206</v>
      </c>
      <c r="B7992" s="569" t="s">
        <v>8720</v>
      </c>
      <c r="C7992" s="568" t="s">
        <v>5745</v>
      </c>
      <c r="D7992" s="570">
        <v>230.49</v>
      </c>
    </row>
    <row r="7993" spans="1:4" ht="42.75">
      <c r="A7993" s="568">
        <v>36218</v>
      </c>
      <c r="B7993" s="569" t="s">
        <v>8721</v>
      </c>
      <c r="C7993" s="568" t="s">
        <v>5745</v>
      </c>
      <c r="D7993" s="570">
        <v>173.34</v>
      </c>
    </row>
    <row r="7994" spans="1:4" ht="42.75">
      <c r="A7994" s="568">
        <v>36220</v>
      </c>
      <c r="B7994" s="569" t="s">
        <v>8722</v>
      </c>
      <c r="C7994" s="568" t="s">
        <v>5745</v>
      </c>
      <c r="D7994" s="570">
        <v>198.76</v>
      </c>
    </row>
    <row r="7995" spans="1:4" ht="42.75">
      <c r="A7995" s="568">
        <v>36080</v>
      </c>
      <c r="B7995" s="569" t="s">
        <v>8723</v>
      </c>
      <c r="C7995" s="568" t="s">
        <v>5745</v>
      </c>
      <c r="D7995" s="570">
        <v>214.99</v>
      </c>
    </row>
    <row r="7996" spans="1:4" ht="42.75">
      <c r="A7996" s="568">
        <v>36223</v>
      </c>
      <c r="B7996" s="569" t="s">
        <v>8724</v>
      </c>
      <c r="C7996" s="568" t="s">
        <v>5745</v>
      </c>
      <c r="D7996" s="570">
        <v>225.13</v>
      </c>
    </row>
    <row r="7997" spans="1:4" ht="42.75">
      <c r="A7997" s="568">
        <v>38127</v>
      </c>
      <c r="B7997" s="569" t="s">
        <v>8725</v>
      </c>
      <c r="C7997" s="568" t="s">
        <v>5745</v>
      </c>
      <c r="D7997" s="570">
        <v>476.62</v>
      </c>
    </row>
    <row r="7998" spans="1:4" ht="28.5">
      <c r="A7998" s="568">
        <v>38060</v>
      </c>
      <c r="B7998" s="569" t="s">
        <v>8726</v>
      </c>
      <c r="C7998" s="568" t="s">
        <v>5745</v>
      </c>
      <c r="D7998" s="570">
        <v>58.92</v>
      </c>
    </row>
    <row r="7999" spans="1:4" ht="28.5">
      <c r="A7999" s="568">
        <v>10956</v>
      </c>
      <c r="B7999" s="569" t="s">
        <v>8727</v>
      </c>
      <c r="C7999" s="568" t="s">
        <v>5745</v>
      </c>
      <c r="D7999" s="570">
        <v>64.62</v>
      </c>
    </row>
    <row r="8000" spans="1:4" ht="14.25">
      <c r="A8000" s="568">
        <v>39380</v>
      </c>
      <c r="B8000" s="569" t="s">
        <v>8728</v>
      </c>
      <c r="C8000" s="568" t="s">
        <v>5745</v>
      </c>
      <c r="D8000" s="570">
        <v>22.35</v>
      </c>
    </row>
    <row r="8001" spans="1:4" ht="14.25">
      <c r="A8001" s="568">
        <v>44172</v>
      </c>
      <c r="B8001" s="569" t="s">
        <v>8729</v>
      </c>
      <c r="C8001" s="568" t="s">
        <v>5745</v>
      </c>
      <c r="D8001" s="570">
        <v>6.66</v>
      </c>
    </row>
    <row r="8002" spans="1:4" ht="42.75">
      <c r="A8002" s="568">
        <v>37597</v>
      </c>
      <c r="B8002" s="569" t="s">
        <v>8730</v>
      </c>
      <c r="C8002" s="568" t="s">
        <v>5745</v>
      </c>
      <c r="D8002" s="570">
        <v>632675.78</v>
      </c>
    </row>
    <row r="8003" spans="1:4" ht="99.75">
      <c r="A8003" s="568">
        <v>183</v>
      </c>
      <c r="B8003" s="569" t="s">
        <v>8731</v>
      </c>
      <c r="C8003" s="568" t="s">
        <v>5754</v>
      </c>
      <c r="D8003" s="570">
        <v>259</v>
      </c>
    </row>
    <row r="8004" spans="1:4" ht="85.5">
      <c r="A8004" s="568">
        <v>184</v>
      </c>
      <c r="B8004" s="569" t="s">
        <v>8732</v>
      </c>
      <c r="C8004" s="568" t="s">
        <v>5754</v>
      </c>
      <c r="D8004" s="570">
        <v>160.41</v>
      </c>
    </row>
    <row r="8005" spans="1:4" ht="99.75">
      <c r="A8005" s="568">
        <v>181</v>
      </c>
      <c r="B8005" s="569" t="s">
        <v>8733</v>
      </c>
      <c r="C8005" s="568" t="s">
        <v>5754</v>
      </c>
      <c r="D8005" s="570">
        <v>345.89</v>
      </c>
    </row>
    <row r="8006" spans="1:4" ht="85.5">
      <c r="A8006" s="568">
        <v>20001</v>
      </c>
      <c r="B8006" s="569" t="s">
        <v>8734</v>
      </c>
      <c r="C8006" s="568" t="s">
        <v>5754</v>
      </c>
      <c r="D8006" s="570">
        <v>200.51</v>
      </c>
    </row>
    <row r="8007" spans="1:4" ht="57">
      <c r="A8007" s="568">
        <v>39837</v>
      </c>
      <c r="B8007" s="569" t="s">
        <v>8735</v>
      </c>
      <c r="C8007" s="568" t="s">
        <v>5754</v>
      </c>
      <c r="D8007" s="570">
        <v>554.16</v>
      </c>
    </row>
    <row r="8008" spans="1:4" ht="28.5">
      <c r="A8008" s="568">
        <v>43366</v>
      </c>
      <c r="B8008" s="569" t="s">
        <v>8736</v>
      </c>
      <c r="C8008" s="568" t="s">
        <v>5747</v>
      </c>
      <c r="D8008" s="570">
        <v>1.42</v>
      </c>
    </row>
    <row r="8009" spans="1:4" ht="57">
      <c r="A8009" s="568">
        <v>10535</v>
      </c>
      <c r="B8009" s="569" t="s">
        <v>8737</v>
      </c>
      <c r="C8009" s="568" t="s">
        <v>5745</v>
      </c>
      <c r="D8009" s="570">
        <v>6200.1</v>
      </c>
    </row>
    <row r="8010" spans="1:4" ht="42.75">
      <c r="A8010" s="568">
        <v>10537</v>
      </c>
      <c r="B8010" s="569" t="s">
        <v>8738</v>
      </c>
      <c r="C8010" s="568" t="s">
        <v>5745</v>
      </c>
      <c r="D8010" s="570">
        <v>8455.25</v>
      </c>
    </row>
    <row r="8011" spans="1:4" ht="57">
      <c r="A8011" s="568">
        <v>13891</v>
      </c>
      <c r="B8011" s="569" t="s">
        <v>8739</v>
      </c>
      <c r="C8011" s="568" t="s">
        <v>5745</v>
      </c>
      <c r="D8011" s="570">
        <v>7755.37</v>
      </c>
    </row>
    <row r="8012" spans="1:4" ht="57">
      <c r="A8012" s="568">
        <v>44492</v>
      </c>
      <c r="B8012" s="569" t="s">
        <v>8740</v>
      </c>
      <c r="C8012" s="568" t="s">
        <v>5745</v>
      </c>
      <c r="D8012" s="570">
        <v>33732.74</v>
      </c>
    </row>
    <row r="8013" spans="1:4" ht="57">
      <c r="A8013" s="568">
        <v>36396</v>
      </c>
      <c r="B8013" s="569" t="s">
        <v>8741</v>
      </c>
      <c r="C8013" s="568" t="s">
        <v>5745</v>
      </c>
      <c r="D8013" s="570">
        <v>7093.33</v>
      </c>
    </row>
    <row r="8014" spans="1:4" ht="57">
      <c r="A8014" s="568">
        <v>36397</v>
      </c>
      <c r="B8014" s="569" t="s">
        <v>8742</v>
      </c>
      <c r="C8014" s="568" t="s">
        <v>5745</v>
      </c>
      <c r="D8014" s="570">
        <v>25220.74</v>
      </c>
    </row>
    <row r="8015" spans="1:4" ht="42.75">
      <c r="A8015" s="568">
        <v>36398</v>
      </c>
      <c r="B8015" s="569" t="s">
        <v>8743</v>
      </c>
      <c r="C8015" s="568" t="s">
        <v>5745</v>
      </c>
      <c r="D8015" s="570">
        <v>30653.71</v>
      </c>
    </row>
    <row r="8016" spans="1:4" ht="28.5">
      <c r="A8016" s="568">
        <v>647</v>
      </c>
      <c r="B8016" s="569" t="s">
        <v>8744</v>
      </c>
      <c r="C8016" s="568" t="s">
        <v>5750</v>
      </c>
      <c r="D8016" s="570">
        <v>11.56</v>
      </c>
    </row>
    <row r="8017" spans="1:4" ht="28.5">
      <c r="A8017" s="568">
        <v>40920</v>
      </c>
      <c r="B8017" s="569" t="s">
        <v>8745</v>
      </c>
      <c r="C8017" s="568" t="s">
        <v>5751</v>
      </c>
      <c r="D8017" s="570">
        <v>2041.21</v>
      </c>
    </row>
    <row r="8018" spans="1:4" ht="42.75">
      <c r="A8018" s="568">
        <v>715</v>
      </c>
      <c r="B8018" s="569" t="s">
        <v>8746</v>
      </c>
      <c r="C8018" s="568" t="s">
        <v>5745</v>
      </c>
      <c r="D8018" s="570">
        <v>30.5</v>
      </c>
    </row>
    <row r="8019" spans="1:4" ht="28.5">
      <c r="A8019" s="568">
        <v>716</v>
      </c>
      <c r="B8019" s="569" t="s">
        <v>8747</v>
      </c>
      <c r="C8019" s="568" t="s">
        <v>5745</v>
      </c>
      <c r="D8019" s="570">
        <v>34.49</v>
      </c>
    </row>
    <row r="8020" spans="1:4" ht="42.75">
      <c r="A8020" s="568">
        <v>38783</v>
      </c>
      <c r="B8020" s="569" t="s">
        <v>8748</v>
      </c>
      <c r="C8020" s="568" t="s">
        <v>5745</v>
      </c>
      <c r="D8020" s="570">
        <v>1.27</v>
      </c>
    </row>
    <row r="8021" spans="1:4" ht="42.75">
      <c r="A8021" s="568">
        <v>37593</v>
      </c>
      <c r="B8021" s="569" t="s">
        <v>8749</v>
      </c>
      <c r="C8021" s="568" t="s">
        <v>5745</v>
      </c>
      <c r="D8021" s="570">
        <v>3.12</v>
      </c>
    </row>
    <row r="8022" spans="1:4" ht="42.75">
      <c r="A8022" s="568">
        <v>37594</v>
      </c>
      <c r="B8022" s="569" t="s">
        <v>8750</v>
      </c>
      <c r="C8022" s="568" t="s">
        <v>5745</v>
      </c>
      <c r="D8022" s="570">
        <v>3.88</v>
      </c>
    </row>
    <row r="8023" spans="1:4" ht="42.75">
      <c r="A8023" s="568">
        <v>37592</v>
      </c>
      <c r="B8023" s="569" t="s">
        <v>8751</v>
      </c>
      <c r="C8023" s="568" t="s">
        <v>5745</v>
      </c>
      <c r="D8023" s="570">
        <v>2.46</v>
      </c>
    </row>
    <row r="8024" spans="1:4" ht="42.75">
      <c r="A8024" s="568">
        <v>7270</v>
      </c>
      <c r="B8024" s="569" t="s">
        <v>8752</v>
      </c>
      <c r="C8024" s="568" t="s">
        <v>5745</v>
      </c>
      <c r="D8024" s="570">
        <v>1.1000000000000001</v>
      </c>
    </row>
    <row r="8025" spans="1:4" ht="42.75">
      <c r="A8025" s="568">
        <v>7267</v>
      </c>
      <c r="B8025" s="569" t="s">
        <v>8753</v>
      </c>
      <c r="C8025" s="568" t="s">
        <v>5745</v>
      </c>
      <c r="D8025" s="570">
        <v>0.86</v>
      </c>
    </row>
    <row r="8026" spans="1:4" ht="42.75">
      <c r="A8026" s="568">
        <v>7271</v>
      </c>
      <c r="B8026" s="569" t="s">
        <v>8754</v>
      </c>
      <c r="C8026" s="568" t="s">
        <v>5745</v>
      </c>
      <c r="D8026" s="570">
        <v>0.95</v>
      </c>
    </row>
    <row r="8027" spans="1:4" ht="42.75">
      <c r="A8027" s="568">
        <v>7268</v>
      </c>
      <c r="B8027" s="569" t="s">
        <v>8755</v>
      </c>
      <c r="C8027" s="568" t="s">
        <v>5745</v>
      </c>
      <c r="D8027" s="570">
        <v>1.32</v>
      </c>
    </row>
    <row r="8028" spans="1:4" ht="28.5">
      <c r="A8028" s="568">
        <v>41372</v>
      </c>
      <c r="B8028" s="569" t="s">
        <v>8756</v>
      </c>
      <c r="C8028" s="568" t="s">
        <v>5752</v>
      </c>
      <c r="D8028" s="570">
        <v>119.29</v>
      </c>
    </row>
    <row r="8029" spans="1:4" ht="28.5">
      <c r="A8029" s="568">
        <v>41371</v>
      </c>
      <c r="B8029" s="569" t="s">
        <v>8757</v>
      </c>
      <c r="C8029" s="568" t="s">
        <v>5752</v>
      </c>
      <c r="D8029" s="570">
        <v>70.510000000000005</v>
      </c>
    </row>
    <row r="8030" spans="1:4" ht="28.5">
      <c r="A8030" s="568">
        <v>34556</v>
      </c>
      <c r="B8030" s="569" t="s">
        <v>8758</v>
      </c>
      <c r="C8030" s="568" t="s">
        <v>5745</v>
      </c>
      <c r="D8030" s="570">
        <v>5.08</v>
      </c>
    </row>
    <row r="8031" spans="1:4" ht="28.5">
      <c r="A8031" s="568">
        <v>37873</v>
      </c>
      <c r="B8031" s="569" t="s">
        <v>8759</v>
      </c>
      <c r="C8031" s="568" t="s">
        <v>5745</v>
      </c>
      <c r="D8031" s="570">
        <v>5.17</v>
      </c>
    </row>
    <row r="8032" spans="1:4" ht="28.5">
      <c r="A8032" s="568">
        <v>34564</v>
      </c>
      <c r="B8032" s="569" t="s">
        <v>8760</v>
      </c>
      <c r="C8032" s="568" t="s">
        <v>5745</v>
      </c>
      <c r="D8032" s="570">
        <v>5.42</v>
      </c>
    </row>
    <row r="8033" spans="1:4" ht="28.5">
      <c r="A8033" s="568">
        <v>34565</v>
      </c>
      <c r="B8033" s="569" t="s">
        <v>8761</v>
      </c>
      <c r="C8033" s="568" t="s">
        <v>5745</v>
      </c>
      <c r="D8033" s="570">
        <v>5.73</v>
      </c>
    </row>
    <row r="8034" spans="1:4" ht="28.5">
      <c r="A8034" s="568">
        <v>38590</v>
      </c>
      <c r="B8034" s="569" t="s">
        <v>8762</v>
      </c>
      <c r="C8034" s="568" t="s">
        <v>5745</v>
      </c>
      <c r="D8034" s="570">
        <v>4.2300000000000004</v>
      </c>
    </row>
    <row r="8035" spans="1:4" ht="28.5">
      <c r="A8035" s="568">
        <v>34566</v>
      </c>
      <c r="B8035" s="569" t="s">
        <v>8763</v>
      </c>
      <c r="C8035" s="568" t="s">
        <v>5745</v>
      </c>
      <c r="D8035" s="570">
        <v>4.45</v>
      </c>
    </row>
    <row r="8036" spans="1:4" ht="28.5">
      <c r="A8036" s="568">
        <v>34567</v>
      </c>
      <c r="B8036" s="569" t="s">
        <v>8764</v>
      </c>
      <c r="C8036" s="568" t="s">
        <v>5745</v>
      </c>
      <c r="D8036" s="570">
        <v>4.71</v>
      </c>
    </row>
    <row r="8037" spans="1:4" ht="28.5">
      <c r="A8037" s="568">
        <v>38591</v>
      </c>
      <c r="B8037" s="569" t="s">
        <v>8765</v>
      </c>
      <c r="C8037" s="568" t="s">
        <v>5745</v>
      </c>
      <c r="D8037" s="570">
        <v>4.28</v>
      </c>
    </row>
    <row r="8038" spans="1:4" ht="28.5">
      <c r="A8038" s="568">
        <v>34568</v>
      </c>
      <c r="B8038" s="569" t="s">
        <v>8766</v>
      </c>
      <c r="C8038" s="568" t="s">
        <v>5745</v>
      </c>
      <c r="D8038" s="570">
        <v>5.57</v>
      </c>
    </row>
    <row r="8039" spans="1:4" ht="28.5">
      <c r="A8039" s="568">
        <v>34569</v>
      </c>
      <c r="B8039" s="569" t="s">
        <v>8767</v>
      </c>
      <c r="C8039" s="568" t="s">
        <v>5745</v>
      </c>
      <c r="D8039" s="570">
        <v>5.73</v>
      </c>
    </row>
    <row r="8040" spans="1:4" ht="28.5">
      <c r="A8040" s="568">
        <v>34570</v>
      </c>
      <c r="B8040" s="569" t="s">
        <v>8768</v>
      </c>
      <c r="C8040" s="568" t="s">
        <v>5745</v>
      </c>
      <c r="D8040" s="570">
        <v>6.22</v>
      </c>
    </row>
    <row r="8041" spans="1:4" ht="28.5">
      <c r="A8041" s="568">
        <v>25070</v>
      </c>
      <c r="B8041" s="569" t="s">
        <v>8769</v>
      </c>
      <c r="C8041" s="568" t="s">
        <v>5745</v>
      </c>
      <c r="D8041" s="570">
        <v>4.68</v>
      </c>
    </row>
    <row r="8042" spans="1:4" ht="28.5">
      <c r="A8042" s="568">
        <v>34571</v>
      </c>
      <c r="B8042" s="569" t="s">
        <v>8770</v>
      </c>
      <c r="C8042" s="568" t="s">
        <v>5745</v>
      </c>
      <c r="D8042" s="570">
        <v>4.7300000000000004</v>
      </c>
    </row>
    <row r="8043" spans="1:4" ht="28.5">
      <c r="A8043" s="568">
        <v>34573</v>
      </c>
      <c r="B8043" s="569" t="s">
        <v>8771</v>
      </c>
      <c r="C8043" s="568" t="s">
        <v>5745</v>
      </c>
      <c r="D8043" s="570">
        <v>4.97</v>
      </c>
    </row>
    <row r="8044" spans="1:4" ht="28.5">
      <c r="A8044" s="568">
        <v>37107</v>
      </c>
      <c r="B8044" s="569" t="s">
        <v>8772</v>
      </c>
      <c r="C8044" s="568" t="s">
        <v>5745</v>
      </c>
      <c r="D8044" s="570">
        <v>6.57</v>
      </c>
    </row>
    <row r="8045" spans="1:4" ht="28.5">
      <c r="A8045" s="568">
        <v>34576</v>
      </c>
      <c r="B8045" s="569" t="s">
        <v>8773</v>
      </c>
      <c r="C8045" s="568" t="s">
        <v>5745</v>
      </c>
      <c r="D8045" s="570">
        <v>7.25</v>
      </c>
    </row>
    <row r="8046" spans="1:4" ht="28.5">
      <c r="A8046" s="568">
        <v>34577</v>
      </c>
      <c r="B8046" s="569" t="s">
        <v>8774</v>
      </c>
      <c r="C8046" s="568" t="s">
        <v>5745</v>
      </c>
      <c r="D8046" s="570">
        <v>7.56</v>
      </c>
    </row>
    <row r="8047" spans="1:4" ht="28.5">
      <c r="A8047" s="568">
        <v>34578</v>
      </c>
      <c r="B8047" s="569" t="s">
        <v>8775</v>
      </c>
      <c r="C8047" s="568" t="s">
        <v>5745</v>
      </c>
      <c r="D8047" s="570">
        <v>8.1999999999999993</v>
      </c>
    </row>
    <row r="8048" spans="1:4" ht="28.5">
      <c r="A8048" s="568">
        <v>34579</v>
      </c>
      <c r="B8048" s="569" t="s">
        <v>8776</v>
      </c>
      <c r="C8048" s="568" t="s">
        <v>5745</v>
      </c>
      <c r="D8048" s="570">
        <v>8.74</v>
      </c>
    </row>
    <row r="8049" spans="1:4" ht="28.5">
      <c r="A8049" s="568">
        <v>25067</v>
      </c>
      <c r="B8049" s="569" t="s">
        <v>8777</v>
      </c>
      <c r="C8049" s="568" t="s">
        <v>5745</v>
      </c>
      <c r="D8049" s="570">
        <v>5.85</v>
      </c>
    </row>
    <row r="8050" spans="1:4" ht="28.5">
      <c r="A8050" s="568">
        <v>34580</v>
      </c>
      <c r="B8050" s="569" t="s">
        <v>8778</v>
      </c>
      <c r="C8050" s="568" t="s">
        <v>5745</v>
      </c>
      <c r="D8050" s="570">
        <v>6.53</v>
      </c>
    </row>
    <row r="8051" spans="1:4" ht="28.5">
      <c r="A8051" s="568">
        <v>25071</v>
      </c>
      <c r="B8051" s="569" t="s">
        <v>8779</v>
      </c>
      <c r="C8051" s="568" t="s">
        <v>5745</v>
      </c>
      <c r="D8051" s="570">
        <v>3.25</v>
      </c>
    </row>
    <row r="8052" spans="1:4" ht="28.5">
      <c r="A8052" s="568">
        <v>44171</v>
      </c>
      <c r="B8052" s="569" t="s">
        <v>8780</v>
      </c>
      <c r="C8052" s="568" t="s">
        <v>5745</v>
      </c>
      <c r="D8052" s="570">
        <v>19</v>
      </c>
    </row>
    <row r="8053" spans="1:4" ht="28.5">
      <c r="A8053" s="568">
        <v>38395</v>
      </c>
      <c r="B8053" s="569" t="s">
        <v>8781</v>
      </c>
      <c r="C8053" s="568" t="s">
        <v>5745</v>
      </c>
      <c r="D8053" s="570">
        <v>11.01</v>
      </c>
    </row>
    <row r="8054" spans="1:4" ht="28.5">
      <c r="A8054" s="568">
        <v>34583</v>
      </c>
      <c r="B8054" s="569" t="s">
        <v>8782</v>
      </c>
      <c r="C8054" s="568" t="s">
        <v>5752</v>
      </c>
      <c r="D8054" s="570">
        <v>69.94</v>
      </c>
    </row>
    <row r="8055" spans="1:4" ht="28.5">
      <c r="A8055" s="568">
        <v>34584</v>
      </c>
      <c r="B8055" s="569" t="s">
        <v>8783</v>
      </c>
      <c r="C8055" s="568" t="s">
        <v>5752</v>
      </c>
      <c r="D8055" s="570">
        <v>51.29</v>
      </c>
    </row>
    <row r="8056" spans="1:4" ht="57">
      <c r="A8056" s="568">
        <v>709</v>
      </c>
      <c r="B8056" s="569" t="s">
        <v>8784</v>
      </c>
      <c r="C8056" s="568" t="s">
        <v>5752</v>
      </c>
      <c r="D8056" s="570">
        <v>740.74</v>
      </c>
    </row>
    <row r="8057" spans="1:4" ht="28.5">
      <c r="A8057" s="568">
        <v>34599</v>
      </c>
      <c r="B8057" s="569" t="s">
        <v>8785</v>
      </c>
      <c r="C8057" s="568" t="s">
        <v>5745</v>
      </c>
      <c r="D8057" s="570">
        <v>3.34</v>
      </c>
    </row>
    <row r="8058" spans="1:4" ht="28.5">
      <c r="A8058" s="568">
        <v>34592</v>
      </c>
      <c r="B8058" s="569" t="s">
        <v>8786</v>
      </c>
      <c r="C8058" s="568" t="s">
        <v>5745</v>
      </c>
      <c r="D8058" s="570">
        <v>3.72</v>
      </c>
    </row>
    <row r="8059" spans="1:4" ht="42.75">
      <c r="A8059" s="568">
        <v>37103</v>
      </c>
      <c r="B8059" s="569" t="s">
        <v>8787</v>
      </c>
      <c r="C8059" s="568" t="s">
        <v>5745</v>
      </c>
      <c r="D8059" s="570">
        <v>4.26</v>
      </c>
    </row>
    <row r="8060" spans="1:4" ht="42.75">
      <c r="A8060" s="568">
        <v>34555</v>
      </c>
      <c r="B8060" s="569" t="s">
        <v>8788</v>
      </c>
      <c r="C8060" s="568" t="s">
        <v>5745</v>
      </c>
      <c r="D8060" s="570">
        <v>5.41</v>
      </c>
    </row>
    <row r="8061" spans="1:4" ht="42.75">
      <c r="A8061" s="568">
        <v>674</v>
      </c>
      <c r="B8061" s="569" t="s">
        <v>8789</v>
      </c>
      <c r="C8061" s="568" t="s">
        <v>5752</v>
      </c>
      <c r="D8061" s="570">
        <v>85</v>
      </c>
    </row>
    <row r="8062" spans="1:4" ht="42.75">
      <c r="A8062" s="568">
        <v>34600</v>
      </c>
      <c r="B8062" s="569" t="s">
        <v>8790</v>
      </c>
      <c r="C8062" s="568" t="s">
        <v>5752</v>
      </c>
      <c r="D8062" s="570">
        <v>124.85</v>
      </c>
    </row>
    <row r="8063" spans="1:4" ht="42.75">
      <c r="A8063" s="568">
        <v>652</v>
      </c>
      <c r="B8063" s="569" t="s">
        <v>8791</v>
      </c>
      <c r="C8063" s="568" t="s">
        <v>5752</v>
      </c>
      <c r="D8063" s="570">
        <v>191.25</v>
      </c>
    </row>
    <row r="8064" spans="1:4" ht="28.5">
      <c r="A8064" s="568">
        <v>651</v>
      </c>
      <c r="B8064" s="569" t="s">
        <v>8792</v>
      </c>
      <c r="C8064" s="568" t="s">
        <v>5745</v>
      </c>
      <c r="D8064" s="570">
        <v>4.0999999999999996</v>
      </c>
    </row>
    <row r="8065" spans="1:4" ht="28.5">
      <c r="A8065" s="568">
        <v>654</v>
      </c>
      <c r="B8065" s="569" t="s">
        <v>8793</v>
      </c>
      <c r="C8065" s="568" t="s">
        <v>5745</v>
      </c>
      <c r="D8065" s="570">
        <v>5.08</v>
      </c>
    </row>
    <row r="8066" spans="1:4" ht="28.5">
      <c r="A8066" s="568">
        <v>650</v>
      </c>
      <c r="B8066" s="569" t="s">
        <v>8794</v>
      </c>
      <c r="C8066" s="568" t="s">
        <v>5745</v>
      </c>
      <c r="D8066" s="570">
        <v>3.28</v>
      </c>
    </row>
    <row r="8067" spans="1:4" ht="42.75">
      <c r="A8067" s="568">
        <v>718</v>
      </c>
      <c r="B8067" s="569" t="s">
        <v>8795</v>
      </c>
      <c r="C8067" s="568" t="s">
        <v>5745</v>
      </c>
      <c r="D8067" s="570">
        <v>30.14</v>
      </c>
    </row>
    <row r="8068" spans="1:4" ht="42.75">
      <c r="A8068" s="568">
        <v>11981</v>
      </c>
      <c r="B8068" s="569" t="s">
        <v>8796</v>
      </c>
      <c r="C8068" s="568" t="s">
        <v>5745</v>
      </c>
      <c r="D8068" s="570">
        <v>29.28</v>
      </c>
    </row>
    <row r="8069" spans="1:4" ht="28.5">
      <c r="A8069" s="568">
        <v>34586</v>
      </c>
      <c r="B8069" s="569" t="s">
        <v>8797</v>
      </c>
      <c r="C8069" s="568" t="s">
        <v>5745</v>
      </c>
      <c r="D8069" s="570">
        <v>2.66</v>
      </c>
    </row>
    <row r="8070" spans="1:4" ht="28.5">
      <c r="A8070" s="568">
        <v>38603</v>
      </c>
      <c r="B8070" s="569" t="s">
        <v>8798</v>
      </c>
      <c r="C8070" s="568" t="s">
        <v>5745</v>
      </c>
      <c r="D8070" s="570">
        <v>3.23</v>
      </c>
    </row>
    <row r="8071" spans="1:4" ht="28.5">
      <c r="A8071" s="568">
        <v>34588</v>
      </c>
      <c r="B8071" s="569" t="s">
        <v>8799</v>
      </c>
      <c r="C8071" s="568" t="s">
        <v>5745</v>
      </c>
      <c r="D8071" s="570">
        <v>3.48</v>
      </c>
    </row>
    <row r="8072" spans="1:4" ht="28.5">
      <c r="A8072" s="568">
        <v>34590</v>
      </c>
      <c r="B8072" s="569" t="s">
        <v>8800</v>
      </c>
      <c r="C8072" s="568" t="s">
        <v>5745</v>
      </c>
      <c r="D8072" s="570">
        <v>3.18</v>
      </c>
    </row>
    <row r="8073" spans="1:4" ht="28.5">
      <c r="A8073" s="568">
        <v>34591</v>
      </c>
      <c r="B8073" s="569" t="s">
        <v>8801</v>
      </c>
      <c r="C8073" s="568" t="s">
        <v>5745</v>
      </c>
      <c r="D8073" s="570">
        <v>4.3099999999999996</v>
      </c>
    </row>
    <row r="8074" spans="1:4" ht="71.25">
      <c r="A8074" s="568">
        <v>40517</v>
      </c>
      <c r="B8074" s="569" t="s">
        <v>8802</v>
      </c>
      <c r="C8074" s="568" t="s">
        <v>5752</v>
      </c>
      <c r="D8074" s="570">
        <v>71.31</v>
      </c>
    </row>
    <row r="8075" spans="1:4" ht="85.5">
      <c r="A8075" s="568">
        <v>40515</v>
      </c>
      <c r="B8075" s="569" t="s">
        <v>8803</v>
      </c>
      <c r="C8075" s="568" t="s">
        <v>5752</v>
      </c>
      <c r="D8075" s="570">
        <v>160.44999999999999</v>
      </c>
    </row>
    <row r="8076" spans="1:4" ht="85.5">
      <c r="A8076" s="568">
        <v>40529</v>
      </c>
      <c r="B8076" s="569" t="s">
        <v>8804</v>
      </c>
      <c r="C8076" s="568" t="s">
        <v>5752</v>
      </c>
      <c r="D8076" s="570">
        <v>102.51</v>
      </c>
    </row>
    <row r="8077" spans="1:4" ht="85.5">
      <c r="A8077" s="568">
        <v>36170</v>
      </c>
      <c r="B8077" s="569" t="s">
        <v>8805</v>
      </c>
      <c r="C8077" s="568" t="s">
        <v>5752</v>
      </c>
      <c r="D8077" s="570">
        <v>85.05</v>
      </c>
    </row>
    <row r="8078" spans="1:4" ht="85.5">
      <c r="A8078" s="568">
        <v>40524</v>
      </c>
      <c r="B8078" s="569" t="s">
        <v>8806</v>
      </c>
      <c r="C8078" s="568" t="s">
        <v>5752</v>
      </c>
      <c r="D8078" s="570">
        <v>100.28</v>
      </c>
    </row>
    <row r="8079" spans="1:4" ht="85.5">
      <c r="A8079" s="568">
        <v>36156</v>
      </c>
      <c r="B8079" s="569" t="s">
        <v>8807</v>
      </c>
      <c r="C8079" s="568" t="s">
        <v>5752</v>
      </c>
      <c r="D8079" s="570">
        <v>77.989999999999995</v>
      </c>
    </row>
    <row r="8080" spans="1:4" ht="85.5">
      <c r="A8080" s="568">
        <v>36155</v>
      </c>
      <c r="B8080" s="569" t="s">
        <v>8808</v>
      </c>
      <c r="C8080" s="568" t="s">
        <v>5752</v>
      </c>
      <c r="D8080" s="570">
        <v>67.33</v>
      </c>
    </row>
    <row r="8081" spans="1:4" ht="85.5">
      <c r="A8081" s="568">
        <v>36154</v>
      </c>
      <c r="B8081" s="569" t="s">
        <v>8809</v>
      </c>
      <c r="C8081" s="568" t="s">
        <v>5752</v>
      </c>
      <c r="D8081" s="570">
        <v>93.59</v>
      </c>
    </row>
    <row r="8082" spans="1:4" ht="57">
      <c r="A8082" s="568">
        <v>695</v>
      </c>
      <c r="B8082" s="569" t="s">
        <v>8810</v>
      </c>
      <c r="C8082" s="568" t="s">
        <v>5752</v>
      </c>
      <c r="D8082" s="570">
        <v>68.739999999999995</v>
      </c>
    </row>
    <row r="8083" spans="1:4" ht="71.25">
      <c r="A8083" s="568">
        <v>679</v>
      </c>
      <c r="B8083" s="569" t="s">
        <v>8811</v>
      </c>
      <c r="C8083" s="568" t="s">
        <v>5752</v>
      </c>
      <c r="D8083" s="570">
        <v>102.51</v>
      </c>
    </row>
    <row r="8084" spans="1:4" ht="71.25">
      <c r="A8084" s="568">
        <v>711</v>
      </c>
      <c r="B8084" s="569" t="s">
        <v>8812</v>
      </c>
      <c r="C8084" s="568" t="s">
        <v>5752</v>
      </c>
      <c r="D8084" s="570">
        <v>67.81</v>
      </c>
    </row>
    <row r="8085" spans="1:4" ht="71.25">
      <c r="A8085" s="568">
        <v>712</v>
      </c>
      <c r="B8085" s="569" t="s">
        <v>8813</v>
      </c>
      <c r="C8085" s="568" t="s">
        <v>5752</v>
      </c>
      <c r="D8085" s="570">
        <v>85.41</v>
      </c>
    </row>
    <row r="8086" spans="1:4" ht="42.75">
      <c r="A8086" s="568">
        <v>12614</v>
      </c>
      <c r="B8086" s="569" t="s">
        <v>8814</v>
      </c>
      <c r="C8086" s="568" t="s">
        <v>5745</v>
      </c>
      <c r="D8086" s="570">
        <v>53.04</v>
      </c>
    </row>
    <row r="8087" spans="1:4" ht="28.5">
      <c r="A8087" s="568">
        <v>6140</v>
      </c>
      <c r="B8087" s="569" t="s">
        <v>8815</v>
      </c>
      <c r="C8087" s="568" t="s">
        <v>5745</v>
      </c>
      <c r="D8087" s="570">
        <v>3.52</v>
      </c>
    </row>
    <row r="8088" spans="1:4" ht="28.5">
      <c r="A8088" s="568">
        <v>38399</v>
      </c>
      <c r="B8088" s="569" t="s">
        <v>8816</v>
      </c>
      <c r="C8088" s="568" t="s">
        <v>5745</v>
      </c>
      <c r="D8088" s="570">
        <v>357.74</v>
      </c>
    </row>
    <row r="8089" spans="1:4" ht="71.25">
      <c r="A8089" s="568">
        <v>735</v>
      </c>
      <c r="B8089" s="569" t="s">
        <v>8817</v>
      </c>
      <c r="C8089" s="568" t="s">
        <v>5745</v>
      </c>
      <c r="D8089" s="570">
        <v>2269.12</v>
      </c>
    </row>
    <row r="8090" spans="1:4" ht="71.25">
      <c r="A8090" s="568">
        <v>736</v>
      </c>
      <c r="B8090" s="569" t="s">
        <v>8818</v>
      </c>
      <c r="C8090" s="568" t="s">
        <v>5745</v>
      </c>
      <c r="D8090" s="570">
        <v>1907.92</v>
      </c>
    </row>
    <row r="8091" spans="1:4" ht="57">
      <c r="A8091" s="568">
        <v>729</v>
      </c>
      <c r="B8091" s="569" t="s">
        <v>8819</v>
      </c>
      <c r="C8091" s="568" t="s">
        <v>5745</v>
      </c>
      <c r="D8091" s="570">
        <v>777.5</v>
      </c>
    </row>
    <row r="8092" spans="1:4" ht="57">
      <c r="A8092" s="568">
        <v>39925</v>
      </c>
      <c r="B8092" s="569" t="s">
        <v>8820</v>
      </c>
      <c r="C8092" s="568" t="s">
        <v>5745</v>
      </c>
      <c r="D8092" s="570">
        <v>11234.8</v>
      </c>
    </row>
    <row r="8093" spans="1:4" ht="57">
      <c r="A8093" s="568">
        <v>731</v>
      </c>
      <c r="B8093" s="569" t="s">
        <v>8821</v>
      </c>
      <c r="C8093" s="568" t="s">
        <v>5745</v>
      </c>
      <c r="D8093" s="570">
        <v>756.7</v>
      </c>
    </row>
    <row r="8094" spans="1:4" ht="85.5">
      <c r="A8094" s="568">
        <v>10575</v>
      </c>
      <c r="B8094" s="569" t="s">
        <v>8822</v>
      </c>
      <c r="C8094" s="568" t="s">
        <v>5745</v>
      </c>
      <c r="D8094" s="570">
        <v>1180.8800000000001</v>
      </c>
    </row>
    <row r="8095" spans="1:4" ht="71.25">
      <c r="A8095" s="568">
        <v>733</v>
      </c>
      <c r="B8095" s="569" t="s">
        <v>8823</v>
      </c>
      <c r="C8095" s="568" t="s">
        <v>5745</v>
      </c>
      <c r="D8095" s="570">
        <v>1292.92</v>
      </c>
    </row>
    <row r="8096" spans="1:4" ht="57">
      <c r="A8096" s="568">
        <v>732</v>
      </c>
      <c r="B8096" s="569" t="s">
        <v>8824</v>
      </c>
      <c r="C8096" s="568" t="s">
        <v>5745</v>
      </c>
      <c r="D8096" s="570">
        <v>1275.54</v>
      </c>
    </row>
    <row r="8097" spans="1:4" ht="71.25">
      <c r="A8097" s="568">
        <v>737</v>
      </c>
      <c r="B8097" s="569" t="s">
        <v>8825</v>
      </c>
      <c r="C8097" s="568" t="s">
        <v>5745</v>
      </c>
      <c r="D8097" s="570">
        <v>7152.87</v>
      </c>
    </row>
    <row r="8098" spans="1:4" ht="71.25">
      <c r="A8098" s="568">
        <v>738</v>
      </c>
      <c r="B8098" s="569" t="s">
        <v>8826</v>
      </c>
      <c r="C8098" s="568" t="s">
        <v>5745</v>
      </c>
      <c r="D8098" s="570">
        <v>3316.73</v>
      </c>
    </row>
    <row r="8099" spans="1:4" ht="71.25">
      <c r="A8099" s="568">
        <v>740</v>
      </c>
      <c r="B8099" s="569" t="s">
        <v>8827</v>
      </c>
      <c r="C8099" s="568" t="s">
        <v>5745</v>
      </c>
      <c r="D8099" s="570">
        <v>6728.97</v>
      </c>
    </row>
    <row r="8100" spans="1:4" ht="71.25">
      <c r="A8100" s="568">
        <v>734</v>
      </c>
      <c r="B8100" s="569" t="s">
        <v>8828</v>
      </c>
      <c r="C8100" s="568" t="s">
        <v>5745</v>
      </c>
      <c r="D8100" s="570">
        <v>1367.38</v>
      </c>
    </row>
    <row r="8101" spans="1:4" ht="28.5">
      <c r="A8101" s="568">
        <v>39008</v>
      </c>
      <c r="B8101" s="569" t="s">
        <v>8829</v>
      </c>
      <c r="C8101" s="568" t="s">
        <v>5745</v>
      </c>
      <c r="D8101" s="570">
        <v>75581.11</v>
      </c>
    </row>
    <row r="8102" spans="1:4" ht="28.5">
      <c r="A8102" s="568">
        <v>39009</v>
      </c>
      <c r="B8102" s="569" t="s">
        <v>8830</v>
      </c>
      <c r="C8102" s="568" t="s">
        <v>5745</v>
      </c>
      <c r="D8102" s="570">
        <v>80975.789999999994</v>
      </c>
    </row>
    <row r="8103" spans="1:4" ht="99.75">
      <c r="A8103" s="568">
        <v>10587</v>
      </c>
      <c r="B8103" s="569" t="s">
        <v>8831</v>
      </c>
      <c r="C8103" s="568" t="s">
        <v>5745</v>
      </c>
      <c r="D8103" s="570">
        <v>2985.24</v>
      </c>
    </row>
    <row r="8104" spans="1:4" ht="99.75">
      <c r="A8104" s="568">
        <v>759</v>
      </c>
      <c r="B8104" s="569" t="s">
        <v>8832</v>
      </c>
      <c r="C8104" s="568" t="s">
        <v>5745</v>
      </c>
      <c r="D8104" s="570">
        <v>4292.18</v>
      </c>
    </row>
    <row r="8105" spans="1:4" ht="85.5">
      <c r="A8105" s="568">
        <v>761</v>
      </c>
      <c r="B8105" s="569" t="s">
        <v>8833</v>
      </c>
      <c r="C8105" s="568" t="s">
        <v>5745</v>
      </c>
      <c r="D8105" s="570">
        <v>7275.61</v>
      </c>
    </row>
    <row r="8106" spans="1:4" ht="85.5">
      <c r="A8106" s="568">
        <v>750</v>
      </c>
      <c r="B8106" s="569" t="s">
        <v>8834</v>
      </c>
      <c r="C8106" s="568" t="s">
        <v>5745</v>
      </c>
      <c r="D8106" s="570">
        <v>6907.61</v>
      </c>
    </row>
    <row r="8107" spans="1:4" ht="85.5">
      <c r="A8107" s="568">
        <v>755</v>
      </c>
      <c r="B8107" s="569" t="s">
        <v>8835</v>
      </c>
      <c r="C8107" s="568" t="s">
        <v>5745</v>
      </c>
      <c r="D8107" s="570">
        <v>28345.5</v>
      </c>
    </row>
    <row r="8108" spans="1:4" ht="85.5">
      <c r="A8108" s="568">
        <v>749</v>
      </c>
      <c r="B8108" s="569" t="s">
        <v>8836</v>
      </c>
      <c r="C8108" s="568" t="s">
        <v>5745</v>
      </c>
      <c r="D8108" s="570">
        <v>10424.950000000001</v>
      </c>
    </row>
    <row r="8109" spans="1:4" ht="85.5">
      <c r="A8109" s="568">
        <v>756</v>
      </c>
      <c r="B8109" s="569" t="s">
        <v>8837</v>
      </c>
      <c r="C8109" s="568" t="s">
        <v>5745</v>
      </c>
      <c r="D8109" s="570">
        <v>30914.560000000001</v>
      </c>
    </row>
    <row r="8110" spans="1:4" ht="71.25">
      <c r="A8110" s="568">
        <v>757</v>
      </c>
      <c r="B8110" s="569" t="s">
        <v>8838</v>
      </c>
      <c r="C8110" s="568" t="s">
        <v>5745</v>
      </c>
      <c r="D8110" s="570">
        <v>14037.18</v>
      </c>
    </row>
    <row r="8111" spans="1:4" ht="71.25">
      <c r="A8111" s="568">
        <v>10588</v>
      </c>
      <c r="B8111" s="569" t="s">
        <v>8839</v>
      </c>
      <c r="C8111" s="568" t="s">
        <v>5745</v>
      </c>
      <c r="D8111" s="570">
        <v>3099.06</v>
      </c>
    </row>
    <row r="8112" spans="1:4" ht="71.25">
      <c r="A8112" s="568">
        <v>10592</v>
      </c>
      <c r="B8112" s="569" t="s">
        <v>8840</v>
      </c>
      <c r="C8112" s="568" t="s">
        <v>5745</v>
      </c>
      <c r="D8112" s="570">
        <v>3743.25</v>
      </c>
    </row>
    <row r="8113" spans="1:4" ht="71.25">
      <c r="A8113" s="568">
        <v>10589</v>
      </c>
      <c r="B8113" s="569" t="s">
        <v>8841</v>
      </c>
      <c r="C8113" s="568" t="s">
        <v>5745</v>
      </c>
      <c r="D8113" s="570">
        <v>5028.82</v>
      </c>
    </row>
    <row r="8114" spans="1:4" ht="71.25">
      <c r="A8114" s="568">
        <v>760</v>
      </c>
      <c r="B8114" s="569" t="s">
        <v>8842</v>
      </c>
      <c r="C8114" s="568" t="s">
        <v>5745</v>
      </c>
      <c r="D8114" s="570">
        <v>28074.37</v>
      </c>
    </row>
    <row r="8115" spans="1:4" ht="71.25">
      <c r="A8115" s="568">
        <v>751</v>
      </c>
      <c r="B8115" s="569" t="s">
        <v>8843</v>
      </c>
      <c r="C8115" s="568" t="s">
        <v>5745</v>
      </c>
      <c r="D8115" s="570">
        <v>4421.71</v>
      </c>
    </row>
    <row r="8116" spans="1:4" ht="71.25">
      <c r="A8116" s="568">
        <v>754</v>
      </c>
      <c r="B8116" s="569" t="s">
        <v>8844</v>
      </c>
      <c r="C8116" s="568" t="s">
        <v>5745</v>
      </c>
      <c r="D8116" s="570">
        <v>7018.59</v>
      </c>
    </row>
    <row r="8117" spans="1:4" ht="28.5">
      <c r="A8117" s="568">
        <v>44489</v>
      </c>
      <c r="B8117" s="569" t="s">
        <v>8845</v>
      </c>
      <c r="C8117" s="568" t="s">
        <v>5745</v>
      </c>
      <c r="D8117" s="570">
        <v>193286.15</v>
      </c>
    </row>
    <row r="8118" spans="1:4" ht="57">
      <c r="A8118" s="568">
        <v>39917</v>
      </c>
      <c r="B8118" s="569" t="s">
        <v>8846</v>
      </c>
      <c r="C8118" s="568" t="s">
        <v>5745</v>
      </c>
      <c r="D8118" s="570">
        <v>116098.04</v>
      </c>
    </row>
    <row r="8119" spans="1:4" ht="28.5">
      <c r="A8119" s="568">
        <v>38167</v>
      </c>
      <c r="B8119" s="569" t="s">
        <v>8847</v>
      </c>
      <c r="C8119" s="568" t="s">
        <v>5753</v>
      </c>
      <c r="D8119" s="570">
        <v>32.479999999999997</v>
      </c>
    </row>
    <row r="8120" spans="1:4" ht="28.5">
      <c r="A8120" s="568">
        <v>36145</v>
      </c>
      <c r="B8120" s="569" t="s">
        <v>8848</v>
      </c>
      <c r="C8120" s="568" t="s">
        <v>5753</v>
      </c>
      <c r="D8120" s="570">
        <v>50.74</v>
      </c>
    </row>
    <row r="8121" spans="1:4" ht="28.5">
      <c r="A8121" s="568">
        <v>12893</v>
      </c>
      <c r="B8121" s="569" t="s">
        <v>8849</v>
      </c>
      <c r="C8121" s="568" t="s">
        <v>5753</v>
      </c>
      <c r="D8121" s="570">
        <v>84.57</v>
      </c>
    </row>
    <row r="8122" spans="1:4" ht="28.5">
      <c r="A8122" s="568">
        <v>11685</v>
      </c>
      <c r="B8122" s="569" t="s">
        <v>8850</v>
      </c>
      <c r="C8122" s="568" t="s">
        <v>5745</v>
      </c>
      <c r="D8122" s="570">
        <v>29.56</v>
      </c>
    </row>
    <row r="8123" spans="1:4" ht="28.5">
      <c r="A8123" s="568">
        <v>11680</v>
      </c>
      <c r="B8123" s="569" t="s">
        <v>8851</v>
      </c>
      <c r="C8123" s="568" t="s">
        <v>5745</v>
      </c>
      <c r="D8123" s="570">
        <v>17.71</v>
      </c>
    </row>
    <row r="8124" spans="1:4" ht="28.5">
      <c r="A8124" s="568">
        <v>11679</v>
      </c>
      <c r="B8124" s="569" t="s">
        <v>8852</v>
      </c>
      <c r="C8124" s="568" t="s">
        <v>5745</v>
      </c>
      <c r="D8124" s="570">
        <v>24.01</v>
      </c>
    </row>
    <row r="8125" spans="1:4" ht="28.5">
      <c r="A8125" s="568">
        <v>2512</v>
      </c>
      <c r="B8125" s="569" t="s">
        <v>8853</v>
      </c>
      <c r="C8125" s="568" t="s">
        <v>5745</v>
      </c>
      <c r="D8125" s="570">
        <v>42.97</v>
      </c>
    </row>
    <row r="8126" spans="1:4" ht="14.25">
      <c r="A8126" s="568">
        <v>4374</v>
      </c>
      <c r="B8126" s="569" t="s">
        <v>8854</v>
      </c>
      <c r="C8126" s="568" t="s">
        <v>5745</v>
      </c>
      <c r="D8126" s="570">
        <v>0.44</v>
      </c>
    </row>
    <row r="8127" spans="1:4" ht="57">
      <c r="A8127" s="568">
        <v>7568</v>
      </c>
      <c r="B8127" s="569" t="s">
        <v>8855</v>
      </c>
      <c r="C8127" s="568" t="s">
        <v>5745</v>
      </c>
      <c r="D8127" s="570">
        <v>0.73</v>
      </c>
    </row>
    <row r="8128" spans="1:4" ht="57">
      <c r="A8128" s="568">
        <v>7584</v>
      </c>
      <c r="B8128" s="569" t="s">
        <v>8856</v>
      </c>
      <c r="C8128" s="568" t="s">
        <v>5745</v>
      </c>
      <c r="D8128" s="570">
        <v>1.1200000000000001</v>
      </c>
    </row>
    <row r="8129" spans="1:4" ht="14.25">
      <c r="A8129" s="568">
        <v>11945</v>
      </c>
      <c r="B8129" s="569" t="s">
        <v>8857</v>
      </c>
      <c r="C8129" s="568" t="s">
        <v>5745</v>
      </c>
      <c r="D8129" s="570">
        <v>7.0000000000000007E-2</v>
      </c>
    </row>
    <row r="8130" spans="1:4" ht="14.25">
      <c r="A8130" s="568">
        <v>11946</v>
      </c>
      <c r="B8130" s="569" t="s">
        <v>8858</v>
      </c>
      <c r="C8130" s="568" t="s">
        <v>5745</v>
      </c>
      <c r="D8130" s="570">
        <v>0.08</v>
      </c>
    </row>
    <row r="8131" spans="1:4" ht="14.25">
      <c r="A8131" s="568">
        <v>4375</v>
      </c>
      <c r="B8131" s="569" t="s">
        <v>8859</v>
      </c>
      <c r="C8131" s="568" t="s">
        <v>5745</v>
      </c>
      <c r="D8131" s="570">
        <v>0.12</v>
      </c>
    </row>
    <row r="8132" spans="1:4" ht="57">
      <c r="A8132" s="568">
        <v>11950</v>
      </c>
      <c r="B8132" s="569" t="s">
        <v>8860</v>
      </c>
      <c r="C8132" s="568" t="s">
        <v>5745</v>
      </c>
      <c r="D8132" s="570">
        <v>0.24</v>
      </c>
    </row>
    <row r="8133" spans="1:4" ht="14.25">
      <c r="A8133" s="568">
        <v>4376</v>
      </c>
      <c r="B8133" s="569" t="s">
        <v>8861</v>
      </c>
      <c r="C8133" s="568" t="s">
        <v>5745</v>
      </c>
      <c r="D8133" s="570">
        <v>0.23</v>
      </c>
    </row>
    <row r="8134" spans="1:4" ht="57">
      <c r="A8134" s="568">
        <v>7583</v>
      </c>
      <c r="B8134" s="569" t="s">
        <v>8862</v>
      </c>
      <c r="C8134" s="568" t="s">
        <v>5745</v>
      </c>
      <c r="D8134" s="570">
        <v>0.5</v>
      </c>
    </row>
    <row r="8135" spans="1:4" ht="57">
      <c r="A8135" s="568">
        <v>4350</v>
      </c>
      <c r="B8135" s="569" t="s">
        <v>8863</v>
      </c>
      <c r="C8135" s="568" t="s">
        <v>5745</v>
      </c>
      <c r="D8135" s="570">
        <v>0.69</v>
      </c>
    </row>
    <row r="8136" spans="1:4" ht="28.5">
      <c r="A8136" s="568">
        <v>44400</v>
      </c>
      <c r="B8136" s="569" t="s">
        <v>8864</v>
      </c>
      <c r="C8136" s="568" t="s">
        <v>5745</v>
      </c>
      <c r="D8136" s="570">
        <v>30.16</v>
      </c>
    </row>
    <row r="8137" spans="1:4" ht="42.75">
      <c r="A8137" s="568">
        <v>39886</v>
      </c>
      <c r="B8137" s="569" t="s">
        <v>8865</v>
      </c>
      <c r="C8137" s="568" t="s">
        <v>5745</v>
      </c>
      <c r="D8137" s="570">
        <v>5.53</v>
      </c>
    </row>
    <row r="8138" spans="1:4" ht="42.75">
      <c r="A8138" s="568">
        <v>39887</v>
      </c>
      <c r="B8138" s="569" t="s">
        <v>8866</v>
      </c>
      <c r="C8138" s="568" t="s">
        <v>5745</v>
      </c>
      <c r="D8138" s="570">
        <v>8.3000000000000007</v>
      </c>
    </row>
    <row r="8139" spans="1:4" ht="42.75">
      <c r="A8139" s="568">
        <v>39888</v>
      </c>
      <c r="B8139" s="569" t="s">
        <v>8867</v>
      </c>
      <c r="C8139" s="568" t="s">
        <v>5745</v>
      </c>
      <c r="D8139" s="570">
        <v>18.989999999999998</v>
      </c>
    </row>
    <row r="8140" spans="1:4" ht="42.75">
      <c r="A8140" s="568">
        <v>39890</v>
      </c>
      <c r="B8140" s="569" t="s">
        <v>8868</v>
      </c>
      <c r="C8140" s="568" t="s">
        <v>5745</v>
      </c>
      <c r="D8140" s="570">
        <v>32.42</v>
      </c>
    </row>
    <row r="8141" spans="1:4" ht="42.75">
      <c r="A8141" s="568">
        <v>39891</v>
      </c>
      <c r="B8141" s="569" t="s">
        <v>8869</v>
      </c>
      <c r="C8141" s="568" t="s">
        <v>5745</v>
      </c>
      <c r="D8141" s="570">
        <v>45.71</v>
      </c>
    </row>
    <row r="8142" spans="1:4" ht="42.75">
      <c r="A8142" s="568">
        <v>39892</v>
      </c>
      <c r="B8142" s="569" t="s">
        <v>8870</v>
      </c>
      <c r="C8142" s="568" t="s">
        <v>5745</v>
      </c>
      <c r="D8142" s="570">
        <v>142.5</v>
      </c>
    </row>
    <row r="8143" spans="1:4" ht="42.75">
      <c r="A8143" s="568">
        <v>790</v>
      </c>
      <c r="B8143" s="569" t="s">
        <v>8871</v>
      </c>
      <c r="C8143" s="568" t="s">
        <v>5745</v>
      </c>
      <c r="D8143" s="570">
        <v>16.8</v>
      </c>
    </row>
    <row r="8144" spans="1:4" ht="42.75">
      <c r="A8144" s="568">
        <v>766</v>
      </c>
      <c r="B8144" s="569" t="s">
        <v>8872</v>
      </c>
      <c r="C8144" s="568" t="s">
        <v>5745</v>
      </c>
      <c r="D8144" s="570">
        <v>16.8</v>
      </c>
    </row>
    <row r="8145" spans="1:4" ht="42.75">
      <c r="A8145" s="568">
        <v>791</v>
      </c>
      <c r="B8145" s="569" t="s">
        <v>8873</v>
      </c>
      <c r="C8145" s="568" t="s">
        <v>5745</v>
      </c>
      <c r="D8145" s="570">
        <v>16.8</v>
      </c>
    </row>
    <row r="8146" spans="1:4" ht="42.75">
      <c r="A8146" s="568">
        <v>767</v>
      </c>
      <c r="B8146" s="569" t="s">
        <v>8874</v>
      </c>
      <c r="C8146" s="568" t="s">
        <v>5745</v>
      </c>
      <c r="D8146" s="570">
        <v>16.8</v>
      </c>
    </row>
    <row r="8147" spans="1:4" ht="42.75">
      <c r="A8147" s="568">
        <v>768</v>
      </c>
      <c r="B8147" s="569" t="s">
        <v>8875</v>
      </c>
      <c r="C8147" s="568" t="s">
        <v>5745</v>
      </c>
      <c r="D8147" s="570">
        <v>13.19</v>
      </c>
    </row>
    <row r="8148" spans="1:4" ht="42.75">
      <c r="A8148" s="568">
        <v>789</v>
      </c>
      <c r="B8148" s="569" t="s">
        <v>8876</v>
      </c>
      <c r="C8148" s="568" t="s">
        <v>5745</v>
      </c>
      <c r="D8148" s="570">
        <v>12.91</v>
      </c>
    </row>
    <row r="8149" spans="1:4" ht="42.75">
      <c r="A8149" s="568">
        <v>769</v>
      </c>
      <c r="B8149" s="569" t="s">
        <v>8877</v>
      </c>
      <c r="C8149" s="568" t="s">
        <v>5745</v>
      </c>
      <c r="D8149" s="570">
        <v>13.19</v>
      </c>
    </row>
    <row r="8150" spans="1:4" ht="42.75">
      <c r="A8150" s="568">
        <v>770</v>
      </c>
      <c r="B8150" s="569" t="s">
        <v>8878</v>
      </c>
      <c r="C8150" s="568" t="s">
        <v>5745</v>
      </c>
      <c r="D8150" s="570">
        <v>4.6500000000000004</v>
      </c>
    </row>
    <row r="8151" spans="1:4" ht="42.75">
      <c r="A8151" s="568">
        <v>12394</v>
      </c>
      <c r="B8151" s="569" t="s">
        <v>8879</v>
      </c>
      <c r="C8151" s="568" t="s">
        <v>5745</v>
      </c>
      <c r="D8151" s="570">
        <v>4.6500000000000004</v>
      </c>
    </row>
    <row r="8152" spans="1:4" ht="28.5">
      <c r="A8152" s="568">
        <v>764</v>
      </c>
      <c r="B8152" s="569" t="s">
        <v>8880</v>
      </c>
      <c r="C8152" s="568" t="s">
        <v>5745</v>
      </c>
      <c r="D8152" s="570">
        <v>8.1199999999999992</v>
      </c>
    </row>
    <row r="8153" spans="1:4" ht="28.5">
      <c r="A8153" s="568">
        <v>765</v>
      </c>
      <c r="B8153" s="569" t="s">
        <v>8881</v>
      </c>
      <c r="C8153" s="568" t="s">
        <v>5745</v>
      </c>
      <c r="D8153" s="570">
        <v>8.1199999999999992</v>
      </c>
    </row>
    <row r="8154" spans="1:4" ht="42.75">
      <c r="A8154" s="568">
        <v>787</v>
      </c>
      <c r="B8154" s="569" t="s">
        <v>8882</v>
      </c>
      <c r="C8154" s="568" t="s">
        <v>5745</v>
      </c>
      <c r="D8154" s="570">
        <v>36.270000000000003</v>
      </c>
    </row>
    <row r="8155" spans="1:4" ht="42.75">
      <c r="A8155" s="568">
        <v>774</v>
      </c>
      <c r="B8155" s="569" t="s">
        <v>8883</v>
      </c>
      <c r="C8155" s="568" t="s">
        <v>5745</v>
      </c>
      <c r="D8155" s="570">
        <v>36.270000000000003</v>
      </c>
    </row>
    <row r="8156" spans="1:4" ht="42.75">
      <c r="A8156" s="568">
        <v>773</v>
      </c>
      <c r="B8156" s="569" t="s">
        <v>8884</v>
      </c>
      <c r="C8156" s="568" t="s">
        <v>5745</v>
      </c>
      <c r="D8156" s="570">
        <v>36.270000000000003</v>
      </c>
    </row>
    <row r="8157" spans="1:4" ht="42.75">
      <c r="A8157" s="568">
        <v>775</v>
      </c>
      <c r="B8157" s="569" t="s">
        <v>8885</v>
      </c>
      <c r="C8157" s="568" t="s">
        <v>5745</v>
      </c>
      <c r="D8157" s="570">
        <v>36.270000000000003</v>
      </c>
    </row>
    <row r="8158" spans="1:4" ht="42.75">
      <c r="A8158" s="568">
        <v>788</v>
      </c>
      <c r="B8158" s="569" t="s">
        <v>8886</v>
      </c>
      <c r="C8158" s="568" t="s">
        <v>5745</v>
      </c>
      <c r="D8158" s="570">
        <v>22.54</v>
      </c>
    </row>
    <row r="8159" spans="1:4" ht="42.75">
      <c r="A8159" s="568">
        <v>772</v>
      </c>
      <c r="B8159" s="569" t="s">
        <v>8887</v>
      </c>
      <c r="C8159" s="568" t="s">
        <v>5745</v>
      </c>
      <c r="D8159" s="570">
        <v>22.54</v>
      </c>
    </row>
    <row r="8160" spans="1:4" ht="28.5">
      <c r="A8160" s="568">
        <v>771</v>
      </c>
      <c r="B8160" s="569" t="s">
        <v>8888</v>
      </c>
      <c r="C8160" s="568" t="s">
        <v>5745</v>
      </c>
      <c r="D8160" s="570">
        <v>22.54</v>
      </c>
    </row>
    <row r="8161" spans="1:4" ht="42.75">
      <c r="A8161" s="568">
        <v>779</v>
      </c>
      <c r="B8161" s="569" t="s">
        <v>8889</v>
      </c>
      <c r="C8161" s="568" t="s">
        <v>5745</v>
      </c>
      <c r="D8161" s="570">
        <v>5.6</v>
      </c>
    </row>
    <row r="8162" spans="1:4" ht="42.75">
      <c r="A8162" s="568">
        <v>776</v>
      </c>
      <c r="B8162" s="569" t="s">
        <v>8890</v>
      </c>
      <c r="C8162" s="568" t="s">
        <v>5745</v>
      </c>
      <c r="D8162" s="570">
        <v>53.47</v>
      </c>
    </row>
    <row r="8163" spans="1:4" ht="42.75">
      <c r="A8163" s="568">
        <v>777</v>
      </c>
      <c r="B8163" s="569" t="s">
        <v>8891</v>
      </c>
      <c r="C8163" s="568" t="s">
        <v>5745</v>
      </c>
      <c r="D8163" s="570">
        <v>51.98</v>
      </c>
    </row>
    <row r="8164" spans="1:4" ht="42.75">
      <c r="A8164" s="568">
        <v>780</v>
      </c>
      <c r="B8164" s="569" t="s">
        <v>8892</v>
      </c>
      <c r="C8164" s="568" t="s">
        <v>5745</v>
      </c>
      <c r="D8164" s="570">
        <v>52.24</v>
      </c>
    </row>
    <row r="8165" spans="1:4" ht="28.5">
      <c r="A8165" s="568">
        <v>778</v>
      </c>
      <c r="B8165" s="569" t="s">
        <v>8893</v>
      </c>
      <c r="C8165" s="568" t="s">
        <v>5745</v>
      </c>
      <c r="D8165" s="570">
        <v>53.47</v>
      </c>
    </row>
    <row r="8166" spans="1:4" ht="42.75">
      <c r="A8166" s="568">
        <v>781</v>
      </c>
      <c r="B8166" s="569" t="s">
        <v>8894</v>
      </c>
      <c r="C8166" s="568" t="s">
        <v>5745</v>
      </c>
      <c r="D8166" s="570">
        <v>98.79</v>
      </c>
    </row>
    <row r="8167" spans="1:4" ht="28.5">
      <c r="A8167" s="568">
        <v>786</v>
      </c>
      <c r="B8167" s="569" t="s">
        <v>8895</v>
      </c>
      <c r="C8167" s="568" t="s">
        <v>5745</v>
      </c>
      <c r="D8167" s="570">
        <v>98.79</v>
      </c>
    </row>
    <row r="8168" spans="1:4" ht="28.5">
      <c r="A8168" s="568">
        <v>782</v>
      </c>
      <c r="B8168" s="569" t="s">
        <v>8896</v>
      </c>
      <c r="C8168" s="568" t="s">
        <v>5745</v>
      </c>
      <c r="D8168" s="570">
        <v>98.79</v>
      </c>
    </row>
    <row r="8169" spans="1:4" ht="28.5">
      <c r="A8169" s="568">
        <v>783</v>
      </c>
      <c r="B8169" s="569" t="s">
        <v>8897</v>
      </c>
      <c r="C8169" s="568" t="s">
        <v>5745</v>
      </c>
      <c r="D8169" s="570">
        <v>270.38</v>
      </c>
    </row>
    <row r="8170" spans="1:4" ht="28.5">
      <c r="A8170" s="568">
        <v>785</v>
      </c>
      <c r="B8170" s="569" t="s">
        <v>8898</v>
      </c>
      <c r="C8170" s="568" t="s">
        <v>5745</v>
      </c>
      <c r="D8170" s="570">
        <v>285.69</v>
      </c>
    </row>
    <row r="8171" spans="1:4" ht="28.5">
      <c r="A8171" s="568">
        <v>784</v>
      </c>
      <c r="B8171" s="569" t="s">
        <v>8899</v>
      </c>
      <c r="C8171" s="568" t="s">
        <v>5745</v>
      </c>
      <c r="D8171" s="570">
        <v>306.47000000000003</v>
      </c>
    </row>
    <row r="8172" spans="1:4" ht="42.75">
      <c r="A8172" s="568">
        <v>828</v>
      </c>
      <c r="B8172" s="569" t="s">
        <v>8900</v>
      </c>
      <c r="C8172" s="568" t="s">
        <v>5745</v>
      </c>
      <c r="D8172" s="570">
        <v>0.62</v>
      </c>
    </row>
    <row r="8173" spans="1:4" ht="42.75">
      <c r="A8173" s="568">
        <v>829</v>
      </c>
      <c r="B8173" s="569" t="s">
        <v>8901</v>
      </c>
      <c r="C8173" s="568" t="s">
        <v>5745</v>
      </c>
      <c r="D8173" s="570">
        <v>0.99</v>
      </c>
    </row>
    <row r="8174" spans="1:4" ht="42.75">
      <c r="A8174" s="568">
        <v>812</v>
      </c>
      <c r="B8174" s="569" t="s">
        <v>8902</v>
      </c>
      <c r="C8174" s="568" t="s">
        <v>5745</v>
      </c>
      <c r="D8174" s="570">
        <v>2.19</v>
      </c>
    </row>
    <row r="8175" spans="1:4" ht="42.75">
      <c r="A8175" s="568">
        <v>819</v>
      </c>
      <c r="B8175" s="569" t="s">
        <v>8903</v>
      </c>
      <c r="C8175" s="568" t="s">
        <v>5745</v>
      </c>
      <c r="D8175" s="570">
        <v>3.8</v>
      </c>
    </row>
    <row r="8176" spans="1:4" ht="42.75">
      <c r="A8176" s="568">
        <v>818</v>
      </c>
      <c r="B8176" s="569" t="s">
        <v>8904</v>
      </c>
      <c r="C8176" s="568" t="s">
        <v>5745</v>
      </c>
      <c r="D8176" s="570">
        <v>7.09</v>
      </c>
    </row>
    <row r="8177" spans="1:4" ht="42.75">
      <c r="A8177" s="568">
        <v>832</v>
      </c>
      <c r="B8177" s="569" t="s">
        <v>8905</v>
      </c>
      <c r="C8177" s="568" t="s">
        <v>5745</v>
      </c>
      <c r="D8177" s="570">
        <v>2.93</v>
      </c>
    </row>
    <row r="8178" spans="1:4" ht="42.75">
      <c r="A8178" s="568">
        <v>834</v>
      </c>
      <c r="B8178" s="569" t="s">
        <v>8906</v>
      </c>
      <c r="C8178" s="568" t="s">
        <v>5745</v>
      </c>
      <c r="D8178" s="570">
        <v>3.79</v>
      </c>
    </row>
    <row r="8179" spans="1:4" ht="42.75">
      <c r="A8179" s="568">
        <v>813</v>
      </c>
      <c r="B8179" s="569" t="s">
        <v>8907</v>
      </c>
      <c r="C8179" s="568" t="s">
        <v>5745</v>
      </c>
      <c r="D8179" s="570">
        <v>4.41</v>
      </c>
    </row>
    <row r="8180" spans="1:4" ht="42.75">
      <c r="A8180" s="568">
        <v>820</v>
      </c>
      <c r="B8180" s="569" t="s">
        <v>8908</v>
      </c>
      <c r="C8180" s="568" t="s">
        <v>5745</v>
      </c>
      <c r="D8180" s="570">
        <v>5.94</v>
      </c>
    </row>
    <row r="8181" spans="1:4" ht="42.75">
      <c r="A8181" s="568">
        <v>816</v>
      </c>
      <c r="B8181" s="569" t="s">
        <v>8909</v>
      </c>
      <c r="C8181" s="568" t="s">
        <v>5745</v>
      </c>
      <c r="D8181" s="570">
        <v>10.58</v>
      </c>
    </row>
    <row r="8182" spans="1:4" ht="42.75">
      <c r="A8182" s="568">
        <v>814</v>
      </c>
      <c r="B8182" s="569" t="s">
        <v>8910</v>
      </c>
      <c r="C8182" s="568" t="s">
        <v>5745</v>
      </c>
      <c r="D8182" s="570">
        <v>13.15</v>
      </c>
    </row>
    <row r="8183" spans="1:4" ht="42.75">
      <c r="A8183" s="568">
        <v>822</v>
      </c>
      <c r="B8183" s="569" t="s">
        <v>8911</v>
      </c>
      <c r="C8183" s="568" t="s">
        <v>5745</v>
      </c>
      <c r="D8183" s="570">
        <v>17.16</v>
      </c>
    </row>
    <row r="8184" spans="1:4" ht="42.75">
      <c r="A8184" s="568">
        <v>821</v>
      </c>
      <c r="B8184" s="569" t="s">
        <v>8912</v>
      </c>
      <c r="C8184" s="568" t="s">
        <v>5745</v>
      </c>
      <c r="D8184" s="570">
        <v>19.63</v>
      </c>
    </row>
    <row r="8185" spans="1:4" ht="28.5">
      <c r="A8185" s="568">
        <v>20086</v>
      </c>
      <c r="B8185" s="569" t="s">
        <v>8913</v>
      </c>
      <c r="C8185" s="568" t="s">
        <v>5745</v>
      </c>
      <c r="D8185" s="570">
        <v>3.03</v>
      </c>
    </row>
    <row r="8186" spans="1:4" ht="42.75">
      <c r="A8186" s="568">
        <v>39191</v>
      </c>
      <c r="B8186" s="569" t="s">
        <v>8914</v>
      </c>
      <c r="C8186" s="568" t="s">
        <v>5745</v>
      </c>
      <c r="D8186" s="570">
        <v>18.87</v>
      </c>
    </row>
    <row r="8187" spans="1:4" ht="28.5">
      <c r="A8187" s="568">
        <v>39190</v>
      </c>
      <c r="B8187" s="569" t="s">
        <v>8915</v>
      </c>
      <c r="C8187" s="568" t="s">
        <v>5745</v>
      </c>
      <c r="D8187" s="570">
        <v>19.71</v>
      </c>
    </row>
    <row r="8188" spans="1:4" ht="28.5">
      <c r="A8188" s="568">
        <v>39189</v>
      </c>
      <c r="B8188" s="569" t="s">
        <v>8916</v>
      </c>
      <c r="C8188" s="568" t="s">
        <v>5745</v>
      </c>
      <c r="D8188" s="570">
        <v>20.86</v>
      </c>
    </row>
    <row r="8189" spans="1:4" ht="28.5">
      <c r="A8189" s="568">
        <v>39186</v>
      </c>
      <c r="B8189" s="569" t="s">
        <v>8917</v>
      </c>
      <c r="C8189" s="568" t="s">
        <v>5745</v>
      </c>
      <c r="D8189" s="570">
        <v>18.66</v>
      </c>
    </row>
    <row r="8190" spans="1:4" ht="28.5">
      <c r="A8190" s="568">
        <v>39188</v>
      </c>
      <c r="B8190" s="569" t="s">
        <v>8918</v>
      </c>
      <c r="C8190" s="568" t="s">
        <v>5745</v>
      </c>
      <c r="D8190" s="570">
        <v>15.36</v>
      </c>
    </row>
    <row r="8191" spans="1:4" ht="28.5">
      <c r="A8191" s="568">
        <v>39187</v>
      </c>
      <c r="B8191" s="569" t="s">
        <v>8919</v>
      </c>
      <c r="C8191" s="568" t="s">
        <v>5745</v>
      </c>
      <c r="D8191" s="570">
        <v>16.100000000000001</v>
      </c>
    </row>
    <row r="8192" spans="1:4" ht="28.5">
      <c r="A8192" s="568">
        <v>39184</v>
      </c>
      <c r="B8192" s="569" t="s">
        <v>8920</v>
      </c>
      <c r="C8192" s="568" t="s">
        <v>5745</v>
      </c>
      <c r="D8192" s="570">
        <v>6.05</v>
      </c>
    </row>
    <row r="8193" spans="1:4" ht="28.5">
      <c r="A8193" s="568">
        <v>39185</v>
      </c>
      <c r="B8193" s="569" t="s">
        <v>8921</v>
      </c>
      <c r="C8193" s="568" t="s">
        <v>5745</v>
      </c>
      <c r="D8193" s="570">
        <v>5.52</v>
      </c>
    </row>
    <row r="8194" spans="1:4" ht="42.75">
      <c r="A8194" s="568">
        <v>39198</v>
      </c>
      <c r="B8194" s="569" t="s">
        <v>8922</v>
      </c>
      <c r="C8194" s="568" t="s">
        <v>5745</v>
      </c>
      <c r="D8194" s="570">
        <v>61.9</v>
      </c>
    </row>
    <row r="8195" spans="1:4" ht="42.75">
      <c r="A8195" s="568">
        <v>39197</v>
      </c>
      <c r="B8195" s="569" t="s">
        <v>8923</v>
      </c>
      <c r="C8195" s="568" t="s">
        <v>5745</v>
      </c>
      <c r="D8195" s="570">
        <v>64.67</v>
      </c>
    </row>
    <row r="8196" spans="1:4" ht="28.5">
      <c r="A8196" s="568">
        <v>39196</v>
      </c>
      <c r="B8196" s="569" t="s">
        <v>8924</v>
      </c>
      <c r="C8196" s="568" t="s">
        <v>5745</v>
      </c>
      <c r="D8196" s="570">
        <v>66.69</v>
      </c>
    </row>
    <row r="8197" spans="1:4" ht="28.5">
      <c r="A8197" s="568">
        <v>39199</v>
      </c>
      <c r="B8197" s="569" t="s">
        <v>8925</v>
      </c>
      <c r="C8197" s="568" t="s">
        <v>5745</v>
      </c>
      <c r="D8197" s="570">
        <v>59.57</v>
      </c>
    </row>
    <row r="8198" spans="1:4" ht="28.5">
      <c r="A8198" s="568">
        <v>39195</v>
      </c>
      <c r="B8198" s="569" t="s">
        <v>8926</v>
      </c>
      <c r="C8198" s="568" t="s">
        <v>5745</v>
      </c>
      <c r="D8198" s="570">
        <v>34.380000000000003</v>
      </c>
    </row>
    <row r="8199" spans="1:4" ht="28.5">
      <c r="A8199" s="568">
        <v>39194</v>
      </c>
      <c r="B8199" s="569" t="s">
        <v>8927</v>
      </c>
      <c r="C8199" s="568" t="s">
        <v>5745</v>
      </c>
      <c r="D8199" s="570">
        <v>36.799999999999997</v>
      </c>
    </row>
    <row r="8200" spans="1:4" ht="28.5">
      <c r="A8200" s="568">
        <v>39193</v>
      </c>
      <c r="B8200" s="569" t="s">
        <v>8928</v>
      </c>
      <c r="C8200" s="568" t="s">
        <v>5745</v>
      </c>
      <c r="D8200" s="570">
        <v>40.33</v>
      </c>
    </row>
    <row r="8201" spans="1:4" ht="28.5">
      <c r="A8201" s="568">
        <v>39192</v>
      </c>
      <c r="B8201" s="569" t="s">
        <v>8929</v>
      </c>
      <c r="C8201" s="568" t="s">
        <v>5745</v>
      </c>
      <c r="D8201" s="570">
        <v>41.95</v>
      </c>
    </row>
    <row r="8202" spans="1:4" ht="28.5">
      <c r="A8202" s="568">
        <v>39920</v>
      </c>
      <c r="B8202" s="569" t="s">
        <v>8930</v>
      </c>
      <c r="C8202" s="568" t="s">
        <v>5745</v>
      </c>
      <c r="D8202" s="570">
        <v>5.08</v>
      </c>
    </row>
    <row r="8203" spans="1:4" ht="28.5">
      <c r="A8203" s="568">
        <v>39201</v>
      </c>
      <c r="B8203" s="569" t="s">
        <v>8931</v>
      </c>
      <c r="C8203" s="568" t="s">
        <v>5745</v>
      </c>
      <c r="D8203" s="570">
        <v>74.010000000000005</v>
      </c>
    </row>
    <row r="8204" spans="1:4" ht="28.5">
      <c r="A8204" s="568">
        <v>39200</v>
      </c>
      <c r="B8204" s="569" t="s">
        <v>8932</v>
      </c>
      <c r="C8204" s="568" t="s">
        <v>5745</v>
      </c>
      <c r="D8204" s="570">
        <v>74.61</v>
      </c>
    </row>
    <row r="8205" spans="1:4" ht="28.5">
      <c r="A8205" s="568">
        <v>39203</v>
      </c>
      <c r="B8205" s="569" t="s">
        <v>8933</v>
      </c>
      <c r="C8205" s="568" t="s">
        <v>5745</v>
      </c>
      <c r="D8205" s="570">
        <v>60.24</v>
      </c>
    </row>
    <row r="8206" spans="1:4" ht="28.5">
      <c r="A8206" s="568">
        <v>39202</v>
      </c>
      <c r="B8206" s="569" t="s">
        <v>8934</v>
      </c>
      <c r="C8206" s="568" t="s">
        <v>5745</v>
      </c>
      <c r="D8206" s="570">
        <v>70.77</v>
      </c>
    </row>
    <row r="8207" spans="1:4" ht="28.5">
      <c r="A8207" s="568">
        <v>39205</v>
      </c>
      <c r="B8207" s="569" t="s">
        <v>8935</v>
      </c>
      <c r="C8207" s="568" t="s">
        <v>5745</v>
      </c>
      <c r="D8207" s="570">
        <v>118.06</v>
      </c>
    </row>
    <row r="8208" spans="1:4" ht="28.5">
      <c r="A8208" s="568">
        <v>39204</v>
      </c>
      <c r="B8208" s="569" t="s">
        <v>8936</v>
      </c>
      <c r="C8208" s="568" t="s">
        <v>5745</v>
      </c>
      <c r="D8208" s="570">
        <v>120.92</v>
      </c>
    </row>
    <row r="8209" spans="1:4" ht="28.5">
      <c r="A8209" s="568">
        <v>39206</v>
      </c>
      <c r="B8209" s="569" t="s">
        <v>8937</v>
      </c>
      <c r="C8209" s="568" t="s">
        <v>5745</v>
      </c>
      <c r="D8209" s="570">
        <v>114.72</v>
      </c>
    </row>
    <row r="8210" spans="1:4" ht="28.5">
      <c r="A8210" s="568">
        <v>798</v>
      </c>
      <c r="B8210" s="569" t="s">
        <v>8938</v>
      </c>
      <c r="C8210" s="568" t="s">
        <v>5745</v>
      </c>
      <c r="D8210" s="570">
        <v>1.22</v>
      </c>
    </row>
    <row r="8211" spans="1:4" ht="28.5">
      <c r="A8211" s="568">
        <v>797</v>
      </c>
      <c r="B8211" s="569" t="s">
        <v>8939</v>
      </c>
      <c r="C8211" s="568" t="s">
        <v>5745</v>
      </c>
      <c r="D8211" s="570">
        <v>8.89</v>
      </c>
    </row>
    <row r="8212" spans="1:4" ht="28.5">
      <c r="A8212" s="568">
        <v>796</v>
      </c>
      <c r="B8212" s="569" t="s">
        <v>8940</v>
      </c>
      <c r="C8212" s="568" t="s">
        <v>5745</v>
      </c>
      <c r="D8212" s="570">
        <v>7.55</v>
      </c>
    </row>
    <row r="8213" spans="1:4" ht="28.5">
      <c r="A8213" s="568">
        <v>799</v>
      </c>
      <c r="B8213" s="569" t="s">
        <v>8941</v>
      </c>
      <c r="C8213" s="568" t="s">
        <v>5745</v>
      </c>
      <c r="D8213" s="570">
        <v>3.65</v>
      </c>
    </row>
    <row r="8214" spans="1:4" ht="28.5">
      <c r="A8214" s="568">
        <v>792</v>
      </c>
      <c r="B8214" s="569" t="s">
        <v>8942</v>
      </c>
      <c r="C8214" s="568" t="s">
        <v>5745</v>
      </c>
      <c r="D8214" s="570">
        <v>3.54</v>
      </c>
    </row>
    <row r="8215" spans="1:4" ht="28.5">
      <c r="A8215" s="568">
        <v>38001</v>
      </c>
      <c r="B8215" s="569" t="s">
        <v>8943</v>
      </c>
      <c r="C8215" s="568" t="s">
        <v>5745</v>
      </c>
      <c r="D8215" s="570">
        <v>1.1200000000000001</v>
      </c>
    </row>
    <row r="8216" spans="1:4" ht="28.5">
      <c r="A8216" s="568">
        <v>38002</v>
      </c>
      <c r="B8216" s="569" t="s">
        <v>8944</v>
      </c>
      <c r="C8216" s="568" t="s">
        <v>5745</v>
      </c>
      <c r="D8216" s="570">
        <v>3.89</v>
      </c>
    </row>
    <row r="8217" spans="1:4" ht="28.5">
      <c r="A8217" s="568">
        <v>38003</v>
      </c>
      <c r="B8217" s="569" t="s">
        <v>8945</v>
      </c>
      <c r="C8217" s="568" t="s">
        <v>5745</v>
      </c>
      <c r="D8217" s="570">
        <v>26.59</v>
      </c>
    </row>
    <row r="8218" spans="1:4" ht="28.5">
      <c r="A8218" s="568">
        <v>38004</v>
      </c>
      <c r="B8218" s="569" t="s">
        <v>8946</v>
      </c>
      <c r="C8218" s="568" t="s">
        <v>5745</v>
      </c>
      <c r="D8218" s="570">
        <v>30.58</v>
      </c>
    </row>
    <row r="8219" spans="1:4" ht="28.5">
      <c r="A8219" s="568">
        <v>44263</v>
      </c>
      <c r="B8219" s="569" t="s">
        <v>8947</v>
      </c>
      <c r="C8219" s="568" t="s">
        <v>5745</v>
      </c>
      <c r="D8219" s="570">
        <v>54.9</v>
      </c>
    </row>
    <row r="8220" spans="1:4" ht="28.5">
      <c r="A8220" s="568">
        <v>36327</v>
      </c>
      <c r="B8220" s="569" t="s">
        <v>8948</v>
      </c>
      <c r="C8220" s="568" t="s">
        <v>5745</v>
      </c>
      <c r="D8220" s="570">
        <v>3.75</v>
      </c>
    </row>
    <row r="8221" spans="1:4" ht="28.5">
      <c r="A8221" s="568">
        <v>38992</v>
      </c>
      <c r="B8221" s="569" t="s">
        <v>8949</v>
      </c>
      <c r="C8221" s="568" t="s">
        <v>5745</v>
      </c>
      <c r="D8221" s="570">
        <v>4.5599999999999996</v>
      </c>
    </row>
    <row r="8222" spans="1:4" ht="28.5">
      <c r="A8222" s="568">
        <v>38993</v>
      </c>
      <c r="B8222" s="569" t="s">
        <v>8950</v>
      </c>
      <c r="C8222" s="568" t="s">
        <v>5745</v>
      </c>
      <c r="D8222" s="570">
        <v>11.85</v>
      </c>
    </row>
    <row r="8223" spans="1:4" ht="28.5">
      <c r="A8223" s="568">
        <v>44175</v>
      </c>
      <c r="B8223" s="569" t="s">
        <v>8951</v>
      </c>
      <c r="C8223" s="568" t="s">
        <v>5745</v>
      </c>
      <c r="D8223" s="570">
        <v>20.68</v>
      </c>
    </row>
    <row r="8224" spans="1:4" ht="28.5">
      <c r="A8224" s="568">
        <v>44177</v>
      </c>
      <c r="B8224" s="569" t="s">
        <v>8952</v>
      </c>
      <c r="C8224" s="568" t="s">
        <v>5745</v>
      </c>
      <c r="D8224" s="570">
        <v>15.45</v>
      </c>
    </row>
    <row r="8225" spans="1:4" ht="28.5">
      <c r="A8225" s="568">
        <v>38418</v>
      </c>
      <c r="B8225" s="569" t="s">
        <v>8953</v>
      </c>
      <c r="C8225" s="568" t="s">
        <v>5745</v>
      </c>
      <c r="D8225" s="570">
        <v>5.21</v>
      </c>
    </row>
    <row r="8226" spans="1:4" ht="28.5">
      <c r="A8226" s="568">
        <v>39178</v>
      </c>
      <c r="B8226" s="569" t="s">
        <v>8954</v>
      </c>
      <c r="C8226" s="568" t="s">
        <v>5745</v>
      </c>
      <c r="D8226" s="570">
        <v>2.04</v>
      </c>
    </row>
    <row r="8227" spans="1:4" ht="28.5">
      <c r="A8227" s="568">
        <v>39177</v>
      </c>
      <c r="B8227" s="569" t="s">
        <v>8955</v>
      </c>
      <c r="C8227" s="568" t="s">
        <v>5745</v>
      </c>
      <c r="D8227" s="570">
        <v>1.84</v>
      </c>
    </row>
    <row r="8228" spans="1:4" ht="28.5">
      <c r="A8228" s="568">
        <v>39174</v>
      </c>
      <c r="B8228" s="569" t="s">
        <v>8956</v>
      </c>
      <c r="C8228" s="568" t="s">
        <v>5745</v>
      </c>
      <c r="D8228" s="570">
        <v>0.92</v>
      </c>
    </row>
    <row r="8229" spans="1:4" ht="28.5">
      <c r="A8229" s="568">
        <v>39176</v>
      </c>
      <c r="B8229" s="569" t="s">
        <v>8957</v>
      </c>
      <c r="C8229" s="568" t="s">
        <v>5745</v>
      </c>
      <c r="D8229" s="570">
        <v>1.21</v>
      </c>
    </row>
    <row r="8230" spans="1:4" ht="28.5">
      <c r="A8230" s="568">
        <v>39180</v>
      </c>
      <c r="B8230" s="569" t="s">
        <v>8958</v>
      </c>
      <c r="C8230" s="568" t="s">
        <v>5745</v>
      </c>
      <c r="D8230" s="570">
        <v>5.54</v>
      </c>
    </row>
    <row r="8231" spans="1:4" ht="28.5">
      <c r="A8231" s="568">
        <v>39179</v>
      </c>
      <c r="B8231" s="569" t="s">
        <v>8959</v>
      </c>
      <c r="C8231" s="568" t="s">
        <v>5745</v>
      </c>
      <c r="D8231" s="570">
        <v>4.9000000000000004</v>
      </c>
    </row>
    <row r="8232" spans="1:4" ht="28.5">
      <c r="A8232" s="568">
        <v>39175</v>
      </c>
      <c r="B8232" s="569" t="s">
        <v>8960</v>
      </c>
      <c r="C8232" s="568" t="s">
        <v>5745</v>
      </c>
      <c r="D8232" s="570">
        <v>1.1200000000000001</v>
      </c>
    </row>
    <row r="8233" spans="1:4" ht="28.5">
      <c r="A8233" s="568">
        <v>39217</v>
      </c>
      <c r="B8233" s="569" t="s">
        <v>8961</v>
      </c>
      <c r="C8233" s="568" t="s">
        <v>5745</v>
      </c>
      <c r="D8233" s="570">
        <v>0.87</v>
      </c>
    </row>
    <row r="8234" spans="1:4" ht="28.5">
      <c r="A8234" s="568">
        <v>39181</v>
      </c>
      <c r="B8234" s="569" t="s">
        <v>8962</v>
      </c>
      <c r="C8234" s="568" t="s">
        <v>5745</v>
      </c>
      <c r="D8234" s="570">
        <v>7.43</v>
      </c>
    </row>
    <row r="8235" spans="1:4" ht="28.5">
      <c r="A8235" s="568">
        <v>39182</v>
      </c>
      <c r="B8235" s="569" t="s">
        <v>8963</v>
      </c>
      <c r="C8235" s="568" t="s">
        <v>5745</v>
      </c>
      <c r="D8235" s="570">
        <v>10.45</v>
      </c>
    </row>
    <row r="8236" spans="1:4" ht="57">
      <c r="A8236" s="568">
        <v>12616</v>
      </c>
      <c r="B8236" s="569" t="s">
        <v>8964</v>
      </c>
      <c r="C8236" s="568" t="s">
        <v>5745</v>
      </c>
      <c r="D8236" s="570">
        <v>16.079999999999998</v>
      </c>
    </row>
    <row r="8237" spans="1:4" ht="71.25">
      <c r="A8237" s="568">
        <v>1049</v>
      </c>
      <c r="B8237" s="569" t="s">
        <v>8965</v>
      </c>
      <c r="C8237" s="568" t="s">
        <v>5745</v>
      </c>
      <c r="D8237" s="570">
        <v>8.74</v>
      </c>
    </row>
    <row r="8238" spans="1:4" ht="71.25">
      <c r="A8238" s="568">
        <v>1099</v>
      </c>
      <c r="B8238" s="569" t="s">
        <v>8966</v>
      </c>
      <c r="C8238" s="568" t="s">
        <v>5745</v>
      </c>
      <c r="D8238" s="570">
        <v>6.69</v>
      </c>
    </row>
    <row r="8239" spans="1:4" ht="71.25">
      <c r="A8239" s="568">
        <v>39678</v>
      </c>
      <c r="B8239" s="569" t="s">
        <v>8967</v>
      </c>
      <c r="C8239" s="568" t="s">
        <v>5745</v>
      </c>
      <c r="D8239" s="570">
        <v>2.7</v>
      </c>
    </row>
    <row r="8240" spans="1:4" ht="71.25">
      <c r="A8240" s="568">
        <v>1050</v>
      </c>
      <c r="B8240" s="569" t="s">
        <v>8968</v>
      </c>
      <c r="C8240" s="568" t="s">
        <v>5745</v>
      </c>
      <c r="D8240" s="570">
        <v>4.57</v>
      </c>
    </row>
    <row r="8241" spans="1:4" ht="71.25">
      <c r="A8241" s="568">
        <v>1101</v>
      </c>
      <c r="B8241" s="569" t="s">
        <v>8969</v>
      </c>
      <c r="C8241" s="568" t="s">
        <v>5745</v>
      </c>
      <c r="D8241" s="570">
        <v>28.85</v>
      </c>
    </row>
    <row r="8242" spans="1:4" ht="71.25">
      <c r="A8242" s="568">
        <v>1100</v>
      </c>
      <c r="B8242" s="569" t="s">
        <v>8970</v>
      </c>
      <c r="C8242" s="568" t="s">
        <v>5745</v>
      </c>
      <c r="D8242" s="570">
        <v>14.88</v>
      </c>
    </row>
    <row r="8243" spans="1:4" ht="71.25">
      <c r="A8243" s="568">
        <v>39679</v>
      </c>
      <c r="B8243" s="569" t="s">
        <v>8971</v>
      </c>
      <c r="C8243" s="568" t="s">
        <v>5745</v>
      </c>
      <c r="D8243" s="570">
        <v>57.5</v>
      </c>
    </row>
    <row r="8244" spans="1:4" ht="71.25">
      <c r="A8244" s="568">
        <v>1098</v>
      </c>
      <c r="B8244" s="569" t="s">
        <v>8972</v>
      </c>
      <c r="C8244" s="568" t="s">
        <v>5745</v>
      </c>
      <c r="D8244" s="570">
        <v>3.57</v>
      </c>
    </row>
    <row r="8245" spans="1:4" ht="71.25">
      <c r="A8245" s="568">
        <v>1102</v>
      </c>
      <c r="B8245" s="569" t="s">
        <v>8973</v>
      </c>
      <c r="C8245" s="568" t="s">
        <v>5745</v>
      </c>
      <c r="D8245" s="570">
        <v>43.02</v>
      </c>
    </row>
    <row r="8246" spans="1:4" ht="71.25">
      <c r="A8246" s="568">
        <v>1051</v>
      </c>
      <c r="B8246" s="569" t="s">
        <v>8974</v>
      </c>
      <c r="C8246" s="568" t="s">
        <v>5745</v>
      </c>
      <c r="D8246" s="570">
        <v>62.53</v>
      </c>
    </row>
    <row r="8247" spans="1:4" ht="28.5">
      <c r="A8247" s="568">
        <v>37399</v>
      </c>
      <c r="B8247" s="569" t="s">
        <v>8975</v>
      </c>
      <c r="C8247" s="568" t="s">
        <v>5745</v>
      </c>
      <c r="D8247" s="570">
        <v>19.48</v>
      </c>
    </row>
    <row r="8248" spans="1:4" ht="14.25">
      <c r="A8248" s="568">
        <v>43834</v>
      </c>
      <c r="B8248" s="569" t="s">
        <v>8976</v>
      </c>
      <c r="C8248" s="568" t="s">
        <v>5746</v>
      </c>
      <c r="D8248" s="570">
        <v>20.09</v>
      </c>
    </row>
    <row r="8249" spans="1:4" ht="14.25">
      <c r="A8249" s="568">
        <v>43835</v>
      </c>
      <c r="B8249" s="569" t="s">
        <v>8977</v>
      </c>
      <c r="C8249" s="568" t="s">
        <v>5746</v>
      </c>
      <c r="D8249" s="570">
        <v>1.8</v>
      </c>
    </row>
    <row r="8250" spans="1:4" ht="14.25">
      <c r="A8250" s="568">
        <v>43833</v>
      </c>
      <c r="B8250" s="569" t="s">
        <v>8978</v>
      </c>
      <c r="C8250" s="568" t="s">
        <v>5746</v>
      </c>
      <c r="D8250" s="570">
        <v>1.87</v>
      </c>
    </row>
    <row r="8251" spans="1:4" ht="42.75">
      <c r="A8251" s="568">
        <v>41955</v>
      </c>
      <c r="B8251" s="569" t="s">
        <v>8979</v>
      </c>
      <c r="C8251" s="568" t="s">
        <v>5747</v>
      </c>
      <c r="D8251" s="570">
        <v>83.5</v>
      </c>
    </row>
    <row r="8252" spans="1:4" ht="28.5">
      <c r="A8252" s="568">
        <v>41953</v>
      </c>
      <c r="B8252" s="569" t="s">
        <v>8980</v>
      </c>
      <c r="C8252" s="568" t="s">
        <v>5747</v>
      </c>
      <c r="D8252" s="570">
        <v>79.69</v>
      </c>
    </row>
    <row r="8253" spans="1:4" ht="28.5">
      <c r="A8253" s="568">
        <v>41954</v>
      </c>
      <c r="B8253" s="569" t="s">
        <v>8981</v>
      </c>
      <c r="C8253" s="568" t="s">
        <v>5747</v>
      </c>
      <c r="D8253" s="570">
        <v>78.930000000000007</v>
      </c>
    </row>
    <row r="8254" spans="1:4" ht="28.5">
      <c r="A8254" s="568">
        <v>25004</v>
      </c>
      <c r="B8254" s="569" t="s">
        <v>8982</v>
      </c>
      <c r="C8254" s="568" t="s">
        <v>5747</v>
      </c>
      <c r="D8254" s="570">
        <v>44.64</v>
      </c>
    </row>
    <row r="8255" spans="1:4" ht="28.5">
      <c r="A8255" s="568">
        <v>25002</v>
      </c>
      <c r="B8255" s="569" t="s">
        <v>8983</v>
      </c>
      <c r="C8255" s="568" t="s">
        <v>5747</v>
      </c>
      <c r="D8255" s="570">
        <v>44.64</v>
      </c>
    </row>
    <row r="8256" spans="1:4" ht="28.5">
      <c r="A8256" s="568">
        <v>37409</v>
      </c>
      <c r="B8256" s="569" t="s">
        <v>8984</v>
      </c>
      <c r="C8256" s="568" t="s">
        <v>5747</v>
      </c>
      <c r="D8256" s="570">
        <v>44.64</v>
      </c>
    </row>
    <row r="8257" spans="1:4" ht="28.5">
      <c r="A8257" s="568">
        <v>841</v>
      </c>
      <c r="B8257" s="569" t="s">
        <v>8985</v>
      </c>
      <c r="C8257" s="568" t="s">
        <v>5747</v>
      </c>
      <c r="D8257" s="570">
        <v>45.19</v>
      </c>
    </row>
    <row r="8258" spans="1:4" ht="28.5">
      <c r="A8258" s="568">
        <v>25005</v>
      </c>
      <c r="B8258" s="569" t="s">
        <v>8986</v>
      </c>
      <c r="C8258" s="568" t="s">
        <v>5747</v>
      </c>
      <c r="D8258" s="570">
        <v>48.99</v>
      </c>
    </row>
    <row r="8259" spans="1:4" ht="28.5">
      <c r="A8259" s="568">
        <v>25003</v>
      </c>
      <c r="B8259" s="569" t="s">
        <v>8987</v>
      </c>
      <c r="C8259" s="568" t="s">
        <v>5747</v>
      </c>
      <c r="D8259" s="570">
        <v>49.72</v>
      </c>
    </row>
    <row r="8260" spans="1:4" ht="28.5">
      <c r="A8260" s="568">
        <v>37410</v>
      </c>
      <c r="B8260" s="569" t="s">
        <v>8988</v>
      </c>
      <c r="C8260" s="568" t="s">
        <v>5747</v>
      </c>
      <c r="D8260" s="570">
        <v>48.99</v>
      </c>
    </row>
    <row r="8261" spans="1:4" ht="28.5">
      <c r="A8261" s="568">
        <v>842</v>
      </c>
      <c r="B8261" s="569" t="s">
        <v>8989</v>
      </c>
      <c r="C8261" s="568" t="s">
        <v>5747</v>
      </c>
      <c r="D8261" s="570">
        <v>49.68</v>
      </c>
    </row>
    <row r="8262" spans="1:4" ht="42.75">
      <c r="A8262" s="568">
        <v>44391</v>
      </c>
      <c r="B8262" s="569" t="s">
        <v>8990</v>
      </c>
      <c r="C8262" s="568" t="s">
        <v>5746</v>
      </c>
      <c r="D8262" s="570">
        <v>105.86</v>
      </c>
    </row>
    <row r="8263" spans="1:4" ht="42.75">
      <c r="A8263" s="568">
        <v>44388</v>
      </c>
      <c r="B8263" s="569" t="s">
        <v>8991</v>
      </c>
      <c r="C8263" s="568" t="s">
        <v>5746</v>
      </c>
      <c r="D8263" s="570">
        <v>2.29</v>
      </c>
    </row>
    <row r="8264" spans="1:4" ht="42.75">
      <c r="A8264" s="568">
        <v>44392</v>
      </c>
      <c r="B8264" s="569" t="s">
        <v>8992</v>
      </c>
      <c r="C8264" s="568" t="s">
        <v>5746</v>
      </c>
      <c r="D8264" s="570">
        <v>210.79</v>
      </c>
    </row>
    <row r="8265" spans="1:4" ht="42.75">
      <c r="A8265" s="568">
        <v>44390</v>
      </c>
      <c r="B8265" s="569" t="s">
        <v>8993</v>
      </c>
      <c r="C8265" s="568" t="s">
        <v>5746</v>
      </c>
      <c r="D8265" s="570">
        <v>44.66</v>
      </c>
    </row>
    <row r="8266" spans="1:4" ht="42.75">
      <c r="A8266" s="568">
        <v>44389</v>
      </c>
      <c r="B8266" s="569" t="s">
        <v>8994</v>
      </c>
      <c r="C8266" s="568" t="s">
        <v>5746</v>
      </c>
      <c r="D8266" s="570">
        <v>5.27</v>
      </c>
    </row>
    <row r="8267" spans="1:4" ht="14.25">
      <c r="A8267" s="568">
        <v>862</v>
      </c>
      <c r="B8267" s="569" t="s">
        <v>8995</v>
      </c>
      <c r="C8267" s="568" t="s">
        <v>5746</v>
      </c>
      <c r="D8267" s="570">
        <v>9.66</v>
      </c>
    </row>
    <row r="8268" spans="1:4" ht="14.25">
      <c r="A8268" s="568">
        <v>866</v>
      </c>
      <c r="B8268" s="569" t="s">
        <v>8996</v>
      </c>
      <c r="C8268" s="568" t="s">
        <v>5746</v>
      </c>
      <c r="D8268" s="570">
        <v>122.74</v>
      </c>
    </row>
    <row r="8269" spans="1:4" ht="14.25">
      <c r="A8269" s="568">
        <v>892</v>
      </c>
      <c r="B8269" s="569" t="s">
        <v>8997</v>
      </c>
      <c r="C8269" s="568" t="s">
        <v>5746</v>
      </c>
      <c r="D8269" s="570">
        <v>148.58000000000001</v>
      </c>
    </row>
    <row r="8270" spans="1:4" ht="14.25">
      <c r="A8270" s="568">
        <v>857</v>
      </c>
      <c r="B8270" s="569" t="s">
        <v>8998</v>
      </c>
      <c r="C8270" s="568" t="s">
        <v>5746</v>
      </c>
      <c r="D8270" s="570">
        <v>16.16</v>
      </c>
    </row>
    <row r="8271" spans="1:4" ht="14.25">
      <c r="A8271" s="568">
        <v>37404</v>
      </c>
      <c r="B8271" s="569" t="s">
        <v>8999</v>
      </c>
      <c r="C8271" s="568" t="s">
        <v>5746</v>
      </c>
      <c r="D8271" s="570">
        <v>171.9</v>
      </c>
    </row>
    <row r="8272" spans="1:4" ht="14.25">
      <c r="A8272" s="568">
        <v>868</v>
      </c>
      <c r="B8272" s="569" t="s">
        <v>9000</v>
      </c>
      <c r="C8272" s="568" t="s">
        <v>5746</v>
      </c>
      <c r="D8272" s="570">
        <v>23.03</v>
      </c>
    </row>
    <row r="8273" spans="1:4" ht="14.25">
      <c r="A8273" s="568">
        <v>863</v>
      </c>
      <c r="B8273" s="569" t="s">
        <v>9001</v>
      </c>
      <c r="C8273" s="568" t="s">
        <v>5746</v>
      </c>
      <c r="D8273" s="570">
        <v>33.92</v>
      </c>
    </row>
    <row r="8274" spans="1:4" ht="14.25">
      <c r="A8274" s="568">
        <v>867</v>
      </c>
      <c r="B8274" s="569" t="s">
        <v>9002</v>
      </c>
      <c r="C8274" s="568" t="s">
        <v>5746</v>
      </c>
      <c r="D8274" s="570">
        <v>48.32</v>
      </c>
    </row>
    <row r="8275" spans="1:4" ht="14.25">
      <c r="A8275" s="568">
        <v>864</v>
      </c>
      <c r="B8275" s="569" t="s">
        <v>9003</v>
      </c>
      <c r="C8275" s="568" t="s">
        <v>5746</v>
      </c>
      <c r="D8275" s="570">
        <v>63.82</v>
      </c>
    </row>
    <row r="8276" spans="1:4" ht="14.25">
      <c r="A8276" s="568">
        <v>865</v>
      </c>
      <c r="B8276" s="569" t="s">
        <v>9004</v>
      </c>
      <c r="C8276" s="568" t="s">
        <v>5746</v>
      </c>
      <c r="D8276" s="570">
        <v>91.8</v>
      </c>
    </row>
    <row r="8277" spans="1:4" ht="71.25">
      <c r="A8277" s="568">
        <v>993</v>
      </c>
      <c r="B8277" s="569" t="s">
        <v>9005</v>
      </c>
      <c r="C8277" s="568" t="s">
        <v>5746</v>
      </c>
      <c r="D8277" s="570">
        <v>1.74</v>
      </c>
    </row>
    <row r="8278" spans="1:4" ht="71.25">
      <c r="A8278" s="568">
        <v>1020</v>
      </c>
      <c r="B8278" s="569" t="s">
        <v>9006</v>
      </c>
      <c r="C8278" s="568" t="s">
        <v>5746</v>
      </c>
      <c r="D8278" s="570">
        <v>8.9</v>
      </c>
    </row>
    <row r="8279" spans="1:4" ht="71.25">
      <c r="A8279" s="568">
        <v>1017</v>
      </c>
      <c r="B8279" s="569" t="s">
        <v>9007</v>
      </c>
      <c r="C8279" s="568" t="s">
        <v>5746</v>
      </c>
      <c r="D8279" s="570">
        <v>109.15</v>
      </c>
    </row>
    <row r="8280" spans="1:4" ht="71.25">
      <c r="A8280" s="568">
        <v>999</v>
      </c>
      <c r="B8280" s="569" t="s">
        <v>9008</v>
      </c>
      <c r="C8280" s="568" t="s">
        <v>5746</v>
      </c>
      <c r="D8280" s="570">
        <v>132.24</v>
      </c>
    </row>
    <row r="8281" spans="1:4" ht="71.25">
      <c r="A8281" s="568">
        <v>995</v>
      </c>
      <c r="B8281" s="569" t="s">
        <v>9009</v>
      </c>
      <c r="C8281" s="568" t="s">
        <v>5746</v>
      </c>
      <c r="D8281" s="570">
        <v>14.18</v>
      </c>
    </row>
    <row r="8282" spans="1:4" ht="71.25">
      <c r="A8282" s="568">
        <v>1000</v>
      </c>
      <c r="B8282" s="569" t="s">
        <v>9010</v>
      </c>
      <c r="C8282" s="568" t="s">
        <v>5746</v>
      </c>
      <c r="D8282" s="570">
        <v>162.43</v>
      </c>
    </row>
    <row r="8283" spans="1:4" ht="71.25">
      <c r="A8283" s="568">
        <v>1022</v>
      </c>
      <c r="B8283" s="569" t="s">
        <v>9011</v>
      </c>
      <c r="C8283" s="568" t="s">
        <v>5746</v>
      </c>
      <c r="D8283" s="570">
        <v>2.4300000000000002</v>
      </c>
    </row>
    <row r="8284" spans="1:4" ht="71.25">
      <c r="A8284" s="568">
        <v>1015</v>
      </c>
      <c r="B8284" s="569" t="s">
        <v>9012</v>
      </c>
      <c r="C8284" s="568" t="s">
        <v>5746</v>
      </c>
      <c r="D8284" s="570">
        <v>215.85</v>
      </c>
    </row>
    <row r="8285" spans="1:4" ht="71.25">
      <c r="A8285" s="568">
        <v>996</v>
      </c>
      <c r="B8285" s="569" t="s">
        <v>9013</v>
      </c>
      <c r="C8285" s="568" t="s">
        <v>5746</v>
      </c>
      <c r="D8285" s="570">
        <v>21.99</v>
      </c>
    </row>
    <row r="8286" spans="1:4" ht="71.25">
      <c r="A8286" s="568">
        <v>1001</v>
      </c>
      <c r="B8286" s="569" t="s">
        <v>9014</v>
      </c>
      <c r="C8286" s="568" t="s">
        <v>5746</v>
      </c>
      <c r="D8286" s="570">
        <v>280.06</v>
      </c>
    </row>
    <row r="8287" spans="1:4" ht="71.25">
      <c r="A8287" s="568">
        <v>1019</v>
      </c>
      <c r="B8287" s="569" t="s">
        <v>9015</v>
      </c>
      <c r="C8287" s="568" t="s">
        <v>5746</v>
      </c>
      <c r="D8287" s="570">
        <v>31.07</v>
      </c>
    </row>
    <row r="8288" spans="1:4" ht="57">
      <c r="A8288" s="568">
        <v>1021</v>
      </c>
      <c r="B8288" s="569" t="s">
        <v>9016</v>
      </c>
      <c r="C8288" s="568" t="s">
        <v>5746</v>
      </c>
      <c r="D8288" s="570">
        <v>3.73</v>
      </c>
    </row>
    <row r="8289" spans="1:4" ht="71.25">
      <c r="A8289" s="568">
        <v>39249</v>
      </c>
      <c r="B8289" s="569" t="s">
        <v>9017</v>
      </c>
      <c r="C8289" s="568" t="s">
        <v>5746</v>
      </c>
      <c r="D8289" s="570">
        <v>376.55</v>
      </c>
    </row>
    <row r="8290" spans="1:4" ht="71.25">
      <c r="A8290" s="568">
        <v>1018</v>
      </c>
      <c r="B8290" s="569" t="s">
        <v>9018</v>
      </c>
      <c r="C8290" s="568" t="s">
        <v>5746</v>
      </c>
      <c r="D8290" s="570">
        <v>45.95</v>
      </c>
    </row>
    <row r="8291" spans="1:4" ht="71.25">
      <c r="A8291" s="568">
        <v>39250</v>
      </c>
      <c r="B8291" s="569" t="s">
        <v>9019</v>
      </c>
      <c r="C8291" s="568" t="s">
        <v>5746</v>
      </c>
      <c r="D8291" s="570">
        <v>450.44</v>
      </c>
    </row>
    <row r="8292" spans="1:4" ht="57">
      <c r="A8292" s="568">
        <v>994</v>
      </c>
      <c r="B8292" s="569" t="s">
        <v>9020</v>
      </c>
      <c r="C8292" s="568" t="s">
        <v>5746</v>
      </c>
      <c r="D8292" s="570">
        <v>5.43</v>
      </c>
    </row>
    <row r="8293" spans="1:4" ht="71.25">
      <c r="A8293" s="568">
        <v>977</v>
      </c>
      <c r="B8293" s="569" t="s">
        <v>9021</v>
      </c>
      <c r="C8293" s="568" t="s">
        <v>5746</v>
      </c>
      <c r="D8293" s="570">
        <v>64.290000000000006</v>
      </c>
    </row>
    <row r="8294" spans="1:4" ht="71.25">
      <c r="A8294" s="568">
        <v>998</v>
      </c>
      <c r="B8294" s="569" t="s">
        <v>9022</v>
      </c>
      <c r="C8294" s="568" t="s">
        <v>5746</v>
      </c>
      <c r="D8294" s="570">
        <v>83.47</v>
      </c>
    </row>
    <row r="8295" spans="1:4" ht="57">
      <c r="A8295" s="568">
        <v>39251</v>
      </c>
      <c r="B8295" s="569" t="s">
        <v>9023</v>
      </c>
      <c r="C8295" s="568" t="s">
        <v>5746</v>
      </c>
      <c r="D8295" s="570">
        <v>0.6</v>
      </c>
    </row>
    <row r="8296" spans="1:4" ht="57">
      <c r="A8296" s="568">
        <v>1011</v>
      </c>
      <c r="B8296" s="569" t="s">
        <v>9024</v>
      </c>
      <c r="C8296" s="568" t="s">
        <v>5746</v>
      </c>
      <c r="D8296" s="570">
        <v>0.82</v>
      </c>
    </row>
    <row r="8297" spans="1:4" ht="57">
      <c r="A8297" s="568">
        <v>39252</v>
      </c>
      <c r="B8297" s="569" t="s">
        <v>9025</v>
      </c>
      <c r="C8297" s="568" t="s">
        <v>5746</v>
      </c>
      <c r="D8297" s="570">
        <v>1.08</v>
      </c>
    </row>
    <row r="8298" spans="1:4" ht="57">
      <c r="A8298" s="568">
        <v>1013</v>
      </c>
      <c r="B8298" s="569" t="s">
        <v>9026</v>
      </c>
      <c r="C8298" s="568" t="s">
        <v>5746</v>
      </c>
      <c r="D8298" s="570">
        <v>1.29</v>
      </c>
    </row>
    <row r="8299" spans="1:4" ht="57">
      <c r="A8299" s="568">
        <v>980</v>
      </c>
      <c r="B8299" s="569" t="s">
        <v>9027</v>
      </c>
      <c r="C8299" s="568" t="s">
        <v>5746</v>
      </c>
      <c r="D8299" s="570">
        <v>9.34</v>
      </c>
    </row>
    <row r="8300" spans="1:4" ht="57">
      <c r="A8300" s="568">
        <v>39237</v>
      </c>
      <c r="B8300" s="569" t="s">
        <v>9028</v>
      </c>
      <c r="C8300" s="568" t="s">
        <v>5746</v>
      </c>
      <c r="D8300" s="570">
        <v>99.37</v>
      </c>
    </row>
    <row r="8301" spans="1:4" ht="57">
      <c r="A8301" s="568">
        <v>39238</v>
      </c>
      <c r="B8301" s="569" t="s">
        <v>9029</v>
      </c>
      <c r="C8301" s="568" t="s">
        <v>5746</v>
      </c>
      <c r="D8301" s="570">
        <v>125.33</v>
      </c>
    </row>
    <row r="8302" spans="1:4" ht="57">
      <c r="A8302" s="568">
        <v>979</v>
      </c>
      <c r="B8302" s="569" t="s">
        <v>9030</v>
      </c>
      <c r="C8302" s="568" t="s">
        <v>5746</v>
      </c>
      <c r="D8302" s="570">
        <v>13.34</v>
      </c>
    </row>
    <row r="8303" spans="1:4" ht="57">
      <c r="A8303" s="568">
        <v>39239</v>
      </c>
      <c r="B8303" s="569" t="s">
        <v>9031</v>
      </c>
      <c r="C8303" s="568" t="s">
        <v>5746</v>
      </c>
      <c r="D8303" s="570">
        <v>151.41</v>
      </c>
    </row>
    <row r="8304" spans="1:4" ht="57">
      <c r="A8304" s="568">
        <v>1014</v>
      </c>
      <c r="B8304" s="569" t="s">
        <v>9032</v>
      </c>
      <c r="C8304" s="568" t="s">
        <v>5746</v>
      </c>
      <c r="D8304" s="570">
        <v>2.0499999999999998</v>
      </c>
    </row>
    <row r="8305" spans="1:4" ht="57">
      <c r="A8305" s="568">
        <v>39240</v>
      </c>
      <c r="B8305" s="569" t="s">
        <v>9033</v>
      </c>
      <c r="C8305" s="568" t="s">
        <v>5746</v>
      </c>
      <c r="D8305" s="570">
        <v>199.14</v>
      </c>
    </row>
    <row r="8306" spans="1:4" ht="57">
      <c r="A8306" s="568">
        <v>39232</v>
      </c>
      <c r="B8306" s="569" t="s">
        <v>9034</v>
      </c>
      <c r="C8306" s="568" t="s">
        <v>5746</v>
      </c>
      <c r="D8306" s="570">
        <v>20.9</v>
      </c>
    </row>
    <row r="8307" spans="1:4" ht="57">
      <c r="A8307" s="568">
        <v>39233</v>
      </c>
      <c r="B8307" s="569" t="s">
        <v>9035</v>
      </c>
      <c r="C8307" s="568" t="s">
        <v>5746</v>
      </c>
      <c r="D8307" s="570">
        <v>30.46</v>
      </c>
    </row>
    <row r="8308" spans="1:4" ht="57">
      <c r="A8308" s="568">
        <v>981</v>
      </c>
      <c r="B8308" s="569" t="s">
        <v>9036</v>
      </c>
      <c r="C8308" s="568" t="s">
        <v>5746</v>
      </c>
      <c r="D8308" s="570">
        <v>3.4</v>
      </c>
    </row>
    <row r="8309" spans="1:4" ht="57">
      <c r="A8309" s="568">
        <v>39234</v>
      </c>
      <c r="B8309" s="569" t="s">
        <v>9037</v>
      </c>
      <c r="C8309" s="568" t="s">
        <v>5746</v>
      </c>
      <c r="D8309" s="570">
        <v>42.4</v>
      </c>
    </row>
    <row r="8310" spans="1:4" ht="57">
      <c r="A8310" s="568">
        <v>982</v>
      </c>
      <c r="B8310" s="569" t="s">
        <v>9038</v>
      </c>
      <c r="C8310" s="568" t="s">
        <v>5746</v>
      </c>
      <c r="D8310" s="570">
        <v>4.8899999999999997</v>
      </c>
    </row>
    <row r="8311" spans="1:4" ht="57">
      <c r="A8311" s="568">
        <v>39235</v>
      </c>
      <c r="B8311" s="569" t="s">
        <v>9039</v>
      </c>
      <c r="C8311" s="568" t="s">
        <v>5746</v>
      </c>
      <c r="D8311" s="570">
        <v>62.54</v>
      </c>
    </row>
    <row r="8312" spans="1:4" ht="57">
      <c r="A8312" s="568">
        <v>39236</v>
      </c>
      <c r="B8312" s="569" t="s">
        <v>9040</v>
      </c>
      <c r="C8312" s="568" t="s">
        <v>5746</v>
      </c>
      <c r="D8312" s="570">
        <v>82.88</v>
      </c>
    </row>
    <row r="8313" spans="1:4" ht="57">
      <c r="A8313" s="568">
        <v>990</v>
      </c>
      <c r="B8313" s="569" t="s">
        <v>9041</v>
      </c>
      <c r="C8313" s="568" t="s">
        <v>5746</v>
      </c>
      <c r="D8313" s="570">
        <v>147.06</v>
      </c>
    </row>
    <row r="8314" spans="1:4" ht="57">
      <c r="A8314" s="568">
        <v>39241</v>
      </c>
      <c r="B8314" s="569" t="s">
        <v>9042</v>
      </c>
      <c r="C8314" s="568" t="s">
        <v>5746</v>
      </c>
      <c r="D8314" s="570">
        <v>14.48</v>
      </c>
    </row>
    <row r="8315" spans="1:4" ht="57">
      <c r="A8315" s="568">
        <v>1005</v>
      </c>
      <c r="B8315" s="569" t="s">
        <v>9043</v>
      </c>
      <c r="C8315" s="568" t="s">
        <v>5746</v>
      </c>
      <c r="D8315" s="570">
        <v>183.1</v>
      </c>
    </row>
    <row r="8316" spans="1:4" ht="57">
      <c r="A8316" s="568">
        <v>991</v>
      </c>
      <c r="B8316" s="569" t="s">
        <v>9044</v>
      </c>
      <c r="C8316" s="568" t="s">
        <v>5746</v>
      </c>
      <c r="D8316" s="570">
        <v>239.82</v>
      </c>
    </row>
    <row r="8317" spans="1:4" ht="57">
      <c r="A8317" s="568">
        <v>986</v>
      </c>
      <c r="B8317" s="569" t="s">
        <v>9045</v>
      </c>
      <c r="C8317" s="568" t="s">
        <v>5746</v>
      </c>
      <c r="D8317" s="570">
        <v>22.87</v>
      </c>
    </row>
    <row r="8318" spans="1:4" ht="57">
      <c r="A8318" s="568">
        <v>987</v>
      </c>
      <c r="B8318" s="569" t="s">
        <v>9046</v>
      </c>
      <c r="C8318" s="568" t="s">
        <v>5746</v>
      </c>
      <c r="D8318" s="570">
        <v>31.31</v>
      </c>
    </row>
    <row r="8319" spans="1:4" ht="57">
      <c r="A8319" s="568">
        <v>1007</v>
      </c>
      <c r="B8319" s="569" t="s">
        <v>9047</v>
      </c>
      <c r="C8319" s="568" t="s">
        <v>5746</v>
      </c>
      <c r="D8319" s="570">
        <v>43.34</v>
      </c>
    </row>
    <row r="8320" spans="1:4" ht="57">
      <c r="A8320" s="568">
        <v>1008</v>
      </c>
      <c r="B8320" s="569" t="s">
        <v>9048</v>
      </c>
      <c r="C8320" s="568" t="s">
        <v>5746</v>
      </c>
      <c r="D8320" s="570">
        <v>5.5</v>
      </c>
    </row>
    <row r="8321" spans="1:4" ht="57">
      <c r="A8321" s="568">
        <v>988</v>
      </c>
      <c r="B8321" s="569" t="s">
        <v>9049</v>
      </c>
      <c r="C8321" s="568" t="s">
        <v>5746</v>
      </c>
      <c r="D8321" s="570">
        <v>59.76</v>
      </c>
    </row>
    <row r="8322" spans="1:4" ht="57">
      <c r="A8322" s="568">
        <v>989</v>
      </c>
      <c r="B8322" s="569" t="s">
        <v>9050</v>
      </c>
      <c r="C8322" s="568" t="s">
        <v>5746</v>
      </c>
      <c r="D8322" s="570">
        <v>82.5</v>
      </c>
    </row>
    <row r="8323" spans="1:4" ht="42.75">
      <c r="A8323" s="568">
        <v>1006</v>
      </c>
      <c r="B8323" s="569" t="s">
        <v>9051</v>
      </c>
      <c r="C8323" s="568" t="s">
        <v>5746</v>
      </c>
      <c r="D8323" s="570">
        <v>110.6</v>
      </c>
    </row>
    <row r="8324" spans="1:4" ht="42.75">
      <c r="A8324" s="568">
        <v>43972</v>
      </c>
      <c r="B8324" s="569" t="s">
        <v>9052</v>
      </c>
      <c r="C8324" s="568" t="s">
        <v>5746</v>
      </c>
      <c r="D8324" s="570">
        <v>3.83</v>
      </c>
    </row>
    <row r="8325" spans="1:4" ht="42.75">
      <c r="A8325" s="568">
        <v>43971</v>
      </c>
      <c r="B8325" s="569" t="s">
        <v>9053</v>
      </c>
      <c r="C8325" s="568" t="s">
        <v>5746</v>
      </c>
      <c r="D8325" s="570">
        <v>2.93</v>
      </c>
    </row>
    <row r="8326" spans="1:4" ht="42.75">
      <c r="A8326" s="568">
        <v>39598</v>
      </c>
      <c r="B8326" s="569" t="s">
        <v>9054</v>
      </c>
      <c r="C8326" s="568" t="s">
        <v>5746</v>
      </c>
      <c r="D8326" s="570">
        <v>5.43</v>
      </c>
    </row>
    <row r="8327" spans="1:4" ht="42.75">
      <c r="A8327" s="568">
        <v>43973</v>
      </c>
      <c r="B8327" s="569" t="s">
        <v>9055</v>
      </c>
      <c r="C8327" s="568" t="s">
        <v>5746</v>
      </c>
      <c r="D8327" s="570">
        <v>4.01</v>
      </c>
    </row>
    <row r="8328" spans="1:4" ht="42.75">
      <c r="A8328" s="568">
        <v>39599</v>
      </c>
      <c r="B8328" s="569" t="s">
        <v>9056</v>
      </c>
      <c r="C8328" s="568" t="s">
        <v>5746</v>
      </c>
      <c r="D8328" s="570">
        <v>7.81</v>
      </c>
    </row>
    <row r="8329" spans="1:4" ht="28.5">
      <c r="A8329" s="568">
        <v>43832</v>
      </c>
      <c r="B8329" s="569" t="s">
        <v>9057</v>
      </c>
      <c r="C8329" s="568" t="s">
        <v>5746</v>
      </c>
      <c r="D8329" s="570">
        <v>20.59</v>
      </c>
    </row>
    <row r="8330" spans="1:4" ht="28.5">
      <c r="A8330" s="568">
        <v>34602</v>
      </c>
      <c r="B8330" s="569" t="s">
        <v>9058</v>
      </c>
      <c r="C8330" s="568" t="s">
        <v>5746</v>
      </c>
      <c r="D8330" s="570">
        <v>3.78</v>
      </c>
    </row>
    <row r="8331" spans="1:4" ht="28.5">
      <c r="A8331" s="568">
        <v>34607</v>
      </c>
      <c r="B8331" s="569" t="s">
        <v>9059</v>
      </c>
      <c r="C8331" s="568" t="s">
        <v>5746</v>
      </c>
      <c r="D8331" s="570">
        <v>9.27</v>
      </c>
    </row>
    <row r="8332" spans="1:4" ht="28.5">
      <c r="A8332" s="568">
        <v>34609</v>
      </c>
      <c r="B8332" s="569" t="s">
        <v>9060</v>
      </c>
      <c r="C8332" s="568" t="s">
        <v>5746</v>
      </c>
      <c r="D8332" s="570">
        <v>13.49</v>
      </c>
    </row>
    <row r="8333" spans="1:4" ht="28.5">
      <c r="A8333" s="568">
        <v>34618</v>
      </c>
      <c r="B8333" s="569" t="s">
        <v>9061</v>
      </c>
      <c r="C8333" s="568" t="s">
        <v>5746</v>
      </c>
      <c r="D8333" s="570">
        <v>5.16</v>
      </c>
    </row>
    <row r="8334" spans="1:4" ht="28.5">
      <c r="A8334" s="568">
        <v>34621</v>
      </c>
      <c r="B8334" s="569" t="s">
        <v>9062</v>
      </c>
      <c r="C8334" s="568" t="s">
        <v>5746</v>
      </c>
      <c r="D8334" s="570">
        <v>12.78</v>
      </c>
    </row>
    <row r="8335" spans="1:4" ht="28.5">
      <c r="A8335" s="568">
        <v>34622</v>
      </c>
      <c r="B8335" s="569" t="s">
        <v>9063</v>
      </c>
      <c r="C8335" s="568" t="s">
        <v>5746</v>
      </c>
      <c r="D8335" s="570">
        <v>18.989999999999998</v>
      </c>
    </row>
    <row r="8336" spans="1:4" ht="28.5">
      <c r="A8336" s="568">
        <v>34624</v>
      </c>
      <c r="B8336" s="569" t="s">
        <v>9064</v>
      </c>
      <c r="C8336" s="568" t="s">
        <v>5746</v>
      </c>
      <c r="D8336" s="570">
        <v>6.89</v>
      </c>
    </row>
    <row r="8337" spans="1:4" ht="28.5">
      <c r="A8337" s="568">
        <v>34627</v>
      </c>
      <c r="B8337" s="569" t="s">
        <v>9065</v>
      </c>
      <c r="C8337" s="568" t="s">
        <v>5746</v>
      </c>
      <c r="D8337" s="570">
        <v>16.61</v>
      </c>
    </row>
    <row r="8338" spans="1:4" ht="28.5">
      <c r="A8338" s="568">
        <v>34629</v>
      </c>
      <c r="B8338" s="569" t="s">
        <v>9066</v>
      </c>
      <c r="C8338" s="568" t="s">
        <v>5746</v>
      </c>
      <c r="D8338" s="570">
        <v>25.38</v>
      </c>
    </row>
    <row r="8339" spans="1:4" ht="57">
      <c r="A8339" s="568">
        <v>39257</v>
      </c>
      <c r="B8339" s="569" t="s">
        <v>9067</v>
      </c>
      <c r="C8339" s="568" t="s">
        <v>5746</v>
      </c>
      <c r="D8339" s="570">
        <v>5.16</v>
      </c>
    </row>
    <row r="8340" spans="1:4" ht="57">
      <c r="A8340" s="568">
        <v>39261</v>
      </c>
      <c r="B8340" s="569" t="s">
        <v>9068</v>
      </c>
      <c r="C8340" s="568" t="s">
        <v>5746</v>
      </c>
      <c r="D8340" s="570">
        <v>29.57</v>
      </c>
    </row>
    <row r="8341" spans="1:4" ht="57">
      <c r="A8341" s="568">
        <v>39268</v>
      </c>
      <c r="B8341" s="569" t="s">
        <v>9069</v>
      </c>
      <c r="C8341" s="568" t="s">
        <v>5746</v>
      </c>
      <c r="D8341" s="570">
        <v>462.13</v>
      </c>
    </row>
    <row r="8342" spans="1:4" ht="57">
      <c r="A8342" s="568">
        <v>39262</v>
      </c>
      <c r="B8342" s="569" t="s">
        <v>9070</v>
      </c>
      <c r="C8342" s="568" t="s">
        <v>5746</v>
      </c>
      <c r="D8342" s="570">
        <v>47.08</v>
      </c>
    </row>
    <row r="8343" spans="1:4" ht="57">
      <c r="A8343" s="568">
        <v>39258</v>
      </c>
      <c r="B8343" s="569" t="s">
        <v>9071</v>
      </c>
      <c r="C8343" s="568" t="s">
        <v>5746</v>
      </c>
      <c r="D8343" s="570">
        <v>7.78</v>
      </c>
    </row>
    <row r="8344" spans="1:4" ht="57">
      <c r="A8344" s="568">
        <v>39263</v>
      </c>
      <c r="B8344" s="569" t="s">
        <v>9072</v>
      </c>
      <c r="C8344" s="568" t="s">
        <v>5746</v>
      </c>
      <c r="D8344" s="570">
        <v>81.41</v>
      </c>
    </row>
    <row r="8345" spans="1:4" ht="57">
      <c r="A8345" s="568">
        <v>39264</v>
      </c>
      <c r="B8345" s="569" t="s">
        <v>9073</v>
      </c>
      <c r="C8345" s="568" t="s">
        <v>5746</v>
      </c>
      <c r="D8345" s="570">
        <v>112.78</v>
      </c>
    </row>
    <row r="8346" spans="1:4" ht="57">
      <c r="A8346" s="568">
        <v>39259</v>
      </c>
      <c r="B8346" s="569" t="s">
        <v>9074</v>
      </c>
      <c r="C8346" s="568" t="s">
        <v>5746</v>
      </c>
      <c r="D8346" s="570">
        <v>11.98</v>
      </c>
    </row>
    <row r="8347" spans="1:4" ht="57">
      <c r="A8347" s="568">
        <v>39265</v>
      </c>
      <c r="B8347" s="569" t="s">
        <v>9075</v>
      </c>
      <c r="C8347" s="568" t="s">
        <v>5746</v>
      </c>
      <c r="D8347" s="570">
        <v>153.11000000000001</v>
      </c>
    </row>
    <row r="8348" spans="1:4" ht="57">
      <c r="A8348" s="568">
        <v>39260</v>
      </c>
      <c r="B8348" s="569" t="s">
        <v>9076</v>
      </c>
      <c r="C8348" s="568" t="s">
        <v>5746</v>
      </c>
      <c r="D8348" s="570">
        <v>18.350000000000001</v>
      </c>
    </row>
    <row r="8349" spans="1:4" ht="57">
      <c r="A8349" s="568">
        <v>39266</v>
      </c>
      <c r="B8349" s="569" t="s">
        <v>9077</v>
      </c>
      <c r="C8349" s="568" t="s">
        <v>5746</v>
      </c>
      <c r="D8349" s="570">
        <v>231.04</v>
      </c>
    </row>
    <row r="8350" spans="1:4" ht="57">
      <c r="A8350" s="568">
        <v>39267</v>
      </c>
      <c r="B8350" s="569" t="s">
        <v>9078</v>
      </c>
      <c r="C8350" s="568" t="s">
        <v>5746</v>
      </c>
      <c r="D8350" s="570">
        <v>288.87</v>
      </c>
    </row>
    <row r="8351" spans="1:4" ht="28.5">
      <c r="A8351" s="568">
        <v>11901</v>
      </c>
      <c r="B8351" s="569" t="s">
        <v>9079</v>
      </c>
      <c r="C8351" s="568" t="s">
        <v>5746</v>
      </c>
      <c r="D8351" s="570">
        <v>0.7</v>
      </c>
    </row>
    <row r="8352" spans="1:4" ht="28.5">
      <c r="A8352" s="568">
        <v>11902</v>
      </c>
      <c r="B8352" s="569" t="s">
        <v>9080</v>
      </c>
      <c r="C8352" s="568" t="s">
        <v>5746</v>
      </c>
      <c r="D8352" s="570">
        <v>1.35</v>
      </c>
    </row>
    <row r="8353" spans="1:4" ht="28.5">
      <c r="A8353" s="568">
        <v>11903</v>
      </c>
      <c r="B8353" s="569" t="s">
        <v>9081</v>
      </c>
      <c r="C8353" s="568" t="s">
        <v>5746</v>
      </c>
      <c r="D8353" s="570">
        <v>1.42</v>
      </c>
    </row>
    <row r="8354" spans="1:4" ht="28.5">
      <c r="A8354" s="568">
        <v>11904</v>
      </c>
      <c r="B8354" s="569" t="s">
        <v>9082</v>
      </c>
      <c r="C8354" s="568" t="s">
        <v>5746</v>
      </c>
      <c r="D8354" s="570">
        <v>2.16</v>
      </c>
    </row>
    <row r="8355" spans="1:4" ht="28.5">
      <c r="A8355" s="568">
        <v>11905</v>
      </c>
      <c r="B8355" s="569" t="s">
        <v>9083</v>
      </c>
      <c r="C8355" s="568" t="s">
        <v>5746</v>
      </c>
      <c r="D8355" s="570">
        <v>2.64</v>
      </c>
    </row>
    <row r="8356" spans="1:4" ht="28.5">
      <c r="A8356" s="568">
        <v>11906</v>
      </c>
      <c r="B8356" s="569" t="s">
        <v>9084</v>
      </c>
      <c r="C8356" s="568" t="s">
        <v>5746</v>
      </c>
      <c r="D8356" s="570">
        <v>3.35</v>
      </c>
    </row>
    <row r="8357" spans="1:4" ht="28.5">
      <c r="A8357" s="568">
        <v>11919</v>
      </c>
      <c r="B8357" s="569" t="s">
        <v>9085</v>
      </c>
      <c r="C8357" s="568" t="s">
        <v>5746</v>
      </c>
      <c r="D8357" s="570">
        <v>6.15</v>
      </c>
    </row>
    <row r="8358" spans="1:4" ht="28.5">
      <c r="A8358" s="568">
        <v>11920</v>
      </c>
      <c r="B8358" s="569" t="s">
        <v>9086</v>
      </c>
      <c r="C8358" s="568" t="s">
        <v>5746</v>
      </c>
      <c r="D8358" s="570">
        <v>11.67</v>
      </c>
    </row>
    <row r="8359" spans="1:4" ht="28.5">
      <c r="A8359" s="568">
        <v>11924</v>
      </c>
      <c r="B8359" s="569" t="s">
        <v>9087</v>
      </c>
      <c r="C8359" s="568" t="s">
        <v>5746</v>
      </c>
      <c r="D8359" s="570">
        <v>98.02</v>
      </c>
    </row>
    <row r="8360" spans="1:4" ht="28.5">
      <c r="A8360" s="568">
        <v>11921</v>
      </c>
      <c r="B8360" s="569" t="s">
        <v>9088</v>
      </c>
      <c r="C8360" s="568" t="s">
        <v>5746</v>
      </c>
      <c r="D8360" s="570">
        <v>17.079999999999998</v>
      </c>
    </row>
    <row r="8361" spans="1:4" ht="28.5">
      <c r="A8361" s="568">
        <v>11922</v>
      </c>
      <c r="B8361" s="569" t="s">
        <v>9089</v>
      </c>
      <c r="C8361" s="568" t="s">
        <v>5746</v>
      </c>
      <c r="D8361" s="570">
        <v>27.63</v>
      </c>
    </row>
    <row r="8362" spans="1:4" ht="28.5">
      <c r="A8362" s="568">
        <v>11923</v>
      </c>
      <c r="B8362" s="569" t="s">
        <v>9090</v>
      </c>
      <c r="C8362" s="568" t="s">
        <v>5746</v>
      </c>
      <c r="D8362" s="570">
        <v>40.44</v>
      </c>
    </row>
    <row r="8363" spans="1:4" ht="28.5">
      <c r="A8363" s="568">
        <v>11916</v>
      </c>
      <c r="B8363" s="569" t="s">
        <v>9091</v>
      </c>
      <c r="C8363" s="568" t="s">
        <v>5746</v>
      </c>
      <c r="D8363" s="570">
        <v>8.41</v>
      </c>
    </row>
    <row r="8364" spans="1:4" ht="28.5">
      <c r="A8364" s="568">
        <v>11914</v>
      </c>
      <c r="B8364" s="569" t="s">
        <v>9092</v>
      </c>
      <c r="C8364" s="568" t="s">
        <v>5746</v>
      </c>
      <c r="D8364" s="570">
        <v>60.59</v>
      </c>
    </row>
    <row r="8365" spans="1:4" ht="28.5">
      <c r="A8365" s="568">
        <v>11917</v>
      </c>
      <c r="B8365" s="569" t="s">
        <v>9093</v>
      </c>
      <c r="C8365" s="568" t="s">
        <v>5746</v>
      </c>
      <c r="D8365" s="570">
        <v>14.81</v>
      </c>
    </row>
    <row r="8366" spans="1:4" ht="28.5">
      <c r="A8366" s="568">
        <v>11918</v>
      </c>
      <c r="B8366" s="569" t="s">
        <v>9094</v>
      </c>
      <c r="C8366" s="568" t="s">
        <v>5746</v>
      </c>
      <c r="D8366" s="570">
        <v>17.57</v>
      </c>
    </row>
    <row r="8367" spans="1:4" ht="42.75">
      <c r="A8367" s="568">
        <v>37734</v>
      </c>
      <c r="B8367" s="569" t="s">
        <v>9095</v>
      </c>
      <c r="C8367" s="568" t="s">
        <v>5745</v>
      </c>
      <c r="D8367" s="570">
        <v>73298.23</v>
      </c>
    </row>
    <row r="8368" spans="1:4" ht="42.75">
      <c r="A8368" s="568">
        <v>42251</v>
      </c>
      <c r="B8368" s="569" t="s">
        <v>9096</v>
      </c>
      <c r="C8368" s="568" t="s">
        <v>5745</v>
      </c>
      <c r="D8368" s="570">
        <v>83234.61</v>
      </c>
    </row>
    <row r="8369" spans="1:4" ht="42.75">
      <c r="A8369" s="568">
        <v>37733</v>
      </c>
      <c r="B8369" s="569" t="s">
        <v>9097</v>
      </c>
      <c r="C8369" s="568" t="s">
        <v>5745</v>
      </c>
      <c r="D8369" s="570">
        <v>54958.74</v>
      </c>
    </row>
    <row r="8370" spans="1:4" ht="42.75">
      <c r="A8370" s="568">
        <v>37735</v>
      </c>
      <c r="B8370" s="569" t="s">
        <v>9098</v>
      </c>
      <c r="C8370" s="568" t="s">
        <v>5745</v>
      </c>
      <c r="D8370" s="570">
        <v>66225.279999999999</v>
      </c>
    </row>
    <row r="8371" spans="1:4" ht="85.5">
      <c r="A8371" s="568">
        <v>5090</v>
      </c>
      <c r="B8371" s="569" t="s">
        <v>9099</v>
      </c>
      <c r="C8371" s="568" t="s">
        <v>5745</v>
      </c>
      <c r="D8371" s="570">
        <v>23.84</v>
      </c>
    </row>
    <row r="8372" spans="1:4" ht="85.5">
      <c r="A8372" s="568">
        <v>5085</v>
      </c>
      <c r="B8372" s="569" t="s">
        <v>9100</v>
      </c>
      <c r="C8372" s="568" t="s">
        <v>5745</v>
      </c>
      <c r="D8372" s="570">
        <v>35.49</v>
      </c>
    </row>
    <row r="8373" spans="1:4" ht="71.25">
      <c r="A8373" s="568">
        <v>43603</v>
      </c>
      <c r="B8373" s="569" t="s">
        <v>9101</v>
      </c>
      <c r="C8373" s="568" t="s">
        <v>5745</v>
      </c>
      <c r="D8373" s="570">
        <v>50.7</v>
      </c>
    </row>
    <row r="8374" spans="1:4" ht="28.5">
      <c r="A8374" s="568">
        <v>38374</v>
      </c>
      <c r="B8374" s="569" t="s">
        <v>9102</v>
      </c>
      <c r="C8374" s="568" t="s">
        <v>5745</v>
      </c>
      <c r="D8374" s="570">
        <v>1272.07</v>
      </c>
    </row>
    <row r="8375" spans="1:4" ht="42.75">
      <c r="A8375" s="568">
        <v>20212</v>
      </c>
      <c r="B8375" s="569" t="s">
        <v>9103</v>
      </c>
      <c r="C8375" s="568" t="s">
        <v>5746</v>
      </c>
      <c r="D8375" s="570">
        <v>19.22</v>
      </c>
    </row>
    <row r="8376" spans="1:4" ht="42.75">
      <c r="A8376" s="568">
        <v>20209</v>
      </c>
      <c r="B8376" s="569" t="s">
        <v>9104</v>
      </c>
      <c r="C8376" s="568" t="s">
        <v>5746</v>
      </c>
      <c r="D8376" s="570">
        <v>22.96</v>
      </c>
    </row>
    <row r="8377" spans="1:4" ht="42.75">
      <c r="A8377" s="568">
        <v>4430</v>
      </c>
      <c r="B8377" s="569" t="s">
        <v>9105</v>
      </c>
      <c r="C8377" s="568" t="s">
        <v>5746</v>
      </c>
      <c r="D8377" s="570">
        <v>11.25</v>
      </c>
    </row>
    <row r="8378" spans="1:4" ht="42.75">
      <c r="A8378" s="568">
        <v>4433</v>
      </c>
      <c r="B8378" s="569" t="s">
        <v>9106</v>
      </c>
      <c r="C8378" s="568" t="s">
        <v>5746</v>
      </c>
      <c r="D8378" s="570">
        <v>22</v>
      </c>
    </row>
    <row r="8379" spans="1:4" ht="42.75">
      <c r="A8379" s="568">
        <v>4400</v>
      </c>
      <c r="B8379" s="569" t="s">
        <v>9107</v>
      </c>
      <c r="C8379" s="568" t="s">
        <v>5746</v>
      </c>
      <c r="D8379" s="570">
        <v>17.899999999999999</v>
      </c>
    </row>
    <row r="8380" spans="1:4" ht="42.75">
      <c r="A8380" s="568">
        <v>2729</v>
      </c>
      <c r="B8380" s="569" t="s">
        <v>9108</v>
      </c>
      <c r="C8380" s="568" t="s">
        <v>5745</v>
      </c>
      <c r="D8380" s="570">
        <v>34.950000000000003</v>
      </c>
    </row>
    <row r="8381" spans="1:4" ht="28.5">
      <c r="A8381" s="568">
        <v>4513</v>
      </c>
      <c r="B8381" s="569" t="s">
        <v>9109</v>
      </c>
      <c r="C8381" s="568" t="s">
        <v>5746</v>
      </c>
      <c r="D8381" s="570">
        <v>7.88</v>
      </c>
    </row>
    <row r="8382" spans="1:4" ht="42.75">
      <c r="A8382" s="568">
        <v>37106</v>
      </c>
      <c r="B8382" s="569" t="s">
        <v>9110</v>
      </c>
      <c r="C8382" s="568" t="s">
        <v>5745</v>
      </c>
      <c r="D8382" s="570">
        <v>4653.6899999999996</v>
      </c>
    </row>
    <row r="8383" spans="1:4" ht="42.75">
      <c r="A8383" s="568">
        <v>11869</v>
      </c>
      <c r="B8383" s="569" t="s">
        <v>9111</v>
      </c>
      <c r="C8383" s="568" t="s">
        <v>5745</v>
      </c>
      <c r="D8383" s="570">
        <v>930.73</v>
      </c>
    </row>
    <row r="8384" spans="1:4" ht="42.75">
      <c r="A8384" s="568">
        <v>43981</v>
      </c>
      <c r="B8384" s="569" t="s">
        <v>9112</v>
      </c>
      <c r="C8384" s="568" t="s">
        <v>5745</v>
      </c>
      <c r="D8384" s="570">
        <v>7013.07</v>
      </c>
    </row>
    <row r="8385" spans="1:4" ht="42.75">
      <c r="A8385" s="568">
        <v>37104</v>
      </c>
      <c r="B8385" s="569" t="s">
        <v>9113</v>
      </c>
      <c r="C8385" s="568" t="s">
        <v>5745</v>
      </c>
      <c r="D8385" s="570">
        <v>1168.0899999999999</v>
      </c>
    </row>
    <row r="8386" spans="1:4" ht="42.75">
      <c r="A8386" s="568">
        <v>43982</v>
      </c>
      <c r="B8386" s="569" t="s">
        <v>9114</v>
      </c>
      <c r="C8386" s="568" t="s">
        <v>5745</v>
      </c>
      <c r="D8386" s="570">
        <v>11078.89</v>
      </c>
    </row>
    <row r="8387" spans="1:4" ht="42.75">
      <c r="A8387" s="568">
        <v>43978</v>
      </c>
      <c r="B8387" s="569" t="s">
        <v>9115</v>
      </c>
      <c r="C8387" s="568" t="s">
        <v>5745</v>
      </c>
      <c r="D8387" s="570">
        <v>1731.09</v>
      </c>
    </row>
    <row r="8388" spans="1:4" ht="42.75">
      <c r="A8388" s="568">
        <v>11871</v>
      </c>
      <c r="B8388" s="569" t="s">
        <v>9116</v>
      </c>
      <c r="C8388" s="568" t="s">
        <v>5745</v>
      </c>
      <c r="D8388" s="570">
        <v>433.86</v>
      </c>
    </row>
    <row r="8389" spans="1:4" ht="42.75">
      <c r="A8389" s="568">
        <v>37105</v>
      </c>
      <c r="B8389" s="569" t="s">
        <v>9117</v>
      </c>
      <c r="C8389" s="568" t="s">
        <v>5745</v>
      </c>
      <c r="D8389" s="570">
        <v>2669.54</v>
      </c>
    </row>
    <row r="8390" spans="1:4" ht="42.75">
      <c r="A8390" s="568">
        <v>43980</v>
      </c>
      <c r="B8390" s="569" t="s">
        <v>9118</v>
      </c>
      <c r="C8390" s="568" t="s">
        <v>5745</v>
      </c>
      <c r="D8390" s="570">
        <v>3324.63</v>
      </c>
    </row>
    <row r="8391" spans="1:4" ht="42.75">
      <c r="A8391" s="568">
        <v>43979</v>
      </c>
      <c r="B8391" s="569" t="s">
        <v>9119</v>
      </c>
      <c r="C8391" s="568" t="s">
        <v>5745</v>
      </c>
      <c r="D8391" s="570">
        <v>624.66</v>
      </c>
    </row>
    <row r="8392" spans="1:4" ht="42.75">
      <c r="A8392" s="568">
        <v>11868</v>
      </c>
      <c r="B8392" s="569" t="s">
        <v>9120</v>
      </c>
      <c r="C8392" s="568" t="s">
        <v>5745</v>
      </c>
      <c r="D8392" s="570">
        <v>604.11</v>
      </c>
    </row>
    <row r="8393" spans="1:4" ht="28.5">
      <c r="A8393" s="568">
        <v>34636</v>
      </c>
      <c r="B8393" s="569" t="s">
        <v>9121</v>
      </c>
      <c r="C8393" s="568" t="s">
        <v>5745</v>
      </c>
      <c r="D8393" s="570">
        <v>429</v>
      </c>
    </row>
    <row r="8394" spans="1:4" ht="28.5">
      <c r="A8394" s="568">
        <v>34639</v>
      </c>
      <c r="B8394" s="569" t="s">
        <v>9122</v>
      </c>
      <c r="C8394" s="568" t="s">
        <v>5745</v>
      </c>
      <c r="D8394" s="570">
        <v>990.21</v>
      </c>
    </row>
    <row r="8395" spans="1:4" ht="28.5">
      <c r="A8395" s="568">
        <v>34640</v>
      </c>
      <c r="B8395" s="569" t="s">
        <v>9123</v>
      </c>
      <c r="C8395" s="568" t="s">
        <v>5745</v>
      </c>
      <c r="D8395" s="570">
        <v>1123.23</v>
      </c>
    </row>
    <row r="8396" spans="1:4" ht="28.5">
      <c r="A8396" s="568">
        <v>43977</v>
      </c>
      <c r="B8396" s="569" t="s">
        <v>9124</v>
      </c>
      <c r="C8396" s="568" t="s">
        <v>5745</v>
      </c>
      <c r="D8396" s="570">
        <v>1936.39</v>
      </c>
    </row>
    <row r="8397" spans="1:4" ht="28.5">
      <c r="A8397" s="568">
        <v>34637</v>
      </c>
      <c r="B8397" s="569" t="s">
        <v>9125</v>
      </c>
      <c r="C8397" s="568" t="s">
        <v>5745</v>
      </c>
      <c r="D8397" s="570">
        <v>259.43</v>
      </c>
    </row>
    <row r="8398" spans="1:4" ht="28.5">
      <c r="A8398" s="568">
        <v>34638</v>
      </c>
      <c r="B8398" s="569" t="s">
        <v>9126</v>
      </c>
      <c r="C8398" s="568" t="s">
        <v>5745</v>
      </c>
      <c r="D8398" s="570">
        <v>401.3</v>
      </c>
    </row>
    <row r="8399" spans="1:4" ht="57">
      <c r="A8399" s="568">
        <v>34641</v>
      </c>
      <c r="B8399" s="569" t="s">
        <v>9127</v>
      </c>
      <c r="C8399" s="568" t="s">
        <v>5745</v>
      </c>
      <c r="D8399" s="570">
        <v>107.25</v>
      </c>
    </row>
    <row r="8400" spans="1:4" ht="42.75">
      <c r="A8400" s="568">
        <v>43434</v>
      </c>
      <c r="B8400" s="569" t="s">
        <v>9128</v>
      </c>
      <c r="C8400" s="568" t="s">
        <v>5745</v>
      </c>
      <c r="D8400" s="570">
        <v>115.96</v>
      </c>
    </row>
    <row r="8401" spans="1:4" ht="42.75">
      <c r="A8401" s="568">
        <v>43435</v>
      </c>
      <c r="B8401" s="569" t="s">
        <v>9129</v>
      </c>
      <c r="C8401" s="568" t="s">
        <v>5745</v>
      </c>
      <c r="D8401" s="570">
        <v>212.6</v>
      </c>
    </row>
    <row r="8402" spans="1:4" ht="42.75">
      <c r="A8402" s="568">
        <v>43436</v>
      </c>
      <c r="B8402" s="569" t="s">
        <v>9130</v>
      </c>
      <c r="C8402" s="568" t="s">
        <v>5745</v>
      </c>
      <c r="D8402" s="570">
        <v>372.05</v>
      </c>
    </row>
    <row r="8403" spans="1:4" ht="42.75">
      <c r="A8403" s="568">
        <v>43437</v>
      </c>
      <c r="B8403" s="569" t="s">
        <v>9131</v>
      </c>
      <c r="C8403" s="568" t="s">
        <v>5745</v>
      </c>
      <c r="D8403" s="570">
        <v>674.53</v>
      </c>
    </row>
    <row r="8404" spans="1:4" ht="42.75">
      <c r="A8404" s="568">
        <v>43438</v>
      </c>
      <c r="B8404" s="569" t="s">
        <v>9132</v>
      </c>
      <c r="C8404" s="568" t="s">
        <v>5745</v>
      </c>
      <c r="D8404" s="570">
        <v>1207.98</v>
      </c>
    </row>
    <row r="8405" spans="1:4" ht="42.75">
      <c r="A8405" s="568">
        <v>41627</v>
      </c>
      <c r="B8405" s="569" t="s">
        <v>9133</v>
      </c>
      <c r="C8405" s="568" t="s">
        <v>5745</v>
      </c>
      <c r="D8405" s="570">
        <v>178.78</v>
      </c>
    </row>
    <row r="8406" spans="1:4" ht="42.75">
      <c r="A8406" s="568">
        <v>41628</v>
      </c>
      <c r="B8406" s="569" t="s">
        <v>9134</v>
      </c>
      <c r="C8406" s="568" t="s">
        <v>5745</v>
      </c>
      <c r="D8406" s="570">
        <v>328.57</v>
      </c>
    </row>
    <row r="8407" spans="1:4" ht="42.75">
      <c r="A8407" s="568">
        <v>41629</v>
      </c>
      <c r="B8407" s="569" t="s">
        <v>9135</v>
      </c>
      <c r="C8407" s="568" t="s">
        <v>5745</v>
      </c>
      <c r="D8407" s="570">
        <v>417.47</v>
      </c>
    </row>
    <row r="8408" spans="1:4" ht="42.75">
      <c r="A8408" s="568">
        <v>43429</v>
      </c>
      <c r="B8408" s="569" t="s">
        <v>9136</v>
      </c>
      <c r="C8408" s="568" t="s">
        <v>5745</v>
      </c>
      <c r="D8408" s="570">
        <v>92.5</v>
      </c>
    </row>
    <row r="8409" spans="1:4" ht="42.75">
      <c r="A8409" s="568">
        <v>43430</v>
      </c>
      <c r="B8409" s="569" t="s">
        <v>9137</v>
      </c>
      <c r="C8409" s="568" t="s">
        <v>5745</v>
      </c>
      <c r="D8409" s="570">
        <v>153.65</v>
      </c>
    </row>
    <row r="8410" spans="1:4" ht="42.75">
      <c r="A8410" s="568">
        <v>43431</v>
      </c>
      <c r="B8410" s="569" t="s">
        <v>9138</v>
      </c>
      <c r="C8410" s="568" t="s">
        <v>5745</v>
      </c>
      <c r="D8410" s="570">
        <v>297.64</v>
      </c>
    </row>
    <row r="8411" spans="1:4" ht="42.75">
      <c r="A8411" s="568">
        <v>43432</v>
      </c>
      <c r="B8411" s="569" t="s">
        <v>9139</v>
      </c>
      <c r="C8411" s="568" t="s">
        <v>5745</v>
      </c>
      <c r="D8411" s="570">
        <v>618.48</v>
      </c>
    </row>
    <row r="8412" spans="1:4" ht="42.75">
      <c r="A8412" s="568">
        <v>43433</v>
      </c>
      <c r="B8412" s="569" t="s">
        <v>9140</v>
      </c>
      <c r="C8412" s="568" t="s">
        <v>5745</v>
      </c>
      <c r="D8412" s="570">
        <v>975.08</v>
      </c>
    </row>
    <row r="8413" spans="1:4" ht="71.25">
      <c r="A8413" s="568">
        <v>43094</v>
      </c>
      <c r="B8413" s="569" t="s">
        <v>9141</v>
      </c>
      <c r="C8413" s="568" t="s">
        <v>5745</v>
      </c>
      <c r="D8413" s="570">
        <v>306.36</v>
      </c>
    </row>
    <row r="8414" spans="1:4" ht="71.25">
      <c r="A8414" s="568">
        <v>43093</v>
      </c>
      <c r="B8414" s="569" t="s">
        <v>9142</v>
      </c>
      <c r="C8414" s="568" t="s">
        <v>5745</v>
      </c>
      <c r="D8414" s="570">
        <v>325.57</v>
      </c>
    </row>
    <row r="8415" spans="1:4" ht="71.25">
      <c r="A8415" s="568">
        <v>11694</v>
      </c>
      <c r="B8415" s="569" t="s">
        <v>9143</v>
      </c>
      <c r="C8415" s="568" t="s">
        <v>5745</v>
      </c>
      <c r="D8415" s="570">
        <v>893.71</v>
      </c>
    </row>
    <row r="8416" spans="1:4" ht="57">
      <c r="A8416" s="568">
        <v>1030</v>
      </c>
      <c r="B8416" s="569" t="s">
        <v>9144</v>
      </c>
      <c r="C8416" s="568" t="s">
        <v>5745</v>
      </c>
      <c r="D8416" s="570">
        <v>40.43</v>
      </c>
    </row>
    <row r="8417" spans="1:4" ht="57">
      <c r="A8417" s="568">
        <v>11881</v>
      </c>
      <c r="B8417" s="569" t="s">
        <v>9145</v>
      </c>
      <c r="C8417" s="568" t="s">
        <v>5745</v>
      </c>
      <c r="D8417" s="570">
        <v>164.28</v>
      </c>
    </row>
    <row r="8418" spans="1:4" ht="57">
      <c r="A8418" s="568">
        <v>35277</v>
      </c>
      <c r="B8418" s="569" t="s">
        <v>9146</v>
      </c>
      <c r="C8418" s="568" t="s">
        <v>5745</v>
      </c>
      <c r="D8418" s="570">
        <v>379.82</v>
      </c>
    </row>
    <row r="8419" spans="1:4" ht="99.75">
      <c r="A8419" s="568">
        <v>10521</v>
      </c>
      <c r="B8419" s="569" t="s">
        <v>9147</v>
      </c>
      <c r="C8419" s="568" t="s">
        <v>5745</v>
      </c>
      <c r="D8419" s="570">
        <v>272.97000000000003</v>
      </c>
    </row>
    <row r="8420" spans="1:4" ht="99.75">
      <c r="A8420" s="568">
        <v>10885</v>
      </c>
      <c r="B8420" s="569" t="s">
        <v>9148</v>
      </c>
      <c r="C8420" s="568" t="s">
        <v>5745</v>
      </c>
      <c r="D8420" s="570">
        <v>345.27</v>
      </c>
    </row>
    <row r="8421" spans="1:4" ht="99.75">
      <c r="A8421" s="568">
        <v>20962</v>
      </c>
      <c r="B8421" s="569" t="s">
        <v>9149</v>
      </c>
      <c r="C8421" s="568" t="s">
        <v>5745</v>
      </c>
      <c r="D8421" s="570">
        <v>285.97000000000003</v>
      </c>
    </row>
    <row r="8422" spans="1:4" ht="99.75">
      <c r="A8422" s="568">
        <v>20963</v>
      </c>
      <c r="B8422" s="569" t="s">
        <v>9150</v>
      </c>
      <c r="C8422" s="568" t="s">
        <v>5745</v>
      </c>
      <c r="D8422" s="570">
        <v>349.33</v>
      </c>
    </row>
    <row r="8423" spans="1:4" ht="42.75">
      <c r="A8423" s="568">
        <v>34643</v>
      </c>
      <c r="B8423" s="569" t="s">
        <v>9151</v>
      </c>
      <c r="C8423" s="568" t="s">
        <v>5745</v>
      </c>
      <c r="D8423" s="570">
        <v>43.74</v>
      </c>
    </row>
    <row r="8424" spans="1:4" ht="28.5">
      <c r="A8424" s="568">
        <v>41480</v>
      </c>
      <c r="B8424" s="569" t="s">
        <v>9152</v>
      </c>
      <c r="C8424" s="568" t="s">
        <v>5745</v>
      </c>
      <c r="D8424" s="570">
        <v>50.72</v>
      </c>
    </row>
    <row r="8425" spans="1:4" ht="42.75">
      <c r="A8425" s="568">
        <v>41474</v>
      </c>
      <c r="B8425" s="569" t="s">
        <v>9153</v>
      </c>
      <c r="C8425" s="568" t="s">
        <v>5745</v>
      </c>
      <c r="D8425" s="570">
        <v>81.02</v>
      </c>
    </row>
    <row r="8426" spans="1:4" ht="28.5">
      <c r="A8426" s="568">
        <v>41475</v>
      </c>
      <c r="B8426" s="569" t="s">
        <v>9154</v>
      </c>
      <c r="C8426" s="568" t="s">
        <v>5745</v>
      </c>
      <c r="D8426" s="570">
        <v>69.13</v>
      </c>
    </row>
    <row r="8427" spans="1:4" ht="28.5">
      <c r="A8427" s="568">
        <v>41476</v>
      </c>
      <c r="B8427" s="569" t="s">
        <v>9155</v>
      </c>
      <c r="C8427" s="568" t="s">
        <v>5745</v>
      </c>
      <c r="D8427" s="570">
        <v>151.36000000000001</v>
      </c>
    </row>
    <row r="8428" spans="1:4" ht="14.25">
      <c r="A8428" s="568">
        <v>2555</v>
      </c>
      <c r="B8428" s="569" t="s">
        <v>9156</v>
      </c>
      <c r="C8428" s="568" t="s">
        <v>5745</v>
      </c>
      <c r="D8428" s="570">
        <v>1.8</v>
      </c>
    </row>
    <row r="8429" spans="1:4" ht="14.25">
      <c r="A8429" s="568">
        <v>2556</v>
      </c>
      <c r="B8429" s="569" t="s">
        <v>9157</v>
      </c>
      <c r="C8429" s="568" t="s">
        <v>5745</v>
      </c>
      <c r="D8429" s="570">
        <v>1.86</v>
      </c>
    </row>
    <row r="8430" spans="1:4" ht="14.25">
      <c r="A8430" s="568">
        <v>2557</v>
      </c>
      <c r="B8430" s="569" t="s">
        <v>9158</v>
      </c>
      <c r="C8430" s="568" t="s">
        <v>5745</v>
      </c>
      <c r="D8430" s="570">
        <v>3.93</v>
      </c>
    </row>
    <row r="8431" spans="1:4" ht="42.75">
      <c r="A8431" s="568">
        <v>10569</v>
      </c>
      <c r="B8431" s="569" t="s">
        <v>9159</v>
      </c>
      <c r="C8431" s="568" t="s">
        <v>5745</v>
      </c>
      <c r="D8431" s="570">
        <v>3.93</v>
      </c>
    </row>
    <row r="8432" spans="1:4" ht="57">
      <c r="A8432" s="568">
        <v>39810</v>
      </c>
      <c r="B8432" s="569" t="s">
        <v>9160</v>
      </c>
      <c r="C8432" s="568" t="s">
        <v>5745</v>
      </c>
      <c r="D8432" s="570">
        <v>41.34</v>
      </c>
    </row>
    <row r="8433" spans="1:4" ht="57">
      <c r="A8433" s="568">
        <v>39811</v>
      </c>
      <c r="B8433" s="569" t="s">
        <v>9161</v>
      </c>
      <c r="C8433" s="568" t="s">
        <v>5745</v>
      </c>
      <c r="D8433" s="570">
        <v>50.57</v>
      </c>
    </row>
    <row r="8434" spans="1:4" ht="57">
      <c r="A8434" s="568">
        <v>39812</v>
      </c>
      <c r="B8434" s="569" t="s">
        <v>9162</v>
      </c>
      <c r="C8434" s="568" t="s">
        <v>5745</v>
      </c>
      <c r="D8434" s="570">
        <v>83.15</v>
      </c>
    </row>
    <row r="8435" spans="1:4" ht="57">
      <c r="A8435" s="568">
        <v>43096</v>
      </c>
      <c r="B8435" s="569" t="s">
        <v>9163</v>
      </c>
      <c r="C8435" s="568" t="s">
        <v>5745</v>
      </c>
      <c r="D8435" s="570">
        <v>275.63</v>
      </c>
    </row>
    <row r="8436" spans="1:4" ht="57">
      <c r="A8436" s="568">
        <v>43102</v>
      </c>
      <c r="B8436" s="569" t="s">
        <v>9164</v>
      </c>
      <c r="C8436" s="568" t="s">
        <v>5745</v>
      </c>
      <c r="D8436" s="570">
        <v>167.6</v>
      </c>
    </row>
    <row r="8437" spans="1:4" ht="57">
      <c r="A8437" s="568">
        <v>43103</v>
      </c>
      <c r="B8437" s="569" t="s">
        <v>9165</v>
      </c>
      <c r="C8437" s="568" t="s">
        <v>5745</v>
      </c>
      <c r="D8437" s="570">
        <v>246.79</v>
      </c>
    </row>
    <row r="8438" spans="1:4" ht="57">
      <c r="A8438" s="568">
        <v>43098</v>
      </c>
      <c r="B8438" s="569" t="s">
        <v>9166</v>
      </c>
      <c r="C8438" s="568" t="s">
        <v>5745</v>
      </c>
      <c r="D8438" s="570">
        <v>93.36</v>
      </c>
    </row>
    <row r="8439" spans="1:4" ht="57">
      <c r="A8439" s="568">
        <v>43097</v>
      </c>
      <c r="B8439" s="569" t="s">
        <v>9167</v>
      </c>
      <c r="C8439" s="568" t="s">
        <v>5745</v>
      </c>
      <c r="D8439" s="570">
        <v>55.31</v>
      </c>
    </row>
    <row r="8440" spans="1:4" ht="28.5">
      <c r="A8440" s="568">
        <v>43104</v>
      </c>
      <c r="B8440" s="569" t="s">
        <v>9168</v>
      </c>
      <c r="C8440" s="568" t="s">
        <v>5745</v>
      </c>
      <c r="D8440" s="570">
        <v>654.30999999999995</v>
      </c>
    </row>
    <row r="8441" spans="1:4" ht="42.75">
      <c r="A8441" s="568">
        <v>39771</v>
      </c>
      <c r="B8441" s="569" t="s">
        <v>9169</v>
      </c>
      <c r="C8441" s="568" t="s">
        <v>5745</v>
      </c>
      <c r="D8441" s="570">
        <v>37.799999999999997</v>
      </c>
    </row>
    <row r="8442" spans="1:4" ht="42.75">
      <c r="A8442" s="568">
        <v>39772</v>
      </c>
      <c r="B8442" s="569" t="s">
        <v>9170</v>
      </c>
      <c r="C8442" s="568" t="s">
        <v>5745</v>
      </c>
      <c r="D8442" s="570">
        <v>74.31</v>
      </c>
    </row>
    <row r="8443" spans="1:4" ht="42.75">
      <c r="A8443" s="568">
        <v>39773</v>
      </c>
      <c r="B8443" s="569" t="s">
        <v>9171</v>
      </c>
      <c r="C8443" s="568" t="s">
        <v>5745</v>
      </c>
      <c r="D8443" s="570">
        <v>119.43</v>
      </c>
    </row>
    <row r="8444" spans="1:4" ht="42.75">
      <c r="A8444" s="568">
        <v>39774</v>
      </c>
      <c r="B8444" s="569" t="s">
        <v>9172</v>
      </c>
      <c r="C8444" s="568" t="s">
        <v>5745</v>
      </c>
      <c r="D8444" s="570">
        <v>178.64</v>
      </c>
    </row>
    <row r="8445" spans="1:4" ht="42.75">
      <c r="A8445" s="568">
        <v>39775</v>
      </c>
      <c r="B8445" s="569" t="s">
        <v>9173</v>
      </c>
      <c r="C8445" s="568" t="s">
        <v>5745</v>
      </c>
      <c r="D8445" s="570">
        <v>238.43</v>
      </c>
    </row>
    <row r="8446" spans="1:4" ht="42.75">
      <c r="A8446" s="568">
        <v>39776</v>
      </c>
      <c r="B8446" s="569" t="s">
        <v>9174</v>
      </c>
      <c r="C8446" s="568" t="s">
        <v>5745</v>
      </c>
      <c r="D8446" s="570">
        <v>288.14</v>
      </c>
    </row>
    <row r="8447" spans="1:4" ht="42.75">
      <c r="A8447" s="568">
        <v>39777</v>
      </c>
      <c r="B8447" s="569" t="s">
        <v>9175</v>
      </c>
      <c r="C8447" s="568" t="s">
        <v>5745</v>
      </c>
      <c r="D8447" s="570">
        <v>365.21</v>
      </c>
    </row>
    <row r="8448" spans="1:4" ht="42.75">
      <c r="A8448" s="568">
        <v>20254</v>
      </c>
      <c r="B8448" s="569" t="s">
        <v>9176</v>
      </c>
      <c r="C8448" s="568" t="s">
        <v>5745</v>
      </c>
      <c r="D8448" s="570">
        <v>26.51</v>
      </c>
    </row>
    <row r="8449" spans="1:4" ht="42.75">
      <c r="A8449" s="568">
        <v>20253</v>
      </c>
      <c r="B8449" s="569" t="s">
        <v>9177</v>
      </c>
      <c r="C8449" s="568" t="s">
        <v>5745</v>
      </c>
      <c r="D8449" s="570">
        <v>87.04</v>
      </c>
    </row>
    <row r="8450" spans="1:4" ht="57">
      <c r="A8450" s="568">
        <v>11247</v>
      </c>
      <c r="B8450" s="569" t="s">
        <v>9178</v>
      </c>
      <c r="C8450" s="568" t="s">
        <v>5745</v>
      </c>
      <c r="D8450" s="570">
        <v>1673.76</v>
      </c>
    </row>
    <row r="8451" spans="1:4" ht="57">
      <c r="A8451" s="568">
        <v>11250</v>
      </c>
      <c r="B8451" s="569" t="s">
        <v>9179</v>
      </c>
      <c r="C8451" s="568" t="s">
        <v>5745</v>
      </c>
      <c r="D8451" s="570">
        <v>72.06</v>
      </c>
    </row>
    <row r="8452" spans="1:4" ht="57">
      <c r="A8452" s="568">
        <v>11249</v>
      </c>
      <c r="B8452" s="569" t="s">
        <v>9180</v>
      </c>
      <c r="C8452" s="568" t="s">
        <v>5745</v>
      </c>
      <c r="D8452" s="570">
        <v>3269.45</v>
      </c>
    </row>
    <row r="8453" spans="1:4" ht="57">
      <c r="A8453" s="568">
        <v>11251</v>
      </c>
      <c r="B8453" s="569" t="s">
        <v>9181</v>
      </c>
      <c r="C8453" s="568" t="s">
        <v>5745</v>
      </c>
      <c r="D8453" s="570">
        <v>159.61000000000001</v>
      </c>
    </row>
    <row r="8454" spans="1:4" ht="57">
      <c r="A8454" s="568">
        <v>11253</v>
      </c>
      <c r="B8454" s="569" t="s">
        <v>9182</v>
      </c>
      <c r="C8454" s="568" t="s">
        <v>5745</v>
      </c>
      <c r="D8454" s="570">
        <v>264.49</v>
      </c>
    </row>
    <row r="8455" spans="1:4" ht="57">
      <c r="A8455" s="568">
        <v>11255</v>
      </c>
      <c r="B8455" s="569" t="s">
        <v>9183</v>
      </c>
      <c r="C8455" s="568" t="s">
        <v>5745</v>
      </c>
      <c r="D8455" s="570">
        <v>395.41</v>
      </c>
    </row>
    <row r="8456" spans="1:4" ht="57">
      <c r="A8456" s="568">
        <v>14055</v>
      </c>
      <c r="B8456" s="569" t="s">
        <v>9184</v>
      </c>
      <c r="C8456" s="568" t="s">
        <v>5745</v>
      </c>
      <c r="D8456" s="570">
        <v>795.43</v>
      </c>
    </row>
    <row r="8457" spans="1:4" ht="57">
      <c r="A8457" s="568">
        <v>11256</v>
      </c>
      <c r="B8457" s="569" t="s">
        <v>9185</v>
      </c>
      <c r="C8457" s="568" t="s">
        <v>5745</v>
      </c>
      <c r="D8457" s="570">
        <v>495.29</v>
      </c>
    </row>
    <row r="8458" spans="1:4" ht="28.5">
      <c r="A8458" s="568">
        <v>1872</v>
      </c>
      <c r="B8458" s="569" t="s">
        <v>9186</v>
      </c>
      <c r="C8458" s="568" t="s">
        <v>5745</v>
      </c>
      <c r="D8458" s="570">
        <v>2.62</v>
      </c>
    </row>
    <row r="8459" spans="1:4" ht="28.5">
      <c r="A8459" s="568">
        <v>1873</v>
      </c>
      <c r="B8459" s="569" t="s">
        <v>9187</v>
      </c>
      <c r="C8459" s="568" t="s">
        <v>5745</v>
      </c>
      <c r="D8459" s="570">
        <v>5.21</v>
      </c>
    </row>
    <row r="8460" spans="1:4" ht="57">
      <c r="A8460" s="568">
        <v>39693</v>
      </c>
      <c r="B8460" s="569" t="s">
        <v>9188</v>
      </c>
      <c r="C8460" s="568" t="s">
        <v>5745</v>
      </c>
      <c r="D8460" s="570">
        <v>3110.69</v>
      </c>
    </row>
    <row r="8461" spans="1:4" ht="57">
      <c r="A8461" s="568">
        <v>39692</v>
      </c>
      <c r="B8461" s="569" t="s">
        <v>9189</v>
      </c>
      <c r="C8461" s="568" t="s">
        <v>5745</v>
      </c>
      <c r="D8461" s="570">
        <v>995.35</v>
      </c>
    </row>
    <row r="8462" spans="1:4" ht="57">
      <c r="A8462" s="568">
        <v>1062</v>
      </c>
      <c r="B8462" s="569" t="s">
        <v>9190</v>
      </c>
      <c r="C8462" s="568" t="s">
        <v>5745</v>
      </c>
      <c r="D8462" s="570">
        <v>315.44</v>
      </c>
    </row>
    <row r="8463" spans="1:4" ht="57">
      <c r="A8463" s="568">
        <v>39686</v>
      </c>
      <c r="B8463" s="569" t="s">
        <v>9191</v>
      </c>
      <c r="C8463" s="568" t="s">
        <v>5745</v>
      </c>
      <c r="D8463" s="570">
        <v>510.77</v>
      </c>
    </row>
    <row r="8464" spans="1:4" ht="71.25">
      <c r="A8464" s="568">
        <v>43095</v>
      </c>
      <c r="B8464" s="569" t="s">
        <v>9192</v>
      </c>
      <c r="C8464" s="568" t="s">
        <v>5745</v>
      </c>
      <c r="D8464" s="570">
        <v>181.63</v>
      </c>
    </row>
    <row r="8465" spans="1:4" ht="42.75">
      <c r="A8465" s="568">
        <v>1871</v>
      </c>
      <c r="B8465" s="569" t="s">
        <v>9193</v>
      </c>
      <c r="C8465" s="568" t="s">
        <v>5745</v>
      </c>
      <c r="D8465" s="570">
        <v>4.6900000000000004</v>
      </c>
    </row>
    <row r="8466" spans="1:4" ht="42.75">
      <c r="A8466" s="568">
        <v>12001</v>
      </c>
      <c r="B8466" s="569" t="s">
        <v>9194</v>
      </c>
      <c r="C8466" s="568" t="s">
        <v>5745</v>
      </c>
      <c r="D8466" s="570">
        <v>6.78</v>
      </c>
    </row>
    <row r="8467" spans="1:4" ht="42.75">
      <c r="A8467" s="568">
        <v>11882</v>
      </c>
      <c r="B8467" s="569" t="s">
        <v>9195</v>
      </c>
      <c r="C8467" s="568" t="s">
        <v>5745</v>
      </c>
      <c r="D8467" s="570">
        <v>117.89</v>
      </c>
    </row>
    <row r="8468" spans="1:4" ht="57">
      <c r="A8468" s="568">
        <v>1068</v>
      </c>
      <c r="B8468" s="569" t="s">
        <v>9196</v>
      </c>
      <c r="C8468" s="568" t="s">
        <v>5745</v>
      </c>
      <c r="D8468" s="570">
        <v>2080.6799999999998</v>
      </c>
    </row>
    <row r="8469" spans="1:4" ht="57">
      <c r="A8469" s="568">
        <v>39690</v>
      </c>
      <c r="B8469" s="569" t="s">
        <v>9197</v>
      </c>
      <c r="C8469" s="568" t="s">
        <v>5745</v>
      </c>
      <c r="D8469" s="570">
        <v>3490.69</v>
      </c>
    </row>
    <row r="8470" spans="1:4" ht="57">
      <c r="A8470" s="568">
        <v>39691</v>
      </c>
      <c r="B8470" s="569" t="s">
        <v>9198</v>
      </c>
      <c r="C8470" s="568" t="s">
        <v>5745</v>
      </c>
      <c r="D8470" s="570">
        <v>4390.3100000000004</v>
      </c>
    </row>
    <row r="8471" spans="1:4" ht="57">
      <c r="A8471" s="568">
        <v>39808</v>
      </c>
      <c r="B8471" s="569" t="s">
        <v>9199</v>
      </c>
      <c r="C8471" s="568" t="s">
        <v>5745</v>
      </c>
      <c r="D8471" s="570">
        <v>94.82</v>
      </c>
    </row>
    <row r="8472" spans="1:4" ht="57">
      <c r="A8472" s="568">
        <v>39809</v>
      </c>
      <c r="B8472" s="569" t="s">
        <v>9200</v>
      </c>
      <c r="C8472" s="568" t="s">
        <v>5745</v>
      </c>
      <c r="D8472" s="570">
        <v>224.91</v>
      </c>
    </row>
    <row r="8473" spans="1:4" ht="57">
      <c r="A8473" s="568">
        <v>43439</v>
      </c>
      <c r="B8473" s="569" t="s">
        <v>9201</v>
      </c>
      <c r="C8473" s="568" t="s">
        <v>5745</v>
      </c>
      <c r="D8473" s="570">
        <v>541.16999999999996</v>
      </c>
    </row>
    <row r="8474" spans="1:4" ht="28.5">
      <c r="A8474" s="568">
        <v>5103</v>
      </c>
      <c r="B8474" s="569" t="s">
        <v>9202</v>
      </c>
      <c r="C8474" s="568" t="s">
        <v>5745</v>
      </c>
      <c r="D8474" s="570">
        <v>24.04</v>
      </c>
    </row>
    <row r="8475" spans="1:4" ht="28.5">
      <c r="A8475" s="568">
        <v>11880</v>
      </c>
      <c r="B8475" s="569" t="s">
        <v>9203</v>
      </c>
      <c r="C8475" s="568" t="s">
        <v>5745</v>
      </c>
      <c r="D8475" s="570">
        <v>101.13</v>
      </c>
    </row>
    <row r="8476" spans="1:4" ht="28.5">
      <c r="A8476" s="568">
        <v>11714</v>
      </c>
      <c r="B8476" s="569" t="s">
        <v>9204</v>
      </c>
      <c r="C8476" s="568" t="s">
        <v>5745</v>
      </c>
      <c r="D8476" s="570">
        <v>68.900000000000006</v>
      </c>
    </row>
    <row r="8477" spans="1:4" ht="42.75">
      <c r="A8477" s="568">
        <v>11712</v>
      </c>
      <c r="B8477" s="569" t="s">
        <v>9205</v>
      </c>
      <c r="C8477" s="568" t="s">
        <v>5745</v>
      </c>
      <c r="D8477" s="570">
        <v>44.99</v>
      </c>
    </row>
    <row r="8478" spans="1:4" ht="28.5">
      <c r="A8478" s="568">
        <v>11717</v>
      </c>
      <c r="B8478" s="569" t="s">
        <v>9206</v>
      </c>
      <c r="C8478" s="568" t="s">
        <v>5745</v>
      </c>
      <c r="D8478" s="570">
        <v>54.23</v>
      </c>
    </row>
    <row r="8479" spans="1:4" ht="14.25">
      <c r="A8479" s="568">
        <v>1106</v>
      </c>
      <c r="B8479" s="569" t="s">
        <v>9207</v>
      </c>
      <c r="C8479" s="568" t="s">
        <v>5747</v>
      </c>
      <c r="D8479" s="570">
        <v>1</v>
      </c>
    </row>
    <row r="8480" spans="1:4" ht="14.25">
      <c r="A8480" s="568">
        <v>11161</v>
      </c>
      <c r="B8480" s="569" t="s">
        <v>9208</v>
      </c>
      <c r="C8480" s="568" t="s">
        <v>5747</v>
      </c>
      <c r="D8480" s="570">
        <v>1.67</v>
      </c>
    </row>
    <row r="8481" spans="1:4" ht="28.5">
      <c r="A8481" s="568">
        <v>1107</v>
      </c>
      <c r="B8481" s="569" t="s">
        <v>9209</v>
      </c>
      <c r="C8481" s="568" t="s">
        <v>5747</v>
      </c>
      <c r="D8481" s="570">
        <v>0.85</v>
      </c>
    </row>
    <row r="8482" spans="1:4" ht="28.5">
      <c r="A8482" s="568">
        <v>44479</v>
      </c>
      <c r="B8482" s="569" t="s">
        <v>9210</v>
      </c>
      <c r="C8482" s="568" t="s">
        <v>5747</v>
      </c>
      <c r="D8482" s="570">
        <v>0.21</v>
      </c>
    </row>
    <row r="8483" spans="1:4" ht="14.25">
      <c r="A8483" s="568">
        <v>4759</v>
      </c>
      <c r="B8483" s="569" t="s">
        <v>9211</v>
      </c>
      <c r="C8483" s="568" t="s">
        <v>5750</v>
      </c>
      <c r="D8483" s="570">
        <v>14.74</v>
      </c>
    </row>
    <row r="8484" spans="1:4" ht="14.25">
      <c r="A8484" s="568">
        <v>41068</v>
      </c>
      <c r="B8484" s="569" t="s">
        <v>9212</v>
      </c>
      <c r="C8484" s="568" t="s">
        <v>5751</v>
      </c>
      <c r="D8484" s="570">
        <v>2600.58</v>
      </c>
    </row>
    <row r="8485" spans="1:4" ht="42.75">
      <c r="A8485" s="568">
        <v>12618</v>
      </c>
      <c r="B8485" s="569" t="s">
        <v>9213</v>
      </c>
      <c r="C8485" s="568" t="s">
        <v>5745</v>
      </c>
      <c r="D8485" s="570">
        <v>164.13</v>
      </c>
    </row>
    <row r="8486" spans="1:4" ht="28.5">
      <c r="A8486" s="568">
        <v>1108</v>
      </c>
      <c r="B8486" s="569" t="s">
        <v>9214</v>
      </c>
      <c r="C8486" s="568" t="s">
        <v>5746</v>
      </c>
      <c r="D8486" s="570">
        <v>33.93</v>
      </c>
    </row>
    <row r="8487" spans="1:4" ht="28.5">
      <c r="A8487" s="568">
        <v>1117</v>
      </c>
      <c r="B8487" s="569" t="s">
        <v>9215</v>
      </c>
      <c r="C8487" s="568" t="s">
        <v>5746</v>
      </c>
      <c r="D8487" s="570">
        <v>34.200000000000003</v>
      </c>
    </row>
    <row r="8488" spans="1:4" ht="28.5">
      <c r="A8488" s="568">
        <v>1118</v>
      </c>
      <c r="B8488" s="569" t="s">
        <v>9216</v>
      </c>
      <c r="C8488" s="568" t="s">
        <v>5746</v>
      </c>
      <c r="D8488" s="570">
        <v>40.42</v>
      </c>
    </row>
    <row r="8489" spans="1:4" ht="28.5">
      <c r="A8489" s="568">
        <v>1110</v>
      </c>
      <c r="B8489" s="569" t="s">
        <v>9217</v>
      </c>
      <c r="C8489" s="568" t="s">
        <v>5746</v>
      </c>
      <c r="D8489" s="570">
        <v>40.42</v>
      </c>
    </row>
    <row r="8490" spans="1:4" ht="28.5">
      <c r="A8490" s="568">
        <v>40784</v>
      </c>
      <c r="B8490" s="569" t="s">
        <v>9218</v>
      </c>
      <c r="C8490" s="568" t="s">
        <v>5746</v>
      </c>
      <c r="D8490" s="570">
        <v>111.48</v>
      </c>
    </row>
    <row r="8491" spans="1:4" ht="28.5">
      <c r="A8491" s="568">
        <v>40782</v>
      </c>
      <c r="B8491" s="569" t="s">
        <v>9219</v>
      </c>
      <c r="C8491" s="568" t="s">
        <v>5746</v>
      </c>
      <c r="D8491" s="570">
        <v>43.75</v>
      </c>
    </row>
    <row r="8492" spans="1:4" ht="28.5">
      <c r="A8492" s="568">
        <v>40783</v>
      </c>
      <c r="B8492" s="569" t="s">
        <v>9220</v>
      </c>
      <c r="C8492" s="568" t="s">
        <v>5746</v>
      </c>
      <c r="D8492" s="570">
        <v>56.99</v>
      </c>
    </row>
    <row r="8493" spans="1:4" ht="28.5">
      <c r="A8493" s="568">
        <v>1109</v>
      </c>
      <c r="B8493" s="569" t="s">
        <v>9221</v>
      </c>
      <c r="C8493" s="568" t="s">
        <v>5746</v>
      </c>
      <c r="D8493" s="570">
        <v>33.93</v>
      </c>
    </row>
    <row r="8494" spans="1:4" ht="28.5">
      <c r="A8494" s="568">
        <v>1119</v>
      </c>
      <c r="B8494" s="569" t="s">
        <v>9222</v>
      </c>
      <c r="C8494" s="568" t="s">
        <v>5746</v>
      </c>
      <c r="D8494" s="570">
        <v>21.87</v>
      </c>
    </row>
    <row r="8495" spans="1:4" ht="42.75">
      <c r="A8495" s="568">
        <v>13115</v>
      </c>
      <c r="B8495" s="569" t="s">
        <v>9223</v>
      </c>
      <c r="C8495" s="568" t="s">
        <v>5746</v>
      </c>
      <c r="D8495" s="570">
        <v>25.13</v>
      </c>
    </row>
    <row r="8496" spans="1:4" ht="42.75">
      <c r="A8496" s="568">
        <v>10541</v>
      </c>
      <c r="B8496" s="569" t="s">
        <v>9224</v>
      </c>
      <c r="C8496" s="568" t="s">
        <v>5746</v>
      </c>
      <c r="D8496" s="570">
        <v>30.71</v>
      </c>
    </row>
    <row r="8497" spans="1:4" ht="42.75">
      <c r="A8497" s="568">
        <v>10542</v>
      </c>
      <c r="B8497" s="569" t="s">
        <v>9225</v>
      </c>
      <c r="C8497" s="568" t="s">
        <v>5746</v>
      </c>
      <c r="D8497" s="570">
        <v>40.159999999999997</v>
      </c>
    </row>
    <row r="8498" spans="1:4" ht="42.75">
      <c r="A8498" s="568">
        <v>10543</v>
      </c>
      <c r="B8498" s="569" t="s">
        <v>9226</v>
      </c>
      <c r="C8498" s="568" t="s">
        <v>5746</v>
      </c>
      <c r="D8498" s="570">
        <v>65.16</v>
      </c>
    </row>
    <row r="8499" spans="1:4" ht="42.75">
      <c r="A8499" s="568">
        <v>10544</v>
      </c>
      <c r="B8499" s="569" t="s">
        <v>9227</v>
      </c>
      <c r="C8499" s="568" t="s">
        <v>5746</v>
      </c>
      <c r="D8499" s="570">
        <v>84.28</v>
      </c>
    </row>
    <row r="8500" spans="1:4" ht="42.75">
      <c r="A8500" s="568">
        <v>10545</v>
      </c>
      <c r="B8500" s="569" t="s">
        <v>9228</v>
      </c>
      <c r="C8500" s="568" t="s">
        <v>5746</v>
      </c>
      <c r="D8500" s="570">
        <v>157.51</v>
      </c>
    </row>
    <row r="8501" spans="1:4" ht="28.5">
      <c r="A8501" s="568">
        <v>38365</v>
      </c>
      <c r="B8501" s="569" t="s">
        <v>9229</v>
      </c>
      <c r="C8501" s="568" t="s">
        <v>5752</v>
      </c>
      <c r="D8501" s="570">
        <v>2.4</v>
      </c>
    </row>
    <row r="8502" spans="1:4" ht="71.25">
      <c r="A8502" s="568">
        <v>44056</v>
      </c>
      <c r="B8502" s="569" t="s">
        <v>9230</v>
      </c>
      <c r="C8502" s="568" t="s">
        <v>5745</v>
      </c>
      <c r="D8502" s="570">
        <v>488846.82</v>
      </c>
    </row>
    <row r="8503" spans="1:4" ht="71.25">
      <c r="A8503" s="568">
        <v>44057</v>
      </c>
      <c r="B8503" s="569" t="s">
        <v>9231</v>
      </c>
      <c r="C8503" s="568" t="s">
        <v>5745</v>
      </c>
      <c r="D8503" s="570">
        <v>521750</v>
      </c>
    </row>
    <row r="8504" spans="1:4" ht="71.25">
      <c r="A8504" s="568">
        <v>37754</v>
      </c>
      <c r="B8504" s="569" t="s">
        <v>9232</v>
      </c>
      <c r="C8504" s="568" t="s">
        <v>5745</v>
      </c>
      <c r="D8504" s="570">
        <v>539423.69999999995</v>
      </c>
    </row>
    <row r="8505" spans="1:4" ht="71.25">
      <c r="A8505" s="568">
        <v>37757</v>
      </c>
      <c r="B8505" s="569" t="s">
        <v>9233</v>
      </c>
      <c r="C8505" s="568" t="s">
        <v>5745</v>
      </c>
      <c r="D8505" s="570">
        <v>601657.68000000005</v>
      </c>
    </row>
    <row r="8506" spans="1:4" ht="71.25">
      <c r="A8506" s="568">
        <v>44058</v>
      </c>
      <c r="B8506" s="569" t="s">
        <v>9234</v>
      </c>
      <c r="C8506" s="568" t="s">
        <v>5745</v>
      </c>
      <c r="D8506" s="570">
        <v>568754.5</v>
      </c>
    </row>
    <row r="8507" spans="1:4" ht="71.25">
      <c r="A8507" s="568">
        <v>37752</v>
      </c>
      <c r="B8507" s="569" t="s">
        <v>9235</v>
      </c>
      <c r="C8507" s="568" t="s">
        <v>5745</v>
      </c>
      <c r="D8507" s="570">
        <v>592256.73</v>
      </c>
    </row>
    <row r="8508" spans="1:4" ht="71.25">
      <c r="A8508" s="568">
        <v>44059</v>
      </c>
      <c r="B8508" s="569" t="s">
        <v>9236</v>
      </c>
      <c r="C8508" s="568" t="s">
        <v>5745</v>
      </c>
      <c r="D8508" s="570">
        <v>468164.86</v>
      </c>
    </row>
    <row r="8509" spans="1:4" ht="71.25">
      <c r="A8509" s="568">
        <v>37750</v>
      </c>
      <c r="B8509" s="569" t="s">
        <v>9237</v>
      </c>
      <c r="C8509" s="568" t="s">
        <v>5745</v>
      </c>
      <c r="D8509" s="570">
        <v>469104.95</v>
      </c>
    </row>
    <row r="8510" spans="1:4" ht="71.25">
      <c r="A8510" s="568">
        <v>37758</v>
      </c>
      <c r="B8510" s="569" t="s">
        <v>9238</v>
      </c>
      <c r="C8510" s="568" t="s">
        <v>5745</v>
      </c>
      <c r="D8510" s="570">
        <v>746431.51</v>
      </c>
    </row>
    <row r="8511" spans="1:4" ht="71.25">
      <c r="A8511" s="568">
        <v>44060</v>
      </c>
      <c r="B8511" s="569" t="s">
        <v>9239</v>
      </c>
      <c r="C8511" s="568" t="s">
        <v>5745</v>
      </c>
      <c r="D8511" s="570">
        <v>721989.19</v>
      </c>
    </row>
    <row r="8512" spans="1:4" ht="71.25">
      <c r="A8512" s="568">
        <v>37749</v>
      </c>
      <c r="B8512" s="569" t="s">
        <v>9240</v>
      </c>
      <c r="C8512" s="568" t="s">
        <v>5745</v>
      </c>
      <c r="D8512" s="570">
        <v>770873.88</v>
      </c>
    </row>
    <row r="8513" spans="1:4" ht="71.25">
      <c r="A8513" s="568">
        <v>44061</v>
      </c>
      <c r="B8513" s="569" t="s">
        <v>9241</v>
      </c>
      <c r="C8513" s="568" t="s">
        <v>5745</v>
      </c>
      <c r="D8513" s="570">
        <v>707887.86</v>
      </c>
    </row>
    <row r="8514" spans="1:4" ht="28.5">
      <c r="A8514" s="568">
        <v>1159</v>
      </c>
      <c r="B8514" s="569" t="s">
        <v>9242</v>
      </c>
      <c r="C8514" s="568" t="s">
        <v>5745</v>
      </c>
      <c r="D8514" s="570">
        <v>272980</v>
      </c>
    </row>
    <row r="8515" spans="1:4" ht="28.5">
      <c r="A8515" s="568">
        <v>12114</v>
      </c>
      <c r="B8515" s="569" t="s">
        <v>9243</v>
      </c>
      <c r="C8515" s="568" t="s">
        <v>5745</v>
      </c>
      <c r="D8515" s="570">
        <v>129.03</v>
      </c>
    </row>
    <row r="8516" spans="1:4" ht="28.5">
      <c r="A8516" s="568">
        <v>38106</v>
      </c>
      <c r="B8516" s="569" t="s">
        <v>9244</v>
      </c>
      <c r="C8516" s="568" t="s">
        <v>5745</v>
      </c>
      <c r="D8516" s="570">
        <v>17.53</v>
      </c>
    </row>
    <row r="8517" spans="1:4" ht="42.75">
      <c r="A8517" s="568">
        <v>38085</v>
      </c>
      <c r="B8517" s="569" t="s">
        <v>9245</v>
      </c>
      <c r="C8517" s="568" t="s">
        <v>5745</v>
      </c>
      <c r="D8517" s="570">
        <v>20.71</v>
      </c>
    </row>
    <row r="8518" spans="1:4" ht="28.5">
      <c r="A8518" s="568">
        <v>38599</v>
      </c>
      <c r="B8518" s="569" t="s">
        <v>9246</v>
      </c>
      <c r="C8518" s="568" t="s">
        <v>5745</v>
      </c>
      <c r="D8518" s="570">
        <v>6.31</v>
      </c>
    </row>
    <row r="8519" spans="1:4" ht="28.5">
      <c r="A8519" s="568">
        <v>38596</v>
      </c>
      <c r="B8519" s="569" t="s">
        <v>9247</v>
      </c>
      <c r="C8519" s="568" t="s">
        <v>5745</v>
      </c>
      <c r="D8519" s="570">
        <v>5.24</v>
      </c>
    </row>
    <row r="8520" spans="1:4" ht="28.5">
      <c r="A8520" s="568">
        <v>38600</v>
      </c>
      <c r="B8520" s="569" t="s">
        <v>9248</v>
      </c>
      <c r="C8520" s="568" t="s">
        <v>5745</v>
      </c>
      <c r="D8520" s="570">
        <v>6.69</v>
      </c>
    </row>
    <row r="8521" spans="1:4" ht="28.5">
      <c r="A8521" s="568">
        <v>38597</v>
      </c>
      <c r="B8521" s="569" t="s">
        <v>9249</v>
      </c>
      <c r="C8521" s="568" t="s">
        <v>5745</v>
      </c>
      <c r="D8521" s="570">
        <v>5.27</v>
      </c>
    </row>
    <row r="8522" spans="1:4" ht="28.5">
      <c r="A8522" s="568">
        <v>659</v>
      </c>
      <c r="B8522" s="569" t="s">
        <v>9250</v>
      </c>
      <c r="C8522" s="568" t="s">
        <v>5745</v>
      </c>
      <c r="D8522" s="570">
        <v>3.03</v>
      </c>
    </row>
    <row r="8523" spans="1:4" ht="28.5">
      <c r="A8523" s="568">
        <v>660</v>
      </c>
      <c r="B8523" s="569" t="s">
        <v>9251</v>
      </c>
      <c r="C8523" s="568" t="s">
        <v>5745</v>
      </c>
      <c r="D8523" s="570">
        <v>3.63</v>
      </c>
    </row>
    <row r="8524" spans="1:4" ht="28.5">
      <c r="A8524" s="568">
        <v>658</v>
      </c>
      <c r="B8524" s="569" t="s">
        <v>9252</v>
      </c>
      <c r="C8524" s="568" t="s">
        <v>5745</v>
      </c>
      <c r="D8524" s="570">
        <v>2.0499999999999998</v>
      </c>
    </row>
    <row r="8525" spans="1:4" ht="28.5">
      <c r="A8525" s="568">
        <v>38548</v>
      </c>
      <c r="B8525" s="569" t="s">
        <v>9253</v>
      </c>
      <c r="C8525" s="568" t="s">
        <v>5745</v>
      </c>
      <c r="D8525" s="570">
        <v>2.31</v>
      </c>
    </row>
    <row r="8526" spans="1:4" ht="28.5">
      <c r="A8526" s="568">
        <v>34649</v>
      </c>
      <c r="B8526" s="569" t="s">
        <v>9254</v>
      </c>
      <c r="C8526" s="568" t="s">
        <v>5745</v>
      </c>
      <c r="D8526" s="570">
        <v>3.13</v>
      </c>
    </row>
    <row r="8527" spans="1:4" ht="28.5">
      <c r="A8527" s="568">
        <v>34655</v>
      </c>
      <c r="B8527" s="569" t="s">
        <v>9255</v>
      </c>
      <c r="C8527" s="568" t="s">
        <v>5745</v>
      </c>
      <c r="D8527" s="570">
        <v>4.16</v>
      </c>
    </row>
    <row r="8528" spans="1:4" ht="42.75">
      <c r="A8528" s="568">
        <v>40607</v>
      </c>
      <c r="B8528" s="569" t="s">
        <v>9256</v>
      </c>
      <c r="C8528" s="568" t="s">
        <v>5745</v>
      </c>
      <c r="D8528" s="570">
        <v>4.76</v>
      </c>
    </row>
    <row r="8529" spans="1:4" ht="42.75">
      <c r="A8529" s="568">
        <v>567</v>
      </c>
      <c r="B8529" s="569" t="s">
        <v>9257</v>
      </c>
      <c r="C8529" s="568" t="s">
        <v>5746</v>
      </c>
      <c r="D8529" s="570">
        <v>12.07</v>
      </c>
    </row>
    <row r="8530" spans="1:4" ht="42.75">
      <c r="A8530" s="568">
        <v>574</v>
      </c>
      <c r="B8530" s="569" t="s">
        <v>9258</v>
      </c>
      <c r="C8530" s="568" t="s">
        <v>5746</v>
      </c>
      <c r="D8530" s="570">
        <v>31.74</v>
      </c>
    </row>
    <row r="8531" spans="1:4" ht="42.75">
      <c r="A8531" s="568">
        <v>568</v>
      </c>
      <c r="B8531" s="569" t="s">
        <v>9259</v>
      </c>
      <c r="C8531" s="568" t="s">
        <v>5746</v>
      </c>
      <c r="D8531" s="570">
        <v>66.88</v>
      </c>
    </row>
    <row r="8532" spans="1:4" ht="28.5">
      <c r="A8532" s="568">
        <v>4777</v>
      </c>
      <c r="B8532" s="569" t="s">
        <v>9260</v>
      </c>
      <c r="C8532" s="568" t="s">
        <v>5747</v>
      </c>
      <c r="D8532" s="570">
        <v>8.02</v>
      </c>
    </row>
    <row r="8533" spans="1:4" ht="57">
      <c r="A8533" s="568">
        <v>592</v>
      </c>
      <c r="B8533" s="569" t="s">
        <v>9261</v>
      </c>
      <c r="C8533" s="568" t="s">
        <v>5747</v>
      </c>
      <c r="D8533" s="570">
        <v>31.71</v>
      </c>
    </row>
    <row r="8534" spans="1:4" ht="57">
      <c r="A8534" s="568">
        <v>586</v>
      </c>
      <c r="B8534" s="569" t="s">
        <v>9262</v>
      </c>
      <c r="C8534" s="568" t="s">
        <v>5746</v>
      </c>
      <c r="D8534" s="570">
        <v>18.64</v>
      </c>
    </row>
    <row r="8535" spans="1:4" ht="57">
      <c r="A8535" s="568">
        <v>588</v>
      </c>
      <c r="B8535" s="569" t="s">
        <v>9263</v>
      </c>
      <c r="C8535" s="568" t="s">
        <v>5746</v>
      </c>
      <c r="D8535" s="570">
        <v>29.49</v>
      </c>
    </row>
    <row r="8536" spans="1:4" ht="57">
      <c r="A8536" s="568">
        <v>591</v>
      </c>
      <c r="B8536" s="569" t="s">
        <v>9264</v>
      </c>
      <c r="C8536" s="568" t="s">
        <v>5747</v>
      </c>
      <c r="D8536" s="570">
        <v>29.59</v>
      </c>
    </row>
    <row r="8537" spans="1:4" ht="57">
      <c r="A8537" s="568">
        <v>584</v>
      </c>
      <c r="B8537" s="569" t="s">
        <v>9265</v>
      </c>
      <c r="C8537" s="568" t="s">
        <v>5746</v>
      </c>
      <c r="D8537" s="570">
        <v>31.49</v>
      </c>
    </row>
    <row r="8538" spans="1:4" ht="57">
      <c r="A8538" s="568">
        <v>589</v>
      </c>
      <c r="B8538" s="569" t="s">
        <v>9266</v>
      </c>
      <c r="C8538" s="568" t="s">
        <v>5746</v>
      </c>
      <c r="D8538" s="570">
        <v>49.84</v>
      </c>
    </row>
    <row r="8539" spans="1:4" ht="28.5">
      <c r="A8539" s="568">
        <v>1165</v>
      </c>
      <c r="B8539" s="569" t="s">
        <v>9267</v>
      </c>
      <c r="C8539" s="568" t="s">
        <v>5745</v>
      </c>
      <c r="D8539" s="570">
        <v>15.57</v>
      </c>
    </row>
    <row r="8540" spans="1:4" ht="28.5">
      <c r="A8540" s="568">
        <v>1164</v>
      </c>
      <c r="B8540" s="569" t="s">
        <v>9268</v>
      </c>
      <c r="C8540" s="568" t="s">
        <v>5745</v>
      </c>
      <c r="D8540" s="570">
        <v>12.61</v>
      </c>
    </row>
    <row r="8541" spans="1:4" ht="28.5">
      <c r="A8541" s="568">
        <v>1162</v>
      </c>
      <c r="B8541" s="569" t="s">
        <v>9269</v>
      </c>
      <c r="C8541" s="568" t="s">
        <v>5745</v>
      </c>
      <c r="D8541" s="570">
        <v>4.38</v>
      </c>
    </row>
    <row r="8542" spans="1:4" ht="28.5">
      <c r="A8542" s="568">
        <v>12395</v>
      </c>
      <c r="B8542" s="569" t="s">
        <v>9270</v>
      </c>
      <c r="C8542" s="568" t="s">
        <v>5745</v>
      </c>
      <c r="D8542" s="570">
        <v>4.26</v>
      </c>
    </row>
    <row r="8543" spans="1:4" ht="28.5">
      <c r="A8543" s="568">
        <v>1170</v>
      </c>
      <c r="B8543" s="569" t="s">
        <v>9271</v>
      </c>
      <c r="C8543" s="568" t="s">
        <v>5745</v>
      </c>
      <c r="D8543" s="570">
        <v>8.26</v>
      </c>
    </row>
    <row r="8544" spans="1:4" ht="28.5">
      <c r="A8544" s="568">
        <v>1169</v>
      </c>
      <c r="B8544" s="569" t="s">
        <v>9272</v>
      </c>
      <c r="C8544" s="568" t="s">
        <v>5745</v>
      </c>
      <c r="D8544" s="570">
        <v>40.56</v>
      </c>
    </row>
    <row r="8545" spans="1:4" ht="28.5">
      <c r="A8545" s="568">
        <v>1166</v>
      </c>
      <c r="B8545" s="569" t="s">
        <v>9273</v>
      </c>
      <c r="C8545" s="568" t="s">
        <v>5745</v>
      </c>
      <c r="D8545" s="570">
        <v>22.49</v>
      </c>
    </row>
    <row r="8546" spans="1:4" ht="28.5">
      <c r="A8546" s="568">
        <v>1163</v>
      </c>
      <c r="B8546" s="569" t="s">
        <v>9274</v>
      </c>
      <c r="C8546" s="568" t="s">
        <v>5745</v>
      </c>
      <c r="D8546" s="570">
        <v>5.67</v>
      </c>
    </row>
    <row r="8547" spans="1:4" ht="28.5">
      <c r="A8547" s="568">
        <v>12396</v>
      </c>
      <c r="B8547" s="569" t="s">
        <v>9275</v>
      </c>
      <c r="C8547" s="568" t="s">
        <v>5745</v>
      </c>
      <c r="D8547" s="570">
        <v>4.26</v>
      </c>
    </row>
    <row r="8548" spans="1:4" ht="28.5">
      <c r="A8548" s="568">
        <v>1168</v>
      </c>
      <c r="B8548" s="569" t="s">
        <v>9276</v>
      </c>
      <c r="C8548" s="568" t="s">
        <v>5745</v>
      </c>
      <c r="D8548" s="570">
        <v>57.83</v>
      </c>
    </row>
    <row r="8549" spans="1:4" ht="28.5">
      <c r="A8549" s="568">
        <v>1167</v>
      </c>
      <c r="B8549" s="569" t="s">
        <v>9277</v>
      </c>
      <c r="C8549" s="568" t="s">
        <v>5745</v>
      </c>
      <c r="D8549" s="570">
        <v>96.73</v>
      </c>
    </row>
    <row r="8550" spans="1:4" ht="28.5">
      <c r="A8550" s="568">
        <v>36331</v>
      </c>
      <c r="B8550" s="569" t="s">
        <v>9278</v>
      </c>
      <c r="C8550" s="568" t="s">
        <v>5745</v>
      </c>
      <c r="D8550" s="570">
        <v>2.21</v>
      </c>
    </row>
    <row r="8551" spans="1:4" ht="28.5">
      <c r="A8551" s="568">
        <v>36346</v>
      </c>
      <c r="B8551" s="569" t="s">
        <v>9279</v>
      </c>
      <c r="C8551" s="568" t="s">
        <v>5745</v>
      </c>
      <c r="D8551" s="570">
        <v>3.32</v>
      </c>
    </row>
    <row r="8552" spans="1:4" ht="28.5">
      <c r="A8552" s="568">
        <v>1197</v>
      </c>
      <c r="B8552" s="569" t="s">
        <v>9280</v>
      </c>
      <c r="C8552" s="568" t="s">
        <v>5745</v>
      </c>
      <c r="D8552" s="570">
        <v>1.82</v>
      </c>
    </row>
    <row r="8553" spans="1:4" ht="28.5">
      <c r="A8553" s="568">
        <v>1202</v>
      </c>
      <c r="B8553" s="569" t="s">
        <v>9281</v>
      </c>
      <c r="C8553" s="568" t="s">
        <v>5745</v>
      </c>
      <c r="D8553" s="570">
        <v>5.17</v>
      </c>
    </row>
    <row r="8554" spans="1:4" ht="28.5">
      <c r="A8554" s="568">
        <v>1198</v>
      </c>
      <c r="B8554" s="569" t="s">
        <v>9282</v>
      </c>
      <c r="C8554" s="568" t="s">
        <v>5745</v>
      </c>
      <c r="D8554" s="570">
        <v>2.39</v>
      </c>
    </row>
    <row r="8555" spans="1:4" ht="28.5">
      <c r="A8555" s="568">
        <v>20088</v>
      </c>
      <c r="B8555" s="569" t="s">
        <v>9283</v>
      </c>
      <c r="C8555" s="568" t="s">
        <v>5745</v>
      </c>
      <c r="D8555" s="570">
        <v>12.63</v>
      </c>
    </row>
    <row r="8556" spans="1:4" ht="28.5">
      <c r="A8556" s="568">
        <v>20089</v>
      </c>
      <c r="B8556" s="569" t="s">
        <v>9284</v>
      </c>
      <c r="C8556" s="568" t="s">
        <v>5745</v>
      </c>
      <c r="D8556" s="570">
        <v>61.91</v>
      </c>
    </row>
    <row r="8557" spans="1:4" ht="28.5">
      <c r="A8557" s="568">
        <v>20087</v>
      </c>
      <c r="B8557" s="569" t="s">
        <v>9285</v>
      </c>
      <c r="C8557" s="568" t="s">
        <v>5745</v>
      </c>
      <c r="D8557" s="570">
        <v>10.45</v>
      </c>
    </row>
    <row r="8558" spans="1:4" ht="28.5">
      <c r="A8558" s="568">
        <v>1200</v>
      </c>
      <c r="B8558" s="569" t="s">
        <v>9286</v>
      </c>
      <c r="C8558" s="568" t="s">
        <v>5745</v>
      </c>
      <c r="D8558" s="570">
        <v>9.49</v>
      </c>
    </row>
    <row r="8559" spans="1:4" ht="28.5">
      <c r="A8559" s="568">
        <v>12909</v>
      </c>
      <c r="B8559" s="569" t="s">
        <v>9287</v>
      </c>
      <c r="C8559" s="568" t="s">
        <v>5745</v>
      </c>
      <c r="D8559" s="570">
        <v>4.4000000000000004</v>
      </c>
    </row>
    <row r="8560" spans="1:4" ht="28.5">
      <c r="A8560" s="568">
        <v>12910</v>
      </c>
      <c r="B8560" s="569" t="s">
        <v>9288</v>
      </c>
      <c r="C8560" s="568" t="s">
        <v>5745</v>
      </c>
      <c r="D8560" s="570">
        <v>7.91</v>
      </c>
    </row>
    <row r="8561" spans="1:4" ht="28.5">
      <c r="A8561" s="568">
        <v>1191</v>
      </c>
      <c r="B8561" s="569" t="s">
        <v>9289</v>
      </c>
      <c r="C8561" s="568" t="s">
        <v>5745</v>
      </c>
      <c r="D8561" s="570">
        <v>1.3</v>
      </c>
    </row>
    <row r="8562" spans="1:4" ht="28.5">
      <c r="A8562" s="568">
        <v>1185</v>
      </c>
      <c r="B8562" s="569" t="s">
        <v>9290</v>
      </c>
      <c r="C8562" s="568" t="s">
        <v>5745</v>
      </c>
      <c r="D8562" s="570">
        <v>1.3</v>
      </c>
    </row>
    <row r="8563" spans="1:4" ht="28.5">
      <c r="A8563" s="568">
        <v>1189</v>
      </c>
      <c r="B8563" s="569" t="s">
        <v>9291</v>
      </c>
      <c r="C8563" s="568" t="s">
        <v>5745</v>
      </c>
      <c r="D8563" s="570">
        <v>2.13</v>
      </c>
    </row>
    <row r="8564" spans="1:4" ht="28.5">
      <c r="A8564" s="568">
        <v>1193</v>
      </c>
      <c r="B8564" s="569" t="s">
        <v>9292</v>
      </c>
      <c r="C8564" s="568" t="s">
        <v>5745</v>
      </c>
      <c r="D8564" s="570">
        <v>4.09</v>
      </c>
    </row>
    <row r="8565" spans="1:4" ht="28.5">
      <c r="A8565" s="568">
        <v>1194</v>
      </c>
      <c r="B8565" s="569" t="s">
        <v>9293</v>
      </c>
      <c r="C8565" s="568" t="s">
        <v>5745</v>
      </c>
      <c r="D8565" s="570">
        <v>7.38</v>
      </c>
    </row>
    <row r="8566" spans="1:4" ht="28.5">
      <c r="A8566" s="568">
        <v>1195</v>
      </c>
      <c r="B8566" s="569" t="s">
        <v>9294</v>
      </c>
      <c r="C8566" s="568" t="s">
        <v>5745</v>
      </c>
      <c r="D8566" s="570">
        <v>12.42</v>
      </c>
    </row>
    <row r="8567" spans="1:4" ht="28.5">
      <c r="A8567" s="568">
        <v>1204</v>
      </c>
      <c r="B8567" s="569" t="s">
        <v>9295</v>
      </c>
      <c r="C8567" s="568" t="s">
        <v>5745</v>
      </c>
      <c r="D8567" s="570">
        <v>21.73</v>
      </c>
    </row>
    <row r="8568" spans="1:4" ht="28.5">
      <c r="A8568" s="568">
        <v>1207</v>
      </c>
      <c r="B8568" s="569" t="s">
        <v>9296</v>
      </c>
      <c r="C8568" s="568" t="s">
        <v>5745</v>
      </c>
      <c r="D8568" s="570">
        <v>26.62</v>
      </c>
    </row>
    <row r="8569" spans="1:4" ht="28.5">
      <c r="A8569" s="568">
        <v>1206</v>
      </c>
      <c r="B8569" s="569" t="s">
        <v>9297</v>
      </c>
      <c r="C8569" s="568" t="s">
        <v>5745</v>
      </c>
      <c r="D8569" s="570">
        <v>6.67</v>
      </c>
    </row>
    <row r="8570" spans="1:4" ht="28.5">
      <c r="A8570" s="568">
        <v>1183</v>
      </c>
      <c r="B8570" s="569" t="s">
        <v>9298</v>
      </c>
      <c r="C8570" s="568" t="s">
        <v>5745</v>
      </c>
      <c r="D8570" s="570">
        <v>17.38</v>
      </c>
    </row>
    <row r="8571" spans="1:4" ht="28.5">
      <c r="A8571" s="568">
        <v>42685</v>
      </c>
      <c r="B8571" s="569" t="s">
        <v>9299</v>
      </c>
      <c r="C8571" s="568" t="s">
        <v>5745</v>
      </c>
      <c r="D8571" s="570">
        <v>64.150000000000006</v>
      </c>
    </row>
    <row r="8572" spans="1:4" ht="28.5">
      <c r="A8572" s="568">
        <v>42686</v>
      </c>
      <c r="B8572" s="569" t="s">
        <v>9300</v>
      </c>
      <c r="C8572" s="568" t="s">
        <v>5745</v>
      </c>
      <c r="D8572" s="570">
        <v>70.66</v>
      </c>
    </row>
    <row r="8573" spans="1:4" ht="28.5">
      <c r="A8573" s="568">
        <v>12894</v>
      </c>
      <c r="B8573" s="569" t="s">
        <v>9301</v>
      </c>
      <c r="C8573" s="568" t="s">
        <v>5745</v>
      </c>
      <c r="D8573" s="570">
        <v>22.9</v>
      </c>
    </row>
    <row r="8574" spans="1:4" ht="42.75">
      <c r="A8574" s="568">
        <v>12895</v>
      </c>
      <c r="B8574" s="569" t="s">
        <v>9302</v>
      </c>
      <c r="C8574" s="568" t="s">
        <v>5745</v>
      </c>
      <c r="D8574" s="570">
        <v>17.62</v>
      </c>
    </row>
    <row r="8575" spans="1:4" ht="57">
      <c r="A8575" s="568">
        <v>1631</v>
      </c>
      <c r="B8575" s="569" t="s">
        <v>9303</v>
      </c>
      <c r="C8575" s="568" t="s">
        <v>5745</v>
      </c>
      <c r="D8575" s="570">
        <v>143.93</v>
      </c>
    </row>
    <row r="8576" spans="1:4" ht="57">
      <c r="A8576" s="568">
        <v>1633</v>
      </c>
      <c r="B8576" s="569" t="s">
        <v>9304</v>
      </c>
      <c r="C8576" s="568" t="s">
        <v>5745</v>
      </c>
      <c r="D8576" s="570">
        <v>244.55</v>
      </c>
    </row>
    <row r="8577" spans="1:4" ht="28.5">
      <c r="A8577" s="568">
        <v>10818</v>
      </c>
      <c r="B8577" s="569" t="s">
        <v>9305</v>
      </c>
      <c r="C8577" s="568" t="s">
        <v>5747</v>
      </c>
      <c r="D8577" s="570">
        <v>52.57</v>
      </c>
    </row>
    <row r="8578" spans="1:4" ht="28.5">
      <c r="A8578" s="568">
        <v>41410</v>
      </c>
      <c r="B8578" s="569" t="s">
        <v>9306</v>
      </c>
      <c r="C8578" s="568" t="s">
        <v>5745</v>
      </c>
      <c r="D8578" s="570">
        <v>83.28</v>
      </c>
    </row>
    <row r="8579" spans="1:4" ht="28.5">
      <c r="A8579" s="568">
        <v>41411</v>
      </c>
      <c r="B8579" s="569" t="s">
        <v>9307</v>
      </c>
      <c r="C8579" s="568" t="s">
        <v>5745</v>
      </c>
      <c r="D8579" s="570">
        <v>75.5</v>
      </c>
    </row>
    <row r="8580" spans="1:4" ht="28.5">
      <c r="A8580" s="568">
        <v>41412</v>
      </c>
      <c r="B8580" s="569" t="s">
        <v>9308</v>
      </c>
      <c r="C8580" s="568" t="s">
        <v>5745</v>
      </c>
      <c r="D8580" s="570">
        <v>146.03</v>
      </c>
    </row>
    <row r="8581" spans="1:4" ht="28.5">
      <c r="A8581" s="568">
        <v>41413</v>
      </c>
      <c r="B8581" s="569" t="s">
        <v>9309</v>
      </c>
      <c r="C8581" s="568" t="s">
        <v>5745</v>
      </c>
      <c r="D8581" s="570">
        <v>131.4</v>
      </c>
    </row>
    <row r="8582" spans="1:4" ht="85.5">
      <c r="A8582" s="568">
        <v>39359</v>
      </c>
      <c r="B8582" s="569" t="s">
        <v>9310</v>
      </c>
      <c r="C8582" s="568" t="s">
        <v>5745</v>
      </c>
      <c r="D8582" s="570">
        <v>33.65</v>
      </c>
    </row>
    <row r="8583" spans="1:4" ht="71.25">
      <c r="A8583" s="568">
        <v>39360</v>
      </c>
      <c r="B8583" s="569" t="s">
        <v>9311</v>
      </c>
      <c r="C8583" s="568" t="s">
        <v>5745</v>
      </c>
      <c r="D8583" s="570">
        <v>33.65</v>
      </c>
    </row>
    <row r="8584" spans="1:4" ht="42.75">
      <c r="A8584" s="568">
        <v>10710</v>
      </c>
      <c r="B8584" s="569" t="s">
        <v>9312</v>
      </c>
      <c r="C8584" s="568" t="s">
        <v>5752</v>
      </c>
      <c r="D8584" s="570">
        <v>148.57</v>
      </c>
    </row>
    <row r="8585" spans="1:4" ht="42.75">
      <c r="A8585" s="568">
        <v>10709</v>
      </c>
      <c r="B8585" s="569" t="s">
        <v>9313</v>
      </c>
      <c r="C8585" s="568" t="s">
        <v>5752</v>
      </c>
      <c r="D8585" s="570">
        <v>182.52</v>
      </c>
    </row>
    <row r="8586" spans="1:4" ht="42.75">
      <c r="A8586" s="568">
        <v>39636</v>
      </c>
      <c r="B8586" s="569" t="s">
        <v>9314</v>
      </c>
      <c r="C8586" s="568" t="s">
        <v>5752</v>
      </c>
      <c r="D8586" s="570">
        <v>186.38</v>
      </c>
    </row>
    <row r="8587" spans="1:4" ht="42.75">
      <c r="A8587" s="568">
        <v>10708</v>
      </c>
      <c r="B8587" s="569" t="s">
        <v>9315</v>
      </c>
      <c r="C8587" s="568" t="s">
        <v>5752</v>
      </c>
      <c r="D8587" s="570">
        <v>57.51</v>
      </c>
    </row>
    <row r="8588" spans="1:4" ht="42.75">
      <c r="A8588" s="568">
        <v>39635</v>
      </c>
      <c r="B8588" s="569" t="s">
        <v>9316</v>
      </c>
      <c r="C8588" s="568" t="s">
        <v>5752</v>
      </c>
      <c r="D8588" s="570">
        <v>97.92</v>
      </c>
    </row>
    <row r="8589" spans="1:4" ht="14.25">
      <c r="A8589" s="568">
        <v>6117</v>
      </c>
      <c r="B8589" s="569" t="s">
        <v>9317</v>
      </c>
      <c r="C8589" s="568" t="s">
        <v>5750</v>
      </c>
      <c r="D8589" s="570">
        <v>13.13</v>
      </c>
    </row>
    <row r="8590" spans="1:4" ht="14.25">
      <c r="A8590" s="568">
        <v>40913</v>
      </c>
      <c r="B8590" s="569" t="s">
        <v>9318</v>
      </c>
      <c r="C8590" s="568" t="s">
        <v>5751</v>
      </c>
      <c r="D8590" s="570">
        <v>2315.16</v>
      </c>
    </row>
    <row r="8591" spans="1:4" ht="14.25">
      <c r="A8591" s="568">
        <v>1214</v>
      </c>
      <c r="B8591" s="569" t="s">
        <v>9319</v>
      </c>
      <c r="C8591" s="568" t="s">
        <v>5750</v>
      </c>
      <c r="D8591" s="570">
        <v>15.33</v>
      </c>
    </row>
    <row r="8592" spans="1:4" ht="14.25">
      <c r="A8592" s="568">
        <v>40915</v>
      </c>
      <c r="B8592" s="569" t="s">
        <v>9320</v>
      </c>
      <c r="C8592" s="568" t="s">
        <v>5751</v>
      </c>
      <c r="D8592" s="570">
        <v>2703.69</v>
      </c>
    </row>
    <row r="8593" spans="1:4" ht="14.25">
      <c r="A8593" s="568">
        <v>1213</v>
      </c>
      <c r="B8593" s="569" t="s">
        <v>9321</v>
      </c>
      <c r="C8593" s="568" t="s">
        <v>5750</v>
      </c>
      <c r="D8593" s="570">
        <v>16.29</v>
      </c>
    </row>
    <row r="8594" spans="1:4" ht="14.25">
      <c r="A8594" s="568">
        <v>40914</v>
      </c>
      <c r="B8594" s="569" t="s">
        <v>9322</v>
      </c>
      <c r="C8594" s="568" t="s">
        <v>5751</v>
      </c>
      <c r="D8594" s="570">
        <v>2871.23</v>
      </c>
    </row>
    <row r="8595" spans="1:4" ht="42.75">
      <c r="A8595" s="568">
        <v>5091</v>
      </c>
      <c r="B8595" s="569" t="s">
        <v>9323</v>
      </c>
      <c r="C8595" s="568" t="s">
        <v>5745</v>
      </c>
      <c r="D8595" s="570">
        <v>23.28</v>
      </c>
    </row>
    <row r="8596" spans="1:4" ht="57">
      <c r="A8596" s="568">
        <v>14615</v>
      </c>
      <c r="B8596" s="569" t="s">
        <v>9324</v>
      </c>
      <c r="C8596" s="568" t="s">
        <v>5745</v>
      </c>
      <c r="D8596" s="570">
        <v>3454.71</v>
      </c>
    </row>
    <row r="8597" spans="1:4" ht="28.5">
      <c r="A8597" s="568">
        <v>2711</v>
      </c>
      <c r="B8597" s="569" t="s">
        <v>9325</v>
      </c>
      <c r="C8597" s="568" t="s">
        <v>5745</v>
      </c>
      <c r="D8597" s="570">
        <v>289.5</v>
      </c>
    </row>
    <row r="8598" spans="1:4" ht="57">
      <c r="A8598" s="568">
        <v>37727</v>
      </c>
      <c r="B8598" s="569" t="s">
        <v>9326</v>
      </c>
      <c r="C8598" s="568" t="s">
        <v>5745</v>
      </c>
      <c r="D8598" s="570">
        <v>17085</v>
      </c>
    </row>
    <row r="8599" spans="1:4" ht="57">
      <c r="A8599" s="568">
        <v>37728</v>
      </c>
      <c r="B8599" s="569" t="s">
        <v>9327</v>
      </c>
      <c r="C8599" s="568" t="s">
        <v>5745</v>
      </c>
      <c r="D8599" s="570">
        <v>23178.25</v>
      </c>
    </row>
    <row r="8600" spans="1:4" ht="57">
      <c r="A8600" s="568">
        <v>37729</v>
      </c>
      <c r="B8600" s="569" t="s">
        <v>9328</v>
      </c>
      <c r="C8600" s="568" t="s">
        <v>5745</v>
      </c>
      <c r="D8600" s="570">
        <v>25089.86</v>
      </c>
    </row>
    <row r="8601" spans="1:4" ht="57">
      <c r="A8601" s="568">
        <v>37730</v>
      </c>
      <c r="B8601" s="569" t="s">
        <v>9329</v>
      </c>
      <c r="C8601" s="568" t="s">
        <v>5745</v>
      </c>
      <c r="D8601" s="570">
        <v>27001.46</v>
      </c>
    </row>
    <row r="8602" spans="1:4" ht="57">
      <c r="A8602" s="568">
        <v>37731</v>
      </c>
      <c r="B8602" s="569" t="s">
        <v>9330</v>
      </c>
      <c r="C8602" s="568" t="s">
        <v>5745</v>
      </c>
      <c r="D8602" s="570">
        <v>28913.07</v>
      </c>
    </row>
    <row r="8603" spans="1:4" ht="57">
      <c r="A8603" s="568">
        <v>37732</v>
      </c>
      <c r="B8603" s="569" t="s">
        <v>9331</v>
      </c>
      <c r="C8603" s="568" t="s">
        <v>5745</v>
      </c>
      <c r="D8603" s="570">
        <v>32975.24</v>
      </c>
    </row>
    <row r="8604" spans="1:4" ht="57">
      <c r="A8604" s="568">
        <v>42256</v>
      </c>
      <c r="B8604" s="569" t="s">
        <v>9332</v>
      </c>
      <c r="C8604" s="568" t="s">
        <v>5747</v>
      </c>
      <c r="D8604" s="570">
        <v>10.54</v>
      </c>
    </row>
    <row r="8605" spans="1:4" ht="57">
      <c r="A8605" s="568">
        <v>42250</v>
      </c>
      <c r="B8605" s="569" t="s">
        <v>9333</v>
      </c>
      <c r="C8605" s="568" t="s">
        <v>5755</v>
      </c>
      <c r="D8605" s="570">
        <v>4741.54</v>
      </c>
    </row>
    <row r="8606" spans="1:4" ht="14.25">
      <c r="A8606" s="568">
        <v>4743</v>
      </c>
      <c r="B8606" s="569" t="s">
        <v>9334</v>
      </c>
      <c r="C8606" s="568" t="s">
        <v>5749</v>
      </c>
      <c r="D8606" s="570">
        <v>81.2</v>
      </c>
    </row>
    <row r="8607" spans="1:4" ht="14.25">
      <c r="A8607" s="568">
        <v>4744</v>
      </c>
      <c r="B8607" s="569" t="s">
        <v>9335</v>
      </c>
      <c r="C8607" s="568" t="s">
        <v>5749</v>
      </c>
      <c r="D8607" s="570">
        <v>129.93</v>
      </c>
    </row>
    <row r="8608" spans="1:4" ht="14.25">
      <c r="A8608" s="568">
        <v>4745</v>
      </c>
      <c r="B8608" s="569" t="s">
        <v>9336</v>
      </c>
      <c r="C8608" s="568" t="s">
        <v>5749</v>
      </c>
      <c r="D8608" s="570">
        <v>155.83000000000001</v>
      </c>
    </row>
    <row r="8609" spans="1:4" ht="99.75">
      <c r="A8609" s="568">
        <v>36496</v>
      </c>
      <c r="B8609" s="569" t="s">
        <v>9337</v>
      </c>
      <c r="C8609" s="568" t="s">
        <v>5745</v>
      </c>
      <c r="D8609" s="570">
        <v>8771.4599999999991</v>
      </c>
    </row>
    <row r="8610" spans="1:4" ht="71.25">
      <c r="A8610" s="568">
        <v>10630</v>
      </c>
      <c r="B8610" s="569" t="s">
        <v>9338</v>
      </c>
      <c r="C8610" s="568" t="s">
        <v>5745</v>
      </c>
      <c r="D8610" s="570">
        <v>872588.17</v>
      </c>
    </row>
    <row r="8611" spans="1:4" ht="85.5">
      <c r="A8611" s="568">
        <v>37762</v>
      </c>
      <c r="B8611" s="569" t="s">
        <v>9339</v>
      </c>
      <c r="C8611" s="568" t="s">
        <v>5745</v>
      </c>
      <c r="D8611" s="570">
        <v>748365.7</v>
      </c>
    </row>
    <row r="8612" spans="1:4" ht="85.5">
      <c r="A8612" s="568">
        <v>37763</v>
      </c>
      <c r="B8612" s="569" t="s">
        <v>9340</v>
      </c>
      <c r="C8612" s="568" t="s">
        <v>5745</v>
      </c>
      <c r="D8612" s="570">
        <v>757455.04</v>
      </c>
    </row>
    <row r="8613" spans="1:4" ht="71.25">
      <c r="A8613" s="568">
        <v>41992</v>
      </c>
      <c r="B8613" s="569" t="s">
        <v>9341</v>
      </c>
      <c r="C8613" s="568" t="s">
        <v>5745</v>
      </c>
      <c r="D8613" s="570">
        <v>861075</v>
      </c>
    </row>
    <row r="8614" spans="1:4" ht="71.25">
      <c r="A8614" s="568">
        <v>13215</v>
      </c>
      <c r="B8614" s="569" t="s">
        <v>9342</v>
      </c>
      <c r="C8614" s="568" t="s">
        <v>5745</v>
      </c>
      <c r="D8614" s="570">
        <v>1055892.3500000001</v>
      </c>
    </row>
    <row r="8615" spans="1:4" ht="28.5">
      <c r="A8615" s="568">
        <v>4235</v>
      </c>
      <c r="B8615" s="569" t="s">
        <v>9343</v>
      </c>
      <c r="C8615" s="568" t="s">
        <v>5750</v>
      </c>
      <c r="D8615" s="570">
        <v>13.83</v>
      </c>
    </row>
    <row r="8616" spans="1:4" ht="28.5">
      <c r="A8616" s="568">
        <v>40976</v>
      </c>
      <c r="B8616" s="569" t="s">
        <v>9344</v>
      </c>
      <c r="C8616" s="568" t="s">
        <v>5751</v>
      </c>
      <c r="D8616" s="570">
        <v>2439.83</v>
      </c>
    </row>
    <row r="8617" spans="1:4" ht="71.25">
      <c r="A8617" s="568">
        <v>43091</v>
      </c>
      <c r="B8617" s="569" t="s">
        <v>9345</v>
      </c>
      <c r="C8617" s="568" t="s">
        <v>5745</v>
      </c>
      <c r="D8617" s="570">
        <v>7586.25</v>
      </c>
    </row>
    <row r="8618" spans="1:4" ht="71.25">
      <c r="A8618" s="568">
        <v>43092</v>
      </c>
      <c r="B8618" s="569" t="s">
        <v>9346</v>
      </c>
      <c r="C8618" s="568" t="s">
        <v>5745</v>
      </c>
      <c r="D8618" s="570">
        <v>10115</v>
      </c>
    </row>
    <row r="8619" spans="1:4" ht="71.25">
      <c r="A8619" s="568">
        <v>43089</v>
      </c>
      <c r="B8619" s="569" t="s">
        <v>9347</v>
      </c>
      <c r="C8619" s="568" t="s">
        <v>5745</v>
      </c>
      <c r="D8619" s="570">
        <v>1762.83</v>
      </c>
    </row>
    <row r="8620" spans="1:4" ht="71.25">
      <c r="A8620" s="568">
        <v>43090</v>
      </c>
      <c r="B8620" s="569" t="s">
        <v>9348</v>
      </c>
      <c r="C8620" s="568" t="s">
        <v>5745</v>
      </c>
      <c r="D8620" s="570">
        <v>3890.38</v>
      </c>
    </row>
    <row r="8621" spans="1:4" ht="14.25">
      <c r="A8621" s="568">
        <v>41967</v>
      </c>
      <c r="B8621" s="569" t="s">
        <v>9349</v>
      </c>
      <c r="C8621" s="568" t="s">
        <v>5748</v>
      </c>
      <c r="D8621" s="570">
        <v>18.989999999999998</v>
      </c>
    </row>
    <row r="8622" spans="1:4" ht="42.75">
      <c r="A8622" s="568">
        <v>12760</v>
      </c>
      <c r="B8622" s="569" t="s">
        <v>9350</v>
      </c>
      <c r="C8622" s="568" t="s">
        <v>5752</v>
      </c>
      <c r="D8622" s="570">
        <v>1569.76</v>
      </c>
    </row>
    <row r="8623" spans="1:4" ht="42.75">
      <c r="A8623" s="568">
        <v>12759</v>
      </c>
      <c r="B8623" s="569" t="s">
        <v>9351</v>
      </c>
      <c r="C8623" s="568" t="s">
        <v>5752</v>
      </c>
      <c r="D8623" s="570">
        <v>1046.49</v>
      </c>
    </row>
    <row r="8624" spans="1:4" ht="57">
      <c r="A8624" s="568">
        <v>43105</v>
      </c>
      <c r="B8624" s="569" t="s">
        <v>9352</v>
      </c>
      <c r="C8624" s="568" t="s">
        <v>5747</v>
      </c>
      <c r="D8624" s="570">
        <v>44.13</v>
      </c>
    </row>
    <row r="8625" spans="1:4" ht="42.75">
      <c r="A8625" s="568">
        <v>40424</v>
      </c>
      <c r="B8625" s="569" t="s">
        <v>9353</v>
      </c>
      <c r="C8625" s="568" t="s">
        <v>5747</v>
      </c>
      <c r="D8625" s="570">
        <v>11.21</v>
      </c>
    </row>
    <row r="8626" spans="1:4" ht="28.5">
      <c r="A8626" s="568">
        <v>1325</v>
      </c>
      <c r="B8626" s="569" t="s">
        <v>9354</v>
      </c>
      <c r="C8626" s="568" t="s">
        <v>5747</v>
      </c>
      <c r="D8626" s="570">
        <v>12.28</v>
      </c>
    </row>
    <row r="8627" spans="1:4" ht="28.5">
      <c r="A8627" s="568">
        <v>1327</v>
      </c>
      <c r="B8627" s="569" t="s">
        <v>9355</v>
      </c>
      <c r="C8627" s="568" t="s">
        <v>5747</v>
      </c>
      <c r="D8627" s="570">
        <v>13.07</v>
      </c>
    </row>
    <row r="8628" spans="1:4" ht="28.5">
      <c r="A8628" s="568">
        <v>1328</v>
      </c>
      <c r="B8628" s="569" t="s">
        <v>9356</v>
      </c>
      <c r="C8628" s="568" t="s">
        <v>5747</v>
      </c>
      <c r="D8628" s="570">
        <v>12.31</v>
      </c>
    </row>
    <row r="8629" spans="1:4" ht="28.5">
      <c r="A8629" s="568">
        <v>1321</v>
      </c>
      <c r="B8629" s="569" t="s">
        <v>9357</v>
      </c>
      <c r="C8629" s="568" t="s">
        <v>5747</v>
      </c>
      <c r="D8629" s="570">
        <v>11.4</v>
      </c>
    </row>
    <row r="8630" spans="1:4" ht="28.5">
      <c r="A8630" s="568">
        <v>1318</v>
      </c>
      <c r="B8630" s="569" t="s">
        <v>9358</v>
      </c>
      <c r="C8630" s="568" t="s">
        <v>5747</v>
      </c>
      <c r="D8630" s="570">
        <v>11.41</v>
      </c>
    </row>
    <row r="8631" spans="1:4" ht="28.5">
      <c r="A8631" s="568">
        <v>1322</v>
      </c>
      <c r="B8631" s="569" t="s">
        <v>9359</v>
      </c>
      <c r="C8631" s="568" t="s">
        <v>5747</v>
      </c>
      <c r="D8631" s="570">
        <v>12.05</v>
      </c>
    </row>
    <row r="8632" spans="1:4" ht="28.5">
      <c r="A8632" s="568">
        <v>1323</v>
      </c>
      <c r="B8632" s="569" t="s">
        <v>9360</v>
      </c>
      <c r="C8632" s="568" t="s">
        <v>5747</v>
      </c>
      <c r="D8632" s="570">
        <v>12.05</v>
      </c>
    </row>
    <row r="8633" spans="1:4" ht="28.5">
      <c r="A8633" s="568">
        <v>1319</v>
      </c>
      <c r="B8633" s="569" t="s">
        <v>9361</v>
      </c>
      <c r="C8633" s="568" t="s">
        <v>5747</v>
      </c>
      <c r="D8633" s="570">
        <v>10.15</v>
      </c>
    </row>
    <row r="8634" spans="1:4" ht="28.5">
      <c r="A8634" s="568">
        <v>11026</v>
      </c>
      <c r="B8634" s="569" t="s">
        <v>9362</v>
      </c>
      <c r="C8634" s="568" t="s">
        <v>5747</v>
      </c>
      <c r="D8634" s="570">
        <v>13.97</v>
      </c>
    </row>
    <row r="8635" spans="1:4" ht="28.5">
      <c r="A8635" s="568">
        <v>11027</v>
      </c>
      <c r="B8635" s="569" t="s">
        <v>9363</v>
      </c>
      <c r="C8635" s="568" t="s">
        <v>5747</v>
      </c>
      <c r="D8635" s="570">
        <v>14.54</v>
      </c>
    </row>
    <row r="8636" spans="1:4" ht="28.5">
      <c r="A8636" s="568">
        <v>11046</v>
      </c>
      <c r="B8636" s="569" t="s">
        <v>9364</v>
      </c>
      <c r="C8636" s="568" t="s">
        <v>5747</v>
      </c>
      <c r="D8636" s="570">
        <v>13.92</v>
      </c>
    </row>
    <row r="8637" spans="1:4" ht="28.5">
      <c r="A8637" s="568">
        <v>11047</v>
      </c>
      <c r="B8637" s="569" t="s">
        <v>9365</v>
      </c>
      <c r="C8637" s="568" t="s">
        <v>5747</v>
      </c>
      <c r="D8637" s="570">
        <v>15.18</v>
      </c>
    </row>
    <row r="8638" spans="1:4" ht="28.5">
      <c r="A8638" s="568">
        <v>43668</v>
      </c>
      <c r="B8638" s="569" t="s">
        <v>9366</v>
      </c>
      <c r="C8638" s="568" t="s">
        <v>5747</v>
      </c>
      <c r="D8638" s="570">
        <v>13.4</v>
      </c>
    </row>
    <row r="8639" spans="1:4" ht="28.5">
      <c r="A8639" s="568">
        <v>11049</v>
      </c>
      <c r="B8639" s="569" t="s">
        <v>9367</v>
      </c>
      <c r="C8639" s="568" t="s">
        <v>5747</v>
      </c>
      <c r="D8639" s="570">
        <v>14.51</v>
      </c>
    </row>
    <row r="8640" spans="1:4" ht="28.5">
      <c r="A8640" s="568">
        <v>43106</v>
      </c>
      <c r="B8640" s="569" t="s">
        <v>9368</v>
      </c>
      <c r="C8640" s="568" t="s">
        <v>5747</v>
      </c>
      <c r="D8640" s="570">
        <v>14.6</v>
      </c>
    </row>
    <row r="8641" spans="1:4" ht="28.5">
      <c r="A8641" s="568">
        <v>11051</v>
      </c>
      <c r="B8641" s="569" t="s">
        <v>9369</v>
      </c>
      <c r="C8641" s="568" t="s">
        <v>5747</v>
      </c>
      <c r="D8641" s="570">
        <v>15.23</v>
      </c>
    </row>
    <row r="8642" spans="1:4" ht="28.5">
      <c r="A8642" s="568">
        <v>11061</v>
      </c>
      <c r="B8642" s="569" t="s">
        <v>9370</v>
      </c>
      <c r="C8642" s="568" t="s">
        <v>5747</v>
      </c>
      <c r="D8642" s="570">
        <v>18.28</v>
      </c>
    </row>
    <row r="8643" spans="1:4" ht="28.5">
      <c r="A8643" s="568">
        <v>43667</v>
      </c>
      <c r="B8643" s="569" t="s">
        <v>9371</v>
      </c>
      <c r="C8643" s="568" t="s">
        <v>5747</v>
      </c>
      <c r="D8643" s="570">
        <v>13.28</v>
      </c>
    </row>
    <row r="8644" spans="1:4" ht="28.5">
      <c r="A8644" s="568">
        <v>1333</v>
      </c>
      <c r="B8644" s="569" t="s">
        <v>9372</v>
      </c>
      <c r="C8644" s="568" t="s">
        <v>5747</v>
      </c>
      <c r="D8644" s="570">
        <v>11.06</v>
      </c>
    </row>
    <row r="8645" spans="1:4" ht="28.5">
      <c r="A8645" s="568">
        <v>1330</v>
      </c>
      <c r="B8645" s="569" t="s">
        <v>9373</v>
      </c>
      <c r="C8645" s="568" t="s">
        <v>5747</v>
      </c>
      <c r="D8645" s="570">
        <v>10.96</v>
      </c>
    </row>
    <row r="8646" spans="1:4" ht="28.5">
      <c r="A8646" s="568">
        <v>10957</v>
      </c>
      <c r="B8646" s="569" t="s">
        <v>9374</v>
      </c>
      <c r="C8646" s="568" t="s">
        <v>5747</v>
      </c>
      <c r="D8646" s="570">
        <v>12.64</v>
      </c>
    </row>
    <row r="8647" spans="1:4" ht="28.5">
      <c r="A8647" s="568">
        <v>1332</v>
      </c>
      <c r="B8647" s="569" t="s">
        <v>9375</v>
      </c>
      <c r="C8647" s="568" t="s">
        <v>5747</v>
      </c>
      <c r="D8647" s="570">
        <v>11.24</v>
      </c>
    </row>
    <row r="8648" spans="1:4" ht="28.5">
      <c r="A8648" s="568">
        <v>1334</v>
      </c>
      <c r="B8648" s="569" t="s">
        <v>9376</v>
      </c>
      <c r="C8648" s="568" t="s">
        <v>5747</v>
      </c>
      <c r="D8648" s="570">
        <v>12.46</v>
      </c>
    </row>
    <row r="8649" spans="1:4" ht="28.5">
      <c r="A8649" s="568">
        <v>1335</v>
      </c>
      <c r="B8649" s="569" t="s">
        <v>9377</v>
      </c>
      <c r="C8649" s="568" t="s">
        <v>5747</v>
      </c>
      <c r="D8649" s="570">
        <v>12.88</v>
      </c>
    </row>
    <row r="8650" spans="1:4" ht="28.5">
      <c r="A8650" s="568">
        <v>40425</v>
      </c>
      <c r="B8650" s="569" t="s">
        <v>9378</v>
      </c>
      <c r="C8650" s="568" t="s">
        <v>5747</v>
      </c>
      <c r="D8650" s="570">
        <v>11.02</v>
      </c>
    </row>
    <row r="8651" spans="1:4" ht="28.5">
      <c r="A8651" s="568">
        <v>1337</v>
      </c>
      <c r="B8651" s="569" t="s">
        <v>9379</v>
      </c>
      <c r="C8651" s="568" t="s">
        <v>5747</v>
      </c>
      <c r="D8651" s="570">
        <v>12.64</v>
      </c>
    </row>
    <row r="8652" spans="1:4" ht="42.75">
      <c r="A8652" s="568">
        <v>1338</v>
      </c>
      <c r="B8652" s="569" t="s">
        <v>9380</v>
      </c>
      <c r="C8652" s="568" t="s">
        <v>5752</v>
      </c>
      <c r="D8652" s="570">
        <v>69.92</v>
      </c>
    </row>
    <row r="8653" spans="1:4" ht="42.75">
      <c r="A8653" s="568">
        <v>1340</v>
      </c>
      <c r="B8653" s="569" t="s">
        <v>9381</v>
      </c>
      <c r="C8653" s="568" t="s">
        <v>5752</v>
      </c>
      <c r="D8653" s="570">
        <v>80.84</v>
      </c>
    </row>
    <row r="8654" spans="1:4" ht="42.75">
      <c r="A8654" s="568">
        <v>1341</v>
      </c>
      <c r="B8654" s="569" t="s">
        <v>9382</v>
      </c>
      <c r="C8654" s="568" t="s">
        <v>5752</v>
      </c>
      <c r="D8654" s="570">
        <v>77.86</v>
      </c>
    </row>
    <row r="8655" spans="1:4" ht="28.5">
      <c r="A8655" s="568">
        <v>34659</v>
      </c>
      <c r="B8655" s="569" t="s">
        <v>9383</v>
      </c>
      <c r="C8655" s="568" t="s">
        <v>5752</v>
      </c>
      <c r="D8655" s="570">
        <v>38.31</v>
      </c>
    </row>
    <row r="8656" spans="1:4" ht="28.5">
      <c r="A8656" s="568">
        <v>34514</v>
      </c>
      <c r="B8656" s="569" t="s">
        <v>9384</v>
      </c>
      <c r="C8656" s="568" t="s">
        <v>5752</v>
      </c>
      <c r="D8656" s="570">
        <v>42.44</v>
      </c>
    </row>
    <row r="8657" spans="1:4" ht="28.5">
      <c r="A8657" s="568">
        <v>34660</v>
      </c>
      <c r="B8657" s="569" t="s">
        <v>9385</v>
      </c>
      <c r="C8657" s="568" t="s">
        <v>5752</v>
      </c>
      <c r="D8657" s="570">
        <v>53.86</v>
      </c>
    </row>
    <row r="8658" spans="1:4" ht="28.5">
      <c r="A8658" s="568">
        <v>34661</v>
      </c>
      <c r="B8658" s="569" t="s">
        <v>9386</v>
      </c>
      <c r="C8658" s="568" t="s">
        <v>5752</v>
      </c>
      <c r="D8658" s="570">
        <v>77.36</v>
      </c>
    </row>
    <row r="8659" spans="1:4" ht="28.5">
      <c r="A8659" s="568">
        <v>34667</v>
      </c>
      <c r="B8659" s="569" t="s">
        <v>9387</v>
      </c>
      <c r="C8659" s="568" t="s">
        <v>5752</v>
      </c>
      <c r="D8659" s="570">
        <v>28.01</v>
      </c>
    </row>
    <row r="8660" spans="1:4" ht="28.5">
      <c r="A8660" s="568">
        <v>34668</v>
      </c>
      <c r="B8660" s="569" t="s">
        <v>9388</v>
      </c>
      <c r="C8660" s="568" t="s">
        <v>5752</v>
      </c>
      <c r="D8660" s="570">
        <v>36.61</v>
      </c>
    </row>
    <row r="8661" spans="1:4" ht="28.5">
      <c r="A8661" s="568">
        <v>34741</v>
      </c>
      <c r="B8661" s="569" t="s">
        <v>9389</v>
      </c>
      <c r="C8661" s="568" t="s">
        <v>5752</v>
      </c>
      <c r="D8661" s="570">
        <v>40.28</v>
      </c>
    </row>
    <row r="8662" spans="1:4" ht="28.5">
      <c r="A8662" s="568">
        <v>34664</v>
      </c>
      <c r="B8662" s="569" t="s">
        <v>9390</v>
      </c>
      <c r="C8662" s="568" t="s">
        <v>5752</v>
      </c>
      <c r="D8662" s="570">
        <v>43.95</v>
      </c>
    </row>
    <row r="8663" spans="1:4" ht="28.5">
      <c r="A8663" s="568">
        <v>34665</v>
      </c>
      <c r="B8663" s="569" t="s">
        <v>9391</v>
      </c>
      <c r="C8663" s="568" t="s">
        <v>5752</v>
      </c>
      <c r="D8663" s="570">
        <v>54.56</v>
      </c>
    </row>
    <row r="8664" spans="1:4" ht="28.5">
      <c r="A8664" s="568">
        <v>34666</v>
      </c>
      <c r="B8664" s="569" t="s">
        <v>9392</v>
      </c>
      <c r="C8664" s="568" t="s">
        <v>5752</v>
      </c>
      <c r="D8664" s="570">
        <v>82.42</v>
      </c>
    </row>
    <row r="8665" spans="1:4" ht="28.5">
      <c r="A8665" s="568">
        <v>34669</v>
      </c>
      <c r="B8665" s="569" t="s">
        <v>9393</v>
      </c>
      <c r="C8665" s="568" t="s">
        <v>5752</v>
      </c>
      <c r="D8665" s="570">
        <v>30.22</v>
      </c>
    </row>
    <row r="8666" spans="1:4" ht="28.5">
      <c r="A8666" s="568">
        <v>34670</v>
      </c>
      <c r="B8666" s="569" t="s">
        <v>9394</v>
      </c>
      <c r="C8666" s="568" t="s">
        <v>5752</v>
      </c>
      <c r="D8666" s="570">
        <v>36.96</v>
      </c>
    </row>
    <row r="8667" spans="1:4" ht="28.5">
      <c r="A8667" s="568">
        <v>34671</v>
      </c>
      <c r="B8667" s="569" t="s">
        <v>9395</v>
      </c>
      <c r="C8667" s="568" t="s">
        <v>5752</v>
      </c>
      <c r="D8667" s="570">
        <v>30.85</v>
      </c>
    </row>
    <row r="8668" spans="1:4" ht="28.5">
      <c r="A8668" s="568">
        <v>34672</v>
      </c>
      <c r="B8668" s="569" t="s">
        <v>9396</v>
      </c>
      <c r="C8668" s="568" t="s">
        <v>5752</v>
      </c>
      <c r="D8668" s="570">
        <v>32.53</v>
      </c>
    </row>
    <row r="8669" spans="1:4" ht="28.5">
      <c r="A8669" s="568">
        <v>34673</v>
      </c>
      <c r="B8669" s="569" t="s">
        <v>9397</v>
      </c>
      <c r="C8669" s="568" t="s">
        <v>5752</v>
      </c>
      <c r="D8669" s="570">
        <v>39.69</v>
      </c>
    </row>
    <row r="8670" spans="1:4" ht="28.5">
      <c r="A8670" s="568">
        <v>34674</v>
      </c>
      <c r="B8670" s="569" t="s">
        <v>9398</v>
      </c>
      <c r="C8670" s="568" t="s">
        <v>5752</v>
      </c>
      <c r="D8670" s="570">
        <v>52.77</v>
      </c>
    </row>
    <row r="8671" spans="1:4" ht="28.5">
      <c r="A8671" s="568">
        <v>34675</v>
      </c>
      <c r="B8671" s="569" t="s">
        <v>9399</v>
      </c>
      <c r="C8671" s="568" t="s">
        <v>5752</v>
      </c>
      <c r="D8671" s="570">
        <v>64.34</v>
      </c>
    </row>
    <row r="8672" spans="1:4" ht="28.5">
      <c r="A8672" s="568">
        <v>34676</v>
      </c>
      <c r="B8672" s="569" t="s">
        <v>9400</v>
      </c>
      <c r="C8672" s="568" t="s">
        <v>5752</v>
      </c>
      <c r="D8672" s="570">
        <v>18.52</v>
      </c>
    </row>
    <row r="8673" spans="1:4" ht="28.5">
      <c r="A8673" s="568">
        <v>34677</v>
      </c>
      <c r="B8673" s="569" t="s">
        <v>9401</v>
      </c>
      <c r="C8673" s="568" t="s">
        <v>5752</v>
      </c>
      <c r="D8673" s="570">
        <v>24.9</v>
      </c>
    </row>
    <row r="8674" spans="1:4" ht="57">
      <c r="A8674" s="568">
        <v>43126</v>
      </c>
      <c r="B8674" s="569" t="s">
        <v>9402</v>
      </c>
      <c r="C8674" s="568" t="s">
        <v>5752</v>
      </c>
      <c r="D8674" s="570">
        <v>94.43</v>
      </c>
    </row>
    <row r="8675" spans="1:4" ht="57">
      <c r="A8675" s="568">
        <v>43124</v>
      </c>
      <c r="B8675" s="569" t="s">
        <v>9403</v>
      </c>
      <c r="C8675" s="568" t="s">
        <v>5752</v>
      </c>
      <c r="D8675" s="570">
        <v>110.26</v>
      </c>
    </row>
    <row r="8676" spans="1:4" ht="57">
      <c r="A8676" s="568">
        <v>43125</v>
      </c>
      <c r="B8676" s="569" t="s">
        <v>9404</v>
      </c>
      <c r="C8676" s="568" t="s">
        <v>5752</v>
      </c>
      <c r="D8676" s="570">
        <v>143</v>
      </c>
    </row>
    <row r="8677" spans="1:4" ht="57">
      <c r="A8677" s="568">
        <v>40623</v>
      </c>
      <c r="B8677" s="569" t="s">
        <v>9405</v>
      </c>
      <c r="C8677" s="568" t="s">
        <v>5753</v>
      </c>
      <c r="D8677" s="570">
        <v>123.07</v>
      </c>
    </row>
    <row r="8678" spans="1:4" ht="42.75">
      <c r="A8678" s="568">
        <v>43701</v>
      </c>
      <c r="B8678" s="569" t="s">
        <v>9406</v>
      </c>
      <c r="C8678" s="568" t="s">
        <v>5747</v>
      </c>
      <c r="D8678" s="570">
        <v>35</v>
      </c>
    </row>
    <row r="8679" spans="1:4" ht="57">
      <c r="A8679" s="568">
        <v>1345</v>
      </c>
      <c r="B8679" s="569" t="s">
        <v>9407</v>
      </c>
      <c r="C8679" s="568" t="s">
        <v>5752</v>
      </c>
      <c r="D8679" s="570">
        <v>96.63</v>
      </c>
    </row>
    <row r="8680" spans="1:4" ht="57">
      <c r="A8680" s="568">
        <v>1346</v>
      </c>
      <c r="B8680" s="569" t="s">
        <v>9408</v>
      </c>
      <c r="C8680" s="568" t="s">
        <v>5752</v>
      </c>
      <c r="D8680" s="570">
        <v>56.21</v>
      </c>
    </row>
    <row r="8681" spans="1:4" ht="57">
      <c r="A8681" s="568">
        <v>1347</v>
      </c>
      <c r="B8681" s="569" t="s">
        <v>9409</v>
      </c>
      <c r="C8681" s="568" t="s">
        <v>5752</v>
      </c>
      <c r="D8681" s="570">
        <v>69.64</v>
      </c>
    </row>
    <row r="8682" spans="1:4" ht="57">
      <c r="A8682" s="568">
        <v>43678</v>
      </c>
      <c r="B8682" s="569" t="s">
        <v>9410</v>
      </c>
      <c r="C8682" s="568" t="s">
        <v>5752</v>
      </c>
      <c r="D8682" s="570">
        <v>80.790000000000006</v>
      </c>
    </row>
    <row r="8683" spans="1:4" ht="57">
      <c r="A8683" s="568">
        <v>43680</v>
      </c>
      <c r="B8683" s="569" t="s">
        <v>9411</v>
      </c>
      <c r="C8683" s="568" t="s">
        <v>5752</v>
      </c>
      <c r="D8683" s="570">
        <v>116.38</v>
      </c>
    </row>
    <row r="8684" spans="1:4" ht="57">
      <c r="A8684" s="568">
        <v>43679</v>
      </c>
      <c r="B8684" s="569" t="s">
        <v>9412</v>
      </c>
      <c r="C8684" s="568" t="s">
        <v>5752</v>
      </c>
      <c r="D8684" s="570">
        <v>40.840000000000003</v>
      </c>
    </row>
    <row r="8685" spans="1:4" ht="57">
      <c r="A8685" s="568">
        <v>1355</v>
      </c>
      <c r="B8685" s="569" t="s">
        <v>9413</v>
      </c>
      <c r="C8685" s="568" t="s">
        <v>5752</v>
      </c>
      <c r="D8685" s="570">
        <v>46.48</v>
      </c>
    </row>
    <row r="8686" spans="1:4" ht="57">
      <c r="A8686" s="568">
        <v>1358</v>
      </c>
      <c r="B8686" s="569" t="s">
        <v>9414</v>
      </c>
      <c r="C8686" s="568" t="s">
        <v>5752</v>
      </c>
      <c r="D8686" s="570">
        <v>57.06</v>
      </c>
    </row>
    <row r="8687" spans="1:4" ht="57">
      <c r="A8687" s="568">
        <v>43681</v>
      </c>
      <c r="B8687" s="569" t="s">
        <v>9415</v>
      </c>
      <c r="C8687" s="568" t="s">
        <v>5752</v>
      </c>
      <c r="D8687" s="570">
        <v>35.950000000000003</v>
      </c>
    </row>
    <row r="8688" spans="1:4" ht="57">
      <c r="A8688" s="568">
        <v>43677</v>
      </c>
      <c r="B8688" s="569" t="s">
        <v>9416</v>
      </c>
      <c r="C8688" s="568" t="s">
        <v>5752</v>
      </c>
      <c r="D8688" s="570">
        <v>70.790000000000006</v>
      </c>
    </row>
    <row r="8689" spans="1:4" ht="57">
      <c r="A8689" s="568">
        <v>43682</v>
      </c>
      <c r="B8689" s="569" t="s">
        <v>9417</v>
      </c>
      <c r="C8689" s="568" t="s">
        <v>5752</v>
      </c>
      <c r="D8689" s="570">
        <v>21.7</v>
      </c>
    </row>
    <row r="8690" spans="1:4" ht="57">
      <c r="A8690" s="568">
        <v>20971</v>
      </c>
      <c r="B8690" s="569" t="s">
        <v>9418</v>
      </c>
      <c r="C8690" s="568" t="s">
        <v>5745</v>
      </c>
      <c r="D8690" s="570">
        <v>17.14</v>
      </c>
    </row>
    <row r="8691" spans="1:4" ht="42.75">
      <c r="A8691" s="568">
        <v>39746</v>
      </c>
      <c r="B8691" s="569" t="s">
        <v>9419</v>
      </c>
      <c r="C8691" s="568" t="s">
        <v>5745</v>
      </c>
      <c r="D8691" s="570">
        <v>88.39</v>
      </c>
    </row>
    <row r="8692" spans="1:4" ht="28.5">
      <c r="A8692" s="568">
        <v>13279</v>
      </c>
      <c r="B8692" s="569" t="s">
        <v>9420</v>
      </c>
      <c r="C8692" s="568" t="s">
        <v>5747</v>
      </c>
      <c r="D8692" s="570">
        <v>22.38</v>
      </c>
    </row>
    <row r="8693" spans="1:4" ht="28.5">
      <c r="A8693" s="568">
        <v>11977</v>
      </c>
      <c r="B8693" s="569" t="s">
        <v>9421</v>
      </c>
      <c r="C8693" s="568" t="s">
        <v>5745</v>
      </c>
      <c r="D8693" s="570">
        <v>11.59</v>
      </c>
    </row>
    <row r="8694" spans="1:4" ht="28.5">
      <c r="A8694" s="568">
        <v>11975</v>
      </c>
      <c r="B8694" s="569" t="s">
        <v>9422</v>
      </c>
      <c r="C8694" s="568" t="s">
        <v>5745</v>
      </c>
      <c r="D8694" s="570">
        <v>25.41</v>
      </c>
    </row>
    <row r="8695" spans="1:4" ht="28.5">
      <c r="A8695" s="568">
        <v>11976</v>
      </c>
      <c r="B8695" s="569" t="s">
        <v>9423</v>
      </c>
      <c r="C8695" s="568" t="s">
        <v>5745</v>
      </c>
      <c r="D8695" s="570">
        <v>1.3</v>
      </c>
    </row>
    <row r="8696" spans="1:4" ht="42.75">
      <c r="A8696" s="568">
        <v>1368</v>
      </c>
      <c r="B8696" s="569" t="s">
        <v>9424</v>
      </c>
      <c r="C8696" s="568" t="s">
        <v>5745</v>
      </c>
      <c r="D8696" s="570">
        <v>89.9</v>
      </c>
    </row>
    <row r="8697" spans="1:4" ht="28.5">
      <c r="A8697" s="568">
        <v>1367</v>
      </c>
      <c r="B8697" s="569" t="s">
        <v>9425</v>
      </c>
      <c r="C8697" s="568" t="s">
        <v>5745</v>
      </c>
      <c r="D8697" s="570">
        <v>290.8</v>
      </c>
    </row>
    <row r="8698" spans="1:4" ht="28.5">
      <c r="A8698" s="568">
        <v>1380</v>
      </c>
      <c r="B8698" s="569" t="s">
        <v>9426</v>
      </c>
      <c r="C8698" s="568" t="s">
        <v>5747</v>
      </c>
      <c r="D8698" s="570">
        <v>5.62</v>
      </c>
    </row>
    <row r="8699" spans="1:4" ht="28.5">
      <c r="A8699" s="568">
        <v>1375</v>
      </c>
      <c r="B8699" s="569" t="s">
        <v>9427</v>
      </c>
      <c r="C8699" s="568" t="s">
        <v>5747</v>
      </c>
      <c r="D8699" s="570">
        <v>17.66</v>
      </c>
    </row>
    <row r="8700" spans="1:4" ht="14.25">
      <c r="A8700" s="568">
        <v>1379</v>
      </c>
      <c r="B8700" s="569" t="s">
        <v>9428</v>
      </c>
      <c r="C8700" s="568" t="s">
        <v>5747</v>
      </c>
      <c r="D8700" s="570">
        <v>0.84</v>
      </c>
    </row>
    <row r="8701" spans="1:4" ht="28.5">
      <c r="A8701" s="568">
        <v>13284</v>
      </c>
      <c r="B8701" s="569" t="s">
        <v>9429</v>
      </c>
      <c r="C8701" s="568" t="s">
        <v>5747</v>
      </c>
      <c r="D8701" s="570">
        <v>0.76</v>
      </c>
    </row>
    <row r="8702" spans="1:4" ht="28.5">
      <c r="A8702" s="568">
        <v>44528</v>
      </c>
      <c r="B8702" s="569" t="s">
        <v>9430</v>
      </c>
      <c r="C8702" s="568" t="s">
        <v>5747</v>
      </c>
      <c r="D8702" s="570">
        <v>4.47</v>
      </c>
    </row>
    <row r="8703" spans="1:4" ht="14.25">
      <c r="A8703" s="568">
        <v>34753</v>
      </c>
      <c r="B8703" s="569" t="s">
        <v>9431</v>
      </c>
      <c r="C8703" s="568" t="s">
        <v>5747</v>
      </c>
      <c r="D8703" s="570">
        <v>0.81</v>
      </c>
    </row>
    <row r="8704" spans="1:4" ht="57">
      <c r="A8704" s="568">
        <v>420</v>
      </c>
      <c r="B8704" s="569" t="s">
        <v>9432</v>
      </c>
      <c r="C8704" s="568" t="s">
        <v>5745</v>
      </c>
      <c r="D8704" s="570">
        <v>49.04</v>
      </c>
    </row>
    <row r="8705" spans="1:4" ht="57">
      <c r="A8705" s="568">
        <v>12327</v>
      </c>
      <c r="B8705" s="569" t="s">
        <v>9433</v>
      </c>
      <c r="C8705" s="568" t="s">
        <v>5745</v>
      </c>
      <c r="D8705" s="570">
        <v>58.42</v>
      </c>
    </row>
    <row r="8706" spans="1:4" ht="42.75">
      <c r="A8706" s="568">
        <v>36148</v>
      </c>
      <c r="B8706" s="569" t="s">
        <v>9434</v>
      </c>
      <c r="C8706" s="568" t="s">
        <v>5745</v>
      </c>
      <c r="D8706" s="570">
        <v>84.57</v>
      </c>
    </row>
    <row r="8707" spans="1:4" ht="14.25">
      <c r="A8707" s="568">
        <v>12329</v>
      </c>
      <c r="B8707" s="569" t="s">
        <v>9435</v>
      </c>
      <c r="C8707" s="568" t="s">
        <v>5747</v>
      </c>
      <c r="D8707" s="570">
        <v>116.8</v>
      </c>
    </row>
    <row r="8708" spans="1:4" ht="28.5">
      <c r="A8708" s="568">
        <v>1339</v>
      </c>
      <c r="B8708" s="569" t="s">
        <v>9436</v>
      </c>
      <c r="C8708" s="568" t="s">
        <v>5747</v>
      </c>
      <c r="D8708" s="570">
        <v>70.099999999999994</v>
      </c>
    </row>
    <row r="8709" spans="1:4" ht="14.25">
      <c r="A8709" s="568">
        <v>44396</v>
      </c>
      <c r="B8709" s="569" t="s">
        <v>9437</v>
      </c>
      <c r="C8709" s="568" t="s">
        <v>5747</v>
      </c>
      <c r="D8709" s="570">
        <v>24.61</v>
      </c>
    </row>
    <row r="8710" spans="1:4" ht="28.5">
      <c r="A8710" s="568">
        <v>44327</v>
      </c>
      <c r="B8710" s="569" t="s">
        <v>9438</v>
      </c>
      <c r="C8710" s="568" t="s">
        <v>5748</v>
      </c>
      <c r="D8710" s="570">
        <v>83.7</v>
      </c>
    </row>
    <row r="8711" spans="1:4" ht="42.75">
      <c r="A8711" s="568">
        <v>37418</v>
      </c>
      <c r="B8711" s="569" t="s">
        <v>9439</v>
      </c>
      <c r="C8711" s="568" t="s">
        <v>5745</v>
      </c>
      <c r="D8711" s="570">
        <v>16.71</v>
      </c>
    </row>
    <row r="8712" spans="1:4" ht="42.75">
      <c r="A8712" s="568">
        <v>37419</v>
      </c>
      <c r="B8712" s="569" t="s">
        <v>9440</v>
      </c>
      <c r="C8712" s="568" t="s">
        <v>5745</v>
      </c>
      <c r="D8712" s="570">
        <v>17.16</v>
      </c>
    </row>
    <row r="8713" spans="1:4" ht="42.75">
      <c r="A8713" s="568">
        <v>1427</v>
      </c>
      <c r="B8713" s="569" t="s">
        <v>9441</v>
      </c>
      <c r="C8713" s="568" t="s">
        <v>5745</v>
      </c>
      <c r="D8713" s="570">
        <v>15.65</v>
      </c>
    </row>
    <row r="8714" spans="1:4" ht="42.75">
      <c r="A8714" s="568">
        <v>1402</v>
      </c>
      <c r="B8714" s="569" t="s">
        <v>9442</v>
      </c>
      <c r="C8714" s="568" t="s">
        <v>5745</v>
      </c>
      <c r="D8714" s="570">
        <v>5.42</v>
      </c>
    </row>
    <row r="8715" spans="1:4" ht="42.75">
      <c r="A8715" s="568">
        <v>1420</v>
      </c>
      <c r="B8715" s="569" t="s">
        <v>9443</v>
      </c>
      <c r="C8715" s="568" t="s">
        <v>5745</v>
      </c>
      <c r="D8715" s="570">
        <v>6.96</v>
      </c>
    </row>
    <row r="8716" spans="1:4" ht="42.75">
      <c r="A8716" s="568">
        <v>1419</v>
      </c>
      <c r="B8716" s="569" t="s">
        <v>9444</v>
      </c>
      <c r="C8716" s="568" t="s">
        <v>5745</v>
      </c>
      <c r="D8716" s="570">
        <v>8.41</v>
      </c>
    </row>
    <row r="8717" spans="1:4" ht="42.75">
      <c r="A8717" s="568">
        <v>1414</v>
      </c>
      <c r="B8717" s="569" t="s">
        <v>9445</v>
      </c>
      <c r="C8717" s="568" t="s">
        <v>5745</v>
      </c>
      <c r="D8717" s="570">
        <v>8.23</v>
      </c>
    </row>
    <row r="8718" spans="1:4" ht="42.75">
      <c r="A8718" s="568">
        <v>1413</v>
      </c>
      <c r="B8718" s="569" t="s">
        <v>9446</v>
      </c>
      <c r="C8718" s="568" t="s">
        <v>5745</v>
      </c>
      <c r="D8718" s="570">
        <v>12.16</v>
      </c>
    </row>
    <row r="8719" spans="1:4" ht="42.75">
      <c r="A8719" s="568">
        <v>1412</v>
      </c>
      <c r="B8719" s="569" t="s">
        <v>9447</v>
      </c>
      <c r="C8719" s="568" t="s">
        <v>5745</v>
      </c>
      <c r="D8719" s="570">
        <v>10.3</v>
      </c>
    </row>
    <row r="8720" spans="1:4" ht="57">
      <c r="A8720" s="568">
        <v>1406</v>
      </c>
      <c r="B8720" s="569" t="s">
        <v>9448</v>
      </c>
      <c r="C8720" s="568" t="s">
        <v>5745</v>
      </c>
      <c r="D8720" s="570">
        <v>12.43</v>
      </c>
    </row>
    <row r="8721" spans="1:4" ht="85.5">
      <c r="A8721" s="568">
        <v>11281</v>
      </c>
      <c r="B8721" s="569" t="s">
        <v>9449</v>
      </c>
      <c r="C8721" s="568" t="s">
        <v>5745</v>
      </c>
      <c r="D8721" s="570">
        <v>10919.45</v>
      </c>
    </row>
    <row r="8722" spans="1:4" ht="99.75">
      <c r="A8722" s="568">
        <v>1442</v>
      </c>
      <c r="B8722" s="569" t="s">
        <v>9450</v>
      </c>
      <c r="C8722" s="568" t="s">
        <v>5745</v>
      </c>
      <c r="D8722" s="570">
        <v>9166.7900000000009</v>
      </c>
    </row>
    <row r="8723" spans="1:4" ht="99.75">
      <c r="A8723" s="568">
        <v>13457</v>
      </c>
      <c r="B8723" s="569" t="s">
        <v>9451</v>
      </c>
      <c r="C8723" s="568" t="s">
        <v>5745</v>
      </c>
      <c r="D8723" s="570">
        <v>7912.64</v>
      </c>
    </row>
    <row r="8724" spans="1:4" ht="114">
      <c r="A8724" s="568">
        <v>40699</v>
      </c>
      <c r="B8724" s="569" t="s">
        <v>9452</v>
      </c>
      <c r="C8724" s="568" t="s">
        <v>5745</v>
      </c>
      <c r="D8724" s="570">
        <v>6116.77</v>
      </c>
    </row>
    <row r="8725" spans="1:4" ht="99.75">
      <c r="A8725" s="568">
        <v>40701</v>
      </c>
      <c r="B8725" s="569" t="s">
        <v>9453</v>
      </c>
      <c r="C8725" s="568" t="s">
        <v>5745</v>
      </c>
      <c r="D8725" s="570">
        <v>108152.95</v>
      </c>
    </row>
    <row r="8726" spans="1:4" ht="114">
      <c r="A8726" s="568">
        <v>40700</v>
      </c>
      <c r="B8726" s="569" t="s">
        <v>9454</v>
      </c>
      <c r="C8726" s="568" t="s">
        <v>5745</v>
      </c>
      <c r="D8726" s="570">
        <v>14239.05</v>
      </c>
    </row>
    <row r="8727" spans="1:4" ht="42.75">
      <c r="A8727" s="568">
        <v>13458</v>
      </c>
      <c r="B8727" s="569" t="s">
        <v>9455</v>
      </c>
      <c r="C8727" s="568" t="s">
        <v>5745</v>
      </c>
      <c r="D8727" s="570">
        <v>13530.62</v>
      </c>
    </row>
    <row r="8728" spans="1:4" ht="42.75">
      <c r="A8728" s="568">
        <v>11134</v>
      </c>
      <c r="B8728" s="569" t="s">
        <v>9456</v>
      </c>
      <c r="C8728" s="568" t="s">
        <v>5752</v>
      </c>
      <c r="D8728" s="570">
        <v>80.069999999999993</v>
      </c>
    </row>
    <row r="8729" spans="1:4" ht="42.75">
      <c r="A8729" s="568">
        <v>11135</v>
      </c>
      <c r="B8729" s="569" t="s">
        <v>9457</v>
      </c>
      <c r="C8729" s="568" t="s">
        <v>5752</v>
      </c>
      <c r="D8729" s="570">
        <v>86.45</v>
      </c>
    </row>
    <row r="8730" spans="1:4" ht="42.75">
      <c r="A8730" s="568">
        <v>11136</v>
      </c>
      <c r="B8730" s="569" t="s">
        <v>9458</v>
      </c>
      <c r="C8730" s="568" t="s">
        <v>5752</v>
      </c>
      <c r="D8730" s="570">
        <v>98.99</v>
      </c>
    </row>
    <row r="8731" spans="1:4" ht="42.75">
      <c r="A8731" s="568">
        <v>34743</v>
      </c>
      <c r="B8731" s="569" t="s">
        <v>9459</v>
      </c>
      <c r="C8731" s="568" t="s">
        <v>5752</v>
      </c>
      <c r="D8731" s="570">
        <v>119.44</v>
      </c>
    </row>
    <row r="8732" spans="1:4" ht="42.75">
      <c r="A8732" s="568">
        <v>11137</v>
      </c>
      <c r="B8732" s="569" t="s">
        <v>9460</v>
      </c>
      <c r="C8732" s="568" t="s">
        <v>5752</v>
      </c>
      <c r="D8732" s="570">
        <v>135.65</v>
      </c>
    </row>
    <row r="8733" spans="1:4" ht="42.75">
      <c r="A8733" s="568">
        <v>34745</v>
      </c>
      <c r="B8733" s="569" t="s">
        <v>9461</v>
      </c>
      <c r="C8733" s="568" t="s">
        <v>5752</v>
      </c>
      <c r="D8733" s="570">
        <v>161.32</v>
      </c>
    </row>
    <row r="8734" spans="1:4" ht="42.75">
      <c r="A8734" s="568">
        <v>34746</v>
      </c>
      <c r="B8734" s="569" t="s">
        <v>9462</v>
      </c>
      <c r="C8734" s="568" t="s">
        <v>5752</v>
      </c>
      <c r="D8734" s="570">
        <v>43.99</v>
      </c>
    </row>
    <row r="8735" spans="1:4" ht="42.75">
      <c r="A8735" s="568">
        <v>1360</v>
      </c>
      <c r="B8735" s="569" t="s">
        <v>9463</v>
      </c>
      <c r="C8735" s="568" t="s">
        <v>5752</v>
      </c>
      <c r="D8735" s="570">
        <v>51.33</v>
      </c>
    </row>
    <row r="8736" spans="1:4" ht="42.75">
      <c r="A8736" s="568">
        <v>36524</v>
      </c>
      <c r="B8736" s="569" t="s">
        <v>9464</v>
      </c>
      <c r="C8736" s="568" t="s">
        <v>5745</v>
      </c>
      <c r="D8736" s="570">
        <v>187308.51</v>
      </c>
    </row>
    <row r="8737" spans="1:4" ht="42.75">
      <c r="A8737" s="568">
        <v>36526</v>
      </c>
      <c r="B8737" s="569" t="s">
        <v>9465</v>
      </c>
      <c r="C8737" s="568" t="s">
        <v>5745</v>
      </c>
      <c r="D8737" s="570">
        <v>150940.82999999999</v>
      </c>
    </row>
    <row r="8738" spans="1:4" ht="42.75">
      <c r="A8738" s="568">
        <v>36523</v>
      </c>
      <c r="B8738" s="569" t="s">
        <v>9466</v>
      </c>
      <c r="C8738" s="568" t="s">
        <v>5745</v>
      </c>
      <c r="D8738" s="570">
        <v>323143.94</v>
      </c>
    </row>
    <row r="8739" spans="1:4" ht="42.75">
      <c r="A8739" s="568">
        <v>36527</v>
      </c>
      <c r="B8739" s="569" t="s">
        <v>9467</v>
      </c>
      <c r="C8739" s="568" t="s">
        <v>5745</v>
      </c>
      <c r="D8739" s="570">
        <v>351000.88</v>
      </c>
    </row>
    <row r="8740" spans="1:4" ht="42.75">
      <c r="A8740" s="568">
        <v>38642</v>
      </c>
      <c r="B8740" s="569" t="s">
        <v>9468</v>
      </c>
      <c r="C8740" s="568" t="s">
        <v>5745</v>
      </c>
      <c r="D8740" s="570">
        <v>81722.009999999995</v>
      </c>
    </row>
    <row r="8741" spans="1:4" ht="42.75">
      <c r="A8741" s="568">
        <v>36522</v>
      </c>
      <c r="B8741" s="569" t="s">
        <v>9469</v>
      </c>
      <c r="C8741" s="568" t="s">
        <v>5745</v>
      </c>
      <c r="D8741" s="570">
        <v>95041.72</v>
      </c>
    </row>
    <row r="8742" spans="1:4" ht="42.75">
      <c r="A8742" s="568">
        <v>36525</v>
      </c>
      <c r="B8742" s="569" t="s">
        <v>9470</v>
      </c>
      <c r="C8742" s="568" t="s">
        <v>5745</v>
      </c>
      <c r="D8742" s="570">
        <v>127283.06</v>
      </c>
    </row>
    <row r="8743" spans="1:4" ht="42.75">
      <c r="A8743" s="568">
        <v>13803</v>
      </c>
      <c r="B8743" s="569" t="s">
        <v>9471</v>
      </c>
      <c r="C8743" s="568" t="s">
        <v>5745</v>
      </c>
      <c r="D8743" s="570">
        <v>126918.86</v>
      </c>
    </row>
    <row r="8744" spans="1:4" ht="42.75">
      <c r="A8744" s="568">
        <v>34348</v>
      </c>
      <c r="B8744" s="569" t="s">
        <v>9472</v>
      </c>
      <c r="C8744" s="568" t="s">
        <v>5746</v>
      </c>
      <c r="D8744" s="570">
        <v>26.13</v>
      </c>
    </row>
    <row r="8745" spans="1:4" ht="42.75">
      <c r="A8745" s="568">
        <v>34347</v>
      </c>
      <c r="B8745" s="569" t="s">
        <v>9473</v>
      </c>
      <c r="C8745" s="568" t="s">
        <v>5746</v>
      </c>
      <c r="D8745" s="570">
        <v>18.68</v>
      </c>
    </row>
    <row r="8746" spans="1:4" ht="57">
      <c r="A8746" s="568">
        <v>11146</v>
      </c>
      <c r="B8746" s="569" t="s">
        <v>9474</v>
      </c>
      <c r="C8746" s="568" t="s">
        <v>5749</v>
      </c>
      <c r="D8746" s="570">
        <v>735.35</v>
      </c>
    </row>
    <row r="8747" spans="1:4" ht="57">
      <c r="A8747" s="568">
        <v>11147</v>
      </c>
      <c r="B8747" s="569" t="s">
        <v>9475</v>
      </c>
      <c r="C8747" s="568" t="s">
        <v>5749</v>
      </c>
      <c r="D8747" s="570">
        <v>764.13</v>
      </c>
    </row>
    <row r="8748" spans="1:4" ht="57">
      <c r="A8748" s="568">
        <v>34872</v>
      </c>
      <c r="B8748" s="569" t="s">
        <v>9476</v>
      </c>
      <c r="C8748" s="568" t="s">
        <v>5749</v>
      </c>
      <c r="D8748" s="570">
        <v>772.71</v>
      </c>
    </row>
    <row r="8749" spans="1:4" ht="57">
      <c r="A8749" s="568">
        <v>34491</v>
      </c>
      <c r="B8749" s="569" t="s">
        <v>9477</v>
      </c>
      <c r="C8749" s="568" t="s">
        <v>5749</v>
      </c>
      <c r="D8749" s="570">
        <v>795.1</v>
      </c>
    </row>
    <row r="8750" spans="1:4" ht="57">
      <c r="A8750" s="568">
        <v>34770</v>
      </c>
      <c r="B8750" s="569" t="s">
        <v>9478</v>
      </c>
      <c r="C8750" s="568" t="s">
        <v>5755</v>
      </c>
      <c r="D8750" s="570">
        <v>512.51</v>
      </c>
    </row>
    <row r="8751" spans="1:4" ht="57">
      <c r="A8751" s="568">
        <v>1518</v>
      </c>
      <c r="B8751" s="569" t="s">
        <v>9479</v>
      </c>
      <c r="C8751" s="568" t="s">
        <v>5755</v>
      </c>
      <c r="D8751" s="570">
        <v>522.5</v>
      </c>
    </row>
    <row r="8752" spans="1:4" ht="57">
      <c r="A8752" s="568">
        <v>41965</v>
      </c>
      <c r="B8752" s="569" t="s">
        <v>9480</v>
      </c>
      <c r="C8752" s="568" t="s">
        <v>5755</v>
      </c>
      <c r="D8752" s="570">
        <v>458.14</v>
      </c>
    </row>
    <row r="8753" spans="1:4" ht="71.25">
      <c r="A8753" s="568">
        <v>1524</v>
      </c>
      <c r="B8753" s="569" t="s">
        <v>9481</v>
      </c>
      <c r="C8753" s="568" t="s">
        <v>5749</v>
      </c>
      <c r="D8753" s="570">
        <v>705.51</v>
      </c>
    </row>
    <row r="8754" spans="1:4" ht="57">
      <c r="A8754" s="568">
        <v>34492</v>
      </c>
      <c r="B8754" s="569" t="s">
        <v>9482</v>
      </c>
      <c r="C8754" s="568" t="s">
        <v>5749</v>
      </c>
      <c r="D8754" s="570">
        <v>653.5</v>
      </c>
    </row>
    <row r="8755" spans="1:4" ht="57">
      <c r="A8755" s="568">
        <v>38404</v>
      </c>
      <c r="B8755" s="569" t="s">
        <v>9483</v>
      </c>
      <c r="C8755" s="568" t="s">
        <v>5749</v>
      </c>
      <c r="D8755" s="570">
        <v>676.9</v>
      </c>
    </row>
    <row r="8756" spans="1:4" ht="71.25">
      <c r="A8756" s="568">
        <v>39849</v>
      </c>
      <c r="B8756" s="569" t="s">
        <v>9484</v>
      </c>
      <c r="C8756" s="568" t="s">
        <v>5749</v>
      </c>
      <c r="D8756" s="570">
        <v>775.73</v>
      </c>
    </row>
    <row r="8757" spans="1:4" ht="71.25">
      <c r="A8757" s="568">
        <v>38464</v>
      </c>
      <c r="B8757" s="569" t="s">
        <v>9485</v>
      </c>
      <c r="C8757" s="568" t="s">
        <v>5749</v>
      </c>
      <c r="D8757" s="570">
        <v>786.99</v>
      </c>
    </row>
    <row r="8758" spans="1:4" ht="71.25">
      <c r="A8758" s="568">
        <v>1527</v>
      </c>
      <c r="B8758" s="569" t="s">
        <v>9486</v>
      </c>
      <c r="C8758" s="568" t="s">
        <v>5749</v>
      </c>
      <c r="D8758" s="570">
        <v>727.91</v>
      </c>
    </row>
    <row r="8759" spans="1:4" ht="57">
      <c r="A8759" s="568">
        <v>34493</v>
      </c>
      <c r="B8759" s="569" t="s">
        <v>9487</v>
      </c>
      <c r="C8759" s="568" t="s">
        <v>5749</v>
      </c>
      <c r="D8759" s="570">
        <v>671.92</v>
      </c>
    </row>
    <row r="8760" spans="1:4" ht="57">
      <c r="A8760" s="568">
        <v>38405</v>
      </c>
      <c r="B8760" s="569" t="s">
        <v>9488</v>
      </c>
      <c r="C8760" s="568" t="s">
        <v>5749</v>
      </c>
      <c r="D8760" s="570">
        <v>697.77</v>
      </c>
    </row>
    <row r="8761" spans="1:4" ht="57">
      <c r="A8761" s="568">
        <v>38408</v>
      </c>
      <c r="B8761" s="569" t="s">
        <v>9489</v>
      </c>
      <c r="C8761" s="568" t="s">
        <v>5749</v>
      </c>
      <c r="D8761" s="570">
        <v>772.37</v>
      </c>
    </row>
    <row r="8762" spans="1:4" ht="71.25">
      <c r="A8762" s="568">
        <v>1525</v>
      </c>
      <c r="B8762" s="569" t="s">
        <v>9490</v>
      </c>
      <c r="C8762" s="568" t="s">
        <v>5749</v>
      </c>
      <c r="D8762" s="570">
        <v>750.31</v>
      </c>
    </row>
    <row r="8763" spans="1:4" ht="57">
      <c r="A8763" s="568">
        <v>34494</v>
      </c>
      <c r="B8763" s="569" t="s">
        <v>9491</v>
      </c>
      <c r="C8763" s="568" t="s">
        <v>5749</v>
      </c>
      <c r="D8763" s="570">
        <v>694.32</v>
      </c>
    </row>
    <row r="8764" spans="1:4" ht="57">
      <c r="A8764" s="568">
        <v>38406</v>
      </c>
      <c r="B8764" s="569" t="s">
        <v>9492</v>
      </c>
      <c r="C8764" s="568" t="s">
        <v>5749</v>
      </c>
      <c r="D8764" s="570">
        <v>736.8</v>
      </c>
    </row>
    <row r="8765" spans="1:4" ht="57">
      <c r="A8765" s="568">
        <v>38409</v>
      </c>
      <c r="B8765" s="569" t="s">
        <v>9493</v>
      </c>
      <c r="C8765" s="568" t="s">
        <v>5749</v>
      </c>
      <c r="D8765" s="570">
        <v>777.63</v>
      </c>
    </row>
    <row r="8766" spans="1:4" ht="57">
      <c r="A8766" s="568">
        <v>43360</v>
      </c>
      <c r="B8766" s="569" t="s">
        <v>9494</v>
      </c>
      <c r="C8766" s="568" t="s">
        <v>5749</v>
      </c>
      <c r="D8766" s="570">
        <v>810.85</v>
      </c>
    </row>
    <row r="8767" spans="1:4" ht="71.25">
      <c r="A8767" s="568">
        <v>11145</v>
      </c>
      <c r="B8767" s="569" t="s">
        <v>9495</v>
      </c>
      <c r="C8767" s="568" t="s">
        <v>5749</v>
      </c>
      <c r="D8767" s="570">
        <v>772.71</v>
      </c>
    </row>
    <row r="8768" spans="1:4" ht="57">
      <c r="A8768" s="568">
        <v>34495</v>
      </c>
      <c r="B8768" s="569" t="s">
        <v>9496</v>
      </c>
      <c r="C8768" s="568" t="s">
        <v>5749</v>
      </c>
      <c r="D8768" s="570">
        <v>716.71</v>
      </c>
    </row>
    <row r="8769" spans="1:4" ht="71.25">
      <c r="A8769" s="568">
        <v>34479</v>
      </c>
      <c r="B8769" s="569" t="s">
        <v>9497</v>
      </c>
      <c r="C8769" s="568" t="s">
        <v>5749</v>
      </c>
      <c r="D8769" s="570">
        <v>795.1</v>
      </c>
    </row>
    <row r="8770" spans="1:4" ht="57">
      <c r="A8770" s="568">
        <v>34496</v>
      </c>
      <c r="B8770" s="569" t="s">
        <v>9498</v>
      </c>
      <c r="C8770" s="568" t="s">
        <v>5749</v>
      </c>
      <c r="D8770" s="570">
        <v>747.65</v>
      </c>
    </row>
    <row r="8771" spans="1:4" ht="71.25">
      <c r="A8771" s="568">
        <v>34481</v>
      </c>
      <c r="B8771" s="569" t="s">
        <v>9499</v>
      </c>
      <c r="C8771" s="568" t="s">
        <v>5749</v>
      </c>
      <c r="D8771" s="570">
        <v>830.78</v>
      </c>
    </row>
    <row r="8772" spans="1:4" ht="71.25">
      <c r="A8772" s="568">
        <v>34483</v>
      </c>
      <c r="B8772" s="569" t="s">
        <v>9500</v>
      </c>
      <c r="C8772" s="568" t="s">
        <v>5749</v>
      </c>
      <c r="D8772" s="570">
        <v>887.64</v>
      </c>
    </row>
    <row r="8773" spans="1:4" ht="71.25">
      <c r="A8773" s="568">
        <v>34485</v>
      </c>
      <c r="B8773" s="569" t="s">
        <v>9501</v>
      </c>
      <c r="C8773" s="568" t="s">
        <v>5749</v>
      </c>
      <c r="D8773" s="570">
        <v>949.23</v>
      </c>
    </row>
    <row r="8774" spans="1:4" ht="57">
      <c r="A8774" s="568">
        <v>14041</v>
      </c>
      <c r="B8774" s="569" t="s">
        <v>9502</v>
      </c>
      <c r="C8774" s="568" t="s">
        <v>5749</v>
      </c>
      <c r="D8774" s="570">
        <v>617.04</v>
      </c>
    </row>
    <row r="8775" spans="1:4" ht="57">
      <c r="A8775" s="568">
        <v>1523</v>
      </c>
      <c r="B8775" s="569" t="s">
        <v>9503</v>
      </c>
      <c r="C8775" s="568" t="s">
        <v>5749</v>
      </c>
      <c r="D8775" s="570">
        <v>627.12</v>
      </c>
    </row>
    <row r="8776" spans="1:4" ht="42.75">
      <c r="A8776" s="568">
        <v>14052</v>
      </c>
      <c r="B8776" s="569" t="s">
        <v>9504</v>
      </c>
      <c r="C8776" s="568" t="s">
        <v>5745</v>
      </c>
      <c r="D8776" s="570">
        <v>12.08</v>
      </c>
    </row>
    <row r="8777" spans="1:4" ht="42.75">
      <c r="A8777" s="568">
        <v>14054</v>
      </c>
      <c r="B8777" s="569" t="s">
        <v>9505</v>
      </c>
      <c r="C8777" s="568" t="s">
        <v>5745</v>
      </c>
      <c r="D8777" s="570">
        <v>15.71</v>
      </c>
    </row>
    <row r="8778" spans="1:4" ht="42.75">
      <c r="A8778" s="568">
        <v>14053</v>
      </c>
      <c r="B8778" s="569" t="s">
        <v>9506</v>
      </c>
      <c r="C8778" s="568" t="s">
        <v>5745</v>
      </c>
      <c r="D8778" s="570">
        <v>12.26</v>
      </c>
    </row>
    <row r="8779" spans="1:4" ht="42.75">
      <c r="A8779" s="568">
        <v>2558</v>
      </c>
      <c r="B8779" s="569" t="s">
        <v>9507</v>
      </c>
      <c r="C8779" s="568" t="s">
        <v>5745</v>
      </c>
      <c r="D8779" s="570">
        <v>9.23</v>
      </c>
    </row>
    <row r="8780" spans="1:4" ht="42.75">
      <c r="A8780" s="568">
        <v>2560</v>
      </c>
      <c r="B8780" s="569" t="s">
        <v>9508</v>
      </c>
      <c r="C8780" s="568" t="s">
        <v>5745</v>
      </c>
      <c r="D8780" s="570">
        <v>16.25</v>
      </c>
    </row>
    <row r="8781" spans="1:4" ht="42.75">
      <c r="A8781" s="568">
        <v>2559</v>
      </c>
      <c r="B8781" s="569" t="s">
        <v>9509</v>
      </c>
      <c r="C8781" s="568" t="s">
        <v>5745</v>
      </c>
      <c r="D8781" s="570">
        <v>13</v>
      </c>
    </row>
    <row r="8782" spans="1:4" ht="42.75">
      <c r="A8782" s="568">
        <v>2592</v>
      </c>
      <c r="B8782" s="569" t="s">
        <v>9510</v>
      </c>
      <c r="C8782" s="568" t="s">
        <v>5745</v>
      </c>
      <c r="D8782" s="570">
        <v>215.51</v>
      </c>
    </row>
    <row r="8783" spans="1:4" ht="42.75">
      <c r="A8783" s="568">
        <v>2566</v>
      </c>
      <c r="B8783" s="569" t="s">
        <v>9511</v>
      </c>
      <c r="C8783" s="568" t="s">
        <v>5745</v>
      </c>
      <c r="D8783" s="570">
        <v>21.69</v>
      </c>
    </row>
    <row r="8784" spans="1:4" ht="42.75">
      <c r="A8784" s="568">
        <v>2589</v>
      </c>
      <c r="B8784" s="569" t="s">
        <v>9512</v>
      </c>
      <c r="C8784" s="568" t="s">
        <v>5745</v>
      </c>
      <c r="D8784" s="570">
        <v>28.83</v>
      </c>
    </row>
    <row r="8785" spans="1:4" ht="42.75">
      <c r="A8785" s="568">
        <v>2591</v>
      </c>
      <c r="B8785" s="569" t="s">
        <v>9513</v>
      </c>
      <c r="C8785" s="568" t="s">
        <v>5745</v>
      </c>
      <c r="D8785" s="570">
        <v>10.51</v>
      </c>
    </row>
    <row r="8786" spans="1:4" ht="42.75">
      <c r="A8786" s="568">
        <v>2590</v>
      </c>
      <c r="B8786" s="569" t="s">
        <v>9514</v>
      </c>
      <c r="C8786" s="568" t="s">
        <v>5745</v>
      </c>
      <c r="D8786" s="570">
        <v>17.690000000000001</v>
      </c>
    </row>
    <row r="8787" spans="1:4" ht="42.75">
      <c r="A8787" s="568">
        <v>2567</v>
      </c>
      <c r="B8787" s="569" t="s">
        <v>9515</v>
      </c>
      <c r="C8787" s="568" t="s">
        <v>5745</v>
      </c>
      <c r="D8787" s="570">
        <v>42.28</v>
      </c>
    </row>
    <row r="8788" spans="1:4" ht="42.75">
      <c r="A8788" s="568">
        <v>2565</v>
      </c>
      <c r="B8788" s="569" t="s">
        <v>9516</v>
      </c>
      <c r="C8788" s="568" t="s">
        <v>5745</v>
      </c>
      <c r="D8788" s="570">
        <v>10.53</v>
      </c>
    </row>
    <row r="8789" spans="1:4" ht="42.75">
      <c r="A8789" s="568">
        <v>2568</v>
      </c>
      <c r="B8789" s="569" t="s">
        <v>9517</v>
      </c>
      <c r="C8789" s="568" t="s">
        <v>5745</v>
      </c>
      <c r="D8789" s="570">
        <v>117.41</v>
      </c>
    </row>
    <row r="8790" spans="1:4" ht="42.75">
      <c r="A8790" s="568">
        <v>2594</v>
      </c>
      <c r="B8790" s="569" t="s">
        <v>9518</v>
      </c>
      <c r="C8790" s="568" t="s">
        <v>5745</v>
      </c>
      <c r="D8790" s="570">
        <v>195.61</v>
      </c>
    </row>
    <row r="8791" spans="1:4" ht="42.75">
      <c r="A8791" s="568">
        <v>2587</v>
      </c>
      <c r="B8791" s="569" t="s">
        <v>9519</v>
      </c>
      <c r="C8791" s="568" t="s">
        <v>5745</v>
      </c>
      <c r="D8791" s="570">
        <v>33.33</v>
      </c>
    </row>
    <row r="8792" spans="1:4" ht="42.75">
      <c r="A8792" s="568">
        <v>2588</v>
      </c>
      <c r="B8792" s="569" t="s">
        <v>9520</v>
      </c>
      <c r="C8792" s="568" t="s">
        <v>5745</v>
      </c>
      <c r="D8792" s="570">
        <v>26.48</v>
      </c>
    </row>
    <row r="8793" spans="1:4" ht="42.75">
      <c r="A8793" s="568">
        <v>2569</v>
      </c>
      <c r="B8793" s="569" t="s">
        <v>9521</v>
      </c>
      <c r="C8793" s="568" t="s">
        <v>5745</v>
      </c>
      <c r="D8793" s="570">
        <v>10.199999999999999</v>
      </c>
    </row>
    <row r="8794" spans="1:4" ht="42.75">
      <c r="A8794" s="568">
        <v>2570</v>
      </c>
      <c r="B8794" s="569" t="s">
        <v>9522</v>
      </c>
      <c r="C8794" s="568" t="s">
        <v>5745</v>
      </c>
      <c r="D8794" s="570">
        <v>17.100000000000001</v>
      </c>
    </row>
    <row r="8795" spans="1:4" ht="42.75">
      <c r="A8795" s="568">
        <v>2571</v>
      </c>
      <c r="B8795" s="569" t="s">
        <v>9523</v>
      </c>
      <c r="C8795" s="568" t="s">
        <v>5745</v>
      </c>
      <c r="D8795" s="570">
        <v>50.77</v>
      </c>
    </row>
    <row r="8796" spans="1:4" ht="42.75">
      <c r="A8796" s="568">
        <v>2593</v>
      </c>
      <c r="B8796" s="569" t="s">
        <v>9524</v>
      </c>
      <c r="C8796" s="568" t="s">
        <v>5745</v>
      </c>
      <c r="D8796" s="570">
        <v>10.88</v>
      </c>
    </row>
    <row r="8797" spans="1:4" ht="42.75">
      <c r="A8797" s="568">
        <v>2572</v>
      </c>
      <c r="B8797" s="569" t="s">
        <v>9525</v>
      </c>
      <c r="C8797" s="568" t="s">
        <v>5745</v>
      </c>
      <c r="D8797" s="570">
        <v>150.15</v>
      </c>
    </row>
    <row r="8798" spans="1:4" ht="42.75">
      <c r="A8798" s="568">
        <v>2595</v>
      </c>
      <c r="B8798" s="569" t="s">
        <v>9526</v>
      </c>
      <c r="C8798" s="568" t="s">
        <v>5745</v>
      </c>
      <c r="D8798" s="570">
        <v>234.27</v>
      </c>
    </row>
    <row r="8799" spans="1:4" ht="42.75">
      <c r="A8799" s="568">
        <v>2576</v>
      </c>
      <c r="B8799" s="569" t="s">
        <v>9527</v>
      </c>
      <c r="C8799" s="568" t="s">
        <v>5745</v>
      </c>
      <c r="D8799" s="570">
        <v>39.94</v>
      </c>
    </row>
    <row r="8800" spans="1:4" ht="42.75">
      <c r="A8800" s="568">
        <v>2575</v>
      </c>
      <c r="B8800" s="569" t="s">
        <v>9528</v>
      </c>
      <c r="C8800" s="568" t="s">
        <v>5745</v>
      </c>
      <c r="D8800" s="570">
        <v>30.02</v>
      </c>
    </row>
    <row r="8801" spans="1:4" ht="42.75">
      <c r="A8801" s="568">
        <v>2573</v>
      </c>
      <c r="B8801" s="569" t="s">
        <v>9529</v>
      </c>
      <c r="C8801" s="568" t="s">
        <v>5745</v>
      </c>
      <c r="D8801" s="570">
        <v>12.47</v>
      </c>
    </row>
    <row r="8802" spans="1:4" ht="42.75">
      <c r="A8802" s="568">
        <v>2586</v>
      </c>
      <c r="B8802" s="569" t="s">
        <v>9530</v>
      </c>
      <c r="C8802" s="568" t="s">
        <v>5745</v>
      </c>
      <c r="D8802" s="570">
        <v>20.21</v>
      </c>
    </row>
    <row r="8803" spans="1:4" ht="42.75">
      <c r="A8803" s="568">
        <v>2577</v>
      </c>
      <c r="B8803" s="569" t="s">
        <v>9531</v>
      </c>
      <c r="C8803" s="568" t="s">
        <v>5745</v>
      </c>
      <c r="D8803" s="570">
        <v>54.11</v>
      </c>
    </row>
    <row r="8804" spans="1:4" ht="42.75">
      <c r="A8804" s="568">
        <v>2574</v>
      </c>
      <c r="B8804" s="569" t="s">
        <v>9532</v>
      </c>
      <c r="C8804" s="568" t="s">
        <v>5745</v>
      </c>
      <c r="D8804" s="570">
        <v>12.55</v>
      </c>
    </row>
    <row r="8805" spans="1:4" ht="42.75">
      <c r="A8805" s="568">
        <v>2578</v>
      </c>
      <c r="B8805" s="569" t="s">
        <v>9533</v>
      </c>
      <c r="C8805" s="568" t="s">
        <v>5745</v>
      </c>
      <c r="D8805" s="570">
        <v>168.95</v>
      </c>
    </row>
    <row r="8806" spans="1:4" ht="42.75">
      <c r="A8806" s="568">
        <v>2585</v>
      </c>
      <c r="B8806" s="569" t="s">
        <v>9534</v>
      </c>
      <c r="C8806" s="568" t="s">
        <v>5745</v>
      </c>
      <c r="D8806" s="570">
        <v>231.84</v>
      </c>
    </row>
    <row r="8807" spans="1:4" ht="42.75">
      <c r="A8807" s="568">
        <v>12008</v>
      </c>
      <c r="B8807" s="569" t="s">
        <v>9535</v>
      </c>
      <c r="C8807" s="568" t="s">
        <v>5745</v>
      </c>
      <c r="D8807" s="570">
        <v>124.39</v>
      </c>
    </row>
    <row r="8808" spans="1:4" ht="42.75">
      <c r="A8808" s="568">
        <v>2582</v>
      </c>
      <c r="B8808" s="569" t="s">
        <v>9536</v>
      </c>
      <c r="C8808" s="568" t="s">
        <v>5745</v>
      </c>
      <c r="D8808" s="570">
        <v>37.04</v>
      </c>
    </row>
    <row r="8809" spans="1:4" ht="42.75">
      <c r="A8809" s="568">
        <v>2597</v>
      </c>
      <c r="B8809" s="569" t="s">
        <v>9537</v>
      </c>
      <c r="C8809" s="568" t="s">
        <v>5745</v>
      </c>
      <c r="D8809" s="570">
        <v>31.75</v>
      </c>
    </row>
    <row r="8810" spans="1:4" ht="42.75">
      <c r="A8810" s="568">
        <v>2579</v>
      </c>
      <c r="B8810" s="569" t="s">
        <v>9538</v>
      </c>
      <c r="C8810" s="568" t="s">
        <v>5745</v>
      </c>
      <c r="D8810" s="570">
        <v>15.11</v>
      </c>
    </row>
    <row r="8811" spans="1:4" ht="42.75">
      <c r="A8811" s="568">
        <v>2581</v>
      </c>
      <c r="B8811" s="569" t="s">
        <v>9539</v>
      </c>
      <c r="C8811" s="568" t="s">
        <v>5745</v>
      </c>
      <c r="D8811" s="570">
        <v>19.34</v>
      </c>
    </row>
    <row r="8812" spans="1:4" ht="42.75">
      <c r="A8812" s="568">
        <v>2596</v>
      </c>
      <c r="B8812" s="569" t="s">
        <v>9540</v>
      </c>
      <c r="C8812" s="568" t="s">
        <v>5745</v>
      </c>
      <c r="D8812" s="570">
        <v>57.2</v>
      </c>
    </row>
    <row r="8813" spans="1:4" ht="42.75">
      <c r="A8813" s="568">
        <v>2580</v>
      </c>
      <c r="B8813" s="569" t="s">
        <v>9541</v>
      </c>
      <c r="C8813" s="568" t="s">
        <v>5745</v>
      </c>
      <c r="D8813" s="570">
        <v>16.559999999999999</v>
      </c>
    </row>
    <row r="8814" spans="1:4" ht="42.75">
      <c r="A8814" s="568">
        <v>2583</v>
      </c>
      <c r="B8814" s="569" t="s">
        <v>9542</v>
      </c>
      <c r="C8814" s="568" t="s">
        <v>5745</v>
      </c>
      <c r="D8814" s="570">
        <v>139.12</v>
      </c>
    </row>
    <row r="8815" spans="1:4" ht="42.75">
      <c r="A8815" s="568">
        <v>2584</v>
      </c>
      <c r="B8815" s="569" t="s">
        <v>9543</v>
      </c>
      <c r="C8815" s="568" t="s">
        <v>5745</v>
      </c>
      <c r="D8815" s="570">
        <v>231.6</v>
      </c>
    </row>
    <row r="8816" spans="1:4" ht="28.5">
      <c r="A8816" s="568">
        <v>12010</v>
      </c>
      <c r="B8816" s="569" t="s">
        <v>9544</v>
      </c>
      <c r="C8816" s="568" t="s">
        <v>5745</v>
      </c>
      <c r="D8816" s="570">
        <v>11.02</v>
      </c>
    </row>
    <row r="8817" spans="1:4" ht="28.5">
      <c r="A8817" s="568">
        <v>39329</v>
      </c>
      <c r="B8817" s="569" t="s">
        <v>9545</v>
      </c>
      <c r="C8817" s="568" t="s">
        <v>5745</v>
      </c>
      <c r="D8817" s="570">
        <v>11.53</v>
      </c>
    </row>
    <row r="8818" spans="1:4" ht="28.5">
      <c r="A8818" s="568">
        <v>39330</v>
      </c>
      <c r="B8818" s="569" t="s">
        <v>9546</v>
      </c>
      <c r="C8818" s="568" t="s">
        <v>5745</v>
      </c>
      <c r="D8818" s="570">
        <v>12.13</v>
      </c>
    </row>
    <row r="8819" spans="1:4" ht="28.5">
      <c r="A8819" s="568">
        <v>39332</v>
      </c>
      <c r="B8819" s="569" t="s">
        <v>9547</v>
      </c>
      <c r="C8819" s="568" t="s">
        <v>5745</v>
      </c>
      <c r="D8819" s="570">
        <v>13.55</v>
      </c>
    </row>
    <row r="8820" spans="1:4" ht="28.5">
      <c r="A8820" s="568">
        <v>39331</v>
      </c>
      <c r="B8820" s="569" t="s">
        <v>9548</v>
      </c>
      <c r="C8820" s="568" t="s">
        <v>5745</v>
      </c>
      <c r="D8820" s="570">
        <v>10.79</v>
      </c>
    </row>
    <row r="8821" spans="1:4" ht="28.5">
      <c r="A8821" s="568">
        <v>39333</v>
      </c>
      <c r="B8821" s="569" t="s">
        <v>9549</v>
      </c>
      <c r="C8821" s="568" t="s">
        <v>5745</v>
      </c>
      <c r="D8821" s="570">
        <v>10.52</v>
      </c>
    </row>
    <row r="8822" spans="1:4" ht="28.5">
      <c r="A8822" s="568">
        <v>39335</v>
      </c>
      <c r="B8822" s="569" t="s">
        <v>9550</v>
      </c>
      <c r="C8822" s="568" t="s">
        <v>5745</v>
      </c>
      <c r="D8822" s="570">
        <v>12.17</v>
      </c>
    </row>
    <row r="8823" spans="1:4" ht="28.5">
      <c r="A8823" s="568">
        <v>39334</v>
      </c>
      <c r="B8823" s="569" t="s">
        <v>9551</v>
      </c>
      <c r="C8823" s="568" t="s">
        <v>5745</v>
      </c>
      <c r="D8823" s="570">
        <v>9.67</v>
      </c>
    </row>
    <row r="8824" spans="1:4" ht="28.5">
      <c r="A8824" s="568">
        <v>12016</v>
      </c>
      <c r="B8824" s="569" t="s">
        <v>9552</v>
      </c>
      <c r="C8824" s="568" t="s">
        <v>5745</v>
      </c>
      <c r="D8824" s="570">
        <v>12.14</v>
      </c>
    </row>
    <row r="8825" spans="1:4" ht="28.5">
      <c r="A8825" s="568">
        <v>12015</v>
      </c>
      <c r="B8825" s="569" t="s">
        <v>9553</v>
      </c>
      <c r="C8825" s="568" t="s">
        <v>5745</v>
      </c>
      <c r="D8825" s="570">
        <v>14.13</v>
      </c>
    </row>
    <row r="8826" spans="1:4" ht="28.5">
      <c r="A8826" s="568">
        <v>12020</v>
      </c>
      <c r="B8826" s="569" t="s">
        <v>9554</v>
      </c>
      <c r="C8826" s="568" t="s">
        <v>5745</v>
      </c>
      <c r="D8826" s="570">
        <v>12.14</v>
      </c>
    </row>
    <row r="8827" spans="1:4" ht="28.5">
      <c r="A8827" s="568">
        <v>12019</v>
      </c>
      <c r="B8827" s="569" t="s">
        <v>9555</v>
      </c>
      <c r="C8827" s="568" t="s">
        <v>5745</v>
      </c>
      <c r="D8827" s="570">
        <v>14.13</v>
      </c>
    </row>
    <row r="8828" spans="1:4" ht="28.5">
      <c r="A8828" s="568">
        <v>39336</v>
      </c>
      <c r="B8828" s="569" t="s">
        <v>9556</v>
      </c>
      <c r="C8828" s="568" t="s">
        <v>5745</v>
      </c>
      <c r="D8828" s="570">
        <v>12.13</v>
      </c>
    </row>
    <row r="8829" spans="1:4" ht="28.5">
      <c r="A8829" s="568">
        <v>39338</v>
      </c>
      <c r="B8829" s="569" t="s">
        <v>9557</v>
      </c>
      <c r="C8829" s="568" t="s">
        <v>5745</v>
      </c>
      <c r="D8829" s="570">
        <v>13.55</v>
      </c>
    </row>
    <row r="8830" spans="1:4" ht="28.5">
      <c r="A8830" s="568">
        <v>39337</v>
      </c>
      <c r="B8830" s="569" t="s">
        <v>9558</v>
      </c>
      <c r="C8830" s="568" t="s">
        <v>5745</v>
      </c>
      <c r="D8830" s="570">
        <v>10.79</v>
      </c>
    </row>
    <row r="8831" spans="1:4" ht="28.5">
      <c r="A8831" s="568">
        <v>39341</v>
      </c>
      <c r="B8831" s="569" t="s">
        <v>9559</v>
      </c>
      <c r="C8831" s="568" t="s">
        <v>5745</v>
      </c>
      <c r="D8831" s="570">
        <v>17.66</v>
      </c>
    </row>
    <row r="8832" spans="1:4" ht="28.5">
      <c r="A8832" s="568">
        <v>39340</v>
      </c>
      <c r="B8832" s="569" t="s">
        <v>9560</v>
      </c>
      <c r="C8832" s="568" t="s">
        <v>5745</v>
      </c>
      <c r="D8832" s="570">
        <v>12.97</v>
      </c>
    </row>
    <row r="8833" spans="1:4" ht="28.5">
      <c r="A8833" s="568">
        <v>12025</v>
      </c>
      <c r="B8833" s="569" t="s">
        <v>9561</v>
      </c>
      <c r="C8833" s="568" t="s">
        <v>5745</v>
      </c>
      <c r="D8833" s="570">
        <v>13.4</v>
      </c>
    </row>
    <row r="8834" spans="1:4" ht="28.5">
      <c r="A8834" s="568">
        <v>39342</v>
      </c>
      <c r="B8834" s="569" t="s">
        <v>9562</v>
      </c>
      <c r="C8834" s="568" t="s">
        <v>5745</v>
      </c>
      <c r="D8834" s="570">
        <v>17.66</v>
      </c>
    </row>
    <row r="8835" spans="1:4" ht="28.5">
      <c r="A8835" s="568">
        <v>39343</v>
      </c>
      <c r="B8835" s="569" t="s">
        <v>9563</v>
      </c>
      <c r="C8835" s="568" t="s">
        <v>5745</v>
      </c>
      <c r="D8835" s="570">
        <v>14.92</v>
      </c>
    </row>
    <row r="8836" spans="1:4" ht="28.5">
      <c r="A8836" s="568">
        <v>39345</v>
      </c>
      <c r="B8836" s="569" t="s">
        <v>9564</v>
      </c>
      <c r="C8836" s="568" t="s">
        <v>5745</v>
      </c>
      <c r="D8836" s="570">
        <v>20.190000000000001</v>
      </c>
    </row>
    <row r="8837" spans="1:4" ht="28.5">
      <c r="A8837" s="568">
        <v>39344</v>
      </c>
      <c r="B8837" s="569" t="s">
        <v>9565</v>
      </c>
      <c r="C8837" s="568" t="s">
        <v>5745</v>
      </c>
      <c r="D8837" s="570">
        <v>14.42</v>
      </c>
    </row>
    <row r="8838" spans="1:4" ht="42.75">
      <c r="A8838" s="568">
        <v>12623</v>
      </c>
      <c r="B8838" s="569" t="s">
        <v>9566</v>
      </c>
      <c r="C8838" s="568" t="s">
        <v>5746</v>
      </c>
      <c r="D8838" s="570">
        <v>43.27</v>
      </c>
    </row>
    <row r="8839" spans="1:4" ht="28.5">
      <c r="A8839" s="568">
        <v>34498</v>
      </c>
      <c r="B8839" s="569" t="s">
        <v>9567</v>
      </c>
      <c r="C8839" s="568" t="s">
        <v>5745</v>
      </c>
      <c r="D8839" s="570">
        <v>137.97999999999999</v>
      </c>
    </row>
    <row r="8840" spans="1:4" ht="28.5">
      <c r="A8840" s="568">
        <v>13244</v>
      </c>
      <c r="B8840" s="569" t="s">
        <v>9568</v>
      </c>
      <c r="C8840" s="568" t="s">
        <v>5745</v>
      </c>
      <c r="D8840" s="570">
        <v>58.08</v>
      </c>
    </row>
    <row r="8841" spans="1:4" ht="42.75">
      <c r="A8841" s="568">
        <v>38998</v>
      </c>
      <c r="B8841" s="569" t="s">
        <v>9569</v>
      </c>
      <c r="C8841" s="568" t="s">
        <v>5745</v>
      </c>
      <c r="D8841" s="570">
        <v>9.9700000000000006</v>
      </c>
    </row>
    <row r="8842" spans="1:4" ht="42.75">
      <c r="A8842" s="568">
        <v>38999</v>
      </c>
      <c r="B8842" s="569" t="s">
        <v>9570</v>
      </c>
      <c r="C8842" s="568" t="s">
        <v>5745</v>
      </c>
      <c r="D8842" s="570">
        <v>25.2</v>
      </c>
    </row>
    <row r="8843" spans="1:4" ht="42.75">
      <c r="A8843" s="568">
        <v>38996</v>
      </c>
      <c r="B8843" s="569" t="s">
        <v>9571</v>
      </c>
      <c r="C8843" s="568" t="s">
        <v>5745</v>
      </c>
      <c r="D8843" s="570">
        <v>17.809999999999999</v>
      </c>
    </row>
    <row r="8844" spans="1:4" ht="42.75">
      <c r="A8844" s="568">
        <v>44173</v>
      </c>
      <c r="B8844" s="569" t="s">
        <v>9572</v>
      </c>
      <c r="C8844" s="568" t="s">
        <v>5745</v>
      </c>
      <c r="D8844" s="570">
        <v>17.32</v>
      </c>
    </row>
    <row r="8845" spans="1:4" ht="42.75">
      <c r="A8845" s="568">
        <v>44174</v>
      </c>
      <c r="B8845" s="569" t="s">
        <v>9573</v>
      </c>
      <c r="C8845" s="568" t="s">
        <v>5745</v>
      </c>
      <c r="D8845" s="570">
        <v>28.36</v>
      </c>
    </row>
    <row r="8846" spans="1:4" ht="42.75">
      <c r="A8846" s="568">
        <v>38997</v>
      </c>
      <c r="B8846" s="569" t="s">
        <v>9574</v>
      </c>
      <c r="C8846" s="568" t="s">
        <v>5745</v>
      </c>
      <c r="D8846" s="570">
        <v>25.48</v>
      </c>
    </row>
    <row r="8847" spans="1:4" ht="28.5">
      <c r="A8847" s="568">
        <v>39600</v>
      </c>
      <c r="B8847" s="569" t="s">
        <v>9575</v>
      </c>
      <c r="C8847" s="568" t="s">
        <v>5745</v>
      </c>
      <c r="D8847" s="570">
        <v>15.36</v>
      </c>
    </row>
    <row r="8848" spans="1:4" ht="28.5">
      <c r="A8848" s="568">
        <v>39601</v>
      </c>
      <c r="B8848" s="569" t="s">
        <v>9576</v>
      </c>
      <c r="C8848" s="568" t="s">
        <v>5745</v>
      </c>
      <c r="D8848" s="570">
        <v>32.590000000000003</v>
      </c>
    </row>
    <row r="8849" spans="1:4" ht="42.75">
      <c r="A8849" s="568">
        <v>39862</v>
      </c>
      <c r="B8849" s="569" t="s">
        <v>9577</v>
      </c>
      <c r="C8849" s="568" t="s">
        <v>5745</v>
      </c>
      <c r="D8849" s="570">
        <v>12.94</v>
      </c>
    </row>
    <row r="8850" spans="1:4" ht="42.75">
      <c r="A8850" s="568">
        <v>39863</v>
      </c>
      <c r="B8850" s="569" t="s">
        <v>9578</v>
      </c>
      <c r="C8850" s="568" t="s">
        <v>5745</v>
      </c>
      <c r="D8850" s="570">
        <v>13.12</v>
      </c>
    </row>
    <row r="8851" spans="1:4" ht="42.75">
      <c r="A8851" s="568">
        <v>39864</v>
      </c>
      <c r="B8851" s="569" t="s">
        <v>9579</v>
      </c>
      <c r="C8851" s="568" t="s">
        <v>5745</v>
      </c>
      <c r="D8851" s="570">
        <v>16.28</v>
      </c>
    </row>
    <row r="8852" spans="1:4" ht="42.75">
      <c r="A8852" s="568">
        <v>39865</v>
      </c>
      <c r="B8852" s="569" t="s">
        <v>9580</v>
      </c>
      <c r="C8852" s="568" t="s">
        <v>5745</v>
      </c>
      <c r="D8852" s="570">
        <v>22.95</v>
      </c>
    </row>
    <row r="8853" spans="1:4" ht="57">
      <c r="A8853" s="568">
        <v>2517</v>
      </c>
      <c r="B8853" s="569" t="s">
        <v>9581</v>
      </c>
      <c r="C8853" s="568" t="s">
        <v>5745</v>
      </c>
      <c r="D8853" s="570">
        <v>23.07</v>
      </c>
    </row>
    <row r="8854" spans="1:4" ht="57">
      <c r="A8854" s="568">
        <v>2522</v>
      </c>
      <c r="B8854" s="569" t="s">
        <v>9582</v>
      </c>
      <c r="C8854" s="568" t="s">
        <v>5745</v>
      </c>
      <c r="D8854" s="570">
        <v>14.91</v>
      </c>
    </row>
    <row r="8855" spans="1:4" ht="57">
      <c r="A8855" s="568">
        <v>2548</v>
      </c>
      <c r="B8855" s="569" t="s">
        <v>9583</v>
      </c>
      <c r="C8855" s="568" t="s">
        <v>5745</v>
      </c>
      <c r="D8855" s="570">
        <v>9.17</v>
      </c>
    </row>
    <row r="8856" spans="1:4" ht="57">
      <c r="A8856" s="568">
        <v>2516</v>
      </c>
      <c r="B8856" s="569" t="s">
        <v>9584</v>
      </c>
      <c r="C8856" s="568" t="s">
        <v>5745</v>
      </c>
      <c r="D8856" s="570">
        <v>11.97</v>
      </c>
    </row>
    <row r="8857" spans="1:4" ht="57">
      <c r="A8857" s="568">
        <v>2518</v>
      </c>
      <c r="B8857" s="569" t="s">
        <v>9585</v>
      </c>
      <c r="C8857" s="568" t="s">
        <v>5745</v>
      </c>
      <c r="D8857" s="570">
        <v>109.84</v>
      </c>
    </row>
    <row r="8858" spans="1:4" ht="57">
      <c r="A8858" s="568">
        <v>2521</v>
      </c>
      <c r="B8858" s="569" t="s">
        <v>9586</v>
      </c>
      <c r="C8858" s="568" t="s">
        <v>5745</v>
      </c>
      <c r="D8858" s="570">
        <v>46.75</v>
      </c>
    </row>
    <row r="8859" spans="1:4" ht="57">
      <c r="A8859" s="568">
        <v>2515</v>
      </c>
      <c r="B8859" s="569" t="s">
        <v>9587</v>
      </c>
      <c r="C8859" s="568" t="s">
        <v>5745</v>
      </c>
      <c r="D8859" s="570">
        <v>9.9600000000000009</v>
      </c>
    </row>
    <row r="8860" spans="1:4" ht="57">
      <c r="A8860" s="568">
        <v>2519</v>
      </c>
      <c r="B8860" s="569" t="s">
        <v>9588</v>
      </c>
      <c r="C8860" s="568" t="s">
        <v>5745</v>
      </c>
      <c r="D8860" s="570">
        <v>132.44</v>
      </c>
    </row>
    <row r="8861" spans="1:4" ht="57">
      <c r="A8861" s="568">
        <v>2520</v>
      </c>
      <c r="B8861" s="569" t="s">
        <v>9589</v>
      </c>
      <c r="C8861" s="568" t="s">
        <v>5745</v>
      </c>
      <c r="D8861" s="570">
        <v>243.76</v>
      </c>
    </row>
    <row r="8862" spans="1:4" ht="42.75">
      <c r="A8862" s="568">
        <v>1602</v>
      </c>
      <c r="B8862" s="569" t="s">
        <v>9590</v>
      </c>
      <c r="C8862" s="568" t="s">
        <v>5745</v>
      </c>
      <c r="D8862" s="570">
        <v>56.43</v>
      </c>
    </row>
    <row r="8863" spans="1:4" ht="42.75">
      <c r="A8863" s="568">
        <v>1601</v>
      </c>
      <c r="B8863" s="569" t="s">
        <v>9591</v>
      </c>
      <c r="C8863" s="568" t="s">
        <v>5745</v>
      </c>
      <c r="D8863" s="570">
        <v>50.29</v>
      </c>
    </row>
    <row r="8864" spans="1:4" ht="42.75">
      <c r="A8864" s="568">
        <v>1598</v>
      </c>
      <c r="B8864" s="569" t="s">
        <v>9592</v>
      </c>
      <c r="C8864" s="568" t="s">
        <v>5745</v>
      </c>
      <c r="D8864" s="570">
        <v>14.88</v>
      </c>
    </row>
    <row r="8865" spans="1:4" ht="42.75">
      <c r="A8865" s="568">
        <v>1600</v>
      </c>
      <c r="B8865" s="569" t="s">
        <v>9593</v>
      </c>
      <c r="C8865" s="568" t="s">
        <v>5745</v>
      </c>
      <c r="D8865" s="570">
        <v>21.97</v>
      </c>
    </row>
    <row r="8866" spans="1:4" ht="42.75">
      <c r="A8866" s="568">
        <v>1603</v>
      </c>
      <c r="B8866" s="569" t="s">
        <v>9594</v>
      </c>
      <c r="C8866" s="568" t="s">
        <v>5745</v>
      </c>
      <c r="D8866" s="570">
        <v>85.2</v>
      </c>
    </row>
    <row r="8867" spans="1:4" ht="42.75">
      <c r="A8867" s="568">
        <v>1599</v>
      </c>
      <c r="B8867" s="569" t="s">
        <v>9595</v>
      </c>
      <c r="C8867" s="568" t="s">
        <v>5745</v>
      </c>
      <c r="D8867" s="570">
        <v>17.27</v>
      </c>
    </row>
    <row r="8868" spans="1:4" ht="42.75">
      <c r="A8868" s="568">
        <v>1597</v>
      </c>
      <c r="B8868" s="569" t="s">
        <v>9596</v>
      </c>
      <c r="C8868" s="568" t="s">
        <v>5745</v>
      </c>
      <c r="D8868" s="570">
        <v>13.99</v>
      </c>
    </row>
    <row r="8869" spans="1:4" ht="28.5">
      <c r="A8869" s="568">
        <v>39602</v>
      </c>
      <c r="B8869" s="569" t="s">
        <v>9597</v>
      </c>
      <c r="C8869" s="568" t="s">
        <v>5745</v>
      </c>
      <c r="D8869" s="570">
        <v>1.63</v>
      </c>
    </row>
    <row r="8870" spans="1:4" ht="28.5">
      <c r="A8870" s="568">
        <v>39603</v>
      </c>
      <c r="B8870" s="569" t="s">
        <v>9598</v>
      </c>
      <c r="C8870" s="568" t="s">
        <v>5745</v>
      </c>
      <c r="D8870" s="570">
        <v>3.47</v>
      </c>
    </row>
    <row r="8871" spans="1:4" ht="57">
      <c r="A8871" s="568">
        <v>11821</v>
      </c>
      <c r="B8871" s="569" t="s">
        <v>9599</v>
      </c>
      <c r="C8871" s="568" t="s">
        <v>5745</v>
      </c>
      <c r="D8871" s="570">
        <v>11.49</v>
      </c>
    </row>
    <row r="8872" spans="1:4" ht="57">
      <c r="A8872" s="568">
        <v>1562</v>
      </c>
      <c r="B8872" s="569" t="s">
        <v>9600</v>
      </c>
      <c r="C8872" s="568" t="s">
        <v>5745</v>
      </c>
      <c r="D8872" s="570">
        <v>18.82</v>
      </c>
    </row>
    <row r="8873" spans="1:4" ht="57">
      <c r="A8873" s="568">
        <v>1563</v>
      </c>
      <c r="B8873" s="569" t="s">
        <v>9601</v>
      </c>
      <c r="C8873" s="568" t="s">
        <v>5745</v>
      </c>
      <c r="D8873" s="570">
        <v>25.26</v>
      </c>
    </row>
    <row r="8874" spans="1:4" ht="42.75">
      <c r="A8874" s="568">
        <v>11856</v>
      </c>
      <c r="B8874" s="569" t="s">
        <v>9602</v>
      </c>
      <c r="C8874" s="568" t="s">
        <v>5745</v>
      </c>
      <c r="D8874" s="570">
        <v>7.53</v>
      </c>
    </row>
    <row r="8875" spans="1:4" ht="42.75">
      <c r="A8875" s="568">
        <v>11857</v>
      </c>
      <c r="B8875" s="569" t="s">
        <v>9603</v>
      </c>
      <c r="C8875" s="568" t="s">
        <v>5745</v>
      </c>
      <c r="D8875" s="570">
        <v>39.630000000000003</v>
      </c>
    </row>
    <row r="8876" spans="1:4" ht="42.75">
      <c r="A8876" s="568">
        <v>11858</v>
      </c>
      <c r="B8876" s="569" t="s">
        <v>9604</v>
      </c>
      <c r="C8876" s="568" t="s">
        <v>5745</v>
      </c>
      <c r="D8876" s="570">
        <v>49.18</v>
      </c>
    </row>
    <row r="8877" spans="1:4" ht="42.75">
      <c r="A8877" s="568">
        <v>1539</v>
      </c>
      <c r="B8877" s="569" t="s">
        <v>9605</v>
      </c>
      <c r="C8877" s="568" t="s">
        <v>5745</v>
      </c>
      <c r="D8877" s="570">
        <v>8.85</v>
      </c>
    </row>
    <row r="8878" spans="1:4" ht="42.75">
      <c r="A8878" s="568">
        <v>11859</v>
      </c>
      <c r="B8878" s="569" t="s">
        <v>9606</v>
      </c>
      <c r="C8878" s="568" t="s">
        <v>5745</v>
      </c>
      <c r="D8878" s="570">
        <v>66.92</v>
      </c>
    </row>
    <row r="8879" spans="1:4" ht="42.75">
      <c r="A8879" s="568">
        <v>1550</v>
      </c>
      <c r="B8879" s="569" t="s">
        <v>9607</v>
      </c>
      <c r="C8879" s="568" t="s">
        <v>5745</v>
      </c>
      <c r="D8879" s="570">
        <v>9.34</v>
      </c>
    </row>
    <row r="8880" spans="1:4" ht="42.75">
      <c r="A8880" s="568">
        <v>11854</v>
      </c>
      <c r="B8880" s="569" t="s">
        <v>9608</v>
      </c>
      <c r="C8880" s="568" t="s">
        <v>5745</v>
      </c>
      <c r="D8880" s="570">
        <v>11.66</v>
      </c>
    </row>
    <row r="8881" spans="1:4" ht="42.75">
      <c r="A8881" s="568">
        <v>11862</v>
      </c>
      <c r="B8881" s="569" t="s">
        <v>9609</v>
      </c>
      <c r="C8881" s="568" t="s">
        <v>5745</v>
      </c>
      <c r="D8881" s="570">
        <v>16.36</v>
      </c>
    </row>
    <row r="8882" spans="1:4" ht="42.75">
      <c r="A8882" s="568">
        <v>11863</v>
      </c>
      <c r="B8882" s="569" t="s">
        <v>9610</v>
      </c>
      <c r="C8882" s="568" t="s">
        <v>5745</v>
      </c>
      <c r="D8882" s="570">
        <v>6.61</v>
      </c>
    </row>
    <row r="8883" spans="1:4" ht="42.75">
      <c r="A8883" s="568">
        <v>11855</v>
      </c>
      <c r="B8883" s="569" t="s">
        <v>9611</v>
      </c>
      <c r="C8883" s="568" t="s">
        <v>5745</v>
      </c>
      <c r="D8883" s="570">
        <v>24.42</v>
      </c>
    </row>
    <row r="8884" spans="1:4" ht="42.75">
      <c r="A8884" s="568">
        <v>11864</v>
      </c>
      <c r="B8884" s="569" t="s">
        <v>9612</v>
      </c>
      <c r="C8884" s="568" t="s">
        <v>5745</v>
      </c>
      <c r="D8884" s="570">
        <v>36.93</v>
      </c>
    </row>
    <row r="8885" spans="1:4" ht="57">
      <c r="A8885" s="568">
        <v>2527</v>
      </c>
      <c r="B8885" s="569" t="s">
        <v>9613</v>
      </c>
      <c r="C8885" s="568" t="s">
        <v>5745</v>
      </c>
      <c r="D8885" s="570">
        <v>8.26</v>
      </c>
    </row>
    <row r="8886" spans="1:4" ht="57">
      <c r="A8886" s="568">
        <v>2526</v>
      </c>
      <c r="B8886" s="569" t="s">
        <v>9614</v>
      </c>
      <c r="C8886" s="568" t="s">
        <v>5745</v>
      </c>
      <c r="D8886" s="570">
        <v>5.29</v>
      </c>
    </row>
    <row r="8887" spans="1:4" ht="57">
      <c r="A8887" s="568">
        <v>2487</v>
      </c>
      <c r="B8887" s="569" t="s">
        <v>9615</v>
      </c>
      <c r="C8887" s="568" t="s">
        <v>5745</v>
      </c>
      <c r="D8887" s="570">
        <v>1.8</v>
      </c>
    </row>
    <row r="8888" spans="1:4" ht="57">
      <c r="A8888" s="568">
        <v>2483</v>
      </c>
      <c r="B8888" s="569" t="s">
        <v>9616</v>
      </c>
      <c r="C8888" s="568" t="s">
        <v>5745</v>
      </c>
      <c r="D8888" s="570">
        <v>3.77</v>
      </c>
    </row>
    <row r="8889" spans="1:4" ht="57">
      <c r="A8889" s="568">
        <v>2528</v>
      </c>
      <c r="B8889" s="569" t="s">
        <v>9617</v>
      </c>
      <c r="C8889" s="568" t="s">
        <v>5745</v>
      </c>
      <c r="D8889" s="570">
        <v>20.78</v>
      </c>
    </row>
    <row r="8890" spans="1:4" ht="57">
      <c r="A8890" s="568">
        <v>2489</v>
      </c>
      <c r="B8890" s="569" t="s">
        <v>9618</v>
      </c>
      <c r="C8890" s="568" t="s">
        <v>5745</v>
      </c>
      <c r="D8890" s="570">
        <v>9.15</v>
      </c>
    </row>
    <row r="8891" spans="1:4" ht="57">
      <c r="A8891" s="568">
        <v>2488</v>
      </c>
      <c r="B8891" s="569" t="s">
        <v>9619</v>
      </c>
      <c r="C8891" s="568" t="s">
        <v>5745</v>
      </c>
      <c r="D8891" s="570">
        <v>2.11</v>
      </c>
    </row>
    <row r="8892" spans="1:4" ht="57">
      <c r="A8892" s="568">
        <v>2484</v>
      </c>
      <c r="B8892" s="569" t="s">
        <v>9620</v>
      </c>
      <c r="C8892" s="568" t="s">
        <v>5745</v>
      </c>
      <c r="D8892" s="570">
        <v>30.19</v>
      </c>
    </row>
    <row r="8893" spans="1:4" ht="57">
      <c r="A8893" s="568">
        <v>2485</v>
      </c>
      <c r="B8893" s="569" t="s">
        <v>9621</v>
      </c>
      <c r="C8893" s="568" t="s">
        <v>5745</v>
      </c>
      <c r="D8893" s="570">
        <v>47.31</v>
      </c>
    </row>
    <row r="8894" spans="1:4" ht="57">
      <c r="A8894" s="568">
        <v>39279</v>
      </c>
      <c r="B8894" s="569" t="s">
        <v>9622</v>
      </c>
      <c r="C8894" s="568" t="s">
        <v>5745</v>
      </c>
      <c r="D8894" s="570">
        <v>8.35</v>
      </c>
    </row>
    <row r="8895" spans="1:4" ht="57">
      <c r="A8895" s="568">
        <v>39280</v>
      </c>
      <c r="B8895" s="569" t="s">
        <v>9623</v>
      </c>
      <c r="C8895" s="568" t="s">
        <v>5745</v>
      </c>
      <c r="D8895" s="570">
        <v>9.36</v>
      </c>
    </row>
    <row r="8896" spans="1:4" ht="57">
      <c r="A8896" s="568">
        <v>39281</v>
      </c>
      <c r="B8896" s="569" t="s">
        <v>9624</v>
      </c>
      <c r="C8896" s="568" t="s">
        <v>5745</v>
      </c>
      <c r="D8896" s="570">
        <v>12.37</v>
      </c>
    </row>
    <row r="8897" spans="1:4" ht="57">
      <c r="A8897" s="568">
        <v>39282</v>
      </c>
      <c r="B8897" s="569" t="s">
        <v>9625</v>
      </c>
      <c r="C8897" s="568" t="s">
        <v>5745</v>
      </c>
      <c r="D8897" s="570">
        <v>17.260000000000002</v>
      </c>
    </row>
    <row r="8898" spans="1:4" ht="57">
      <c r="A8898" s="568">
        <v>38844</v>
      </c>
      <c r="B8898" s="569" t="s">
        <v>9626</v>
      </c>
      <c r="C8898" s="568" t="s">
        <v>5745</v>
      </c>
      <c r="D8898" s="570">
        <v>8.4700000000000006</v>
      </c>
    </row>
    <row r="8899" spans="1:4" ht="57">
      <c r="A8899" s="568">
        <v>38846</v>
      </c>
      <c r="B8899" s="569" t="s">
        <v>9627</v>
      </c>
      <c r="C8899" s="568" t="s">
        <v>5745</v>
      </c>
      <c r="D8899" s="570">
        <v>8.6199999999999992</v>
      </c>
    </row>
    <row r="8900" spans="1:4" ht="57">
      <c r="A8900" s="568">
        <v>38847</v>
      </c>
      <c r="B8900" s="569" t="s">
        <v>9628</v>
      </c>
      <c r="C8900" s="568" t="s">
        <v>5745</v>
      </c>
      <c r="D8900" s="570">
        <v>10.09</v>
      </c>
    </row>
    <row r="8901" spans="1:4" ht="57">
      <c r="A8901" s="568">
        <v>38850</v>
      </c>
      <c r="B8901" s="569" t="s">
        <v>9629</v>
      </c>
      <c r="C8901" s="568" t="s">
        <v>5745</v>
      </c>
      <c r="D8901" s="570">
        <v>18.23</v>
      </c>
    </row>
    <row r="8902" spans="1:4" ht="57">
      <c r="A8902" s="568">
        <v>38848</v>
      </c>
      <c r="B8902" s="569" t="s">
        <v>9630</v>
      </c>
      <c r="C8902" s="568" t="s">
        <v>5745</v>
      </c>
      <c r="D8902" s="570">
        <v>11.95</v>
      </c>
    </row>
    <row r="8903" spans="1:4" ht="57">
      <c r="A8903" s="568">
        <v>38851</v>
      </c>
      <c r="B8903" s="569" t="s">
        <v>9631</v>
      </c>
      <c r="C8903" s="568" t="s">
        <v>5745</v>
      </c>
      <c r="D8903" s="570">
        <v>20.61</v>
      </c>
    </row>
    <row r="8904" spans="1:4" ht="57">
      <c r="A8904" s="568">
        <v>38854</v>
      </c>
      <c r="B8904" s="569" t="s">
        <v>9632</v>
      </c>
      <c r="C8904" s="568" t="s">
        <v>5745</v>
      </c>
      <c r="D8904" s="570">
        <v>8.9499999999999993</v>
      </c>
    </row>
    <row r="8905" spans="1:4" ht="28.5">
      <c r="A8905" s="568">
        <v>44247</v>
      </c>
      <c r="B8905" s="569" t="s">
        <v>9633</v>
      </c>
      <c r="C8905" s="568" t="s">
        <v>5745</v>
      </c>
      <c r="D8905" s="570">
        <v>1499.8</v>
      </c>
    </row>
    <row r="8906" spans="1:4" ht="28.5">
      <c r="A8906" s="568">
        <v>38005</v>
      </c>
      <c r="B8906" s="569" t="s">
        <v>9634</v>
      </c>
      <c r="C8906" s="568" t="s">
        <v>5745</v>
      </c>
      <c r="D8906" s="570">
        <v>17.829999999999998</v>
      </c>
    </row>
    <row r="8907" spans="1:4" ht="28.5">
      <c r="A8907" s="568">
        <v>38006</v>
      </c>
      <c r="B8907" s="569" t="s">
        <v>9635</v>
      </c>
      <c r="C8907" s="568" t="s">
        <v>5745</v>
      </c>
      <c r="D8907" s="570">
        <v>23.7</v>
      </c>
    </row>
    <row r="8908" spans="1:4" ht="28.5">
      <c r="A8908" s="568">
        <v>38428</v>
      </c>
      <c r="B8908" s="569" t="s">
        <v>9636</v>
      </c>
      <c r="C8908" s="568" t="s">
        <v>5745</v>
      </c>
      <c r="D8908" s="570">
        <v>21.22</v>
      </c>
    </row>
    <row r="8909" spans="1:4" ht="28.5">
      <c r="A8909" s="568">
        <v>38007</v>
      </c>
      <c r="B8909" s="569" t="s">
        <v>9637</v>
      </c>
      <c r="C8909" s="568" t="s">
        <v>5745</v>
      </c>
      <c r="D8909" s="570">
        <v>27.34</v>
      </c>
    </row>
    <row r="8910" spans="1:4" ht="28.5">
      <c r="A8910" s="568">
        <v>38008</v>
      </c>
      <c r="B8910" s="569" t="s">
        <v>9638</v>
      </c>
      <c r="C8910" s="568" t="s">
        <v>5745</v>
      </c>
      <c r="D8910" s="570">
        <v>43.75</v>
      </c>
    </row>
    <row r="8911" spans="1:4" ht="28.5">
      <c r="A8911" s="568">
        <v>38009</v>
      </c>
      <c r="B8911" s="569" t="s">
        <v>9639</v>
      </c>
      <c r="C8911" s="568" t="s">
        <v>5745</v>
      </c>
      <c r="D8911" s="570">
        <v>53.56</v>
      </c>
    </row>
    <row r="8912" spans="1:4" ht="28.5">
      <c r="A8912" s="568">
        <v>44248</v>
      </c>
      <c r="B8912" s="569" t="s">
        <v>9640</v>
      </c>
      <c r="C8912" s="568" t="s">
        <v>5745</v>
      </c>
      <c r="D8912" s="570">
        <v>87.3</v>
      </c>
    </row>
    <row r="8913" spans="1:4" ht="28.5">
      <c r="A8913" s="568">
        <v>44249</v>
      </c>
      <c r="B8913" s="569" t="s">
        <v>9641</v>
      </c>
      <c r="C8913" s="568" t="s">
        <v>5745</v>
      </c>
      <c r="D8913" s="570">
        <v>336.84</v>
      </c>
    </row>
    <row r="8914" spans="1:4" ht="28.5">
      <c r="A8914" s="568">
        <v>44250</v>
      </c>
      <c r="B8914" s="569" t="s">
        <v>9642</v>
      </c>
      <c r="C8914" s="568" t="s">
        <v>5745</v>
      </c>
      <c r="D8914" s="570">
        <v>489.16</v>
      </c>
    </row>
    <row r="8915" spans="1:4" ht="99.75">
      <c r="A8915" s="568">
        <v>3104</v>
      </c>
      <c r="B8915" s="569" t="s">
        <v>9643</v>
      </c>
      <c r="C8915" s="568" t="s">
        <v>5756</v>
      </c>
      <c r="D8915" s="570">
        <v>182.98</v>
      </c>
    </row>
    <row r="8916" spans="1:4" ht="42.75">
      <c r="A8916" s="568">
        <v>1607</v>
      </c>
      <c r="B8916" s="569" t="s">
        <v>9644</v>
      </c>
      <c r="C8916" s="568" t="s">
        <v>5756</v>
      </c>
      <c r="D8916" s="570">
        <v>0.26</v>
      </c>
    </row>
    <row r="8917" spans="1:4" ht="57">
      <c r="A8917" s="568">
        <v>38169</v>
      </c>
      <c r="B8917" s="569" t="s">
        <v>9645</v>
      </c>
      <c r="C8917" s="568" t="s">
        <v>5756</v>
      </c>
      <c r="D8917" s="570">
        <v>94.22</v>
      </c>
    </row>
    <row r="8918" spans="1:4" ht="42.75">
      <c r="A8918" s="568">
        <v>6142</v>
      </c>
      <c r="B8918" s="569" t="s">
        <v>9646</v>
      </c>
      <c r="C8918" s="568" t="s">
        <v>5745</v>
      </c>
      <c r="D8918" s="570">
        <v>7.64</v>
      </c>
    </row>
    <row r="8919" spans="1:4" ht="57">
      <c r="A8919" s="568">
        <v>11686</v>
      </c>
      <c r="B8919" s="569" t="s">
        <v>9647</v>
      </c>
      <c r="C8919" s="568" t="s">
        <v>5745</v>
      </c>
      <c r="D8919" s="570">
        <v>10.61</v>
      </c>
    </row>
    <row r="8920" spans="1:4" ht="42.75">
      <c r="A8920" s="568">
        <v>37598</v>
      </c>
      <c r="B8920" s="569" t="s">
        <v>9648</v>
      </c>
      <c r="C8920" s="568" t="s">
        <v>5745</v>
      </c>
      <c r="D8920" s="570">
        <v>38.11</v>
      </c>
    </row>
    <row r="8921" spans="1:4" ht="85.5">
      <c r="A8921" s="568">
        <v>25398</v>
      </c>
      <c r="B8921" s="569" t="s">
        <v>9649</v>
      </c>
      <c r="C8921" s="568" t="s">
        <v>5745</v>
      </c>
      <c r="D8921" s="570">
        <v>4329.63</v>
      </c>
    </row>
    <row r="8922" spans="1:4" ht="85.5">
      <c r="A8922" s="568">
        <v>25399</v>
      </c>
      <c r="B8922" s="569" t="s">
        <v>9650</v>
      </c>
      <c r="C8922" s="568" t="s">
        <v>5745</v>
      </c>
      <c r="D8922" s="570">
        <v>2628.46</v>
      </c>
    </row>
    <row r="8923" spans="1:4" ht="57">
      <c r="A8923" s="568">
        <v>43440</v>
      </c>
      <c r="B8923" s="569" t="s">
        <v>9651</v>
      </c>
      <c r="C8923" s="568" t="s">
        <v>5745</v>
      </c>
      <c r="D8923" s="570">
        <v>466.76</v>
      </c>
    </row>
    <row r="8924" spans="1:4" ht="71.25">
      <c r="A8924" s="568">
        <v>10667</v>
      </c>
      <c r="B8924" s="569" t="s">
        <v>9652</v>
      </c>
      <c r="C8924" s="568" t="s">
        <v>5745</v>
      </c>
      <c r="D8924" s="570">
        <v>22500</v>
      </c>
    </row>
    <row r="8925" spans="1:4" ht="42.75">
      <c r="A8925" s="568">
        <v>1613</v>
      </c>
      <c r="B8925" s="569" t="s">
        <v>9653</v>
      </c>
      <c r="C8925" s="568" t="s">
        <v>5745</v>
      </c>
      <c r="D8925" s="570">
        <v>1444.61</v>
      </c>
    </row>
    <row r="8926" spans="1:4" ht="42.75">
      <c r="A8926" s="568">
        <v>1626</v>
      </c>
      <c r="B8926" s="569" t="s">
        <v>9654</v>
      </c>
      <c r="C8926" s="568" t="s">
        <v>5745</v>
      </c>
      <c r="D8926" s="570">
        <v>2160.58</v>
      </c>
    </row>
    <row r="8927" spans="1:4" ht="42.75">
      <c r="A8927" s="568">
        <v>1625</v>
      </c>
      <c r="B8927" s="569" t="s">
        <v>9655</v>
      </c>
      <c r="C8927" s="568" t="s">
        <v>5745</v>
      </c>
      <c r="D8927" s="570">
        <v>150.91</v>
      </c>
    </row>
    <row r="8928" spans="1:4" ht="42.75">
      <c r="A8928" s="568">
        <v>1622</v>
      </c>
      <c r="B8928" s="569" t="s">
        <v>9656</v>
      </c>
      <c r="C8928" s="568" t="s">
        <v>5745</v>
      </c>
      <c r="D8928" s="570">
        <v>4875.5600000000004</v>
      </c>
    </row>
    <row r="8929" spans="1:4" ht="42.75">
      <c r="A8929" s="568">
        <v>1620</v>
      </c>
      <c r="B8929" s="569" t="s">
        <v>9657</v>
      </c>
      <c r="C8929" s="568" t="s">
        <v>5745</v>
      </c>
      <c r="D8929" s="570">
        <v>317.89</v>
      </c>
    </row>
    <row r="8930" spans="1:4" ht="42.75">
      <c r="A8930" s="568">
        <v>1629</v>
      </c>
      <c r="B8930" s="569" t="s">
        <v>9658</v>
      </c>
      <c r="C8930" s="568" t="s">
        <v>5745</v>
      </c>
      <c r="D8930" s="570">
        <v>11865.95</v>
      </c>
    </row>
    <row r="8931" spans="1:4" ht="42.75">
      <c r="A8931" s="568">
        <v>1627</v>
      </c>
      <c r="B8931" s="569" t="s">
        <v>9659</v>
      </c>
      <c r="C8931" s="568" t="s">
        <v>5745</v>
      </c>
      <c r="D8931" s="570">
        <v>607.64</v>
      </c>
    </row>
    <row r="8932" spans="1:4" ht="42.75">
      <c r="A8932" s="568">
        <v>1623</v>
      </c>
      <c r="B8932" s="569" t="s">
        <v>9660</v>
      </c>
      <c r="C8932" s="568" t="s">
        <v>5745</v>
      </c>
      <c r="D8932" s="570">
        <v>123.07</v>
      </c>
    </row>
    <row r="8933" spans="1:4" ht="42.75">
      <c r="A8933" s="568">
        <v>1619</v>
      </c>
      <c r="B8933" s="569" t="s">
        <v>9661</v>
      </c>
      <c r="C8933" s="568" t="s">
        <v>5745</v>
      </c>
      <c r="D8933" s="570">
        <v>169.29</v>
      </c>
    </row>
    <row r="8934" spans="1:4" ht="42.75">
      <c r="A8934" s="568">
        <v>1630</v>
      </c>
      <c r="B8934" s="569" t="s">
        <v>9662</v>
      </c>
      <c r="C8934" s="568" t="s">
        <v>5745</v>
      </c>
      <c r="D8934" s="570">
        <v>3727.46</v>
      </c>
    </row>
    <row r="8935" spans="1:4" ht="42.75">
      <c r="A8935" s="568">
        <v>1616</v>
      </c>
      <c r="B8935" s="569" t="s">
        <v>9663</v>
      </c>
      <c r="C8935" s="568" t="s">
        <v>5745</v>
      </c>
      <c r="D8935" s="570">
        <v>5732.91</v>
      </c>
    </row>
    <row r="8936" spans="1:4" ht="42.75">
      <c r="A8936" s="568">
        <v>1614</v>
      </c>
      <c r="B8936" s="569" t="s">
        <v>9664</v>
      </c>
      <c r="C8936" s="568" t="s">
        <v>5745</v>
      </c>
      <c r="D8936" s="570">
        <v>262.01</v>
      </c>
    </row>
    <row r="8937" spans="1:4" ht="42.75">
      <c r="A8937" s="568">
        <v>1617</v>
      </c>
      <c r="B8937" s="569" t="s">
        <v>9665</v>
      </c>
      <c r="C8937" s="568" t="s">
        <v>5745</v>
      </c>
      <c r="D8937" s="570">
        <v>6843.85</v>
      </c>
    </row>
    <row r="8938" spans="1:4" ht="42.75">
      <c r="A8938" s="568">
        <v>1621</v>
      </c>
      <c r="B8938" s="569" t="s">
        <v>9666</v>
      </c>
      <c r="C8938" s="568" t="s">
        <v>5745</v>
      </c>
      <c r="D8938" s="570">
        <v>468.6</v>
      </c>
    </row>
    <row r="8939" spans="1:4" ht="42.75">
      <c r="A8939" s="568">
        <v>1624</v>
      </c>
      <c r="B8939" s="569" t="s">
        <v>9667</v>
      </c>
      <c r="C8939" s="568" t="s">
        <v>5745</v>
      </c>
      <c r="D8939" s="570">
        <v>16822.509999999998</v>
      </c>
    </row>
    <row r="8940" spans="1:4" ht="42.75">
      <c r="A8940" s="568">
        <v>1615</v>
      </c>
      <c r="B8940" s="569" t="s">
        <v>9668</v>
      </c>
      <c r="C8940" s="568" t="s">
        <v>5745</v>
      </c>
      <c r="D8940" s="570">
        <v>879.97</v>
      </c>
    </row>
    <row r="8941" spans="1:4" ht="42.75">
      <c r="A8941" s="568">
        <v>1612</v>
      </c>
      <c r="B8941" s="569" t="s">
        <v>9669</v>
      </c>
      <c r="C8941" s="568" t="s">
        <v>5745</v>
      </c>
      <c r="D8941" s="570">
        <v>115.9</v>
      </c>
    </row>
    <row r="8942" spans="1:4" ht="42.75">
      <c r="A8942" s="568">
        <v>1618</v>
      </c>
      <c r="B8942" s="569" t="s">
        <v>9670</v>
      </c>
      <c r="C8942" s="568" t="s">
        <v>5745</v>
      </c>
      <c r="D8942" s="570">
        <v>1209.2</v>
      </c>
    </row>
    <row r="8943" spans="1:4" ht="28.5">
      <c r="A8943" s="568">
        <v>14211</v>
      </c>
      <c r="B8943" s="569" t="s">
        <v>9671</v>
      </c>
      <c r="C8943" s="568" t="s">
        <v>5745</v>
      </c>
      <c r="D8943" s="570">
        <v>48.42</v>
      </c>
    </row>
    <row r="8944" spans="1:4" ht="57">
      <c r="A8944" s="568">
        <v>43657</v>
      </c>
      <c r="B8944" s="569" t="s">
        <v>9672</v>
      </c>
      <c r="C8944" s="568" t="s">
        <v>5746</v>
      </c>
      <c r="D8944" s="570">
        <v>6.88</v>
      </c>
    </row>
    <row r="8945" spans="1:4" ht="28.5">
      <c r="A8945" s="568">
        <v>38200</v>
      </c>
      <c r="B8945" s="569" t="s">
        <v>9673</v>
      </c>
      <c r="C8945" s="568" t="s">
        <v>5757</v>
      </c>
      <c r="D8945" s="570">
        <v>752.07</v>
      </c>
    </row>
    <row r="8946" spans="1:4" ht="42.75">
      <c r="A8946" s="568">
        <v>39269</v>
      </c>
      <c r="B8946" s="569" t="s">
        <v>9674</v>
      </c>
      <c r="C8946" s="568" t="s">
        <v>5746</v>
      </c>
      <c r="D8946" s="570">
        <v>1.23</v>
      </c>
    </row>
    <row r="8947" spans="1:4" ht="42.75">
      <c r="A8947" s="568">
        <v>11889</v>
      </c>
      <c r="B8947" s="569" t="s">
        <v>9675</v>
      </c>
      <c r="C8947" s="568" t="s">
        <v>5746</v>
      </c>
      <c r="D8947" s="570">
        <v>1.69</v>
      </c>
    </row>
    <row r="8948" spans="1:4" ht="42.75">
      <c r="A8948" s="568">
        <v>39270</v>
      </c>
      <c r="B8948" s="569" t="s">
        <v>9676</v>
      </c>
      <c r="C8948" s="568" t="s">
        <v>5746</v>
      </c>
      <c r="D8948" s="570">
        <v>2.19</v>
      </c>
    </row>
    <row r="8949" spans="1:4" ht="42.75">
      <c r="A8949" s="568">
        <v>11890</v>
      </c>
      <c r="B8949" s="569" t="s">
        <v>9677</v>
      </c>
      <c r="C8949" s="568" t="s">
        <v>5746</v>
      </c>
      <c r="D8949" s="570">
        <v>2.99</v>
      </c>
    </row>
    <row r="8950" spans="1:4" ht="42.75">
      <c r="A8950" s="568">
        <v>11891</v>
      </c>
      <c r="B8950" s="569" t="s">
        <v>9678</v>
      </c>
      <c r="C8950" s="568" t="s">
        <v>5746</v>
      </c>
      <c r="D8950" s="570">
        <v>4.8499999999999996</v>
      </c>
    </row>
    <row r="8951" spans="1:4" ht="42.75">
      <c r="A8951" s="568">
        <v>11892</v>
      </c>
      <c r="B8951" s="569" t="s">
        <v>9679</v>
      </c>
      <c r="C8951" s="568" t="s">
        <v>5746</v>
      </c>
      <c r="D8951" s="570">
        <v>7.92</v>
      </c>
    </row>
    <row r="8952" spans="1:4" ht="14.25">
      <c r="A8952" s="568">
        <v>37601</v>
      </c>
      <c r="B8952" s="569" t="s">
        <v>9680</v>
      </c>
      <c r="C8952" s="568" t="s">
        <v>5746</v>
      </c>
      <c r="D8952" s="570">
        <v>8.4700000000000006</v>
      </c>
    </row>
    <row r="8953" spans="1:4" ht="14.25">
      <c r="A8953" s="568">
        <v>1634</v>
      </c>
      <c r="B8953" s="569" t="s">
        <v>9681</v>
      </c>
      <c r="C8953" s="568" t="s">
        <v>5746</v>
      </c>
      <c r="D8953" s="570">
        <v>8.75</v>
      </c>
    </row>
    <row r="8954" spans="1:4" ht="42.75">
      <c r="A8954" s="568">
        <v>5086</v>
      </c>
      <c r="B8954" s="569" t="s">
        <v>9682</v>
      </c>
      <c r="C8954" s="568" t="s">
        <v>5747</v>
      </c>
      <c r="D8954" s="570">
        <v>39.01</v>
      </c>
    </row>
    <row r="8955" spans="1:4" ht="71.25">
      <c r="A8955" s="568">
        <v>11280</v>
      </c>
      <c r="B8955" s="569" t="s">
        <v>9683</v>
      </c>
      <c r="C8955" s="568" t="s">
        <v>5745</v>
      </c>
      <c r="D8955" s="570">
        <v>14455.22</v>
      </c>
    </row>
    <row r="8956" spans="1:4" ht="57">
      <c r="A8956" s="568">
        <v>40519</v>
      </c>
      <c r="B8956" s="569" t="s">
        <v>9684</v>
      </c>
      <c r="C8956" s="568" t="s">
        <v>5745</v>
      </c>
      <c r="D8956" s="570">
        <v>119163.89</v>
      </c>
    </row>
    <row r="8957" spans="1:4" ht="42.75">
      <c r="A8957" s="568">
        <v>39869</v>
      </c>
      <c r="B8957" s="569" t="s">
        <v>9685</v>
      </c>
      <c r="C8957" s="568" t="s">
        <v>5745</v>
      </c>
      <c r="D8957" s="570">
        <v>12.85</v>
      </c>
    </row>
    <row r="8958" spans="1:4" ht="42.75">
      <c r="A8958" s="568">
        <v>39870</v>
      </c>
      <c r="B8958" s="569" t="s">
        <v>9686</v>
      </c>
      <c r="C8958" s="568" t="s">
        <v>5745</v>
      </c>
      <c r="D8958" s="570">
        <v>19.66</v>
      </c>
    </row>
    <row r="8959" spans="1:4" ht="42.75">
      <c r="A8959" s="568">
        <v>39871</v>
      </c>
      <c r="B8959" s="569" t="s">
        <v>9687</v>
      </c>
      <c r="C8959" s="568" t="s">
        <v>5745</v>
      </c>
      <c r="D8959" s="570">
        <v>22.03</v>
      </c>
    </row>
    <row r="8960" spans="1:4" ht="42.75">
      <c r="A8960" s="568">
        <v>12722</v>
      </c>
      <c r="B8960" s="569" t="s">
        <v>9688</v>
      </c>
      <c r="C8960" s="568" t="s">
        <v>5745</v>
      </c>
      <c r="D8960" s="570">
        <v>737.38</v>
      </c>
    </row>
    <row r="8961" spans="1:4" ht="28.5">
      <c r="A8961" s="568">
        <v>12714</v>
      </c>
      <c r="B8961" s="569" t="s">
        <v>9689</v>
      </c>
      <c r="C8961" s="568" t="s">
        <v>5745</v>
      </c>
      <c r="D8961" s="570">
        <v>4.8099999999999996</v>
      </c>
    </row>
    <row r="8962" spans="1:4" ht="28.5">
      <c r="A8962" s="568">
        <v>12715</v>
      </c>
      <c r="B8962" s="569" t="s">
        <v>9690</v>
      </c>
      <c r="C8962" s="568" t="s">
        <v>5745</v>
      </c>
      <c r="D8962" s="570">
        <v>10.86</v>
      </c>
    </row>
    <row r="8963" spans="1:4" ht="28.5">
      <c r="A8963" s="568">
        <v>12716</v>
      </c>
      <c r="B8963" s="569" t="s">
        <v>9691</v>
      </c>
      <c r="C8963" s="568" t="s">
        <v>5745</v>
      </c>
      <c r="D8963" s="570">
        <v>18.66</v>
      </c>
    </row>
    <row r="8964" spans="1:4" ht="28.5">
      <c r="A8964" s="568">
        <v>12717</v>
      </c>
      <c r="B8964" s="569" t="s">
        <v>9692</v>
      </c>
      <c r="C8964" s="568" t="s">
        <v>5745</v>
      </c>
      <c r="D8964" s="570">
        <v>36.68</v>
      </c>
    </row>
    <row r="8965" spans="1:4" ht="28.5">
      <c r="A8965" s="568">
        <v>12718</v>
      </c>
      <c r="B8965" s="569" t="s">
        <v>9693</v>
      </c>
      <c r="C8965" s="568" t="s">
        <v>5745</v>
      </c>
      <c r="D8965" s="570">
        <v>56.3</v>
      </c>
    </row>
    <row r="8966" spans="1:4" ht="28.5">
      <c r="A8966" s="568">
        <v>12719</v>
      </c>
      <c r="B8966" s="569" t="s">
        <v>9694</v>
      </c>
      <c r="C8966" s="568" t="s">
        <v>5745</v>
      </c>
      <c r="D8966" s="570">
        <v>89.37</v>
      </c>
    </row>
    <row r="8967" spans="1:4" ht="28.5">
      <c r="A8967" s="568">
        <v>12720</v>
      </c>
      <c r="B8967" s="569" t="s">
        <v>9695</v>
      </c>
      <c r="C8967" s="568" t="s">
        <v>5745</v>
      </c>
      <c r="D8967" s="570">
        <v>311.19</v>
      </c>
    </row>
    <row r="8968" spans="1:4" ht="28.5">
      <c r="A8968" s="568">
        <v>12721</v>
      </c>
      <c r="B8968" s="569" t="s">
        <v>9696</v>
      </c>
      <c r="C8968" s="568" t="s">
        <v>5745</v>
      </c>
      <c r="D8968" s="570">
        <v>298.41000000000003</v>
      </c>
    </row>
    <row r="8969" spans="1:4" ht="42.75">
      <c r="A8969" s="568">
        <v>3468</v>
      </c>
      <c r="B8969" s="569" t="s">
        <v>9697</v>
      </c>
      <c r="C8969" s="568" t="s">
        <v>5745</v>
      </c>
      <c r="D8969" s="570">
        <v>34.450000000000003</v>
      </c>
    </row>
    <row r="8970" spans="1:4" ht="42.75">
      <c r="A8970" s="568">
        <v>3465</v>
      </c>
      <c r="B8970" s="569" t="s">
        <v>9698</v>
      </c>
      <c r="C8970" s="568" t="s">
        <v>5745</v>
      </c>
      <c r="D8970" s="570">
        <v>34.43</v>
      </c>
    </row>
    <row r="8971" spans="1:4" ht="42.75">
      <c r="A8971" s="568">
        <v>12403</v>
      </c>
      <c r="B8971" s="569" t="s">
        <v>9699</v>
      </c>
      <c r="C8971" s="568" t="s">
        <v>5745</v>
      </c>
      <c r="D8971" s="570">
        <v>24.54</v>
      </c>
    </row>
    <row r="8972" spans="1:4" ht="42.75">
      <c r="A8972" s="568">
        <v>3463</v>
      </c>
      <c r="B8972" s="569" t="s">
        <v>9700</v>
      </c>
      <c r="C8972" s="568" t="s">
        <v>5745</v>
      </c>
      <c r="D8972" s="570">
        <v>14.34</v>
      </c>
    </row>
    <row r="8973" spans="1:4" ht="42.75">
      <c r="A8973" s="568">
        <v>3464</v>
      </c>
      <c r="B8973" s="569" t="s">
        <v>9701</v>
      </c>
      <c r="C8973" s="568" t="s">
        <v>5745</v>
      </c>
      <c r="D8973" s="570">
        <v>14.34</v>
      </c>
    </row>
    <row r="8974" spans="1:4" ht="42.75">
      <c r="A8974" s="568">
        <v>3466</v>
      </c>
      <c r="B8974" s="569" t="s">
        <v>9702</v>
      </c>
      <c r="C8974" s="568" t="s">
        <v>5745</v>
      </c>
      <c r="D8974" s="570">
        <v>87.46</v>
      </c>
    </row>
    <row r="8975" spans="1:4" ht="42.75">
      <c r="A8975" s="568">
        <v>3467</v>
      </c>
      <c r="B8975" s="569" t="s">
        <v>9703</v>
      </c>
      <c r="C8975" s="568" t="s">
        <v>5745</v>
      </c>
      <c r="D8975" s="570">
        <v>49.39</v>
      </c>
    </row>
    <row r="8976" spans="1:4" ht="42.75">
      <c r="A8976" s="568">
        <v>3462</v>
      </c>
      <c r="B8976" s="569" t="s">
        <v>9704</v>
      </c>
      <c r="C8976" s="568" t="s">
        <v>5745</v>
      </c>
      <c r="D8976" s="570">
        <v>9.4600000000000009</v>
      </c>
    </row>
    <row r="8977" spans="1:4" ht="28.5">
      <c r="A8977" s="568">
        <v>3446</v>
      </c>
      <c r="B8977" s="569" t="s">
        <v>9705</v>
      </c>
      <c r="C8977" s="568" t="s">
        <v>5745</v>
      </c>
      <c r="D8977" s="570">
        <v>29.12</v>
      </c>
    </row>
    <row r="8978" spans="1:4" ht="28.5">
      <c r="A8978" s="568">
        <v>3445</v>
      </c>
      <c r="B8978" s="569" t="s">
        <v>9706</v>
      </c>
      <c r="C8978" s="568" t="s">
        <v>5745</v>
      </c>
      <c r="D8978" s="570">
        <v>23.77</v>
      </c>
    </row>
    <row r="8979" spans="1:4" ht="28.5">
      <c r="A8979" s="568">
        <v>3441</v>
      </c>
      <c r="B8979" s="569" t="s">
        <v>9707</v>
      </c>
      <c r="C8979" s="568" t="s">
        <v>5745</v>
      </c>
      <c r="D8979" s="570">
        <v>6.71</v>
      </c>
    </row>
    <row r="8980" spans="1:4" ht="28.5">
      <c r="A8980" s="568">
        <v>3444</v>
      </c>
      <c r="B8980" s="569" t="s">
        <v>9708</v>
      </c>
      <c r="C8980" s="568" t="s">
        <v>5745</v>
      </c>
      <c r="D8980" s="570">
        <v>14.63</v>
      </c>
    </row>
    <row r="8981" spans="1:4" ht="28.5">
      <c r="A8981" s="568">
        <v>12402</v>
      </c>
      <c r="B8981" s="569" t="s">
        <v>9709</v>
      </c>
      <c r="C8981" s="568" t="s">
        <v>5745</v>
      </c>
      <c r="D8981" s="570">
        <v>81.849999999999994</v>
      </c>
    </row>
    <row r="8982" spans="1:4" ht="28.5">
      <c r="A8982" s="568">
        <v>3447</v>
      </c>
      <c r="B8982" s="569" t="s">
        <v>9710</v>
      </c>
      <c r="C8982" s="568" t="s">
        <v>5745</v>
      </c>
      <c r="D8982" s="570">
        <v>42.35</v>
      </c>
    </row>
    <row r="8983" spans="1:4" ht="28.5">
      <c r="A8983" s="568">
        <v>3442</v>
      </c>
      <c r="B8983" s="569" t="s">
        <v>9711</v>
      </c>
      <c r="C8983" s="568" t="s">
        <v>5745</v>
      </c>
      <c r="D8983" s="570">
        <v>10.029999999999999</v>
      </c>
    </row>
    <row r="8984" spans="1:4" ht="28.5">
      <c r="A8984" s="568">
        <v>3448</v>
      </c>
      <c r="B8984" s="569" t="s">
        <v>9712</v>
      </c>
      <c r="C8984" s="568" t="s">
        <v>5745</v>
      </c>
      <c r="D8984" s="570">
        <v>119.67</v>
      </c>
    </row>
    <row r="8985" spans="1:4" ht="28.5">
      <c r="A8985" s="568">
        <v>3449</v>
      </c>
      <c r="B8985" s="569" t="s">
        <v>9713</v>
      </c>
      <c r="C8985" s="568" t="s">
        <v>5745</v>
      </c>
      <c r="D8985" s="570">
        <v>209.69</v>
      </c>
    </row>
    <row r="8986" spans="1:4" ht="28.5">
      <c r="A8986" s="568">
        <v>37438</v>
      </c>
      <c r="B8986" s="569" t="s">
        <v>9714</v>
      </c>
      <c r="C8986" s="568" t="s">
        <v>5745</v>
      </c>
      <c r="D8986" s="570">
        <v>232.23</v>
      </c>
    </row>
    <row r="8987" spans="1:4" ht="28.5">
      <c r="A8987" s="568">
        <v>37439</v>
      </c>
      <c r="B8987" s="569" t="s">
        <v>9715</v>
      </c>
      <c r="C8987" s="568" t="s">
        <v>5745</v>
      </c>
      <c r="D8987" s="570">
        <v>1518.32</v>
      </c>
    </row>
    <row r="8988" spans="1:4" ht="28.5">
      <c r="A8988" s="568">
        <v>37435</v>
      </c>
      <c r="B8988" s="569" t="s">
        <v>9716</v>
      </c>
      <c r="C8988" s="568" t="s">
        <v>5745</v>
      </c>
      <c r="D8988" s="570">
        <v>27.29</v>
      </c>
    </row>
    <row r="8989" spans="1:4" ht="28.5">
      <c r="A8989" s="568">
        <v>37436</v>
      </c>
      <c r="B8989" s="569" t="s">
        <v>9717</v>
      </c>
      <c r="C8989" s="568" t="s">
        <v>5745</v>
      </c>
      <c r="D8989" s="570">
        <v>32.21</v>
      </c>
    </row>
    <row r="8990" spans="1:4" ht="28.5">
      <c r="A8990" s="568">
        <v>37437</v>
      </c>
      <c r="B8990" s="569" t="s">
        <v>9718</v>
      </c>
      <c r="C8990" s="568" t="s">
        <v>5745</v>
      </c>
      <c r="D8990" s="570">
        <v>46.58</v>
      </c>
    </row>
    <row r="8991" spans="1:4" ht="42.75">
      <c r="A8991" s="568">
        <v>3473</v>
      </c>
      <c r="B8991" s="569" t="s">
        <v>9719</v>
      </c>
      <c r="C8991" s="568" t="s">
        <v>5745</v>
      </c>
      <c r="D8991" s="570">
        <v>32.92</v>
      </c>
    </row>
    <row r="8992" spans="1:4" ht="42.75">
      <c r="A8992" s="568">
        <v>3474</v>
      </c>
      <c r="B8992" s="569" t="s">
        <v>9720</v>
      </c>
      <c r="C8992" s="568" t="s">
        <v>5745</v>
      </c>
      <c r="D8992" s="570">
        <v>27.14</v>
      </c>
    </row>
    <row r="8993" spans="1:4" ht="42.75">
      <c r="A8993" s="568">
        <v>3450</v>
      </c>
      <c r="B8993" s="569" t="s">
        <v>9721</v>
      </c>
      <c r="C8993" s="568" t="s">
        <v>5745</v>
      </c>
      <c r="D8993" s="570">
        <v>7.86</v>
      </c>
    </row>
    <row r="8994" spans="1:4" ht="42.75">
      <c r="A8994" s="568">
        <v>3443</v>
      </c>
      <c r="B8994" s="569" t="s">
        <v>9722</v>
      </c>
      <c r="C8994" s="568" t="s">
        <v>5745</v>
      </c>
      <c r="D8994" s="570">
        <v>16.88</v>
      </c>
    </row>
    <row r="8995" spans="1:4" ht="42.75">
      <c r="A8995" s="568">
        <v>3453</v>
      </c>
      <c r="B8995" s="569" t="s">
        <v>9723</v>
      </c>
      <c r="C8995" s="568" t="s">
        <v>5745</v>
      </c>
      <c r="D8995" s="570">
        <v>96.1</v>
      </c>
    </row>
    <row r="8996" spans="1:4" ht="42.75">
      <c r="A8996" s="568">
        <v>3452</v>
      </c>
      <c r="B8996" s="569" t="s">
        <v>9724</v>
      </c>
      <c r="C8996" s="568" t="s">
        <v>5745</v>
      </c>
      <c r="D8996" s="570">
        <v>47.43</v>
      </c>
    </row>
    <row r="8997" spans="1:4" ht="42.75">
      <c r="A8997" s="568">
        <v>3451</v>
      </c>
      <c r="B8997" s="569" t="s">
        <v>9725</v>
      </c>
      <c r="C8997" s="568" t="s">
        <v>5745</v>
      </c>
      <c r="D8997" s="570">
        <v>9.41</v>
      </c>
    </row>
    <row r="8998" spans="1:4" ht="42.75">
      <c r="A8998" s="568">
        <v>3454</v>
      </c>
      <c r="B8998" s="569" t="s">
        <v>9726</v>
      </c>
      <c r="C8998" s="568" t="s">
        <v>5745</v>
      </c>
      <c r="D8998" s="570">
        <v>146.16999999999999</v>
      </c>
    </row>
    <row r="8999" spans="1:4" ht="28.5">
      <c r="A8999" s="568">
        <v>3458</v>
      </c>
      <c r="B8999" s="569" t="s">
        <v>9727</v>
      </c>
      <c r="C8999" s="568" t="s">
        <v>5745</v>
      </c>
      <c r="D8999" s="570">
        <v>26.39</v>
      </c>
    </row>
    <row r="9000" spans="1:4" ht="28.5">
      <c r="A9000" s="568">
        <v>3457</v>
      </c>
      <c r="B9000" s="569" t="s">
        <v>9728</v>
      </c>
      <c r="C9000" s="568" t="s">
        <v>5745</v>
      </c>
      <c r="D9000" s="570">
        <v>19.809999999999999</v>
      </c>
    </row>
    <row r="9001" spans="1:4" ht="28.5">
      <c r="A9001" s="568">
        <v>3455</v>
      </c>
      <c r="B9001" s="569" t="s">
        <v>9729</v>
      </c>
      <c r="C9001" s="568" t="s">
        <v>5745</v>
      </c>
      <c r="D9001" s="570">
        <v>5.62</v>
      </c>
    </row>
    <row r="9002" spans="1:4" ht="28.5">
      <c r="A9002" s="568">
        <v>3472</v>
      </c>
      <c r="B9002" s="569" t="s">
        <v>9730</v>
      </c>
      <c r="C9002" s="568" t="s">
        <v>5745</v>
      </c>
      <c r="D9002" s="570">
        <v>12.64</v>
      </c>
    </row>
    <row r="9003" spans="1:4" ht="28.5">
      <c r="A9003" s="568">
        <v>3470</v>
      </c>
      <c r="B9003" s="569" t="s">
        <v>9731</v>
      </c>
      <c r="C9003" s="568" t="s">
        <v>5745</v>
      </c>
      <c r="D9003" s="570">
        <v>73.69</v>
      </c>
    </row>
    <row r="9004" spans="1:4" ht="28.5">
      <c r="A9004" s="568">
        <v>3471</v>
      </c>
      <c r="B9004" s="569" t="s">
        <v>9732</v>
      </c>
      <c r="C9004" s="568" t="s">
        <v>5745</v>
      </c>
      <c r="D9004" s="570">
        <v>40.49</v>
      </c>
    </row>
    <row r="9005" spans="1:4" ht="28.5">
      <c r="A9005" s="568">
        <v>3456</v>
      </c>
      <c r="B9005" s="569" t="s">
        <v>9733</v>
      </c>
      <c r="C9005" s="568" t="s">
        <v>5745</v>
      </c>
      <c r="D9005" s="570">
        <v>8.42</v>
      </c>
    </row>
    <row r="9006" spans="1:4" ht="28.5">
      <c r="A9006" s="568">
        <v>3459</v>
      </c>
      <c r="B9006" s="569" t="s">
        <v>9734</v>
      </c>
      <c r="C9006" s="568" t="s">
        <v>5745</v>
      </c>
      <c r="D9006" s="570">
        <v>103.94</v>
      </c>
    </row>
    <row r="9007" spans="1:4" ht="28.5">
      <c r="A9007" s="568">
        <v>3469</v>
      </c>
      <c r="B9007" s="569" t="s">
        <v>9735</v>
      </c>
      <c r="C9007" s="568" t="s">
        <v>5745</v>
      </c>
      <c r="D9007" s="570">
        <v>197.67</v>
      </c>
    </row>
    <row r="9008" spans="1:4" ht="28.5">
      <c r="A9008" s="568">
        <v>3460</v>
      </c>
      <c r="B9008" s="569" t="s">
        <v>9736</v>
      </c>
      <c r="C9008" s="568" t="s">
        <v>5745</v>
      </c>
      <c r="D9008" s="570">
        <v>288.43</v>
      </c>
    </row>
    <row r="9009" spans="1:4" ht="28.5">
      <c r="A9009" s="568">
        <v>3461</v>
      </c>
      <c r="B9009" s="569" t="s">
        <v>9737</v>
      </c>
      <c r="C9009" s="568" t="s">
        <v>5745</v>
      </c>
      <c r="D9009" s="570">
        <v>737.21</v>
      </c>
    </row>
    <row r="9010" spans="1:4" ht="28.5">
      <c r="A9010" s="568">
        <v>37433</v>
      </c>
      <c r="B9010" s="569" t="s">
        <v>9738</v>
      </c>
      <c r="C9010" s="568" t="s">
        <v>5745</v>
      </c>
      <c r="D9010" s="570">
        <v>232.23</v>
      </c>
    </row>
    <row r="9011" spans="1:4" ht="28.5">
      <c r="A9011" s="568">
        <v>37430</v>
      </c>
      <c r="B9011" s="569" t="s">
        <v>9739</v>
      </c>
      <c r="C9011" s="568" t="s">
        <v>5745</v>
      </c>
      <c r="D9011" s="570">
        <v>29.1</v>
      </c>
    </row>
    <row r="9012" spans="1:4" ht="28.5">
      <c r="A9012" s="568">
        <v>37434</v>
      </c>
      <c r="B9012" s="569" t="s">
        <v>9740</v>
      </c>
      <c r="C9012" s="568" t="s">
        <v>5745</v>
      </c>
      <c r="D9012" s="570">
        <v>2165.34</v>
      </c>
    </row>
    <row r="9013" spans="1:4" ht="28.5">
      <c r="A9013" s="568">
        <v>37431</v>
      </c>
      <c r="B9013" s="569" t="s">
        <v>9741</v>
      </c>
      <c r="C9013" s="568" t="s">
        <v>5745</v>
      </c>
      <c r="D9013" s="570">
        <v>39.479999999999997</v>
      </c>
    </row>
    <row r="9014" spans="1:4" ht="28.5">
      <c r="A9014" s="568">
        <v>37432</v>
      </c>
      <c r="B9014" s="569" t="s">
        <v>9742</v>
      </c>
      <c r="C9014" s="568" t="s">
        <v>5745</v>
      </c>
      <c r="D9014" s="570">
        <v>72.819999999999993</v>
      </c>
    </row>
    <row r="9015" spans="1:4" ht="57">
      <c r="A9015" s="568">
        <v>37413</v>
      </c>
      <c r="B9015" s="569" t="s">
        <v>9743</v>
      </c>
      <c r="C9015" s="568" t="s">
        <v>5745</v>
      </c>
      <c r="D9015" s="570">
        <v>3.83</v>
      </c>
    </row>
    <row r="9016" spans="1:4" ht="57">
      <c r="A9016" s="568">
        <v>37414</v>
      </c>
      <c r="B9016" s="569" t="s">
        <v>9744</v>
      </c>
      <c r="C9016" s="568" t="s">
        <v>5745</v>
      </c>
      <c r="D9016" s="570">
        <v>4.34</v>
      </c>
    </row>
    <row r="9017" spans="1:4" ht="57">
      <c r="A9017" s="568">
        <v>37415</v>
      </c>
      <c r="B9017" s="569" t="s">
        <v>9745</v>
      </c>
      <c r="C9017" s="568" t="s">
        <v>5745</v>
      </c>
      <c r="D9017" s="570">
        <v>7.9</v>
      </c>
    </row>
    <row r="9018" spans="1:4" ht="42.75">
      <c r="A9018" s="568">
        <v>37416</v>
      </c>
      <c r="B9018" s="569" t="s">
        <v>9746</v>
      </c>
      <c r="C9018" s="568" t="s">
        <v>5745</v>
      </c>
      <c r="D9018" s="570">
        <v>3.58</v>
      </c>
    </row>
    <row r="9019" spans="1:4" ht="42.75">
      <c r="A9019" s="568">
        <v>37417</v>
      </c>
      <c r="B9019" s="569" t="s">
        <v>9747</v>
      </c>
      <c r="C9019" s="568" t="s">
        <v>5745</v>
      </c>
      <c r="D9019" s="570">
        <v>5.15</v>
      </c>
    </row>
    <row r="9020" spans="1:4" ht="57">
      <c r="A9020" s="568">
        <v>43590</v>
      </c>
      <c r="B9020" s="569" t="s">
        <v>9748</v>
      </c>
      <c r="C9020" s="568" t="s">
        <v>5745</v>
      </c>
      <c r="D9020" s="570">
        <v>181.34</v>
      </c>
    </row>
    <row r="9021" spans="1:4" ht="57">
      <c r="A9021" s="568">
        <v>43589</v>
      </c>
      <c r="B9021" s="569" t="s">
        <v>9749</v>
      </c>
      <c r="C9021" s="568" t="s">
        <v>5745</v>
      </c>
      <c r="D9021" s="570">
        <v>32.81</v>
      </c>
    </row>
    <row r="9022" spans="1:4" ht="28.5">
      <c r="A9022" s="568">
        <v>34519</v>
      </c>
      <c r="B9022" s="569" t="s">
        <v>9750</v>
      </c>
      <c r="C9022" s="568" t="s">
        <v>5745</v>
      </c>
      <c r="D9022" s="570">
        <v>80.41</v>
      </c>
    </row>
    <row r="9023" spans="1:4" ht="28.5">
      <c r="A9023" s="568">
        <v>1649</v>
      </c>
      <c r="B9023" s="569" t="s">
        <v>9751</v>
      </c>
      <c r="C9023" s="568" t="s">
        <v>5745</v>
      </c>
      <c r="D9023" s="570">
        <v>62.23</v>
      </c>
    </row>
    <row r="9024" spans="1:4" ht="28.5">
      <c r="A9024" s="568">
        <v>1653</v>
      </c>
      <c r="B9024" s="569" t="s">
        <v>9752</v>
      </c>
      <c r="C9024" s="568" t="s">
        <v>5745</v>
      </c>
      <c r="D9024" s="570">
        <v>48.75</v>
      </c>
    </row>
    <row r="9025" spans="1:4" ht="28.5">
      <c r="A9025" s="568">
        <v>1647</v>
      </c>
      <c r="B9025" s="569" t="s">
        <v>9753</v>
      </c>
      <c r="C9025" s="568" t="s">
        <v>5745</v>
      </c>
      <c r="D9025" s="570">
        <v>17.45</v>
      </c>
    </row>
    <row r="9026" spans="1:4" ht="28.5">
      <c r="A9026" s="568">
        <v>1648</v>
      </c>
      <c r="B9026" s="569" t="s">
        <v>9754</v>
      </c>
      <c r="C9026" s="568" t="s">
        <v>5745</v>
      </c>
      <c r="D9026" s="570">
        <v>33.520000000000003</v>
      </c>
    </row>
    <row r="9027" spans="1:4" ht="28.5">
      <c r="A9027" s="568">
        <v>1651</v>
      </c>
      <c r="B9027" s="569" t="s">
        <v>9755</v>
      </c>
      <c r="C9027" s="568" t="s">
        <v>5745</v>
      </c>
      <c r="D9027" s="570">
        <v>155.49</v>
      </c>
    </row>
    <row r="9028" spans="1:4" ht="28.5">
      <c r="A9028" s="568">
        <v>1650</v>
      </c>
      <c r="B9028" s="569" t="s">
        <v>9756</v>
      </c>
      <c r="C9028" s="568" t="s">
        <v>5745</v>
      </c>
      <c r="D9028" s="570">
        <v>85.95</v>
      </c>
    </row>
    <row r="9029" spans="1:4" ht="28.5">
      <c r="A9029" s="568">
        <v>1654</v>
      </c>
      <c r="B9029" s="569" t="s">
        <v>9757</v>
      </c>
      <c r="C9029" s="568" t="s">
        <v>5745</v>
      </c>
      <c r="D9029" s="570">
        <v>23.96</v>
      </c>
    </row>
    <row r="9030" spans="1:4" ht="28.5">
      <c r="A9030" s="568">
        <v>1652</v>
      </c>
      <c r="B9030" s="569" t="s">
        <v>9758</v>
      </c>
      <c r="C9030" s="568" t="s">
        <v>5745</v>
      </c>
      <c r="D9030" s="570">
        <v>223.18</v>
      </c>
    </row>
    <row r="9031" spans="1:4" ht="42.75">
      <c r="A9031" s="568">
        <v>10510</v>
      </c>
      <c r="B9031" s="569" t="s">
        <v>9759</v>
      </c>
      <c r="C9031" s="568" t="s">
        <v>5745</v>
      </c>
      <c r="D9031" s="570">
        <v>181</v>
      </c>
    </row>
    <row r="9032" spans="1:4" ht="28.5">
      <c r="A9032" s="568">
        <v>1747</v>
      </c>
      <c r="B9032" s="569" t="s">
        <v>9760</v>
      </c>
      <c r="C9032" s="568" t="s">
        <v>5745</v>
      </c>
      <c r="D9032" s="570">
        <v>215.33</v>
      </c>
    </row>
    <row r="9033" spans="1:4" ht="28.5">
      <c r="A9033" s="568">
        <v>1744</v>
      </c>
      <c r="B9033" s="569" t="s">
        <v>9761</v>
      </c>
      <c r="C9033" s="568" t="s">
        <v>5745</v>
      </c>
      <c r="D9033" s="570">
        <v>149.15</v>
      </c>
    </row>
    <row r="9034" spans="1:4" ht="28.5">
      <c r="A9034" s="568">
        <v>1743</v>
      </c>
      <c r="B9034" s="569" t="s">
        <v>9762</v>
      </c>
      <c r="C9034" s="568" t="s">
        <v>5745</v>
      </c>
      <c r="D9034" s="570">
        <v>195.86</v>
      </c>
    </row>
    <row r="9035" spans="1:4" ht="57">
      <c r="A9035" s="568">
        <v>39640</v>
      </c>
      <c r="B9035" s="569" t="s">
        <v>9763</v>
      </c>
      <c r="C9035" s="568" t="s">
        <v>5745</v>
      </c>
      <c r="D9035" s="570">
        <v>13.31</v>
      </c>
    </row>
    <row r="9036" spans="1:4" ht="42.75">
      <c r="A9036" s="568">
        <v>7216</v>
      </c>
      <c r="B9036" s="569" t="s">
        <v>9764</v>
      </c>
      <c r="C9036" s="568" t="s">
        <v>5745</v>
      </c>
      <c r="D9036" s="570">
        <v>71.489999999999995</v>
      </c>
    </row>
    <row r="9037" spans="1:4" ht="42.75">
      <c r="A9037" s="568">
        <v>20235</v>
      </c>
      <c r="B9037" s="569" t="s">
        <v>9765</v>
      </c>
      <c r="C9037" s="568" t="s">
        <v>5745</v>
      </c>
      <c r="D9037" s="570">
        <v>57.48</v>
      </c>
    </row>
    <row r="9038" spans="1:4" ht="42.75">
      <c r="A9038" s="568">
        <v>7181</v>
      </c>
      <c r="B9038" s="569" t="s">
        <v>9766</v>
      </c>
      <c r="C9038" s="568" t="s">
        <v>5745</v>
      </c>
      <c r="D9038" s="570">
        <v>5.43</v>
      </c>
    </row>
    <row r="9039" spans="1:4" ht="42.75">
      <c r="A9039" s="568">
        <v>40742</v>
      </c>
      <c r="B9039" s="569" t="s">
        <v>9767</v>
      </c>
      <c r="C9039" s="568" t="s">
        <v>5745</v>
      </c>
      <c r="D9039" s="570">
        <v>12.27</v>
      </c>
    </row>
    <row r="9040" spans="1:4" ht="42.75">
      <c r="A9040" s="568">
        <v>7214</v>
      </c>
      <c r="B9040" s="569" t="s">
        <v>9768</v>
      </c>
      <c r="C9040" s="568" t="s">
        <v>5745</v>
      </c>
      <c r="D9040" s="570">
        <v>69.81</v>
      </c>
    </row>
    <row r="9041" spans="1:4" ht="57">
      <c r="A9041" s="568">
        <v>7219</v>
      </c>
      <c r="B9041" s="569" t="s">
        <v>9769</v>
      </c>
      <c r="C9041" s="568" t="s">
        <v>5745</v>
      </c>
      <c r="D9041" s="570">
        <v>61.92</v>
      </c>
    </row>
    <row r="9042" spans="1:4" ht="28.5">
      <c r="A9042" s="568">
        <v>37971</v>
      </c>
      <c r="B9042" s="569" t="s">
        <v>9770</v>
      </c>
      <c r="C9042" s="568" t="s">
        <v>5745</v>
      </c>
      <c r="D9042" s="570">
        <v>4.84</v>
      </c>
    </row>
    <row r="9043" spans="1:4" ht="28.5">
      <c r="A9043" s="568">
        <v>37972</v>
      </c>
      <c r="B9043" s="569" t="s">
        <v>9771</v>
      </c>
      <c r="C9043" s="568" t="s">
        <v>5745</v>
      </c>
      <c r="D9043" s="570">
        <v>6.87</v>
      </c>
    </row>
    <row r="9044" spans="1:4" ht="28.5">
      <c r="A9044" s="568">
        <v>37973</v>
      </c>
      <c r="B9044" s="569" t="s">
        <v>9772</v>
      </c>
      <c r="C9044" s="568" t="s">
        <v>5745</v>
      </c>
      <c r="D9044" s="570">
        <v>12.92</v>
      </c>
    </row>
    <row r="9045" spans="1:4" ht="28.5">
      <c r="A9045" s="568">
        <v>1926</v>
      </c>
      <c r="B9045" s="569" t="s">
        <v>9773</v>
      </c>
      <c r="C9045" s="568" t="s">
        <v>5745</v>
      </c>
      <c r="D9045" s="570">
        <v>2.27</v>
      </c>
    </row>
    <row r="9046" spans="1:4" ht="28.5">
      <c r="A9046" s="568">
        <v>1927</v>
      </c>
      <c r="B9046" s="569" t="s">
        <v>9774</v>
      </c>
      <c r="C9046" s="568" t="s">
        <v>5745</v>
      </c>
      <c r="D9046" s="570">
        <v>2.5499999999999998</v>
      </c>
    </row>
    <row r="9047" spans="1:4" ht="28.5">
      <c r="A9047" s="568">
        <v>1923</v>
      </c>
      <c r="B9047" s="569" t="s">
        <v>9775</v>
      </c>
      <c r="C9047" s="568" t="s">
        <v>5745</v>
      </c>
      <c r="D9047" s="570">
        <v>4.6500000000000004</v>
      </c>
    </row>
    <row r="9048" spans="1:4" ht="28.5">
      <c r="A9048" s="568">
        <v>1929</v>
      </c>
      <c r="B9048" s="569" t="s">
        <v>9776</v>
      </c>
      <c r="C9048" s="568" t="s">
        <v>5745</v>
      </c>
      <c r="D9048" s="570">
        <v>5.64</v>
      </c>
    </row>
    <row r="9049" spans="1:4" ht="28.5">
      <c r="A9049" s="568">
        <v>1930</v>
      </c>
      <c r="B9049" s="569" t="s">
        <v>9777</v>
      </c>
      <c r="C9049" s="568" t="s">
        <v>5745</v>
      </c>
      <c r="D9049" s="570">
        <v>9.65</v>
      </c>
    </row>
    <row r="9050" spans="1:4" ht="28.5">
      <c r="A9050" s="568">
        <v>1924</v>
      </c>
      <c r="B9050" s="569" t="s">
        <v>9778</v>
      </c>
      <c r="C9050" s="568" t="s">
        <v>5745</v>
      </c>
      <c r="D9050" s="570">
        <v>15.57</v>
      </c>
    </row>
    <row r="9051" spans="1:4" ht="28.5">
      <c r="A9051" s="568">
        <v>1922</v>
      </c>
      <c r="B9051" s="569" t="s">
        <v>9779</v>
      </c>
      <c r="C9051" s="568" t="s">
        <v>5745</v>
      </c>
      <c r="D9051" s="570">
        <v>32.200000000000003</v>
      </c>
    </row>
    <row r="9052" spans="1:4" ht="28.5">
      <c r="A9052" s="568">
        <v>1953</v>
      </c>
      <c r="B9052" s="569" t="s">
        <v>9780</v>
      </c>
      <c r="C9052" s="568" t="s">
        <v>5745</v>
      </c>
      <c r="D9052" s="570">
        <v>39.31</v>
      </c>
    </row>
    <row r="9053" spans="1:4" ht="28.5">
      <c r="A9053" s="568">
        <v>1962</v>
      </c>
      <c r="B9053" s="569" t="s">
        <v>9781</v>
      </c>
      <c r="C9053" s="568" t="s">
        <v>5745</v>
      </c>
      <c r="D9053" s="570">
        <v>190.97</v>
      </c>
    </row>
    <row r="9054" spans="1:4" ht="28.5">
      <c r="A9054" s="568">
        <v>1955</v>
      </c>
      <c r="B9054" s="569" t="s">
        <v>9782</v>
      </c>
      <c r="C9054" s="568" t="s">
        <v>5745</v>
      </c>
      <c r="D9054" s="570">
        <v>2.2000000000000002</v>
      </c>
    </row>
    <row r="9055" spans="1:4" ht="28.5">
      <c r="A9055" s="568">
        <v>1956</v>
      </c>
      <c r="B9055" s="569" t="s">
        <v>9783</v>
      </c>
      <c r="C9055" s="568" t="s">
        <v>5745</v>
      </c>
      <c r="D9055" s="570">
        <v>3.1</v>
      </c>
    </row>
    <row r="9056" spans="1:4" ht="28.5">
      <c r="A9056" s="568">
        <v>1957</v>
      </c>
      <c r="B9056" s="569" t="s">
        <v>9784</v>
      </c>
      <c r="C9056" s="568" t="s">
        <v>5745</v>
      </c>
      <c r="D9056" s="570">
        <v>6.72</v>
      </c>
    </row>
    <row r="9057" spans="1:4" ht="28.5">
      <c r="A9057" s="568">
        <v>1958</v>
      </c>
      <c r="B9057" s="569" t="s">
        <v>9785</v>
      </c>
      <c r="C9057" s="568" t="s">
        <v>5745</v>
      </c>
      <c r="D9057" s="570">
        <v>12.5</v>
      </c>
    </row>
    <row r="9058" spans="1:4" ht="28.5">
      <c r="A9058" s="568">
        <v>1959</v>
      </c>
      <c r="B9058" s="569" t="s">
        <v>9786</v>
      </c>
      <c r="C9058" s="568" t="s">
        <v>5745</v>
      </c>
      <c r="D9058" s="570">
        <v>13.57</v>
      </c>
    </row>
    <row r="9059" spans="1:4" ht="28.5">
      <c r="A9059" s="568">
        <v>1925</v>
      </c>
      <c r="B9059" s="569" t="s">
        <v>9787</v>
      </c>
      <c r="C9059" s="568" t="s">
        <v>5745</v>
      </c>
      <c r="D9059" s="570">
        <v>35.46</v>
      </c>
    </row>
    <row r="9060" spans="1:4" ht="28.5">
      <c r="A9060" s="568">
        <v>1960</v>
      </c>
      <c r="B9060" s="569" t="s">
        <v>9788</v>
      </c>
      <c r="C9060" s="568" t="s">
        <v>5745</v>
      </c>
      <c r="D9060" s="570">
        <v>54.46</v>
      </c>
    </row>
    <row r="9061" spans="1:4" ht="28.5">
      <c r="A9061" s="568">
        <v>1961</v>
      </c>
      <c r="B9061" s="569" t="s">
        <v>9789</v>
      </c>
      <c r="C9061" s="568" t="s">
        <v>5745</v>
      </c>
      <c r="D9061" s="570">
        <v>69.760000000000005</v>
      </c>
    </row>
    <row r="9062" spans="1:4" ht="28.5">
      <c r="A9062" s="568">
        <v>38423</v>
      </c>
      <c r="B9062" s="569" t="s">
        <v>9790</v>
      </c>
      <c r="C9062" s="568" t="s">
        <v>5745</v>
      </c>
      <c r="D9062" s="570">
        <v>34.86</v>
      </c>
    </row>
    <row r="9063" spans="1:4" ht="42.75">
      <c r="A9063" s="568">
        <v>39866</v>
      </c>
      <c r="B9063" s="569" t="s">
        <v>9791</v>
      </c>
      <c r="C9063" s="568" t="s">
        <v>5745</v>
      </c>
      <c r="D9063" s="570">
        <v>17.02</v>
      </c>
    </row>
    <row r="9064" spans="1:4" ht="42.75">
      <c r="A9064" s="568">
        <v>39867</v>
      </c>
      <c r="B9064" s="569" t="s">
        <v>9792</v>
      </c>
      <c r="C9064" s="568" t="s">
        <v>5745</v>
      </c>
      <c r="D9064" s="570">
        <v>37.840000000000003</v>
      </c>
    </row>
    <row r="9065" spans="1:4" ht="42.75">
      <c r="A9065" s="568">
        <v>39868</v>
      </c>
      <c r="B9065" s="569" t="s">
        <v>9793</v>
      </c>
      <c r="C9065" s="568" t="s">
        <v>5745</v>
      </c>
      <c r="D9065" s="570">
        <v>68.180000000000007</v>
      </c>
    </row>
    <row r="9066" spans="1:4" ht="28.5">
      <c r="A9066" s="568">
        <v>37999</v>
      </c>
      <c r="B9066" s="569" t="s">
        <v>9794</v>
      </c>
      <c r="C9066" s="568" t="s">
        <v>5745</v>
      </c>
      <c r="D9066" s="570">
        <v>8.17</v>
      </c>
    </row>
    <row r="9067" spans="1:4" ht="28.5">
      <c r="A9067" s="568">
        <v>38000</v>
      </c>
      <c r="B9067" s="569" t="s">
        <v>9795</v>
      </c>
      <c r="C9067" s="568" t="s">
        <v>5745</v>
      </c>
      <c r="D9067" s="570">
        <v>9.5399999999999991</v>
      </c>
    </row>
    <row r="9068" spans="1:4" ht="42.75">
      <c r="A9068" s="568">
        <v>38129</v>
      </c>
      <c r="B9068" s="569" t="s">
        <v>9796</v>
      </c>
      <c r="C9068" s="568" t="s">
        <v>5745</v>
      </c>
      <c r="D9068" s="570">
        <v>5.12</v>
      </c>
    </row>
    <row r="9069" spans="1:4" ht="42.75">
      <c r="A9069" s="568">
        <v>38025</v>
      </c>
      <c r="B9069" s="569" t="s">
        <v>9797</v>
      </c>
      <c r="C9069" s="568" t="s">
        <v>5745</v>
      </c>
      <c r="D9069" s="570">
        <v>6.95</v>
      </c>
    </row>
    <row r="9070" spans="1:4" ht="42.75">
      <c r="A9070" s="568">
        <v>38026</v>
      </c>
      <c r="B9070" s="569" t="s">
        <v>9798</v>
      </c>
      <c r="C9070" s="568" t="s">
        <v>5745</v>
      </c>
      <c r="D9070" s="570">
        <v>17.16</v>
      </c>
    </row>
    <row r="9071" spans="1:4" ht="28.5">
      <c r="A9071" s="568">
        <v>1858</v>
      </c>
      <c r="B9071" s="569" t="s">
        <v>9799</v>
      </c>
      <c r="C9071" s="568" t="s">
        <v>5745</v>
      </c>
      <c r="D9071" s="570">
        <v>54.01</v>
      </c>
    </row>
    <row r="9072" spans="1:4" ht="28.5">
      <c r="A9072" s="568">
        <v>1844</v>
      </c>
      <c r="B9072" s="569" t="s">
        <v>9800</v>
      </c>
      <c r="C9072" s="568" t="s">
        <v>5745</v>
      </c>
      <c r="D9072" s="570">
        <v>123.7</v>
      </c>
    </row>
    <row r="9073" spans="1:4" ht="28.5">
      <c r="A9073" s="568">
        <v>1863</v>
      </c>
      <c r="B9073" s="569" t="s">
        <v>9801</v>
      </c>
      <c r="C9073" s="568" t="s">
        <v>5745</v>
      </c>
      <c r="D9073" s="570">
        <v>57.48</v>
      </c>
    </row>
    <row r="9074" spans="1:4" ht="28.5">
      <c r="A9074" s="568">
        <v>1865</v>
      </c>
      <c r="B9074" s="569" t="s">
        <v>9802</v>
      </c>
      <c r="C9074" s="568" t="s">
        <v>5745</v>
      </c>
      <c r="D9074" s="570">
        <v>149.76</v>
      </c>
    </row>
    <row r="9075" spans="1:4" ht="28.5">
      <c r="A9075" s="568">
        <v>36355</v>
      </c>
      <c r="B9075" s="569" t="s">
        <v>9803</v>
      </c>
      <c r="C9075" s="568" t="s">
        <v>5745</v>
      </c>
      <c r="D9075" s="570">
        <v>9.4600000000000009</v>
      </c>
    </row>
    <row r="9076" spans="1:4" ht="28.5">
      <c r="A9076" s="568">
        <v>36356</v>
      </c>
      <c r="B9076" s="569" t="s">
        <v>9804</v>
      </c>
      <c r="C9076" s="568" t="s">
        <v>5745</v>
      </c>
      <c r="D9076" s="570">
        <v>15.22</v>
      </c>
    </row>
    <row r="9077" spans="1:4" ht="28.5">
      <c r="A9077" s="568">
        <v>1966</v>
      </c>
      <c r="B9077" s="569" t="s">
        <v>9805</v>
      </c>
      <c r="C9077" s="568" t="s">
        <v>5745</v>
      </c>
      <c r="D9077" s="570">
        <v>22.92</v>
      </c>
    </row>
    <row r="9078" spans="1:4" ht="28.5">
      <c r="A9078" s="568">
        <v>1933</v>
      </c>
      <c r="B9078" s="569" t="s">
        <v>9806</v>
      </c>
      <c r="C9078" s="568" t="s">
        <v>5745</v>
      </c>
      <c r="D9078" s="570">
        <v>4.9400000000000004</v>
      </c>
    </row>
    <row r="9079" spans="1:4" ht="28.5">
      <c r="A9079" s="568">
        <v>1932</v>
      </c>
      <c r="B9079" s="569" t="s">
        <v>9807</v>
      </c>
      <c r="C9079" s="568" t="s">
        <v>5745</v>
      </c>
      <c r="D9079" s="570">
        <v>11.3</v>
      </c>
    </row>
    <row r="9080" spans="1:4" ht="28.5">
      <c r="A9080" s="568">
        <v>1951</v>
      </c>
      <c r="B9080" s="569" t="s">
        <v>9808</v>
      </c>
      <c r="C9080" s="568" t="s">
        <v>5745</v>
      </c>
      <c r="D9080" s="570">
        <v>23.58</v>
      </c>
    </row>
    <row r="9081" spans="1:4" ht="28.5">
      <c r="A9081" s="568">
        <v>1970</v>
      </c>
      <c r="B9081" s="569" t="s">
        <v>9809</v>
      </c>
      <c r="C9081" s="568" t="s">
        <v>5745</v>
      </c>
      <c r="D9081" s="570">
        <v>57.3</v>
      </c>
    </row>
    <row r="9082" spans="1:4" ht="28.5">
      <c r="A9082" s="568">
        <v>1967</v>
      </c>
      <c r="B9082" s="569" t="s">
        <v>9810</v>
      </c>
      <c r="C9082" s="568" t="s">
        <v>5745</v>
      </c>
      <c r="D9082" s="570">
        <v>6.8</v>
      </c>
    </row>
    <row r="9083" spans="1:4" ht="28.5">
      <c r="A9083" s="568">
        <v>1968</v>
      </c>
      <c r="B9083" s="569" t="s">
        <v>9811</v>
      </c>
      <c r="C9083" s="568" t="s">
        <v>5745</v>
      </c>
      <c r="D9083" s="570">
        <v>13.45</v>
      </c>
    </row>
    <row r="9084" spans="1:4" ht="28.5">
      <c r="A9084" s="568">
        <v>1969</v>
      </c>
      <c r="B9084" s="569" t="s">
        <v>9812</v>
      </c>
      <c r="C9084" s="568" t="s">
        <v>5745</v>
      </c>
      <c r="D9084" s="570">
        <v>43.77</v>
      </c>
    </row>
    <row r="9085" spans="1:4" ht="28.5">
      <c r="A9085" s="568">
        <v>1827</v>
      </c>
      <c r="B9085" s="569" t="s">
        <v>9813</v>
      </c>
      <c r="C9085" s="568" t="s">
        <v>5745</v>
      </c>
      <c r="D9085" s="570">
        <v>111.09</v>
      </c>
    </row>
    <row r="9086" spans="1:4" ht="28.5">
      <c r="A9086" s="568">
        <v>1831</v>
      </c>
      <c r="B9086" s="569" t="s">
        <v>9814</v>
      </c>
      <c r="C9086" s="568" t="s">
        <v>5745</v>
      </c>
      <c r="D9086" s="570">
        <v>24.25</v>
      </c>
    </row>
    <row r="9087" spans="1:4" ht="28.5">
      <c r="A9087" s="568">
        <v>1825</v>
      </c>
      <c r="B9087" s="569" t="s">
        <v>9815</v>
      </c>
      <c r="C9087" s="568" t="s">
        <v>5745</v>
      </c>
      <c r="D9087" s="570">
        <v>59.85</v>
      </c>
    </row>
    <row r="9088" spans="1:4" ht="28.5">
      <c r="A9088" s="568">
        <v>1828</v>
      </c>
      <c r="B9088" s="569" t="s">
        <v>9816</v>
      </c>
      <c r="C9088" s="568" t="s">
        <v>5745</v>
      </c>
      <c r="D9088" s="570">
        <v>135.56</v>
      </c>
    </row>
    <row r="9089" spans="1:4" ht="28.5">
      <c r="A9089" s="568">
        <v>1845</v>
      </c>
      <c r="B9089" s="569" t="s">
        <v>9817</v>
      </c>
      <c r="C9089" s="568" t="s">
        <v>5745</v>
      </c>
      <c r="D9089" s="570">
        <v>30.39</v>
      </c>
    </row>
    <row r="9090" spans="1:4" ht="28.5">
      <c r="A9090" s="568">
        <v>1824</v>
      </c>
      <c r="B9090" s="569" t="s">
        <v>9818</v>
      </c>
      <c r="C9090" s="568" t="s">
        <v>5745</v>
      </c>
      <c r="D9090" s="570">
        <v>71.75</v>
      </c>
    </row>
    <row r="9091" spans="1:4" ht="28.5">
      <c r="A9091" s="568">
        <v>1940</v>
      </c>
      <c r="B9091" s="569" t="s">
        <v>9819</v>
      </c>
      <c r="C9091" s="568" t="s">
        <v>5745</v>
      </c>
      <c r="D9091" s="570">
        <v>34.65</v>
      </c>
    </row>
    <row r="9092" spans="1:4" ht="28.5">
      <c r="A9092" s="568">
        <v>1937</v>
      </c>
      <c r="B9092" s="569" t="s">
        <v>9820</v>
      </c>
      <c r="C9092" s="568" t="s">
        <v>5745</v>
      </c>
      <c r="D9092" s="570">
        <v>5.85</v>
      </c>
    </row>
    <row r="9093" spans="1:4" ht="28.5">
      <c r="A9093" s="568">
        <v>1939</v>
      </c>
      <c r="B9093" s="569" t="s">
        <v>9821</v>
      </c>
      <c r="C9093" s="568" t="s">
        <v>5745</v>
      </c>
      <c r="D9093" s="570">
        <v>9.5</v>
      </c>
    </row>
    <row r="9094" spans="1:4" ht="28.5">
      <c r="A9094" s="568">
        <v>1938</v>
      </c>
      <c r="B9094" s="569" t="s">
        <v>9822</v>
      </c>
      <c r="C9094" s="568" t="s">
        <v>5745</v>
      </c>
      <c r="D9094" s="570">
        <v>6.65</v>
      </c>
    </row>
    <row r="9095" spans="1:4" ht="42.75">
      <c r="A9095" s="568">
        <v>42693</v>
      </c>
      <c r="B9095" s="569" t="s">
        <v>9823</v>
      </c>
      <c r="C9095" s="568" t="s">
        <v>5745</v>
      </c>
      <c r="D9095" s="570">
        <v>420.72</v>
      </c>
    </row>
    <row r="9096" spans="1:4" ht="42.75">
      <c r="A9096" s="568">
        <v>42695</v>
      </c>
      <c r="B9096" s="569" t="s">
        <v>9824</v>
      </c>
      <c r="C9096" s="568" t="s">
        <v>5745</v>
      </c>
      <c r="D9096" s="570">
        <v>293.94</v>
      </c>
    </row>
    <row r="9097" spans="1:4" ht="42.75">
      <c r="A9097" s="568">
        <v>42694</v>
      </c>
      <c r="B9097" s="569" t="s">
        <v>9825</v>
      </c>
      <c r="C9097" s="568" t="s">
        <v>5745</v>
      </c>
      <c r="D9097" s="570">
        <v>563.01</v>
      </c>
    </row>
    <row r="9098" spans="1:4" ht="42.75">
      <c r="A9098" s="568">
        <v>20097</v>
      </c>
      <c r="B9098" s="569" t="s">
        <v>9826</v>
      </c>
      <c r="C9098" s="568" t="s">
        <v>5745</v>
      </c>
      <c r="D9098" s="570">
        <v>24.41</v>
      </c>
    </row>
    <row r="9099" spans="1:4" ht="42.75">
      <c r="A9099" s="568">
        <v>20098</v>
      </c>
      <c r="B9099" s="569" t="s">
        <v>9827</v>
      </c>
      <c r="C9099" s="568" t="s">
        <v>5745</v>
      </c>
      <c r="D9099" s="570">
        <v>99.77</v>
      </c>
    </row>
    <row r="9100" spans="1:4" ht="42.75">
      <c r="A9100" s="568">
        <v>20096</v>
      </c>
      <c r="B9100" s="569" t="s">
        <v>9828</v>
      </c>
      <c r="C9100" s="568" t="s">
        <v>5745</v>
      </c>
      <c r="D9100" s="570">
        <v>25.27</v>
      </c>
    </row>
    <row r="9101" spans="1:4" ht="28.5">
      <c r="A9101" s="568">
        <v>1880</v>
      </c>
      <c r="B9101" s="569" t="s">
        <v>9829</v>
      </c>
      <c r="C9101" s="568" t="s">
        <v>5745</v>
      </c>
      <c r="D9101" s="570">
        <v>3.6</v>
      </c>
    </row>
    <row r="9102" spans="1:4" ht="28.5">
      <c r="A9102" s="568">
        <v>39274</v>
      </c>
      <c r="B9102" s="569" t="s">
        <v>9830</v>
      </c>
      <c r="C9102" s="568" t="s">
        <v>5745</v>
      </c>
      <c r="D9102" s="570">
        <v>2.79</v>
      </c>
    </row>
    <row r="9103" spans="1:4" ht="42.75">
      <c r="A9103" s="568">
        <v>2628</v>
      </c>
      <c r="B9103" s="569" t="s">
        <v>9831</v>
      </c>
      <c r="C9103" s="568" t="s">
        <v>5745</v>
      </c>
      <c r="D9103" s="570">
        <v>222.74</v>
      </c>
    </row>
    <row r="9104" spans="1:4" ht="42.75">
      <c r="A9104" s="568">
        <v>2622</v>
      </c>
      <c r="B9104" s="569" t="s">
        <v>9832</v>
      </c>
      <c r="C9104" s="568" t="s">
        <v>5745</v>
      </c>
      <c r="D9104" s="570">
        <v>5.29</v>
      </c>
    </row>
    <row r="9105" spans="1:4" ht="42.75">
      <c r="A9105" s="568">
        <v>2623</v>
      </c>
      <c r="B9105" s="569" t="s">
        <v>9833</v>
      </c>
      <c r="C9105" s="568" t="s">
        <v>5745</v>
      </c>
      <c r="D9105" s="570">
        <v>6.36</v>
      </c>
    </row>
    <row r="9106" spans="1:4" ht="42.75">
      <c r="A9106" s="568">
        <v>2624</v>
      </c>
      <c r="B9106" s="569" t="s">
        <v>9834</v>
      </c>
      <c r="C9106" s="568" t="s">
        <v>5745</v>
      </c>
      <c r="D9106" s="570">
        <v>10.119999999999999</v>
      </c>
    </row>
    <row r="9107" spans="1:4" ht="42.75">
      <c r="A9107" s="568">
        <v>2625</v>
      </c>
      <c r="B9107" s="569" t="s">
        <v>9835</v>
      </c>
      <c r="C9107" s="568" t="s">
        <v>5745</v>
      </c>
      <c r="D9107" s="570">
        <v>21.37</v>
      </c>
    </row>
    <row r="9108" spans="1:4" ht="42.75">
      <c r="A9108" s="568">
        <v>2626</v>
      </c>
      <c r="B9108" s="569" t="s">
        <v>9836</v>
      </c>
      <c r="C9108" s="568" t="s">
        <v>5745</v>
      </c>
      <c r="D9108" s="570">
        <v>31.31</v>
      </c>
    </row>
    <row r="9109" spans="1:4" ht="42.75">
      <c r="A9109" s="568">
        <v>2630</v>
      </c>
      <c r="B9109" s="569" t="s">
        <v>9837</v>
      </c>
      <c r="C9109" s="568" t="s">
        <v>5745</v>
      </c>
      <c r="D9109" s="570">
        <v>47.63</v>
      </c>
    </row>
    <row r="9110" spans="1:4" ht="42.75">
      <c r="A9110" s="568">
        <v>2627</v>
      </c>
      <c r="B9110" s="569" t="s">
        <v>9838</v>
      </c>
      <c r="C9110" s="568" t="s">
        <v>5745</v>
      </c>
      <c r="D9110" s="570">
        <v>83.9</v>
      </c>
    </row>
    <row r="9111" spans="1:4" ht="42.75">
      <c r="A9111" s="568">
        <v>2629</v>
      </c>
      <c r="B9111" s="569" t="s">
        <v>9839</v>
      </c>
      <c r="C9111" s="568" t="s">
        <v>5745</v>
      </c>
      <c r="D9111" s="570">
        <v>113.47</v>
      </c>
    </row>
    <row r="9112" spans="1:4" ht="28.5">
      <c r="A9112" s="568">
        <v>12033</v>
      </c>
      <c r="B9112" s="569" t="s">
        <v>9840</v>
      </c>
      <c r="C9112" s="568" t="s">
        <v>5745</v>
      </c>
      <c r="D9112" s="570">
        <v>11.51</v>
      </c>
    </row>
    <row r="9113" spans="1:4" ht="28.5">
      <c r="A9113" s="568">
        <v>40408</v>
      </c>
      <c r="B9113" s="569" t="s">
        <v>9841</v>
      </c>
      <c r="C9113" s="568" t="s">
        <v>5745</v>
      </c>
      <c r="D9113" s="570">
        <v>7.56</v>
      </c>
    </row>
    <row r="9114" spans="1:4" ht="28.5">
      <c r="A9114" s="568">
        <v>40409</v>
      </c>
      <c r="B9114" s="569" t="s">
        <v>9842</v>
      </c>
      <c r="C9114" s="568" t="s">
        <v>5745</v>
      </c>
      <c r="D9114" s="570">
        <v>2.67</v>
      </c>
    </row>
    <row r="9115" spans="1:4" ht="28.5">
      <c r="A9115" s="568">
        <v>39276</v>
      </c>
      <c r="B9115" s="569" t="s">
        <v>9843</v>
      </c>
      <c r="C9115" s="568" t="s">
        <v>5745</v>
      </c>
      <c r="D9115" s="570">
        <v>6.81</v>
      </c>
    </row>
    <row r="9116" spans="1:4" ht="28.5">
      <c r="A9116" s="568">
        <v>39277</v>
      </c>
      <c r="B9116" s="569" t="s">
        <v>9844</v>
      </c>
      <c r="C9116" s="568" t="s">
        <v>5745</v>
      </c>
      <c r="D9116" s="570">
        <v>18.39</v>
      </c>
    </row>
    <row r="9117" spans="1:4" ht="28.5">
      <c r="A9117" s="568">
        <v>12034</v>
      </c>
      <c r="B9117" s="569" t="s">
        <v>9845</v>
      </c>
      <c r="C9117" s="568" t="s">
        <v>5745</v>
      </c>
      <c r="D9117" s="570">
        <v>5.21</v>
      </c>
    </row>
    <row r="9118" spans="1:4" ht="28.5">
      <c r="A9118" s="568">
        <v>39879</v>
      </c>
      <c r="B9118" s="569" t="s">
        <v>9846</v>
      </c>
      <c r="C9118" s="568" t="s">
        <v>5745</v>
      </c>
      <c r="D9118" s="570">
        <v>4.78</v>
      </c>
    </row>
    <row r="9119" spans="1:4" ht="28.5">
      <c r="A9119" s="568">
        <v>39880</v>
      </c>
      <c r="B9119" s="569" t="s">
        <v>9847</v>
      </c>
      <c r="C9119" s="568" t="s">
        <v>5745</v>
      </c>
      <c r="D9119" s="570">
        <v>10.59</v>
      </c>
    </row>
    <row r="9120" spans="1:4" ht="28.5">
      <c r="A9120" s="568">
        <v>39881</v>
      </c>
      <c r="B9120" s="569" t="s">
        <v>9848</v>
      </c>
      <c r="C9120" s="568" t="s">
        <v>5745</v>
      </c>
      <c r="D9120" s="570">
        <v>17.010000000000002</v>
      </c>
    </row>
    <row r="9121" spans="1:4" ht="28.5">
      <c r="A9121" s="568">
        <v>39882</v>
      </c>
      <c r="B9121" s="569" t="s">
        <v>9849</v>
      </c>
      <c r="C9121" s="568" t="s">
        <v>5745</v>
      </c>
      <c r="D9121" s="570">
        <v>44.8</v>
      </c>
    </row>
    <row r="9122" spans="1:4" ht="28.5">
      <c r="A9122" s="568">
        <v>39883</v>
      </c>
      <c r="B9122" s="569" t="s">
        <v>9850</v>
      </c>
      <c r="C9122" s="568" t="s">
        <v>5745</v>
      </c>
      <c r="D9122" s="570">
        <v>71.53</v>
      </c>
    </row>
    <row r="9123" spans="1:4" ht="28.5">
      <c r="A9123" s="568">
        <v>39884</v>
      </c>
      <c r="B9123" s="569" t="s">
        <v>9851</v>
      </c>
      <c r="C9123" s="568" t="s">
        <v>5745</v>
      </c>
      <c r="D9123" s="570">
        <v>106.25</v>
      </c>
    </row>
    <row r="9124" spans="1:4" ht="28.5">
      <c r="A9124" s="568">
        <v>39885</v>
      </c>
      <c r="B9124" s="569" t="s">
        <v>9852</v>
      </c>
      <c r="C9124" s="568" t="s">
        <v>5745</v>
      </c>
      <c r="D9124" s="570">
        <v>252.51</v>
      </c>
    </row>
    <row r="9125" spans="1:4" ht="28.5">
      <c r="A9125" s="568">
        <v>1777</v>
      </c>
      <c r="B9125" s="569" t="s">
        <v>9853</v>
      </c>
      <c r="C9125" s="568" t="s">
        <v>5745</v>
      </c>
      <c r="D9125" s="570">
        <v>67.099999999999994</v>
      </c>
    </row>
    <row r="9126" spans="1:4" ht="28.5">
      <c r="A9126" s="568">
        <v>1819</v>
      </c>
      <c r="B9126" s="569" t="s">
        <v>9854</v>
      </c>
      <c r="C9126" s="568" t="s">
        <v>5745</v>
      </c>
      <c r="D9126" s="570">
        <v>48.82</v>
      </c>
    </row>
    <row r="9127" spans="1:4" ht="28.5">
      <c r="A9127" s="568">
        <v>1775</v>
      </c>
      <c r="B9127" s="569" t="s">
        <v>9855</v>
      </c>
      <c r="C9127" s="568" t="s">
        <v>5745</v>
      </c>
      <c r="D9127" s="570">
        <v>14.6</v>
      </c>
    </row>
    <row r="9128" spans="1:4" ht="28.5">
      <c r="A9128" s="568">
        <v>1776</v>
      </c>
      <c r="B9128" s="569" t="s">
        <v>9856</v>
      </c>
      <c r="C9128" s="568" t="s">
        <v>5745</v>
      </c>
      <c r="D9128" s="570">
        <v>39.72</v>
      </c>
    </row>
    <row r="9129" spans="1:4" ht="28.5">
      <c r="A9129" s="568">
        <v>1778</v>
      </c>
      <c r="B9129" s="569" t="s">
        <v>9857</v>
      </c>
      <c r="C9129" s="568" t="s">
        <v>5745</v>
      </c>
      <c r="D9129" s="570">
        <v>162.43</v>
      </c>
    </row>
    <row r="9130" spans="1:4" ht="28.5">
      <c r="A9130" s="568">
        <v>1818</v>
      </c>
      <c r="B9130" s="569" t="s">
        <v>9858</v>
      </c>
      <c r="C9130" s="568" t="s">
        <v>5745</v>
      </c>
      <c r="D9130" s="570">
        <v>107.82</v>
      </c>
    </row>
    <row r="9131" spans="1:4" ht="28.5">
      <c r="A9131" s="568">
        <v>1820</v>
      </c>
      <c r="B9131" s="569" t="s">
        <v>9859</v>
      </c>
      <c r="C9131" s="568" t="s">
        <v>5745</v>
      </c>
      <c r="D9131" s="570">
        <v>21.08</v>
      </c>
    </row>
    <row r="9132" spans="1:4" ht="28.5">
      <c r="A9132" s="568">
        <v>1779</v>
      </c>
      <c r="B9132" s="569" t="s">
        <v>9860</v>
      </c>
      <c r="C9132" s="568" t="s">
        <v>5745</v>
      </c>
      <c r="D9132" s="570">
        <v>236.23</v>
      </c>
    </row>
    <row r="9133" spans="1:4" ht="28.5">
      <c r="A9133" s="568">
        <v>1780</v>
      </c>
      <c r="B9133" s="569" t="s">
        <v>9861</v>
      </c>
      <c r="C9133" s="568" t="s">
        <v>5745</v>
      </c>
      <c r="D9133" s="570">
        <v>486.99</v>
      </c>
    </row>
    <row r="9134" spans="1:4" ht="28.5">
      <c r="A9134" s="568">
        <v>1783</v>
      </c>
      <c r="B9134" s="569" t="s">
        <v>9862</v>
      </c>
      <c r="C9134" s="568" t="s">
        <v>5745</v>
      </c>
      <c r="D9134" s="570">
        <v>51.49</v>
      </c>
    </row>
    <row r="9135" spans="1:4" ht="28.5">
      <c r="A9135" s="568">
        <v>1782</v>
      </c>
      <c r="B9135" s="569" t="s">
        <v>9863</v>
      </c>
      <c r="C9135" s="568" t="s">
        <v>5745</v>
      </c>
      <c r="D9135" s="570">
        <v>40.71</v>
      </c>
    </row>
    <row r="9136" spans="1:4" ht="28.5">
      <c r="A9136" s="568">
        <v>1817</v>
      </c>
      <c r="B9136" s="569" t="s">
        <v>9864</v>
      </c>
      <c r="C9136" s="568" t="s">
        <v>5745</v>
      </c>
      <c r="D9136" s="570">
        <v>12.13</v>
      </c>
    </row>
    <row r="9137" spans="1:4" ht="28.5">
      <c r="A9137" s="568">
        <v>1781</v>
      </c>
      <c r="B9137" s="569" t="s">
        <v>9865</v>
      </c>
      <c r="C9137" s="568" t="s">
        <v>5745</v>
      </c>
      <c r="D9137" s="570">
        <v>26.52</v>
      </c>
    </row>
    <row r="9138" spans="1:4" ht="28.5">
      <c r="A9138" s="568">
        <v>1784</v>
      </c>
      <c r="B9138" s="569" t="s">
        <v>9866</v>
      </c>
      <c r="C9138" s="568" t="s">
        <v>5745</v>
      </c>
      <c r="D9138" s="570">
        <v>145.38999999999999</v>
      </c>
    </row>
    <row r="9139" spans="1:4" ht="28.5">
      <c r="A9139" s="568">
        <v>1810</v>
      </c>
      <c r="B9139" s="569" t="s">
        <v>9867</v>
      </c>
      <c r="C9139" s="568" t="s">
        <v>5745</v>
      </c>
      <c r="D9139" s="570">
        <v>80.64</v>
      </c>
    </row>
    <row r="9140" spans="1:4" ht="28.5">
      <c r="A9140" s="568">
        <v>1811</v>
      </c>
      <c r="B9140" s="569" t="s">
        <v>9868</v>
      </c>
      <c r="C9140" s="568" t="s">
        <v>5745</v>
      </c>
      <c r="D9140" s="570">
        <v>17.440000000000001</v>
      </c>
    </row>
    <row r="9141" spans="1:4" ht="28.5">
      <c r="A9141" s="568">
        <v>1812</v>
      </c>
      <c r="B9141" s="569" t="s">
        <v>9869</v>
      </c>
      <c r="C9141" s="568" t="s">
        <v>5745</v>
      </c>
      <c r="D9141" s="570">
        <v>203.58</v>
      </c>
    </row>
    <row r="9142" spans="1:4" ht="28.5">
      <c r="A9142" s="568">
        <v>40386</v>
      </c>
      <c r="B9142" s="569" t="s">
        <v>9870</v>
      </c>
      <c r="C9142" s="568" t="s">
        <v>5745</v>
      </c>
      <c r="D9142" s="570">
        <v>89.73</v>
      </c>
    </row>
    <row r="9143" spans="1:4" ht="28.5">
      <c r="A9143" s="568">
        <v>40384</v>
      </c>
      <c r="B9143" s="569" t="s">
        <v>9871</v>
      </c>
      <c r="C9143" s="568" t="s">
        <v>5745</v>
      </c>
      <c r="D9143" s="570">
        <v>61.43</v>
      </c>
    </row>
    <row r="9144" spans="1:4" ht="28.5">
      <c r="A9144" s="568">
        <v>40379</v>
      </c>
      <c r="B9144" s="569" t="s">
        <v>9872</v>
      </c>
      <c r="C9144" s="568" t="s">
        <v>5745</v>
      </c>
      <c r="D9144" s="570">
        <v>21.24</v>
      </c>
    </row>
    <row r="9145" spans="1:4" ht="28.5">
      <c r="A9145" s="568">
        <v>40423</v>
      </c>
      <c r="B9145" s="569" t="s">
        <v>9873</v>
      </c>
      <c r="C9145" s="568" t="s">
        <v>5745</v>
      </c>
      <c r="D9145" s="570">
        <v>40.19</v>
      </c>
    </row>
    <row r="9146" spans="1:4" ht="28.5">
      <c r="A9146" s="568">
        <v>40389</v>
      </c>
      <c r="B9146" s="569" t="s">
        <v>9874</v>
      </c>
      <c r="C9146" s="568" t="s">
        <v>5745</v>
      </c>
      <c r="D9146" s="570">
        <v>254.88</v>
      </c>
    </row>
    <row r="9147" spans="1:4" ht="28.5">
      <c r="A9147" s="568">
        <v>40388</v>
      </c>
      <c r="B9147" s="569" t="s">
        <v>9875</v>
      </c>
      <c r="C9147" s="568" t="s">
        <v>5745</v>
      </c>
      <c r="D9147" s="570">
        <v>127.58</v>
      </c>
    </row>
    <row r="9148" spans="1:4" ht="28.5">
      <c r="A9148" s="568">
        <v>40381</v>
      </c>
      <c r="B9148" s="569" t="s">
        <v>9876</v>
      </c>
      <c r="C9148" s="568" t="s">
        <v>5745</v>
      </c>
      <c r="D9148" s="570">
        <v>28.32</v>
      </c>
    </row>
    <row r="9149" spans="1:4" ht="28.5">
      <c r="A9149" s="568">
        <v>40391</v>
      </c>
      <c r="B9149" s="569" t="s">
        <v>9877</v>
      </c>
      <c r="C9149" s="568" t="s">
        <v>5745</v>
      </c>
      <c r="D9149" s="570">
        <v>661.54</v>
      </c>
    </row>
    <row r="9150" spans="1:4" ht="28.5">
      <c r="A9150" s="568">
        <v>40414</v>
      </c>
      <c r="B9150" s="569" t="s">
        <v>9878</v>
      </c>
      <c r="C9150" s="568" t="s">
        <v>5745</v>
      </c>
      <c r="D9150" s="570">
        <v>20.76</v>
      </c>
    </row>
    <row r="9151" spans="1:4" ht="28.5">
      <c r="A9151" s="568">
        <v>40416</v>
      </c>
      <c r="B9151" s="569" t="s">
        <v>9879</v>
      </c>
      <c r="C9151" s="568" t="s">
        <v>5745</v>
      </c>
      <c r="D9151" s="570">
        <v>28.7</v>
      </c>
    </row>
    <row r="9152" spans="1:4" ht="28.5">
      <c r="A9152" s="568">
        <v>40418</v>
      </c>
      <c r="B9152" s="569" t="s">
        <v>9880</v>
      </c>
      <c r="C9152" s="568" t="s">
        <v>5745</v>
      </c>
      <c r="D9152" s="570">
        <v>34.24</v>
      </c>
    </row>
    <row r="9153" spans="1:4" ht="42.75">
      <c r="A9153" s="568">
        <v>2609</v>
      </c>
      <c r="B9153" s="569" t="s">
        <v>9881</v>
      </c>
      <c r="C9153" s="568" t="s">
        <v>5745</v>
      </c>
      <c r="D9153" s="570">
        <v>4.97</v>
      </c>
    </row>
    <row r="9154" spans="1:4" ht="42.75">
      <c r="A9154" s="568">
        <v>2634</v>
      </c>
      <c r="B9154" s="569" t="s">
        <v>9882</v>
      </c>
      <c r="C9154" s="568" t="s">
        <v>5745</v>
      </c>
      <c r="D9154" s="570">
        <v>6.52</v>
      </c>
    </row>
    <row r="9155" spans="1:4" ht="42.75">
      <c r="A9155" s="568">
        <v>2611</v>
      </c>
      <c r="B9155" s="569" t="s">
        <v>9883</v>
      </c>
      <c r="C9155" s="568" t="s">
        <v>5745</v>
      </c>
      <c r="D9155" s="570">
        <v>18.39</v>
      </c>
    </row>
    <row r="9156" spans="1:4" ht="28.5">
      <c r="A9156" s="568">
        <v>34359</v>
      </c>
      <c r="B9156" s="569" t="s">
        <v>9884</v>
      </c>
      <c r="C9156" s="568" t="s">
        <v>5745</v>
      </c>
      <c r="D9156" s="570">
        <v>9.4</v>
      </c>
    </row>
    <row r="9157" spans="1:4" ht="28.5">
      <c r="A9157" s="568">
        <v>1789</v>
      </c>
      <c r="B9157" s="569" t="s">
        <v>9885</v>
      </c>
      <c r="C9157" s="568" t="s">
        <v>5745</v>
      </c>
      <c r="D9157" s="570">
        <v>64.400000000000006</v>
      </c>
    </row>
    <row r="9158" spans="1:4" ht="28.5">
      <c r="A9158" s="568">
        <v>1788</v>
      </c>
      <c r="B9158" s="569" t="s">
        <v>9886</v>
      </c>
      <c r="C9158" s="568" t="s">
        <v>5745</v>
      </c>
      <c r="D9158" s="570">
        <v>51.62</v>
      </c>
    </row>
    <row r="9159" spans="1:4" ht="28.5">
      <c r="A9159" s="568">
        <v>1786</v>
      </c>
      <c r="B9159" s="569" t="s">
        <v>9887</v>
      </c>
      <c r="C9159" s="568" t="s">
        <v>5745</v>
      </c>
      <c r="D9159" s="570">
        <v>12.82</v>
      </c>
    </row>
    <row r="9160" spans="1:4" ht="28.5">
      <c r="A9160" s="568">
        <v>1787</v>
      </c>
      <c r="B9160" s="569" t="s">
        <v>9888</v>
      </c>
      <c r="C9160" s="568" t="s">
        <v>5745</v>
      </c>
      <c r="D9160" s="570">
        <v>30.69</v>
      </c>
    </row>
    <row r="9161" spans="1:4" ht="28.5">
      <c r="A9161" s="568">
        <v>1791</v>
      </c>
      <c r="B9161" s="569" t="s">
        <v>9889</v>
      </c>
      <c r="C9161" s="568" t="s">
        <v>5745</v>
      </c>
      <c r="D9161" s="570">
        <v>186.13</v>
      </c>
    </row>
    <row r="9162" spans="1:4" ht="28.5">
      <c r="A9162" s="568">
        <v>1790</v>
      </c>
      <c r="B9162" s="569" t="s">
        <v>9890</v>
      </c>
      <c r="C9162" s="568" t="s">
        <v>5745</v>
      </c>
      <c r="D9162" s="570">
        <v>107.25</v>
      </c>
    </row>
    <row r="9163" spans="1:4" ht="28.5">
      <c r="A9163" s="568">
        <v>1813</v>
      </c>
      <c r="B9163" s="569" t="s">
        <v>9891</v>
      </c>
      <c r="C9163" s="568" t="s">
        <v>5745</v>
      </c>
      <c r="D9163" s="570">
        <v>20.34</v>
      </c>
    </row>
    <row r="9164" spans="1:4" ht="28.5">
      <c r="A9164" s="568">
        <v>1792</v>
      </c>
      <c r="B9164" s="569" t="s">
        <v>9892</v>
      </c>
      <c r="C9164" s="568" t="s">
        <v>5745</v>
      </c>
      <c r="D9164" s="570">
        <v>251.25</v>
      </c>
    </row>
    <row r="9165" spans="1:4" ht="28.5">
      <c r="A9165" s="568">
        <v>1793</v>
      </c>
      <c r="B9165" s="569" t="s">
        <v>9893</v>
      </c>
      <c r="C9165" s="568" t="s">
        <v>5745</v>
      </c>
      <c r="D9165" s="570">
        <v>507.69</v>
      </c>
    </row>
    <row r="9166" spans="1:4" ht="28.5">
      <c r="A9166" s="568">
        <v>1809</v>
      </c>
      <c r="B9166" s="569" t="s">
        <v>9894</v>
      </c>
      <c r="C9166" s="568" t="s">
        <v>5745</v>
      </c>
      <c r="D9166" s="570">
        <v>60.38</v>
      </c>
    </row>
    <row r="9167" spans="1:4" ht="28.5">
      <c r="A9167" s="568">
        <v>1814</v>
      </c>
      <c r="B9167" s="569" t="s">
        <v>9895</v>
      </c>
      <c r="C9167" s="568" t="s">
        <v>5745</v>
      </c>
      <c r="D9167" s="570">
        <v>49.6</v>
      </c>
    </row>
    <row r="9168" spans="1:4" ht="28.5">
      <c r="A9168" s="568">
        <v>1803</v>
      </c>
      <c r="B9168" s="569" t="s">
        <v>9896</v>
      </c>
      <c r="C9168" s="568" t="s">
        <v>5745</v>
      </c>
      <c r="D9168" s="570">
        <v>12.53</v>
      </c>
    </row>
    <row r="9169" spans="1:4" ht="28.5">
      <c r="A9169" s="568">
        <v>1805</v>
      </c>
      <c r="B9169" s="569" t="s">
        <v>9897</v>
      </c>
      <c r="C9169" s="568" t="s">
        <v>5745</v>
      </c>
      <c r="D9169" s="570">
        <v>28.79</v>
      </c>
    </row>
    <row r="9170" spans="1:4" ht="28.5">
      <c r="A9170" s="568">
        <v>1821</v>
      </c>
      <c r="B9170" s="569" t="s">
        <v>9898</v>
      </c>
      <c r="C9170" s="568" t="s">
        <v>5745</v>
      </c>
      <c r="D9170" s="570">
        <v>170.06</v>
      </c>
    </row>
    <row r="9171" spans="1:4" ht="28.5">
      <c r="A9171" s="568">
        <v>1806</v>
      </c>
      <c r="B9171" s="569" t="s">
        <v>9899</v>
      </c>
      <c r="C9171" s="568" t="s">
        <v>5745</v>
      </c>
      <c r="D9171" s="570">
        <v>101.22</v>
      </c>
    </row>
    <row r="9172" spans="1:4" ht="28.5">
      <c r="A9172" s="568">
        <v>1804</v>
      </c>
      <c r="B9172" s="569" t="s">
        <v>9900</v>
      </c>
      <c r="C9172" s="568" t="s">
        <v>5745</v>
      </c>
      <c r="D9172" s="570">
        <v>17.84</v>
      </c>
    </row>
    <row r="9173" spans="1:4" ht="28.5">
      <c r="A9173" s="568">
        <v>1807</v>
      </c>
      <c r="B9173" s="569" t="s">
        <v>9901</v>
      </c>
      <c r="C9173" s="568" t="s">
        <v>5745</v>
      </c>
      <c r="D9173" s="570">
        <v>243.21</v>
      </c>
    </row>
    <row r="9174" spans="1:4" ht="28.5">
      <c r="A9174" s="568">
        <v>1808</v>
      </c>
      <c r="B9174" s="569" t="s">
        <v>9902</v>
      </c>
      <c r="C9174" s="568" t="s">
        <v>5745</v>
      </c>
      <c r="D9174" s="570">
        <v>487.59</v>
      </c>
    </row>
    <row r="9175" spans="1:4" ht="28.5">
      <c r="A9175" s="568">
        <v>1797</v>
      </c>
      <c r="B9175" s="569" t="s">
        <v>9903</v>
      </c>
      <c r="C9175" s="568" t="s">
        <v>5745</v>
      </c>
      <c r="D9175" s="570">
        <v>73.13</v>
      </c>
    </row>
    <row r="9176" spans="1:4" ht="28.5">
      <c r="A9176" s="568">
        <v>1796</v>
      </c>
      <c r="B9176" s="569" t="s">
        <v>9904</v>
      </c>
      <c r="C9176" s="568" t="s">
        <v>5745</v>
      </c>
      <c r="D9176" s="570">
        <v>56.09</v>
      </c>
    </row>
    <row r="9177" spans="1:4" ht="28.5">
      <c r="A9177" s="568">
        <v>1794</v>
      </c>
      <c r="B9177" s="569" t="s">
        <v>9905</v>
      </c>
      <c r="C9177" s="568" t="s">
        <v>5745</v>
      </c>
      <c r="D9177" s="570">
        <v>13.39</v>
      </c>
    </row>
    <row r="9178" spans="1:4" ht="28.5">
      <c r="A9178" s="568">
        <v>1816</v>
      </c>
      <c r="B9178" s="569" t="s">
        <v>9906</v>
      </c>
      <c r="C9178" s="568" t="s">
        <v>5745</v>
      </c>
      <c r="D9178" s="570">
        <v>30.19</v>
      </c>
    </row>
    <row r="9179" spans="1:4" ht="28.5">
      <c r="A9179" s="568">
        <v>1815</v>
      </c>
      <c r="B9179" s="569" t="s">
        <v>9907</v>
      </c>
      <c r="C9179" s="568" t="s">
        <v>5745</v>
      </c>
      <c r="D9179" s="570">
        <v>231.87</v>
      </c>
    </row>
    <row r="9180" spans="1:4" ht="28.5">
      <c r="A9180" s="568">
        <v>1798</v>
      </c>
      <c r="B9180" s="569" t="s">
        <v>9908</v>
      </c>
      <c r="C9180" s="568" t="s">
        <v>5745</v>
      </c>
      <c r="D9180" s="570">
        <v>103.75</v>
      </c>
    </row>
    <row r="9181" spans="1:4" ht="28.5">
      <c r="A9181" s="568">
        <v>1795</v>
      </c>
      <c r="B9181" s="569" t="s">
        <v>9909</v>
      </c>
      <c r="C9181" s="568" t="s">
        <v>5745</v>
      </c>
      <c r="D9181" s="570">
        <v>18.55</v>
      </c>
    </row>
    <row r="9182" spans="1:4" ht="28.5">
      <c r="A9182" s="568">
        <v>1799</v>
      </c>
      <c r="B9182" s="569" t="s">
        <v>9910</v>
      </c>
      <c r="C9182" s="568" t="s">
        <v>5745</v>
      </c>
      <c r="D9182" s="570">
        <v>301.99</v>
      </c>
    </row>
    <row r="9183" spans="1:4" ht="28.5">
      <c r="A9183" s="568">
        <v>1800</v>
      </c>
      <c r="B9183" s="569" t="s">
        <v>9911</v>
      </c>
      <c r="C9183" s="568" t="s">
        <v>5745</v>
      </c>
      <c r="D9183" s="570">
        <v>576.54999999999995</v>
      </c>
    </row>
    <row r="9184" spans="1:4" ht="28.5">
      <c r="A9184" s="568">
        <v>1802</v>
      </c>
      <c r="B9184" s="569" t="s">
        <v>9912</v>
      </c>
      <c r="C9184" s="568" t="s">
        <v>5745</v>
      </c>
      <c r="D9184" s="570">
        <v>1442.18</v>
      </c>
    </row>
    <row r="9185" spans="1:4" ht="42.75">
      <c r="A9185" s="568">
        <v>40385</v>
      </c>
      <c r="B9185" s="569" t="s">
        <v>9913</v>
      </c>
      <c r="C9185" s="568" t="s">
        <v>5745</v>
      </c>
      <c r="D9185" s="570">
        <v>89.73</v>
      </c>
    </row>
    <row r="9186" spans="1:4" ht="42.75">
      <c r="A9186" s="568">
        <v>40383</v>
      </c>
      <c r="B9186" s="569" t="s">
        <v>9914</v>
      </c>
      <c r="C9186" s="568" t="s">
        <v>5745</v>
      </c>
      <c r="D9186" s="570">
        <v>61.43</v>
      </c>
    </row>
    <row r="9187" spans="1:4" ht="42.75">
      <c r="A9187" s="568">
        <v>40378</v>
      </c>
      <c r="B9187" s="569" t="s">
        <v>9915</v>
      </c>
      <c r="C9187" s="568" t="s">
        <v>5745</v>
      </c>
      <c r="D9187" s="570">
        <v>21.24</v>
      </c>
    </row>
    <row r="9188" spans="1:4" ht="42.75">
      <c r="A9188" s="568">
        <v>40382</v>
      </c>
      <c r="B9188" s="569" t="s">
        <v>9916</v>
      </c>
      <c r="C9188" s="568" t="s">
        <v>5745</v>
      </c>
      <c r="D9188" s="570">
        <v>40.19</v>
      </c>
    </row>
    <row r="9189" spans="1:4" ht="42.75">
      <c r="A9189" s="568">
        <v>40422</v>
      </c>
      <c r="B9189" s="569" t="s">
        <v>9917</v>
      </c>
      <c r="C9189" s="568" t="s">
        <v>5745</v>
      </c>
      <c r="D9189" s="570">
        <v>273.8</v>
      </c>
    </row>
    <row r="9190" spans="1:4" ht="42.75">
      <c r="A9190" s="568">
        <v>40387</v>
      </c>
      <c r="B9190" s="569" t="s">
        <v>9918</v>
      </c>
      <c r="C9190" s="568" t="s">
        <v>5745</v>
      </c>
      <c r="D9190" s="570">
        <v>139.41</v>
      </c>
    </row>
    <row r="9191" spans="1:4" ht="42.75">
      <c r="A9191" s="568">
        <v>40380</v>
      </c>
      <c r="B9191" s="569" t="s">
        <v>9919</v>
      </c>
      <c r="C9191" s="568" t="s">
        <v>5745</v>
      </c>
      <c r="D9191" s="570">
        <v>28.32</v>
      </c>
    </row>
    <row r="9192" spans="1:4" ht="42.75">
      <c r="A9192" s="568">
        <v>40390</v>
      </c>
      <c r="B9192" s="569" t="s">
        <v>9920</v>
      </c>
      <c r="C9192" s="568" t="s">
        <v>5745</v>
      </c>
      <c r="D9192" s="570">
        <v>576.65</v>
      </c>
    </row>
    <row r="9193" spans="1:4" ht="28.5">
      <c r="A9193" s="568">
        <v>40413</v>
      </c>
      <c r="B9193" s="569" t="s">
        <v>9921</v>
      </c>
      <c r="C9193" s="568" t="s">
        <v>5745</v>
      </c>
      <c r="D9193" s="570">
        <v>22.56</v>
      </c>
    </row>
    <row r="9194" spans="1:4" ht="28.5">
      <c r="A9194" s="568">
        <v>40415</v>
      </c>
      <c r="B9194" s="569" t="s">
        <v>9922</v>
      </c>
      <c r="C9194" s="568" t="s">
        <v>5745</v>
      </c>
      <c r="D9194" s="570">
        <v>32.14</v>
      </c>
    </row>
    <row r="9195" spans="1:4" ht="28.5">
      <c r="A9195" s="568">
        <v>40417</v>
      </c>
      <c r="B9195" s="569" t="s">
        <v>9923</v>
      </c>
      <c r="C9195" s="568" t="s">
        <v>5745</v>
      </c>
      <c r="D9195" s="570">
        <v>37.92</v>
      </c>
    </row>
    <row r="9196" spans="1:4" ht="28.5">
      <c r="A9196" s="568">
        <v>39271</v>
      </c>
      <c r="B9196" s="569" t="s">
        <v>9924</v>
      </c>
      <c r="C9196" s="568" t="s">
        <v>5745</v>
      </c>
      <c r="D9196" s="570">
        <v>2.3199999999999998</v>
      </c>
    </row>
    <row r="9197" spans="1:4" ht="28.5">
      <c r="A9197" s="568">
        <v>39273</v>
      </c>
      <c r="B9197" s="569" t="s">
        <v>9925</v>
      </c>
      <c r="C9197" s="568" t="s">
        <v>5745</v>
      </c>
      <c r="D9197" s="570">
        <v>3.93</v>
      </c>
    </row>
    <row r="9198" spans="1:4" ht="28.5">
      <c r="A9198" s="568">
        <v>39272</v>
      </c>
      <c r="B9198" s="569" t="s">
        <v>9926</v>
      </c>
      <c r="C9198" s="568" t="s">
        <v>5745</v>
      </c>
      <c r="D9198" s="570">
        <v>2.85</v>
      </c>
    </row>
    <row r="9199" spans="1:4" ht="28.5">
      <c r="A9199" s="568">
        <v>1875</v>
      </c>
      <c r="B9199" s="569" t="s">
        <v>9927</v>
      </c>
      <c r="C9199" s="568" t="s">
        <v>5745</v>
      </c>
      <c r="D9199" s="570">
        <v>6.29</v>
      </c>
    </row>
    <row r="9200" spans="1:4" ht="28.5">
      <c r="A9200" s="568">
        <v>1874</v>
      </c>
      <c r="B9200" s="569" t="s">
        <v>9928</v>
      </c>
      <c r="C9200" s="568" t="s">
        <v>5745</v>
      </c>
      <c r="D9200" s="570">
        <v>5.19</v>
      </c>
    </row>
    <row r="9201" spans="1:4" ht="28.5">
      <c r="A9201" s="568">
        <v>1870</v>
      </c>
      <c r="B9201" s="569" t="s">
        <v>9929</v>
      </c>
      <c r="C9201" s="568" t="s">
        <v>5745</v>
      </c>
      <c r="D9201" s="570">
        <v>3</v>
      </c>
    </row>
    <row r="9202" spans="1:4" ht="28.5">
      <c r="A9202" s="568">
        <v>1884</v>
      </c>
      <c r="B9202" s="569" t="s">
        <v>9930</v>
      </c>
      <c r="C9202" s="568" t="s">
        <v>5745</v>
      </c>
      <c r="D9202" s="570">
        <v>4.5999999999999996</v>
      </c>
    </row>
    <row r="9203" spans="1:4" ht="28.5">
      <c r="A9203" s="568">
        <v>1887</v>
      </c>
      <c r="B9203" s="569" t="s">
        <v>9931</v>
      </c>
      <c r="C9203" s="568" t="s">
        <v>5745</v>
      </c>
      <c r="D9203" s="570">
        <v>26.08</v>
      </c>
    </row>
    <row r="9204" spans="1:4" ht="28.5">
      <c r="A9204" s="568">
        <v>1876</v>
      </c>
      <c r="B9204" s="569" t="s">
        <v>9932</v>
      </c>
      <c r="C9204" s="568" t="s">
        <v>5745</v>
      </c>
      <c r="D9204" s="570">
        <v>10.220000000000001</v>
      </c>
    </row>
    <row r="9205" spans="1:4" ht="28.5">
      <c r="A9205" s="568">
        <v>1879</v>
      </c>
      <c r="B9205" s="569" t="s">
        <v>9933</v>
      </c>
      <c r="C9205" s="568" t="s">
        <v>5745</v>
      </c>
      <c r="D9205" s="570">
        <v>3.04</v>
      </c>
    </row>
    <row r="9206" spans="1:4" ht="28.5">
      <c r="A9206" s="568">
        <v>1877</v>
      </c>
      <c r="B9206" s="569" t="s">
        <v>9934</v>
      </c>
      <c r="C9206" s="568" t="s">
        <v>5745</v>
      </c>
      <c r="D9206" s="570">
        <v>26.12</v>
      </c>
    </row>
    <row r="9207" spans="1:4" ht="28.5">
      <c r="A9207" s="568">
        <v>1878</v>
      </c>
      <c r="B9207" s="569" t="s">
        <v>9935</v>
      </c>
      <c r="C9207" s="568" t="s">
        <v>5745</v>
      </c>
      <c r="D9207" s="570">
        <v>52.47</v>
      </c>
    </row>
    <row r="9208" spans="1:4" ht="42.75">
      <c r="A9208" s="568">
        <v>2621</v>
      </c>
      <c r="B9208" s="569" t="s">
        <v>9936</v>
      </c>
      <c r="C9208" s="568" t="s">
        <v>5745</v>
      </c>
      <c r="D9208" s="570">
        <v>157.37</v>
      </c>
    </row>
    <row r="9209" spans="1:4" ht="42.75">
      <c r="A9209" s="568">
        <v>2616</v>
      </c>
      <c r="B9209" s="569" t="s">
        <v>9937</v>
      </c>
      <c r="C9209" s="568" t="s">
        <v>5745</v>
      </c>
      <c r="D9209" s="570">
        <v>4.45</v>
      </c>
    </row>
    <row r="9210" spans="1:4" ht="42.75">
      <c r="A9210" s="568">
        <v>2633</v>
      </c>
      <c r="B9210" s="569" t="s">
        <v>9938</v>
      </c>
      <c r="C9210" s="568" t="s">
        <v>5745</v>
      </c>
      <c r="D9210" s="570">
        <v>5.04</v>
      </c>
    </row>
    <row r="9211" spans="1:4" ht="42.75">
      <c r="A9211" s="568">
        <v>2617</v>
      </c>
      <c r="B9211" s="569" t="s">
        <v>9939</v>
      </c>
      <c r="C9211" s="568" t="s">
        <v>5745</v>
      </c>
      <c r="D9211" s="570">
        <v>6.85</v>
      </c>
    </row>
    <row r="9212" spans="1:4" ht="42.75">
      <c r="A9212" s="568">
        <v>2618</v>
      </c>
      <c r="B9212" s="569" t="s">
        <v>9940</v>
      </c>
      <c r="C9212" s="568" t="s">
        <v>5745</v>
      </c>
      <c r="D9212" s="570">
        <v>15.59</v>
      </c>
    </row>
    <row r="9213" spans="1:4" ht="42.75">
      <c r="A9213" s="568">
        <v>2632</v>
      </c>
      <c r="B9213" s="569" t="s">
        <v>9941</v>
      </c>
      <c r="C9213" s="568" t="s">
        <v>5745</v>
      </c>
      <c r="D9213" s="570">
        <v>19.010000000000002</v>
      </c>
    </row>
    <row r="9214" spans="1:4" ht="42.75">
      <c r="A9214" s="568">
        <v>2631</v>
      </c>
      <c r="B9214" s="569" t="s">
        <v>9942</v>
      </c>
      <c r="C9214" s="568" t="s">
        <v>5745</v>
      </c>
      <c r="D9214" s="570">
        <v>27.91</v>
      </c>
    </row>
    <row r="9215" spans="1:4" ht="42.75">
      <c r="A9215" s="568">
        <v>2619</v>
      </c>
      <c r="B9215" s="569" t="s">
        <v>9943</v>
      </c>
      <c r="C9215" s="568" t="s">
        <v>5745</v>
      </c>
      <c r="D9215" s="570">
        <v>70.680000000000007</v>
      </c>
    </row>
    <row r="9216" spans="1:4" ht="42.75">
      <c r="A9216" s="568">
        <v>2620</v>
      </c>
      <c r="B9216" s="569" t="s">
        <v>9944</v>
      </c>
      <c r="C9216" s="568" t="s">
        <v>5745</v>
      </c>
      <c r="D9216" s="570">
        <v>92.79</v>
      </c>
    </row>
    <row r="9217" spans="1:4" ht="14.25">
      <c r="A9217" s="568">
        <v>44472</v>
      </c>
      <c r="B9217" s="569" t="s">
        <v>9945</v>
      </c>
      <c r="C9217" s="568" t="s">
        <v>5745</v>
      </c>
      <c r="D9217" s="570">
        <v>59.75</v>
      </c>
    </row>
    <row r="9218" spans="1:4" ht="42.75">
      <c r="A9218" s="568">
        <v>38369</v>
      </c>
      <c r="B9218" s="569" t="s">
        <v>9946</v>
      </c>
      <c r="C9218" s="568" t="s">
        <v>5745</v>
      </c>
      <c r="D9218" s="570">
        <v>28.97</v>
      </c>
    </row>
    <row r="9219" spans="1:4" ht="28.5">
      <c r="A9219" s="568">
        <v>38370</v>
      </c>
      <c r="B9219" s="569" t="s">
        <v>9947</v>
      </c>
      <c r="C9219" s="568" t="s">
        <v>5745</v>
      </c>
      <c r="D9219" s="570">
        <v>28.97</v>
      </c>
    </row>
    <row r="9220" spans="1:4" ht="28.5">
      <c r="A9220" s="568">
        <v>38372</v>
      </c>
      <c r="B9220" s="569" t="s">
        <v>9948</v>
      </c>
      <c r="C9220" s="568" t="s">
        <v>5745</v>
      </c>
      <c r="D9220" s="570">
        <v>26.71</v>
      </c>
    </row>
    <row r="9221" spans="1:4" ht="14.25">
      <c r="A9221" s="568">
        <v>2357</v>
      </c>
      <c r="B9221" s="569" t="s">
        <v>9949</v>
      </c>
      <c r="C9221" s="568" t="s">
        <v>5750</v>
      </c>
      <c r="D9221" s="570">
        <v>7.16</v>
      </c>
    </row>
    <row r="9222" spans="1:4" ht="14.25">
      <c r="A9222" s="568">
        <v>40806</v>
      </c>
      <c r="B9222" s="569" t="s">
        <v>9950</v>
      </c>
      <c r="C9222" s="568" t="s">
        <v>5751</v>
      </c>
      <c r="D9222" s="570">
        <v>1265.1400000000001</v>
      </c>
    </row>
    <row r="9223" spans="1:4" ht="14.25">
      <c r="A9223" s="568">
        <v>2355</v>
      </c>
      <c r="B9223" s="569" t="s">
        <v>9951</v>
      </c>
      <c r="C9223" s="568" t="s">
        <v>5750</v>
      </c>
      <c r="D9223" s="570">
        <v>15.44</v>
      </c>
    </row>
    <row r="9224" spans="1:4" ht="14.25">
      <c r="A9224" s="568">
        <v>40805</v>
      </c>
      <c r="B9224" s="569" t="s">
        <v>9952</v>
      </c>
      <c r="C9224" s="568" t="s">
        <v>5751</v>
      </c>
      <c r="D9224" s="570">
        <v>2722.88</v>
      </c>
    </row>
    <row r="9225" spans="1:4" ht="14.25">
      <c r="A9225" s="568">
        <v>2358</v>
      </c>
      <c r="B9225" s="569" t="s">
        <v>9953</v>
      </c>
      <c r="C9225" s="568" t="s">
        <v>5750</v>
      </c>
      <c r="D9225" s="570">
        <v>16.68</v>
      </c>
    </row>
    <row r="9226" spans="1:4" ht="14.25">
      <c r="A9226" s="568">
        <v>40807</v>
      </c>
      <c r="B9226" s="569" t="s">
        <v>9954</v>
      </c>
      <c r="C9226" s="568" t="s">
        <v>5751</v>
      </c>
      <c r="D9226" s="570">
        <v>2942.47</v>
      </c>
    </row>
    <row r="9227" spans="1:4" ht="14.25">
      <c r="A9227" s="568">
        <v>2359</v>
      </c>
      <c r="B9227" s="569" t="s">
        <v>9955</v>
      </c>
      <c r="C9227" s="568" t="s">
        <v>5750</v>
      </c>
      <c r="D9227" s="570">
        <v>10.51</v>
      </c>
    </row>
    <row r="9228" spans="1:4" ht="28.5">
      <c r="A9228" s="568">
        <v>40808</v>
      </c>
      <c r="B9228" s="569" t="s">
        <v>9956</v>
      </c>
      <c r="C9228" s="568" t="s">
        <v>5751</v>
      </c>
      <c r="D9228" s="570">
        <v>1856.15</v>
      </c>
    </row>
    <row r="9229" spans="1:4" ht="14.25">
      <c r="A9229" s="568">
        <v>44330</v>
      </c>
      <c r="B9229" s="569" t="s">
        <v>9957</v>
      </c>
      <c r="C9229" s="568" t="s">
        <v>5748</v>
      </c>
      <c r="D9229" s="570">
        <v>8.59</v>
      </c>
    </row>
    <row r="9230" spans="1:4" ht="28.5">
      <c r="A9230" s="568">
        <v>43144</v>
      </c>
      <c r="B9230" s="569" t="s">
        <v>9958</v>
      </c>
      <c r="C9230" s="568" t="s">
        <v>5747</v>
      </c>
      <c r="D9230" s="570">
        <v>39.19</v>
      </c>
    </row>
    <row r="9231" spans="1:4" ht="28.5">
      <c r="A9231" s="568">
        <v>39397</v>
      </c>
      <c r="B9231" s="569" t="s">
        <v>9959</v>
      </c>
      <c r="C9231" s="568" t="s">
        <v>5748</v>
      </c>
      <c r="D9231" s="570">
        <v>17.86</v>
      </c>
    </row>
    <row r="9232" spans="1:4" ht="42.75">
      <c r="A9232" s="568">
        <v>2692</v>
      </c>
      <c r="B9232" s="569" t="s">
        <v>9960</v>
      </c>
      <c r="C9232" s="568" t="s">
        <v>5748</v>
      </c>
      <c r="D9232" s="570">
        <v>7.21</v>
      </c>
    </row>
    <row r="9233" spans="1:4" ht="28.5">
      <c r="A9233" s="568">
        <v>44329</v>
      </c>
      <c r="B9233" s="569" t="s">
        <v>9961</v>
      </c>
      <c r="C9233" s="568" t="s">
        <v>5748</v>
      </c>
      <c r="D9233" s="570">
        <v>11.25</v>
      </c>
    </row>
    <row r="9234" spans="1:4" ht="14.25">
      <c r="A9234" s="568">
        <v>5318</v>
      </c>
      <c r="B9234" s="569" t="s">
        <v>9962</v>
      </c>
      <c r="C9234" s="568" t="s">
        <v>5748</v>
      </c>
      <c r="D9234" s="570">
        <v>18.2</v>
      </c>
    </row>
    <row r="9235" spans="1:4" ht="14.25">
      <c r="A9235" s="568">
        <v>5330</v>
      </c>
      <c r="B9235" s="569" t="s">
        <v>9963</v>
      </c>
      <c r="C9235" s="568" t="s">
        <v>5748</v>
      </c>
      <c r="D9235" s="570">
        <v>41.48</v>
      </c>
    </row>
    <row r="9236" spans="1:4" ht="28.5">
      <c r="A9236" s="568">
        <v>44532</v>
      </c>
      <c r="B9236" s="569" t="s">
        <v>9964</v>
      </c>
      <c r="C9236" s="568" t="s">
        <v>5745</v>
      </c>
      <c r="D9236" s="570">
        <v>49.17</v>
      </c>
    </row>
    <row r="9237" spans="1:4" ht="42.75">
      <c r="A9237" s="568">
        <v>44531</v>
      </c>
      <c r="B9237" s="569" t="s">
        <v>9965</v>
      </c>
      <c r="C9237" s="568" t="s">
        <v>5745</v>
      </c>
      <c r="D9237" s="570">
        <v>156.28</v>
      </c>
    </row>
    <row r="9238" spans="1:4" ht="42.75">
      <c r="A9238" s="568">
        <v>38140</v>
      </c>
      <c r="B9238" s="569" t="s">
        <v>9966</v>
      </c>
      <c r="C9238" s="568" t="s">
        <v>5745</v>
      </c>
      <c r="D9238" s="570">
        <v>37.9</v>
      </c>
    </row>
    <row r="9239" spans="1:4" ht="42.75">
      <c r="A9239" s="568">
        <v>13887</v>
      </c>
      <c r="B9239" s="569" t="s">
        <v>9967</v>
      </c>
      <c r="C9239" s="568" t="s">
        <v>5745</v>
      </c>
      <c r="D9239" s="570">
        <v>897.31</v>
      </c>
    </row>
    <row r="9240" spans="1:4" ht="28.5">
      <c r="A9240" s="568">
        <v>44495</v>
      </c>
      <c r="B9240" s="569" t="s">
        <v>9968</v>
      </c>
      <c r="C9240" s="568" t="s">
        <v>5745</v>
      </c>
      <c r="D9240" s="570">
        <v>39.94</v>
      </c>
    </row>
    <row r="9241" spans="1:4" ht="42.75">
      <c r="A9241" s="568">
        <v>44533</v>
      </c>
      <c r="B9241" s="569" t="s">
        <v>9969</v>
      </c>
      <c r="C9241" s="568" t="s">
        <v>5745</v>
      </c>
      <c r="D9241" s="570">
        <v>37.72</v>
      </c>
    </row>
    <row r="9242" spans="1:4" ht="28.5">
      <c r="A9242" s="568">
        <v>44534</v>
      </c>
      <c r="B9242" s="569" t="s">
        <v>9970</v>
      </c>
      <c r="C9242" s="568" t="s">
        <v>5745</v>
      </c>
      <c r="D9242" s="570">
        <v>9.83</v>
      </c>
    </row>
    <row r="9243" spans="1:4" ht="28.5">
      <c r="A9243" s="568">
        <v>34544</v>
      </c>
      <c r="B9243" s="569" t="s">
        <v>9971</v>
      </c>
      <c r="C9243" s="568" t="s">
        <v>5745</v>
      </c>
      <c r="D9243" s="570">
        <v>1372.54</v>
      </c>
    </row>
    <row r="9244" spans="1:4" ht="42.75">
      <c r="A9244" s="568">
        <v>34729</v>
      </c>
      <c r="B9244" s="569" t="s">
        <v>9972</v>
      </c>
      <c r="C9244" s="568" t="s">
        <v>5745</v>
      </c>
      <c r="D9244" s="570">
        <v>1079.72</v>
      </c>
    </row>
    <row r="9245" spans="1:4" ht="42.75">
      <c r="A9245" s="568">
        <v>34734</v>
      </c>
      <c r="B9245" s="569" t="s">
        <v>9973</v>
      </c>
      <c r="C9245" s="568" t="s">
        <v>5745</v>
      </c>
      <c r="D9245" s="570">
        <v>1671.75</v>
      </c>
    </row>
    <row r="9246" spans="1:4" ht="42.75">
      <c r="A9246" s="568">
        <v>34738</v>
      </c>
      <c r="B9246" s="569" t="s">
        <v>9974</v>
      </c>
      <c r="C9246" s="568" t="s">
        <v>5745</v>
      </c>
      <c r="D9246" s="570">
        <v>3905.72</v>
      </c>
    </row>
    <row r="9247" spans="1:4" ht="28.5">
      <c r="A9247" s="568">
        <v>34623</v>
      </c>
      <c r="B9247" s="569" t="s">
        <v>9975</v>
      </c>
      <c r="C9247" s="568" t="s">
        <v>5745</v>
      </c>
      <c r="D9247" s="570">
        <v>46.8</v>
      </c>
    </row>
    <row r="9248" spans="1:4" ht="28.5">
      <c r="A9248" s="568">
        <v>34616</v>
      </c>
      <c r="B9248" s="569" t="s">
        <v>9976</v>
      </c>
      <c r="C9248" s="568" t="s">
        <v>5745</v>
      </c>
      <c r="D9248" s="570">
        <v>47.53</v>
      </c>
    </row>
    <row r="9249" spans="1:4" ht="28.5">
      <c r="A9249" s="568">
        <v>34628</v>
      </c>
      <c r="B9249" s="569" t="s">
        <v>9977</v>
      </c>
      <c r="C9249" s="568" t="s">
        <v>5745</v>
      </c>
      <c r="D9249" s="570">
        <v>67.040000000000006</v>
      </c>
    </row>
    <row r="9250" spans="1:4" ht="42.75">
      <c r="A9250" s="568">
        <v>34686</v>
      </c>
      <c r="B9250" s="569" t="s">
        <v>9978</v>
      </c>
      <c r="C9250" s="568" t="s">
        <v>5745</v>
      </c>
      <c r="D9250" s="570">
        <v>12.29</v>
      </c>
    </row>
    <row r="9251" spans="1:4" ht="28.5">
      <c r="A9251" s="568">
        <v>34653</v>
      </c>
      <c r="B9251" s="569" t="s">
        <v>9979</v>
      </c>
      <c r="C9251" s="568" t="s">
        <v>5745</v>
      </c>
      <c r="D9251" s="570">
        <v>8.2899999999999991</v>
      </c>
    </row>
    <row r="9252" spans="1:4" ht="28.5">
      <c r="A9252" s="568">
        <v>34688</v>
      </c>
      <c r="B9252" s="569" t="s">
        <v>9980</v>
      </c>
      <c r="C9252" s="568" t="s">
        <v>5745</v>
      </c>
      <c r="D9252" s="570">
        <v>15.03</v>
      </c>
    </row>
    <row r="9253" spans="1:4" ht="28.5">
      <c r="A9253" s="568">
        <v>34709</v>
      </c>
      <c r="B9253" s="569" t="s">
        <v>9981</v>
      </c>
      <c r="C9253" s="568" t="s">
        <v>5745</v>
      </c>
      <c r="D9253" s="570">
        <v>58.24</v>
      </c>
    </row>
    <row r="9254" spans="1:4" ht="28.5">
      <c r="A9254" s="568">
        <v>34714</v>
      </c>
      <c r="B9254" s="569" t="s">
        <v>9982</v>
      </c>
      <c r="C9254" s="568" t="s">
        <v>5745</v>
      </c>
      <c r="D9254" s="570">
        <v>69.55</v>
      </c>
    </row>
    <row r="9255" spans="1:4" ht="28.5">
      <c r="A9255" s="568">
        <v>2391</v>
      </c>
      <c r="B9255" s="569" t="s">
        <v>9983</v>
      </c>
      <c r="C9255" s="568" t="s">
        <v>5745</v>
      </c>
      <c r="D9255" s="570">
        <v>317.66000000000003</v>
      </c>
    </row>
    <row r="9256" spans="1:4" ht="28.5">
      <c r="A9256" s="568">
        <v>2374</v>
      </c>
      <c r="B9256" s="569" t="s">
        <v>9984</v>
      </c>
      <c r="C9256" s="568" t="s">
        <v>5745</v>
      </c>
      <c r="D9256" s="570">
        <v>360.38</v>
      </c>
    </row>
    <row r="9257" spans="1:4" ht="28.5">
      <c r="A9257" s="568">
        <v>2377</v>
      </c>
      <c r="B9257" s="569" t="s">
        <v>9985</v>
      </c>
      <c r="C9257" s="568" t="s">
        <v>5745</v>
      </c>
      <c r="D9257" s="570">
        <v>505.75</v>
      </c>
    </row>
    <row r="9258" spans="1:4" ht="28.5">
      <c r="A9258" s="568">
        <v>2393</v>
      </c>
      <c r="B9258" s="569" t="s">
        <v>9986</v>
      </c>
      <c r="C9258" s="568" t="s">
        <v>5745</v>
      </c>
      <c r="D9258" s="570">
        <v>846.95</v>
      </c>
    </row>
    <row r="9259" spans="1:4" ht="28.5">
      <c r="A9259" s="568">
        <v>34705</v>
      </c>
      <c r="B9259" s="569" t="s">
        <v>9987</v>
      </c>
      <c r="C9259" s="568" t="s">
        <v>5745</v>
      </c>
      <c r="D9259" s="570">
        <v>740.78</v>
      </c>
    </row>
    <row r="9260" spans="1:4" ht="28.5">
      <c r="A9260" s="568">
        <v>34707</v>
      </c>
      <c r="B9260" s="569" t="s">
        <v>9988</v>
      </c>
      <c r="C9260" s="568" t="s">
        <v>5745</v>
      </c>
      <c r="D9260" s="570">
        <v>1372.68</v>
      </c>
    </row>
    <row r="9261" spans="1:4" ht="28.5">
      <c r="A9261" s="568">
        <v>2378</v>
      </c>
      <c r="B9261" s="569" t="s">
        <v>9989</v>
      </c>
      <c r="C9261" s="568" t="s">
        <v>5745</v>
      </c>
      <c r="D9261" s="570">
        <v>1163.4000000000001</v>
      </c>
    </row>
    <row r="9262" spans="1:4" ht="28.5">
      <c r="A9262" s="568">
        <v>2379</v>
      </c>
      <c r="B9262" s="569" t="s">
        <v>9990</v>
      </c>
      <c r="C9262" s="568" t="s">
        <v>5745</v>
      </c>
      <c r="D9262" s="570">
        <v>1163.4000000000001</v>
      </c>
    </row>
    <row r="9263" spans="1:4" ht="28.5">
      <c r="A9263" s="568">
        <v>2376</v>
      </c>
      <c r="B9263" s="569" t="s">
        <v>9991</v>
      </c>
      <c r="C9263" s="568" t="s">
        <v>5745</v>
      </c>
      <c r="D9263" s="570">
        <v>1916.12</v>
      </c>
    </row>
    <row r="9264" spans="1:4" ht="28.5">
      <c r="A9264" s="568">
        <v>2394</v>
      </c>
      <c r="B9264" s="569" t="s">
        <v>9992</v>
      </c>
      <c r="C9264" s="568" t="s">
        <v>5745</v>
      </c>
      <c r="D9264" s="570">
        <v>4096.32</v>
      </c>
    </row>
    <row r="9265" spans="1:4" ht="28.5">
      <c r="A9265" s="568">
        <v>2388</v>
      </c>
      <c r="B9265" s="569" t="s">
        <v>9993</v>
      </c>
      <c r="C9265" s="568" t="s">
        <v>5745</v>
      </c>
      <c r="D9265" s="570">
        <v>57.8</v>
      </c>
    </row>
    <row r="9266" spans="1:4" ht="28.5">
      <c r="A9266" s="568">
        <v>34606</v>
      </c>
      <c r="B9266" s="569" t="s">
        <v>9994</v>
      </c>
      <c r="C9266" s="568" t="s">
        <v>5745</v>
      </c>
      <c r="D9266" s="570">
        <v>88.66</v>
      </c>
    </row>
    <row r="9267" spans="1:4" ht="28.5">
      <c r="A9267" s="568">
        <v>34689</v>
      </c>
      <c r="B9267" s="569" t="s">
        <v>9995</v>
      </c>
      <c r="C9267" s="568" t="s">
        <v>5745</v>
      </c>
      <c r="D9267" s="570">
        <v>28.23</v>
      </c>
    </row>
    <row r="9268" spans="1:4" ht="28.5">
      <c r="A9268" s="568">
        <v>2370</v>
      </c>
      <c r="B9268" s="569" t="s">
        <v>9996</v>
      </c>
      <c r="C9268" s="568" t="s">
        <v>5745</v>
      </c>
      <c r="D9268" s="570">
        <v>10.74</v>
      </c>
    </row>
    <row r="9269" spans="1:4" ht="28.5">
      <c r="A9269" s="568">
        <v>2386</v>
      </c>
      <c r="B9269" s="569" t="s">
        <v>9997</v>
      </c>
      <c r="C9269" s="568" t="s">
        <v>5745</v>
      </c>
      <c r="D9269" s="570">
        <v>18.010000000000002</v>
      </c>
    </row>
    <row r="9270" spans="1:4" ht="28.5">
      <c r="A9270" s="568">
        <v>2392</v>
      </c>
      <c r="B9270" s="569" t="s">
        <v>9998</v>
      </c>
      <c r="C9270" s="568" t="s">
        <v>5745</v>
      </c>
      <c r="D9270" s="570">
        <v>72.09</v>
      </c>
    </row>
    <row r="9271" spans="1:4" ht="28.5">
      <c r="A9271" s="568">
        <v>2373</v>
      </c>
      <c r="B9271" s="569" t="s">
        <v>9999</v>
      </c>
      <c r="C9271" s="568" t="s">
        <v>5745</v>
      </c>
      <c r="D9271" s="570">
        <v>101.57</v>
      </c>
    </row>
    <row r="9272" spans="1:4" ht="42.75">
      <c r="A9272" s="568">
        <v>39465</v>
      </c>
      <c r="B9272" s="569" t="s">
        <v>10000</v>
      </c>
      <c r="C9272" s="568" t="s">
        <v>5745</v>
      </c>
      <c r="D9272" s="570">
        <v>62.05</v>
      </c>
    </row>
    <row r="9273" spans="1:4" ht="42.75">
      <c r="A9273" s="568">
        <v>39466</v>
      </c>
      <c r="B9273" s="569" t="s">
        <v>10001</v>
      </c>
      <c r="C9273" s="568" t="s">
        <v>5745</v>
      </c>
      <c r="D9273" s="570">
        <v>69.81</v>
      </c>
    </row>
    <row r="9274" spans="1:4" ht="42.75">
      <c r="A9274" s="568">
        <v>39467</v>
      </c>
      <c r="B9274" s="569" t="s">
        <v>10002</v>
      </c>
      <c r="C9274" s="568" t="s">
        <v>5745</v>
      </c>
      <c r="D9274" s="570">
        <v>89.29</v>
      </c>
    </row>
    <row r="9275" spans="1:4" ht="42.75">
      <c r="A9275" s="568">
        <v>39468</v>
      </c>
      <c r="B9275" s="569" t="s">
        <v>10003</v>
      </c>
      <c r="C9275" s="568" t="s">
        <v>5745</v>
      </c>
      <c r="D9275" s="570">
        <v>158.71</v>
      </c>
    </row>
    <row r="9276" spans="1:4" ht="42.75">
      <c r="A9276" s="568">
        <v>39469</v>
      </c>
      <c r="B9276" s="569" t="s">
        <v>10004</v>
      </c>
      <c r="C9276" s="568" t="s">
        <v>5745</v>
      </c>
      <c r="D9276" s="570">
        <v>64.650000000000006</v>
      </c>
    </row>
    <row r="9277" spans="1:4" ht="42.75">
      <c r="A9277" s="568">
        <v>39470</v>
      </c>
      <c r="B9277" s="569" t="s">
        <v>10005</v>
      </c>
      <c r="C9277" s="568" t="s">
        <v>5745</v>
      </c>
      <c r="D9277" s="570">
        <v>79.44</v>
      </c>
    </row>
    <row r="9278" spans="1:4" ht="42.75">
      <c r="A9278" s="568">
        <v>39471</v>
      </c>
      <c r="B9278" s="569" t="s">
        <v>10006</v>
      </c>
      <c r="C9278" s="568" t="s">
        <v>5745</v>
      </c>
      <c r="D9278" s="570">
        <v>95.46</v>
      </c>
    </row>
    <row r="9279" spans="1:4" ht="42.75">
      <c r="A9279" s="568">
        <v>39472</v>
      </c>
      <c r="B9279" s="569" t="s">
        <v>10007</v>
      </c>
      <c r="C9279" s="568" t="s">
        <v>5745</v>
      </c>
      <c r="D9279" s="570">
        <v>165.87</v>
      </c>
    </row>
    <row r="9280" spans="1:4" ht="42.75">
      <c r="A9280" s="568">
        <v>39473</v>
      </c>
      <c r="B9280" s="569" t="s">
        <v>10008</v>
      </c>
      <c r="C9280" s="568" t="s">
        <v>5745</v>
      </c>
      <c r="D9280" s="570">
        <v>107.15</v>
      </c>
    </row>
    <row r="9281" spans="1:4" ht="42.75">
      <c r="A9281" s="568">
        <v>39474</v>
      </c>
      <c r="B9281" s="569" t="s">
        <v>10009</v>
      </c>
      <c r="C9281" s="568" t="s">
        <v>5745</v>
      </c>
      <c r="D9281" s="570">
        <v>114.23</v>
      </c>
    </row>
    <row r="9282" spans="1:4" ht="42.75">
      <c r="A9282" s="568">
        <v>39475</v>
      </c>
      <c r="B9282" s="569" t="s">
        <v>10010</v>
      </c>
      <c r="C9282" s="568" t="s">
        <v>5745</v>
      </c>
      <c r="D9282" s="570">
        <v>129.6</v>
      </c>
    </row>
    <row r="9283" spans="1:4" ht="42.75">
      <c r="A9283" s="568">
        <v>39476</v>
      </c>
      <c r="B9283" s="569" t="s">
        <v>10011</v>
      </c>
      <c r="C9283" s="568" t="s">
        <v>5745</v>
      </c>
      <c r="D9283" s="570">
        <v>243.97</v>
      </c>
    </row>
    <row r="9284" spans="1:4" ht="42.75">
      <c r="A9284" s="568">
        <v>39477</v>
      </c>
      <c r="B9284" s="569" t="s">
        <v>10012</v>
      </c>
      <c r="C9284" s="568" t="s">
        <v>5745</v>
      </c>
      <c r="D9284" s="570">
        <v>119.54</v>
      </c>
    </row>
    <row r="9285" spans="1:4" ht="42.75">
      <c r="A9285" s="568">
        <v>39478</v>
      </c>
      <c r="B9285" s="569" t="s">
        <v>10013</v>
      </c>
      <c r="C9285" s="568" t="s">
        <v>5745</v>
      </c>
      <c r="D9285" s="570">
        <v>123.24</v>
      </c>
    </row>
    <row r="9286" spans="1:4" ht="42.75">
      <c r="A9286" s="568">
        <v>39479</v>
      </c>
      <c r="B9286" s="569" t="s">
        <v>10014</v>
      </c>
      <c r="C9286" s="568" t="s">
        <v>5745</v>
      </c>
      <c r="D9286" s="570">
        <v>145.19999999999999</v>
      </c>
    </row>
    <row r="9287" spans="1:4" ht="42.75">
      <c r="A9287" s="568">
        <v>39480</v>
      </c>
      <c r="B9287" s="569" t="s">
        <v>10015</v>
      </c>
      <c r="C9287" s="568" t="s">
        <v>5745</v>
      </c>
      <c r="D9287" s="570">
        <v>299.62</v>
      </c>
    </row>
    <row r="9288" spans="1:4" ht="28.5">
      <c r="A9288" s="568">
        <v>39459</v>
      </c>
      <c r="B9288" s="569" t="s">
        <v>10016</v>
      </c>
      <c r="C9288" s="568" t="s">
        <v>5745</v>
      </c>
      <c r="D9288" s="570">
        <v>254.3</v>
      </c>
    </row>
    <row r="9289" spans="1:4" ht="28.5">
      <c r="A9289" s="568">
        <v>39445</v>
      </c>
      <c r="B9289" s="569" t="s">
        <v>10017</v>
      </c>
      <c r="C9289" s="568" t="s">
        <v>5745</v>
      </c>
      <c r="D9289" s="570">
        <v>127.68</v>
      </c>
    </row>
    <row r="9290" spans="1:4" ht="28.5">
      <c r="A9290" s="568">
        <v>39446</v>
      </c>
      <c r="B9290" s="569" t="s">
        <v>10018</v>
      </c>
      <c r="C9290" s="568" t="s">
        <v>5745</v>
      </c>
      <c r="D9290" s="570">
        <v>129.94999999999999</v>
      </c>
    </row>
    <row r="9291" spans="1:4" ht="28.5">
      <c r="A9291" s="568">
        <v>39447</v>
      </c>
      <c r="B9291" s="569" t="s">
        <v>10019</v>
      </c>
      <c r="C9291" s="568" t="s">
        <v>5745</v>
      </c>
      <c r="D9291" s="570">
        <v>138.97</v>
      </c>
    </row>
    <row r="9292" spans="1:4" ht="28.5">
      <c r="A9292" s="568">
        <v>39448</v>
      </c>
      <c r="B9292" s="569" t="s">
        <v>10020</v>
      </c>
      <c r="C9292" s="568" t="s">
        <v>5745</v>
      </c>
      <c r="D9292" s="570">
        <v>236.97</v>
      </c>
    </row>
    <row r="9293" spans="1:4" ht="28.5">
      <c r="A9293" s="568">
        <v>39450</v>
      </c>
      <c r="B9293" s="569" t="s">
        <v>10021</v>
      </c>
      <c r="C9293" s="568" t="s">
        <v>5745</v>
      </c>
      <c r="D9293" s="570">
        <v>144.58000000000001</v>
      </c>
    </row>
    <row r="9294" spans="1:4" ht="28.5">
      <c r="A9294" s="568">
        <v>39451</v>
      </c>
      <c r="B9294" s="569" t="s">
        <v>10022</v>
      </c>
      <c r="C9294" s="568" t="s">
        <v>5745</v>
      </c>
      <c r="D9294" s="570">
        <v>157.69</v>
      </c>
    </row>
    <row r="9295" spans="1:4" ht="28.5">
      <c r="A9295" s="568">
        <v>39452</v>
      </c>
      <c r="B9295" s="569" t="s">
        <v>10023</v>
      </c>
      <c r="C9295" s="568" t="s">
        <v>5745</v>
      </c>
      <c r="D9295" s="570">
        <v>158.63999999999999</v>
      </c>
    </row>
    <row r="9296" spans="1:4" ht="28.5">
      <c r="A9296" s="568">
        <v>39523</v>
      </c>
      <c r="B9296" s="569" t="s">
        <v>10024</v>
      </c>
      <c r="C9296" s="568" t="s">
        <v>5745</v>
      </c>
      <c r="D9296" s="570">
        <v>265.48</v>
      </c>
    </row>
    <row r="9297" spans="1:4" ht="28.5">
      <c r="A9297" s="568">
        <v>39449</v>
      </c>
      <c r="B9297" s="569" t="s">
        <v>10025</v>
      </c>
      <c r="C9297" s="568" t="s">
        <v>5745</v>
      </c>
      <c r="D9297" s="570">
        <v>294</v>
      </c>
    </row>
    <row r="9298" spans="1:4" ht="28.5">
      <c r="A9298" s="568">
        <v>39455</v>
      </c>
      <c r="B9298" s="569" t="s">
        <v>10026</v>
      </c>
      <c r="C9298" s="568" t="s">
        <v>5745</v>
      </c>
      <c r="D9298" s="570">
        <v>145.47</v>
      </c>
    </row>
    <row r="9299" spans="1:4" ht="28.5">
      <c r="A9299" s="568">
        <v>39456</v>
      </c>
      <c r="B9299" s="569" t="s">
        <v>10027</v>
      </c>
      <c r="C9299" s="568" t="s">
        <v>5745</v>
      </c>
      <c r="D9299" s="570">
        <v>145.58000000000001</v>
      </c>
    </row>
    <row r="9300" spans="1:4" ht="28.5">
      <c r="A9300" s="568">
        <v>39457</v>
      </c>
      <c r="B9300" s="569" t="s">
        <v>10028</v>
      </c>
      <c r="C9300" s="568" t="s">
        <v>5745</v>
      </c>
      <c r="D9300" s="570">
        <v>158.71</v>
      </c>
    </row>
    <row r="9301" spans="1:4" ht="28.5">
      <c r="A9301" s="568">
        <v>39458</v>
      </c>
      <c r="B9301" s="569" t="s">
        <v>10029</v>
      </c>
      <c r="C9301" s="568" t="s">
        <v>5745</v>
      </c>
      <c r="D9301" s="570">
        <v>296.16000000000003</v>
      </c>
    </row>
    <row r="9302" spans="1:4" ht="28.5">
      <c r="A9302" s="568">
        <v>39464</v>
      </c>
      <c r="B9302" s="569" t="s">
        <v>10030</v>
      </c>
      <c r="C9302" s="568" t="s">
        <v>5745</v>
      </c>
      <c r="D9302" s="570">
        <v>476.25</v>
      </c>
    </row>
    <row r="9303" spans="1:4" ht="28.5">
      <c r="A9303" s="568">
        <v>39460</v>
      </c>
      <c r="B9303" s="569" t="s">
        <v>10031</v>
      </c>
      <c r="C9303" s="568" t="s">
        <v>5745</v>
      </c>
      <c r="D9303" s="570">
        <v>180.63</v>
      </c>
    </row>
    <row r="9304" spans="1:4" ht="28.5">
      <c r="A9304" s="568">
        <v>39461</v>
      </c>
      <c r="B9304" s="569" t="s">
        <v>10032</v>
      </c>
      <c r="C9304" s="568" t="s">
        <v>5745</v>
      </c>
      <c r="D9304" s="570">
        <v>211.66</v>
      </c>
    </row>
    <row r="9305" spans="1:4" ht="28.5">
      <c r="A9305" s="568">
        <v>39462</v>
      </c>
      <c r="B9305" s="569" t="s">
        <v>10033</v>
      </c>
      <c r="C9305" s="568" t="s">
        <v>5745</v>
      </c>
      <c r="D9305" s="570">
        <v>203.98</v>
      </c>
    </row>
    <row r="9306" spans="1:4" ht="28.5">
      <c r="A9306" s="568">
        <v>39463</v>
      </c>
      <c r="B9306" s="569" t="s">
        <v>10034</v>
      </c>
      <c r="C9306" s="568" t="s">
        <v>5745</v>
      </c>
      <c r="D9306" s="570">
        <v>472.56</v>
      </c>
    </row>
    <row r="9307" spans="1:4" ht="42.75">
      <c r="A9307" s="568">
        <v>26039</v>
      </c>
      <c r="B9307" s="569" t="s">
        <v>10035</v>
      </c>
      <c r="C9307" s="568" t="s">
        <v>5745</v>
      </c>
      <c r="D9307" s="570">
        <v>391246.87</v>
      </c>
    </row>
    <row r="9308" spans="1:4" ht="42.75">
      <c r="A9308" s="568">
        <v>2401</v>
      </c>
      <c r="B9308" s="569" t="s">
        <v>10036</v>
      </c>
      <c r="C9308" s="568" t="s">
        <v>5745</v>
      </c>
      <c r="D9308" s="570">
        <v>89991.11</v>
      </c>
    </row>
    <row r="9309" spans="1:4" ht="57">
      <c r="A9309" s="568">
        <v>38870</v>
      </c>
      <c r="B9309" s="569" t="s">
        <v>10037</v>
      </c>
      <c r="C9309" s="568" t="s">
        <v>5745</v>
      </c>
      <c r="D9309" s="570">
        <v>29.51</v>
      </c>
    </row>
    <row r="9310" spans="1:4" ht="57">
      <c r="A9310" s="568">
        <v>38869</v>
      </c>
      <c r="B9310" s="569" t="s">
        <v>10038</v>
      </c>
      <c r="C9310" s="568" t="s">
        <v>5745</v>
      </c>
      <c r="D9310" s="570">
        <v>19.91</v>
      </c>
    </row>
    <row r="9311" spans="1:4" ht="57">
      <c r="A9311" s="568">
        <v>38872</v>
      </c>
      <c r="B9311" s="569" t="s">
        <v>10039</v>
      </c>
      <c r="C9311" s="568" t="s">
        <v>5745</v>
      </c>
      <c r="D9311" s="570">
        <v>37.590000000000003</v>
      </c>
    </row>
    <row r="9312" spans="1:4" ht="57">
      <c r="A9312" s="568">
        <v>38871</v>
      </c>
      <c r="B9312" s="569" t="s">
        <v>10040</v>
      </c>
      <c r="C9312" s="568" t="s">
        <v>5745</v>
      </c>
      <c r="D9312" s="570">
        <v>25.99</v>
      </c>
    </row>
    <row r="9313" spans="1:4" ht="42.75">
      <c r="A9313" s="568">
        <v>39283</v>
      </c>
      <c r="B9313" s="569" t="s">
        <v>10041</v>
      </c>
      <c r="C9313" s="568" t="s">
        <v>5745</v>
      </c>
      <c r="D9313" s="570">
        <v>121.76</v>
      </c>
    </row>
    <row r="9314" spans="1:4" ht="42.75">
      <c r="A9314" s="568">
        <v>39285</v>
      </c>
      <c r="B9314" s="569" t="s">
        <v>10042</v>
      </c>
      <c r="C9314" s="568" t="s">
        <v>5745</v>
      </c>
      <c r="D9314" s="570">
        <v>139.16</v>
      </c>
    </row>
    <row r="9315" spans="1:4" ht="42.75">
      <c r="A9315" s="568">
        <v>39286</v>
      </c>
      <c r="B9315" s="569" t="s">
        <v>10043</v>
      </c>
      <c r="C9315" s="568" t="s">
        <v>5745</v>
      </c>
      <c r="D9315" s="570">
        <v>133.37</v>
      </c>
    </row>
    <row r="9316" spans="1:4" ht="42.75">
      <c r="A9316" s="568">
        <v>39288</v>
      </c>
      <c r="B9316" s="569" t="s">
        <v>10044</v>
      </c>
      <c r="C9316" s="568" t="s">
        <v>5745</v>
      </c>
      <c r="D9316" s="570">
        <v>162.34</v>
      </c>
    </row>
    <row r="9317" spans="1:4" ht="57">
      <c r="A9317" s="568">
        <v>44476</v>
      </c>
      <c r="B9317" s="569" t="s">
        <v>10045</v>
      </c>
      <c r="C9317" s="568" t="s">
        <v>5752</v>
      </c>
      <c r="D9317" s="570">
        <v>699.29</v>
      </c>
    </row>
    <row r="9318" spans="1:4" ht="28.5">
      <c r="A9318" s="568">
        <v>10629</v>
      </c>
      <c r="B9318" s="569" t="s">
        <v>10046</v>
      </c>
      <c r="C9318" s="568" t="s">
        <v>5752</v>
      </c>
      <c r="D9318" s="570">
        <v>609.72</v>
      </c>
    </row>
    <row r="9319" spans="1:4" ht="42.75">
      <c r="A9319" s="568">
        <v>10698</v>
      </c>
      <c r="B9319" s="569" t="s">
        <v>10047</v>
      </c>
      <c r="C9319" s="568" t="s">
        <v>5752</v>
      </c>
      <c r="D9319" s="570">
        <v>207.56</v>
      </c>
    </row>
    <row r="9320" spans="1:4" ht="57">
      <c r="A9320" s="568">
        <v>40521</v>
      </c>
      <c r="B9320" s="569" t="s">
        <v>10048</v>
      </c>
      <c r="C9320" s="568" t="s">
        <v>5745</v>
      </c>
      <c r="D9320" s="570">
        <v>126294.56</v>
      </c>
    </row>
    <row r="9321" spans="1:4" ht="42.75">
      <c r="A9321" s="568">
        <v>2432</v>
      </c>
      <c r="B9321" s="569" t="s">
        <v>10049</v>
      </c>
      <c r="C9321" s="568" t="s">
        <v>5745</v>
      </c>
      <c r="D9321" s="570">
        <v>22.18</v>
      </c>
    </row>
    <row r="9322" spans="1:4" ht="42.75">
      <c r="A9322" s="568">
        <v>2433</v>
      </c>
      <c r="B9322" s="569" t="s">
        <v>10050</v>
      </c>
      <c r="C9322" s="568" t="s">
        <v>5745</v>
      </c>
      <c r="D9322" s="570">
        <v>7.51</v>
      </c>
    </row>
    <row r="9323" spans="1:4" ht="42.75">
      <c r="A9323" s="568">
        <v>2418</v>
      </c>
      <c r="B9323" s="569" t="s">
        <v>10051</v>
      </c>
      <c r="C9323" s="568" t="s">
        <v>5745</v>
      </c>
      <c r="D9323" s="570">
        <v>10.29</v>
      </c>
    </row>
    <row r="9324" spans="1:4" ht="42.75">
      <c r="A9324" s="568">
        <v>2420</v>
      </c>
      <c r="B9324" s="569" t="s">
        <v>10052</v>
      </c>
      <c r="C9324" s="568" t="s">
        <v>5745</v>
      </c>
      <c r="D9324" s="570">
        <v>12.9</v>
      </c>
    </row>
    <row r="9325" spans="1:4" ht="42.75">
      <c r="A9325" s="568">
        <v>11447</v>
      </c>
      <c r="B9325" s="569" t="s">
        <v>10053</v>
      </c>
      <c r="C9325" s="568" t="s">
        <v>5745</v>
      </c>
      <c r="D9325" s="570">
        <v>25.5</v>
      </c>
    </row>
    <row r="9326" spans="1:4" ht="42.75">
      <c r="A9326" s="568">
        <v>11451</v>
      </c>
      <c r="B9326" s="569" t="s">
        <v>10054</v>
      </c>
      <c r="C9326" s="568" t="s">
        <v>5745</v>
      </c>
      <c r="D9326" s="570">
        <v>68.37</v>
      </c>
    </row>
    <row r="9327" spans="1:4" ht="28.5">
      <c r="A9327" s="568">
        <v>11116</v>
      </c>
      <c r="B9327" s="569" t="s">
        <v>10055</v>
      </c>
      <c r="C9327" s="568" t="s">
        <v>5745</v>
      </c>
      <c r="D9327" s="570">
        <v>825.53</v>
      </c>
    </row>
    <row r="9328" spans="1:4" ht="28.5">
      <c r="A9328" s="568">
        <v>38411</v>
      </c>
      <c r="B9328" s="569" t="s">
        <v>10056</v>
      </c>
      <c r="C9328" s="568" t="s">
        <v>5745</v>
      </c>
      <c r="D9328" s="570">
        <v>2054.15</v>
      </c>
    </row>
    <row r="9329" spans="1:4" ht="42.75">
      <c r="A9329" s="568">
        <v>38189</v>
      </c>
      <c r="B9329" s="569" t="s">
        <v>10057</v>
      </c>
      <c r="C9329" s="568" t="s">
        <v>5745</v>
      </c>
      <c r="D9329" s="570">
        <v>185.8</v>
      </c>
    </row>
    <row r="9330" spans="1:4" ht="42.75">
      <c r="A9330" s="568">
        <v>38190</v>
      </c>
      <c r="B9330" s="569" t="s">
        <v>10058</v>
      </c>
      <c r="C9330" s="568" t="s">
        <v>5745</v>
      </c>
      <c r="D9330" s="570">
        <v>391.42</v>
      </c>
    </row>
    <row r="9331" spans="1:4" ht="42.75">
      <c r="A9331" s="568">
        <v>7608</v>
      </c>
      <c r="B9331" s="569" t="s">
        <v>10059</v>
      </c>
      <c r="C9331" s="568" t="s">
        <v>5745</v>
      </c>
      <c r="D9331" s="570">
        <v>12.31</v>
      </c>
    </row>
    <row r="9332" spans="1:4" ht="28.5">
      <c r="A9332" s="568">
        <v>1370</v>
      </c>
      <c r="B9332" s="569" t="s">
        <v>10060</v>
      </c>
      <c r="C9332" s="568" t="s">
        <v>5745</v>
      </c>
      <c r="D9332" s="570">
        <v>122.42</v>
      </c>
    </row>
    <row r="9333" spans="1:4" ht="42.75">
      <c r="A9333" s="568">
        <v>36516</v>
      </c>
      <c r="B9333" s="569" t="s">
        <v>10061</v>
      </c>
      <c r="C9333" s="568" t="s">
        <v>5745</v>
      </c>
      <c r="D9333" s="570">
        <v>138131.91</v>
      </c>
    </row>
    <row r="9334" spans="1:4" ht="28.5">
      <c r="A9334" s="568">
        <v>34777</v>
      </c>
      <c r="B9334" s="569" t="s">
        <v>10062</v>
      </c>
      <c r="C9334" s="568" t="s">
        <v>5745</v>
      </c>
      <c r="D9334" s="570">
        <v>3.54</v>
      </c>
    </row>
    <row r="9335" spans="1:4" ht="42.75">
      <c r="A9335" s="568">
        <v>7272</v>
      </c>
      <c r="B9335" s="569" t="s">
        <v>10063</v>
      </c>
      <c r="C9335" s="568" t="s">
        <v>5745</v>
      </c>
      <c r="D9335" s="570">
        <v>2.99</v>
      </c>
    </row>
    <row r="9336" spans="1:4" ht="28.5">
      <c r="A9336" s="568">
        <v>10605</v>
      </c>
      <c r="B9336" s="569" t="s">
        <v>10064</v>
      </c>
      <c r="C9336" s="568" t="s">
        <v>5745</v>
      </c>
      <c r="D9336" s="570">
        <v>5.74</v>
      </c>
    </row>
    <row r="9337" spans="1:4" ht="28.5">
      <c r="A9337" s="568">
        <v>10604</v>
      </c>
      <c r="B9337" s="569" t="s">
        <v>10065</v>
      </c>
      <c r="C9337" s="568" t="s">
        <v>5745</v>
      </c>
      <c r="D9337" s="570">
        <v>13.38</v>
      </c>
    </row>
    <row r="9338" spans="1:4" ht="28.5">
      <c r="A9338" s="568">
        <v>672</v>
      </c>
      <c r="B9338" s="569" t="s">
        <v>10066</v>
      </c>
      <c r="C9338" s="568" t="s">
        <v>5745</v>
      </c>
      <c r="D9338" s="570">
        <v>18.399999999999999</v>
      </c>
    </row>
    <row r="9339" spans="1:4" ht="28.5">
      <c r="A9339" s="568">
        <v>668</v>
      </c>
      <c r="B9339" s="569" t="s">
        <v>10067</v>
      </c>
      <c r="C9339" s="568" t="s">
        <v>5745</v>
      </c>
      <c r="D9339" s="570">
        <v>22.22</v>
      </c>
    </row>
    <row r="9340" spans="1:4" ht="28.5">
      <c r="A9340" s="568">
        <v>10578</v>
      </c>
      <c r="B9340" s="569" t="s">
        <v>10068</v>
      </c>
      <c r="C9340" s="568" t="s">
        <v>5745</v>
      </c>
      <c r="D9340" s="570">
        <v>25.88</v>
      </c>
    </row>
    <row r="9341" spans="1:4" ht="28.5">
      <c r="A9341" s="568">
        <v>666</v>
      </c>
      <c r="B9341" s="569" t="s">
        <v>10069</v>
      </c>
      <c r="C9341" s="568" t="s">
        <v>5745</v>
      </c>
      <c r="D9341" s="570">
        <v>28.78</v>
      </c>
    </row>
    <row r="9342" spans="1:4" ht="28.5">
      <c r="A9342" s="568">
        <v>665</v>
      </c>
      <c r="B9342" s="569" t="s">
        <v>10070</v>
      </c>
      <c r="C9342" s="568" t="s">
        <v>5745</v>
      </c>
      <c r="D9342" s="570">
        <v>38.479999999999997</v>
      </c>
    </row>
    <row r="9343" spans="1:4" ht="28.5">
      <c r="A9343" s="568">
        <v>10577</v>
      </c>
      <c r="B9343" s="569" t="s">
        <v>10071</v>
      </c>
      <c r="C9343" s="568" t="s">
        <v>5745</v>
      </c>
      <c r="D9343" s="570">
        <v>34.130000000000003</v>
      </c>
    </row>
    <row r="9344" spans="1:4" ht="28.5">
      <c r="A9344" s="568">
        <v>10583</v>
      </c>
      <c r="B9344" s="569" t="s">
        <v>10072</v>
      </c>
      <c r="C9344" s="568" t="s">
        <v>5745</v>
      </c>
      <c r="D9344" s="570">
        <v>17.73</v>
      </c>
    </row>
    <row r="9345" spans="1:4" ht="28.5">
      <c r="A9345" s="568">
        <v>10579</v>
      </c>
      <c r="B9345" s="569" t="s">
        <v>10073</v>
      </c>
      <c r="C9345" s="568" t="s">
        <v>5745</v>
      </c>
      <c r="D9345" s="570">
        <v>30.91</v>
      </c>
    </row>
    <row r="9346" spans="1:4" ht="28.5">
      <c r="A9346" s="568">
        <v>10582</v>
      </c>
      <c r="B9346" s="569" t="s">
        <v>10074</v>
      </c>
      <c r="C9346" s="568" t="s">
        <v>5745</v>
      </c>
      <c r="D9346" s="570">
        <v>15.61</v>
      </c>
    </row>
    <row r="9347" spans="1:4" ht="14.25">
      <c r="A9347" s="568">
        <v>2436</v>
      </c>
      <c r="B9347" s="569" t="s">
        <v>10075</v>
      </c>
      <c r="C9347" s="568" t="s">
        <v>5750</v>
      </c>
      <c r="D9347" s="570">
        <v>16.850000000000001</v>
      </c>
    </row>
    <row r="9348" spans="1:4" ht="14.25">
      <c r="A9348" s="568">
        <v>40918</v>
      </c>
      <c r="B9348" s="569" t="s">
        <v>10076</v>
      </c>
      <c r="C9348" s="568" t="s">
        <v>5751</v>
      </c>
      <c r="D9348" s="570">
        <v>2969.8</v>
      </c>
    </row>
    <row r="9349" spans="1:4" ht="28.5">
      <c r="A9349" s="568">
        <v>2439</v>
      </c>
      <c r="B9349" s="569" t="s">
        <v>10077</v>
      </c>
      <c r="C9349" s="568" t="s">
        <v>5750</v>
      </c>
      <c r="D9349" s="570">
        <v>16.850000000000001</v>
      </c>
    </row>
    <row r="9350" spans="1:4" ht="28.5">
      <c r="A9350" s="568">
        <v>40923</v>
      </c>
      <c r="B9350" s="569" t="s">
        <v>10078</v>
      </c>
      <c r="C9350" s="568" t="s">
        <v>5751</v>
      </c>
      <c r="D9350" s="570">
        <v>2969.8</v>
      </c>
    </row>
    <row r="9351" spans="1:4" ht="28.5">
      <c r="A9351" s="568">
        <v>10998</v>
      </c>
      <c r="B9351" s="569" t="s">
        <v>10079</v>
      </c>
      <c r="C9351" s="568" t="s">
        <v>5747</v>
      </c>
      <c r="D9351" s="570">
        <v>33.57</v>
      </c>
    </row>
    <row r="9352" spans="1:4" ht="28.5">
      <c r="A9352" s="568">
        <v>11002</v>
      </c>
      <c r="B9352" s="569" t="s">
        <v>10080</v>
      </c>
      <c r="C9352" s="568" t="s">
        <v>5747</v>
      </c>
      <c r="D9352" s="570">
        <v>30.76</v>
      </c>
    </row>
    <row r="9353" spans="1:4" ht="28.5">
      <c r="A9353" s="568">
        <v>10999</v>
      </c>
      <c r="B9353" s="569" t="s">
        <v>10081</v>
      </c>
      <c r="C9353" s="568" t="s">
        <v>5747</v>
      </c>
      <c r="D9353" s="570">
        <v>29.55</v>
      </c>
    </row>
    <row r="9354" spans="1:4" ht="28.5">
      <c r="A9354" s="568">
        <v>10997</v>
      </c>
      <c r="B9354" s="569" t="s">
        <v>10082</v>
      </c>
      <c r="C9354" s="568" t="s">
        <v>5747</v>
      </c>
      <c r="D9354" s="570">
        <v>32.03</v>
      </c>
    </row>
    <row r="9355" spans="1:4" ht="28.5">
      <c r="A9355" s="568">
        <v>2685</v>
      </c>
      <c r="B9355" s="569" t="s">
        <v>10083</v>
      </c>
      <c r="C9355" s="568" t="s">
        <v>5746</v>
      </c>
      <c r="D9355" s="570">
        <v>8.4</v>
      </c>
    </row>
    <row r="9356" spans="1:4" ht="28.5">
      <c r="A9356" s="568">
        <v>2680</v>
      </c>
      <c r="B9356" s="569" t="s">
        <v>10084</v>
      </c>
      <c r="C9356" s="568" t="s">
        <v>5746</v>
      </c>
      <c r="D9356" s="570">
        <v>12.3</v>
      </c>
    </row>
    <row r="9357" spans="1:4" ht="28.5">
      <c r="A9357" s="568">
        <v>2684</v>
      </c>
      <c r="B9357" s="569" t="s">
        <v>10085</v>
      </c>
      <c r="C9357" s="568" t="s">
        <v>5746</v>
      </c>
      <c r="D9357" s="570">
        <v>11.19</v>
      </c>
    </row>
    <row r="9358" spans="1:4" ht="28.5">
      <c r="A9358" s="568">
        <v>2673</v>
      </c>
      <c r="B9358" s="569" t="s">
        <v>10086</v>
      </c>
      <c r="C9358" s="568" t="s">
        <v>5746</v>
      </c>
      <c r="D9358" s="570">
        <v>4.32</v>
      </c>
    </row>
    <row r="9359" spans="1:4" ht="28.5">
      <c r="A9359" s="568">
        <v>2681</v>
      </c>
      <c r="B9359" s="569" t="s">
        <v>10087</v>
      </c>
      <c r="C9359" s="568" t="s">
        <v>5746</v>
      </c>
      <c r="D9359" s="570">
        <v>20.100000000000001</v>
      </c>
    </row>
    <row r="9360" spans="1:4" ht="28.5">
      <c r="A9360" s="568">
        <v>2682</v>
      </c>
      <c r="B9360" s="569" t="s">
        <v>10088</v>
      </c>
      <c r="C9360" s="568" t="s">
        <v>5746</v>
      </c>
      <c r="D9360" s="570">
        <v>29.33</v>
      </c>
    </row>
    <row r="9361" spans="1:4" ht="28.5">
      <c r="A9361" s="568">
        <v>2686</v>
      </c>
      <c r="B9361" s="569" t="s">
        <v>10089</v>
      </c>
      <c r="C9361" s="568" t="s">
        <v>5746</v>
      </c>
      <c r="D9361" s="570">
        <v>36.78</v>
      </c>
    </row>
    <row r="9362" spans="1:4" ht="28.5">
      <c r="A9362" s="568">
        <v>2674</v>
      </c>
      <c r="B9362" s="569" t="s">
        <v>10090</v>
      </c>
      <c r="C9362" s="568" t="s">
        <v>5746</v>
      </c>
      <c r="D9362" s="570">
        <v>5.38</v>
      </c>
    </row>
    <row r="9363" spans="1:4" ht="28.5">
      <c r="A9363" s="568">
        <v>2683</v>
      </c>
      <c r="B9363" s="569" t="s">
        <v>10091</v>
      </c>
      <c r="C9363" s="568" t="s">
        <v>5746</v>
      </c>
      <c r="D9363" s="570">
        <v>57.95</v>
      </c>
    </row>
    <row r="9364" spans="1:4" ht="28.5">
      <c r="A9364" s="568">
        <v>2676</v>
      </c>
      <c r="B9364" s="569" t="s">
        <v>10092</v>
      </c>
      <c r="C9364" s="568" t="s">
        <v>5746</v>
      </c>
      <c r="D9364" s="570">
        <v>2.5099999999999998</v>
      </c>
    </row>
    <row r="9365" spans="1:4" ht="28.5">
      <c r="A9365" s="568">
        <v>2678</v>
      </c>
      <c r="B9365" s="569" t="s">
        <v>10093</v>
      </c>
      <c r="C9365" s="568" t="s">
        <v>5746</v>
      </c>
      <c r="D9365" s="570">
        <v>3.14</v>
      </c>
    </row>
    <row r="9366" spans="1:4" ht="28.5">
      <c r="A9366" s="568">
        <v>2679</v>
      </c>
      <c r="B9366" s="569" t="s">
        <v>10094</v>
      </c>
      <c r="C9366" s="568" t="s">
        <v>5746</v>
      </c>
      <c r="D9366" s="570">
        <v>4.8499999999999996</v>
      </c>
    </row>
    <row r="9367" spans="1:4" ht="28.5">
      <c r="A9367" s="568">
        <v>12070</v>
      </c>
      <c r="B9367" s="569" t="s">
        <v>10095</v>
      </c>
      <c r="C9367" s="568" t="s">
        <v>5746</v>
      </c>
      <c r="D9367" s="570">
        <v>6.75</v>
      </c>
    </row>
    <row r="9368" spans="1:4" ht="28.5">
      <c r="A9368" s="568">
        <v>2675</v>
      </c>
      <c r="B9368" s="569" t="s">
        <v>10096</v>
      </c>
      <c r="C9368" s="568" t="s">
        <v>5746</v>
      </c>
      <c r="D9368" s="570">
        <v>8.77</v>
      </c>
    </row>
    <row r="9369" spans="1:4" ht="28.5">
      <c r="A9369" s="568">
        <v>12067</v>
      </c>
      <c r="B9369" s="569" t="s">
        <v>10097</v>
      </c>
      <c r="C9369" s="568" t="s">
        <v>5746</v>
      </c>
      <c r="D9369" s="570">
        <v>11.9</v>
      </c>
    </row>
    <row r="9370" spans="1:4" ht="42.75">
      <c r="A9370" s="568">
        <v>21136</v>
      </c>
      <c r="B9370" s="569" t="s">
        <v>10098</v>
      </c>
      <c r="C9370" s="568" t="s">
        <v>5746</v>
      </c>
      <c r="D9370" s="570">
        <v>13.32</v>
      </c>
    </row>
    <row r="9371" spans="1:4" ht="42.75">
      <c r="A9371" s="568">
        <v>21128</v>
      </c>
      <c r="B9371" s="569" t="s">
        <v>10099</v>
      </c>
      <c r="C9371" s="568" t="s">
        <v>5746</v>
      </c>
      <c r="D9371" s="570">
        <v>10.31</v>
      </c>
    </row>
    <row r="9372" spans="1:4" ht="42.75">
      <c r="A9372" s="568">
        <v>21130</v>
      </c>
      <c r="B9372" s="569" t="s">
        <v>10100</v>
      </c>
      <c r="C9372" s="568" t="s">
        <v>5746</v>
      </c>
      <c r="D9372" s="570">
        <v>26.04</v>
      </c>
    </row>
    <row r="9373" spans="1:4" ht="42.75">
      <c r="A9373" s="568">
        <v>21135</v>
      </c>
      <c r="B9373" s="569" t="s">
        <v>10101</v>
      </c>
      <c r="C9373" s="568" t="s">
        <v>5746</v>
      </c>
      <c r="D9373" s="570">
        <v>25.63</v>
      </c>
    </row>
    <row r="9374" spans="1:4" ht="28.5">
      <c r="A9374" s="568">
        <v>40401</v>
      </c>
      <c r="B9374" s="569" t="s">
        <v>10102</v>
      </c>
      <c r="C9374" s="568" t="s">
        <v>5746</v>
      </c>
      <c r="D9374" s="570">
        <v>2.64</v>
      </c>
    </row>
    <row r="9375" spans="1:4" ht="28.5">
      <c r="A9375" s="568">
        <v>40402</v>
      </c>
      <c r="B9375" s="569" t="s">
        <v>10103</v>
      </c>
      <c r="C9375" s="568" t="s">
        <v>5746</v>
      </c>
      <c r="D9375" s="570">
        <v>3.39</v>
      </c>
    </row>
    <row r="9376" spans="1:4" ht="28.5">
      <c r="A9376" s="568">
        <v>40400</v>
      </c>
      <c r="B9376" s="569" t="s">
        <v>10104</v>
      </c>
      <c r="C9376" s="568" t="s">
        <v>5746</v>
      </c>
      <c r="D9376" s="570">
        <v>1.79</v>
      </c>
    </row>
    <row r="9377" spans="1:4" ht="57">
      <c r="A9377" s="568">
        <v>2504</v>
      </c>
      <c r="B9377" s="569" t="s">
        <v>10105</v>
      </c>
      <c r="C9377" s="568" t="s">
        <v>5746</v>
      </c>
      <c r="D9377" s="570">
        <v>11.44</v>
      </c>
    </row>
    <row r="9378" spans="1:4" ht="57">
      <c r="A9378" s="568">
        <v>2501</v>
      </c>
      <c r="B9378" s="569" t="s">
        <v>10106</v>
      </c>
      <c r="C9378" s="568" t="s">
        <v>5746</v>
      </c>
      <c r="D9378" s="570">
        <v>15</v>
      </c>
    </row>
    <row r="9379" spans="1:4" ht="57">
      <c r="A9379" s="568">
        <v>2502</v>
      </c>
      <c r="B9379" s="569" t="s">
        <v>10107</v>
      </c>
      <c r="C9379" s="568" t="s">
        <v>5746</v>
      </c>
      <c r="D9379" s="570">
        <v>22.63</v>
      </c>
    </row>
    <row r="9380" spans="1:4" ht="57">
      <c r="A9380" s="568">
        <v>2503</v>
      </c>
      <c r="B9380" s="569" t="s">
        <v>10108</v>
      </c>
      <c r="C9380" s="568" t="s">
        <v>5746</v>
      </c>
      <c r="D9380" s="570">
        <v>29.13</v>
      </c>
    </row>
    <row r="9381" spans="1:4" ht="57">
      <c r="A9381" s="568">
        <v>2500</v>
      </c>
      <c r="B9381" s="569" t="s">
        <v>10109</v>
      </c>
      <c r="C9381" s="568" t="s">
        <v>5746</v>
      </c>
      <c r="D9381" s="570">
        <v>38.799999999999997</v>
      </c>
    </row>
    <row r="9382" spans="1:4" ht="57">
      <c r="A9382" s="568">
        <v>2505</v>
      </c>
      <c r="B9382" s="569" t="s">
        <v>10110</v>
      </c>
      <c r="C9382" s="568" t="s">
        <v>5746</v>
      </c>
      <c r="D9382" s="570">
        <v>60.47</v>
      </c>
    </row>
    <row r="9383" spans="1:4" ht="28.5">
      <c r="A9383" s="568">
        <v>12056</v>
      </c>
      <c r="B9383" s="569" t="s">
        <v>10111</v>
      </c>
      <c r="C9383" s="568" t="s">
        <v>5746</v>
      </c>
      <c r="D9383" s="570">
        <v>24.43</v>
      </c>
    </row>
    <row r="9384" spans="1:4" ht="28.5">
      <c r="A9384" s="568">
        <v>12057</v>
      </c>
      <c r="B9384" s="569" t="s">
        <v>10112</v>
      </c>
      <c r="C9384" s="568" t="s">
        <v>5746</v>
      </c>
      <c r="D9384" s="570">
        <v>20.75</v>
      </c>
    </row>
    <row r="9385" spans="1:4" ht="28.5">
      <c r="A9385" s="568">
        <v>12059</v>
      </c>
      <c r="B9385" s="569" t="s">
        <v>10113</v>
      </c>
      <c r="C9385" s="568" t="s">
        <v>5746</v>
      </c>
      <c r="D9385" s="570">
        <v>7.28</v>
      </c>
    </row>
    <row r="9386" spans="1:4" ht="28.5">
      <c r="A9386" s="568">
        <v>12058</v>
      </c>
      <c r="B9386" s="569" t="s">
        <v>10114</v>
      </c>
      <c r="C9386" s="568" t="s">
        <v>5746</v>
      </c>
      <c r="D9386" s="570">
        <v>12.94</v>
      </c>
    </row>
    <row r="9387" spans="1:4" ht="28.5">
      <c r="A9387" s="568">
        <v>12060</v>
      </c>
      <c r="B9387" s="569" t="s">
        <v>10115</v>
      </c>
      <c r="C9387" s="568" t="s">
        <v>5746</v>
      </c>
      <c r="D9387" s="570">
        <v>53.93</v>
      </c>
    </row>
    <row r="9388" spans="1:4" ht="28.5">
      <c r="A9388" s="568">
        <v>12061</v>
      </c>
      <c r="B9388" s="569" t="s">
        <v>10116</v>
      </c>
      <c r="C9388" s="568" t="s">
        <v>5746</v>
      </c>
      <c r="D9388" s="570">
        <v>32.93</v>
      </c>
    </row>
    <row r="9389" spans="1:4" ht="28.5">
      <c r="A9389" s="568">
        <v>12062</v>
      </c>
      <c r="B9389" s="569" t="s">
        <v>10117</v>
      </c>
      <c r="C9389" s="568" t="s">
        <v>5746</v>
      </c>
      <c r="D9389" s="570">
        <v>60.72</v>
      </c>
    </row>
    <row r="9390" spans="1:4" ht="42.75">
      <c r="A9390" s="568">
        <v>21137</v>
      </c>
      <c r="B9390" s="569" t="s">
        <v>10118</v>
      </c>
      <c r="C9390" s="568" t="s">
        <v>5746</v>
      </c>
      <c r="D9390" s="570">
        <v>10.55</v>
      </c>
    </row>
    <row r="9391" spans="1:4" ht="28.5">
      <c r="A9391" s="568">
        <v>2687</v>
      </c>
      <c r="B9391" s="569" t="s">
        <v>10119</v>
      </c>
      <c r="C9391" s="568" t="s">
        <v>5746</v>
      </c>
      <c r="D9391" s="570">
        <v>2.19</v>
      </c>
    </row>
    <row r="9392" spans="1:4" ht="28.5">
      <c r="A9392" s="568">
        <v>2689</v>
      </c>
      <c r="B9392" s="569" t="s">
        <v>10120</v>
      </c>
      <c r="C9392" s="568" t="s">
        <v>5746</v>
      </c>
      <c r="D9392" s="570">
        <v>2.61</v>
      </c>
    </row>
    <row r="9393" spans="1:4" ht="28.5">
      <c r="A9393" s="568">
        <v>2688</v>
      </c>
      <c r="B9393" s="569" t="s">
        <v>10121</v>
      </c>
      <c r="C9393" s="568" t="s">
        <v>5746</v>
      </c>
      <c r="D9393" s="570">
        <v>2.83</v>
      </c>
    </row>
    <row r="9394" spans="1:4" ht="28.5">
      <c r="A9394" s="568">
        <v>2690</v>
      </c>
      <c r="B9394" s="569" t="s">
        <v>10122</v>
      </c>
      <c r="C9394" s="568" t="s">
        <v>5746</v>
      </c>
      <c r="D9394" s="570">
        <v>4.84</v>
      </c>
    </row>
    <row r="9395" spans="1:4" ht="42.75">
      <c r="A9395" s="568">
        <v>39243</v>
      </c>
      <c r="B9395" s="569" t="s">
        <v>10123</v>
      </c>
      <c r="C9395" s="568" t="s">
        <v>5746</v>
      </c>
      <c r="D9395" s="570">
        <v>3.19</v>
      </c>
    </row>
    <row r="9396" spans="1:4" ht="42.75">
      <c r="A9396" s="568">
        <v>39244</v>
      </c>
      <c r="B9396" s="569" t="s">
        <v>10124</v>
      </c>
      <c r="C9396" s="568" t="s">
        <v>5746</v>
      </c>
      <c r="D9396" s="570">
        <v>4.3099999999999996</v>
      </c>
    </row>
    <row r="9397" spans="1:4" ht="42.75">
      <c r="A9397" s="568">
        <v>39245</v>
      </c>
      <c r="B9397" s="569" t="s">
        <v>10125</v>
      </c>
      <c r="C9397" s="568" t="s">
        <v>5746</v>
      </c>
      <c r="D9397" s="570">
        <v>8.2899999999999991</v>
      </c>
    </row>
    <row r="9398" spans="1:4" ht="42.75">
      <c r="A9398" s="568">
        <v>39254</v>
      </c>
      <c r="B9398" s="569" t="s">
        <v>10126</v>
      </c>
      <c r="C9398" s="568" t="s">
        <v>5746</v>
      </c>
      <c r="D9398" s="570">
        <v>12.41</v>
      </c>
    </row>
    <row r="9399" spans="1:4" ht="42.75">
      <c r="A9399" s="568">
        <v>39255</v>
      </c>
      <c r="B9399" s="569" t="s">
        <v>10127</v>
      </c>
      <c r="C9399" s="568" t="s">
        <v>5746</v>
      </c>
      <c r="D9399" s="570">
        <v>22.96</v>
      </c>
    </row>
    <row r="9400" spans="1:4" ht="42.75">
      <c r="A9400" s="568">
        <v>39253</v>
      </c>
      <c r="B9400" s="569" t="s">
        <v>10128</v>
      </c>
      <c r="C9400" s="568" t="s">
        <v>5746</v>
      </c>
      <c r="D9400" s="570">
        <v>15.81</v>
      </c>
    </row>
    <row r="9401" spans="1:4" ht="71.25">
      <c r="A9401" s="568">
        <v>39246</v>
      </c>
      <c r="B9401" s="569" t="s">
        <v>10129</v>
      </c>
      <c r="C9401" s="568" t="s">
        <v>5746</v>
      </c>
      <c r="D9401" s="570">
        <v>4.59</v>
      </c>
    </row>
    <row r="9402" spans="1:4" ht="71.25">
      <c r="A9402" s="568">
        <v>39247</v>
      </c>
      <c r="B9402" s="569" t="s">
        <v>10130</v>
      </c>
      <c r="C9402" s="568" t="s">
        <v>5746</v>
      </c>
      <c r="D9402" s="570">
        <v>4</v>
      </c>
    </row>
    <row r="9403" spans="1:4" ht="71.25">
      <c r="A9403" s="568">
        <v>2446</v>
      </c>
      <c r="B9403" s="569" t="s">
        <v>10131</v>
      </c>
      <c r="C9403" s="568" t="s">
        <v>5746</v>
      </c>
      <c r="D9403" s="570">
        <v>6.59</v>
      </c>
    </row>
    <row r="9404" spans="1:4" ht="71.25">
      <c r="A9404" s="568">
        <v>2442</v>
      </c>
      <c r="B9404" s="569" t="s">
        <v>10132</v>
      </c>
      <c r="C9404" s="568" t="s">
        <v>5746</v>
      </c>
      <c r="D9404" s="570">
        <v>9.23</v>
      </c>
    </row>
    <row r="9405" spans="1:4" ht="71.25">
      <c r="A9405" s="568">
        <v>39248</v>
      </c>
      <c r="B9405" s="569" t="s">
        <v>10133</v>
      </c>
      <c r="C9405" s="568" t="s">
        <v>5746</v>
      </c>
      <c r="D9405" s="570">
        <v>12.86</v>
      </c>
    </row>
    <row r="9406" spans="1:4" ht="14.25">
      <c r="A9406" s="568">
        <v>2438</v>
      </c>
      <c r="B9406" s="569" t="s">
        <v>10134</v>
      </c>
      <c r="C9406" s="568" t="s">
        <v>5750</v>
      </c>
      <c r="D9406" s="570">
        <v>21.86</v>
      </c>
    </row>
    <row r="9407" spans="1:4" ht="14.25">
      <c r="A9407" s="568">
        <v>40922</v>
      </c>
      <c r="B9407" s="569" t="s">
        <v>10135</v>
      </c>
      <c r="C9407" s="568" t="s">
        <v>5751</v>
      </c>
      <c r="D9407" s="570">
        <v>3855.35</v>
      </c>
    </row>
    <row r="9408" spans="1:4" ht="85.5">
      <c r="A9408" s="568">
        <v>36486</v>
      </c>
      <c r="B9408" s="569" t="s">
        <v>10136</v>
      </c>
      <c r="C9408" s="568" t="s">
        <v>5745</v>
      </c>
      <c r="D9408" s="570">
        <v>70127.199999999997</v>
      </c>
    </row>
    <row r="9409" spans="1:4" ht="85.5">
      <c r="A9409" s="568">
        <v>37777</v>
      </c>
      <c r="B9409" s="569" t="s">
        <v>10137</v>
      </c>
      <c r="C9409" s="568" t="s">
        <v>5745</v>
      </c>
      <c r="D9409" s="570">
        <v>330157.49</v>
      </c>
    </row>
    <row r="9410" spans="1:4" ht="42.75">
      <c r="A9410" s="568">
        <v>12624</v>
      </c>
      <c r="B9410" s="569" t="s">
        <v>10138</v>
      </c>
      <c r="C9410" s="568" t="s">
        <v>5745</v>
      </c>
      <c r="D9410" s="570">
        <v>31.52</v>
      </c>
    </row>
    <row r="9411" spans="1:4" ht="14.25">
      <c r="A9411" s="568">
        <v>517</v>
      </c>
      <c r="B9411" s="569" t="s">
        <v>10139</v>
      </c>
      <c r="C9411" s="568" t="s">
        <v>5748</v>
      </c>
      <c r="D9411" s="570">
        <v>14.38</v>
      </c>
    </row>
    <row r="9412" spans="1:4" ht="42.75">
      <c r="A9412" s="568">
        <v>37534</v>
      </c>
      <c r="B9412" s="569" t="s">
        <v>10140</v>
      </c>
      <c r="C9412" s="568" t="s">
        <v>5747</v>
      </c>
      <c r="D9412" s="570">
        <v>23.23</v>
      </c>
    </row>
    <row r="9413" spans="1:4" ht="42.75">
      <c r="A9413" s="568">
        <v>37535</v>
      </c>
      <c r="B9413" s="569" t="s">
        <v>10141</v>
      </c>
      <c r="C9413" s="568" t="s">
        <v>5747</v>
      </c>
      <c r="D9413" s="570">
        <v>23.23</v>
      </c>
    </row>
    <row r="9414" spans="1:4" ht="42.75">
      <c r="A9414" s="568">
        <v>37533</v>
      </c>
      <c r="B9414" s="569" t="s">
        <v>10142</v>
      </c>
      <c r="C9414" s="568" t="s">
        <v>5747</v>
      </c>
      <c r="D9414" s="570">
        <v>23.23</v>
      </c>
    </row>
    <row r="9415" spans="1:4" ht="42.75">
      <c r="A9415" s="568">
        <v>37537</v>
      </c>
      <c r="B9415" s="569" t="s">
        <v>10143</v>
      </c>
      <c r="C9415" s="568" t="s">
        <v>5747</v>
      </c>
      <c r="D9415" s="570">
        <v>17.579999999999998</v>
      </c>
    </row>
    <row r="9416" spans="1:4" ht="42.75">
      <c r="A9416" s="568">
        <v>37536</v>
      </c>
      <c r="B9416" s="569" t="s">
        <v>10144</v>
      </c>
      <c r="C9416" s="568" t="s">
        <v>5747</v>
      </c>
      <c r="D9416" s="570">
        <v>17.579999999999998</v>
      </c>
    </row>
    <row r="9417" spans="1:4" ht="42.75">
      <c r="A9417" s="568">
        <v>37532</v>
      </c>
      <c r="B9417" s="569" t="s">
        <v>10145</v>
      </c>
      <c r="C9417" s="568" t="s">
        <v>5747</v>
      </c>
      <c r="D9417" s="570">
        <v>17.579999999999998</v>
      </c>
    </row>
    <row r="9418" spans="1:4" ht="28.5">
      <c r="A9418" s="568">
        <v>2696</v>
      </c>
      <c r="B9418" s="569" t="s">
        <v>10146</v>
      </c>
      <c r="C9418" s="568" t="s">
        <v>5750</v>
      </c>
      <c r="D9418" s="570">
        <v>16.850000000000001</v>
      </c>
    </row>
    <row r="9419" spans="1:4" ht="28.5">
      <c r="A9419" s="568">
        <v>40928</v>
      </c>
      <c r="B9419" s="569" t="s">
        <v>10147</v>
      </c>
      <c r="C9419" s="568" t="s">
        <v>5751</v>
      </c>
      <c r="D9419" s="570">
        <v>2969.8</v>
      </c>
    </row>
    <row r="9420" spans="1:4" ht="28.5">
      <c r="A9420" s="568">
        <v>4083</v>
      </c>
      <c r="B9420" s="569" t="s">
        <v>10148</v>
      </c>
      <c r="C9420" s="568" t="s">
        <v>5750</v>
      </c>
      <c r="D9420" s="570">
        <v>21.79</v>
      </c>
    </row>
    <row r="9421" spans="1:4" ht="28.5">
      <c r="A9421" s="568">
        <v>40818</v>
      </c>
      <c r="B9421" s="569" t="s">
        <v>10149</v>
      </c>
      <c r="C9421" s="568" t="s">
        <v>5751</v>
      </c>
      <c r="D9421" s="570">
        <v>3841.02</v>
      </c>
    </row>
    <row r="9422" spans="1:4" ht="28.5">
      <c r="A9422" s="568">
        <v>43146</v>
      </c>
      <c r="B9422" s="569" t="s">
        <v>10150</v>
      </c>
      <c r="C9422" s="568" t="s">
        <v>5747</v>
      </c>
      <c r="D9422" s="570">
        <v>9.23</v>
      </c>
    </row>
    <row r="9423" spans="1:4" ht="28.5">
      <c r="A9423" s="568">
        <v>2705</v>
      </c>
      <c r="B9423" s="569" t="s">
        <v>10151</v>
      </c>
      <c r="C9423" s="568" t="s">
        <v>5758</v>
      </c>
      <c r="D9423" s="570">
        <v>1.07</v>
      </c>
    </row>
    <row r="9424" spans="1:4" ht="42.75">
      <c r="A9424" s="568">
        <v>14250</v>
      </c>
      <c r="B9424" s="569" t="s">
        <v>10152</v>
      </c>
      <c r="C9424" s="568" t="s">
        <v>5758</v>
      </c>
      <c r="D9424" s="570">
        <v>1.0900000000000001</v>
      </c>
    </row>
    <row r="9425" spans="1:4" ht="28.5">
      <c r="A9425" s="568">
        <v>11683</v>
      </c>
      <c r="B9425" s="569" t="s">
        <v>10153</v>
      </c>
      <c r="C9425" s="568" t="s">
        <v>5745</v>
      </c>
      <c r="D9425" s="570">
        <v>41.92</v>
      </c>
    </row>
    <row r="9426" spans="1:4" ht="28.5">
      <c r="A9426" s="568">
        <v>11684</v>
      </c>
      <c r="B9426" s="569" t="s">
        <v>10154</v>
      </c>
      <c r="C9426" s="568" t="s">
        <v>5745</v>
      </c>
      <c r="D9426" s="570">
        <v>45.88</v>
      </c>
    </row>
    <row r="9427" spans="1:4" ht="28.5">
      <c r="A9427" s="568">
        <v>6141</v>
      </c>
      <c r="B9427" s="569" t="s">
        <v>10155</v>
      </c>
      <c r="C9427" s="568" t="s">
        <v>5745</v>
      </c>
      <c r="D9427" s="570">
        <v>7.86</v>
      </c>
    </row>
    <row r="9428" spans="1:4" ht="28.5">
      <c r="A9428" s="568">
        <v>11681</v>
      </c>
      <c r="B9428" s="569" t="s">
        <v>10156</v>
      </c>
      <c r="C9428" s="568" t="s">
        <v>5745</v>
      </c>
      <c r="D9428" s="570">
        <v>9.91</v>
      </c>
    </row>
    <row r="9429" spans="1:4" ht="28.5">
      <c r="A9429" s="568">
        <v>2706</v>
      </c>
      <c r="B9429" s="569" t="s">
        <v>10157</v>
      </c>
      <c r="C9429" s="568" t="s">
        <v>5750</v>
      </c>
      <c r="D9429" s="570">
        <v>92.01</v>
      </c>
    </row>
    <row r="9430" spans="1:4" ht="28.5">
      <c r="A9430" s="568">
        <v>40811</v>
      </c>
      <c r="B9430" s="569" t="s">
        <v>10158</v>
      </c>
      <c r="C9430" s="568" t="s">
        <v>5751</v>
      </c>
      <c r="D9430" s="570">
        <v>16216.26</v>
      </c>
    </row>
    <row r="9431" spans="1:4" ht="28.5">
      <c r="A9431" s="568">
        <v>2707</v>
      </c>
      <c r="B9431" s="569" t="s">
        <v>10159</v>
      </c>
      <c r="C9431" s="568" t="s">
        <v>5750</v>
      </c>
      <c r="D9431" s="570">
        <v>97.13</v>
      </c>
    </row>
    <row r="9432" spans="1:4" ht="28.5">
      <c r="A9432" s="568">
        <v>40813</v>
      </c>
      <c r="B9432" s="569" t="s">
        <v>10160</v>
      </c>
      <c r="C9432" s="568" t="s">
        <v>5751</v>
      </c>
      <c r="D9432" s="570">
        <v>17120.759999999998</v>
      </c>
    </row>
    <row r="9433" spans="1:4" ht="28.5">
      <c r="A9433" s="568">
        <v>2708</v>
      </c>
      <c r="B9433" s="569" t="s">
        <v>10161</v>
      </c>
      <c r="C9433" s="568" t="s">
        <v>5750</v>
      </c>
      <c r="D9433" s="570">
        <v>115.84</v>
      </c>
    </row>
    <row r="9434" spans="1:4" ht="28.5">
      <c r="A9434" s="568">
        <v>40814</v>
      </c>
      <c r="B9434" s="569" t="s">
        <v>10162</v>
      </c>
      <c r="C9434" s="568" t="s">
        <v>5751</v>
      </c>
      <c r="D9434" s="570">
        <v>20418.07</v>
      </c>
    </row>
    <row r="9435" spans="1:4" ht="14.25">
      <c r="A9435" s="568">
        <v>38403</v>
      </c>
      <c r="B9435" s="569" t="s">
        <v>10163</v>
      </c>
      <c r="C9435" s="568" t="s">
        <v>5745</v>
      </c>
      <c r="D9435" s="570">
        <v>71.72</v>
      </c>
    </row>
    <row r="9436" spans="1:4" ht="42.75">
      <c r="A9436" s="568">
        <v>43482</v>
      </c>
      <c r="B9436" s="569" t="s">
        <v>10164</v>
      </c>
      <c r="C9436" s="568" t="s">
        <v>5750</v>
      </c>
      <c r="D9436" s="570">
        <v>0.75</v>
      </c>
    </row>
    <row r="9437" spans="1:4" ht="42.75">
      <c r="A9437" s="568">
        <v>43494</v>
      </c>
      <c r="B9437" s="569" t="s">
        <v>10165</v>
      </c>
      <c r="C9437" s="568" t="s">
        <v>5751</v>
      </c>
      <c r="D9437" s="570">
        <v>140.69</v>
      </c>
    </row>
    <row r="9438" spans="1:4" ht="42.75">
      <c r="A9438" s="568">
        <v>43483</v>
      </c>
      <c r="B9438" s="569" t="s">
        <v>10166</v>
      </c>
      <c r="C9438" s="568" t="s">
        <v>5750</v>
      </c>
      <c r="D9438" s="570">
        <v>1.34</v>
      </c>
    </row>
    <row r="9439" spans="1:4" ht="42.75">
      <c r="A9439" s="568">
        <v>43495</v>
      </c>
      <c r="B9439" s="569" t="s">
        <v>10167</v>
      </c>
      <c r="C9439" s="568" t="s">
        <v>5751</v>
      </c>
      <c r="D9439" s="570">
        <v>253.46</v>
      </c>
    </row>
    <row r="9440" spans="1:4" ht="42.75">
      <c r="A9440" s="568">
        <v>43484</v>
      </c>
      <c r="B9440" s="569" t="s">
        <v>10168</v>
      </c>
      <c r="C9440" s="568" t="s">
        <v>5750</v>
      </c>
      <c r="D9440" s="570">
        <v>1.1399999999999999</v>
      </c>
    </row>
    <row r="9441" spans="1:4" ht="42.75">
      <c r="A9441" s="568">
        <v>43496</v>
      </c>
      <c r="B9441" s="569" t="s">
        <v>10169</v>
      </c>
      <c r="C9441" s="568" t="s">
        <v>5751</v>
      </c>
      <c r="D9441" s="570">
        <v>214.4</v>
      </c>
    </row>
    <row r="9442" spans="1:4" ht="42.75">
      <c r="A9442" s="568">
        <v>43485</v>
      </c>
      <c r="B9442" s="569" t="s">
        <v>10170</v>
      </c>
      <c r="C9442" s="568" t="s">
        <v>5750</v>
      </c>
      <c r="D9442" s="570">
        <v>1.01</v>
      </c>
    </row>
    <row r="9443" spans="1:4" ht="42.75">
      <c r="A9443" s="568">
        <v>43497</v>
      </c>
      <c r="B9443" s="569" t="s">
        <v>10171</v>
      </c>
      <c r="C9443" s="568" t="s">
        <v>5751</v>
      </c>
      <c r="D9443" s="570">
        <v>189.52</v>
      </c>
    </row>
    <row r="9444" spans="1:4" ht="42.75">
      <c r="A9444" s="568">
        <v>43487</v>
      </c>
      <c r="B9444" s="569" t="s">
        <v>10172</v>
      </c>
      <c r="C9444" s="568" t="s">
        <v>5750</v>
      </c>
      <c r="D9444" s="570">
        <v>1.17</v>
      </c>
    </row>
    <row r="9445" spans="1:4" ht="42.75">
      <c r="A9445" s="568">
        <v>43499</v>
      </c>
      <c r="B9445" s="569" t="s">
        <v>10173</v>
      </c>
      <c r="C9445" s="568" t="s">
        <v>5751</v>
      </c>
      <c r="D9445" s="570">
        <v>221.51</v>
      </c>
    </row>
    <row r="9446" spans="1:4" ht="42.75">
      <c r="A9446" s="568">
        <v>43486</v>
      </c>
      <c r="B9446" s="569" t="s">
        <v>10174</v>
      </c>
      <c r="C9446" s="568" t="s">
        <v>5750</v>
      </c>
      <c r="D9446" s="570">
        <v>0.71</v>
      </c>
    </row>
    <row r="9447" spans="1:4" ht="42.75">
      <c r="A9447" s="568">
        <v>43498</v>
      </c>
      <c r="B9447" s="569" t="s">
        <v>10175</v>
      </c>
      <c r="C9447" s="568" t="s">
        <v>5751</v>
      </c>
      <c r="D9447" s="570">
        <v>133.44999999999999</v>
      </c>
    </row>
    <row r="9448" spans="1:4" ht="42.75">
      <c r="A9448" s="568">
        <v>43488</v>
      </c>
      <c r="B9448" s="569" t="s">
        <v>10176</v>
      </c>
      <c r="C9448" s="568" t="s">
        <v>5750</v>
      </c>
      <c r="D9448" s="570">
        <v>0.82</v>
      </c>
    </row>
    <row r="9449" spans="1:4" ht="42.75">
      <c r="A9449" s="568">
        <v>43500</v>
      </c>
      <c r="B9449" s="569" t="s">
        <v>10177</v>
      </c>
      <c r="C9449" s="568" t="s">
        <v>5751</v>
      </c>
      <c r="D9449" s="570">
        <v>154.53</v>
      </c>
    </row>
    <row r="9450" spans="1:4" ht="42.75">
      <c r="A9450" s="568">
        <v>43489</v>
      </c>
      <c r="B9450" s="569" t="s">
        <v>10178</v>
      </c>
      <c r="C9450" s="568" t="s">
        <v>5750</v>
      </c>
      <c r="D9450" s="570">
        <v>1.17</v>
      </c>
    </row>
    <row r="9451" spans="1:4" ht="42.75">
      <c r="A9451" s="568">
        <v>43501</v>
      </c>
      <c r="B9451" s="569" t="s">
        <v>10179</v>
      </c>
      <c r="C9451" s="568" t="s">
        <v>5751</v>
      </c>
      <c r="D9451" s="570">
        <v>220.75</v>
      </c>
    </row>
    <row r="9452" spans="1:4" ht="28.5">
      <c r="A9452" s="568">
        <v>43490</v>
      </c>
      <c r="B9452" s="569" t="s">
        <v>10180</v>
      </c>
      <c r="C9452" s="568" t="s">
        <v>5750</v>
      </c>
      <c r="D9452" s="570">
        <v>1.68</v>
      </c>
    </row>
    <row r="9453" spans="1:4" ht="42.75">
      <c r="A9453" s="568">
        <v>43502</v>
      </c>
      <c r="B9453" s="569" t="s">
        <v>10181</v>
      </c>
      <c r="C9453" s="568" t="s">
        <v>5751</v>
      </c>
      <c r="D9453" s="570">
        <v>316.25</v>
      </c>
    </row>
    <row r="9454" spans="1:4" ht="42.75">
      <c r="A9454" s="568">
        <v>43491</v>
      </c>
      <c r="B9454" s="569" t="s">
        <v>10182</v>
      </c>
      <c r="C9454" s="568" t="s">
        <v>5750</v>
      </c>
      <c r="D9454" s="570">
        <v>1.25</v>
      </c>
    </row>
    <row r="9455" spans="1:4" ht="42.75">
      <c r="A9455" s="568">
        <v>43503</v>
      </c>
      <c r="B9455" s="569" t="s">
        <v>10183</v>
      </c>
      <c r="C9455" s="568" t="s">
        <v>5751</v>
      </c>
      <c r="D9455" s="570">
        <v>235.5</v>
      </c>
    </row>
    <row r="9456" spans="1:4" ht="42.75">
      <c r="A9456" s="568">
        <v>43492</v>
      </c>
      <c r="B9456" s="569" t="s">
        <v>10184</v>
      </c>
      <c r="C9456" s="568" t="s">
        <v>5750</v>
      </c>
      <c r="D9456" s="570">
        <v>1.68</v>
      </c>
    </row>
    <row r="9457" spans="1:4" ht="42.75">
      <c r="A9457" s="568">
        <v>43504</v>
      </c>
      <c r="B9457" s="569" t="s">
        <v>10185</v>
      </c>
      <c r="C9457" s="568" t="s">
        <v>5751</v>
      </c>
      <c r="D9457" s="570">
        <v>317.67</v>
      </c>
    </row>
    <row r="9458" spans="1:4" ht="42.75">
      <c r="A9458" s="568">
        <v>43493</v>
      </c>
      <c r="B9458" s="569" t="s">
        <v>10186</v>
      </c>
      <c r="C9458" s="568" t="s">
        <v>5750</v>
      </c>
      <c r="D9458" s="570">
        <v>0.67</v>
      </c>
    </row>
    <row r="9459" spans="1:4" ht="42.75">
      <c r="A9459" s="568">
        <v>43505</v>
      </c>
      <c r="B9459" s="569" t="s">
        <v>10187</v>
      </c>
      <c r="C9459" s="568" t="s">
        <v>5751</v>
      </c>
      <c r="D9459" s="570">
        <v>126.7</v>
      </c>
    </row>
    <row r="9460" spans="1:4" ht="85.5">
      <c r="A9460" s="568">
        <v>37774</v>
      </c>
      <c r="B9460" s="569" t="s">
        <v>10188</v>
      </c>
      <c r="C9460" s="568" t="s">
        <v>5745</v>
      </c>
      <c r="D9460" s="570">
        <v>565124.71</v>
      </c>
    </row>
    <row r="9461" spans="1:4" ht="99.75">
      <c r="A9461" s="568">
        <v>38629</v>
      </c>
      <c r="B9461" s="569" t="s">
        <v>10189</v>
      </c>
      <c r="C9461" s="568" t="s">
        <v>5745</v>
      </c>
      <c r="D9461" s="570">
        <v>2602792.96</v>
      </c>
    </row>
    <row r="9462" spans="1:4" ht="85.5">
      <c r="A9462" s="568">
        <v>38630</v>
      </c>
      <c r="B9462" s="569" t="s">
        <v>10190</v>
      </c>
      <c r="C9462" s="568" t="s">
        <v>5745</v>
      </c>
      <c r="D9462" s="570">
        <v>1748542.96</v>
      </c>
    </row>
    <row r="9463" spans="1:4" ht="28.5">
      <c r="A9463" s="568">
        <v>38476</v>
      </c>
      <c r="B9463" s="569" t="s">
        <v>10191</v>
      </c>
      <c r="C9463" s="568" t="s">
        <v>5745</v>
      </c>
      <c r="D9463" s="570">
        <v>539</v>
      </c>
    </row>
    <row r="9464" spans="1:4" ht="28.5">
      <c r="A9464" s="568">
        <v>38477</v>
      </c>
      <c r="B9464" s="569" t="s">
        <v>10192</v>
      </c>
      <c r="C9464" s="568" t="s">
        <v>5745</v>
      </c>
      <c r="D9464" s="570">
        <v>1526.46</v>
      </c>
    </row>
    <row r="9465" spans="1:4" ht="57">
      <c r="A9465" s="568">
        <v>40635</v>
      </c>
      <c r="B9465" s="569" t="s">
        <v>10193</v>
      </c>
      <c r="C9465" s="568" t="s">
        <v>5745</v>
      </c>
      <c r="D9465" s="570">
        <v>960573.9</v>
      </c>
    </row>
    <row r="9466" spans="1:4" ht="57">
      <c r="A9466" s="568">
        <v>36483</v>
      </c>
      <c r="B9466" s="569" t="s">
        <v>10194</v>
      </c>
      <c r="C9466" s="568" t="s">
        <v>5745</v>
      </c>
      <c r="D9466" s="570">
        <v>870433.83</v>
      </c>
    </row>
    <row r="9467" spans="1:4" ht="42.75">
      <c r="A9467" s="568">
        <v>14525</v>
      </c>
      <c r="B9467" s="569" t="s">
        <v>10195</v>
      </c>
      <c r="C9467" s="568" t="s">
        <v>5745</v>
      </c>
      <c r="D9467" s="570">
        <v>911395.42</v>
      </c>
    </row>
    <row r="9468" spans="1:4" ht="57">
      <c r="A9468" s="568">
        <v>36482</v>
      </c>
      <c r="B9468" s="569" t="s">
        <v>10196</v>
      </c>
      <c r="C9468" s="568" t="s">
        <v>5745</v>
      </c>
      <c r="D9468" s="570">
        <v>781648.51</v>
      </c>
    </row>
    <row r="9469" spans="1:4" ht="57">
      <c r="A9469" s="568">
        <v>36408</v>
      </c>
      <c r="B9469" s="569" t="s">
        <v>10197</v>
      </c>
      <c r="C9469" s="568" t="s">
        <v>5745</v>
      </c>
      <c r="D9469" s="570">
        <v>933924.29</v>
      </c>
    </row>
    <row r="9470" spans="1:4" ht="57">
      <c r="A9470" s="568">
        <v>2723</v>
      </c>
      <c r="B9470" s="569" t="s">
        <v>10198</v>
      </c>
      <c r="C9470" s="568" t="s">
        <v>5745</v>
      </c>
      <c r="D9470" s="570">
        <v>716827.86</v>
      </c>
    </row>
    <row r="9471" spans="1:4" ht="57">
      <c r="A9471" s="568">
        <v>36481</v>
      </c>
      <c r="B9471" s="569" t="s">
        <v>10199</v>
      </c>
      <c r="C9471" s="568" t="s">
        <v>5745</v>
      </c>
      <c r="D9471" s="570">
        <v>855073.23</v>
      </c>
    </row>
    <row r="9472" spans="1:4" ht="42.75">
      <c r="A9472" s="568">
        <v>10685</v>
      </c>
      <c r="B9472" s="569" t="s">
        <v>10200</v>
      </c>
      <c r="C9472" s="568" t="s">
        <v>5745</v>
      </c>
      <c r="D9472" s="570">
        <v>819231.84</v>
      </c>
    </row>
    <row r="9473" spans="1:4" ht="71.25">
      <c r="A9473" s="568">
        <v>40636</v>
      </c>
      <c r="B9473" s="569" t="s">
        <v>10201</v>
      </c>
      <c r="C9473" s="568" t="s">
        <v>5745</v>
      </c>
      <c r="D9473" s="570">
        <v>924732.51</v>
      </c>
    </row>
    <row r="9474" spans="1:4" ht="28.5">
      <c r="A9474" s="568">
        <v>4111</v>
      </c>
      <c r="B9474" s="569" t="s">
        <v>10202</v>
      </c>
      <c r="C9474" s="568" t="s">
        <v>5745</v>
      </c>
      <c r="D9474" s="570">
        <v>61.87</v>
      </c>
    </row>
    <row r="9475" spans="1:4" ht="42.75">
      <c r="A9475" s="568">
        <v>44538</v>
      </c>
      <c r="B9475" s="569" t="s">
        <v>10203</v>
      </c>
      <c r="C9475" s="568" t="s">
        <v>5745</v>
      </c>
      <c r="D9475" s="570">
        <v>90.8</v>
      </c>
    </row>
    <row r="9476" spans="1:4" ht="28.5">
      <c r="A9476" s="568">
        <v>12</v>
      </c>
      <c r="B9476" s="569" t="s">
        <v>10204</v>
      </c>
      <c r="C9476" s="568" t="s">
        <v>5745</v>
      </c>
      <c r="D9476" s="570">
        <v>19.440000000000001</v>
      </c>
    </row>
    <row r="9477" spans="1:4" ht="42.75">
      <c r="A9477" s="568">
        <v>37554</v>
      </c>
      <c r="B9477" s="569" t="s">
        <v>10205</v>
      </c>
      <c r="C9477" s="568" t="s">
        <v>5745</v>
      </c>
      <c r="D9477" s="570">
        <v>211.38</v>
      </c>
    </row>
    <row r="9478" spans="1:4" ht="42.75">
      <c r="A9478" s="568">
        <v>37555</v>
      </c>
      <c r="B9478" s="569" t="s">
        <v>10206</v>
      </c>
      <c r="C9478" s="568" t="s">
        <v>5745</v>
      </c>
      <c r="D9478" s="570">
        <v>257.14</v>
      </c>
    </row>
    <row r="9479" spans="1:4" ht="57">
      <c r="A9479" s="568">
        <v>10902</v>
      </c>
      <c r="B9479" s="569" t="s">
        <v>10207</v>
      </c>
      <c r="C9479" s="568" t="s">
        <v>5745</v>
      </c>
      <c r="D9479" s="570">
        <v>64.52</v>
      </c>
    </row>
    <row r="9480" spans="1:4" ht="57">
      <c r="A9480" s="568">
        <v>20965</v>
      </c>
      <c r="B9480" s="569" t="s">
        <v>10208</v>
      </c>
      <c r="C9480" s="568" t="s">
        <v>5745</v>
      </c>
      <c r="D9480" s="570">
        <v>65.12</v>
      </c>
    </row>
    <row r="9481" spans="1:4" ht="57">
      <c r="A9481" s="568">
        <v>20966</v>
      </c>
      <c r="B9481" s="569" t="s">
        <v>10209</v>
      </c>
      <c r="C9481" s="568" t="s">
        <v>5745</v>
      </c>
      <c r="D9481" s="570">
        <v>70.12</v>
      </c>
    </row>
    <row r="9482" spans="1:4" ht="57">
      <c r="A9482" s="568">
        <v>10903</v>
      </c>
      <c r="B9482" s="569" t="s">
        <v>10210</v>
      </c>
      <c r="C9482" s="568" t="s">
        <v>5745</v>
      </c>
      <c r="D9482" s="570">
        <v>106.28</v>
      </c>
    </row>
    <row r="9483" spans="1:4" ht="57">
      <c r="A9483" s="568">
        <v>20967</v>
      </c>
      <c r="B9483" s="569" t="s">
        <v>10211</v>
      </c>
      <c r="C9483" s="568" t="s">
        <v>5745</v>
      </c>
      <c r="D9483" s="570">
        <v>106.28</v>
      </c>
    </row>
    <row r="9484" spans="1:4" ht="57">
      <c r="A9484" s="568">
        <v>20968</v>
      </c>
      <c r="B9484" s="569" t="s">
        <v>10212</v>
      </c>
      <c r="C9484" s="568" t="s">
        <v>5745</v>
      </c>
      <c r="D9484" s="570">
        <v>116.57</v>
      </c>
    </row>
    <row r="9485" spans="1:4" ht="42.75">
      <c r="A9485" s="568">
        <v>11359</v>
      </c>
      <c r="B9485" s="569" t="s">
        <v>10213</v>
      </c>
      <c r="C9485" s="568" t="s">
        <v>5745</v>
      </c>
      <c r="D9485" s="570">
        <v>1046.3</v>
      </c>
    </row>
    <row r="9486" spans="1:4" ht="57">
      <c r="A9486" s="568">
        <v>39017</v>
      </c>
      <c r="B9486" s="569" t="s">
        <v>10214</v>
      </c>
      <c r="C9486" s="568" t="s">
        <v>5745</v>
      </c>
      <c r="D9486" s="570">
        <v>0.22</v>
      </c>
    </row>
    <row r="9487" spans="1:4" ht="57">
      <c r="A9487" s="568">
        <v>39315</v>
      </c>
      <c r="B9487" s="569" t="s">
        <v>10215</v>
      </c>
      <c r="C9487" s="568" t="s">
        <v>5745</v>
      </c>
      <c r="D9487" s="570">
        <v>0.35</v>
      </c>
    </row>
    <row r="9488" spans="1:4" ht="42.75">
      <c r="A9488" s="568">
        <v>39016</v>
      </c>
      <c r="B9488" s="569" t="s">
        <v>10216</v>
      </c>
      <c r="C9488" s="568" t="s">
        <v>5745</v>
      </c>
      <c r="D9488" s="570">
        <v>0.36</v>
      </c>
    </row>
    <row r="9489" spans="1:4" ht="57">
      <c r="A9489" s="568">
        <v>39481</v>
      </c>
      <c r="B9489" s="569" t="s">
        <v>10217</v>
      </c>
      <c r="C9489" s="568" t="s">
        <v>5745</v>
      </c>
      <c r="D9489" s="570">
        <v>1.74</v>
      </c>
    </row>
    <row r="9490" spans="1:4" ht="57">
      <c r="A9490" s="568">
        <v>39013</v>
      </c>
      <c r="B9490" s="569" t="s">
        <v>10218</v>
      </c>
      <c r="C9490" s="568" t="s">
        <v>5745</v>
      </c>
      <c r="D9490" s="570">
        <v>1.48</v>
      </c>
    </row>
    <row r="9491" spans="1:4" ht="57">
      <c r="A9491" s="568">
        <v>44919</v>
      </c>
      <c r="B9491" s="569" t="s">
        <v>10219</v>
      </c>
      <c r="C9491" s="568" t="s">
        <v>5745</v>
      </c>
      <c r="D9491" s="570">
        <v>2.77</v>
      </c>
    </row>
    <row r="9492" spans="1:4" ht="42.75">
      <c r="A9492" s="568">
        <v>40433</v>
      </c>
      <c r="B9492" s="569" t="s">
        <v>10220</v>
      </c>
      <c r="C9492" s="568" t="s">
        <v>5745</v>
      </c>
      <c r="D9492" s="570">
        <v>1.53</v>
      </c>
    </row>
    <row r="9493" spans="1:4" ht="57">
      <c r="A9493" s="568">
        <v>20219</v>
      </c>
      <c r="B9493" s="569" t="s">
        <v>10221</v>
      </c>
      <c r="C9493" s="568" t="s">
        <v>5745</v>
      </c>
      <c r="D9493" s="570">
        <v>116000</v>
      </c>
    </row>
    <row r="9494" spans="1:4" ht="71.25">
      <c r="A9494" s="568">
        <v>36484</v>
      </c>
      <c r="B9494" s="569" t="s">
        <v>10222</v>
      </c>
      <c r="C9494" s="568" t="s">
        <v>5745</v>
      </c>
      <c r="D9494" s="570">
        <v>246246.87</v>
      </c>
    </row>
    <row r="9495" spans="1:4" ht="28.5">
      <c r="A9495" s="568">
        <v>38367</v>
      </c>
      <c r="B9495" s="569" t="s">
        <v>10223</v>
      </c>
      <c r="C9495" s="568" t="s">
        <v>5745</v>
      </c>
      <c r="D9495" s="570">
        <v>28.96</v>
      </c>
    </row>
    <row r="9496" spans="1:4" ht="28.5">
      <c r="A9496" s="568">
        <v>38368</v>
      </c>
      <c r="B9496" s="569" t="s">
        <v>10224</v>
      </c>
      <c r="C9496" s="568" t="s">
        <v>5745</v>
      </c>
      <c r="D9496" s="570">
        <v>10.38</v>
      </c>
    </row>
    <row r="9497" spans="1:4" ht="42.75">
      <c r="A9497" s="568">
        <v>38091</v>
      </c>
      <c r="B9497" s="569" t="s">
        <v>10225</v>
      </c>
      <c r="C9497" s="568" t="s">
        <v>5745</v>
      </c>
      <c r="D9497" s="570">
        <v>2.31</v>
      </c>
    </row>
    <row r="9498" spans="1:4" ht="42.75">
      <c r="A9498" s="568">
        <v>38095</v>
      </c>
      <c r="B9498" s="569" t="s">
        <v>10226</v>
      </c>
      <c r="C9498" s="568" t="s">
        <v>5745</v>
      </c>
      <c r="D9498" s="570">
        <v>4.88</v>
      </c>
    </row>
    <row r="9499" spans="1:4" ht="42.75">
      <c r="A9499" s="568">
        <v>38092</v>
      </c>
      <c r="B9499" s="569" t="s">
        <v>10227</v>
      </c>
      <c r="C9499" s="568" t="s">
        <v>5745</v>
      </c>
      <c r="D9499" s="570">
        <v>2.19</v>
      </c>
    </row>
    <row r="9500" spans="1:4" ht="42.75">
      <c r="A9500" s="568">
        <v>38093</v>
      </c>
      <c r="B9500" s="569" t="s">
        <v>10228</v>
      </c>
      <c r="C9500" s="568" t="s">
        <v>5745</v>
      </c>
      <c r="D9500" s="570">
        <v>2.2599999999999998</v>
      </c>
    </row>
    <row r="9501" spans="1:4" ht="42.75">
      <c r="A9501" s="568">
        <v>38096</v>
      </c>
      <c r="B9501" s="569" t="s">
        <v>10229</v>
      </c>
      <c r="C9501" s="568" t="s">
        <v>5745</v>
      </c>
      <c r="D9501" s="570">
        <v>5.25</v>
      </c>
    </row>
    <row r="9502" spans="1:4" ht="42.75">
      <c r="A9502" s="568">
        <v>38094</v>
      </c>
      <c r="B9502" s="569" t="s">
        <v>10230</v>
      </c>
      <c r="C9502" s="568" t="s">
        <v>5745</v>
      </c>
      <c r="D9502" s="570">
        <v>2.77</v>
      </c>
    </row>
    <row r="9503" spans="1:4" ht="42.75">
      <c r="A9503" s="568">
        <v>38097</v>
      </c>
      <c r="B9503" s="569" t="s">
        <v>10231</v>
      </c>
      <c r="C9503" s="568" t="s">
        <v>5745</v>
      </c>
      <c r="D9503" s="570">
        <v>5.63</v>
      </c>
    </row>
    <row r="9504" spans="1:4" ht="42.75">
      <c r="A9504" s="568">
        <v>38098</v>
      </c>
      <c r="B9504" s="569" t="s">
        <v>10232</v>
      </c>
      <c r="C9504" s="568" t="s">
        <v>5745</v>
      </c>
      <c r="D9504" s="570">
        <v>5.63</v>
      </c>
    </row>
    <row r="9505" spans="1:4" ht="14.25">
      <c r="A9505" s="568">
        <v>11186</v>
      </c>
      <c r="B9505" s="569" t="s">
        <v>10233</v>
      </c>
      <c r="C9505" s="568" t="s">
        <v>5752</v>
      </c>
      <c r="D9505" s="570">
        <v>573.33000000000004</v>
      </c>
    </row>
    <row r="9506" spans="1:4" ht="57">
      <c r="A9506" s="568">
        <v>11558</v>
      </c>
      <c r="B9506" s="569" t="s">
        <v>10234</v>
      </c>
      <c r="C9506" s="568" t="s">
        <v>5753</v>
      </c>
      <c r="D9506" s="570">
        <v>17.09</v>
      </c>
    </row>
    <row r="9507" spans="1:4" ht="57">
      <c r="A9507" s="568">
        <v>11557</v>
      </c>
      <c r="B9507" s="569" t="s">
        <v>10235</v>
      </c>
      <c r="C9507" s="568" t="s">
        <v>5753</v>
      </c>
      <c r="D9507" s="570">
        <v>43.26</v>
      </c>
    </row>
    <row r="9508" spans="1:4" ht="14.25">
      <c r="A9508" s="568">
        <v>2759</v>
      </c>
      <c r="B9508" s="569" t="s">
        <v>10236</v>
      </c>
      <c r="C9508" s="568" t="s">
        <v>5745</v>
      </c>
      <c r="D9508" s="570">
        <v>9.68</v>
      </c>
    </row>
    <row r="9509" spans="1:4" ht="28.5">
      <c r="A9509" s="568">
        <v>38124</v>
      </c>
      <c r="B9509" s="569" t="s">
        <v>10237</v>
      </c>
      <c r="C9509" s="568" t="s">
        <v>5745</v>
      </c>
      <c r="D9509" s="570">
        <v>43.54</v>
      </c>
    </row>
    <row r="9510" spans="1:4" ht="28.5">
      <c r="A9510" s="568">
        <v>38380</v>
      </c>
      <c r="B9510" s="569" t="s">
        <v>10238</v>
      </c>
      <c r="C9510" s="568" t="s">
        <v>5745</v>
      </c>
      <c r="D9510" s="570">
        <v>46.01</v>
      </c>
    </row>
    <row r="9511" spans="1:4" ht="71.25">
      <c r="A9511" s="568">
        <v>42429</v>
      </c>
      <c r="B9511" s="569" t="s">
        <v>10239</v>
      </c>
      <c r="C9511" s="568" t="s">
        <v>5745</v>
      </c>
      <c r="D9511" s="570">
        <v>6025.1</v>
      </c>
    </row>
    <row r="9512" spans="1:4" ht="28.5">
      <c r="A9512" s="568">
        <v>39616</v>
      </c>
      <c r="B9512" s="569" t="s">
        <v>10240</v>
      </c>
      <c r="C9512" s="568" t="s">
        <v>5745</v>
      </c>
      <c r="D9512" s="570">
        <v>453.39</v>
      </c>
    </row>
    <row r="9513" spans="1:4" ht="28.5">
      <c r="A9513" s="568">
        <v>39618</v>
      </c>
      <c r="B9513" s="569" t="s">
        <v>10241</v>
      </c>
      <c r="C9513" s="568" t="s">
        <v>5745</v>
      </c>
      <c r="D9513" s="570">
        <v>822.37</v>
      </c>
    </row>
    <row r="9514" spans="1:4" ht="28.5">
      <c r="A9514" s="568">
        <v>39619</v>
      </c>
      <c r="B9514" s="569" t="s">
        <v>10242</v>
      </c>
      <c r="C9514" s="568" t="s">
        <v>5745</v>
      </c>
      <c r="D9514" s="570">
        <v>1126.32</v>
      </c>
    </row>
    <row r="9515" spans="1:4" ht="14.25">
      <c r="A9515" s="568">
        <v>39613</v>
      </c>
      <c r="B9515" s="569" t="s">
        <v>10243</v>
      </c>
      <c r="C9515" s="568" t="s">
        <v>5745</v>
      </c>
      <c r="D9515" s="570">
        <v>180.1</v>
      </c>
    </row>
    <row r="9516" spans="1:4" ht="14.25">
      <c r="A9516" s="568">
        <v>39614</v>
      </c>
      <c r="B9516" s="569" t="s">
        <v>10244</v>
      </c>
      <c r="C9516" s="568" t="s">
        <v>5745</v>
      </c>
      <c r="D9516" s="570">
        <v>262.74</v>
      </c>
    </row>
    <row r="9517" spans="1:4" ht="71.25">
      <c r="A9517" s="568">
        <v>38538</v>
      </c>
      <c r="B9517" s="569" t="s">
        <v>10245</v>
      </c>
      <c r="C9517" s="568" t="s">
        <v>5746</v>
      </c>
      <c r="D9517" s="570">
        <v>81.8</v>
      </c>
    </row>
    <row r="9518" spans="1:4" ht="71.25">
      <c r="A9518" s="568">
        <v>38539</v>
      </c>
      <c r="B9518" s="569" t="s">
        <v>10246</v>
      </c>
      <c r="C9518" s="568" t="s">
        <v>5746</v>
      </c>
      <c r="D9518" s="570">
        <v>111.23</v>
      </c>
    </row>
    <row r="9519" spans="1:4" ht="71.25">
      <c r="A9519" s="568">
        <v>38540</v>
      </c>
      <c r="B9519" s="569" t="s">
        <v>10247</v>
      </c>
      <c r="C9519" s="568" t="s">
        <v>5746</v>
      </c>
      <c r="D9519" s="570">
        <v>285.07</v>
      </c>
    </row>
    <row r="9520" spans="1:4" ht="14.25">
      <c r="A9520" s="568">
        <v>38384</v>
      </c>
      <c r="B9520" s="569" t="s">
        <v>10248</v>
      </c>
      <c r="C9520" s="568" t="s">
        <v>5745</v>
      </c>
      <c r="D9520" s="570">
        <v>26.91</v>
      </c>
    </row>
    <row r="9521" spans="1:4" ht="14.25">
      <c r="A9521" s="568">
        <v>13</v>
      </c>
      <c r="B9521" s="569" t="s">
        <v>10249</v>
      </c>
      <c r="C9521" s="568" t="s">
        <v>5747</v>
      </c>
      <c r="D9521" s="570">
        <v>29.93</v>
      </c>
    </row>
    <row r="9522" spans="1:4" ht="14.25">
      <c r="A9522" s="568">
        <v>2762</v>
      </c>
      <c r="B9522" s="569" t="s">
        <v>10250</v>
      </c>
      <c r="C9522" s="568" t="s">
        <v>5746</v>
      </c>
      <c r="D9522" s="570">
        <v>12.1</v>
      </c>
    </row>
    <row r="9523" spans="1:4" ht="57">
      <c r="A9523" s="568">
        <v>21142</v>
      </c>
      <c r="B9523" s="569" t="s">
        <v>10251</v>
      </c>
      <c r="C9523" s="568" t="s">
        <v>5745</v>
      </c>
      <c r="D9523" s="570">
        <v>32.29</v>
      </c>
    </row>
    <row r="9524" spans="1:4" ht="14.25">
      <c r="A9524" s="568">
        <v>4223</v>
      </c>
      <c r="B9524" s="569" t="s">
        <v>10252</v>
      </c>
      <c r="C9524" s="568" t="s">
        <v>5748</v>
      </c>
      <c r="D9524" s="570">
        <v>3.2</v>
      </c>
    </row>
    <row r="9525" spans="1:4" ht="28.5">
      <c r="A9525" s="568">
        <v>37372</v>
      </c>
      <c r="B9525" s="569" t="s">
        <v>10253</v>
      </c>
      <c r="C9525" s="568" t="s">
        <v>5750</v>
      </c>
      <c r="D9525" s="570">
        <v>1.1399999999999999</v>
      </c>
    </row>
    <row r="9526" spans="1:4" ht="28.5">
      <c r="A9526" s="568">
        <v>40863</v>
      </c>
      <c r="B9526" s="569" t="s">
        <v>10254</v>
      </c>
      <c r="C9526" s="568" t="s">
        <v>5751</v>
      </c>
      <c r="D9526" s="570">
        <v>215.56</v>
      </c>
    </row>
    <row r="9527" spans="1:4" ht="28.5">
      <c r="A9527" s="568">
        <v>38475</v>
      </c>
      <c r="B9527" s="569" t="s">
        <v>10255</v>
      </c>
      <c r="C9527" s="568" t="s">
        <v>5745</v>
      </c>
      <c r="D9527" s="570">
        <v>32.53</v>
      </c>
    </row>
    <row r="9528" spans="1:4" ht="28.5">
      <c r="A9528" s="568">
        <v>38474</v>
      </c>
      <c r="B9528" s="569" t="s">
        <v>10256</v>
      </c>
      <c r="C9528" s="568" t="s">
        <v>5745</v>
      </c>
      <c r="D9528" s="570">
        <v>40.21</v>
      </c>
    </row>
    <row r="9529" spans="1:4" ht="42.75">
      <c r="A9529" s="568">
        <v>10886</v>
      </c>
      <c r="B9529" s="569" t="s">
        <v>10257</v>
      </c>
      <c r="C9529" s="568" t="s">
        <v>5745</v>
      </c>
      <c r="D9529" s="570">
        <v>236.25</v>
      </c>
    </row>
    <row r="9530" spans="1:4" ht="42.75">
      <c r="A9530" s="568">
        <v>10888</v>
      </c>
      <c r="B9530" s="569" t="s">
        <v>10258</v>
      </c>
      <c r="C9530" s="568" t="s">
        <v>5745</v>
      </c>
      <c r="D9530" s="570">
        <v>747.69</v>
      </c>
    </row>
    <row r="9531" spans="1:4" ht="42.75">
      <c r="A9531" s="568">
        <v>10889</v>
      </c>
      <c r="B9531" s="569" t="s">
        <v>10259</v>
      </c>
      <c r="C9531" s="568" t="s">
        <v>5745</v>
      </c>
      <c r="D9531" s="570">
        <v>810</v>
      </c>
    </row>
    <row r="9532" spans="1:4" ht="42.75">
      <c r="A9532" s="568">
        <v>10890</v>
      </c>
      <c r="B9532" s="569" t="s">
        <v>10260</v>
      </c>
      <c r="C9532" s="568" t="s">
        <v>5745</v>
      </c>
      <c r="D9532" s="570">
        <v>373.84</v>
      </c>
    </row>
    <row r="9533" spans="1:4" ht="42.75">
      <c r="A9533" s="568">
        <v>10891</v>
      </c>
      <c r="B9533" s="569" t="s">
        <v>10261</v>
      </c>
      <c r="C9533" s="568" t="s">
        <v>5745</v>
      </c>
      <c r="D9533" s="570">
        <v>228.46</v>
      </c>
    </row>
    <row r="9534" spans="1:4" ht="42.75">
      <c r="A9534" s="568">
        <v>10892</v>
      </c>
      <c r="B9534" s="569" t="s">
        <v>10262</v>
      </c>
      <c r="C9534" s="568" t="s">
        <v>5745</v>
      </c>
      <c r="D9534" s="570">
        <v>270</v>
      </c>
    </row>
    <row r="9535" spans="1:4" ht="42.75">
      <c r="A9535" s="568">
        <v>20977</v>
      </c>
      <c r="B9535" s="569" t="s">
        <v>10263</v>
      </c>
      <c r="C9535" s="568" t="s">
        <v>5745</v>
      </c>
      <c r="D9535" s="570">
        <v>321.92</v>
      </c>
    </row>
    <row r="9536" spans="1:4" ht="28.5">
      <c r="A9536" s="568">
        <v>3073</v>
      </c>
      <c r="B9536" s="569" t="s">
        <v>10264</v>
      </c>
      <c r="C9536" s="568" t="s">
        <v>5745</v>
      </c>
      <c r="D9536" s="570">
        <v>163.38999999999999</v>
      </c>
    </row>
    <row r="9537" spans="1:4" ht="28.5">
      <c r="A9537" s="568">
        <v>3074</v>
      </c>
      <c r="B9537" s="569" t="s">
        <v>10265</v>
      </c>
      <c r="C9537" s="568" t="s">
        <v>5745</v>
      </c>
      <c r="D9537" s="570">
        <v>103.15</v>
      </c>
    </row>
    <row r="9538" spans="1:4" ht="28.5">
      <c r="A9538" s="568">
        <v>3076</v>
      </c>
      <c r="B9538" s="569" t="s">
        <v>10266</v>
      </c>
      <c r="C9538" s="568" t="s">
        <v>5745</v>
      </c>
      <c r="D9538" s="570">
        <v>134.32</v>
      </c>
    </row>
    <row r="9539" spans="1:4" ht="28.5">
      <c r="A9539" s="568">
        <v>3075</v>
      </c>
      <c r="B9539" s="569" t="s">
        <v>10267</v>
      </c>
      <c r="C9539" s="568" t="s">
        <v>5745</v>
      </c>
      <c r="D9539" s="570">
        <v>84.88</v>
      </c>
    </row>
    <row r="9540" spans="1:4" ht="42.75">
      <c r="A9540" s="568">
        <v>10781</v>
      </c>
      <c r="B9540" s="569" t="s">
        <v>10268</v>
      </c>
      <c r="C9540" s="568" t="s">
        <v>5745</v>
      </c>
      <c r="D9540" s="570">
        <v>11.51</v>
      </c>
    </row>
    <row r="9541" spans="1:4" ht="71.25">
      <c r="A9541" s="568">
        <v>43612</v>
      </c>
      <c r="B9541" s="569" t="s">
        <v>10269</v>
      </c>
      <c r="C9541" s="568" t="s">
        <v>5756</v>
      </c>
      <c r="D9541" s="570">
        <v>115.57</v>
      </c>
    </row>
    <row r="9542" spans="1:4" ht="71.25">
      <c r="A9542" s="568">
        <v>43613</v>
      </c>
      <c r="B9542" s="569" t="s">
        <v>10270</v>
      </c>
      <c r="C9542" s="568" t="s">
        <v>5756</v>
      </c>
      <c r="D9542" s="570">
        <v>95.68</v>
      </c>
    </row>
    <row r="9543" spans="1:4" ht="57">
      <c r="A9543" s="568">
        <v>11480</v>
      </c>
      <c r="B9543" s="569" t="s">
        <v>10271</v>
      </c>
      <c r="C9543" s="568" t="s">
        <v>5756</v>
      </c>
      <c r="D9543" s="570">
        <v>146.84</v>
      </c>
    </row>
    <row r="9544" spans="1:4" ht="85.5">
      <c r="A9544" s="568">
        <v>11469</v>
      </c>
      <c r="B9544" s="569" t="s">
        <v>10272</v>
      </c>
      <c r="C9544" s="568" t="s">
        <v>5745</v>
      </c>
      <c r="D9544" s="570">
        <v>15.67</v>
      </c>
    </row>
    <row r="9545" spans="1:4" ht="57">
      <c r="A9545" s="568">
        <v>11468</v>
      </c>
      <c r="B9545" s="569" t="s">
        <v>10273</v>
      </c>
      <c r="C9545" s="568" t="s">
        <v>5745</v>
      </c>
      <c r="D9545" s="570">
        <v>15.68</v>
      </c>
    </row>
    <row r="9546" spans="1:4" ht="57">
      <c r="A9546" s="568">
        <v>11484</v>
      </c>
      <c r="B9546" s="569" t="s">
        <v>10274</v>
      </c>
      <c r="C9546" s="568" t="s">
        <v>5745</v>
      </c>
      <c r="D9546" s="570">
        <v>68.89</v>
      </c>
    </row>
    <row r="9547" spans="1:4" ht="57">
      <c r="A9547" s="568">
        <v>38155</v>
      </c>
      <c r="B9547" s="569" t="s">
        <v>10275</v>
      </c>
      <c r="C9547" s="568" t="s">
        <v>5745</v>
      </c>
      <c r="D9547" s="570">
        <v>106.95</v>
      </c>
    </row>
    <row r="9548" spans="1:4" ht="57">
      <c r="A9548" s="568">
        <v>11467</v>
      </c>
      <c r="B9548" s="569" t="s">
        <v>10276</v>
      </c>
      <c r="C9548" s="568" t="s">
        <v>5745</v>
      </c>
      <c r="D9548" s="570">
        <v>24.44</v>
      </c>
    </row>
    <row r="9549" spans="1:4" ht="85.5">
      <c r="A9549" s="568">
        <v>38153</v>
      </c>
      <c r="B9549" s="569" t="s">
        <v>10277</v>
      </c>
      <c r="C9549" s="568" t="s">
        <v>5756</v>
      </c>
      <c r="D9549" s="570">
        <v>62.43</v>
      </c>
    </row>
    <row r="9550" spans="1:4" ht="99.75">
      <c r="A9550" s="568">
        <v>43607</v>
      </c>
      <c r="B9550" s="569" t="s">
        <v>10278</v>
      </c>
      <c r="C9550" s="568" t="s">
        <v>5756</v>
      </c>
      <c r="D9550" s="570">
        <v>118.08</v>
      </c>
    </row>
    <row r="9551" spans="1:4" ht="85.5">
      <c r="A9551" s="568">
        <v>3080</v>
      </c>
      <c r="B9551" s="569" t="s">
        <v>10279</v>
      </c>
      <c r="C9551" s="568" t="s">
        <v>5756</v>
      </c>
      <c r="D9551" s="570">
        <v>79.39</v>
      </c>
    </row>
    <row r="9552" spans="1:4" ht="85.5">
      <c r="A9552" s="568">
        <v>3081</v>
      </c>
      <c r="B9552" s="569" t="s">
        <v>10280</v>
      </c>
      <c r="C9552" s="568" t="s">
        <v>5756</v>
      </c>
      <c r="D9552" s="570">
        <v>157.07</v>
      </c>
    </row>
    <row r="9553" spans="1:4" ht="85.5">
      <c r="A9553" s="568">
        <v>3090</v>
      </c>
      <c r="B9553" s="569" t="s">
        <v>10281</v>
      </c>
      <c r="C9553" s="568" t="s">
        <v>5756</v>
      </c>
      <c r="D9553" s="570">
        <v>70.86</v>
      </c>
    </row>
    <row r="9554" spans="1:4" ht="85.5">
      <c r="A9554" s="568">
        <v>43611</v>
      </c>
      <c r="B9554" s="569" t="s">
        <v>10282</v>
      </c>
      <c r="C9554" s="568" t="s">
        <v>5756</v>
      </c>
      <c r="D9554" s="570">
        <v>117.58</v>
      </c>
    </row>
    <row r="9555" spans="1:4" ht="71.25">
      <c r="A9555" s="568">
        <v>3103</v>
      </c>
      <c r="B9555" s="569" t="s">
        <v>10283</v>
      </c>
      <c r="C9555" s="568" t="s">
        <v>5745</v>
      </c>
      <c r="D9555" s="570">
        <v>58.75</v>
      </c>
    </row>
    <row r="9556" spans="1:4" ht="85.5">
      <c r="A9556" s="568">
        <v>3097</v>
      </c>
      <c r="B9556" s="569" t="s">
        <v>10284</v>
      </c>
      <c r="C9556" s="568" t="s">
        <v>5756</v>
      </c>
      <c r="D9556" s="570">
        <v>88.89</v>
      </c>
    </row>
    <row r="9557" spans="1:4" ht="85.5">
      <c r="A9557" s="568">
        <v>3099</v>
      </c>
      <c r="B9557" s="569" t="s">
        <v>10285</v>
      </c>
      <c r="C9557" s="568" t="s">
        <v>5756</v>
      </c>
      <c r="D9557" s="570">
        <v>142.33000000000001</v>
      </c>
    </row>
    <row r="9558" spans="1:4" ht="85.5">
      <c r="A9558" s="568">
        <v>38151</v>
      </c>
      <c r="B9558" s="569" t="s">
        <v>10286</v>
      </c>
      <c r="C9558" s="568" t="s">
        <v>5756</v>
      </c>
      <c r="D9558" s="570">
        <v>103.18</v>
      </c>
    </row>
    <row r="9559" spans="1:4" ht="85.5">
      <c r="A9559" s="568">
        <v>38152</v>
      </c>
      <c r="B9559" s="569" t="s">
        <v>10287</v>
      </c>
      <c r="C9559" s="568" t="s">
        <v>5756</v>
      </c>
      <c r="D9559" s="570">
        <v>166.45</v>
      </c>
    </row>
    <row r="9560" spans="1:4" ht="99.75">
      <c r="A9560" s="568">
        <v>43610</v>
      </c>
      <c r="B9560" s="569" t="s">
        <v>10288</v>
      </c>
      <c r="C9560" s="568" t="s">
        <v>5756</v>
      </c>
      <c r="D9560" s="570">
        <v>88.2</v>
      </c>
    </row>
    <row r="9561" spans="1:4" ht="85.5">
      <c r="A9561" s="568">
        <v>3093</v>
      </c>
      <c r="B9561" s="569" t="s">
        <v>10289</v>
      </c>
      <c r="C9561" s="568" t="s">
        <v>5756</v>
      </c>
      <c r="D9561" s="570">
        <v>142.33000000000001</v>
      </c>
    </row>
    <row r="9562" spans="1:4" ht="57">
      <c r="A9562" s="568">
        <v>38165</v>
      </c>
      <c r="B9562" s="569" t="s">
        <v>10290</v>
      </c>
      <c r="C9562" s="568" t="s">
        <v>5756</v>
      </c>
      <c r="D9562" s="570">
        <v>82.21</v>
      </c>
    </row>
    <row r="9563" spans="1:4" ht="42.75">
      <c r="A9563" s="568">
        <v>38177</v>
      </c>
      <c r="B9563" s="569" t="s">
        <v>10291</v>
      </c>
      <c r="C9563" s="568" t="s">
        <v>5745</v>
      </c>
      <c r="D9563" s="570">
        <v>24.43</v>
      </c>
    </row>
    <row r="9564" spans="1:4" ht="42.75">
      <c r="A9564" s="568">
        <v>11458</v>
      </c>
      <c r="B9564" s="569" t="s">
        <v>10292</v>
      </c>
      <c r="C9564" s="568" t="s">
        <v>5745</v>
      </c>
      <c r="D9564" s="570">
        <v>29.17</v>
      </c>
    </row>
    <row r="9565" spans="1:4" ht="85.5">
      <c r="A9565" s="568">
        <v>3108</v>
      </c>
      <c r="B9565" s="569" t="s">
        <v>10293</v>
      </c>
      <c r="C9565" s="568" t="s">
        <v>5745</v>
      </c>
      <c r="D9565" s="570">
        <v>123.98</v>
      </c>
    </row>
    <row r="9566" spans="1:4" ht="85.5">
      <c r="A9566" s="568">
        <v>3105</v>
      </c>
      <c r="B9566" s="569" t="s">
        <v>10294</v>
      </c>
      <c r="C9566" s="568" t="s">
        <v>5745</v>
      </c>
      <c r="D9566" s="570">
        <v>162.16</v>
      </c>
    </row>
    <row r="9567" spans="1:4" ht="71.25">
      <c r="A9567" s="568">
        <v>38178</v>
      </c>
      <c r="B9567" s="569" t="s">
        <v>10295</v>
      </c>
      <c r="C9567" s="568" t="s">
        <v>5745</v>
      </c>
      <c r="D9567" s="570">
        <v>26.88</v>
      </c>
    </row>
    <row r="9568" spans="1:4" ht="71.25">
      <c r="A9568" s="568">
        <v>43575</v>
      </c>
      <c r="B9568" s="569" t="s">
        <v>10296</v>
      </c>
      <c r="C9568" s="568" t="s">
        <v>5745</v>
      </c>
      <c r="D9568" s="570">
        <v>58.24</v>
      </c>
    </row>
    <row r="9569" spans="1:4" ht="71.25">
      <c r="A9569" s="568">
        <v>43577</v>
      </c>
      <c r="B9569" s="569" t="s">
        <v>10297</v>
      </c>
      <c r="C9569" s="568" t="s">
        <v>5745</v>
      </c>
      <c r="D9569" s="570">
        <v>101.25</v>
      </c>
    </row>
    <row r="9570" spans="1:4" ht="42.75">
      <c r="A9570" s="568">
        <v>43458</v>
      </c>
      <c r="B9570" s="569" t="s">
        <v>10298</v>
      </c>
      <c r="C9570" s="568" t="s">
        <v>5750</v>
      </c>
      <c r="D9570" s="570">
        <v>0.06</v>
      </c>
    </row>
    <row r="9571" spans="1:4" ht="42.75">
      <c r="A9571" s="568">
        <v>43470</v>
      </c>
      <c r="B9571" s="569" t="s">
        <v>10299</v>
      </c>
      <c r="C9571" s="568" t="s">
        <v>5751</v>
      </c>
      <c r="D9571" s="570">
        <v>10.6</v>
      </c>
    </row>
    <row r="9572" spans="1:4" ht="42.75">
      <c r="A9572" s="568">
        <v>43459</v>
      </c>
      <c r="B9572" s="569" t="s">
        <v>10300</v>
      </c>
      <c r="C9572" s="568" t="s">
        <v>5750</v>
      </c>
      <c r="D9572" s="570">
        <v>0.49</v>
      </c>
    </row>
    <row r="9573" spans="1:4" ht="42.75">
      <c r="A9573" s="568">
        <v>43471</v>
      </c>
      <c r="B9573" s="569" t="s">
        <v>10301</v>
      </c>
      <c r="C9573" s="568" t="s">
        <v>5751</v>
      </c>
      <c r="D9573" s="570">
        <v>92.9</v>
      </c>
    </row>
    <row r="9574" spans="1:4" ht="42.75">
      <c r="A9574" s="568">
        <v>43460</v>
      </c>
      <c r="B9574" s="569" t="s">
        <v>10302</v>
      </c>
      <c r="C9574" s="568" t="s">
        <v>5750</v>
      </c>
      <c r="D9574" s="570">
        <v>0.86</v>
      </c>
    </row>
    <row r="9575" spans="1:4" ht="42.75">
      <c r="A9575" s="568">
        <v>43472</v>
      </c>
      <c r="B9575" s="569" t="s">
        <v>10303</v>
      </c>
      <c r="C9575" s="568" t="s">
        <v>5751</v>
      </c>
      <c r="D9575" s="570">
        <v>161.79</v>
      </c>
    </row>
    <row r="9576" spans="1:4" ht="42.75">
      <c r="A9576" s="568">
        <v>43461</v>
      </c>
      <c r="B9576" s="569" t="s">
        <v>10304</v>
      </c>
      <c r="C9576" s="568" t="s">
        <v>5750</v>
      </c>
      <c r="D9576" s="570">
        <v>0.32</v>
      </c>
    </row>
    <row r="9577" spans="1:4" ht="42.75">
      <c r="A9577" s="568">
        <v>43473</v>
      </c>
      <c r="B9577" s="569" t="s">
        <v>10305</v>
      </c>
      <c r="C9577" s="568" t="s">
        <v>5751</v>
      </c>
      <c r="D9577" s="570">
        <v>60.76</v>
      </c>
    </row>
    <row r="9578" spans="1:4" ht="42.75">
      <c r="A9578" s="568">
        <v>43463</v>
      </c>
      <c r="B9578" s="569" t="s">
        <v>10306</v>
      </c>
      <c r="C9578" s="568" t="s">
        <v>5750</v>
      </c>
      <c r="D9578" s="570">
        <v>0.11</v>
      </c>
    </row>
    <row r="9579" spans="1:4" ht="42.75">
      <c r="A9579" s="568">
        <v>43475</v>
      </c>
      <c r="B9579" s="569" t="s">
        <v>10307</v>
      </c>
      <c r="C9579" s="568" t="s">
        <v>5751</v>
      </c>
      <c r="D9579" s="570">
        <v>21.49</v>
      </c>
    </row>
    <row r="9580" spans="1:4" ht="42.75">
      <c r="A9580" s="568">
        <v>43462</v>
      </c>
      <c r="B9580" s="569" t="s">
        <v>10308</v>
      </c>
      <c r="C9580" s="568" t="s">
        <v>5750</v>
      </c>
      <c r="D9580" s="570">
        <v>0.01</v>
      </c>
    </row>
    <row r="9581" spans="1:4" ht="42.75">
      <c r="A9581" s="568">
        <v>43474</v>
      </c>
      <c r="B9581" s="569" t="s">
        <v>10309</v>
      </c>
      <c r="C9581" s="568" t="s">
        <v>5751</v>
      </c>
      <c r="D9581" s="570">
        <v>2.54</v>
      </c>
    </row>
    <row r="9582" spans="1:4" ht="42.75">
      <c r="A9582" s="568">
        <v>43464</v>
      </c>
      <c r="B9582" s="569" t="s">
        <v>10310</v>
      </c>
      <c r="C9582" s="568" t="s">
        <v>5750</v>
      </c>
      <c r="D9582" s="570">
        <v>0.01</v>
      </c>
    </row>
    <row r="9583" spans="1:4" ht="42.75">
      <c r="A9583" s="568">
        <v>43476</v>
      </c>
      <c r="B9583" s="569" t="s">
        <v>10311</v>
      </c>
      <c r="C9583" s="568" t="s">
        <v>5751</v>
      </c>
      <c r="D9583" s="570">
        <v>0.01</v>
      </c>
    </row>
    <row r="9584" spans="1:4" ht="42.75">
      <c r="A9584" s="568">
        <v>43465</v>
      </c>
      <c r="B9584" s="569" t="s">
        <v>10312</v>
      </c>
      <c r="C9584" s="568" t="s">
        <v>5750</v>
      </c>
      <c r="D9584" s="570">
        <v>0.84</v>
      </c>
    </row>
    <row r="9585" spans="1:4" ht="42.75">
      <c r="A9585" s="568">
        <v>43477</v>
      </c>
      <c r="B9585" s="569" t="s">
        <v>10313</v>
      </c>
      <c r="C9585" s="568" t="s">
        <v>5751</v>
      </c>
      <c r="D9585" s="570">
        <v>158.88</v>
      </c>
    </row>
    <row r="9586" spans="1:4" ht="42.75">
      <c r="A9586" s="568">
        <v>43466</v>
      </c>
      <c r="B9586" s="569" t="s">
        <v>10314</v>
      </c>
      <c r="C9586" s="568" t="s">
        <v>5750</v>
      </c>
      <c r="D9586" s="570">
        <v>1.68</v>
      </c>
    </row>
    <row r="9587" spans="1:4" ht="42.75">
      <c r="A9587" s="568">
        <v>43478</v>
      </c>
      <c r="B9587" s="569" t="s">
        <v>10315</v>
      </c>
      <c r="C9587" s="568" t="s">
        <v>5751</v>
      </c>
      <c r="D9587" s="570">
        <v>315.88</v>
      </c>
    </row>
    <row r="9588" spans="1:4" ht="42.75">
      <c r="A9588" s="568">
        <v>43467</v>
      </c>
      <c r="B9588" s="569" t="s">
        <v>10316</v>
      </c>
      <c r="C9588" s="568" t="s">
        <v>5750</v>
      </c>
      <c r="D9588" s="570">
        <v>0.59</v>
      </c>
    </row>
    <row r="9589" spans="1:4" ht="42.75">
      <c r="A9589" s="568">
        <v>43479</v>
      </c>
      <c r="B9589" s="569" t="s">
        <v>10317</v>
      </c>
      <c r="C9589" s="568" t="s">
        <v>5751</v>
      </c>
      <c r="D9589" s="570">
        <v>110.64</v>
      </c>
    </row>
    <row r="9590" spans="1:4" ht="42.75">
      <c r="A9590" s="568">
        <v>43468</v>
      </c>
      <c r="B9590" s="569" t="s">
        <v>10318</v>
      </c>
      <c r="C9590" s="568" t="s">
        <v>5750</v>
      </c>
      <c r="D9590" s="570">
        <v>1.17</v>
      </c>
    </row>
    <row r="9591" spans="1:4" ht="42.75">
      <c r="A9591" s="568">
        <v>43480</v>
      </c>
      <c r="B9591" s="569" t="s">
        <v>10319</v>
      </c>
      <c r="C9591" s="568" t="s">
        <v>5751</v>
      </c>
      <c r="D9591" s="570">
        <v>220.75</v>
      </c>
    </row>
    <row r="9592" spans="1:4" ht="42.75">
      <c r="A9592" s="568">
        <v>43469</v>
      </c>
      <c r="B9592" s="569" t="s">
        <v>10320</v>
      </c>
      <c r="C9592" s="568" t="s">
        <v>5750</v>
      </c>
      <c r="D9592" s="570">
        <v>0.08</v>
      </c>
    </row>
    <row r="9593" spans="1:4" ht="42.75">
      <c r="A9593" s="568">
        <v>43481</v>
      </c>
      <c r="B9593" s="569" t="s">
        <v>10321</v>
      </c>
      <c r="C9593" s="568" t="s">
        <v>5751</v>
      </c>
      <c r="D9593" s="570">
        <v>15.18</v>
      </c>
    </row>
    <row r="9594" spans="1:4" ht="71.25">
      <c r="A9594" s="568">
        <v>3119</v>
      </c>
      <c r="B9594" s="569" t="s">
        <v>10322</v>
      </c>
      <c r="C9594" s="568" t="s">
        <v>5745</v>
      </c>
      <c r="D9594" s="570">
        <v>3.15</v>
      </c>
    </row>
    <row r="9595" spans="1:4" ht="71.25">
      <c r="A9595" s="568">
        <v>3122</v>
      </c>
      <c r="B9595" s="569" t="s">
        <v>10323</v>
      </c>
      <c r="C9595" s="568" t="s">
        <v>5745</v>
      </c>
      <c r="D9595" s="570">
        <v>6.42</v>
      </c>
    </row>
    <row r="9596" spans="1:4" ht="57">
      <c r="A9596" s="568">
        <v>3121</v>
      </c>
      <c r="B9596" s="569" t="s">
        <v>10324</v>
      </c>
      <c r="C9596" s="568" t="s">
        <v>5745</v>
      </c>
      <c r="D9596" s="570">
        <v>7.28</v>
      </c>
    </row>
    <row r="9597" spans="1:4" ht="57">
      <c r="A9597" s="568">
        <v>3120</v>
      </c>
      <c r="B9597" s="569" t="s">
        <v>10325</v>
      </c>
      <c r="C9597" s="568" t="s">
        <v>5745</v>
      </c>
      <c r="D9597" s="570">
        <v>13.8</v>
      </c>
    </row>
    <row r="9598" spans="1:4" ht="57">
      <c r="A9598" s="568">
        <v>11455</v>
      </c>
      <c r="B9598" s="569" t="s">
        <v>10326</v>
      </c>
      <c r="C9598" s="568" t="s">
        <v>5745</v>
      </c>
      <c r="D9598" s="570">
        <v>19.97</v>
      </c>
    </row>
    <row r="9599" spans="1:4" ht="71.25">
      <c r="A9599" s="568">
        <v>11456</v>
      </c>
      <c r="B9599" s="569" t="s">
        <v>10327</v>
      </c>
      <c r="C9599" s="568" t="s">
        <v>5745</v>
      </c>
      <c r="D9599" s="570">
        <v>23.87</v>
      </c>
    </row>
    <row r="9600" spans="1:4" ht="85.5">
      <c r="A9600" s="568">
        <v>3107</v>
      </c>
      <c r="B9600" s="569" t="s">
        <v>10328</v>
      </c>
      <c r="C9600" s="568" t="s">
        <v>5745</v>
      </c>
      <c r="D9600" s="570">
        <v>10.07</v>
      </c>
    </row>
    <row r="9601" spans="1:4" ht="85.5">
      <c r="A9601" s="568">
        <v>43583</v>
      </c>
      <c r="B9601" s="569" t="s">
        <v>10329</v>
      </c>
      <c r="C9601" s="568" t="s">
        <v>5745</v>
      </c>
      <c r="D9601" s="570">
        <v>11.35</v>
      </c>
    </row>
    <row r="9602" spans="1:4" ht="85.5">
      <c r="A9602" s="568">
        <v>43586</v>
      </c>
      <c r="B9602" s="569" t="s">
        <v>10330</v>
      </c>
      <c r="C9602" s="568" t="s">
        <v>5745</v>
      </c>
      <c r="D9602" s="570">
        <v>11.63</v>
      </c>
    </row>
    <row r="9603" spans="1:4" ht="85.5">
      <c r="A9603" s="568">
        <v>11461</v>
      </c>
      <c r="B9603" s="569" t="s">
        <v>10331</v>
      </c>
      <c r="C9603" s="568" t="s">
        <v>5745</v>
      </c>
      <c r="D9603" s="570">
        <v>12.68</v>
      </c>
    </row>
    <row r="9604" spans="1:4" ht="85.5">
      <c r="A9604" s="568">
        <v>43587</v>
      </c>
      <c r="B9604" s="569" t="s">
        <v>10332</v>
      </c>
      <c r="C9604" s="568" t="s">
        <v>5745</v>
      </c>
      <c r="D9604" s="570">
        <v>14.63</v>
      </c>
    </row>
    <row r="9605" spans="1:4" ht="85.5">
      <c r="A9605" s="568">
        <v>3106</v>
      </c>
      <c r="B9605" s="569" t="s">
        <v>10333</v>
      </c>
      <c r="C9605" s="568" t="s">
        <v>5745</v>
      </c>
      <c r="D9605" s="570">
        <v>18.559999999999999</v>
      </c>
    </row>
    <row r="9606" spans="1:4" ht="14.25">
      <c r="A9606" s="568">
        <v>44539</v>
      </c>
      <c r="B9606" s="569" t="s">
        <v>10334</v>
      </c>
      <c r="C9606" s="568" t="s">
        <v>5747</v>
      </c>
      <c r="D9606" s="570">
        <v>3.2</v>
      </c>
    </row>
    <row r="9607" spans="1:4" ht="14.25">
      <c r="A9607" s="568">
        <v>3123</v>
      </c>
      <c r="B9607" s="569" t="s">
        <v>10335</v>
      </c>
      <c r="C9607" s="568" t="s">
        <v>5747</v>
      </c>
      <c r="D9607" s="570">
        <v>2.99</v>
      </c>
    </row>
    <row r="9608" spans="1:4" ht="28.5">
      <c r="A9608" s="568">
        <v>38125</v>
      </c>
      <c r="B9608" s="569" t="s">
        <v>10336</v>
      </c>
      <c r="C9608" s="568" t="s">
        <v>5747</v>
      </c>
      <c r="D9608" s="570">
        <v>1.1399999999999999</v>
      </c>
    </row>
    <row r="9609" spans="1:4" ht="71.25">
      <c r="A9609" s="568">
        <v>39014</v>
      </c>
      <c r="B9609" s="569" t="s">
        <v>10337</v>
      </c>
      <c r="C9609" s="568" t="s">
        <v>5747</v>
      </c>
      <c r="D9609" s="570">
        <v>9.49</v>
      </c>
    </row>
    <row r="9610" spans="1:4" ht="42.75">
      <c r="A9610" s="568">
        <v>39365</v>
      </c>
      <c r="B9610" s="569" t="s">
        <v>10338</v>
      </c>
      <c r="C9610" s="568" t="s">
        <v>5745</v>
      </c>
      <c r="D9610" s="570">
        <v>1839.66</v>
      </c>
    </row>
    <row r="9611" spans="1:4" ht="42.75">
      <c r="A9611" s="568">
        <v>39366</v>
      </c>
      <c r="B9611" s="569" t="s">
        <v>10339</v>
      </c>
      <c r="C9611" s="568" t="s">
        <v>5745</v>
      </c>
      <c r="D9611" s="570">
        <v>2791.06</v>
      </c>
    </row>
    <row r="9612" spans="1:4" ht="42.75">
      <c r="A9612" s="568">
        <v>39367</v>
      </c>
      <c r="B9612" s="569" t="s">
        <v>10340</v>
      </c>
      <c r="C9612" s="568" t="s">
        <v>5745</v>
      </c>
      <c r="D9612" s="570">
        <v>4782.3</v>
      </c>
    </row>
    <row r="9613" spans="1:4" ht="42.75">
      <c r="A9613" s="568">
        <v>37394</v>
      </c>
      <c r="B9613" s="569" t="s">
        <v>10341</v>
      </c>
      <c r="C9613" s="568" t="s">
        <v>5759</v>
      </c>
      <c r="D9613" s="570">
        <v>40.79</v>
      </c>
    </row>
    <row r="9614" spans="1:4" ht="42.75">
      <c r="A9614" s="568">
        <v>14146</v>
      </c>
      <c r="B9614" s="569" t="s">
        <v>10342</v>
      </c>
      <c r="C9614" s="568" t="s">
        <v>5759</v>
      </c>
      <c r="D9614" s="570">
        <v>65.599999999999994</v>
      </c>
    </row>
    <row r="9615" spans="1:4" ht="42.75">
      <c r="A9615" s="568">
        <v>938</v>
      </c>
      <c r="B9615" s="569" t="s">
        <v>10343</v>
      </c>
      <c r="C9615" s="568" t="s">
        <v>5746</v>
      </c>
      <c r="D9615" s="570">
        <v>1.41</v>
      </c>
    </row>
    <row r="9616" spans="1:4" ht="42.75">
      <c r="A9616" s="568">
        <v>937</v>
      </c>
      <c r="B9616" s="569" t="s">
        <v>10344</v>
      </c>
      <c r="C9616" s="568" t="s">
        <v>5746</v>
      </c>
      <c r="D9616" s="570">
        <v>8.25</v>
      </c>
    </row>
    <row r="9617" spans="1:4" ht="42.75">
      <c r="A9617" s="568">
        <v>939</v>
      </c>
      <c r="B9617" s="569" t="s">
        <v>10345</v>
      </c>
      <c r="C9617" s="568" t="s">
        <v>5746</v>
      </c>
      <c r="D9617" s="570">
        <v>2.29</v>
      </c>
    </row>
    <row r="9618" spans="1:4" ht="42.75">
      <c r="A9618" s="568">
        <v>944</v>
      </c>
      <c r="B9618" s="569" t="s">
        <v>10346</v>
      </c>
      <c r="C9618" s="568" t="s">
        <v>5746</v>
      </c>
      <c r="D9618" s="570">
        <v>3.62</v>
      </c>
    </row>
    <row r="9619" spans="1:4" ht="42.75">
      <c r="A9619" s="568">
        <v>940</v>
      </c>
      <c r="B9619" s="569" t="s">
        <v>10347</v>
      </c>
      <c r="C9619" s="568" t="s">
        <v>5746</v>
      </c>
      <c r="D9619" s="570">
        <v>5.22</v>
      </c>
    </row>
    <row r="9620" spans="1:4" ht="28.5">
      <c r="A9620" s="568">
        <v>44397</v>
      </c>
      <c r="B9620" s="569" t="s">
        <v>10348</v>
      </c>
      <c r="C9620" s="568" t="s">
        <v>5746</v>
      </c>
      <c r="D9620" s="570">
        <v>2.16</v>
      </c>
    </row>
    <row r="9621" spans="1:4" ht="28.5">
      <c r="A9621" s="568">
        <v>406</v>
      </c>
      <c r="B9621" s="569" t="s">
        <v>10349</v>
      </c>
      <c r="C9621" s="568" t="s">
        <v>5745</v>
      </c>
      <c r="D9621" s="570">
        <v>93.05</v>
      </c>
    </row>
    <row r="9622" spans="1:4" ht="42.75">
      <c r="A9622" s="568">
        <v>42529</v>
      </c>
      <c r="B9622" s="569" t="s">
        <v>10350</v>
      </c>
      <c r="C9622" s="568" t="s">
        <v>5746</v>
      </c>
      <c r="D9622" s="570">
        <v>1.59</v>
      </c>
    </row>
    <row r="9623" spans="1:4" ht="57">
      <c r="A9623" s="568">
        <v>39634</v>
      </c>
      <c r="B9623" s="569" t="s">
        <v>10351</v>
      </c>
      <c r="C9623" s="568" t="s">
        <v>5746</v>
      </c>
      <c r="D9623" s="570">
        <v>7.91</v>
      </c>
    </row>
    <row r="9624" spans="1:4" ht="28.5">
      <c r="A9624" s="568">
        <v>39701</v>
      </c>
      <c r="B9624" s="569" t="s">
        <v>10352</v>
      </c>
      <c r="C9624" s="568" t="s">
        <v>5745</v>
      </c>
      <c r="D9624" s="570">
        <v>111.39</v>
      </c>
    </row>
    <row r="9625" spans="1:4" ht="14.25">
      <c r="A9625" s="568">
        <v>12815</v>
      </c>
      <c r="B9625" s="569" t="s">
        <v>10353</v>
      </c>
      <c r="C9625" s="568" t="s">
        <v>5745</v>
      </c>
      <c r="D9625" s="570">
        <v>11.85</v>
      </c>
    </row>
    <row r="9626" spans="1:4" ht="42.75">
      <c r="A9626" s="568">
        <v>39431</v>
      </c>
      <c r="B9626" s="569" t="s">
        <v>10354</v>
      </c>
      <c r="C9626" s="568" t="s">
        <v>5746</v>
      </c>
      <c r="D9626" s="570">
        <v>0.38</v>
      </c>
    </row>
    <row r="9627" spans="1:4" ht="42.75">
      <c r="A9627" s="568">
        <v>39432</v>
      </c>
      <c r="B9627" s="569" t="s">
        <v>10355</v>
      </c>
      <c r="C9627" s="568" t="s">
        <v>5746</v>
      </c>
      <c r="D9627" s="570">
        <v>3.39</v>
      </c>
    </row>
    <row r="9628" spans="1:4" ht="28.5">
      <c r="A9628" s="568">
        <v>20111</v>
      </c>
      <c r="B9628" s="569" t="s">
        <v>10356</v>
      </c>
      <c r="C9628" s="568" t="s">
        <v>5745</v>
      </c>
      <c r="D9628" s="570">
        <v>13.5</v>
      </c>
    </row>
    <row r="9629" spans="1:4" ht="28.5">
      <c r="A9629" s="568">
        <v>21127</v>
      </c>
      <c r="B9629" s="569" t="s">
        <v>10357</v>
      </c>
      <c r="C9629" s="568" t="s">
        <v>5745</v>
      </c>
      <c r="D9629" s="570">
        <v>5.0999999999999996</v>
      </c>
    </row>
    <row r="9630" spans="1:4" ht="28.5">
      <c r="A9630" s="568">
        <v>404</v>
      </c>
      <c r="B9630" s="569" t="s">
        <v>10358</v>
      </c>
      <c r="C9630" s="568" t="s">
        <v>5746</v>
      </c>
      <c r="D9630" s="570">
        <v>1.84</v>
      </c>
    </row>
    <row r="9631" spans="1:4" ht="28.5">
      <c r="A9631" s="568">
        <v>14151</v>
      </c>
      <c r="B9631" s="569" t="s">
        <v>10359</v>
      </c>
      <c r="C9631" s="568" t="s">
        <v>5745</v>
      </c>
      <c r="D9631" s="570">
        <v>47.15</v>
      </c>
    </row>
    <row r="9632" spans="1:4" ht="42.75">
      <c r="A9632" s="568">
        <v>14153</v>
      </c>
      <c r="B9632" s="569" t="s">
        <v>10360</v>
      </c>
      <c r="C9632" s="568" t="s">
        <v>5745</v>
      </c>
      <c r="D9632" s="570">
        <v>53.3</v>
      </c>
    </row>
    <row r="9633" spans="1:4" ht="28.5">
      <c r="A9633" s="568">
        <v>14152</v>
      </c>
      <c r="B9633" s="569" t="s">
        <v>10361</v>
      </c>
      <c r="C9633" s="568" t="s">
        <v>5745</v>
      </c>
      <c r="D9633" s="570">
        <v>40.909999999999997</v>
      </c>
    </row>
    <row r="9634" spans="1:4" ht="42.75">
      <c r="A9634" s="568">
        <v>14154</v>
      </c>
      <c r="B9634" s="569" t="s">
        <v>10362</v>
      </c>
      <c r="C9634" s="568" t="s">
        <v>5745</v>
      </c>
      <c r="D9634" s="570">
        <v>143.21</v>
      </c>
    </row>
    <row r="9635" spans="1:4" ht="28.5">
      <c r="A9635" s="568">
        <v>3146</v>
      </c>
      <c r="B9635" s="569" t="s">
        <v>10363</v>
      </c>
      <c r="C9635" s="568" t="s">
        <v>5745</v>
      </c>
      <c r="D9635" s="570">
        <v>4.0599999999999996</v>
      </c>
    </row>
    <row r="9636" spans="1:4" ht="28.5">
      <c r="A9636" s="568">
        <v>3143</v>
      </c>
      <c r="B9636" s="569" t="s">
        <v>10364</v>
      </c>
      <c r="C9636" s="568" t="s">
        <v>5745</v>
      </c>
      <c r="D9636" s="570">
        <v>9.23</v>
      </c>
    </row>
    <row r="9637" spans="1:4" ht="28.5">
      <c r="A9637" s="568">
        <v>3148</v>
      </c>
      <c r="B9637" s="569" t="s">
        <v>10365</v>
      </c>
      <c r="C9637" s="568" t="s">
        <v>5745</v>
      </c>
      <c r="D9637" s="570">
        <v>14.97</v>
      </c>
    </row>
    <row r="9638" spans="1:4" ht="42.75">
      <c r="A9638" s="568">
        <v>4310</v>
      </c>
      <c r="B9638" s="569" t="s">
        <v>10366</v>
      </c>
      <c r="C9638" s="568" t="s">
        <v>5745</v>
      </c>
      <c r="D9638" s="570">
        <v>3.08</v>
      </c>
    </row>
    <row r="9639" spans="1:4" ht="42.75">
      <c r="A9639" s="568">
        <v>4311</v>
      </c>
      <c r="B9639" s="569" t="s">
        <v>10367</v>
      </c>
      <c r="C9639" s="568" t="s">
        <v>5745</v>
      </c>
      <c r="D9639" s="570">
        <v>2.17</v>
      </c>
    </row>
    <row r="9640" spans="1:4" ht="42.75">
      <c r="A9640" s="568">
        <v>4312</v>
      </c>
      <c r="B9640" s="569" t="s">
        <v>10368</v>
      </c>
      <c r="C9640" s="568" t="s">
        <v>5745</v>
      </c>
      <c r="D9640" s="570">
        <v>3.04</v>
      </c>
    </row>
    <row r="9641" spans="1:4" ht="14.25">
      <c r="A9641" s="568">
        <v>13261</v>
      </c>
      <c r="B9641" s="569" t="s">
        <v>10369</v>
      </c>
      <c r="C9641" s="568" t="s">
        <v>5745</v>
      </c>
      <c r="D9641" s="570">
        <v>4.5999999999999996</v>
      </c>
    </row>
    <row r="9642" spans="1:4" ht="28.5">
      <c r="A9642" s="568">
        <v>3272</v>
      </c>
      <c r="B9642" s="569" t="s">
        <v>10370</v>
      </c>
      <c r="C9642" s="568" t="s">
        <v>5745</v>
      </c>
      <c r="D9642" s="570">
        <v>42.91</v>
      </c>
    </row>
    <row r="9643" spans="1:4" ht="28.5">
      <c r="A9643" s="568">
        <v>3265</v>
      </c>
      <c r="B9643" s="569" t="s">
        <v>10371</v>
      </c>
      <c r="C9643" s="568" t="s">
        <v>5745</v>
      </c>
      <c r="D9643" s="570">
        <v>34.090000000000003</v>
      </c>
    </row>
    <row r="9644" spans="1:4" ht="28.5">
      <c r="A9644" s="568">
        <v>3262</v>
      </c>
      <c r="B9644" s="569" t="s">
        <v>10372</v>
      </c>
      <c r="C9644" s="568" t="s">
        <v>5745</v>
      </c>
      <c r="D9644" s="570">
        <v>14.92</v>
      </c>
    </row>
    <row r="9645" spans="1:4" ht="28.5">
      <c r="A9645" s="568">
        <v>3264</v>
      </c>
      <c r="B9645" s="569" t="s">
        <v>10373</v>
      </c>
      <c r="C9645" s="568" t="s">
        <v>5745</v>
      </c>
      <c r="D9645" s="570">
        <v>24.51</v>
      </c>
    </row>
    <row r="9646" spans="1:4" ht="28.5">
      <c r="A9646" s="568">
        <v>3267</v>
      </c>
      <c r="B9646" s="569" t="s">
        <v>10374</v>
      </c>
      <c r="C9646" s="568" t="s">
        <v>5745</v>
      </c>
      <c r="D9646" s="570">
        <v>80.06</v>
      </c>
    </row>
    <row r="9647" spans="1:4" ht="28.5">
      <c r="A9647" s="568">
        <v>3266</v>
      </c>
      <c r="B9647" s="569" t="s">
        <v>10375</v>
      </c>
      <c r="C9647" s="568" t="s">
        <v>5745</v>
      </c>
      <c r="D9647" s="570">
        <v>50.94</v>
      </c>
    </row>
    <row r="9648" spans="1:4" ht="28.5">
      <c r="A9648" s="568">
        <v>3263</v>
      </c>
      <c r="B9648" s="569" t="s">
        <v>10376</v>
      </c>
      <c r="C9648" s="568" t="s">
        <v>5745</v>
      </c>
      <c r="D9648" s="570">
        <v>20.38</v>
      </c>
    </row>
    <row r="9649" spans="1:4" ht="28.5">
      <c r="A9649" s="568">
        <v>3268</v>
      </c>
      <c r="B9649" s="569" t="s">
        <v>10377</v>
      </c>
      <c r="C9649" s="568" t="s">
        <v>5745</v>
      </c>
      <c r="D9649" s="570">
        <v>108.24</v>
      </c>
    </row>
    <row r="9650" spans="1:4" ht="28.5">
      <c r="A9650" s="568">
        <v>3271</v>
      </c>
      <c r="B9650" s="569" t="s">
        <v>10378</v>
      </c>
      <c r="C9650" s="568" t="s">
        <v>5745</v>
      </c>
      <c r="D9650" s="570">
        <v>160.03</v>
      </c>
    </row>
    <row r="9651" spans="1:4" ht="28.5">
      <c r="A9651" s="568">
        <v>3270</v>
      </c>
      <c r="B9651" s="569" t="s">
        <v>10379</v>
      </c>
      <c r="C9651" s="568" t="s">
        <v>5745</v>
      </c>
      <c r="D9651" s="570">
        <v>268.86</v>
      </c>
    </row>
    <row r="9652" spans="1:4" ht="57">
      <c r="A9652" s="568">
        <v>3275</v>
      </c>
      <c r="B9652" s="569" t="s">
        <v>10380</v>
      </c>
      <c r="C9652" s="568" t="s">
        <v>5752</v>
      </c>
      <c r="D9652" s="570">
        <v>131.93</v>
      </c>
    </row>
    <row r="9653" spans="1:4" ht="71.25">
      <c r="A9653" s="568">
        <v>39512</v>
      </c>
      <c r="B9653" s="569" t="s">
        <v>10381</v>
      </c>
      <c r="C9653" s="568" t="s">
        <v>5752</v>
      </c>
      <c r="D9653" s="570">
        <v>145.08000000000001</v>
      </c>
    </row>
    <row r="9654" spans="1:4" ht="71.25">
      <c r="A9654" s="568">
        <v>39511</v>
      </c>
      <c r="B9654" s="569" t="s">
        <v>10382</v>
      </c>
      <c r="C9654" s="568" t="s">
        <v>5752</v>
      </c>
      <c r="D9654" s="570">
        <v>158.24</v>
      </c>
    </row>
    <row r="9655" spans="1:4" ht="71.25">
      <c r="A9655" s="568">
        <v>39513</v>
      </c>
      <c r="B9655" s="569" t="s">
        <v>10383</v>
      </c>
      <c r="C9655" s="568" t="s">
        <v>5752</v>
      </c>
      <c r="D9655" s="570">
        <v>169.73</v>
      </c>
    </row>
    <row r="9656" spans="1:4" ht="57">
      <c r="A9656" s="568">
        <v>3286</v>
      </c>
      <c r="B9656" s="569" t="s">
        <v>10384</v>
      </c>
      <c r="C9656" s="568" t="s">
        <v>5752</v>
      </c>
      <c r="D9656" s="570">
        <v>87.35</v>
      </c>
    </row>
    <row r="9657" spans="1:4" ht="57">
      <c r="A9657" s="568">
        <v>3287</v>
      </c>
      <c r="B9657" s="569" t="s">
        <v>10385</v>
      </c>
      <c r="C9657" s="568" t="s">
        <v>5752</v>
      </c>
      <c r="D9657" s="570">
        <v>132</v>
      </c>
    </row>
    <row r="9658" spans="1:4" ht="42.75">
      <c r="A9658" s="568">
        <v>3283</v>
      </c>
      <c r="B9658" s="569" t="s">
        <v>10386</v>
      </c>
      <c r="C9658" s="568" t="s">
        <v>5752</v>
      </c>
      <c r="D9658" s="570">
        <v>27.72</v>
      </c>
    </row>
    <row r="9659" spans="1:4" ht="42.75">
      <c r="A9659" s="568">
        <v>11587</v>
      </c>
      <c r="B9659" s="569" t="s">
        <v>10387</v>
      </c>
      <c r="C9659" s="568" t="s">
        <v>5752</v>
      </c>
      <c r="D9659" s="570">
        <v>90.47</v>
      </c>
    </row>
    <row r="9660" spans="1:4" ht="42.75">
      <c r="A9660" s="568">
        <v>36225</v>
      </c>
      <c r="B9660" s="569" t="s">
        <v>10388</v>
      </c>
      <c r="C9660" s="568" t="s">
        <v>5752</v>
      </c>
      <c r="D9660" s="570">
        <v>36.75</v>
      </c>
    </row>
    <row r="9661" spans="1:4" ht="42.75">
      <c r="A9661" s="568">
        <v>36230</v>
      </c>
      <c r="B9661" s="569" t="s">
        <v>10389</v>
      </c>
      <c r="C9661" s="568" t="s">
        <v>5752</v>
      </c>
      <c r="D9661" s="570">
        <v>27</v>
      </c>
    </row>
    <row r="9662" spans="1:4" ht="42.75">
      <c r="A9662" s="568">
        <v>36238</v>
      </c>
      <c r="B9662" s="569" t="s">
        <v>10390</v>
      </c>
      <c r="C9662" s="568" t="s">
        <v>5752</v>
      </c>
      <c r="D9662" s="570">
        <v>26.38</v>
      </c>
    </row>
    <row r="9663" spans="1:4" ht="71.25">
      <c r="A9663" s="568">
        <v>39363</v>
      </c>
      <c r="B9663" s="569" t="s">
        <v>10391</v>
      </c>
      <c r="C9663" s="568" t="s">
        <v>5745</v>
      </c>
      <c r="D9663" s="570">
        <v>5422.69</v>
      </c>
    </row>
    <row r="9664" spans="1:4" ht="71.25">
      <c r="A9664" s="568">
        <v>39361</v>
      </c>
      <c r="B9664" s="569" t="s">
        <v>10392</v>
      </c>
      <c r="C9664" s="568" t="s">
        <v>5745</v>
      </c>
      <c r="D9664" s="570">
        <v>1656.67</v>
      </c>
    </row>
    <row r="9665" spans="1:4" ht="71.25">
      <c r="A9665" s="568">
        <v>39362</v>
      </c>
      <c r="B9665" s="569" t="s">
        <v>10393</v>
      </c>
      <c r="C9665" s="568" t="s">
        <v>5745</v>
      </c>
      <c r="D9665" s="570">
        <v>2926.59</v>
      </c>
    </row>
    <row r="9666" spans="1:4" ht="71.25">
      <c r="A9666" s="568">
        <v>39364</v>
      </c>
      <c r="B9666" s="569" t="s">
        <v>10394</v>
      </c>
      <c r="C9666" s="568" t="s">
        <v>5745</v>
      </c>
      <c r="D9666" s="570">
        <v>11437.88</v>
      </c>
    </row>
    <row r="9667" spans="1:4" ht="42.75">
      <c r="A9667" s="568">
        <v>14576</v>
      </c>
      <c r="B9667" s="569" t="s">
        <v>10395</v>
      </c>
      <c r="C9667" s="568" t="s">
        <v>5745</v>
      </c>
      <c r="D9667" s="570">
        <v>6540097.5099999998</v>
      </c>
    </row>
    <row r="9668" spans="1:4" ht="42.75">
      <c r="A9668" s="568">
        <v>13877</v>
      </c>
      <c r="B9668" s="569" t="s">
        <v>10396</v>
      </c>
      <c r="C9668" s="568" t="s">
        <v>5745</v>
      </c>
      <c r="D9668" s="570">
        <v>2799718.2</v>
      </c>
    </row>
    <row r="9669" spans="1:4" ht="28.5">
      <c r="A9669" s="568">
        <v>7307</v>
      </c>
      <c r="B9669" s="569" t="s">
        <v>10397</v>
      </c>
      <c r="C9669" s="568" t="s">
        <v>5748</v>
      </c>
      <c r="D9669" s="570">
        <v>35.950000000000003</v>
      </c>
    </row>
    <row r="9670" spans="1:4" ht="14.25">
      <c r="A9670" s="568">
        <v>38122</v>
      </c>
      <c r="B9670" s="569" t="s">
        <v>10398</v>
      </c>
      <c r="C9670" s="568" t="s">
        <v>5748</v>
      </c>
      <c r="D9670" s="570">
        <v>11.31</v>
      </c>
    </row>
    <row r="9671" spans="1:4" ht="28.5">
      <c r="A9671" s="568">
        <v>43653</v>
      </c>
      <c r="B9671" s="569" t="s">
        <v>10399</v>
      </c>
      <c r="C9671" s="568" t="s">
        <v>5748</v>
      </c>
      <c r="D9671" s="570">
        <v>32.659999999999997</v>
      </c>
    </row>
    <row r="9672" spans="1:4" ht="57">
      <c r="A9672" s="568">
        <v>38633</v>
      </c>
      <c r="B9672" s="569" t="s">
        <v>10400</v>
      </c>
      <c r="C9672" s="568" t="s">
        <v>5745</v>
      </c>
      <c r="D9672" s="570">
        <v>21.32</v>
      </c>
    </row>
    <row r="9673" spans="1:4" ht="57">
      <c r="A9673" s="568">
        <v>12344</v>
      </c>
      <c r="B9673" s="569" t="s">
        <v>10401</v>
      </c>
      <c r="C9673" s="568" t="s">
        <v>5745</v>
      </c>
      <c r="D9673" s="570">
        <v>6.56</v>
      </c>
    </row>
    <row r="9674" spans="1:4" ht="57">
      <c r="A9674" s="568">
        <v>12343</v>
      </c>
      <c r="B9674" s="569" t="s">
        <v>10402</v>
      </c>
      <c r="C9674" s="568" t="s">
        <v>5745</v>
      </c>
      <c r="D9674" s="570">
        <v>10.18</v>
      </c>
    </row>
    <row r="9675" spans="1:4" ht="42.75">
      <c r="A9675" s="568">
        <v>3295</v>
      </c>
      <c r="B9675" s="569" t="s">
        <v>10403</v>
      </c>
      <c r="C9675" s="568" t="s">
        <v>5745</v>
      </c>
      <c r="D9675" s="570">
        <v>35.549999999999997</v>
      </c>
    </row>
    <row r="9676" spans="1:4" ht="42.75">
      <c r="A9676" s="568">
        <v>3302</v>
      </c>
      <c r="B9676" s="569" t="s">
        <v>10404</v>
      </c>
      <c r="C9676" s="568" t="s">
        <v>5745</v>
      </c>
      <c r="D9676" s="570">
        <v>37.159999999999997</v>
      </c>
    </row>
    <row r="9677" spans="1:4" ht="42.75">
      <c r="A9677" s="568">
        <v>3297</v>
      </c>
      <c r="B9677" s="569" t="s">
        <v>10405</v>
      </c>
      <c r="C9677" s="568" t="s">
        <v>5745</v>
      </c>
      <c r="D9677" s="570">
        <v>39.67</v>
      </c>
    </row>
    <row r="9678" spans="1:4" ht="42.75">
      <c r="A9678" s="568">
        <v>3294</v>
      </c>
      <c r="B9678" s="569" t="s">
        <v>10406</v>
      </c>
      <c r="C9678" s="568" t="s">
        <v>5745</v>
      </c>
      <c r="D9678" s="570">
        <v>40.28</v>
      </c>
    </row>
    <row r="9679" spans="1:4" ht="42.75">
      <c r="A9679" s="568">
        <v>3292</v>
      </c>
      <c r="B9679" s="569" t="s">
        <v>10407</v>
      </c>
      <c r="C9679" s="568" t="s">
        <v>5745</v>
      </c>
      <c r="D9679" s="570">
        <v>37.840000000000003</v>
      </c>
    </row>
    <row r="9680" spans="1:4" ht="42.75">
      <c r="A9680" s="568">
        <v>3298</v>
      </c>
      <c r="B9680" s="569" t="s">
        <v>10408</v>
      </c>
      <c r="C9680" s="568" t="s">
        <v>5745</v>
      </c>
      <c r="D9680" s="570">
        <v>88.68</v>
      </c>
    </row>
    <row r="9681" spans="1:4" ht="42.75">
      <c r="A9681" s="568">
        <v>11596</v>
      </c>
      <c r="B9681" s="569" t="s">
        <v>10409</v>
      </c>
      <c r="C9681" s="568" t="s">
        <v>5745</v>
      </c>
      <c r="D9681" s="570">
        <v>529.67999999999995</v>
      </c>
    </row>
    <row r="9682" spans="1:4" ht="57">
      <c r="A9682" s="568">
        <v>34802</v>
      </c>
      <c r="B9682" s="569" t="s">
        <v>10410</v>
      </c>
      <c r="C9682" s="568" t="s">
        <v>5745</v>
      </c>
      <c r="D9682" s="570">
        <v>1454.69</v>
      </c>
    </row>
    <row r="9683" spans="1:4" ht="57">
      <c r="A9683" s="568">
        <v>11588</v>
      </c>
      <c r="B9683" s="569" t="s">
        <v>10411</v>
      </c>
      <c r="C9683" s="568" t="s">
        <v>5745</v>
      </c>
      <c r="D9683" s="570">
        <v>1569.38</v>
      </c>
    </row>
    <row r="9684" spans="1:4" ht="57">
      <c r="A9684" s="568">
        <v>34383</v>
      </c>
      <c r="B9684" s="569" t="s">
        <v>10412</v>
      </c>
      <c r="C9684" s="568" t="s">
        <v>5745</v>
      </c>
      <c r="D9684" s="570">
        <v>1726.43</v>
      </c>
    </row>
    <row r="9685" spans="1:4" ht="57">
      <c r="A9685" s="568">
        <v>40451</v>
      </c>
      <c r="B9685" s="569" t="s">
        <v>10413</v>
      </c>
      <c r="C9685" s="568" t="s">
        <v>5752</v>
      </c>
      <c r="D9685" s="570">
        <v>139.55000000000001</v>
      </c>
    </row>
    <row r="9686" spans="1:4" ht="57">
      <c r="A9686" s="568">
        <v>40453</v>
      </c>
      <c r="B9686" s="569" t="s">
        <v>10414</v>
      </c>
      <c r="C9686" s="568" t="s">
        <v>5752</v>
      </c>
      <c r="D9686" s="570">
        <v>150.99</v>
      </c>
    </row>
    <row r="9687" spans="1:4" ht="57">
      <c r="A9687" s="568">
        <v>40452</v>
      </c>
      <c r="B9687" s="569" t="s">
        <v>10415</v>
      </c>
      <c r="C9687" s="568" t="s">
        <v>5752</v>
      </c>
      <c r="D9687" s="570">
        <v>165.62</v>
      </c>
    </row>
    <row r="9688" spans="1:4" ht="42.75">
      <c r="A9688" s="568">
        <v>11594</v>
      </c>
      <c r="B9688" s="569" t="s">
        <v>10416</v>
      </c>
      <c r="C9688" s="568" t="s">
        <v>5745</v>
      </c>
      <c r="D9688" s="570">
        <v>500.21</v>
      </c>
    </row>
    <row r="9689" spans="1:4" ht="42.75">
      <c r="A9689" s="568">
        <v>3311</v>
      </c>
      <c r="B9689" s="569" t="s">
        <v>10417</v>
      </c>
      <c r="C9689" s="568" t="s">
        <v>5749</v>
      </c>
      <c r="D9689" s="570">
        <v>500.21</v>
      </c>
    </row>
    <row r="9690" spans="1:4" ht="28.5">
      <c r="A9690" s="568">
        <v>11599</v>
      </c>
      <c r="B9690" s="569" t="s">
        <v>10418</v>
      </c>
      <c r="C9690" s="568" t="s">
        <v>5745</v>
      </c>
      <c r="D9690" s="570">
        <v>665.21</v>
      </c>
    </row>
    <row r="9691" spans="1:4" ht="57">
      <c r="A9691" s="568">
        <v>11593</v>
      </c>
      <c r="B9691" s="569" t="s">
        <v>10419</v>
      </c>
      <c r="C9691" s="568" t="s">
        <v>5745</v>
      </c>
      <c r="D9691" s="570">
        <v>932.59</v>
      </c>
    </row>
    <row r="9692" spans="1:4" ht="42.75">
      <c r="A9692" s="568">
        <v>3314</v>
      </c>
      <c r="B9692" s="569" t="s">
        <v>10420</v>
      </c>
      <c r="C9692" s="568" t="s">
        <v>5749</v>
      </c>
      <c r="D9692" s="570">
        <v>666.99</v>
      </c>
    </row>
    <row r="9693" spans="1:4" ht="42.75">
      <c r="A9693" s="568">
        <v>11597</v>
      </c>
      <c r="B9693" s="569" t="s">
        <v>10421</v>
      </c>
      <c r="C9693" s="568" t="s">
        <v>5745</v>
      </c>
      <c r="D9693" s="570">
        <v>775.63</v>
      </c>
    </row>
    <row r="9694" spans="1:4" ht="28.5">
      <c r="A9694" s="568">
        <v>3309</v>
      </c>
      <c r="B9694" s="569" t="s">
        <v>10422</v>
      </c>
      <c r="C9694" s="568" t="s">
        <v>5749</v>
      </c>
      <c r="D9694" s="570">
        <v>529.67999999999995</v>
      </c>
    </row>
    <row r="9695" spans="1:4" ht="71.25">
      <c r="A9695" s="568">
        <v>34612</v>
      </c>
      <c r="B9695" s="569" t="s">
        <v>10423</v>
      </c>
      <c r="C9695" s="568" t="s">
        <v>5745</v>
      </c>
      <c r="D9695" s="570">
        <v>959.32</v>
      </c>
    </row>
    <row r="9696" spans="1:4" ht="71.25">
      <c r="A9696" s="568">
        <v>34635</v>
      </c>
      <c r="B9696" s="569" t="s">
        <v>10424</v>
      </c>
      <c r="C9696" s="568" t="s">
        <v>5745</v>
      </c>
      <c r="D9696" s="570">
        <v>1233.6400000000001</v>
      </c>
    </row>
    <row r="9697" spans="1:4" ht="71.25">
      <c r="A9697" s="568">
        <v>34633</v>
      </c>
      <c r="B9697" s="569" t="s">
        <v>10425</v>
      </c>
      <c r="C9697" s="568" t="s">
        <v>5745</v>
      </c>
      <c r="D9697" s="570">
        <v>1359.8</v>
      </c>
    </row>
    <row r="9698" spans="1:4" ht="71.25">
      <c r="A9698" s="568">
        <v>40440</v>
      </c>
      <c r="B9698" s="569" t="s">
        <v>10426</v>
      </c>
      <c r="C9698" s="568" t="s">
        <v>5749</v>
      </c>
      <c r="D9698" s="570">
        <v>694.74</v>
      </c>
    </row>
    <row r="9699" spans="1:4" ht="71.25">
      <c r="A9699" s="568">
        <v>40441</v>
      </c>
      <c r="B9699" s="569" t="s">
        <v>10427</v>
      </c>
      <c r="C9699" s="568" t="s">
        <v>5749</v>
      </c>
      <c r="D9699" s="570">
        <v>443.55</v>
      </c>
    </row>
    <row r="9700" spans="1:4" ht="71.25">
      <c r="A9700" s="568">
        <v>40449</v>
      </c>
      <c r="B9700" s="569" t="s">
        <v>10428</v>
      </c>
      <c r="C9700" s="568" t="s">
        <v>5749</v>
      </c>
      <c r="D9700" s="570">
        <v>372.88</v>
      </c>
    </row>
    <row r="9701" spans="1:4" ht="57">
      <c r="A9701" s="568">
        <v>34800</v>
      </c>
      <c r="B9701" s="569" t="s">
        <v>10429</v>
      </c>
      <c r="C9701" s="568" t="s">
        <v>5749</v>
      </c>
      <c r="D9701" s="570">
        <v>466.29</v>
      </c>
    </row>
    <row r="9702" spans="1:4" ht="57">
      <c r="A9702" s="568">
        <v>11592</v>
      </c>
      <c r="B9702" s="569" t="s">
        <v>10430</v>
      </c>
      <c r="C9702" s="568" t="s">
        <v>5745</v>
      </c>
      <c r="D9702" s="570">
        <v>666.99</v>
      </c>
    </row>
    <row r="9703" spans="1:4" ht="42.75">
      <c r="A9703" s="568">
        <v>40438</v>
      </c>
      <c r="B9703" s="569" t="s">
        <v>10431</v>
      </c>
      <c r="C9703" s="568" t="s">
        <v>5749</v>
      </c>
      <c r="D9703" s="570">
        <v>310.64999999999998</v>
      </c>
    </row>
    <row r="9704" spans="1:4" ht="42.75">
      <c r="A9704" s="568">
        <v>40436</v>
      </c>
      <c r="B9704" s="569" t="s">
        <v>10432</v>
      </c>
      <c r="C9704" s="568" t="s">
        <v>5749</v>
      </c>
      <c r="D9704" s="570">
        <v>387.36</v>
      </c>
    </row>
    <row r="9705" spans="1:4" ht="57">
      <c r="A9705" s="568">
        <v>4315</v>
      </c>
      <c r="B9705" s="569" t="s">
        <v>10433</v>
      </c>
      <c r="C9705" s="568" t="s">
        <v>5745</v>
      </c>
      <c r="D9705" s="570">
        <v>2.23</v>
      </c>
    </row>
    <row r="9706" spans="1:4" ht="28.5">
      <c r="A9706" s="568">
        <v>402</v>
      </c>
      <c r="B9706" s="569" t="s">
        <v>10434</v>
      </c>
      <c r="C9706" s="568" t="s">
        <v>5745</v>
      </c>
      <c r="D9706" s="570">
        <v>21.84</v>
      </c>
    </row>
    <row r="9707" spans="1:4" ht="14.25">
      <c r="A9707" s="568">
        <v>4226</v>
      </c>
      <c r="B9707" s="569" t="s">
        <v>10435</v>
      </c>
      <c r="C9707" s="568" t="s">
        <v>5747</v>
      </c>
      <c r="D9707" s="570">
        <v>8.91</v>
      </c>
    </row>
    <row r="9708" spans="1:4" ht="14.25">
      <c r="A9708" s="568">
        <v>4222</v>
      </c>
      <c r="B9708" s="569" t="s">
        <v>10436</v>
      </c>
      <c r="C9708" s="568" t="s">
        <v>5748</v>
      </c>
      <c r="D9708" s="570">
        <v>5.65</v>
      </c>
    </row>
    <row r="9709" spans="1:4" ht="71.25">
      <c r="A9709" s="568">
        <v>34804</v>
      </c>
      <c r="B9709" s="569" t="s">
        <v>10437</v>
      </c>
      <c r="C9709" s="568" t="s">
        <v>5752</v>
      </c>
      <c r="D9709" s="570">
        <v>56.31</v>
      </c>
    </row>
    <row r="9710" spans="1:4" ht="42.75">
      <c r="A9710" s="568">
        <v>4013</v>
      </c>
      <c r="B9710" s="569" t="s">
        <v>10438</v>
      </c>
      <c r="C9710" s="568" t="s">
        <v>5752</v>
      </c>
      <c r="D9710" s="570">
        <v>7.86</v>
      </c>
    </row>
    <row r="9711" spans="1:4" ht="42.75">
      <c r="A9711" s="568">
        <v>4011</v>
      </c>
      <c r="B9711" s="569" t="s">
        <v>10439</v>
      </c>
      <c r="C9711" s="568" t="s">
        <v>5752</v>
      </c>
      <c r="D9711" s="570">
        <v>8.77</v>
      </c>
    </row>
    <row r="9712" spans="1:4" ht="42.75">
      <c r="A9712" s="568">
        <v>4021</v>
      </c>
      <c r="B9712" s="569" t="s">
        <v>10440</v>
      </c>
      <c r="C9712" s="568" t="s">
        <v>5752</v>
      </c>
      <c r="D9712" s="570">
        <v>10.94</v>
      </c>
    </row>
    <row r="9713" spans="1:4" ht="42.75">
      <c r="A9713" s="568">
        <v>4019</v>
      </c>
      <c r="B9713" s="569" t="s">
        <v>10441</v>
      </c>
      <c r="C9713" s="568" t="s">
        <v>5752</v>
      </c>
      <c r="D9713" s="570">
        <v>13.14</v>
      </c>
    </row>
    <row r="9714" spans="1:4" ht="42.75">
      <c r="A9714" s="568">
        <v>4012</v>
      </c>
      <c r="B9714" s="569" t="s">
        <v>10442</v>
      </c>
      <c r="C9714" s="568" t="s">
        <v>5752</v>
      </c>
      <c r="D9714" s="570">
        <v>17.600000000000001</v>
      </c>
    </row>
    <row r="9715" spans="1:4" ht="42.75">
      <c r="A9715" s="568">
        <v>4020</v>
      </c>
      <c r="B9715" s="569" t="s">
        <v>10443</v>
      </c>
      <c r="C9715" s="568" t="s">
        <v>5752</v>
      </c>
      <c r="D9715" s="570">
        <v>22.04</v>
      </c>
    </row>
    <row r="9716" spans="1:4" ht="42.75">
      <c r="A9716" s="568">
        <v>4018</v>
      </c>
      <c r="B9716" s="569" t="s">
        <v>10444</v>
      </c>
      <c r="C9716" s="568" t="s">
        <v>5752</v>
      </c>
      <c r="D9716" s="570">
        <v>26.41</v>
      </c>
    </row>
    <row r="9717" spans="1:4" ht="42.75">
      <c r="A9717" s="568">
        <v>36498</v>
      </c>
      <c r="B9717" s="569" t="s">
        <v>10445</v>
      </c>
      <c r="C9717" s="568" t="s">
        <v>5745</v>
      </c>
      <c r="D9717" s="570">
        <v>7978.39</v>
      </c>
    </row>
    <row r="9718" spans="1:4" ht="14.25">
      <c r="A9718" s="568">
        <v>12872</v>
      </c>
      <c r="B9718" s="569" t="s">
        <v>10446</v>
      </c>
      <c r="C9718" s="568" t="s">
        <v>5750</v>
      </c>
      <c r="D9718" s="570">
        <v>15.57</v>
      </c>
    </row>
    <row r="9719" spans="1:4" ht="14.25">
      <c r="A9719" s="568">
        <v>41075</v>
      </c>
      <c r="B9719" s="569" t="s">
        <v>10447</v>
      </c>
      <c r="C9719" s="568" t="s">
        <v>5751</v>
      </c>
      <c r="D9719" s="570">
        <v>2744.43</v>
      </c>
    </row>
    <row r="9720" spans="1:4" ht="28.5">
      <c r="A9720" s="568">
        <v>44324</v>
      </c>
      <c r="B9720" s="569" t="s">
        <v>10448</v>
      </c>
      <c r="C9720" s="568" t="s">
        <v>5747</v>
      </c>
      <c r="D9720" s="570">
        <v>3.36</v>
      </c>
    </row>
    <row r="9721" spans="1:4" ht="42.75">
      <c r="A9721" s="568">
        <v>3315</v>
      </c>
      <c r="B9721" s="569" t="s">
        <v>10449</v>
      </c>
      <c r="C9721" s="568" t="s">
        <v>5747</v>
      </c>
      <c r="D9721" s="570">
        <v>0.97</v>
      </c>
    </row>
    <row r="9722" spans="1:4" ht="14.25">
      <c r="A9722" s="568">
        <v>36870</v>
      </c>
      <c r="B9722" s="569" t="s">
        <v>10450</v>
      </c>
      <c r="C9722" s="568" t="s">
        <v>5747</v>
      </c>
      <c r="D9722" s="570">
        <v>0.75</v>
      </c>
    </row>
    <row r="9723" spans="1:4" ht="57">
      <c r="A9723" s="568">
        <v>5092</v>
      </c>
      <c r="B9723" s="569" t="s">
        <v>10451</v>
      </c>
      <c r="C9723" s="568" t="s">
        <v>5753</v>
      </c>
      <c r="D9723" s="570">
        <v>20.92</v>
      </c>
    </row>
    <row r="9724" spans="1:4" ht="42.75">
      <c r="A9724" s="568">
        <v>11462</v>
      </c>
      <c r="B9724" s="569" t="s">
        <v>10452</v>
      </c>
      <c r="C9724" s="568" t="s">
        <v>5753</v>
      </c>
      <c r="D9724" s="570">
        <v>21.39</v>
      </c>
    </row>
    <row r="9725" spans="1:4" ht="42.75">
      <c r="A9725" s="568">
        <v>36529</v>
      </c>
      <c r="B9725" s="569" t="s">
        <v>10453</v>
      </c>
      <c r="C9725" s="568" t="s">
        <v>5745</v>
      </c>
      <c r="D9725" s="570">
        <v>67142.850000000006</v>
      </c>
    </row>
    <row r="9726" spans="1:4" ht="42.75">
      <c r="A9726" s="568">
        <v>3318</v>
      </c>
      <c r="B9726" s="569" t="s">
        <v>10454</v>
      </c>
      <c r="C9726" s="568" t="s">
        <v>5745</v>
      </c>
      <c r="D9726" s="570">
        <v>52640</v>
      </c>
    </row>
    <row r="9727" spans="1:4" ht="14.25">
      <c r="A9727" s="568">
        <v>3324</v>
      </c>
      <c r="B9727" s="569" t="s">
        <v>10455</v>
      </c>
      <c r="C9727" s="568" t="s">
        <v>5752</v>
      </c>
      <c r="D9727" s="570">
        <v>11.42</v>
      </c>
    </row>
    <row r="9728" spans="1:4" ht="28.5">
      <c r="A9728" s="568">
        <v>3322</v>
      </c>
      <c r="B9728" s="569" t="s">
        <v>10456</v>
      </c>
      <c r="C9728" s="568" t="s">
        <v>5752</v>
      </c>
      <c r="D9728" s="570">
        <v>16</v>
      </c>
    </row>
    <row r="9729" spans="1:4" ht="14.25">
      <c r="A9729" s="568">
        <v>5076</v>
      </c>
      <c r="B9729" s="569" t="s">
        <v>10457</v>
      </c>
      <c r="C9729" s="568" t="s">
        <v>5747</v>
      </c>
      <c r="D9729" s="570">
        <v>19.88</v>
      </c>
    </row>
    <row r="9730" spans="1:4" ht="14.25">
      <c r="A9730" s="568">
        <v>5077</v>
      </c>
      <c r="B9730" s="569" t="s">
        <v>10458</v>
      </c>
      <c r="C9730" s="568" t="s">
        <v>5747</v>
      </c>
      <c r="D9730" s="570">
        <v>21.97</v>
      </c>
    </row>
    <row r="9731" spans="1:4" ht="57">
      <c r="A9731" s="568">
        <v>11837</v>
      </c>
      <c r="B9731" s="569" t="s">
        <v>10459</v>
      </c>
      <c r="C9731" s="568" t="s">
        <v>5745</v>
      </c>
      <c r="D9731" s="570">
        <v>67.64</v>
      </c>
    </row>
    <row r="9732" spans="1:4" ht="42.75">
      <c r="A9732" s="568">
        <v>38055</v>
      </c>
      <c r="B9732" s="569" t="s">
        <v>10460</v>
      </c>
      <c r="C9732" s="568" t="s">
        <v>5745</v>
      </c>
      <c r="D9732" s="570">
        <v>6.13</v>
      </c>
    </row>
    <row r="9733" spans="1:4" ht="42.75">
      <c r="A9733" s="568">
        <v>415</v>
      </c>
      <c r="B9733" s="569" t="s">
        <v>10461</v>
      </c>
      <c r="C9733" s="568" t="s">
        <v>5745</v>
      </c>
      <c r="D9733" s="570">
        <v>27.74</v>
      </c>
    </row>
    <row r="9734" spans="1:4" ht="42.75">
      <c r="A9734" s="568">
        <v>416</v>
      </c>
      <c r="B9734" s="569" t="s">
        <v>10462</v>
      </c>
      <c r="C9734" s="568" t="s">
        <v>5745</v>
      </c>
      <c r="D9734" s="570">
        <v>10.15</v>
      </c>
    </row>
    <row r="9735" spans="1:4" ht="42.75">
      <c r="A9735" s="568">
        <v>425</v>
      </c>
      <c r="B9735" s="569" t="s">
        <v>10463</v>
      </c>
      <c r="C9735" s="568" t="s">
        <v>5745</v>
      </c>
      <c r="D9735" s="570">
        <v>6.29</v>
      </c>
    </row>
    <row r="9736" spans="1:4" ht="42.75">
      <c r="A9736" s="568">
        <v>426</v>
      </c>
      <c r="B9736" s="569" t="s">
        <v>10464</v>
      </c>
      <c r="C9736" s="568" t="s">
        <v>5745</v>
      </c>
      <c r="D9736" s="570">
        <v>34.659999999999997</v>
      </c>
    </row>
    <row r="9737" spans="1:4" ht="42.75">
      <c r="A9737" s="568">
        <v>38056</v>
      </c>
      <c r="B9737" s="569" t="s">
        <v>10465</v>
      </c>
      <c r="C9737" s="568" t="s">
        <v>5745</v>
      </c>
      <c r="D9737" s="570">
        <v>33.85</v>
      </c>
    </row>
    <row r="9738" spans="1:4" ht="28.5">
      <c r="A9738" s="568">
        <v>1564</v>
      </c>
      <c r="B9738" s="569" t="s">
        <v>10466</v>
      </c>
      <c r="C9738" s="568" t="s">
        <v>5745</v>
      </c>
      <c r="D9738" s="570">
        <v>12.92</v>
      </c>
    </row>
    <row r="9739" spans="1:4" ht="28.5">
      <c r="A9739" s="568">
        <v>11032</v>
      </c>
      <c r="B9739" s="569" t="s">
        <v>10467</v>
      </c>
      <c r="C9739" s="568" t="s">
        <v>5745</v>
      </c>
      <c r="D9739" s="570">
        <v>12.61</v>
      </c>
    </row>
    <row r="9740" spans="1:4" ht="42.75">
      <c r="A9740" s="568">
        <v>36786</v>
      </c>
      <c r="B9740" s="569" t="s">
        <v>10468</v>
      </c>
      <c r="C9740" s="568" t="s">
        <v>5760</v>
      </c>
      <c r="D9740" s="570">
        <v>158.34</v>
      </c>
    </row>
    <row r="9741" spans="1:4" ht="42.75">
      <c r="A9741" s="568">
        <v>36785</v>
      </c>
      <c r="B9741" s="569" t="s">
        <v>10469</v>
      </c>
      <c r="C9741" s="568" t="s">
        <v>5760</v>
      </c>
      <c r="D9741" s="570">
        <v>137.59</v>
      </c>
    </row>
    <row r="9742" spans="1:4" ht="42.75">
      <c r="A9742" s="568">
        <v>36782</v>
      </c>
      <c r="B9742" s="569" t="s">
        <v>10470</v>
      </c>
      <c r="C9742" s="568" t="s">
        <v>5760</v>
      </c>
      <c r="D9742" s="570">
        <v>164.24</v>
      </c>
    </row>
    <row r="9743" spans="1:4" ht="42.75">
      <c r="A9743" s="568">
        <v>44481</v>
      </c>
      <c r="B9743" s="569" t="s">
        <v>10471</v>
      </c>
      <c r="C9743" s="568" t="s">
        <v>5760</v>
      </c>
      <c r="D9743" s="570">
        <v>185</v>
      </c>
    </row>
    <row r="9744" spans="1:4" ht="57">
      <c r="A9744" s="568">
        <v>4824</v>
      </c>
      <c r="B9744" s="569" t="s">
        <v>10472</v>
      </c>
      <c r="C9744" s="568" t="s">
        <v>5747</v>
      </c>
      <c r="D9744" s="570">
        <v>0.56000000000000005</v>
      </c>
    </row>
    <row r="9745" spans="1:4" ht="57">
      <c r="A9745" s="568">
        <v>11795</v>
      </c>
      <c r="B9745" s="569" t="s">
        <v>10473</v>
      </c>
      <c r="C9745" s="568" t="s">
        <v>5752</v>
      </c>
      <c r="D9745" s="570">
        <v>630.94000000000005</v>
      </c>
    </row>
    <row r="9746" spans="1:4" ht="14.25">
      <c r="A9746" s="568">
        <v>134</v>
      </c>
      <c r="B9746" s="569" t="s">
        <v>10474</v>
      </c>
      <c r="C9746" s="568" t="s">
        <v>5747</v>
      </c>
      <c r="D9746" s="570">
        <v>1.76</v>
      </c>
    </row>
    <row r="9747" spans="1:4" ht="57">
      <c r="A9747" s="568">
        <v>4229</v>
      </c>
      <c r="B9747" s="569" t="s">
        <v>10475</v>
      </c>
      <c r="C9747" s="568" t="s">
        <v>5747</v>
      </c>
      <c r="D9747" s="570">
        <v>46.47</v>
      </c>
    </row>
    <row r="9748" spans="1:4" ht="28.5">
      <c r="A9748" s="568">
        <v>11731</v>
      </c>
      <c r="B9748" s="569" t="s">
        <v>10476</v>
      </c>
      <c r="C9748" s="568" t="s">
        <v>5745</v>
      </c>
      <c r="D9748" s="570">
        <v>10.27</v>
      </c>
    </row>
    <row r="9749" spans="1:4" ht="28.5">
      <c r="A9749" s="568">
        <v>11732</v>
      </c>
      <c r="B9749" s="569" t="s">
        <v>10477</v>
      </c>
      <c r="C9749" s="568" t="s">
        <v>5745</v>
      </c>
      <c r="D9749" s="570">
        <v>26.93</v>
      </c>
    </row>
    <row r="9750" spans="1:4" ht="28.5">
      <c r="A9750" s="568">
        <v>11244</v>
      </c>
      <c r="B9750" s="569" t="s">
        <v>10478</v>
      </c>
      <c r="C9750" s="568" t="s">
        <v>5745</v>
      </c>
      <c r="D9750" s="570">
        <v>278.66000000000003</v>
      </c>
    </row>
    <row r="9751" spans="1:4" ht="57">
      <c r="A9751" s="568">
        <v>11245</v>
      </c>
      <c r="B9751" s="569" t="s">
        <v>10479</v>
      </c>
      <c r="C9751" s="568" t="s">
        <v>5745</v>
      </c>
      <c r="D9751" s="570">
        <v>385.43</v>
      </c>
    </row>
    <row r="9752" spans="1:4" ht="42.75">
      <c r="A9752" s="568">
        <v>11235</v>
      </c>
      <c r="B9752" s="569" t="s">
        <v>10480</v>
      </c>
      <c r="C9752" s="568" t="s">
        <v>5745</v>
      </c>
      <c r="D9752" s="570">
        <v>212.65</v>
      </c>
    </row>
    <row r="9753" spans="1:4" ht="42.75">
      <c r="A9753" s="568">
        <v>11236</v>
      </c>
      <c r="B9753" s="569" t="s">
        <v>10481</v>
      </c>
      <c r="C9753" s="568" t="s">
        <v>5745</v>
      </c>
      <c r="D9753" s="570">
        <v>270.24</v>
      </c>
    </row>
    <row r="9754" spans="1:4" ht="42.75">
      <c r="A9754" s="568">
        <v>36494</v>
      </c>
      <c r="B9754" s="569" t="s">
        <v>10482</v>
      </c>
      <c r="C9754" s="568" t="s">
        <v>5745</v>
      </c>
      <c r="D9754" s="570">
        <v>719505.07</v>
      </c>
    </row>
    <row r="9755" spans="1:4" ht="42.75">
      <c r="A9755" s="568">
        <v>36493</v>
      </c>
      <c r="B9755" s="569" t="s">
        <v>10483</v>
      </c>
      <c r="C9755" s="568" t="s">
        <v>5745</v>
      </c>
      <c r="D9755" s="570">
        <v>815170.02</v>
      </c>
    </row>
    <row r="9756" spans="1:4" ht="42.75">
      <c r="A9756" s="568">
        <v>36492</v>
      </c>
      <c r="B9756" s="569" t="s">
        <v>10484</v>
      </c>
      <c r="C9756" s="568" t="s">
        <v>5745</v>
      </c>
      <c r="D9756" s="570">
        <v>1514276.75</v>
      </c>
    </row>
    <row r="9757" spans="1:4" ht="42.75">
      <c r="A9757" s="568">
        <v>36499</v>
      </c>
      <c r="B9757" s="569" t="s">
        <v>10485</v>
      </c>
      <c r="C9757" s="568" t="s">
        <v>5745</v>
      </c>
      <c r="D9757" s="570">
        <v>4308.33</v>
      </c>
    </row>
    <row r="9758" spans="1:4" ht="71.25">
      <c r="A9758" s="568">
        <v>13533</v>
      </c>
      <c r="B9758" s="569" t="s">
        <v>10486</v>
      </c>
      <c r="C9758" s="568" t="s">
        <v>5745</v>
      </c>
      <c r="D9758" s="570">
        <v>197495.84</v>
      </c>
    </row>
    <row r="9759" spans="1:4" ht="71.25">
      <c r="A9759" s="568">
        <v>13333</v>
      </c>
      <c r="B9759" s="569" t="s">
        <v>10487</v>
      </c>
      <c r="C9759" s="568" t="s">
        <v>5745</v>
      </c>
      <c r="D9759" s="570">
        <v>220940.03</v>
      </c>
    </row>
    <row r="9760" spans="1:4" ht="57">
      <c r="A9760" s="568">
        <v>39585</v>
      </c>
      <c r="B9760" s="569" t="s">
        <v>10488</v>
      </c>
      <c r="C9760" s="568" t="s">
        <v>5745</v>
      </c>
      <c r="D9760" s="570">
        <v>142660.97</v>
      </c>
    </row>
    <row r="9761" spans="1:4" ht="57">
      <c r="A9761" s="568">
        <v>39586</v>
      </c>
      <c r="B9761" s="569" t="s">
        <v>10489</v>
      </c>
      <c r="C9761" s="568" t="s">
        <v>5745</v>
      </c>
      <c r="D9761" s="570">
        <v>167331.66</v>
      </c>
    </row>
    <row r="9762" spans="1:4" ht="57">
      <c r="A9762" s="568">
        <v>39587</v>
      </c>
      <c r="B9762" s="569" t="s">
        <v>10490</v>
      </c>
      <c r="C9762" s="568" t="s">
        <v>5745</v>
      </c>
      <c r="D9762" s="570">
        <v>203801.39</v>
      </c>
    </row>
    <row r="9763" spans="1:4" ht="57">
      <c r="A9763" s="568">
        <v>39588</v>
      </c>
      <c r="B9763" s="569" t="s">
        <v>10491</v>
      </c>
      <c r="C9763" s="568" t="s">
        <v>5745</v>
      </c>
      <c r="D9763" s="570">
        <v>235980.55</v>
      </c>
    </row>
    <row r="9764" spans="1:4" ht="57">
      <c r="A9764" s="568">
        <v>39584</v>
      </c>
      <c r="B9764" s="569" t="s">
        <v>10492</v>
      </c>
      <c r="C9764" s="568" t="s">
        <v>5745</v>
      </c>
      <c r="D9764" s="570">
        <v>127043.35</v>
      </c>
    </row>
    <row r="9765" spans="1:4" ht="57">
      <c r="A9765" s="568">
        <v>39590</v>
      </c>
      <c r="B9765" s="569" t="s">
        <v>10493</v>
      </c>
      <c r="C9765" s="568" t="s">
        <v>5745</v>
      </c>
      <c r="D9765" s="570">
        <v>123997.05</v>
      </c>
    </row>
    <row r="9766" spans="1:4" ht="57">
      <c r="A9766" s="568">
        <v>39592</v>
      </c>
      <c r="B9766" s="569" t="s">
        <v>10494</v>
      </c>
      <c r="C9766" s="568" t="s">
        <v>5745</v>
      </c>
      <c r="D9766" s="570">
        <v>178186.76</v>
      </c>
    </row>
    <row r="9767" spans="1:4" ht="57">
      <c r="A9767" s="568">
        <v>39593</v>
      </c>
      <c r="B9767" s="569" t="s">
        <v>10495</v>
      </c>
      <c r="C9767" s="568" t="s">
        <v>5745</v>
      </c>
      <c r="D9767" s="570">
        <v>203801.39</v>
      </c>
    </row>
    <row r="9768" spans="1:4" ht="57">
      <c r="A9768" s="568">
        <v>14254</v>
      </c>
      <c r="B9768" s="569" t="s">
        <v>10496</v>
      </c>
      <c r="C9768" s="568" t="s">
        <v>5745</v>
      </c>
      <c r="D9768" s="570">
        <v>115845</v>
      </c>
    </row>
    <row r="9769" spans="1:4" ht="42.75">
      <c r="A9769" s="568">
        <v>44494</v>
      </c>
      <c r="B9769" s="569" t="s">
        <v>10497</v>
      </c>
      <c r="C9769" s="568" t="s">
        <v>5745</v>
      </c>
      <c r="D9769" s="570">
        <v>96739.81</v>
      </c>
    </row>
    <row r="9770" spans="1:4" ht="28.5">
      <c r="A9770" s="568">
        <v>25019</v>
      </c>
      <c r="B9770" s="569" t="s">
        <v>10498</v>
      </c>
      <c r="C9770" s="568" t="s">
        <v>5745</v>
      </c>
      <c r="D9770" s="570">
        <v>165822.85999999999</v>
      </c>
    </row>
    <row r="9771" spans="1:4" ht="28.5">
      <c r="A9771" s="568">
        <v>36501</v>
      </c>
      <c r="B9771" s="569" t="s">
        <v>10499</v>
      </c>
      <c r="C9771" s="568" t="s">
        <v>5745</v>
      </c>
      <c r="D9771" s="570">
        <v>147639.49</v>
      </c>
    </row>
    <row r="9772" spans="1:4" ht="42.75">
      <c r="A9772" s="568">
        <v>44493</v>
      </c>
      <c r="B9772" s="569" t="s">
        <v>10500</v>
      </c>
      <c r="C9772" s="568" t="s">
        <v>5745</v>
      </c>
      <c r="D9772" s="570">
        <v>177490.95</v>
      </c>
    </row>
    <row r="9773" spans="1:4" ht="28.5">
      <c r="A9773" s="568">
        <v>36500</v>
      </c>
      <c r="B9773" s="569" t="s">
        <v>10501</v>
      </c>
      <c r="C9773" s="568" t="s">
        <v>5745</v>
      </c>
      <c r="D9773" s="570">
        <v>104332.79</v>
      </c>
    </row>
    <row r="9774" spans="1:4" ht="71.25">
      <c r="A9774" s="568">
        <v>20017</v>
      </c>
      <c r="B9774" s="569" t="s">
        <v>10502</v>
      </c>
      <c r="C9774" s="568" t="s">
        <v>5746</v>
      </c>
      <c r="D9774" s="570">
        <v>9.42</v>
      </c>
    </row>
    <row r="9775" spans="1:4" ht="57">
      <c r="A9775" s="568">
        <v>20007</v>
      </c>
      <c r="B9775" s="569" t="s">
        <v>10503</v>
      </c>
      <c r="C9775" s="568" t="s">
        <v>5746</v>
      </c>
      <c r="D9775" s="570">
        <v>5.62</v>
      </c>
    </row>
    <row r="9776" spans="1:4" ht="42.75">
      <c r="A9776" s="568">
        <v>39831</v>
      </c>
      <c r="B9776" s="569" t="s">
        <v>10504</v>
      </c>
      <c r="C9776" s="568" t="s">
        <v>5754</v>
      </c>
      <c r="D9776" s="570">
        <v>433.72</v>
      </c>
    </row>
    <row r="9777" spans="1:4" ht="71.25">
      <c r="A9777" s="568">
        <v>36888</v>
      </c>
      <c r="B9777" s="569" t="s">
        <v>10505</v>
      </c>
      <c r="C9777" s="568" t="s">
        <v>5746</v>
      </c>
      <c r="D9777" s="570">
        <v>26.24</v>
      </c>
    </row>
    <row r="9778" spans="1:4" ht="71.25">
      <c r="A9778" s="568">
        <v>39836</v>
      </c>
      <c r="B9778" s="569" t="s">
        <v>10506</v>
      </c>
      <c r="C9778" s="568" t="s">
        <v>5754</v>
      </c>
      <c r="D9778" s="570">
        <v>381.1</v>
      </c>
    </row>
    <row r="9779" spans="1:4" ht="42.75">
      <c r="A9779" s="568">
        <v>39830</v>
      </c>
      <c r="B9779" s="569" t="s">
        <v>10507</v>
      </c>
      <c r="C9779" s="568" t="s">
        <v>5754</v>
      </c>
      <c r="D9779" s="570">
        <v>434.64</v>
      </c>
    </row>
    <row r="9780" spans="1:4" ht="42.75">
      <c r="A9780" s="568">
        <v>40527</v>
      </c>
      <c r="B9780" s="569" t="s">
        <v>10508</v>
      </c>
      <c r="C9780" s="568" t="s">
        <v>5745</v>
      </c>
      <c r="D9780" s="570">
        <v>2254.9299999999998</v>
      </c>
    </row>
    <row r="9781" spans="1:4" ht="42.75">
      <c r="A9781" s="568">
        <v>36497</v>
      </c>
      <c r="B9781" s="569" t="s">
        <v>10509</v>
      </c>
      <c r="C9781" s="568" t="s">
        <v>5745</v>
      </c>
      <c r="D9781" s="570">
        <v>2574.2399999999998</v>
      </c>
    </row>
    <row r="9782" spans="1:4" ht="42.75">
      <c r="A9782" s="568">
        <v>36487</v>
      </c>
      <c r="B9782" s="569" t="s">
        <v>10510</v>
      </c>
      <c r="C9782" s="568" t="s">
        <v>5745</v>
      </c>
      <c r="D9782" s="570">
        <v>4482.1499999999996</v>
      </c>
    </row>
    <row r="9783" spans="1:4" ht="57">
      <c r="A9783" s="568">
        <v>44475</v>
      </c>
      <c r="B9783" s="569" t="s">
        <v>10511</v>
      </c>
      <c r="C9783" s="568" t="s">
        <v>5745</v>
      </c>
      <c r="D9783" s="570">
        <v>1258165.24</v>
      </c>
    </row>
    <row r="9784" spans="1:4" ht="57">
      <c r="A9784" s="568">
        <v>44474</v>
      </c>
      <c r="B9784" s="569" t="s">
        <v>10512</v>
      </c>
      <c r="C9784" s="568" t="s">
        <v>5745</v>
      </c>
      <c r="D9784" s="570">
        <v>2419548.54</v>
      </c>
    </row>
    <row r="9785" spans="1:4" ht="57">
      <c r="A9785" s="568">
        <v>44490</v>
      </c>
      <c r="B9785" s="569" t="s">
        <v>10513</v>
      </c>
      <c r="C9785" s="568" t="s">
        <v>5745</v>
      </c>
      <c r="D9785" s="570">
        <v>4113232.5</v>
      </c>
    </row>
    <row r="9786" spans="1:4" ht="99.75">
      <c r="A9786" s="568">
        <v>37776</v>
      </c>
      <c r="B9786" s="569" t="s">
        <v>10514</v>
      </c>
      <c r="C9786" s="568" t="s">
        <v>5745</v>
      </c>
      <c r="D9786" s="570">
        <v>252088.58</v>
      </c>
    </row>
    <row r="9787" spans="1:4" ht="99.75">
      <c r="A9787" s="568">
        <v>37775</v>
      </c>
      <c r="B9787" s="569" t="s">
        <v>10515</v>
      </c>
      <c r="C9787" s="568" t="s">
        <v>5745</v>
      </c>
      <c r="D9787" s="570">
        <v>397058.59</v>
      </c>
    </row>
    <row r="9788" spans="1:4" ht="99.75">
      <c r="A9788" s="568">
        <v>36491</v>
      </c>
      <c r="B9788" s="569" t="s">
        <v>10516</v>
      </c>
      <c r="C9788" s="568" t="s">
        <v>5745</v>
      </c>
      <c r="D9788" s="570">
        <v>1470425.78</v>
      </c>
    </row>
    <row r="9789" spans="1:4" ht="99.75">
      <c r="A9789" s="568">
        <v>10712</v>
      </c>
      <c r="B9789" s="569" t="s">
        <v>10517</v>
      </c>
      <c r="C9789" s="568" t="s">
        <v>5745</v>
      </c>
      <c r="D9789" s="570">
        <v>99264.639999999999</v>
      </c>
    </row>
    <row r="9790" spans="1:4" ht="99.75">
      <c r="A9790" s="568">
        <v>3363</v>
      </c>
      <c r="B9790" s="569" t="s">
        <v>10518</v>
      </c>
      <c r="C9790" s="568" t="s">
        <v>5745</v>
      </c>
      <c r="D9790" s="570">
        <v>139625</v>
      </c>
    </row>
    <row r="9791" spans="1:4" ht="99.75">
      <c r="A9791" s="568">
        <v>3365</v>
      </c>
      <c r="B9791" s="569" t="s">
        <v>10519</v>
      </c>
      <c r="C9791" s="568" t="s">
        <v>5745</v>
      </c>
      <c r="D9791" s="570">
        <v>326373.43</v>
      </c>
    </row>
    <row r="9792" spans="1:4" ht="28.5">
      <c r="A9792" s="568">
        <v>7569</v>
      </c>
      <c r="B9792" s="569" t="s">
        <v>10520</v>
      </c>
      <c r="C9792" s="568" t="s">
        <v>5745</v>
      </c>
      <c r="D9792" s="570">
        <v>102</v>
      </c>
    </row>
    <row r="9793" spans="1:4" ht="28.5">
      <c r="A9793" s="568">
        <v>34349</v>
      </c>
      <c r="B9793" s="569" t="s">
        <v>10521</v>
      </c>
      <c r="C9793" s="568" t="s">
        <v>5745</v>
      </c>
      <c r="D9793" s="570">
        <v>31.99</v>
      </c>
    </row>
    <row r="9794" spans="1:4" ht="57">
      <c r="A9794" s="568">
        <v>3378</v>
      </c>
      <c r="B9794" s="569" t="s">
        <v>10522</v>
      </c>
      <c r="C9794" s="568" t="s">
        <v>5745</v>
      </c>
      <c r="D9794" s="570">
        <v>98.18</v>
      </c>
    </row>
    <row r="9795" spans="1:4" ht="57">
      <c r="A9795" s="568">
        <v>3380</v>
      </c>
      <c r="B9795" s="569" t="s">
        <v>10523</v>
      </c>
      <c r="C9795" s="568" t="s">
        <v>5745</v>
      </c>
      <c r="D9795" s="570">
        <v>68.73</v>
      </c>
    </row>
    <row r="9796" spans="1:4" ht="57">
      <c r="A9796" s="568">
        <v>3379</v>
      </c>
      <c r="B9796" s="569" t="s">
        <v>10524</v>
      </c>
      <c r="C9796" s="568" t="s">
        <v>5745</v>
      </c>
      <c r="D9796" s="570">
        <v>66.349999999999994</v>
      </c>
    </row>
    <row r="9797" spans="1:4" ht="57">
      <c r="A9797" s="568">
        <v>11991</v>
      </c>
      <c r="B9797" s="569" t="s">
        <v>10525</v>
      </c>
      <c r="C9797" s="568" t="s">
        <v>5745</v>
      </c>
      <c r="D9797" s="570">
        <v>77.040000000000006</v>
      </c>
    </row>
    <row r="9798" spans="1:4" ht="57">
      <c r="A9798" s="568">
        <v>11029</v>
      </c>
      <c r="B9798" s="569" t="s">
        <v>10526</v>
      </c>
      <c r="C9798" s="568" t="s">
        <v>5756</v>
      </c>
      <c r="D9798" s="570">
        <v>1.93</v>
      </c>
    </row>
    <row r="9799" spans="1:4" ht="57">
      <c r="A9799" s="568">
        <v>4316</v>
      </c>
      <c r="B9799" s="569" t="s">
        <v>10527</v>
      </c>
      <c r="C9799" s="568" t="s">
        <v>5745</v>
      </c>
      <c r="D9799" s="570">
        <v>1.95</v>
      </c>
    </row>
    <row r="9800" spans="1:4" ht="57">
      <c r="A9800" s="568">
        <v>4313</v>
      </c>
      <c r="B9800" s="569" t="s">
        <v>10528</v>
      </c>
      <c r="C9800" s="568" t="s">
        <v>5756</v>
      </c>
      <c r="D9800" s="570">
        <v>2.8</v>
      </c>
    </row>
    <row r="9801" spans="1:4" ht="57">
      <c r="A9801" s="568">
        <v>4317</v>
      </c>
      <c r="B9801" s="569" t="s">
        <v>10529</v>
      </c>
      <c r="C9801" s="568" t="s">
        <v>5745</v>
      </c>
      <c r="D9801" s="570">
        <v>3.19</v>
      </c>
    </row>
    <row r="9802" spans="1:4" ht="57">
      <c r="A9802" s="568">
        <v>4314</v>
      </c>
      <c r="B9802" s="569" t="s">
        <v>10530</v>
      </c>
      <c r="C9802" s="568" t="s">
        <v>5756</v>
      </c>
      <c r="D9802" s="570">
        <v>3.74</v>
      </c>
    </row>
    <row r="9803" spans="1:4" ht="71.25">
      <c r="A9803" s="568">
        <v>10921</v>
      </c>
      <c r="B9803" s="569" t="s">
        <v>10531</v>
      </c>
      <c r="C9803" s="568" t="s">
        <v>5745</v>
      </c>
      <c r="D9803" s="570">
        <v>5920</v>
      </c>
    </row>
    <row r="9804" spans="1:4" ht="71.25">
      <c r="A9804" s="568">
        <v>10922</v>
      </c>
      <c r="B9804" s="569" t="s">
        <v>10532</v>
      </c>
      <c r="C9804" s="568" t="s">
        <v>5745</v>
      </c>
      <c r="D9804" s="570">
        <v>5362.18</v>
      </c>
    </row>
    <row r="9805" spans="1:4" ht="42.75">
      <c r="A9805" s="568">
        <v>10923</v>
      </c>
      <c r="B9805" s="569" t="s">
        <v>10533</v>
      </c>
      <c r="C9805" s="568" t="s">
        <v>5745</v>
      </c>
      <c r="D9805" s="570">
        <v>3169.28</v>
      </c>
    </row>
    <row r="9806" spans="1:4" ht="42.75">
      <c r="A9806" s="568">
        <v>10924</v>
      </c>
      <c r="B9806" s="569" t="s">
        <v>10534</v>
      </c>
      <c r="C9806" s="568" t="s">
        <v>5745</v>
      </c>
      <c r="D9806" s="570">
        <v>3337.87</v>
      </c>
    </row>
    <row r="9807" spans="1:4" ht="57">
      <c r="A9807" s="568">
        <v>37772</v>
      </c>
      <c r="B9807" s="569" t="s">
        <v>10535</v>
      </c>
      <c r="C9807" s="568" t="s">
        <v>5745</v>
      </c>
      <c r="D9807" s="570">
        <v>342998.8</v>
      </c>
    </row>
    <row r="9808" spans="1:4" ht="85.5">
      <c r="A9808" s="568">
        <v>37771</v>
      </c>
      <c r="B9808" s="569" t="s">
        <v>10536</v>
      </c>
      <c r="C9808" s="568" t="s">
        <v>5745</v>
      </c>
      <c r="D9808" s="570">
        <v>364896.09</v>
      </c>
    </row>
    <row r="9809" spans="1:4" ht="71.25">
      <c r="A9809" s="568">
        <v>12772</v>
      </c>
      <c r="B9809" s="569" t="s">
        <v>10537</v>
      </c>
      <c r="C9809" s="568" t="s">
        <v>5745</v>
      </c>
      <c r="D9809" s="570">
        <v>819.05</v>
      </c>
    </row>
    <row r="9810" spans="1:4" ht="57">
      <c r="A9810" s="568">
        <v>12770</v>
      </c>
      <c r="B9810" s="569" t="s">
        <v>10538</v>
      </c>
      <c r="C9810" s="568" t="s">
        <v>5745</v>
      </c>
      <c r="D9810" s="570">
        <v>492.82</v>
      </c>
    </row>
    <row r="9811" spans="1:4" ht="57">
      <c r="A9811" s="568">
        <v>12775</v>
      </c>
      <c r="B9811" s="569" t="s">
        <v>10539</v>
      </c>
      <c r="C9811" s="568" t="s">
        <v>5745</v>
      </c>
      <c r="D9811" s="570">
        <v>360.94</v>
      </c>
    </row>
    <row r="9812" spans="1:4" ht="57">
      <c r="A9812" s="568">
        <v>12768</v>
      </c>
      <c r="B9812" s="569" t="s">
        <v>10540</v>
      </c>
      <c r="C9812" s="568" t="s">
        <v>5745</v>
      </c>
      <c r="D9812" s="570">
        <v>1152.23</v>
      </c>
    </row>
    <row r="9813" spans="1:4" ht="57">
      <c r="A9813" s="568">
        <v>12769</v>
      </c>
      <c r="B9813" s="569" t="s">
        <v>10541</v>
      </c>
      <c r="C9813" s="568" t="s">
        <v>5745</v>
      </c>
      <c r="D9813" s="570">
        <v>94.4</v>
      </c>
    </row>
    <row r="9814" spans="1:4" ht="57">
      <c r="A9814" s="568">
        <v>12773</v>
      </c>
      <c r="B9814" s="569" t="s">
        <v>10542</v>
      </c>
      <c r="C9814" s="568" t="s">
        <v>5745</v>
      </c>
      <c r="D9814" s="570">
        <v>101.34</v>
      </c>
    </row>
    <row r="9815" spans="1:4" ht="57">
      <c r="A9815" s="568">
        <v>12774</v>
      </c>
      <c r="B9815" s="569" t="s">
        <v>10543</v>
      </c>
      <c r="C9815" s="568" t="s">
        <v>5745</v>
      </c>
      <c r="D9815" s="570">
        <v>124.94</v>
      </c>
    </row>
    <row r="9816" spans="1:4" ht="71.25">
      <c r="A9816" s="568">
        <v>12776</v>
      </c>
      <c r="B9816" s="569" t="s">
        <v>10544</v>
      </c>
      <c r="C9816" s="568" t="s">
        <v>5745</v>
      </c>
      <c r="D9816" s="570">
        <v>1860.23</v>
      </c>
    </row>
    <row r="9817" spans="1:4" ht="71.25">
      <c r="A9817" s="568">
        <v>12777</v>
      </c>
      <c r="B9817" s="569" t="s">
        <v>10545</v>
      </c>
      <c r="C9817" s="568" t="s">
        <v>5745</v>
      </c>
      <c r="D9817" s="570">
        <v>2429.41</v>
      </c>
    </row>
    <row r="9818" spans="1:4" ht="42.75">
      <c r="A9818" s="568">
        <v>3391</v>
      </c>
      <c r="B9818" s="569" t="s">
        <v>10546</v>
      </c>
      <c r="C9818" s="568" t="s">
        <v>5745</v>
      </c>
      <c r="D9818" s="570">
        <v>40.82</v>
      </c>
    </row>
    <row r="9819" spans="1:4" ht="42.75">
      <c r="A9819" s="568">
        <v>3389</v>
      </c>
      <c r="B9819" s="569" t="s">
        <v>10547</v>
      </c>
      <c r="C9819" s="568" t="s">
        <v>5745</v>
      </c>
      <c r="D9819" s="570">
        <v>21.18</v>
      </c>
    </row>
    <row r="9820" spans="1:4" ht="42.75">
      <c r="A9820" s="568">
        <v>3390</v>
      </c>
      <c r="B9820" s="569" t="s">
        <v>10548</v>
      </c>
      <c r="C9820" s="568" t="s">
        <v>5745</v>
      </c>
      <c r="D9820" s="570">
        <v>23.83</v>
      </c>
    </row>
    <row r="9821" spans="1:4" ht="14.25">
      <c r="A9821" s="568">
        <v>12873</v>
      </c>
      <c r="B9821" s="569" t="s">
        <v>10549</v>
      </c>
      <c r="C9821" s="568" t="s">
        <v>5750</v>
      </c>
      <c r="D9821" s="570">
        <v>14.28</v>
      </c>
    </row>
    <row r="9822" spans="1:4" ht="14.25">
      <c r="A9822" s="568">
        <v>41076</v>
      </c>
      <c r="B9822" s="569" t="s">
        <v>10550</v>
      </c>
      <c r="C9822" s="568" t="s">
        <v>5751</v>
      </c>
      <c r="D9822" s="570">
        <v>2521.06</v>
      </c>
    </row>
    <row r="9823" spans="1:4" ht="28.5">
      <c r="A9823" s="568">
        <v>140</v>
      </c>
      <c r="B9823" s="569" t="s">
        <v>10551</v>
      </c>
      <c r="C9823" s="568" t="s">
        <v>5747</v>
      </c>
      <c r="D9823" s="570">
        <v>19.72</v>
      </c>
    </row>
    <row r="9824" spans="1:4" ht="57">
      <c r="A9824" s="568">
        <v>151</v>
      </c>
      <c r="B9824" s="569" t="s">
        <v>10552</v>
      </c>
      <c r="C9824" s="568" t="s">
        <v>5748</v>
      </c>
      <c r="D9824" s="570">
        <v>29.1</v>
      </c>
    </row>
    <row r="9825" spans="1:4" ht="14.25">
      <c r="A9825" s="568">
        <v>7340</v>
      </c>
      <c r="B9825" s="569" t="s">
        <v>10553</v>
      </c>
      <c r="C9825" s="568" t="s">
        <v>5748</v>
      </c>
      <c r="D9825" s="570">
        <v>32.31</v>
      </c>
    </row>
    <row r="9826" spans="1:4" ht="28.5">
      <c r="A9826" s="568">
        <v>40929</v>
      </c>
      <c r="B9826" s="569" t="s">
        <v>10554</v>
      </c>
      <c r="C9826" s="568" t="s">
        <v>5751</v>
      </c>
      <c r="D9826" s="570">
        <v>1674.27</v>
      </c>
    </row>
    <row r="9827" spans="1:4" ht="28.5">
      <c r="A9827" s="568">
        <v>2701</v>
      </c>
      <c r="B9827" s="569" t="s">
        <v>10555</v>
      </c>
      <c r="C9827" s="568" t="s">
        <v>5750</v>
      </c>
      <c r="D9827" s="570">
        <v>9.49</v>
      </c>
    </row>
    <row r="9828" spans="1:4" ht="28.5">
      <c r="A9828" s="568">
        <v>38114</v>
      </c>
      <c r="B9828" s="569" t="s">
        <v>10556</v>
      </c>
      <c r="C9828" s="568" t="s">
        <v>5745</v>
      </c>
      <c r="D9828" s="570">
        <v>16.95</v>
      </c>
    </row>
    <row r="9829" spans="1:4" ht="42.75">
      <c r="A9829" s="568">
        <v>38064</v>
      </c>
      <c r="B9829" s="569" t="s">
        <v>10557</v>
      </c>
      <c r="C9829" s="568" t="s">
        <v>5745</v>
      </c>
      <c r="D9829" s="570">
        <v>18.95</v>
      </c>
    </row>
    <row r="9830" spans="1:4" ht="28.5">
      <c r="A9830" s="568">
        <v>38115</v>
      </c>
      <c r="B9830" s="569" t="s">
        <v>10558</v>
      </c>
      <c r="C9830" s="568" t="s">
        <v>5745</v>
      </c>
      <c r="D9830" s="570">
        <v>18.100000000000001</v>
      </c>
    </row>
    <row r="9831" spans="1:4" ht="42.75">
      <c r="A9831" s="568">
        <v>38065</v>
      </c>
      <c r="B9831" s="569" t="s">
        <v>10559</v>
      </c>
      <c r="C9831" s="568" t="s">
        <v>5745</v>
      </c>
      <c r="D9831" s="570">
        <v>26.89</v>
      </c>
    </row>
    <row r="9832" spans="1:4" ht="57">
      <c r="A9832" s="568">
        <v>38078</v>
      </c>
      <c r="B9832" s="569" t="s">
        <v>10560</v>
      </c>
      <c r="C9832" s="568" t="s">
        <v>5745</v>
      </c>
      <c r="D9832" s="570">
        <v>15.69</v>
      </c>
    </row>
    <row r="9833" spans="1:4" ht="28.5">
      <c r="A9833" s="568">
        <v>38113</v>
      </c>
      <c r="B9833" s="569" t="s">
        <v>10561</v>
      </c>
      <c r="C9833" s="568" t="s">
        <v>5745</v>
      </c>
      <c r="D9833" s="570">
        <v>8.52</v>
      </c>
    </row>
    <row r="9834" spans="1:4" ht="42.75">
      <c r="A9834" s="568">
        <v>38063</v>
      </c>
      <c r="B9834" s="569" t="s">
        <v>10562</v>
      </c>
      <c r="C9834" s="568" t="s">
        <v>5745</v>
      </c>
      <c r="D9834" s="570">
        <v>9.14</v>
      </c>
    </row>
    <row r="9835" spans="1:4" ht="57">
      <c r="A9835" s="568">
        <v>38080</v>
      </c>
      <c r="B9835" s="569" t="s">
        <v>10563</v>
      </c>
      <c r="C9835" s="568" t="s">
        <v>5745</v>
      </c>
      <c r="D9835" s="570">
        <v>27.25</v>
      </c>
    </row>
    <row r="9836" spans="1:4" ht="57">
      <c r="A9836" s="568">
        <v>38069</v>
      </c>
      <c r="B9836" s="569" t="s">
        <v>10564</v>
      </c>
      <c r="C9836" s="568" t="s">
        <v>5745</v>
      </c>
      <c r="D9836" s="570">
        <v>14.9</v>
      </c>
    </row>
    <row r="9837" spans="1:4" ht="42.75">
      <c r="A9837" s="568">
        <v>38077</v>
      </c>
      <c r="B9837" s="569" t="s">
        <v>10565</v>
      </c>
      <c r="C9837" s="568" t="s">
        <v>5745</v>
      </c>
      <c r="D9837" s="570">
        <v>14.56</v>
      </c>
    </row>
    <row r="9838" spans="1:4" ht="57">
      <c r="A9838" s="568">
        <v>38073</v>
      </c>
      <c r="B9838" s="569" t="s">
        <v>10566</v>
      </c>
      <c r="C9838" s="568" t="s">
        <v>5745</v>
      </c>
      <c r="D9838" s="570">
        <v>22.18</v>
      </c>
    </row>
    <row r="9839" spans="1:4" ht="28.5">
      <c r="A9839" s="568">
        <v>38112</v>
      </c>
      <c r="B9839" s="569" t="s">
        <v>10567</v>
      </c>
      <c r="C9839" s="568" t="s">
        <v>5745</v>
      </c>
      <c r="D9839" s="570">
        <v>6.54</v>
      </c>
    </row>
    <row r="9840" spans="1:4" ht="42.75">
      <c r="A9840" s="568">
        <v>38062</v>
      </c>
      <c r="B9840" s="569" t="s">
        <v>10568</v>
      </c>
      <c r="C9840" s="568" t="s">
        <v>5745</v>
      </c>
      <c r="D9840" s="570">
        <v>6.71</v>
      </c>
    </row>
    <row r="9841" spans="1:4" ht="42.75">
      <c r="A9841" s="568">
        <v>12128</v>
      </c>
      <c r="B9841" s="569" t="s">
        <v>10569</v>
      </c>
      <c r="C9841" s="568" t="s">
        <v>5745</v>
      </c>
      <c r="D9841" s="570">
        <v>8.98</v>
      </c>
    </row>
    <row r="9842" spans="1:4" ht="42.75">
      <c r="A9842" s="568">
        <v>12129</v>
      </c>
      <c r="B9842" s="569" t="s">
        <v>10570</v>
      </c>
      <c r="C9842" s="568" t="s">
        <v>5745</v>
      </c>
      <c r="D9842" s="570">
        <v>11.86</v>
      </c>
    </row>
    <row r="9843" spans="1:4" ht="57">
      <c r="A9843" s="568">
        <v>38081</v>
      </c>
      <c r="B9843" s="569" t="s">
        <v>10571</v>
      </c>
      <c r="C9843" s="568" t="s">
        <v>5745</v>
      </c>
      <c r="D9843" s="570">
        <v>23.11</v>
      </c>
    </row>
    <row r="9844" spans="1:4" ht="57">
      <c r="A9844" s="568">
        <v>38070</v>
      </c>
      <c r="B9844" s="569" t="s">
        <v>10572</v>
      </c>
      <c r="C9844" s="568" t="s">
        <v>5745</v>
      </c>
      <c r="D9844" s="570">
        <v>15.92</v>
      </c>
    </row>
    <row r="9845" spans="1:4" ht="57">
      <c r="A9845" s="568">
        <v>38074</v>
      </c>
      <c r="B9845" s="569" t="s">
        <v>10573</v>
      </c>
      <c r="C9845" s="568" t="s">
        <v>5745</v>
      </c>
      <c r="D9845" s="570">
        <v>24.21</v>
      </c>
    </row>
    <row r="9846" spans="1:4" ht="57">
      <c r="A9846" s="568">
        <v>38079</v>
      </c>
      <c r="B9846" s="569" t="s">
        <v>10574</v>
      </c>
      <c r="C9846" s="568" t="s">
        <v>5745</v>
      </c>
      <c r="D9846" s="570">
        <v>20.78</v>
      </c>
    </row>
    <row r="9847" spans="1:4" ht="57">
      <c r="A9847" s="568">
        <v>38072</v>
      </c>
      <c r="B9847" s="569" t="s">
        <v>10575</v>
      </c>
      <c r="C9847" s="568" t="s">
        <v>5745</v>
      </c>
      <c r="D9847" s="570">
        <v>19.97</v>
      </c>
    </row>
    <row r="9848" spans="1:4" ht="42.75">
      <c r="A9848" s="568">
        <v>38068</v>
      </c>
      <c r="B9848" s="569" t="s">
        <v>10576</v>
      </c>
      <c r="C9848" s="568" t="s">
        <v>5745</v>
      </c>
      <c r="D9848" s="570">
        <v>13.79</v>
      </c>
    </row>
    <row r="9849" spans="1:4" ht="42.75">
      <c r="A9849" s="568">
        <v>38071</v>
      </c>
      <c r="B9849" s="569" t="s">
        <v>10577</v>
      </c>
      <c r="C9849" s="568" t="s">
        <v>5745</v>
      </c>
      <c r="D9849" s="570">
        <v>16.48</v>
      </c>
    </row>
    <row r="9850" spans="1:4" ht="71.25">
      <c r="A9850" s="568">
        <v>38412</v>
      </c>
      <c r="B9850" s="569" t="s">
        <v>10578</v>
      </c>
      <c r="C9850" s="568" t="s">
        <v>5745</v>
      </c>
      <c r="D9850" s="570">
        <v>1354.2</v>
      </c>
    </row>
    <row r="9851" spans="1:4" ht="42.75">
      <c r="A9851" s="568">
        <v>3405</v>
      </c>
      <c r="B9851" s="569" t="s">
        <v>10579</v>
      </c>
      <c r="C9851" s="568" t="s">
        <v>5745</v>
      </c>
      <c r="D9851" s="570">
        <v>111.04</v>
      </c>
    </row>
    <row r="9852" spans="1:4" ht="28.5">
      <c r="A9852" s="568">
        <v>3394</v>
      </c>
      <c r="B9852" s="569" t="s">
        <v>10580</v>
      </c>
      <c r="C9852" s="568" t="s">
        <v>5745</v>
      </c>
      <c r="D9852" s="570">
        <v>586.16999999999996</v>
      </c>
    </row>
    <row r="9853" spans="1:4" ht="28.5">
      <c r="A9853" s="568">
        <v>3393</v>
      </c>
      <c r="B9853" s="569" t="s">
        <v>10581</v>
      </c>
      <c r="C9853" s="568" t="s">
        <v>5745</v>
      </c>
      <c r="D9853" s="570">
        <v>998.02</v>
      </c>
    </row>
    <row r="9854" spans="1:4" ht="28.5">
      <c r="A9854" s="568">
        <v>3406</v>
      </c>
      <c r="B9854" s="569" t="s">
        <v>10582</v>
      </c>
      <c r="C9854" s="568" t="s">
        <v>5745</v>
      </c>
      <c r="D9854" s="570">
        <v>33.99</v>
      </c>
    </row>
    <row r="9855" spans="1:4" ht="28.5">
      <c r="A9855" s="568">
        <v>3395</v>
      </c>
      <c r="B9855" s="569" t="s">
        <v>10583</v>
      </c>
      <c r="C9855" s="568" t="s">
        <v>5745</v>
      </c>
      <c r="D9855" s="570">
        <v>143.38</v>
      </c>
    </row>
    <row r="9856" spans="1:4" ht="42.75">
      <c r="A9856" s="568">
        <v>3398</v>
      </c>
      <c r="B9856" s="569" t="s">
        <v>10584</v>
      </c>
      <c r="C9856" s="568" t="s">
        <v>5745</v>
      </c>
      <c r="D9856" s="570">
        <v>6.81</v>
      </c>
    </row>
    <row r="9857" spans="1:4" ht="99.75">
      <c r="A9857" s="568">
        <v>40662</v>
      </c>
      <c r="B9857" s="569" t="s">
        <v>10585</v>
      </c>
      <c r="C9857" s="568" t="s">
        <v>5745</v>
      </c>
      <c r="D9857" s="570">
        <v>348.79</v>
      </c>
    </row>
    <row r="9858" spans="1:4" ht="99.75">
      <c r="A9858" s="568">
        <v>3437</v>
      </c>
      <c r="B9858" s="569" t="s">
        <v>10586</v>
      </c>
      <c r="C9858" s="568" t="s">
        <v>5752</v>
      </c>
      <c r="D9858" s="570">
        <v>968.87</v>
      </c>
    </row>
    <row r="9859" spans="1:4" ht="42.75">
      <c r="A9859" s="568">
        <v>11190</v>
      </c>
      <c r="B9859" s="569" t="s">
        <v>10587</v>
      </c>
      <c r="C9859" s="568" t="s">
        <v>5745</v>
      </c>
      <c r="D9859" s="570">
        <v>171.25</v>
      </c>
    </row>
    <row r="9860" spans="1:4" ht="71.25">
      <c r="A9860" s="568">
        <v>34377</v>
      </c>
      <c r="B9860" s="569" t="s">
        <v>10588</v>
      </c>
      <c r="C9860" s="568" t="s">
        <v>5745</v>
      </c>
      <c r="D9860" s="570">
        <v>184.81</v>
      </c>
    </row>
    <row r="9861" spans="1:4" ht="114">
      <c r="A9861" s="568">
        <v>3428</v>
      </c>
      <c r="B9861" s="569" t="s">
        <v>10589</v>
      </c>
      <c r="C9861" s="568" t="s">
        <v>5752</v>
      </c>
      <c r="D9861" s="570">
        <v>1437.16</v>
      </c>
    </row>
    <row r="9862" spans="1:4" ht="114">
      <c r="A9862" s="568">
        <v>3429</v>
      </c>
      <c r="B9862" s="569" t="s">
        <v>10590</v>
      </c>
      <c r="C9862" s="568" t="s">
        <v>5752</v>
      </c>
      <c r="D9862" s="570">
        <v>821.11</v>
      </c>
    </row>
    <row r="9863" spans="1:4" ht="71.25">
      <c r="A9863" s="568">
        <v>11199</v>
      </c>
      <c r="B9863" s="569" t="s">
        <v>10591</v>
      </c>
      <c r="C9863" s="568" t="s">
        <v>5745</v>
      </c>
      <c r="D9863" s="570">
        <v>945.78</v>
      </c>
    </row>
    <row r="9864" spans="1:4" ht="71.25">
      <c r="A9864" s="568">
        <v>34369</v>
      </c>
      <c r="B9864" s="569" t="s">
        <v>10592</v>
      </c>
      <c r="C9864" s="568" t="s">
        <v>5745</v>
      </c>
      <c r="D9864" s="570">
        <v>642.80999999999995</v>
      </c>
    </row>
    <row r="9865" spans="1:4" ht="71.25">
      <c r="A9865" s="568">
        <v>36896</v>
      </c>
      <c r="B9865" s="569" t="s">
        <v>10593</v>
      </c>
      <c r="C9865" s="568" t="s">
        <v>5745</v>
      </c>
      <c r="D9865" s="570">
        <v>357.95</v>
      </c>
    </row>
    <row r="9866" spans="1:4" ht="71.25">
      <c r="A9866" s="568">
        <v>34367</v>
      </c>
      <c r="B9866" s="569" t="s">
        <v>10594</v>
      </c>
      <c r="C9866" s="568" t="s">
        <v>5745</v>
      </c>
      <c r="D9866" s="570">
        <v>461.34</v>
      </c>
    </row>
    <row r="9867" spans="1:4" ht="71.25">
      <c r="A9867" s="568">
        <v>36897</v>
      </c>
      <c r="B9867" s="569" t="s">
        <v>10595</v>
      </c>
      <c r="C9867" s="568" t="s">
        <v>5745</v>
      </c>
      <c r="D9867" s="570">
        <v>558.57000000000005</v>
      </c>
    </row>
    <row r="9868" spans="1:4" ht="85.5">
      <c r="A9868" s="568">
        <v>34364</v>
      </c>
      <c r="B9868" s="569" t="s">
        <v>10596</v>
      </c>
      <c r="C9868" s="568" t="s">
        <v>5745</v>
      </c>
      <c r="D9868" s="570">
        <v>606.41999999999996</v>
      </c>
    </row>
    <row r="9869" spans="1:4" ht="128.25">
      <c r="A9869" s="568">
        <v>40659</v>
      </c>
      <c r="B9869" s="569" t="s">
        <v>10597</v>
      </c>
      <c r="C9869" s="568" t="s">
        <v>5752</v>
      </c>
      <c r="D9869" s="570">
        <v>1370.82</v>
      </c>
    </row>
    <row r="9870" spans="1:4" ht="114">
      <c r="A9870" s="568">
        <v>40660</v>
      </c>
      <c r="B9870" s="569" t="s">
        <v>10598</v>
      </c>
      <c r="C9870" s="568" t="s">
        <v>5752</v>
      </c>
      <c r="D9870" s="570">
        <v>1737.35</v>
      </c>
    </row>
    <row r="9871" spans="1:4" ht="114">
      <c r="A9871" s="568">
        <v>40661</v>
      </c>
      <c r="B9871" s="569" t="s">
        <v>10599</v>
      </c>
      <c r="C9871" s="568" t="s">
        <v>5752</v>
      </c>
      <c r="D9871" s="570">
        <v>1068.17</v>
      </c>
    </row>
    <row r="9872" spans="1:4" ht="114">
      <c r="A9872" s="568">
        <v>3421</v>
      </c>
      <c r="B9872" s="569" t="s">
        <v>10600</v>
      </c>
      <c r="C9872" s="568" t="s">
        <v>5752</v>
      </c>
      <c r="D9872" s="570">
        <v>1076.3399999999999</v>
      </c>
    </row>
    <row r="9873" spans="1:4" ht="71.25">
      <c r="A9873" s="568">
        <v>599</v>
      </c>
      <c r="B9873" s="569" t="s">
        <v>10601</v>
      </c>
      <c r="C9873" s="568" t="s">
        <v>5752</v>
      </c>
      <c r="D9873" s="570">
        <v>652.82000000000005</v>
      </c>
    </row>
    <row r="9874" spans="1:4" ht="85.5">
      <c r="A9874" s="568">
        <v>44053</v>
      </c>
      <c r="B9874" s="569" t="s">
        <v>10602</v>
      </c>
      <c r="C9874" s="568" t="s">
        <v>5745</v>
      </c>
      <c r="D9874" s="570">
        <v>1448.96</v>
      </c>
    </row>
    <row r="9875" spans="1:4" ht="99.75">
      <c r="A9875" s="568">
        <v>3423</v>
      </c>
      <c r="B9875" s="569" t="s">
        <v>10603</v>
      </c>
      <c r="C9875" s="568" t="s">
        <v>5752</v>
      </c>
      <c r="D9875" s="570">
        <v>1517.9</v>
      </c>
    </row>
    <row r="9876" spans="1:4" ht="57">
      <c r="A9876" s="568">
        <v>34381</v>
      </c>
      <c r="B9876" s="569" t="s">
        <v>10604</v>
      </c>
      <c r="C9876" s="568" t="s">
        <v>5745</v>
      </c>
      <c r="D9876" s="570">
        <v>263.58999999999997</v>
      </c>
    </row>
    <row r="9877" spans="1:4" ht="57">
      <c r="A9877" s="568">
        <v>34797</v>
      </c>
      <c r="B9877" s="569" t="s">
        <v>10605</v>
      </c>
      <c r="C9877" s="568" t="s">
        <v>5745</v>
      </c>
      <c r="D9877" s="570">
        <v>373.01</v>
      </c>
    </row>
    <row r="9878" spans="1:4" ht="85.5">
      <c r="A9878" s="568">
        <v>44054</v>
      </c>
      <c r="B9878" s="569" t="s">
        <v>10606</v>
      </c>
      <c r="C9878" s="568" t="s">
        <v>5745</v>
      </c>
      <c r="D9878" s="570">
        <v>519.79999999999995</v>
      </c>
    </row>
    <row r="9879" spans="1:4" ht="85.5">
      <c r="A9879" s="568">
        <v>44399</v>
      </c>
      <c r="B9879" s="569" t="s">
        <v>10607</v>
      </c>
      <c r="C9879" s="568" t="s">
        <v>5745</v>
      </c>
      <c r="D9879" s="570">
        <v>710.21</v>
      </c>
    </row>
    <row r="9880" spans="1:4" ht="14.25">
      <c r="A9880" s="568">
        <v>44503</v>
      </c>
      <c r="B9880" s="569" t="s">
        <v>10608</v>
      </c>
      <c r="C9880" s="568" t="s">
        <v>5750</v>
      </c>
      <c r="D9880" s="570">
        <v>12.91</v>
      </c>
    </row>
    <row r="9881" spans="1:4" ht="14.25">
      <c r="A9881" s="568">
        <v>41077</v>
      </c>
      <c r="B9881" s="569" t="s">
        <v>10609</v>
      </c>
      <c r="C9881" s="568" t="s">
        <v>5751</v>
      </c>
      <c r="D9881" s="570">
        <v>2277.1799999999998</v>
      </c>
    </row>
    <row r="9882" spans="1:4" ht="28.5">
      <c r="A9882" s="568">
        <v>37963</v>
      </c>
      <c r="B9882" s="569" t="s">
        <v>10610</v>
      </c>
      <c r="C9882" s="568" t="s">
        <v>5745</v>
      </c>
      <c r="D9882" s="570">
        <v>4.2300000000000004</v>
      </c>
    </row>
    <row r="9883" spans="1:4" ht="28.5">
      <c r="A9883" s="568">
        <v>37964</v>
      </c>
      <c r="B9883" s="569" t="s">
        <v>10611</v>
      </c>
      <c r="C9883" s="568" t="s">
        <v>5745</v>
      </c>
      <c r="D9883" s="570">
        <v>5.66</v>
      </c>
    </row>
    <row r="9884" spans="1:4" ht="28.5">
      <c r="A9884" s="568">
        <v>37965</v>
      </c>
      <c r="B9884" s="569" t="s">
        <v>10612</v>
      </c>
      <c r="C9884" s="568" t="s">
        <v>5745</v>
      </c>
      <c r="D9884" s="570">
        <v>8.16</v>
      </c>
    </row>
    <row r="9885" spans="1:4" ht="28.5">
      <c r="A9885" s="568">
        <v>37966</v>
      </c>
      <c r="B9885" s="569" t="s">
        <v>10613</v>
      </c>
      <c r="C9885" s="568" t="s">
        <v>5745</v>
      </c>
      <c r="D9885" s="570">
        <v>14.33</v>
      </c>
    </row>
    <row r="9886" spans="1:4" ht="28.5">
      <c r="A9886" s="568">
        <v>37967</v>
      </c>
      <c r="B9886" s="569" t="s">
        <v>10614</v>
      </c>
      <c r="C9886" s="568" t="s">
        <v>5745</v>
      </c>
      <c r="D9886" s="570">
        <v>24.08</v>
      </c>
    </row>
    <row r="9887" spans="1:4" ht="28.5">
      <c r="A9887" s="568">
        <v>37968</v>
      </c>
      <c r="B9887" s="569" t="s">
        <v>10615</v>
      </c>
      <c r="C9887" s="568" t="s">
        <v>5745</v>
      </c>
      <c r="D9887" s="570">
        <v>51.13</v>
      </c>
    </row>
    <row r="9888" spans="1:4" ht="28.5">
      <c r="A9888" s="568">
        <v>37969</v>
      </c>
      <c r="B9888" s="569" t="s">
        <v>10616</v>
      </c>
      <c r="C9888" s="568" t="s">
        <v>5745</v>
      </c>
      <c r="D9888" s="570">
        <v>129.19999999999999</v>
      </c>
    </row>
    <row r="9889" spans="1:4" ht="28.5">
      <c r="A9889" s="568">
        <v>37970</v>
      </c>
      <c r="B9889" s="569" t="s">
        <v>10617</v>
      </c>
      <c r="C9889" s="568" t="s">
        <v>5745</v>
      </c>
      <c r="D9889" s="570">
        <v>186.92</v>
      </c>
    </row>
    <row r="9890" spans="1:4" ht="28.5">
      <c r="A9890" s="568">
        <v>44251</v>
      </c>
      <c r="B9890" s="569" t="s">
        <v>10618</v>
      </c>
      <c r="C9890" s="568" t="s">
        <v>5745</v>
      </c>
      <c r="D9890" s="570">
        <v>215.9</v>
      </c>
    </row>
    <row r="9891" spans="1:4" ht="28.5">
      <c r="A9891" s="568">
        <v>21118</v>
      </c>
      <c r="B9891" s="569" t="s">
        <v>10619</v>
      </c>
      <c r="C9891" s="568" t="s">
        <v>5745</v>
      </c>
      <c r="D9891" s="570">
        <v>3.36</v>
      </c>
    </row>
    <row r="9892" spans="1:4" ht="28.5">
      <c r="A9892" s="568">
        <v>37956</v>
      </c>
      <c r="B9892" s="569" t="s">
        <v>10620</v>
      </c>
      <c r="C9892" s="568" t="s">
        <v>5745</v>
      </c>
      <c r="D9892" s="570">
        <v>4.13</v>
      </c>
    </row>
    <row r="9893" spans="1:4" ht="28.5">
      <c r="A9893" s="568">
        <v>37957</v>
      </c>
      <c r="B9893" s="569" t="s">
        <v>10621</v>
      </c>
      <c r="C9893" s="568" t="s">
        <v>5745</v>
      </c>
      <c r="D9893" s="570">
        <v>8.7899999999999991</v>
      </c>
    </row>
    <row r="9894" spans="1:4" ht="28.5">
      <c r="A9894" s="568">
        <v>37958</v>
      </c>
      <c r="B9894" s="569" t="s">
        <v>10622</v>
      </c>
      <c r="C9894" s="568" t="s">
        <v>5745</v>
      </c>
      <c r="D9894" s="570">
        <v>15.89</v>
      </c>
    </row>
    <row r="9895" spans="1:4" ht="28.5">
      <c r="A9895" s="568">
        <v>37959</v>
      </c>
      <c r="B9895" s="569" t="s">
        <v>10623</v>
      </c>
      <c r="C9895" s="568" t="s">
        <v>5745</v>
      </c>
      <c r="D9895" s="570">
        <v>24.46</v>
      </c>
    </row>
    <row r="9896" spans="1:4" ht="28.5">
      <c r="A9896" s="568">
        <v>37960</v>
      </c>
      <c r="B9896" s="569" t="s">
        <v>10624</v>
      </c>
      <c r="C9896" s="568" t="s">
        <v>5745</v>
      </c>
      <c r="D9896" s="570">
        <v>62.51</v>
      </c>
    </row>
    <row r="9897" spans="1:4" ht="28.5">
      <c r="A9897" s="568">
        <v>37961</v>
      </c>
      <c r="B9897" s="569" t="s">
        <v>10625</v>
      </c>
      <c r="C9897" s="568" t="s">
        <v>5745</v>
      </c>
      <c r="D9897" s="570">
        <v>134.35</v>
      </c>
    </row>
    <row r="9898" spans="1:4" ht="28.5">
      <c r="A9898" s="568">
        <v>37962</v>
      </c>
      <c r="B9898" s="569" t="s">
        <v>10626</v>
      </c>
      <c r="C9898" s="568" t="s">
        <v>5745</v>
      </c>
      <c r="D9898" s="570">
        <v>154.88</v>
      </c>
    </row>
    <row r="9899" spans="1:4" ht="42.75">
      <c r="A9899" s="568">
        <v>3533</v>
      </c>
      <c r="B9899" s="569" t="s">
        <v>10627</v>
      </c>
      <c r="C9899" s="568" t="s">
        <v>5745</v>
      </c>
      <c r="D9899" s="570">
        <v>2.85</v>
      </c>
    </row>
    <row r="9900" spans="1:4" ht="42.75">
      <c r="A9900" s="568">
        <v>3538</v>
      </c>
      <c r="B9900" s="569" t="s">
        <v>10628</v>
      </c>
      <c r="C9900" s="568" t="s">
        <v>5745</v>
      </c>
      <c r="D9900" s="570">
        <v>5.39</v>
      </c>
    </row>
    <row r="9901" spans="1:4" ht="42.75">
      <c r="A9901" s="568">
        <v>3498</v>
      </c>
      <c r="B9901" s="569" t="s">
        <v>10629</v>
      </c>
      <c r="C9901" s="568" t="s">
        <v>5745</v>
      </c>
      <c r="D9901" s="570">
        <v>5.22</v>
      </c>
    </row>
    <row r="9902" spans="1:4" ht="42.75">
      <c r="A9902" s="568">
        <v>3496</v>
      </c>
      <c r="B9902" s="569" t="s">
        <v>10630</v>
      </c>
      <c r="C9902" s="568" t="s">
        <v>5745</v>
      </c>
      <c r="D9902" s="570">
        <v>3.5</v>
      </c>
    </row>
    <row r="9903" spans="1:4" ht="28.5">
      <c r="A9903" s="568">
        <v>38429</v>
      </c>
      <c r="B9903" s="569" t="s">
        <v>10631</v>
      </c>
      <c r="C9903" s="568" t="s">
        <v>5745</v>
      </c>
      <c r="D9903" s="570">
        <v>11.44</v>
      </c>
    </row>
    <row r="9904" spans="1:4" ht="28.5">
      <c r="A9904" s="568">
        <v>38431</v>
      </c>
      <c r="B9904" s="569" t="s">
        <v>10632</v>
      </c>
      <c r="C9904" s="568" t="s">
        <v>5745</v>
      </c>
      <c r="D9904" s="570">
        <v>14.35</v>
      </c>
    </row>
    <row r="9905" spans="1:4" ht="28.5">
      <c r="A9905" s="568">
        <v>38430</v>
      </c>
      <c r="B9905" s="569" t="s">
        <v>10633</v>
      </c>
      <c r="C9905" s="568" t="s">
        <v>5745</v>
      </c>
      <c r="D9905" s="570">
        <v>22.25</v>
      </c>
    </row>
    <row r="9906" spans="1:4" ht="28.5">
      <c r="A9906" s="568">
        <v>36348</v>
      </c>
      <c r="B9906" s="569" t="s">
        <v>10634</v>
      </c>
      <c r="C9906" s="568" t="s">
        <v>5745</v>
      </c>
      <c r="D9906" s="570">
        <v>1.96</v>
      </c>
    </row>
    <row r="9907" spans="1:4" ht="28.5">
      <c r="A9907" s="568">
        <v>36349</v>
      </c>
      <c r="B9907" s="569" t="s">
        <v>10635</v>
      </c>
      <c r="C9907" s="568" t="s">
        <v>5745</v>
      </c>
      <c r="D9907" s="570">
        <v>2.7</v>
      </c>
    </row>
    <row r="9908" spans="1:4" ht="28.5">
      <c r="A9908" s="568">
        <v>38987</v>
      </c>
      <c r="B9908" s="569" t="s">
        <v>10636</v>
      </c>
      <c r="C9908" s="568" t="s">
        <v>5745</v>
      </c>
      <c r="D9908" s="570">
        <v>12.98</v>
      </c>
    </row>
    <row r="9909" spans="1:4" ht="28.5">
      <c r="A9909" s="568">
        <v>38988</v>
      </c>
      <c r="B9909" s="569" t="s">
        <v>10637</v>
      </c>
      <c r="C9909" s="568" t="s">
        <v>5745</v>
      </c>
      <c r="D9909" s="570">
        <v>21.15</v>
      </c>
    </row>
    <row r="9910" spans="1:4" ht="28.5">
      <c r="A9910" s="568">
        <v>38989</v>
      </c>
      <c r="B9910" s="569" t="s">
        <v>10638</v>
      </c>
      <c r="C9910" s="568" t="s">
        <v>5745</v>
      </c>
      <c r="D9910" s="570">
        <v>35.590000000000003</v>
      </c>
    </row>
    <row r="9911" spans="1:4" ht="28.5">
      <c r="A9911" s="568">
        <v>38990</v>
      </c>
      <c r="B9911" s="569" t="s">
        <v>10639</v>
      </c>
      <c r="C9911" s="568" t="s">
        <v>5745</v>
      </c>
      <c r="D9911" s="570">
        <v>71.12</v>
      </c>
    </row>
    <row r="9912" spans="1:4" ht="28.5">
      <c r="A9912" s="568">
        <v>38991</v>
      </c>
      <c r="B9912" s="569" t="s">
        <v>10640</v>
      </c>
      <c r="C9912" s="568" t="s">
        <v>5745</v>
      </c>
      <c r="D9912" s="570">
        <v>127.97</v>
      </c>
    </row>
    <row r="9913" spans="1:4" ht="28.5">
      <c r="A9913" s="568">
        <v>38433</v>
      </c>
      <c r="B9913" s="569" t="s">
        <v>10641</v>
      </c>
      <c r="C9913" s="568" t="s">
        <v>5745</v>
      </c>
      <c r="D9913" s="570">
        <v>6.61</v>
      </c>
    </row>
    <row r="9914" spans="1:4" ht="28.5">
      <c r="A9914" s="568">
        <v>38440</v>
      </c>
      <c r="B9914" s="569" t="s">
        <v>10642</v>
      </c>
      <c r="C9914" s="568" t="s">
        <v>5745</v>
      </c>
      <c r="D9914" s="570">
        <v>278.89999999999998</v>
      </c>
    </row>
    <row r="9915" spans="1:4" ht="28.5">
      <c r="A9915" s="568">
        <v>36359</v>
      </c>
      <c r="B9915" s="569" t="s">
        <v>10643</v>
      </c>
      <c r="C9915" s="568" t="s">
        <v>5745</v>
      </c>
      <c r="D9915" s="570">
        <v>1.74</v>
      </c>
    </row>
    <row r="9916" spans="1:4" ht="28.5">
      <c r="A9916" s="568">
        <v>36360</v>
      </c>
      <c r="B9916" s="569" t="s">
        <v>10644</v>
      </c>
      <c r="C9916" s="568" t="s">
        <v>5745</v>
      </c>
      <c r="D9916" s="570">
        <v>2.34</v>
      </c>
    </row>
    <row r="9917" spans="1:4" ht="28.5">
      <c r="A9917" s="568">
        <v>38434</v>
      </c>
      <c r="B9917" s="569" t="s">
        <v>10645</v>
      </c>
      <c r="C9917" s="568" t="s">
        <v>5745</v>
      </c>
      <c r="D9917" s="570">
        <v>3.56</v>
      </c>
    </row>
    <row r="9918" spans="1:4" ht="28.5">
      <c r="A9918" s="568">
        <v>38435</v>
      </c>
      <c r="B9918" s="569" t="s">
        <v>10646</v>
      </c>
      <c r="C9918" s="568" t="s">
        <v>5745</v>
      </c>
      <c r="D9918" s="570">
        <v>8.02</v>
      </c>
    </row>
    <row r="9919" spans="1:4" ht="28.5">
      <c r="A9919" s="568">
        <v>38436</v>
      </c>
      <c r="B9919" s="569" t="s">
        <v>10647</v>
      </c>
      <c r="C9919" s="568" t="s">
        <v>5745</v>
      </c>
      <c r="D9919" s="570">
        <v>13.3</v>
      </c>
    </row>
    <row r="9920" spans="1:4" ht="28.5">
      <c r="A9920" s="568">
        <v>38437</v>
      </c>
      <c r="B9920" s="569" t="s">
        <v>10648</v>
      </c>
      <c r="C9920" s="568" t="s">
        <v>5745</v>
      </c>
      <c r="D9920" s="570">
        <v>21.57</v>
      </c>
    </row>
    <row r="9921" spans="1:4" ht="28.5">
      <c r="A9921" s="568">
        <v>38438</v>
      </c>
      <c r="B9921" s="569" t="s">
        <v>10649</v>
      </c>
      <c r="C9921" s="568" t="s">
        <v>5745</v>
      </c>
      <c r="D9921" s="570">
        <v>62.57</v>
      </c>
    </row>
    <row r="9922" spans="1:4" ht="28.5">
      <c r="A9922" s="568">
        <v>38439</v>
      </c>
      <c r="B9922" s="569" t="s">
        <v>10650</v>
      </c>
      <c r="C9922" s="568" t="s">
        <v>5745</v>
      </c>
      <c r="D9922" s="570">
        <v>79.5</v>
      </c>
    </row>
    <row r="9923" spans="1:4" ht="42.75">
      <c r="A9923" s="568">
        <v>10836</v>
      </c>
      <c r="B9923" s="569" t="s">
        <v>10651</v>
      </c>
      <c r="C9923" s="568" t="s">
        <v>5745</v>
      </c>
      <c r="D9923" s="570">
        <v>19.96</v>
      </c>
    </row>
    <row r="9924" spans="1:4" ht="42.75">
      <c r="A9924" s="568">
        <v>10835</v>
      </c>
      <c r="B9924" s="569" t="s">
        <v>10652</v>
      </c>
      <c r="C9924" s="568" t="s">
        <v>5745</v>
      </c>
      <c r="D9924" s="570">
        <v>5.57</v>
      </c>
    </row>
    <row r="9925" spans="1:4" ht="28.5">
      <c r="A9925" s="568">
        <v>3475</v>
      </c>
      <c r="B9925" s="569" t="s">
        <v>10653</v>
      </c>
      <c r="C9925" s="568" t="s">
        <v>5745</v>
      </c>
      <c r="D9925" s="570">
        <v>4.99</v>
      </c>
    </row>
    <row r="9926" spans="1:4" ht="28.5">
      <c r="A9926" s="568">
        <v>3485</v>
      </c>
      <c r="B9926" s="569" t="s">
        <v>10654</v>
      </c>
      <c r="C9926" s="568" t="s">
        <v>5745</v>
      </c>
      <c r="D9926" s="570">
        <v>13.79</v>
      </c>
    </row>
    <row r="9927" spans="1:4" ht="28.5">
      <c r="A9927" s="568">
        <v>3534</v>
      </c>
      <c r="B9927" s="569" t="s">
        <v>10655</v>
      </c>
      <c r="C9927" s="568" t="s">
        <v>5745</v>
      </c>
      <c r="D9927" s="570">
        <v>7.9</v>
      </c>
    </row>
    <row r="9928" spans="1:4" ht="28.5">
      <c r="A9928" s="568">
        <v>3543</v>
      </c>
      <c r="B9928" s="569" t="s">
        <v>10656</v>
      </c>
      <c r="C9928" s="568" t="s">
        <v>5745</v>
      </c>
      <c r="D9928" s="570">
        <v>1.83</v>
      </c>
    </row>
    <row r="9929" spans="1:4" ht="28.5">
      <c r="A9929" s="568">
        <v>3482</v>
      </c>
      <c r="B9929" s="569" t="s">
        <v>10657</v>
      </c>
      <c r="C9929" s="568" t="s">
        <v>5745</v>
      </c>
      <c r="D9929" s="570">
        <v>5.65</v>
      </c>
    </row>
    <row r="9930" spans="1:4" ht="28.5">
      <c r="A9930" s="568">
        <v>3505</v>
      </c>
      <c r="B9930" s="569" t="s">
        <v>10658</v>
      </c>
      <c r="C9930" s="568" t="s">
        <v>5745</v>
      </c>
      <c r="D9930" s="570">
        <v>2.73</v>
      </c>
    </row>
    <row r="9931" spans="1:4" ht="42.75">
      <c r="A9931" s="568">
        <v>3521</v>
      </c>
      <c r="B9931" s="569" t="s">
        <v>10659</v>
      </c>
      <c r="C9931" s="568" t="s">
        <v>5745</v>
      </c>
      <c r="D9931" s="570">
        <v>2.06</v>
      </c>
    </row>
    <row r="9932" spans="1:4" ht="42.75">
      <c r="A9932" s="568">
        <v>3531</v>
      </c>
      <c r="B9932" s="569" t="s">
        <v>10660</v>
      </c>
      <c r="C9932" s="568" t="s">
        <v>5745</v>
      </c>
      <c r="D9932" s="570">
        <v>3.92</v>
      </c>
    </row>
    <row r="9933" spans="1:4" ht="42.75">
      <c r="A9933" s="568">
        <v>3522</v>
      </c>
      <c r="B9933" s="569" t="s">
        <v>10661</v>
      </c>
      <c r="C9933" s="568" t="s">
        <v>5745</v>
      </c>
      <c r="D9933" s="570">
        <v>2.52</v>
      </c>
    </row>
    <row r="9934" spans="1:4" ht="42.75">
      <c r="A9934" s="568">
        <v>3527</v>
      </c>
      <c r="B9934" s="569" t="s">
        <v>10662</v>
      </c>
      <c r="C9934" s="568" t="s">
        <v>5745</v>
      </c>
      <c r="D9934" s="570">
        <v>13.28</v>
      </c>
    </row>
    <row r="9935" spans="1:4" ht="28.5">
      <c r="A9935" s="568">
        <v>3516</v>
      </c>
      <c r="B9935" s="569" t="s">
        <v>10663</v>
      </c>
      <c r="C9935" s="568" t="s">
        <v>5745</v>
      </c>
      <c r="D9935" s="570">
        <v>2.2999999999999998</v>
      </c>
    </row>
    <row r="9936" spans="1:4" ht="42.75">
      <c r="A9936" s="568">
        <v>3517</v>
      </c>
      <c r="B9936" s="569" t="s">
        <v>10664</v>
      </c>
      <c r="C9936" s="568" t="s">
        <v>5745</v>
      </c>
      <c r="D9936" s="570">
        <v>2.0699999999999998</v>
      </c>
    </row>
    <row r="9937" spans="1:4" ht="42.75">
      <c r="A9937" s="568">
        <v>3515</v>
      </c>
      <c r="B9937" s="569" t="s">
        <v>10665</v>
      </c>
      <c r="C9937" s="568" t="s">
        <v>5745</v>
      </c>
      <c r="D9937" s="570">
        <v>6.77</v>
      </c>
    </row>
    <row r="9938" spans="1:4" ht="42.75">
      <c r="A9938" s="568">
        <v>20147</v>
      </c>
      <c r="B9938" s="569" t="s">
        <v>10666</v>
      </c>
      <c r="C9938" s="568" t="s">
        <v>5745</v>
      </c>
      <c r="D9938" s="570">
        <v>5.57</v>
      </c>
    </row>
    <row r="9939" spans="1:4" ht="42.75">
      <c r="A9939" s="568">
        <v>3524</v>
      </c>
      <c r="B9939" s="569" t="s">
        <v>10667</v>
      </c>
      <c r="C9939" s="568" t="s">
        <v>5745</v>
      </c>
      <c r="D9939" s="570">
        <v>8.3800000000000008</v>
      </c>
    </row>
    <row r="9940" spans="1:4" ht="42.75">
      <c r="A9940" s="568">
        <v>3532</v>
      </c>
      <c r="B9940" s="569" t="s">
        <v>10668</v>
      </c>
      <c r="C9940" s="568" t="s">
        <v>5745</v>
      </c>
      <c r="D9940" s="570">
        <v>19.38</v>
      </c>
    </row>
    <row r="9941" spans="1:4" ht="28.5">
      <c r="A9941" s="568">
        <v>3528</v>
      </c>
      <c r="B9941" s="569" t="s">
        <v>10669</v>
      </c>
      <c r="C9941" s="568" t="s">
        <v>5745</v>
      </c>
      <c r="D9941" s="570">
        <v>8.99</v>
      </c>
    </row>
    <row r="9942" spans="1:4" ht="28.5">
      <c r="A9942" s="568">
        <v>37952</v>
      </c>
      <c r="B9942" s="569" t="s">
        <v>10670</v>
      </c>
      <c r="C9942" s="568" t="s">
        <v>5745</v>
      </c>
      <c r="D9942" s="570">
        <v>64.400000000000006</v>
      </c>
    </row>
    <row r="9943" spans="1:4" ht="28.5">
      <c r="A9943" s="568">
        <v>37951</v>
      </c>
      <c r="B9943" s="569" t="s">
        <v>10671</v>
      </c>
      <c r="C9943" s="568" t="s">
        <v>5745</v>
      </c>
      <c r="D9943" s="570">
        <v>2.42</v>
      </c>
    </row>
    <row r="9944" spans="1:4" ht="28.5">
      <c r="A9944" s="568">
        <v>3518</v>
      </c>
      <c r="B9944" s="569" t="s">
        <v>10672</v>
      </c>
      <c r="C9944" s="568" t="s">
        <v>5745</v>
      </c>
      <c r="D9944" s="570">
        <v>3.72</v>
      </c>
    </row>
    <row r="9945" spans="1:4" ht="28.5">
      <c r="A9945" s="568">
        <v>3519</v>
      </c>
      <c r="B9945" s="569" t="s">
        <v>10673</v>
      </c>
      <c r="C9945" s="568" t="s">
        <v>5745</v>
      </c>
      <c r="D9945" s="570">
        <v>7.79</v>
      </c>
    </row>
    <row r="9946" spans="1:4" ht="28.5">
      <c r="A9946" s="568">
        <v>3520</v>
      </c>
      <c r="B9946" s="569" t="s">
        <v>10674</v>
      </c>
      <c r="C9946" s="568" t="s">
        <v>5745</v>
      </c>
      <c r="D9946" s="570">
        <v>8.17</v>
      </c>
    </row>
    <row r="9947" spans="1:4" ht="28.5">
      <c r="A9947" s="568">
        <v>37950</v>
      </c>
      <c r="B9947" s="569" t="s">
        <v>10675</v>
      </c>
      <c r="C9947" s="568" t="s">
        <v>5745</v>
      </c>
      <c r="D9947" s="570">
        <v>59.29</v>
      </c>
    </row>
    <row r="9948" spans="1:4" ht="28.5">
      <c r="A9948" s="568">
        <v>37949</v>
      </c>
      <c r="B9948" s="569" t="s">
        <v>10676</v>
      </c>
      <c r="C9948" s="568" t="s">
        <v>5745</v>
      </c>
      <c r="D9948" s="570">
        <v>2.1800000000000002</v>
      </c>
    </row>
    <row r="9949" spans="1:4" ht="28.5">
      <c r="A9949" s="568">
        <v>3526</v>
      </c>
      <c r="B9949" s="569" t="s">
        <v>10677</v>
      </c>
      <c r="C9949" s="568" t="s">
        <v>5745</v>
      </c>
      <c r="D9949" s="570">
        <v>3.01</v>
      </c>
    </row>
    <row r="9950" spans="1:4" ht="28.5">
      <c r="A9950" s="568">
        <v>3509</v>
      </c>
      <c r="B9950" s="569" t="s">
        <v>10678</v>
      </c>
      <c r="C9950" s="568" t="s">
        <v>5745</v>
      </c>
      <c r="D9950" s="570">
        <v>6.84</v>
      </c>
    </row>
    <row r="9951" spans="1:4" ht="28.5">
      <c r="A9951" s="568">
        <v>3530</v>
      </c>
      <c r="B9951" s="569" t="s">
        <v>10679</v>
      </c>
      <c r="C9951" s="568" t="s">
        <v>5745</v>
      </c>
      <c r="D9951" s="570">
        <v>215.13</v>
      </c>
    </row>
    <row r="9952" spans="1:4" ht="28.5">
      <c r="A9952" s="568">
        <v>3542</v>
      </c>
      <c r="B9952" s="569" t="s">
        <v>10680</v>
      </c>
      <c r="C9952" s="568" t="s">
        <v>5745</v>
      </c>
      <c r="D9952" s="570">
        <v>0.62</v>
      </c>
    </row>
    <row r="9953" spans="1:4" ht="28.5">
      <c r="A9953" s="568">
        <v>3529</v>
      </c>
      <c r="B9953" s="569" t="s">
        <v>10681</v>
      </c>
      <c r="C9953" s="568" t="s">
        <v>5745</v>
      </c>
      <c r="D9953" s="570">
        <v>0.76</v>
      </c>
    </row>
    <row r="9954" spans="1:4" ht="28.5">
      <c r="A9954" s="568">
        <v>3536</v>
      </c>
      <c r="B9954" s="569" t="s">
        <v>10682</v>
      </c>
      <c r="C9954" s="568" t="s">
        <v>5745</v>
      </c>
      <c r="D9954" s="570">
        <v>2.52</v>
      </c>
    </row>
    <row r="9955" spans="1:4" ht="28.5">
      <c r="A9955" s="568">
        <v>3535</v>
      </c>
      <c r="B9955" s="569" t="s">
        <v>10683</v>
      </c>
      <c r="C9955" s="568" t="s">
        <v>5745</v>
      </c>
      <c r="D9955" s="570">
        <v>6.14</v>
      </c>
    </row>
    <row r="9956" spans="1:4" ht="28.5">
      <c r="A9956" s="568">
        <v>3540</v>
      </c>
      <c r="B9956" s="569" t="s">
        <v>10684</v>
      </c>
      <c r="C9956" s="568" t="s">
        <v>5745</v>
      </c>
      <c r="D9956" s="570">
        <v>5.19</v>
      </c>
    </row>
    <row r="9957" spans="1:4" ht="28.5">
      <c r="A9957" s="568">
        <v>3539</v>
      </c>
      <c r="B9957" s="569" t="s">
        <v>10685</v>
      </c>
      <c r="C9957" s="568" t="s">
        <v>5745</v>
      </c>
      <c r="D9957" s="570">
        <v>30.11</v>
      </c>
    </row>
    <row r="9958" spans="1:4" ht="28.5">
      <c r="A9958" s="568">
        <v>3513</v>
      </c>
      <c r="B9958" s="569" t="s">
        <v>10686</v>
      </c>
      <c r="C9958" s="568" t="s">
        <v>5745</v>
      </c>
      <c r="D9958" s="570">
        <v>106.17</v>
      </c>
    </row>
    <row r="9959" spans="1:4" ht="28.5">
      <c r="A9959" s="568">
        <v>3510</v>
      </c>
      <c r="B9959" s="569" t="s">
        <v>10687</v>
      </c>
      <c r="C9959" s="568" t="s">
        <v>5745</v>
      </c>
      <c r="D9959" s="570">
        <v>13.11</v>
      </c>
    </row>
    <row r="9960" spans="1:4" ht="57">
      <c r="A9960" s="568">
        <v>38913</v>
      </c>
      <c r="B9960" s="569" t="s">
        <v>10688</v>
      </c>
      <c r="C9960" s="568" t="s">
        <v>5745</v>
      </c>
      <c r="D9960" s="570">
        <v>9.42</v>
      </c>
    </row>
    <row r="9961" spans="1:4" ht="57">
      <c r="A9961" s="568">
        <v>38914</v>
      </c>
      <c r="B9961" s="569" t="s">
        <v>10689</v>
      </c>
      <c r="C9961" s="568" t="s">
        <v>5745</v>
      </c>
      <c r="D9961" s="570">
        <v>11.57</v>
      </c>
    </row>
    <row r="9962" spans="1:4" ht="57">
      <c r="A9962" s="568">
        <v>38915</v>
      </c>
      <c r="B9962" s="569" t="s">
        <v>10690</v>
      </c>
      <c r="C9962" s="568" t="s">
        <v>5745</v>
      </c>
      <c r="D9962" s="570">
        <v>22.29</v>
      </c>
    </row>
    <row r="9963" spans="1:4" ht="57">
      <c r="A9963" s="568">
        <v>38916</v>
      </c>
      <c r="B9963" s="569" t="s">
        <v>10691</v>
      </c>
      <c r="C9963" s="568" t="s">
        <v>5745</v>
      </c>
      <c r="D9963" s="570">
        <v>30.85</v>
      </c>
    </row>
    <row r="9964" spans="1:4" ht="42.75">
      <c r="A9964" s="568">
        <v>39300</v>
      </c>
      <c r="B9964" s="569" t="s">
        <v>10692</v>
      </c>
      <c r="C9964" s="568" t="s">
        <v>5745</v>
      </c>
      <c r="D9964" s="570">
        <v>8.41</v>
      </c>
    </row>
    <row r="9965" spans="1:4" ht="42.75">
      <c r="A9965" s="568">
        <v>39301</v>
      </c>
      <c r="B9965" s="569" t="s">
        <v>10693</v>
      </c>
      <c r="C9965" s="568" t="s">
        <v>5745</v>
      </c>
      <c r="D9965" s="570">
        <v>11.26</v>
      </c>
    </row>
    <row r="9966" spans="1:4" ht="42.75">
      <c r="A9966" s="568">
        <v>39302</v>
      </c>
      <c r="B9966" s="569" t="s">
        <v>10694</v>
      </c>
      <c r="C9966" s="568" t="s">
        <v>5745</v>
      </c>
      <c r="D9966" s="570">
        <v>20.47</v>
      </c>
    </row>
    <row r="9967" spans="1:4" ht="71.25">
      <c r="A9967" s="568">
        <v>38923</v>
      </c>
      <c r="B9967" s="569" t="s">
        <v>10695</v>
      </c>
      <c r="C9967" s="568" t="s">
        <v>5745</v>
      </c>
      <c r="D9967" s="570">
        <v>10.08</v>
      </c>
    </row>
    <row r="9968" spans="1:4" ht="71.25">
      <c r="A9968" s="568">
        <v>38925</v>
      </c>
      <c r="B9968" s="569" t="s">
        <v>10696</v>
      </c>
      <c r="C9968" s="568" t="s">
        <v>5745</v>
      </c>
      <c r="D9968" s="570">
        <v>11.7</v>
      </c>
    </row>
    <row r="9969" spans="1:4" ht="71.25">
      <c r="A9969" s="568">
        <v>38926</v>
      </c>
      <c r="B9969" s="569" t="s">
        <v>10697</v>
      </c>
      <c r="C9969" s="568" t="s">
        <v>5745</v>
      </c>
      <c r="D9969" s="570">
        <v>13.87</v>
      </c>
    </row>
    <row r="9970" spans="1:4" ht="71.25">
      <c r="A9970" s="568">
        <v>38927</v>
      </c>
      <c r="B9970" s="569" t="s">
        <v>10698</v>
      </c>
      <c r="C9970" s="568" t="s">
        <v>5745</v>
      </c>
      <c r="D9970" s="570">
        <v>17.52</v>
      </c>
    </row>
    <row r="9971" spans="1:4" ht="57">
      <c r="A9971" s="568">
        <v>39304</v>
      </c>
      <c r="B9971" s="569" t="s">
        <v>10699</v>
      </c>
      <c r="C9971" s="568" t="s">
        <v>5745</v>
      </c>
      <c r="D9971" s="570">
        <v>9.9499999999999993</v>
      </c>
    </row>
    <row r="9972" spans="1:4" ht="57">
      <c r="A9972" s="568">
        <v>39305</v>
      </c>
      <c r="B9972" s="569" t="s">
        <v>10700</v>
      </c>
      <c r="C9972" s="568" t="s">
        <v>5745</v>
      </c>
      <c r="D9972" s="570">
        <v>10.91</v>
      </c>
    </row>
    <row r="9973" spans="1:4" ht="57">
      <c r="A9973" s="568">
        <v>39306</v>
      </c>
      <c r="B9973" s="569" t="s">
        <v>10701</v>
      </c>
      <c r="C9973" s="568" t="s">
        <v>5745</v>
      </c>
      <c r="D9973" s="570">
        <v>14.67</v>
      </c>
    </row>
    <row r="9974" spans="1:4" ht="57">
      <c r="A9974" s="568">
        <v>38928</v>
      </c>
      <c r="B9974" s="569" t="s">
        <v>10702</v>
      </c>
      <c r="C9974" s="568" t="s">
        <v>5745</v>
      </c>
      <c r="D9974" s="570">
        <v>19.39</v>
      </c>
    </row>
    <row r="9975" spans="1:4" ht="57">
      <c r="A9975" s="568">
        <v>38941</v>
      </c>
      <c r="B9975" s="569" t="s">
        <v>10703</v>
      </c>
      <c r="C9975" s="568" t="s">
        <v>5745</v>
      </c>
      <c r="D9975" s="570">
        <v>15.2</v>
      </c>
    </row>
    <row r="9976" spans="1:4" ht="57">
      <c r="A9976" s="568">
        <v>38917</v>
      </c>
      <c r="B9976" s="569" t="s">
        <v>10704</v>
      </c>
      <c r="C9976" s="568" t="s">
        <v>5745</v>
      </c>
      <c r="D9976" s="570">
        <v>10.84</v>
      </c>
    </row>
    <row r="9977" spans="1:4" ht="57">
      <c r="A9977" s="568">
        <v>38919</v>
      </c>
      <c r="B9977" s="569" t="s">
        <v>10705</v>
      </c>
      <c r="C9977" s="568" t="s">
        <v>5745</v>
      </c>
      <c r="D9977" s="570">
        <v>12.72</v>
      </c>
    </row>
    <row r="9978" spans="1:4" ht="57">
      <c r="A9978" s="568">
        <v>38922</v>
      </c>
      <c r="B9978" s="569" t="s">
        <v>10706</v>
      </c>
      <c r="C9978" s="568" t="s">
        <v>5745</v>
      </c>
      <c r="D9978" s="570">
        <v>17.07</v>
      </c>
    </row>
    <row r="9979" spans="1:4" ht="28.5">
      <c r="A9979" s="568">
        <v>20151</v>
      </c>
      <c r="B9979" s="569" t="s">
        <v>10707</v>
      </c>
      <c r="C9979" s="568" t="s">
        <v>5745</v>
      </c>
      <c r="D9979" s="570">
        <v>20.079999999999998</v>
      </c>
    </row>
    <row r="9980" spans="1:4" ht="28.5">
      <c r="A9980" s="568">
        <v>20152</v>
      </c>
      <c r="B9980" s="569" t="s">
        <v>10708</v>
      </c>
      <c r="C9980" s="568" t="s">
        <v>5745</v>
      </c>
      <c r="D9980" s="570">
        <v>72.67</v>
      </c>
    </row>
    <row r="9981" spans="1:4" ht="28.5">
      <c r="A9981" s="568">
        <v>20148</v>
      </c>
      <c r="B9981" s="569" t="s">
        <v>10709</v>
      </c>
      <c r="C9981" s="568" t="s">
        <v>5745</v>
      </c>
      <c r="D9981" s="570">
        <v>3.95</v>
      </c>
    </row>
    <row r="9982" spans="1:4" ht="28.5">
      <c r="A9982" s="568">
        <v>20149</v>
      </c>
      <c r="B9982" s="569" t="s">
        <v>10710</v>
      </c>
      <c r="C9982" s="568" t="s">
        <v>5745</v>
      </c>
      <c r="D9982" s="570">
        <v>6.59</v>
      </c>
    </row>
    <row r="9983" spans="1:4" ht="28.5">
      <c r="A9983" s="568">
        <v>20150</v>
      </c>
      <c r="B9983" s="569" t="s">
        <v>10711</v>
      </c>
      <c r="C9983" s="568" t="s">
        <v>5745</v>
      </c>
      <c r="D9983" s="570">
        <v>17</v>
      </c>
    </row>
    <row r="9984" spans="1:4" ht="28.5">
      <c r="A9984" s="568">
        <v>20157</v>
      </c>
      <c r="B9984" s="569" t="s">
        <v>10712</v>
      </c>
      <c r="C9984" s="568" t="s">
        <v>5745</v>
      </c>
      <c r="D9984" s="570">
        <v>19.079999999999998</v>
      </c>
    </row>
    <row r="9985" spans="1:4" ht="28.5">
      <c r="A9985" s="568">
        <v>20158</v>
      </c>
      <c r="B9985" s="569" t="s">
        <v>10713</v>
      </c>
      <c r="C9985" s="568" t="s">
        <v>5745</v>
      </c>
      <c r="D9985" s="570">
        <v>75.760000000000005</v>
      </c>
    </row>
    <row r="9986" spans="1:4" ht="28.5">
      <c r="A9986" s="568">
        <v>20154</v>
      </c>
      <c r="B9986" s="569" t="s">
        <v>10714</v>
      </c>
      <c r="C9986" s="568" t="s">
        <v>5745</v>
      </c>
      <c r="D9986" s="570">
        <v>3.86</v>
      </c>
    </row>
    <row r="9987" spans="1:4" ht="28.5">
      <c r="A9987" s="568">
        <v>20155</v>
      </c>
      <c r="B9987" s="569" t="s">
        <v>10715</v>
      </c>
      <c r="C9987" s="568" t="s">
        <v>5745</v>
      </c>
      <c r="D9987" s="570">
        <v>5.89</v>
      </c>
    </row>
    <row r="9988" spans="1:4" ht="28.5">
      <c r="A9988" s="568">
        <v>20156</v>
      </c>
      <c r="B9988" s="569" t="s">
        <v>10716</v>
      </c>
      <c r="C9988" s="568" t="s">
        <v>5745</v>
      </c>
      <c r="D9988" s="570">
        <v>16.55</v>
      </c>
    </row>
    <row r="9989" spans="1:4" ht="28.5">
      <c r="A9989" s="568">
        <v>3499</v>
      </c>
      <c r="B9989" s="569" t="s">
        <v>10717</v>
      </c>
      <c r="C9989" s="568" t="s">
        <v>5745</v>
      </c>
      <c r="D9989" s="570">
        <v>1.18</v>
      </c>
    </row>
    <row r="9990" spans="1:4" ht="28.5">
      <c r="A9990" s="568">
        <v>3500</v>
      </c>
      <c r="B9990" s="569" t="s">
        <v>10718</v>
      </c>
      <c r="C9990" s="568" t="s">
        <v>5745</v>
      </c>
      <c r="D9990" s="570">
        <v>1.56</v>
      </c>
    </row>
    <row r="9991" spans="1:4" ht="28.5">
      <c r="A9991" s="568">
        <v>3501</v>
      </c>
      <c r="B9991" s="569" t="s">
        <v>10719</v>
      </c>
      <c r="C9991" s="568" t="s">
        <v>5745</v>
      </c>
      <c r="D9991" s="570">
        <v>4.3099999999999996</v>
      </c>
    </row>
    <row r="9992" spans="1:4" ht="28.5">
      <c r="A9992" s="568">
        <v>3502</v>
      </c>
      <c r="B9992" s="569" t="s">
        <v>10720</v>
      </c>
      <c r="C9992" s="568" t="s">
        <v>5745</v>
      </c>
      <c r="D9992" s="570">
        <v>6.2</v>
      </c>
    </row>
    <row r="9993" spans="1:4" ht="28.5">
      <c r="A9993" s="568">
        <v>3503</v>
      </c>
      <c r="B9993" s="569" t="s">
        <v>10721</v>
      </c>
      <c r="C9993" s="568" t="s">
        <v>5745</v>
      </c>
      <c r="D9993" s="570">
        <v>7.79</v>
      </c>
    </row>
    <row r="9994" spans="1:4" ht="28.5">
      <c r="A9994" s="568">
        <v>3477</v>
      </c>
      <c r="B9994" s="569" t="s">
        <v>10722</v>
      </c>
      <c r="C9994" s="568" t="s">
        <v>5745</v>
      </c>
      <c r="D9994" s="570">
        <v>28.29</v>
      </c>
    </row>
    <row r="9995" spans="1:4" ht="28.5">
      <c r="A9995" s="568">
        <v>3478</v>
      </c>
      <c r="B9995" s="569" t="s">
        <v>10723</v>
      </c>
      <c r="C9995" s="568" t="s">
        <v>5745</v>
      </c>
      <c r="D9995" s="570">
        <v>67.84</v>
      </c>
    </row>
    <row r="9996" spans="1:4" ht="28.5">
      <c r="A9996" s="568">
        <v>3525</v>
      </c>
      <c r="B9996" s="569" t="s">
        <v>10724</v>
      </c>
      <c r="C9996" s="568" t="s">
        <v>5745</v>
      </c>
      <c r="D9996" s="570">
        <v>83.72</v>
      </c>
    </row>
    <row r="9997" spans="1:4" ht="28.5">
      <c r="A9997" s="568">
        <v>3511</v>
      </c>
      <c r="B9997" s="569" t="s">
        <v>10725</v>
      </c>
      <c r="C9997" s="568" t="s">
        <v>5745</v>
      </c>
      <c r="D9997" s="570">
        <v>88.8</v>
      </c>
    </row>
    <row r="9998" spans="1:4" ht="57">
      <c r="A9998" s="568">
        <v>12032</v>
      </c>
      <c r="B9998" s="569" t="s">
        <v>10726</v>
      </c>
      <c r="C9998" s="568" t="s">
        <v>5754</v>
      </c>
      <c r="D9998" s="570">
        <v>65.099999999999994</v>
      </c>
    </row>
    <row r="9999" spans="1:4" ht="57">
      <c r="A9999" s="568">
        <v>12030</v>
      </c>
      <c r="B9999" s="569" t="s">
        <v>10727</v>
      </c>
      <c r="C9999" s="568" t="s">
        <v>5754</v>
      </c>
      <c r="D9999" s="570">
        <v>61.17</v>
      </c>
    </row>
    <row r="10000" spans="1:4" ht="42.75">
      <c r="A10000" s="568">
        <v>10908</v>
      </c>
      <c r="B10000" s="569" t="s">
        <v>10728</v>
      </c>
      <c r="C10000" s="568" t="s">
        <v>5745</v>
      </c>
      <c r="D10000" s="570">
        <v>18.75</v>
      </c>
    </row>
    <row r="10001" spans="1:4" ht="42.75">
      <c r="A10001" s="568">
        <v>10909</v>
      </c>
      <c r="B10001" s="569" t="s">
        <v>10729</v>
      </c>
      <c r="C10001" s="568" t="s">
        <v>5745</v>
      </c>
      <c r="D10001" s="570">
        <v>21.81</v>
      </c>
    </row>
    <row r="10002" spans="1:4" ht="42.75">
      <c r="A10002" s="568">
        <v>3669</v>
      </c>
      <c r="B10002" s="569" t="s">
        <v>10730</v>
      </c>
      <c r="C10002" s="568" t="s">
        <v>5745</v>
      </c>
      <c r="D10002" s="570">
        <v>13.4</v>
      </c>
    </row>
    <row r="10003" spans="1:4" ht="28.5">
      <c r="A10003" s="568">
        <v>20139</v>
      </c>
      <c r="B10003" s="569" t="s">
        <v>10731</v>
      </c>
      <c r="C10003" s="568" t="s">
        <v>5745</v>
      </c>
      <c r="D10003" s="570">
        <v>115.26</v>
      </c>
    </row>
    <row r="10004" spans="1:4" ht="42.75">
      <c r="A10004" s="568">
        <v>3668</v>
      </c>
      <c r="B10004" s="569" t="s">
        <v>10732</v>
      </c>
      <c r="C10004" s="568" t="s">
        <v>5745</v>
      </c>
      <c r="D10004" s="570">
        <v>41.17</v>
      </c>
    </row>
    <row r="10005" spans="1:4" ht="28.5">
      <c r="A10005" s="568">
        <v>10911</v>
      </c>
      <c r="B10005" s="569" t="s">
        <v>10733</v>
      </c>
      <c r="C10005" s="568" t="s">
        <v>5745</v>
      </c>
      <c r="D10005" s="570">
        <v>18.05</v>
      </c>
    </row>
    <row r="10006" spans="1:4" ht="42.75">
      <c r="A10006" s="568">
        <v>3659</v>
      </c>
      <c r="B10006" s="569" t="s">
        <v>10734</v>
      </c>
      <c r="C10006" s="568" t="s">
        <v>5745</v>
      </c>
      <c r="D10006" s="570">
        <v>18.39</v>
      </c>
    </row>
    <row r="10007" spans="1:4" ht="42.75">
      <c r="A10007" s="568">
        <v>3660</v>
      </c>
      <c r="B10007" s="569" t="s">
        <v>10735</v>
      </c>
      <c r="C10007" s="568" t="s">
        <v>5745</v>
      </c>
      <c r="D10007" s="570">
        <v>23.78</v>
      </c>
    </row>
    <row r="10008" spans="1:4" ht="28.5">
      <c r="A10008" s="568">
        <v>20144</v>
      </c>
      <c r="B10008" s="569" t="s">
        <v>10736</v>
      </c>
      <c r="C10008" s="568" t="s">
        <v>5745</v>
      </c>
      <c r="D10008" s="570">
        <v>53.25</v>
      </c>
    </row>
    <row r="10009" spans="1:4" ht="28.5">
      <c r="A10009" s="568">
        <v>20143</v>
      </c>
      <c r="B10009" s="569" t="s">
        <v>10737</v>
      </c>
      <c r="C10009" s="568" t="s">
        <v>5745</v>
      </c>
      <c r="D10009" s="570">
        <v>68.13</v>
      </c>
    </row>
    <row r="10010" spans="1:4" ht="28.5">
      <c r="A10010" s="568">
        <v>20145</v>
      </c>
      <c r="B10010" s="569" t="s">
        <v>10738</v>
      </c>
      <c r="C10010" s="568" t="s">
        <v>5745</v>
      </c>
      <c r="D10010" s="570">
        <v>131.41999999999999</v>
      </c>
    </row>
    <row r="10011" spans="1:4" ht="28.5">
      <c r="A10011" s="568">
        <v>20146</v>
      </c>
      <c r="B10011" s="569" t="s">
        <v>10739</v>
      </c>
      <c r="C10011" s="568" t="s">
        <v>5745</v>
      </c>
      <c r="D10011" s="570">
        <v>179.66</v>
      </c>
    </row>
    <row r="10012" spans="1:4" ht="28.5">
      <c r="A10012" s="568">
        <v>20140</v>
      </c>
      <c r="B10012" s="569" t="s">
        <v>10740</v>
      </c>
      <c r="C10012" s="568" t="s">
        <v>5745</v>
      </c>
      <c r="D10012" s="570">
        <v>8.42</v>
      </c>
    </row>
    <row r="10013" spans="1:4" ht="28.5">
      <c r="A10013" s="568">
        <v>20141</v>
      </c>
      <c r="B10013" s="569" t="s">
        <v>10741</v>
      </c>
      <c r="C10013" s="568" t="s">
        <v>5745</v>
      </c>
      <c r="D10013" s="570">
        <v>20.64</v>
      </c>
    </row>
    <row r="10014" spans="1:4" ht="28.5">
      <c r="A10014" s="568">
        <v>20142</v>
      </c>
      <c r="B10014" s="569" t="s">
        <v>10742</v>
      </c>
      <c r="C10014" s="568" t="s">
        <v>5745</v>
      </c>
      <c r="D10014" s="570">
        <v>36.31</v>
      </c>
    </row>
    <row r="10015" spans="1:4" ht="42.75">
      <c r="A10015" s="568">
        <v>3670</v>
      </c>
      <c r="B10015" s="569" t="s">
        <v>10743</v>
      </c>
      <c r="C10015" s="568" t="s">
        <v>5745</v>
      </c>
      <c r="D10015" s="570">
        <v>23.61</v>
      </c>
    </row>
    <row r="10016" spans="1:4" ht="28.5">
      <c r="A10016" s="568">
        <v>3666</v>
      </c>
      <c r="B10016" s="569" t="s">
        <v>10744</v>
      </c>
      <c r="C10016" s="568" t="s">
        <v>5745</v>
      </c>
      <c r="D10016" s="570">
        <v>3.71</v>
      </c>
    </row>
    <row r="10017" spans="1:4" ht="28.5">
      <c r="A10017" s="568">
        <v>3662</v>
      </c>
      <c r="B10017" s="569" t="s">
        <v>10745</v>
      </c>
      <c r="C10017" s="568" t="s">
        <v>5745</v>
      </c>
      <c r="D10017" s="570">
        <v>9.69</v>
      </c>
    </row>
    <row r="10018" spans="1:4" ht="28.5">
      <c r="A10018" s="568">
        <v>3658</v>
      </c>
      <c r="B10018" s="569" t="s">
        <v>10746</v>
      </c>
      <c r="C10018" s="568" t="s">
        <v>5745</v>
      </c>
      <c r="D10018" s="570">
        <v>18.36</v>
      </c>
    </row>
    <row r="10019" spans="1:4" ht="14.25">
      <c r="A10019" s="568">
        <v>14157</v>
      </c>
      <c r="B10019" s="569" t="s">
        <v>10747</v>
      </c>
      <c r="C10019" s="568" t="s">
        <v>5745</v>
      </c>
      <c r="D10019" s="570">
        <v>1.22</v>
      </c>
    </row>
    <row r="10020" spans="1:4" ht="42.75">
      <c r="A10020" s="568">
        <v>42696</v>
      </c>
      <c r="B10020" s="569" t="s">
        <v>10748</v>
      </c>
      <c r="C10020" s="568" t="s">
        <v>5745</v>
      </c>
      <c r="D10020" s="570">
        <v>145.58000000000001</v>
      </c>
    </row>
    <row r="10021" spans="1:4" ht="28.5">
      <c r="A10021" s="568">
        <v>39875</v>
      </c>
      <c r="B10021" s="569" t="s">
        <v>10749</v>
      </c>
      <c r="C10021" s="568" t="s">
        <v>5745</v>
      </c>
      <c r="D10021" s="570">
        <v>605.28</v>
      </c>
    </row>
    <row r="10022" spans="1:4" ht="28.5">
      <c r="A10022" s="568">
        <v>39876</v>
      </c>
      <c r="B10022" s="569" t="s">
        <v>10750</v>
      </c>
      <c r="C10022" s="568" t="s">
        <v>5745</v>
      </c>
      <c r="D10022" s="570">
        <v>757.8</v>
      </c>
    </row>
    <row r="10023" spans="1:4" ht="28.5">
      <c r="A10023" s="568">
        <v>39877</v>
      </c>
      <c r="B10023" s="569" t="s">
        <v>10751</v>
      </c>
      <c r="C10023" s="568" t="s">
        <v>5745</v>
      </c>
      <c r="D10023" s="570">
        <v>1051.04</v>
      </c>
    </row>
    <row r="10024" spans="1:4" ht="28.5">
      <c r="A10024" s="568">
        <v>39878</v>
      </c>
      <c r="B10024" s="569" t="s">
        <v>10752</v>
      </c>
      <c r="C10024" s="568" t="s">
        <v>5745</v>
      </c>
      <c r="D10024" s="570">
        <v>1388.25</v>
      </c>
    </row>
    <row r="10025" spans="1:4" ht="28.5">
      <c r="A10025" s="568">
        <v>39872</v>
      </c>
      <c r="B10025" s="569" t="s">
        <v>10753</v>
      </c>
      <c r="C10025" s="568" t="s">
        <v>5745</v>
      </c>
      <c r="D10025" s="570">
        <v>415.08</v>
      </c>
    </row>
    <row r="10026" spans="1:4" ht="28.5">
      <c r="A10026" s="568">
        <v>39873</v>
      </c>
      <c r="B10026" s="569" t="s">
        <v>10754</v>
      </c>
      <c r="C10026" s="568" t="s">
        <v>5745</v>
      </c>
      <c r="D10026" s="570">
        <v>481.47</v>
      </c>
    </row>
    <row r="10027" spans="1:4" ht="28.5">
      <c r="A10027" s="568">
        <v>39874</v>
      </c>
      <c r="B10027" s="569" t="s">
        <v>10755</v>
      </c>
      <c r="C10027" s="568" t="s">
        <v>5745</v>
      </c>
      <c r="D10027" s="570">
        <v>528.83000000000004</v>
      </c>
    </row>
    <row r="10028" spans="1:4" ht="28.5">
      <c r="A10028" s="568">
        <v>3674</v>
      </c>
      <c r="B10028" s="569" t="s">
        <v>10756</v>
      </c>
      <c r="C10028" s="568" t="s">
        <v>5746</v>
      </c>
      <c r="D10028" s="570">
        <v>86.56</v>
      </c>
    </row>
    <row r="10029" spans="1:4" ht="28.5">
      <c r="A10029" s="568">
        <v>3681</v>
      </c>
      <c r="B10029" s="569" t="s">
        <v>10757</v>
      </c>
      <c r="C10029" s="568" t="s">
        <v>5746</v>
      </c>
      <c r="D10029" s="570">
        <v>128.78</v>
      </c>
    </row>
    <row r="10030" spans="1:4" ht="42.75">
      <c r="A10030" s="568">
        <v>3676</v>
      </c>
      <c r="B10030" s="569" t="s">
        <v>10758</v>
      </c>
      <c r="C10030" s="568" t="s">
        <v>5746</v>
      </c>
      <c r="D10030" s="570">
        <v>484.67</v>
      </c>
    </row>
    <row r="10031" spans="1:4" ht="42.75">
      <c r="A10031" s="568">
        <v>3679</v>
      </c>
      <c r="B10031" s="569" t="s">
        <v>10759</v>
      </c>
      <c r="C10031" s="568" t="s">
        <v>5746</v>
      </c>
      <c r="D10031" s="570">
        <v>400.97</v>
      </c>
    </row>
    <row r="10032" spans="1:4" ht="42.75">
      <c r="A10032" s="568">
        <v>3672</v>
      </c>
      <c r="B10032" s="569" t="s">
        <v>10760</v>
      </c>
      <c r="C10032" s="568" t="s">
        <v>5746</v>
      </c>
      <c r="D10032" s="570">
        <v>1.36</v>
      </c>
    </row>
    <row r="10033" spans="1:4" ht="42.75">
      <c r="A10033" s="568">
        <v>3671</v>
      </c>
      <c r="B10033" s="569" t="s">
        <v>10761</v>
      </c>
      <c r="C10033" s="568" t="s">
        <v>5746</v>
      </c>
      <c r="D10033" s="570">
        <v>1.29</v>
      </c>
    </row>
    <row r="10034" spans="1:4" ht="42.75">
      <c r="A10034" s="568">
        <v>3673</v>
      </c>
      <c r="B10034" s="569" t="s">
        <v>10762</v>
      </c>
      <c r="C10034" s="568" t="s">
        <v>5746</v>
      </c>
      <c r="D10034" s="570">
        <v>2.02</v>
      </c>
    </row>
    <row r="10035" spans="1:4" ht="42.75">
      <c r="A10035" s="568">
        <v>38394</v>
      </c>
      <c r="B10035" s="569" t="s">
        <v>10763</v>
      </c>
      <c r="C10035" s="568" t="s">
        <v>5745</v>
      </c>
      <c r="D10035" s="570">
        <v>424.72</v>
      </c>
    </row>
    <row r="10036" spans="1:4" ht="42.75">
      <c r="A10036" s="568">
        <v>3729</v>
      </c>
      <c r="B10036" s="569" t="s">
        <v>10764</v>
      </c>
      <c r="C10036" s="568" t="s">
        <v>5745</v>
      </c>
      <c r="D10036" s="570">
        <v>144.25</v>
      </c>
    </row>
    <row r="10037" spans="1:4" ht="99.75">
      <c r="A10037" s="568">
        <v>39357</v>
      </c>
      <c r="B10037" s="569" t="s">
        <v>10765</v>
      </c>
      <c r="C10037" s="568" t="s">
        <v>5745</v>
      </c>
      <c r="D10037" s="570">
        <v>52.21</v>
      </c>
    </row>
    <row r="10038" spans="1:4" ht="85.5">
      <c r="A10038" s="568">
        <v>39358</v>
      </c>
      <c r="B10038" s="569" t="s">
        <v>10766</v>
      </c>
      <c r="C10038" s="568" t="s">
        <v>5745</v>
      </c>
      <c r="D10038" s="570">
        <v>52.21</v>
      </c>
    </row>
    <row r="10039" spans="1:4" ht="99.75">
      <c r="A10039" s="568">
        <v>39355</v>
      </c>
      <c r="B10039" s="569" t="s">
        <v>10767</v>
      </c>
      <c r="C10039" s="568" t="s">
        <v>5745</v>
      </c>
      <c r="D10039" s="570">
        <v>76.069999999999993</v>
      </c>
    </row>
    <row r="10040" spans="1:4" ht="99.75">
      <c r="A10040" s="568">
        <v>39356</v>
      </c>
      <c r="B10040" s="569" t="s">
        <v>10768</v>
      </c>
      <c r="C10040" s="568" t="s">
        <v>5745</v>
      </c>
      <c r="D10040" s="570">
        <v>72.599999999999994</v>
      </c>
    </row>
    <row r="10041" spans="1:4" ht="85.5">
      <c r="A10041" s="568">
        <v>39353</v>
      </c>
      <c r="B10041" s="569" t="s">
        <v>10769</v>
      </c>
      <c r="C10041" s="568" t="s">
        <v>5745</v>
      </c>
      <c r="D10041" s="570">
        <v>166.66</v>
      </c>
    </row>
    <row r="10042" spans="1:4" ht="85.5">
      <c r="A10042" s="568">
        <v>39354</v>
      </c>
      <c r="B10042" s="569" t="s">
        <v>10770</v>
      </c>
      <c r="C10042" s="568" t="s">
        <v>5745</v>
      </c>
      <c r="D10042" s="570">
        <v>351.63</v>
      </c>
    </row>
    <row r="10043" spans="1:4" ht="28.5">
      <c r="A10043" s="568">
        <v>39398</v>
      </c>
      <c r="B10043" s="569" t="s">
        <v>10771</v>
      </c>
      <c r="C10043" s="568" t="s">
        <v>5745</v>
      </c>
      <c r="D10043" s="570">
        <v>75.61</v>
      </c>
    </row>
    <row r="10044" spans="1:4" ht="57">
      <c r="A10044" s="568">
        <v>13343</v>
      </c>
      <c r="B10044" s="569" t="s">
        <v>10772</v>
      </c>
      <c r="C10044" s="568" t="s">
        <v>5745</v>
      </c>
      <c r="D10044" s="570">
        <v>48.22</v>
      </c>
    </row>
    <row r="10045" spans="1:4" ht="42.75">
      <c r="A10045" s="568">
        <v>12118</v>
      </c>
      <c r="B10045" s="569" t="s">
        <v>10773</v>
      </c>
      <c r="C10045" s="568" t="s">
        <v>5745</v>
      </c>
      <c r="D10045" s="570">
        <v>21.54</v>
      </c>
    </row>
    <row r="10046" spans="1:4" ht="99.75">
      <c r="A10046" s="568">
        <v>39482</v>
      </c>
      <c r="B10046" s="569" t="s">
        <v>10774</v>
      </c>
      <c r="C10046" s="568" t="s">
        <v>5745</v>
      </c>
      <c r="D10046" s="570">
        <v>776.34</v>
      </c>
    </row>
    <row r="10047" spans="1:4" ht="99.75">
      <c r="A10047" s="568">
        <v>39486</v>
      </c>
      <c r="B10047" s="569" t="s">
        <v>10775</v>
      </c>
      <c r="C10047" s="568" t="s">
        <v>5745</v>
      </c>
      <c r="D10047" s="570">
        <v>633.61</v>
      </c>
    </row>
    <row r="10048" spans="1:4" ht="99.75">
      <c r="A10048" s="568">
        <v>39484</v>
      </c>
      <c r="B10048" s="569" t="s">
        <v>10776</v>
      </c>
      <c r="C10048" s="568" t="s">
        <v>5745</v>
      </c>
      <c r="D10048" s="570">
        <v>776.34</v>
      </c>
    </row>
    <row r="10049" spans="1:4" ht="99.75">
      <c r="A10049" s="568">
        <v>39488</v>
      </c>
      <c r="B10049" s="569" t="s">
        <v>10777</v>
      </c>
      <c r="C10049" s="568" t="s">
        <v>5745</v>
      </c>
      <c r="D10049" s="570">
        <v>643.98</v>
      </c>
    </row>
    <row r="10050" spans="1:4" ht="99.75">
      <c r="A10050" s="568">
        <v>39485</v>
      </c>
      <c r="B10050" s="569" t="s">
        <v>10778</v>
      </c>
      <c r="C10050" s="568" t="s">
        <v>5745</v>
      </c>
      <c r="D10050" s="570">
        <v>776.34</v>
      </c>
    </row>
    <row r="10051" spans="1:4" ht="99.75">
      <c r="A10051" s="568">
        <v>39489</v>
      </c>
      <c r="B10051" s="569" t="s">
        <v>10779</v>
      </c>
      <c r="C10051" s="568" t="s">
        <v>5745</v>
      </c>
      <c r="D10051" s="570">
        <v>654.9</v>
      </c>
    </row>
    <row r="10052" spans="1:4" ht="114">
      <c r="A10052" s="568">
        <v>39490</v>
      </c>
      <c r="B10052" s="569" t="s">
        <v>10780</v>
      </c>
      <c r="C10052" s="568" t="s">
        <v>5745</v>
      </c>
      <c r="D10052" s="570">
        <v>975.88</v>
      </c>
    </row>
    <row r="10053" spans="1:4" ht="114">
      <c r="A10053" s="568">
        <v>39494</v>
      </c>
      <c r="B10053" s="569" t="s">
        <v>10781</v>
      </c>
      <c r="C10053" s="568" t="s">
        <v>5745</v>
      </c>
      <c r="D10053" s="570">
        <v>700.76</v>
      </c>
    </row>
    <row r="10054" spans="1:4" ht="114">
      <c r="A10054" s="568">
        <v>39495</v>
      </c>
      <c r="B10054" s="569" t="s">
        <v>10782</v>
      </c>
      <c r="C10054" s="568" t="s">
        <v>5745</v>
      </c>
      <c r="D10054" s="570">
        <v>789.67</v>
      </c>
    </row>
    <row r="10055" spans="1:4" ht="114">
      <c r="A10055" s="568">
        <v>39496</v>
      </c>
      <c r="B10055" s="569" t="s">
        <v>10783</v>
      </c>
      <c r="C10055" s="568" t="s">
        <v>5745</v>
      </c>
      <c r="D10055" s="570">
        <v>868.63</v>
      </c>
    </row>
    <row r="10056" spans="1:4" ht="99.75">
      <c r="A10056" s="568">
        <v>39492</v>
      </c>
      <c r="B10056" s="569" t="s">
        <v>10784</v>
      </c>
      <c r="C10056" s="568" t="s">
        <v>5745</v>
      </c>
      <c r="D10056" s="570">
        <v>1005.64</v>
      </c>
    </row>
    <row r="10057" spans="1:4" ht="114">
      <c r="A10057" s="568">
        <v>39497</v>
      </c>
      <c r="B10057" s="569" t="s">
        <v>10785</v>
      </c>
      <c r="C10057" s="568" t="s">
        <v>5745</v>
      </c>
      <c r="D10057" s="570">
        <v>908.36</v>
      </c>
    </row>
    <row r="10058" spans="1:4" ht="99.75">
      <c r="A10058" s="568">
        <v>39493</v>
      </c>
      <c r="B10058" s="569" t="s">
        <v>10786</v>
      </c>
      <c r="C10058" s="568" t="s">
        <v>5745</v>
      </c>
      <c r="D10058" s="570">
        <v>1078.6400000000001</v>
      </c>
    </row>
    <row r="10059" spans="1:4" ht="99.75">
      <c r="A10059" s="568">
        <v>39500</v>
      </c>
      <c r="B10059" s="569" t="s">
        <v>10787</v>
      </c>
      <c r="C10059" s="568" t="s">
        <v>5745</v>
      </c>
      <c r="D10059" s="570">
        <v>1176.8900000000001</v>
      </c>
    </row>
    <row r="10060" spans="1:4" ht="114">
      <c r="A10060" s="568">
        <v>39498</v>
      </c>
      <c r="B10060" s="569" t="s">
        <v>10788</v>
      </c>
      <c r="C10060" s="568" t="s">
        <v>5745</v>
      </c>
      <c r="D10060" s="570">
        <v>1451.5</v>
      </c>
    </row>
    <row r="10061" spans="1:4" ht="99.75">
      <c r="A10061" s="568">
        <v>43628</v>
      </c>
      <c r="B10061" s="569" t="s">
        <v>10789</v>
      </c>
      <c r="C10061" s="568" t="s">
        <v>5745</v>
      </c>
      <c r="D10061" s="570">
        <v>1144.0899999999999</v>
      </c>
    </row>
    <row r="10062" spans="1:4" ht="99.75">
      <c r="A10062" s="568">
        <v>39501</v>
      </c>
      <c r="B10062" s="569" t="s">
        <v>10790</v>
      </c>
      <c r="C10062" s="568" t="s">
        <v>5745</v>
      </c>
      <c r="D10062" s="570">
        <v>1208.76</v>
      </c>
    </row>
    <row r="10063" spans="1:4" ht="114">
      <c r="A10063" s="568">
        <v>39499</v>
      </c>
      <c r="B10063" s="569" t="s">
        <v>10791</v>
      </c>
      <c r="C10063" s="568" t="s">
        <v>5745</v>
      </c>
      <c r="D10063" s="570">
        <v>1472.11</v>
      </c>
    </row>
    <row r="10064" spans="1:4" ht="99.75">
      <c r="A10064" s="568">
        <v>43621</v>
      </c>
      <c r="B10064" s="569" t="s">
        <v>10792</v>
      </c>
      <c r="C10064" s="568" t="s">
        <v>5745</v>
      </c>
      <c r="D10064" s="570">
        <v>1215.5899999999999</v>
      </c>
    </row>
    <row r="10065" spans="1:4" ht="42.75">
      <c r="A10065" s="568">
        <v>3733</v>
      </c>
      <c r="B10065" s="569" t="s">
        <v>10793</v>
      </c>
      <c r="C10065" s="568" t="s">
        <v>5752</v>
      </c>
      <c r="D10065" s="570">
        <v>70.02</v>
      </c>
    </row>
    <row r="10066" spans="1:4" ht="28.5">
      <c r="A10066" s="568">
        <v>3731</v>
      </c>
      <c r="B10066" s="569" t="s">
        <v>10794</v>
      </c>
      <c r="C10066" s="568" t="s">
        <v>5752</v>
      </c>
      <c r="D10066" s="570">
        <v>65</v>
      </c>
    </row>
    <row r="10067" spans="1:4" ht="28.5">
      <c r="A10067" s="568">
        <v>38137</v>
      </c>
      <c r="B10067" s="569" t="s">
        <v>10795</v>
      </c>
      <c r="C10067" s="568" t="s">
        <v>5752</v>
      </c>
      <c r="D10067" s="570">
        <v>65.38</v>
      </c>
    </row>
    <row r="10068" spans="1:4" ht="28.5">
      <c r="A10068" s="568">
        <v>38135</v>
      </c>
      <c r="B10068" s="569" t="s">
        <v>10796</v>
      </c>
      <c r="C10068" s="568" t="s">
        <v>5752</v>
      </c>
      <c r="D10068" s="570">
        <v>82.88</v>
      </c>
    </row>
    <row r="10069" spans="1:4" ht="28.5">
      <c r="A10069" s="568">
        <v>38138</v>
      </c>
      <c r="B10069" s="569" t="s">
        <v>10797</v>
      </c>
      <c r="C10069" s="568" t="s">
        <v>5752</v>
      </c>
      <c r="D10069" s="570">
        <v>64.2</v>
      </c>
    </row>
    <row r="10070" spans="1:4" ht="57">
      <c r="A10070" s="568">
        <v>3736</v>
      </c>
      <c r="B10070" s="569" t="s">
        <v>10798</v>
      </c>
      <c r="C10070" s="568" t="s">
        <v>5752</v>
      </c>
      <c r="D10070" s="570">
        <v>56.7</v>
      </c>
    </row>
    <row r="10071" spans="1:4" ht="57">
      <c r="A10071" s="568">
        <v>3741</v>
      </c>
      <c r="B10071" s="569" t="s">
        <v>10799</v>
      </c>
      <c r="C10071" s="568" t="s">
        <v>5752</v>
      </c>
      <c r="D10071" s="570">
        <v>59.1</v>
      </c>
    </row>
    <row r="10072" spans="1:4" ht="57">
      <c r="A10072" s="568">
        <v>3745</v>
      </c>
      <c r="B10072" s="569" t="s">
        <v>10800</v>
      </c>
      <c r="C10072" s="568" t="s">
        <v>5752</v>
      </c>
      <c r="D10072" s="570">
        <v>63.73</v>
      </c>
    </row>
    <row r="10073" spans="1:4" ht="57">
      <c r="A10073" s="568">
        <v>3743</v>
      </c>
      <c r="B10073" s="569" t="s">
        <v>10801</v>
      </c>
      <c r="C10073" s="568" t="s">
        <v>5752</v>
      </c>
      <c r="D10073" s="570">
        <v>58.89</v>
      </c>
    </row>
    <row r="10074" spans="1:4" ht="57">
      <c r="A10074" s="568">
        <v>3744</v>
      </c>
      <c r="B10074" s="569" t="s">
        <v>10802</v>
      </c>
      <c r="C10074" s="568" t="s">
        <v>5752</v>
      </c>
      <c r="D10074" s="570">
        <v>64.83</v>
      </c>
    </row>
    <row r="10075" spans="1:4" ht="57">
      <c r="A10075" s="568">
        <v>3739</v>
      </c>
      <c r="B10075" s="569" t="s">
        <v>10803</v>
      </c>
      <c r="C10075" s="568" t="s">
        <v>5752</v>
      </c>
      <c r="D10075" s="570">
        <v>68.12</v>
      </c>
    </row>
    <row r="10076" spans="1:4" ht="57">
      <c r="A10076" s="568">
        <v>3737</v>
      </c>
      <c r="B10076" s="569" t="s">
        <v>10804</v>
      </c>
      <c r="C10076" s="568" t="s">
        <v>5752</v>
      </c>
      <c r="D10076" s="570">
        <v>71.42</v>
      </c>
    </row>
    <row r="10077" spans="1:4" ht="57">
      <c r="A10077" s="568">
        <v>3738</v>
      </c>
      <c r="B10077" s="569" t="s">
        <v>10805</v>
      </c>
      <c r="C10077" s="568" t="s">
        <v>5752</v>
      </c>
      <c r="D10077" s="570">
        <v>82.41</v>
      </c>
    </row>
    <row r="10078" spans="1:4" ht="57">
      <c r="A10078" s="568">
        <v>3747</v>
      </c>
      <c r="B10078" s="569" t="s">
        <v>10806</v>
      </c>
      <c r="C10078" s="568" t="s">
        <v>5752</v>
      </c>
      <c r="D10078" s="570">
        <v>64.83</v>
      </c>
    </row>
    <row r="10079" spans="1:4" ht="57">
      <c r="A10079" s="568">
        <v>11649</v>
      </c>
      <c r="B10079" s="569" t="s">
        <v>10807</v>
      </c>
      <c r="C10079" s="568" t="s">
        <v>5745</v>
      </c>
      <c r="D10079" s="570">
        <v>470.3</v>
      </c>
    </row>
    <row r="10080" spans="1:4" ht="57">
      <c r="A10080" s="568">
        <v>11650</v>
      </c>
      <c r="B10080" s="569" t="s">
        <v>10808</v>
      </c>
      <c r="C10080" s="568" t="s">
        <v>5745</v>
      </c>
      <c r="D10080" s="570">
        <v>801.6</v>
      </c>
    </row>
    <row r="10081" spans="1:4" ht="57">
      <c r="A10081" s="568">
        <v>3742</v>
      </c>
      <c r="B10081" s="569" t="s">
        <v>10809</v>
      </c>
      <c r="C10081" s="568" t="s">
        <v>5752</v>
      </c>
      <c r="D10081" s="570">
        <v>85.48</v>
      </c>
    </row>
    <row r="10082" spans="1:4" ht="57">
      <c r="A10082" s="568">
        <v>3746</v>
      </c>
      <c r="B10082" s="569" t="s">
        <v>10810</v>
      </c>
      <c r="C10082" s="568" t="s">
        <v>5752</v>
      </c>
      <c r="D10082" s="570">
        <v>99.81</v>
      </c>
    </row>
    <row r="10083" spans="1:4" ht="57">
      <c r="A10083" s="568">
        <v>21106</v>
      </c>
      <c r="B10083" s="569" t="s">
        <v>10811</v>
      </c>
      <c r="C10083" s="568" t="s">
        <v>5747</v>
      </c>
      <c r="D10083" s="570">
        <v>34.590000000000003</v>
      </c>
    </row>
    <row r="10084" spans="1:4" ht="28.5">
      <c r="A10084" s="568">
        <v>39377</v>
      </c>
      <c r="B10084" s="569" t="s">
        <v>10812</v>
      </c>
      <c r="C10084" s="568" t="s">
        <v>5745</v>
      </c>
      <c r="D10084" s="570">
        <v>130.63999999999999</v>
      </c>
    </row>
    <row r="10085" spans="1:4" ht="28.5">
      <c r="A10085" s="568">
        <v>38191</v>
      </c>
      <c r="B10085" s="569" t="s">
        <v>10813</v>
      </c>
      <c r="C10085" s="568" t="s">
        <v>5745</v>
      </c>
      <c r="D10085" s="570">
        <v>9.7200000000000006</v>
      </c>
    </row>
    <row r="10086" spans="1:4" ht="28.5">
      <c r="A10086" s="568">
        <v>39381</v>
      </c>
      <c r="B10086" s="569" t="s">
        <v>10814</v>
      </c>
      <c r="C10086" s="568" t="s">
        <v>5745</v>
      </c>
      <c r="D10086" s="570">
        <v>9.07</v>
      </c>
    </row>
    <row r="10087" spans="1:4" ht="28.5">
      <c r="A10087" s="568">
        <v>38780</v>
      </c>
      <c r="B10087" s="569" t="s">
        <v>10815</v>
      </c>
      <c r="C10087" s="568" t="s">
        <v>5745</v>
      </c>
      <c r="D10087" s="570">
        <v>11.1</v>
      </c>
    </row>
    <row r="10088" spans="1:4" ht="28.5">
      <c r="A10088" s="568">
        <v>38781</v>
      </c>
      <c r="B10088" s="569" t="s">
        <v>10816</v>
      </c>
      <c r="C10088" s="568" t="s">
        <v>5745</v>
      </c>
      <c r="D10088" s="570">
        <v>37.47</v>
      </c>
    </row>
    <row r="10089" spans="1:4" ht="28.5">
      <c r="A10089" s="568">
        <v>38192</v>
      </c>
      <c r="B10089" s="569" t="s">
        <v>10817</v>
      </c>
      <c r="C10089" s="568" t="s">
        <v>5745</v>
      </c>
      <c r="D10089" s="570">
        <v>67.8</v>
      </c>
    </row>
    <row r="10090" spans="1:4" ht="28.5">
      <c r="A10090" s="568">
        <v>3753</v>
      </c>
      <c r="B10090" s="569" t="s">
        <v>10818</v>
      </c>
      <c r="C10090" s="568" t="s">
        <v>5745</v>
      </c>
      <c r="D10090" s="570">
        <v>5.93</v>
      </c>
    </row>
    <row r="10091" spans="1:4" ht="28.5">
      <c r="A10091" s="568">
        <v>38782</v>
      </c>
      <c r="B10091" s="569" t="s">
        <v>10819</v>
      </c>
      <c r="C10091" s="568" t="s">
        <v>5745</v>
      </c>
      <c r="D10091" s="570">
        <v>7.72</v>
      </c>
    </row>
    <row r="10092" spans="1:4" ht="28.5">
      <c r="A10092" s="568">
        <v>38778</v>
      </c>
      <c r="B10092" s="569" t="s">
        <v>10820</v>
      </c>
      <c r="C10092" s="568" t="s">
        <v>5745</v>
      </c>
      <c r="D10092" s="570">
        <v>5.8</v>
      </c>
    </row>
    <row r="10093" spans="1:4" ht="28.5">
      <c r="A10093" s="568">
        <v>38779</v>
      </c>
      <c r="B10093" s="569" t="s">
        <v>10821</v>
      </c>
      <c r="C10093" s="568" t="s">
        <v>5745</v>
      </c>
      <c r="D10093" s="570">
        <v>6.15</v>
      </c>
    </row>
    <row r="10094" spans="1:4" ht="28.5">
      <c r="A10094" s="568">
        <v>39388</v>
      </c>
      <c r="B10094" s="569" t="s">
        <v>10822</v>
      </c>
      <c r="C10094" s="568" t="s">
        <v>5745</v>
      </c>
      <c r="D10094" s="570">
        <v>6.21</v>
      </c>
    </row>
    <row r="10095" spans="1:4" ht="28.5">
      <c r="A10095" s="568">
        <v>39387</v>
      </c>
      <c r="B10095" s="569" t="s">
        <v>10823</v>
      </c>
      <c r="C10095" s="568" t="s">
        <v>5745</v>
      </c>
      <c r="D10095" s="570">
        <v>9.68</v>
      </c>
    </row>
    <row r="10096" spans="1:4" ht="28.5">
      <c r="A10096" s="568">
        <v>39386</v>
      </c>
      <c r="B10096" s="569" t="s">
        <v>10824</v>
      </c>
      <c r="C10096" s="568" t="s">
        <v>5745</v>
      </c>
      <c r="D10096" s="570">
        <v>6.75</v>
      </c>
    </row>
    <row r="10097" spans="1:4" ht="28.5">
      <c r="A10097" s="568">
        <v>38194</v>
      </c>
      <c r="B10097" s="569" t="s">
        <v>10825</v>
      </c>
      <c r="C10097" s="568" t="s">
        <v>5745</v>
      </c>
      <c r="D10097" s="570">
        <v>5.05</v>
      </c>
    </row>
    <row r="10098" spans="1:4" ht="28.5">
      <c r="A10098" s="568">
        <v>38193</v>
      </c>
      <c r="B10098" s="569" t="s">
        <v>10826</v>
      </c>
      <c r="C10098" s="568" t="s">
        <v>5745</v>
      </c>
      <c r="D10098" s="570">
        <v>4.3899999999999997</v>
      </c>
    </row>
    <row r="10099" spans="1:4" ht="28.5">
      <c r="A10099" s="568">
        <v>12216</v>
      </c>
      <c r="B10099" s="569" t="s">
        <v>10827</v>
      </c>
      <c r="C10099" s="568" t="s">
        <v>5745</v>
      </c>
      <c r="D10099" s="570">
        <v>33.909999999999997</v>
      </c>
    </row>
    <row r="10100" spans="1:4" ht="28.5">
      <c r="A10100" s="568">
        <v>3757</v>
      </c>
      <c r="B10100" s="569" t="s">
        <v>10828</v>
      </c>
      <c r="C10100" s="568" t="s">
        <v>5745</v>
      </c>
      <c r="D10100" s="570">
        <v>39.200000000000003</v>
      </c>
    </row>
    <row r="10101" spans="1:4" ht="28.5">
      <c r="A10101" s="568">
        <v>3758</v>
      </c>
      <c r="B10101" s="569" t="s">
        <v>10829</v>
      </c>
      <c r="C10101" s="568" t="s">
        <v>5745</v>
      </c>
      <c r="D10101" s="570">
        <v>45.71</v>
      </c>
    </row>
    <row r="10102" spans="1:4" ht="28.5">
      <c r="A10102" s="568">
        <v>12214</v>
      </c>
      <c r="B10102" s="569" t="s">
        <v>10830</v>
      </c>
      <c r="C10102" s="568" t="s">
        <v>5745</v>
      </c>
      <c r="D10102" s="570">
        <v>15.65</v>
      </c>
    </row>
    <row r="10103" spans="1:4" ht="28.5">
      <c r="A10103" s="568">
        <v>3749</v>
      </c>
      <c r="B10103" s="569" t="s">
        <v>10831</v>
      </c>
      <c r="C10103" s="568" t="s">
        <v>5745</v>
      </c>
      <c r="D10103" s="570">
        <v>27.9</v>
      </c>
    </row>
    <row r="10104" spans="1:4" ht="28.5">
      <c r="A10104" s="568">
        <v>3751</v>
      </c>
      <c r="B10104" s="569" t="s">
        <v>10832</v>
      </c>
      <c r="C10104" s="568" t="s">
        <v>5745</v>
      </c>
      <c r="D10104" s="570">
        <v>38.07</v>
      </c>
    </row>
    <row r="10105" spans="1:4" ht="28.5">
      <c r="A10105" s="568">
        <v>39376</v>
      </c>
      <c r="B10105" s="569" t="s">
        <v>10833</v>
      </c>
      <c r="C10105" s="568" t="s">
        <v>5745</v>
      </c>
      <c r="D10105" s="570">
        <v>32.1</v>
      </c>
    </row>
    <row r="10106" spans="1:4" ht="28.5">
      <c r="A10106" s="568">
        <v>3752</v>
      </c>
      <c r="B10106" s="569" t="s">
        <v>10834</v>
      </c>
      <c r="C10106" s="568" t="s">
        <v>5745</v>
      </c>
      <c r="D10106" s="570">
        <v>62.81</v>
      </c>
    </row>
    <row r="10107" spans="1:4" ht="71.25">
      <c r="A10107" s="568">
        <v>746</v>
      </c>
      <c r="B10107" s="569" t="s">
        <v>10835</v>
      </c>
      <c r="C10107" s="568" t="s">
        <v>5745</v>
      </c>
      <c r="D10107" s="570">
        <v>2970</v>
      </c>
    </row>
    <row r="10108" spans="1:4" ht="42.75">
      <c r="A10108" s="568">
        <v>20269</v>
      </c>
      <c r="B10108" s="569" t="s">
        <v>10836</v>
      </c>
      <c r="C10108" s="568" t="s">
        <v>5745</v>
      </c>
      <c r="D10108" s="570">
        <v>92.65</v>
      </c>
    </row>
    <row r="10109" spans="1:4" ht="42.75">
      <c r="A10109" s="568">
        <v>20270</v>
      </c>
      <c r="B10109" s="569" t="s">
        <v>10837</v>
      </c>
      <c r="C10109" s="568" t="s">
        <v>5745</v>
      </c>
      <c r="D10109" s="570">
        <v>102.38</v>
      </c>
    </row>
    <row r="10110" spans="1:4" ht="42.75">
      <c r="A10110" s="568">
        <v>11696</v>
      </c>
      <c r="B10110" s="569" t="s">
        <v>10838</v>
      </c>
      <c r="C10110" s="568" t="s">
        <v>5745</v>
      </c>
      <c r="D10110" s="570">
        <v>163.89</v>
      </c>
    </row>
    <row r="10111" spans="1:4" ht="42.75">
      <c r="A10111" s="568">
        <v>10427</v>
      </c>
      <c r="B10111" s="569" t="s">
        <v>10839</v>
      </c>
      <c r="C10111" s="568" t="s">
        <v>5745</v>
      </c>
      <c r="D10111" s="570">
        <v>458.63</v>
      </c>
    </row>
    <row r="10112" spans="1:4" ht="42.75">
      <c r="A10112" s="568">
        <v>10428</v>
      </c>
      <c r="B10112" s="569" t="s">
        <v>10840</v>
      </c>
      <c r="C10112" s="568" t="s">
        <v>5745</v>
      </c>
      <c r="D10112" s="570">
        <v>472.54</v>
      </c>
    </row>
    <row r="10113" spans="1:4" ht="42.75">
      <c r="A10113" s="568">
        <v>36521</v>
      </c>
      <c r="B10113" s="569" t="s">
        <v>10841</v>
      </c>
      <c r="C10113" s="568" t="s">
        <v>5745</v>
      </c>
      <c r="D10113" s="570">
        <v>147.44</v>
      </c>
    </row>
    <row r="10114" spans="1:4" ht="28.5">
      <c r="A10114" s="568">
        <v>36794</v>
      </c>
      <c r="B10114" s="569" t="s">
        <v>10842</v>
      </c>
      <c r="C10114" s="568" t="s">
        <v>5745</v>
      </c>
      <c r="D10114" s="570">
        <v>156.96</v>
      </c>
    </row>
    <row r="10115" spans="1:4" ht="28.5">
      <c r="A10115" s="568">
        <v>10426</v>
      </c>
      <c r="B10115" s="569" t="s">
        <v>10843</v>
      </c>
      <c r="C10115" s="568" t="s">
        <v>5745</v>
      </c>
      <c r="D10115" s="570">
        <v>175.76</v>
      </c>
    </row>
    <row r="10116" spans="1:4" ht="28.5">
      <c r="A10116" s="568">
        <v>10425</v>
      </c>
      <c r="B10116" s="569" t="s">
        <v>10844</v>
      </c>
      <c r="C10116" s="568" t="s">
        <v>5745</v>
      </c>
      <c r="D10116" s="570">
        <v>89.16</v>
      </c>
    </row>
    <row r="10117" spans="1:4" ht="28.5">
      <c r="A10117" s="568">
        <v>10431</v>
      </c>
      <c r="B10117" s="569" t="s">
        <v>10845</v>
      </c>
      <c r="C10117" s="568" t="s">
        <v>5745</v>
      </c>
      <c r="D10117" s="570">
        <v>305.27</v>
      </c>
    </row>
    <row r="10118" spans="1:4" ht="42.75">
      <c r="A10118" s="568">
        <v>10429</v>
      </c>
      <c r="B10118" s="569" t="s">
        <v>10846</v>
      </c>
      <c r="C10118" s="568" t="s">
        <v>5745</v>
      </c>
      <c r="D10118" s="570">
        <v>150.6</v>
      </c>
    </row>
    <row r="10119" spans="1:4" ht="28.5">
      <c r="A10119" s="568">
        <v>2354</v>
      </c>
      <c r="B10119" s="569" t="s">
        <v>10847</v>
      </c>
      <c r="C10119" s="568" t="s">
        <v>5750</v>
      </c>
      <c r="D10119" s="570">
        <v>12.99</v>
      </c>
    </row>
    <row r="10120" spans="1:4" ht="28.5">
      <c r="A10120" s="568">
        <v>40932</v>
      </c>
      <c r="B10120" s="569" t="s">
        <v>10848</v>
      </c>
      <c r="C10120" s="568" t="s">
        <v>5751</v>
      </c>
      <c r="D10120" s="570">
        <v>2289.6799999999998</v>
      </c>
    </row>
    <row r="10121" spans="1:4" ht="28.5">
      <c r="A10121" s="568">
        <v>10853</v>
      </c>
      <c r="B10121" s="569" t="s">
        <v>10849</v>
      </c>
      <c r="C10121" s="568" t="s">
        <v>5745</v>
      </c>
      <c r="D10121" s="570">
        <v>109.95</v>
      </c>
    </row>
    <row r="10122" spans="1:4" ht="28.5">
      <c r="A10122" s="568">
        <v>5093</v>
      </c>
      <c r="B10122" s="569" t="s">
        <v>10850</v>
      </c>
      <c r="C10122" s="568" t="s">
        <v>5753</v>
      </c>
      <c r="D10122" s="570">
        <v>20.69</v>
      </c>
    </row>
    <row r="10123" spans="1:4" ht="14.25">
      <c r="A10123" s="568">
        <v>44331</v>
      </c>
      <c r="B10123" s="569" t="s">
        <v>10851</v>
      </c>
      <c r="C10123" s="568" t="s">
        <v>5748</v>
      </c>
      <c r="D10123" s="570">
        <v>44.83</v>
      </c>
    </row>
    <row r="10124" spans="1:4" ht="57">
      <c r="A10124" s="568">
        <v>37768</v>
      </c>
      <c r="B10124" s="569" t="s">
        <v>10852</v>
      </c>
      <c r="C10124" s="568" t="s">
        <v>5745</v>
      </c>
      <c r="D10124" s="570">
        <v>295000</v>
      </c>
    </row>
    <row r="10125" spans="1:4" ht="42.75">
      <c r="A10125" s="568">
        <v>37773</v>
      </c>
      <c r="B10125" s="569" t="s">
        <v>10853</v>
      </c>
      <c r="C10125" s="568" t="s">
        <v>5745</v>
      </c>
      <c r="D10125" s="570">
        <v>250504.73</v>
      </c>
    </row>
    <row r="10126" spans="1:4" ht="42.75">
      <c r="A10126" s="568">
        <v>37769</v>
      </c>
      <c r="B10126" s="569" t="s">
        <v>10854</v>
      </c>
      <c r="C10126" s="568" t="s">
        <v>5745</v>
      </c>
      <c r="D10126" s="570">
        <v>419376.48</v>
      </c>
    </row>
    <row r="10127" spans="1:4" ht="42.75">
      <c r="A10127" s="568">
        <v>37770</v>
      </c>
      <c r="B10127" s="569" t="s">
        <v>10855</v>
      </c>
      <c r="C10127" s="568" t="s">
        <v>5745</v>
      </c>
      <c r="D10127" s="570">
        <v>711748.8</v>
      </c>
    </row>
    <row r="10128" spans="1:4" ht="14.25">
      <c r="A10128" s="568">
        <v>38382</v>
      </c>
      <c r="B10128" s="569" t="s">
        <v>10856</v>
      </c>
      <c r="C10128" s="568" t="s">
        <v>5745</v>
      </c>
      <c r="D10128" s="570">
        <v>15.45</v>
      </c>
    </row>
    <row r="10129" spans="1:4" ht="14.25">
      <c r="A10129" s="568">
        <v>38383</v>
      </c>
      <c r="B10129" s="569" t="s">
        <v>10857</v>
      </c>
      <c r="C10129" s="568" t="s">
        <v>5745</v>
      </c>
      <c r="D10129" s="570">
        <v>2.89</v>
      </c>
    </row>
    <row r="10130" spans="1:4" ht="14.25">
      <c r="A10130" s="568">
        <v>3768</v>
      </c>
      <c r="B10130" s="569" t="s">
        <v>10858</v>
      </c>
      <c r="C10130" s="568" t="s">
        <v>5745</v>
      </c>
      <c r="D10130" s="570">
        <v>3.35</v>
      </c>
    </row>
    <row r="10131" spans="1:4" ht="28.5">
      <c r="A10131" s="568">
        <v>3767</v>
      </c>
      <c r="B10131" s="569" t="s">
        <v>10859</v>
      </c>
      <c r="C10131" s="568" t="s">
        <v>5745</v>
      </c>
      <c r="D10131" s="570">
        <v>1.1200000000000001</v>
      </c>
    </row>
    <row r="10132" spans="1:4" ht="42.75">
      <c r="A10132" s="568">
        <v>13192</v>
      </c>
      <c r="B10132" s="569" t="s">
        <v>10860</v>
      </c>
      <c r="C10132" s="568" t="s">
        <v>5745</v>
      </c>
      <c r="D10132" s="570">
        <v>6522.5</v>
      </c>
    </row>
    <row r="10133" spans="1:4" ht="42.75">
      <c r="A10133" s="568">
        <v>38413</v>
      </c>
      <c r="B10133" s="569" t="s">
        <v>10861</v>
      </c>
      <c r="C10133" s="568" t="s">
        <v>5745</v>
      </c>
      <c r="D10133" s="570">
        <v>1078.73</v>
      </c>
    </row>
    <row r="10134" spans="1:4" ht="85.5">
      <c r="A10134" s="568">
        <v>42440</v>
      </c>
      <c r="B10134" s="569" t="s">
        <v>10862</v>
      </c>
      <c r="C10134" s="568" t="s">
        <v>5745</v>
      </c>
      <c r="D10134" s="570">
        <v>1235.9100000000001</v>
      </c>
    </row>
    <row r="10135" spans="1:4" ht="99.75">
      <c r="A10135" s="568">
        <v>20193</v>
      </c>
      <c r="B10135" s="569" t="s">
        <v>10863</v>
      </c>
      <c r="C10135" s="568" t="s">
        <v>5761</v>
      </c>
      <c r="D10135" s="570">
        <v>22.5</v>
      </c>
    </row>
    <row r="10136" spans="1:4" ht="99.75">
      <c r="A10136" s="568">
        <v>10527</v>
      </c>
      <c r="B10136" s="569" t="s">
        <v>10864</v>
      </c>
      <c r="C10136" s="568" t="s">
        <v>5762</v>
      </c>
      <c r="D10136" s="570">
        <v>30</v>
      </c>
    </row>
    <row r="10137" spans="1:4" ht="71.25">
      <c r="A10137" s="568">
        <v>41805</v>
      </c>
      <c r="B10137" s="569" t="s">
        <v>10865</v>
      </c>
      <c r="C10137" s="568" t="s">
        <v>5751</v>
      </c>
      <c r="D10137" s="570">
        <v>862.5</v>
      </c>
    </row>
    <row r="10138" spans="1:4" ht="42.75">
      <c r="A10138" s="568">
        <v>40271</v>
      </c>
      <c r="B10138" s="569" t="s">
        <v>10866</v>
      </c>
      <c r="C10138" s="568" t="s">
        <v>5763</v>
      </c>
      <c r="D10138" s="570">
        <v>22.96</v>
      </c>
    </row>
    <row r="10139" spans="1:4" ht="42.75">
      <c r="A10139" s="568">
        <v>40287</v>
      </c>
      <c r="B10139" s="569" t="s">
        <v>10867</v>
      </c>
      <c r="C10139" s="568" t="s">
        <v>5751</v>
      </c>
      <c r="D10139" s="570">
        <v>8.84</v>
      </c>
    </row>
    <row r="10140" spans="1:4" ht="99.75">
      <c r="A10140" s="568">
        <v>4084</v>
      </c>
      <c r="B10140" s="569" t="s">
        <v>10868</v>
      </c>
      <c r="C10140" s="568" t="s">
        <v>5750</v>
      </c>
      <c r="D10140" s="570">
        <v>2.36</v>
      </c>
    </row>
    <row r="10141" spans="1:4" ht="99.75">
      <c r="A10141" s="568">
        <v>743</v>
      </c>
      <c r="B10141" s="569" t="s">
        <v>10869</v>
      </c>
      <c r="C10141" s="568" t="s">
        <v>5750</v>
      </c>
      <c r="D10141" s="570">
        <v>2.36</v>
      </c>
    </row>
    <row r="10142" spans="1:4" ht="99.75">
      <c r="A10142" s="568">
        <v>40293</v>
      </c>
      <c r="B10142" s="569" t="s">
        <v>10870</v>
      </c>
      <c r="C10142" s="568" t="s">
        <v>5750</v>
      </c>
      <c r="D10142" s="570">
        <v>2.83</v>
      </c>
    </row>
    <row r="10143" spans="1:4" ht="99.75">
      <c r="A10143" s="568">
        <v>40294</v>
      </c>
      <c r="B10143" s="569" t="s">
        <v>10871</v>
      </c>
      <c r="C10143" s="568" t="s">
        <v>5750</v>
      </c>
      <c r="D10143" s="570">
        <v>2.36</v>
      </c>
    </row>
    <row r="10144" spans="1:4" ht="99.75">
      <c r="A10144" s="568">
        <v>4085</v>
      </c>
      <c r="B10144" s="569" t="s">
        <v>10872</v>
      </c>
      <c r="C10144" s="568" t="s">
        <v>5750</v>
      </c>
      <c r="D10144" s="570">
        <v>3.3</v>
      </c>
    </row>
    <row r="10145" spans="1:4" ht="57">
      <c r="A10145" s="568">
        <v>10779</v>
      </c>
      <c r="B10145" s="569" t="s">
        <v>10873</v>
      </c>
      <c r="C10145" s="568" t="s">
        <v>5751</v>
      </c>
      <c r="D10145" s="570">
        <v>1112.5</v>
      </c>
    </row>
    <row r="10146" spans="1:4" ht="57">
      <c r="A10146" s="568">
        <v>10777</v>
      </c>
      <c r="B10146" s="569" t="s">
        <v>10874</v>
      </c>
      <c r="C10146" s="568" t="s">
        <v>5751</v>
      </c>
      <c r="D10146" s="570">
        <v>1010.52</v>
      </c>
    </row>
    <row r="10147" spans="1:4" ht="57">
      <c r="A10147" s="568">
        <v>10775</v>
      </c>
      <c r="B10147" s="569" t="s">
        <v>10875</v>
      </c>
      <c r="C10147" s="568" t="s">
        <v>5751</v>
      </c>
      <c r="D10147" s="570">
        <v>890</v>
      </c>
    </row>
    <row r="10148" spans="1:4" ht="57">
      <c r="A10148" s="568">
        <v>10776</v>
      </c>
      <c r="B10148" s="569" t="s">
        <v>10876</v>
      </c>
      <c r="C10148" s="568" t="s">
        <v>5751</v>
      </c>
      <c r="D10148" s="570">
        <v>695.31</v>
      </c>
    </row>
    <row r="10149" spans="1:4" ht="57">
      <c r="A10149" s="568">
        <v>10778</v>
      </c>
      <c r="B10149" s="569" t="s">
        <v>10877</v>
      </c>
      <c r="C10149" s="568" t="s">
        <v>5751</v>
      </c>
      <c r="D10149" s="570">
        <v>1112.5</v>
      </c>
    </row>
    <row r="10150" spans="1:4" ht="71.25">
      <c r="A10150" s="568">
        <v>40339</v>
      </c>
      <c r="B10150" s="569" t="s">
        <v>10878</v>
      </c>
      <c r="C10150" s="568" t="s">
        <v>5763</v>
      </c>
      <c r="D10150" s="570">
        <v>8.0500000000000007</v>
      </c>
    </row>
    <row r="10151" spans="1:4" ht="71.25">
      <c r="A10151" s="568">
        <v>10749</v>
      </c>
      <c r="B10151" s="569" t="s">
        <v>10879</v>
      </c>
      <c r="C10151" s="568" t="s">
        <v>5763</v>
      </c>
      <c r="D10151" s="570">
        <v>26.62</v>
      </c>
    </row>
    <row r="10152" spans="1:4" ht="42.75">
      <c r="A10152" s="568">
        <v>40290</v>
      </c>
      <c r="B10152" s="569" t="s">
        <v>10880</v>
      </c>
      <c r="C10152" s="568" t="s">
        <v>5763</v>
      </c>
      <c r="D10152" s="570">
        <v>14.4</v>
      </c>
    </row>
    <row r="10153" spans="1:4" ht="42.75">
      <c r="A10153" s="568">
        <v>3346</v>
      </c>
      <c r="B10153" s="569" t="s">
        <v>10881</v>
      </c>
      <c r="C10153" s="568" t="s">
        <v>5750</v>
      </c>
      <c r="D10153" s="570">
        <v>21.67</v>
      </c>
    </row>
    <row r="10154" spans="1:4" ht="42.75">
      <c r="A10154" s="568">
        <v>3348</v>
      </c>
      <c r="B10154" s="569" t="s">
        <v>10882</v>
      </c>
      <c r="C10154" s="568" t="s">
        <v>5750</v>
      </c>
      <c r="D10154" s="570">
        <v>25.92</v>
      </c>
    </row>
    <row r="10155" spans="1:4" ht="42.75">
      <c r="A10155" s="568">
        <v>39833</v>
      </c>
      <c r="B10155" s="569" t="s">
        <v>10883</v>
      </c>
      <c r="C10155" s="568" t="s">
        <v>5750</v>
      </c>
      <c r="D10155" s="570">
        <v>35.51</v>
      </c>
    </row>
    <row r="10156" spans="1:4" ht="28.5">
      <c r="A10156" s="568">
        <v>7252</v>
      </c>
      <c r="B10156" s="569" t="s">
        <v>10884</v>
      </c>
      <c r="C10156" s="568" t="s">
        <v>5750</v>
      </c>
      <c r="D10156" s="570">
        <v>2.25</v>
      </c>
    </row>
    <row r="10157" spans="1:4" ht="42.75">
      <c r="A10157" s="568">
        <v>7247</v>
      </c>
      <c r="B10157" s="569" t="s">
        <v>10885</v>
      </c>
      <c r="C10157" s="568" t="s">
        <v>5750</v>
      </c>
      <c r="D10157" s="570">
        <v>2.25</v>
      </c>
    </row>
    <row r="10158" spans="1:4" ht="57">
      <c r="A10158" s="568">
        <v>40291</v>
      </c>
      <c r="B10158" s="569" t="s">
        <v>10886</v>
      </c>
      <c r="C10158" s="568" t="s">
        <v>5763</v>
      </c>
      <c r="D10158" s="570">
        <v>750</v>
      </c>
    </row>
    <row r="10159" spans="1:4" ht="57">
      <c r="A10159" s="568">
        <v>40275</v>
      </c>
      <c r="B10159" s="569" t="s">
        <v>10887</v>
      </c>
      <c r="C10159" s="568" t="s">
        <v>5763</v>
      </c>
      <c r="D10159" s="570">
        <v>24</v>
      </c>
    </row>
    <row r="10160" spans="1:4" ht="28.5">
      <c r="A10160" s="568">
        <v>42408</v>
      </c>
      <c r="B10160" s="569" t="s">
        <v>10888</v>
      </c>
      <c r="C10160" s="568" t="s">
        <v>5752</v>
      </c>
      <c r="D10160" s="570">
        <v>1.95</v>
      </c>
    </row>
    <row r="10161" spans="1:4" ht="28.5">
      <c r="A10161" s="568">
        <v>3777</v>
      </c>
      <c r="B10161" s="569" t="s">
        <v>10889</v>
      </c>
      <c r="C10161" s="568" t="s">
        <v>5752</v>
      </c>
      <c r="D10161" s="570">
        <v>1.41</v>
      </c>
    </row>
    <row r="10162" spans="1:4" ht="57">
      <c r="A10162" s="568">
        <v>44699</v>
      </c>
      <c r="B10162" s="569" t="s">
        <v>10890</v>
      </c>
      <c r="C10162" s="568" t="s">
        <v>5747</v>
      </c>
      <c r="D10162" s="570">
        <v>49.82</v>
      </c>
    </row>
    <row r="10163" spans="1:4" ht="28.5">
      <c r="A10163" s="568">
        <v>3798</v>
      </c>
      <c r="B10163" s="569" t="s">
        <v>10891</v>
      </c>
      <c r="C10163" s="568" t="s">
        <v>5745</v>
      </c>
      <c r="D10163" s="570">
        <v>92.1</v>
      </c>
    </row>
    <row r="10164" spans="1:4" ht="57">
      <c r="A10164" s="568">
        <v>38769</v>
      </c>
      <c r="B10164" s="569" t="s">
        <v>10892</v>
      </c>
      <c r="C10164" s="568" t="s">
        <v>5745</v>
      </c>
      <c r="D10164" s="570">
        <v>71.930000000000007</v>
      </c>
    </row>
    <row r="10165" spans="1:4" ht="57">
      <c r="A10165" s="568">
        <v>39510</v>
      </c>
      <c r="B10165" s="569" t="s">
        <v>10893</v>
      </c>
      <c r="C10165" s="568" t="s">
        <v>5745</v>
      </c>
      <c r="D10165" s="570">
        <v>291.10000000000002</v>
      </c>
    </row>
    <row r="10166" spans="1:4" ht="57">
      <c r="A10166" s="568">
        <v>38776</v>
      </c>
      <c r="B10166" s="569" t="s">
        <v>10894</v>
      </c>
      <c r="C10166" s="568" t="s">
        <v>5745</v>
      </c>
      <c r="D10166" s="570">
        <v>308.94</v>
      </c>
    </row>
    <row r="10167" spans="1:4" ht="42.75">
      <c r="A10167" s="568">
        <v>38774</v>
      </c>
      <c r="B10167" s="569" t="s">
        <v>10895</v>
      </c>
      <c r="C10167" s="568" t="s">
        <v>5745</v>
      </c>
      <c r="D10167" s="570">
        <v>12.68</v>
      </c>
    </row>
    <row r="10168" spans="1:4" ht="42.75">
      <c r="A10168" s="568">
        <v>42247</v>
      </c>
      <c r="B10168" s="569" t="s">
        <v>10896</v>
      </c>
      <c r="C10168" s="568" t="s">
        <v>5745</v>
      </c>
      <c r="D10168" s="570">
        <v>433.03</v>
      </c>
    </row>
    <row r="10169" spans="1:4" ht="42.75">
      <c r="A10169" s="568">
        <v>42248</v>
      </c>
      <c r="B10169" s="569" t="s">
        <v>10897</v>
      </c>
      <c r="C10169" s="568" t="s">
        <v>5745</v>
      </c>
      <c r="D10169" s="570">
        <v>503</v>
      </c>
    </row>
    <row r="10170" spans="1:4" ht="42.75">
      <c r="A10170" s="568">
        <v>42249</v>
      </c>
      <c r="B10170" s="569" t="s">
        <v>10898</v>
      </c>
      <c r="C10170" s="568" t="s">
        <v>5745</v>
      </c>
      <c r="D10170" s="570">
        <v>833.29</v>
      </c>
    </row>
    <row r="10171" spans="1:4" ht="42.75">
      <c r="A10171" s="568">
        <v>42244</v>
      </c>
      <c r="B10171" s="569" t="s">
        <v>10899</v>
      </c>
      <c r="C10171" s="568" t="s">
        <v>5745</v>
      </c>
      <c r="D10171" s="570">
        <v>130.13</v>
      </c>
    </row>
    <row r="10172" spans="1:4" ht="42.75">
      <c r="A10172" s="568">
        <v>42245</v>
      </c>
      <c r="B10172" s="569" t="s">
        <v>10900</v>
      </c>
      <c r="C10172" s="568" t="s">
        <v>5745</v>
      </c>
      <c r="D10172" s="570">
        <v>240.14</v>
      </c>
    </row>
    <row r="10173" spans="1:4" ht="42.75">
      <c r="A10173" s="568">
        <v>42246</v>
      </c>
      <c r="B10173" s="569" t="s">
        <v>10901</v>
      </c>
      <c r="C10173" s="568" t="s">
        <v>5745</v>
      </c>
      <c r="D10173" s="570">
        <v>265.82</v>
      </c>
    </row>
    <row r="10174" spans="1:4" ht="42.75">
      <c r="A10174" s="568">
        <v>42243</v>
      </c>
      <c r="B10174" s="569" t="s">
        <v>10902</v>
      </c>
      <c r="C10174" s="568" t="s">
        <v>5745</v>
      </c>
      <c r="D10174" s="570">
        <v>320.52999999999997</v>
      </c>
    </row>
    <row r="10175" spans="1:4" ht="57">
      <c r="A10175" s="568">
        <v>38889</v>
      </c>
      <c r="B10175" s="569" t="s">
        <v>10903</v>
      </c>
      <c r="C10175" s="568" t="s">
        <v>5745</v>
      </c>
      <c r="D10175" s="570">
        <v>55.13</v>
      </c>
    </row>
    <row r="10176" spans="1:4" ht="57">
      <c r="A10176" s="568">
        <v>38784</v>
      </c>
      <c r="B10176" s="569" t="s">
        <v>10904</v>
      </c>
      <c r="C10176" s="568" t="s">
        <v>5745</v>
      </c>
      <c r="D10176" s="570">
        <v>73.75</v>
      </c>
    </row>
    <row r="10177" spans="1:4" ht="57">
      <c r="A10177" s="568">
        <v>3788</v>
      </c>
      <c r="B10177" s="569" t="s">
        <v>10905</v>
      </c>
      <c r="C10177" s="568" t="s">
        <v>5745</v>
      </c>
      <c r="D10177" s="570">
        <v>76.86</v>
      </c>
    </row>
    <row r="10178" spans="1:4" ht="57">
      <c r="A10178" s="568">
        <v>12230</v>
      </c>
      <c r="B10178" s="569" t="s">
        <v>10906</v>
      </c>
      <c r="C10178" s="568" t="s">
        <v>5745</v>
      </c>
      <c r="D10178" s="570">
        <v>19.77</v>
      </c>
    </row>
    <row r="10179" spans="1:4" ht="57">
      <c r="A10179" s="568">
        <v>3780</v>
      </c>
      <c r="B10179" s="569" t="s">
        <v>10907</v>
      </c>
      <c r="C10179" s="568" t="s">
        <v>5745</v>
      </c>
      <c r="D10179" s="570">
        <v>113.4</v>
      </c>
    </row>
    <row r="10180" spans="1:4" ht="57">
      <c r="A10180" s="568">
        <v>12231</v>
      </c>
      <c r="B10180" s="569" t="s">
        <v>10908</v>
      </c>
      <c r="C10180" s="568" t="s">
        <v>5745</v>
      </c>
      <c r="D10180" s="570">
        <v>32.880000000000003</v>
      </c>
    </row>
    <row r="10181" spans="1:4" ht="57">
      <c r="A10181" s="568">
        <v>3811</v>
      </c>
      <c r="B10181" s="569" t="s">
        <v>10909</v>
      </c>
      <c r="C10181" s="568" t="s">
        <v>5745</v>
      </c>
      <c r="D10181" s="570">
        <v>106.52</v>
      </c>
    </row>
    <row r="10182" spans="1:4" ht="57">
      <c r="A10182" s="568">
        <v>12232</v>
      </c>
      <c r="B10182" s="569" t="s">
        <v>10910</v>
      </c>
      <c r="C10182" s="568" t="s">
        <v>5745</v>
      </c>
      <c r="D10182" s="570">
        <v>34.44</v>
      </c>
    </row>
    <row r="10183" spans="1:4" ht="57">
      <c r="A10183" s="568">
        <v>3799</v>
      </c>
      <c r="B10183" s="569" t="s">
        <v>10911</v>
      </c>
      <c r="C10183" s="568" t="s">
        <v>5745</v>
      </c>
      <c r="D10183" s="570">
        <v>150.63999999999999</v>
      </c>
    </row>
    <row r="10184" spans="1:4" ht="57">
      <c r="A10184" s="568">
        <v>12239</v>
      </c>
      <c r="B10184" s="569" t="s">
        <v>10912</v>
      </c>
      <c r="C10184" s="568" t="s">
        <v>5745</v>
      </c>
      <c r="D10184" s="570">
        <v>45.09</v>
      </c>
    </row>
    <row r="10185" spans="1:4" ht="42.75">
      <c r="A10185" s="568">
        <v>38773</v>
      </c>
      <c r="B10185" s="569" t="s">
        <v>10913</v>
      </c>
      <c r="C10185" s="568" t="s">
        <v>5745</v>
      </c>
      <c r="D10185" s="570">
        <v>7.23</v>
      </c>
    </row>
    <row r="10186" spans="1:4" ht="28.5">
      <c r="A10186" s="568">
        <v>12271</v>
      </c>
      <c r="B10186" s="569" t="s">
        <v>10914</v>
      </c>
      <c r="C10186" s="568" t="s">
        <v>5745</v>
      </c>
      <c r="D10186" s="570">
        <v>403.34</v>
      </c>
    </row>
    <row r="10187" spans="1:4" ht="42.75">
      <c r="A10187" s="568">
        <v>13382</v>
      </c>
      <c r="B10187" s="569" t="s">
        <v>10915</v>
      </c>
      <c r="C10187" s="568" t="s">
        <v>5745</v>
      </c>
      <c r="D10187" s="570">
        <v>429.79</v>
      </c>
    </row>
    <row r="10188" spans="1:4" ht="42.75">
      <c r="A10188" s="568">
        <v>38785</v>
      </c>
      <c r="B10188" s="569" t="s">
        <v>10916</v>
      </c>
      <c r="C10188" s="568" t="s">
        <v>5745</v>
      </c>
      <c r="D10188" s="570">
        <v>190.96</v>
      </c>
    </row>
    <row r="10189" spans="1:4" ht="42.75">
      <c r="A10189" s="568">
        <v>38786</v>
      </c>
      <c r="B10189" s="569" t="s">
        <v>10917</v>
      </c>
      <c r="C10189" s="568" t="s">
        <v>5745</v>
      </c>
      <c r="D10189" s="570">
        <v>235.22</v>
      </c>
    </row>
    <row r="10190" spans="1:4" ht="28.5">
      <c r="A10190" s="568">
        <v>39385</v>
      </c>
      <c r="B10190" s="569" t="s">
        <v>10918</v>
      </c>
      <c r="C10190" s="568" t="s">
        <v>5745</v>
      </c>
      <c r="D10190" s="570">
        <v>11.6</v>
      </c>
    </row>
    <row r="10191" spans="1:4" ht="28.5">
      <c r="A10191" s="568">
        <v>39389</v>
      </c>
      <c r="B10191" s="569" t="s">
        <v>10919</v>
      </c>
      <c r="C10191" s="568" t="s">
        <v>5745</v>
      </c>
      <c r="D10191" s="570">
        <v>12.59</v>
      </c>
    </row>
    <row r="10192" spans="1:4" ht="28.5">
      <c r="A10192" s="568">
        <v>39390</v>
      </c>
      <c r="B10192" s="569" t="s">
        <v>10920</v>
      </c>
      <c r="C10192" s="568" t="s">
        <v>5745</v>
      </c>
      <c r="D10192" s="570">
        <v>26.39</v>
      </c>
    </row>
    <row r="10193" spans="1:4" ht="28.5">
      <c r="A10193" s="568">
        <v>39391</v>
      </c>
      <c r="B10193" s="569" t="s">
        <v>10921</v>
      </c>
      <c r="C10193" s="568" t="s">
        <v>5745</v>
      </c>
      <c r="D10193" s="570">
        <v>29.63</v>
      </c>
    </row>
    <row r="10194" spans="1:4" ht="57">
      <c r="A10194" s="568">
        <v>3803</v>
      </c>
      <c r="B10194" s="569" t="s">
        <v>10922</v>
      </c>
      <c r="C10194" s="568" t="s">
        <v>5745</v>
      </c>
      <c r="D10194" s="570">
        <v>68.2</v>
      </c>
    </row>
    <row r="10195" spans="1:4" ht="57">
      <c r="A10195" s="568">
        <v>38770</v>
      </c>
      <c r="B10195" s="569" t="s">
        <v>10923</v>
      </c>
      <c r="C10195" s="568" t="s">
        <v>5745</v>
      </c>
      <c r="D10195" s="570">
        <v>78.97</v>
      </c>
    </row>
    <row r="10196" spans="1:4" ht="28.5">
      <c r="A10196" s="568">
        <v>12267</v>
      </c>
      <c r="B10196" s="569" t="s">
        <v>10924</v>
      </c>
      <c r="C10196" s="568" t="s">
        <v>5745</v>
      </c>
      <c r="D10196" s="570">
        <v>231.42</v>
      </c>
    </row>
    <row r="10197" spans="1:4" ht="128.25">
      <c r="A10197" s="568">
        <v>43265</v>
      </c>
      <c r="B10197" s="569" t="s">
        <v>10925</v>
      </c>
      <c r="C10197" s="568" t="s">
        <v>5745</v>
      </c>
      <c r="D10197" s="570">
        <v>36.28</v>
      </c>
    </row>
    <row r="10198" spans="1:4" ht="57">
      <c r="A10198" s="568">
        <v>12266</v>
      </c>
      <c r="B10198" s="569" t="s">
        <v>10926</v>
      </c>
      <c r="C10198" s="568" t="s">
        <v>5745</v>
      </c>
      <c r="D10198" s="570">
        <v>118.45</v>
      </c>
    </row>
    <row r="10199" spans="1:4" ht="57">
      <c r="A10199" s="568">
        <v>39378</v>
      </c>
      <c r="B10199" s="569" t="s">
        <v>10927</v>
      </c>
      <c r="C10199" s="568" t="s">
        <v>5745</v>
      </c>
      <c r="D10199" s="570">
        <v>83.98</v>
      </c>
    </row>
    <row r="10200" spans="1:4" ht="57">
      <c r="A10200" s="568">
        <v>43543</v>
      </c>
      <c r="B10200" s="569" t="s">
        <v>10928</v>
      </c>
      <c r="C10200" s="568" t="s">
        <v>5745</v>
      </c>
      <c r="D10200" s="570">
        <v>174.96</v>
      </c>
    </row>
    <row r="10201" spans="1:4" ht="57">
      <c r="A10201" s="568">
        <v>38775</v>
      </c>
      <c r="B10201" s="569" t="s">
        <v>10929</v>
      </c>
      <c r="C10201" s="568" t="s">
        <v>5745</v>
      </c>
      <c r="D10201" s="570">
        <v>89.03</v>
      </c>
    </row>
    <row r="10202" spans="1:4" ht="28.5">
      <c r="A10202" s="568">
        <v>44252</v>
      </c>
      <c r="B10202" s="569" t="s">
        <v>10930</v>
      </c>
      <c r="C10202" s="568" t="s">
        <v>5745</v>
      </c>
      <c r="D10202" s="570">
        <v>176.7</v>
      </c>
    </row>
    <row r="10203" spans="1:4" ht="28.5">
      <c r="A10203" s="568">
        <v>21119</v>
      </c>
      <c r="B10203" s="569" t="s">
        <v>10931</v>
      </c>
      <c r="C10203" s="568" t="s">
        <v>5745</v>
      </c>
      <c r="D10203" s="570">
        <v>1.77</v>
      </c>
    </row>
    <row r="10204" spans="1:4" ht="28.5">
      <c r="A10204" s="568">
        <v>37974</v>
      </c>
      <c r="B10204" s="569" t="s">
        <v>10932</v>
      </c>
      <c r="C10204" s="568" t="s">
        <v>5745</v>
      </c>
      <c r="D10204" s="570">
        <v>2.29</v>
      </c>
    </row>
    <row r="10205" spans="1:4" ht="28.5">
      <c r="A10205" s="568">
        <v>37975</v>
      </c>
      <c r="B10205" s="569" t="s">
        <v>10933</v>
      </c>
      <c r="C10205" s="568" t="s">
        <v>5745</v>
      </c>
      <c r="D10205" s="570">
        <v>5.0999999999999996</v>
      </c>
    </row>
    <row r="10206" spans="1:4" ht="28.5">
      <c r="A10206" s="568">
        <v>37976</v>
      </c>
      <c r="B10206" s="569" t="s">
        <v>10934</v>
      </c>
      <c r="C10206" s="568" t="s">
        <v>5745</v>
      </c>
      <c r="D10206" s="570">
        <v>11.36</v>
      </c>
    </row>
    <row r="10207" spans="1:4" ht="28.5">
      <c r="A10207" s="568">
        <v>37977</v>
      </c>
      <c r="B10207" s="569" t="s">
        <v>10935</v>
      </c>
      <c r="C10207" s="568" t="s">
        <v>5745</v>
      </c>
      <c r="D10207" s="570">
        <v>15.72</v>
      </c>
    </row>
    <row r="10208" spans="1:4" ht="28.5">
      <c r="A10208" s="568">
        <v>37978</v>
      </c>
      <c r="B10208" s="569" t="s">
        <v>10936</v>
      </c>
      <c r="C10208" s="568" t="s">
        <v>5745</v>
      </c>
      <c r="D10208" s="570">
        <v>31.17</v>
      </c>
    </row>
    <row r="10209" spans="1:4" ht="28.5">
      <c r="A10209" s="568">
        <v>37979</v>
      </c>
      <c r="B10209" s="569" t="s">
        <v>10937</v>
      </c>
      <c r="C10209" s="568" t="s">
        <v>5745</v>
      </c>
      <c r="D10209" s="570">
        <v>132.29</v>
      </c>
    </row>
    <row r="10210" spans="1:4" ht="28.5">
      <c r="A10210" s="568">
        <v>37980</v>
      </c>
      <c r="B10210" s="569" t="s">
        <v>10938</v>
      </c>
      <c r="C10210" s="568" t="s">
        <v>5745</v>
      </c>
      <c r="D10210" s="570">
        <v>151.96</v>
      </c>
    </row>
    <row r="10211" spans="1:4" ht="42.75">
      <c r="A10211" s="568">
        <v>36147</v>
      </c>
      <c r="B10211" s="569" t="s">
        <v>10939</v>
      </c>
      <c r="C10211" s="568" t="s">
        <v>5753</v>
      </c>
      <c r="D10211" s="570">
        <v>455.94</v>
      </c>
    </row>
    <row r="10212" spans="1:4" ht="28.5">
      <c r="A10212" s="568">
        <v>12731</v>
      </c>
      <c r="B10212" s="569" t="s">
        <v>10940</v>
      </c>
      <c r="C10212" s="568" t="s">
        <v>5745</v>
      </c>
      <c r="D10212" s="570">
        <v>345.43</v>
      </c>
    </row>
    <row r="10213" spans="1:4" ht="28.5">
      <c r="A10213" s="568">
        <v>12723</v>
      </c>
      <c r="B10213" s="569" t="s">
        <v>10941</v>
      </c>
      <c r="C10213" s="568" t="s">
        <v>5745</v>
      </c>
      <c r="D10213" s="570">
        <v>2.67</v>
      </c>
    </row>
    <row r="10214" spans="1:4" ht="28.5">
      <c r="A10214" s="568">
        <v>12724</v>
      </c>
      <c r="B10214" s="569" t="s">
        <v>10942</v>
      </c>
      <c r="C10214" s="568" t="s">
        <v>5745</v>
      </c>
      <c r="D10214" s="570">
        <v>5.14</v>
      </c>
    </row>
    <row r="10215" spans="1:4" ht="28.5">
      <c r="A10215" s="568">
        <v>12725</v>
      </c>
      <c r="B10215" s="569" t="s">
        <v>10943</v>
      </c>
      <c r="C10215" s="568" t="s">
        <v>5745</v>
      </c>
      <c r="D10215" s="570">
        <v>10.32</v>
      </c>
    </row>
    <row r="10216" spans="1:4" ht="28.5">
      <c r="A10216" s="568">
        <v>12726</v>
      </c>
      <c r="B10216" s="569" t="s">
        <v>10944</v>
      </c>
      <c r="C10216" s="568" t="s">
        <v>5745</v>
      </c>
      <c r="D10216" s="570">
        <v>22.79</v>
      </c>
    </row>
    <row r="10217" spans="1:4" ht="28.5">
      <c r="A10217" s="568">
        <v>12727</v>
      </c>
      <c r="B10217" s="569" t="s">
        <v>10945</v>
      </c>
      <c r="C10217" s="568" t="s">
        <v>5745</v>
      </c>
      <c r="D10217" s="570">
        <v>28.9</v>
      </c>
    </row>
    <row r="10218" spans="1:4" ht="28.5">
      <c r="A10218" s="568">
        <v>12728</v>
      </c>
      <c r="B10218" s="569" t="s">
        <v>10946</v>
      </c>
      <c r="C10218" s="568" t="s">
        <v>5745</v>
      </c>
      <c r="D10218" s="570">
        <v>47.2</v>
      </c>
    </row>
    <row r="10219" spans="1:4" ht="28.5">
      <c r="A10219" s="568">
        <v>12729</v>
      </c>
      <c r="B10219" s="569" t="s">
        <v>10947</v>
      </c>
      <c r="C10219" s="568" t="s">
        <v>5745</v>
      </c>
      <c r="D10219" s="570">
        <v>154.72</v>
      </c>
    </row>
    <row r="10220" spans="1:4" ht="28.5">
      <c r="A10220" s="568">
        <v>12730</v>
      </c>
      <c r="B10220" s="569" t="s">
        <v>10948</v>
      </c>
      <c r="C10220" s="568" t="s">
        <v>5745</v>
      </c>
      <c r="D10220" s="570">
        <v>236.89</v>
      </c>
    </row>
    <row r="10221" spans="1:4" ht="28.5">
      <c r="A10221" s="568">
        <v>3840</v>
      </c>
      <c r="B10221" s="569" t="s">
        <v>10949</v>
      </c>
      <c r="C10221" s="568" t="s">
        <v>5745</v>
      </c>
      <c r="D10221" s="570">
        <v>42.95</v>
      </c>
    </row>
    <row r="10222" spans="1:4" ht="28.5">
      <c r="A10222" s="568">
        <v>3838</v>
      </c>
      <c r="B10222" s="569" t="s">
        <v>10950</v>
      </c>
      <c r="C10222" s="568" t="s">
        <v>5745</v>
      </c>
      <c r="D10222" s="570">
        <v>94.8</v>
      </c>
    </row>
    <row r="10223" spans="1:4" ht="28.5">
      <c r="A10223" s="568">
        <v>3844</v>
      </c>
      <c r="B10223" s="569" t="s">
        <v>10951</v>
      </c>
      <c r="C10223" s="568" t="s">
        <v>5745</v>
      </c>
      <c r="D10223" s="570">
        <v>169.09</v>
      </c>
    </row>
    <row r="10224" spans="1:4" ht="28.5">
      <c r="A10224" s="568">
        <v>3839</v>
      </c>
      <c r="B10224" s="569" t="s">
        <v>10952</v>
      </c>
      <c r="C10224" s="568" t="s">
        <v>5745</v>
      </c>
      <c r="D10224" s="570">
        <v>307.99</v>
      </c>
    </row>
    <row r="10225" spans="1:4" ht="28.5">
      <c r="A10225" s="568">
        <v>3843</v>
      </c>
      <c r="B10225" s="569" t="s">
        <v>10953</v>
      </c>
      <c r="C10225" s="568" t="s">
        <v>5745</v>
      </c>
      <c r="D10225" s="570">
        <v>422.72</v>
      </c>
    </row>
    <row r="10226" spans="1:4" ht="28.5">
      <c r="A10226" s="568">
        <v>3900</v>
      </c>
      <c r="B10226" s="569" t="s">
        <v>10954</v>
      </c>
      <c r="C10226" s="568" t="s">
        <v>5745</v>
      </c>
      <c r="D10226" s="570">
        <v>48.5</v>
      </c>
    </row>
    <row r="10227" spans="1:4" ht="28.5">
      <c r="A10227" s="568">
        <v>3846</v>
      </c>
      <c r="B10227" s="569" t="s">
        <v>10955</v>
      </c>
      <c r="C10227" s="568" t="s">
        <v>5745</v>
      </c>
      <c r="D10227" s="570">
        <v>14.57</v>
      </c>
    </row>
    <row r="10228" spans="1:4" ht="28.5">
      <c r="A10228" s="568">
        <v>3886</v>
      </c>
      <c r="B10228" s="569" t="s">
        <v>10956</v>
      </c>
      <c r="C10228" s="568" t="s">
        <v>5745</v>
      </c>
      <c r="D10228" s="570">
        <v>19.350000000000001</v>
      </c>
    </row>
    <row r="10229" spans="1:4" ht="28.5">
      <c r="A10229" s="568">
        <v>3854</v>
      </c>
      <c r="B10229" s="569" t="s">
        <v>10957</v>
      </c>
      <c r="C10229" s="568" t="s">
        <v>5745</v>
      </c>
      <c r="D10229" s="570">
        <v>11.03</v>
      </c>
    </row>
    <row r="10230" spans="1:4" ht="28.5">
      <c r="A10230" s="568">
        <v>3873</v>
      </c>
      <c r="B10230" s="569" t="s">
        <v>10958</v>
      </c>
      <c r="C10230" s="568" t="s">
        <v>5745</v>
      </c>
      <c r="D10230" s="570">
        <v>12.84</v>
      </c>
    </row>
    <row r="10231" spans="1:4" ht="28.5">
      <c r="A10231" s="568">
        <v>38021</v>
      </c>
      <c r="B10231" s="569" t="s">
        <v>10959</v>
      </c>
      <c r="C10231" s="568" t="s">
        <v>5745</v>
      </c>
      <c r="D10231" s="570">
        <v>22.79</v>
      </c>
    </row>
    <row r="10232" spans="1:4" ht="28.5">
      <c r="A10232" s="568">
        <v>43838</v>
      </c>
      <c r="B10232" s="569" t="s">
        <v>10960</v>
      </c>
      <c r="C10232" s="568" t="s">
        <v>5745</v>
      </c>
      <c r="D10232" s="570">
        <v>29.46</v>
      </c>
    </row>
    <row r="10233" spans="1:4" ht="28.5">
      <c r="A10233" s="568">
        <v>3847</v>
      </c>
      <c r="B10233" s="569" t="s">
        <v>10961</v>
      </c>
      <c r="C10233" s="568" t="s">
        <v>5745</v>
      </c>
      <c r="D10233" s="570">
        <v>29.71</v>
      </c>
    </row>
    <row r="10234" spans="1:4" ht="28.5">
      <c r="A10234" s="568">
        <v>38022</v>
      </c>
      <c r="B10234" s="569" t="s">
        <v>10962</v>
      </c>
      <c r="C10234" s="568" t="s">
        <v>5745</v>
      </c>
      <c r="D10234" s="570">
        <v>40.83</v>
      </c>
    </row>
    <row r="10235" spans="1:4" ht="28.5">
      <c r="A10235" s="568">
        <v>3830</v>
      </c>
      <c r="B10235" s="569" t="s">
        <v>10963</v>
      </c>
      <c r="C10235" s="568" t="s">
        <v>5745</v>
      </c>
      <c r="D10235" s="570">
        <v>194.31</v>
      </c>
    </row>
    <row r="10236" spans="1:4" ht="28.5">
      <c r="A10236" s="568">
        <v>37981</v>
      </c>
      <c r="B10236" s="569" t="s">
        <v>10964</v>
      </c>
      <c r="C10236" s="568" t="s">
        <v>5745</v>
      </c>
      <c r="D10236" s="570">
        <v>6.62</v>
      </c>
    </row>
    <row r="10237" spans="1:4" ht="28.5">
      <c r="A10237" s="568">
        <v>37982</v>
      </c>
      <c r="B10237" s="569" t="s">
        <v>10965</v>
      </c>
      <c r="C10237" s="568" t="s">
        <v>5745</v>
      </c>
      <c r="D10237" s="570">
        <v>9.6</v>
      </c>
    </row>
    <row r="10238" spans="1:4" ht="28.5">
      <c r="A10238" s="568">
        <v>37983</v>
      </c>
      <c r="B10238" s="569" t="s">
        <v>10966</v>
      </c>
      <c r="C10238" s="568" t="s">
        <v>5745</v>
      </c>
      <c r="D10238" s="570">
        <v>14.2</v>
      </c>
    </row>
    <row r="10239" spans="1:4" ht="28.5">
      <c r="A10239" s="568">
        <v>37984</v>
      </c>
      <c r="B10239" s="569" t="s">
        <v>10967</v>
      </c>
      <c r="C10239" s="568" t="s">
        <v>5745</v>
      </c>
      <c r="D10239" s="570">
        <v>19.940000000000001</v>
      </c>
    </row>
    <row r="10240" spans="1:4" ht="28.5">
      <c r="A10240" s="568">
        <v>37985</v>
      </c>
      <c r="B10240" s="569" t="s">
        <v>10968</v>
      </c>
      <c r="C10240" s="568" t="s">
        <v>5745</v>
      </c>
      <c r="D10240" s="570">
        <v>28.34</v>
      </c>
    </row>
    <row r="10241" spans="1:6" ht="28.5">
      <c r="A10241" s="568">
        <v>3826</v>
      </c>
      <c r="B10241" s="569" t="s">
        <v>10969</v>
      </c>
      <c r="C10241" s="568" t="s">
        <v>5745</v>
      </c>
      <c r="D10241" s="570">
        <v>42.62</v>
      </c>
    </row>
    <row r="10242" spans="1:6" ht="28.5">
      <c r="A10242" s="568">
        <v>3825</v>
      </c>
      <c r="B10242" s="569" t="s">
        <v>10970</v>
      </c>
      <c r="C10242" s="568" t="s">
        <v>5745</v>
      </c>
      <c r="D10242" s="570">
        <v>12.25</v>
      </c>
    </row>
    <row r="10243" spans="1:6" ht="28.5">
      <c r="A10243" s="568">
        <v>3827</v>
      </c>
      <c r="B10243" s="569" t="s">
        <v>10971</v>
      </c>
      <c r="C10243" s="568" t="s">
        <v>5745</v>
      </c>
      <c r="D10243" s="570">
        <v>26.78</v>
      </c>
    </row>
    <row r="10244" spans="1:6" ht="28.5">
      <c r="A10244" s="568">
        <v>20165</v>
      </c>
      <c r="B10244" s="569" t="s">
        <v>10972</v>
      </c>
      <c r="C10244" s="568" t="s">
        <v>5745</v>
      </c>
      <c r="D10244" s="570">
        <v>24.09</v>
      </c>
    </row>
    <row r="10245" spans="1:6" ht="28.5">
      <c r="A10245" s="568">
        <v>20166</v>
      </c>
      <c r="B10245" s="569" t="s">
        <v>10973</v>
      </c>
      <c r="C10245" s="568" t="s">
        <v>5745</v>
      </c>
      <c r="D10245" s="570">
        <v>73.569999999999993</v>
      </c>
    </row>
    <row r="10246" spans="1:6" ht="28.5">
      <c r="A10246" s="568">
        <v>20164</v>
      </c>
      <c r="B10246" s="569" t="s">
        <v>10974</v>
      </c>
      <c r="C10246" s="568" t="s">
        <v>5745</v>
      </c>
      <c r="D10246" s="570">
        <v>11.57</v>
      </c>
    </row>
    <row r="10247" spans="1:6" ht="28.5">
      <c r="A10247" s="568">
        <v>3893</v>
      </c>
      <c r="B10247" s="569" t="s">
        <v>10975</v>
      </c>
      <c r="C10247" s="568" t="s">
        <v>5745</v>
      </c>
      <c r="D10247" s="570">
        <v>18.14</v>
      </c>
    </row>
    <row r="10248" spans="1:6" ht="28.5">
      <c r="A10248" s="568">
        <v>3848</v>
      </c>
      <c r="B10248" s="569" t="s">
        <v>10976</v>
      </c>
      <c r="C10248" s="568" t="s">
        <v>5745</v>
      </c>
      <c r="D10248" s="570">
        <v>11.06</v>
      </c>
    </row>
    <row r="10249" spans="1:6" ht="28.5">
      <c r="A10249" s="568">
        <v>3895</v>
      </c>
      <c r="B10249" s="569" t="s">
        <v>10977</v>
      </c>
      <c r="C10249" s="568" t="s">
        <v>5745</v>
      </c>
      <c r="D10249" s="570">
        <v>12.28</v>
      </c>
      <c r="F10249" s="15"/>
    </row>
    <row r="10250" spans="1:6" ht="28.5">
      <c r="A10250" s="568">
        <v>12404</v>
      </c>
      <c r="B10250" s="569" t="s">
        <v>10978</v>
      </c>
      <c r="C10250" s="568" t="s">
        <v>5745</v>
      </c>
      <c r="D10250" s="570">
        <v>9.0299999999999994</v>
      </c>
    </row>
    <row r="10251" spans="1:6" ht="28.5">
      <c r="A10251" s="568">
        <v>3939</v>
      </c>
      <c r="B10251" s="569" t="s">
        <v>10979</v>
      </c>
      <c r="C10251" s="568" t="s">
        <v>5745</v>
      </c>
      <c r="D10251" s="570">
        <v>18.61</v>
      </c>
    </row>
    <row r="10252" spans="1:6" ht="28.5">
      <c r="A10252" s="568">
        <v>3911</v>
      </c>
      <c r="B10252" s="569" t="s">
        <v>10980</v>
      </c>
      <c r="C10252" s="568" t="s">
        <v>5745</v>
      </c>
      <c r="D10252" s="570">
        <v>15.2</v>
      </c>
    </row>
    <row r="10253" spans="1:6" ht="28.5">
      <c r="A10253" s="568">
        <v>3908</v>
      </c>
      <c r="B10253" s="569" t="s">
        <v>10981</v>
      </c>
      <c r="C10253" s="568" t="s">
        <v>5745</v>
      </c>
      <c r="D10253" s="570">
        <v>4.91</v>
      </c>
    </row>
    <row r="10254" spans="1:6" ht="28.5">
      <c r="A10254" s="568">
        <v>3910</v>
      </c>
      <c r="B10254" s="569" t="s">
        <v>10982</v>
      </c>
      <c r="C10254" s="568" t="s">
        <v>5745</v>
      </c>
      <c r="D10254" s="570">
        <v>10.88</v>
      </c>
    </row>
    <row r="10255" spans="1:6" ht="28.5">
      <c r="A10255" s="568">
        <v>3913</v>
      </c>
      <c r="B10255" s="569" t="s">
        <v>10983</v>
      </c>
      <c r="C10255" s="568" t="s">
        <v>5745</v>
      </c>
      <c r="D10255" s="570">
        <v>52</v>
      </c>
    </row>
    <row r="10256" spans="1:6" ht="28.5">
      <c r="A10256" s="568">
        <v>3912</v>
      </c>
      <c r="B10256" s="569" t="s">
        <v>10984</v>
      </c>
      <c r="C10256" s="568" t="s">
        <v>5745</v>
      </c>
      <c r="D10256" s="570">
        <v>28.5</v>
      </c>
    </row>
    <row r="10257" spans="1:4" ht="28.5">
      <c r="A10257" s="568">
        <v>3909</v>
      </c>
      <c r="B10257" s="569" t="s">
        <v>10985</v>
      </c>
      <c r="C10257" s="568" t="s">
        <v>5745</v>
      </c>
      <c r="D10257" s="570">
        <v>6.69</v>
      </c>
    </row>
    <row r="10258" spans="1:4" ht="28.5">
      <c r="A10258" s="568">
        <v>3914</v>
      </c>
      <c r="B10258" s="569" t="s">
        <v>10986</v>
      </c>
      <c r="C10258" s="568" t="s">
        <v>5745</v>
      </c>
      <c r="D10258" s="570">
        <v>78.44</v>
      </c>
    </row>
    <row r="10259" spans="1:4" ht="28.5">
      <c r="A10259" s="568">
        <v>3915</v>
      </c>
      <c r="B10259" s="569" t="s">
        <v>10987</v>
      </c>
      <c r="C10259" s="568" t="s">
        <v>5745</v>
      </c>
      <c r="D10259" s="570">
        <v>123.7</v>
      </c>
    </row>
    <row r="10260" spans="1:4" ht="28.5">
      <c r="A10260" s="568">
        <v>3916</v>
      </c>
      <c r="B10260" s="569" t="s">
        <v>10988</v>
      </c>
      <c r="C10260" s="568" t="s">
        <v>5745</v>
      </c>
      <c r="D10260" s="570">
        <v>225.36</v>
      </c>
    </row>
    <row r="10261" spans="1:4" ht="28.5">
      <c r="A10261" s="568">
        <v>3917</v>
      </c>
      <c r="B10261" s="569" t="s">
        <v>10989</v>
      </c>
      <c r="C10261" s="568" t="s">
        <v>5745</v>
      </c>
      <c r="D10261" s="570">
        <v>371.71</v>
      </c>
    </row>
    <row r="10262" spans="1:4" ht="28.5">
      <c r="A10262" s="568">
        <v>1904</v>
      </c>
      <c r="B10262" s="569" t="s">
        <v>10990</v>
      </c>
      <c r="C10262" s="568" t="s">
        <v>5745</v>
      </c>
      <c r="D10262" s="570">
        <v>1.04</v>
      </c>
    </row>
    <row r="10263" spans="1:4" ht="28.5">
      <c r="A10263" s="568">
        <v>1899</v>
      </c>
      <c r="B10263" s="569" t="s">
        <v>10991</v>
      </c>
      <c r="C10263" s="568" t="s">
        <v>5745</v>
      </c>
      <c r="D10263" s="570">
        <v>1.18</v>
      </c>
    </row>
    <row r="10264" spans="1:4" ht="28.5">
      <c r="A10264" s="568">
        <v>1900</v>
      </c>
      <c r="B10264" s="569" t="s">
        <v>10992</v>
      </c>
      <c r="C10264" s="568" t="s">
        <v>5745</v>
      </c>
      <c r="D10264" s="570">
        <v>1.91</v>
      </c>
    </row>
    <row r="10265" spans="1:4" ht="42.75">
      <c r="A10265" s="568">
        <v>12407</v>
      </c>
      <c r="B10265" s="569" t="s">
        <v>10993</v>
      </c>
      <c r="C10265" s="568" t="s">
        <v>5745</v>
      </c>
      <c r="D10265" s="570">
        <v>28.14</v>
      </c>
    </row>
    <row r="10266" spans="1:4" ht="42.75">
      <c r="A10266" s="568">
        <v>12408</v>
      </c>
      <c r="B10266" s="569" t="s">
        <v>10994</v>
      </c>
      <c r="C10266" s="568" t="s">
        <v>5745</v>
      </c>
      <c r="D10266" s="570">
        <v>15.88</v>
      </c>
    </row>
    <row r="10267" spans="1:4" ht="42.75">
      <c r="A10267" s="568">
        <v>12409</v>
      </c>
      <c r="B10267" s="569" t="s">
        <v>10995</v>
      </c>
      <c r="C10267" s="568" t="s">
        <v>5745</v>
      </c>
      <c r="D10267" s="570">
        <v>15.88</v>
      </c>
    </row>
    <row r="10268" spans="1:4" ht="42.75">
      <c r="A10268" s="568">
        <v>12410</v>
      </c>
      <c r="B10268" s="569" t="s">
        <v>10996</v>
      </c>
      <c r="C10268" s="568" t="s">
        <v>5745</v>
      </c>
      <c r="D10268" s="570">
        <v>10.94</v>
      </c>
    </row>
    <row r="10269" spans="1:4" ht="42.75">
      <c r="A10269" s="568">
        <v>3936</v>
      </c>
      <c r="B10269" s="569" t="s">
        <v>10997</v>
      </c>
      <c r="C10269" s="568" t="s">
        <v>5745</v>
      </c>
      <c r="D10269" s="570">
        <v>19.77</v>
      </c>
    </row>
    <row r="10270" spans="1:4" ht="42.75">
      <c r="A10270" s="568">
        <v>3922</v>
      </c>
      <c r="B10270" s="569" t="s">
        <v>10998</v>
      </c>
      <c r="C10270" s="568" t="s">
        <v>5745</v>
      </c>
      <c r="D10270" s="570">
        <v>18.18</v>
      </c>
    </row>
    <row r="10271" spans="1:4" ht="42.75">
      <c r="A10271" s="568">
        <v>3924</v>
      </c>
      <c r="B10271" s="569" t="s">
        <v>10999</v>
      </c>
      <c r="C10271" s="568" t="s">
        <v>5745</v>
      </c>
      <c r="D10271" s="570">
        <v>19.77</v>
      </c>
    </row>
    <row r="10272" spans="1:4" ht="42.75">
      <c r="A10272" s="568">
        <v>3923</v>
      </c>
      <c r="B10272" s="569" t="s">
        <v>11000</v>
      </c>
      <c r="C10272" s="568" t="s">
        <v>5745</v>
      </c>
      <c r="D10272" s="570">
        <v>19.77</v>
      </c>
    </row>
    <row r="10273" spans="1:4" ht="42.75">
      <c r="A10273" s="568">
        <v>3937</v>
      </c>
      <c r="B10273" s="569" t="s">
        <v>11001</v>
      </c>
      <c r="C10273" s="568" t="s">
        <v>5745</v>
      </c>
      <c r="D10273" s="570">
        <v>16.309999999999999</v>
      </c>
    </row>
    <row r="10274" spans="1:4" ht="42.75">
      <c r="A10274" s="568">
        <v>3921</v>
      </c>
      <c r="B10274" s="569" t="s">
        <v>11002</v>
      </c>
      <c r="C10274" s="568" t="s">
        <v>5745</v>
      </c>
      <c r="D10274" s="570">
        <v>16.32</v>
      </c>
    </row>
    <row r="10275" spans="1:4" ht="42.75">
      <c r="A10275" s="568">
        <v>3920</v>
      </c>
      <c r="B10275" s="569" t="s">
        <v>11003</v>
      </c>
      <c r="C10275" s="568" t="s">
        <v>5745</v>
      </c>
      <c r="D10275" s="570">
        <v>16.309999999999999</v>
      </c>
    </row>
    <row r="10276" spans="1:4" ht="28.5">
      <c r="A10276" s="568">
        <v>3938</v>
      </c>
      <c r="B10276" s="569" t="s">
        <v>11004</v>
      </c>
      <c r="C10276" s="568" t="s">
        <v>5745</v>
      </c>
      <c r="D10276" s="570">
        <v>10.75</v>
      </c>
    </row>
    <row r="10277" spans="1:4" ht="28.5">
      <c r="A10277" s="568">
        <v>3919</v>
      </c>
      <c r="B10277" s="569" t="s">
        <v>11005</v>
      </c>
      <c r="C10277" s="568" t="s">
        <v>5745</v>
      </c>
      <c r="D10277" s="570">
        <v>10.96</v>
      </c>
    </row>
    <row r="10278" spans="1:4" ht="42.75">
      <c r="A10278" s="568">
        <v>3927</v>
      </c>
      <c r="B10278" s="569" t="s">
        <v>11006</v>
      </c>
      <c r="C10278" s="568" t="s">
        <v>5745</v>
      </c>
      <c r="D10278" s="570">
        <v>55.52</v>
      </c>
    </row>
    <row r="10279" spans="1:4" ht="42.75">
      <c r="A10279" s="568">
        <v>3928</v>
      </c>
      <c r="B10279" s="569" t="s">
        <v>11007</v>
      </c>
      <c r="C10279" s="568" t="s">
        <v>5745</v>
      </c>
      <c r="D10279" s="570">
        <v>55.52</v>
      </c>
    </row>
    <row r="10280" spans="1:4" ht="42.75">
      <c r="A10280" s="568">
        <v>3926</v>
      </c>
      <c r="B10280" s="569" t="s">
        <v>11008</v>
      </c>
      <c r="C10280" s="568" t="s">
        <v>5745</v>
      </c>
      <c r="D10280" s="570">
        <v>31.65</v>
      </c>
    </row>
    <row r="10281" spans="1:4" ht="42.75">
      <c r="A10281" s="568">
        <v>3935</v>
      </c>
      <c r="B10281" s="569" t="s">
        <v>11009</v>
      </c>
      <c r="C10281" s="568" t="s">
        <v>5745</v>
      </c>
      <c r="D10281" s="570">
        <v>31.65</v>
      </c>
    </row>
    <row r="10282" spans="1:4" ht="28.5">
      <c r="A10282" s="568">
        <v>3925</v>
      </c>
      <c r="B10282" s="569" t="s">
        <v>11010</v>
      </c>
      <c r="C10282" s="568" t="s">
        <v>5745</v>
      </c>
      <c r="D10282" s="570">
        <v>31.65</v>
      </c>
    </row>
    <row r="10283" spans="1:4" ht="42.75">
      <c r="A10283" s="568">
        <v>12406</v>
      </c>
      <c r="B10283" s="569" t="s">
        <v>11011</v>
      </c>
      <c r="C10283" s="568" t="s">
        <v>5745</v>
      </c>
      <c r="D10283" s="570">
        <v>7.77</v>
      </c>
    </row>
    <row r="10284" spans="1:4" ht="42.75">
      <c r="A10284" s="568">
        <v>3929</v>
      </c>
      <c r="B10284" s="569" t="s">
        <v>11012</v>
      </c>
      <c r="C10284" s="568" t="s">
        <v>5745</v>
      </c>
      <c r="D10284" s="570">
        <v>84.59</v>
      </c>
    </row>
    <row r="10285" spans="1:4" ht="42.75">
      <c r="A10285" s="568">
        <v>3931</v>
      </c>
      <c r="B10285" s="569" t="s">
        <v>11013</v>
      </c>
      <c r="C10285" s="568" t="s">
        <v>5745</v>
      </c>
      <c r="D10285" s="570">
        <v>84.59</v>
      </c>
    </row>
    <row r="10286" spans="1:4" ht="28.5">
      <c r="A10286" s="568">
        <v>3930</v>
      </c>
      <c r="B10286" s="569" t="s">
        <v>11014</v>
      </c>
      <c r="C10286" s="568" t="s">
        <v>5745</v>
      </c>
      <c r="D10286" s="570">
        <v>84.59</v>
      </c>
    </row>
    <row r="10287" spans="1:4" ht="42.75">
      <c r="A10287" s="568">
        <v>3932</v>
      </c>
      <c r="B10287" s="569" t="s">
        <v>11015</v>
      </c>
      <c r="C10287" s="568" t="s">
        <v>5745</v>
      </c>
      <c r="D10287" s="570">
        <v>146.07</v>
      </c>
    </row>
    <row r="10288" spans="1:4" ht="28.5">
      <c r="A10288" s="568">
        <v>3933</v>
      </c>
      <c r="B10288" s="569" t="s">
        <v>11016</v>
      </c>
      <c r="C10288" s="568" t="s">
        <v>5745</v>
      </c>
      <c r="D10288" s="570">
        <v>146.07</v>
      </c>
    </row>
    <row r="10289" spans="1:4" ht="28.5">
      <c r="A10289" s="568">
        <v>3934</v>
      </c>
      <c r="B10289" s="569" t="s">
        <v>11017</v>
      </c>
      <c r="C10289" s="568" t="s">
        <v>5745</v>
      </c>
      <c r="D10289" s="570">
        <v>146.07</v>
      </c>
    </row>
    <row r="10290" spans="1:4" ht="42.75">
      <c r="A10290" s="568">
        <v>40355</v>
      </c>
      <c r="B10290" s="569" t="s">
        <v>11018</v>
      </c>
      <c r="C10290" s="568" t="s">
        <v>5745</v>
      </c>
      <c r="D10290" s="570">
        <v>12.72</v>
      </c>
    </row>
    <row r="10291" spans="1:4" ht="42.75">
      <c r="A10291" s="568">
        <v>40364</v>
      </c>
      <c r="B10291" s="569" t="s">
        <v>11019</v>
      </c>
      <c r="C10291" s="568" t="s">
        <v>5745</v>
      </c>
      <c r="D10291" s="570">
        <v>59.6</v>
      </c>
    </row>
    <row r="10292" spans="1:4" ht="42.75">
      <c r="A10292" s="568">
        <v>40361</v>
      </c>
      <c r="B10292" s="569" t="s">
        <v>11020</v>
      </c>
      <c r="C10292" s="568" t="s">
        <v>5745</v>
      </c>
      <c r="D10292" s="570">
        <v>46.6</v>
      </c>
    </row>
    <row r="10293" spans="1:4" ht="42.75">
      <c r="A10293" s="568">
        <v>40358</v>
      </c>
      <c r="B10293" s="569" t="s">
        <v>11021</v>
      </c>
      <c r="C10293" s="568" t="s">
        <v>5745</v>
      </c>
      <c r="D10293" s="570">
        <v>17.760000000000002</v>
      </c>
    </row>
    <row r="10294" spans="1:4" ht="42.75">
      <c r="A10294" s="568">
        <v>40370</v>
      </c>
      <c r="B10294" s="569" t="s">
        <v>11022</v>
      </c>
      <c r="C10294" s="568" t="s">
        <v>5745</v>
      </c>
      <c r="D10294" s="570">
        <v>189.1</v>
      </c>
    </row>
    <row r="10295" spans="1:4" ht="42.75">
      <c r="A10295" s="568">
        <v>40367</v>
      </c>
      <c r="B10295" s="569" t="s">
        <v>11023</v>
      </c>
      <c r="C10295" s="568" t="s">
        <v>5745</v>
      </c>
      <c r="D10295" s="570">
        <v>93.99</v>
      </c>
    </row>
    <row r="10296" spans="1:4" ht="42.75">
      <c r="A10296" s="568">
        <v>40373</v>
      </c>
      <c r="B10296" s="569" t="s">
        <v>11024</v>
      </c>
      <c r="C10296" s="568" t="s">
        <v>5745</v>
      </c>
      <c r="D10296" s="570">
        <v>255.72</v>
      </c>
    </row>
    <row r="10297" spans="1:4" ht="28.5">
      <c r="A10297" s="568">
        <v>3907</v>
      </c>
      <c r="B10297" s="569" t="s">
        <v>11025</v>
      </c>
      <c r="C10297" s="568" t="s">
        <v>5745</v>
      </c>
      <c r="D10297" s="570">
        <v>5.59</v>
      </c>
    </row>
    <row r="10298" spans="1:4" ht="28.5">
      <c r="A10298" s="568">
        <v>3889</v>
      </c>
      <c r="B10298" s="569" t="s">
        <v>11026</v>
      </c>
      <c r="C10298" s="568" t="s">
        <v>5745</v>
      </c>
      <c r="D10298" s="570">
        <v>3.97</v>
      </c>
    </row>
    <row r="10299" spans="1:4" ht="28.5">
      <c r="A10299" s="568">
        <v>3868</v>
      </c>
      <c r="B10299" s="569" t="s">
        <v>11027</v>
      </c>
      <c r="C10299" s="568" t="s">
        <v>5745</v>
      </c>
      <c r="D10299" s="570">
        <v>1.46</v>
      </c>
    </row>
    <row r="10300" spans="1:4" ht="28.5">
      <c r="A10300" s="568">
        <v>3869</v>
      </c>
      <c r="B10300" s="569" t="s">
        <v>11028</v>
      </c>
      <c r="C10300" s="568" t="s">
        <v>5745</v>
      </c>
      <c r="D10300" s="570">
        <v>3.23</v>
      </c>
    </row>
    <row r="10301" spans="1:4" ht="28.5">
      <c r="A10301" s="568">
        <v>3872</v>
      </c>
      <c r="B10301" s="569" t="s">
        <v>11029</v>
      </c>
      <c r="C10301" s="568" t="s">
        <v>5745</v>
      </c>
      <c r="D10301" s="570">
        <v>5.51</v>
      </c>
    </row>
    <row r="10302" spans="1:4" ht="28.5">
      <c r="A10302" s="568">
        <v>3850</v>
      </c>
      <c r="B10302" s="569" t="s">
        <v>11030</v>
      </c>
      <c r="C10302" s="568" t="s">
        <v>5745</v>
      </c>
      <c r="D10302" s="570">
        <v>12.72</v>
      </c>
    </row>
    <row r="10303" spans="1:4" ht="28.5">
      <c r="A10303" s="568">
        <v>38023</v>
      </c>
      <c r="B10303" s="569" t="s">
        <v>11031</v>
      </c>
      <c r="C10303" s="568" t="s">
        <v>5745</v>
      </c>
      <c r="D10303" s="570">
        <v>6.47</v>
      </c>
    </row>
    <row r="10304" spans="1:4" ht="28.5">
      <c r="A10304" s="568">
        <v>37986</v>
      </c>
      <c r="B10304" s="569" t="s">
        <v>11032</v>
      </c>
      <c r="C10304" s="568" t="s">
        <v>5745</v>
      </c>
      <c r="D10304" s="570">
        <v>2.2599999999999998</v>
      </c>
    </row>
    <row r="10305" spans="1:4" ht="28.5">
      <c r="A10305" s="568">
        <v>37987</v>
      </c>
      <c r="B10305" s="569" t="s">
        <v>11033</v>
      </c>
      <c r="C10305" s="568" t="s">
        <v>5745</v>
      </c>
      <c r="D10305" s="570">
        <v>112.72</v>
      </c>
    </row>
    <row r="10306" spans="1:4" ht="28.5">
      <c r="A10306" s="568">
        <v>37988</v>
      </c>
      <c r="B10306" s="569" t="s">
        <v>11034</v>
      </c>
      <c r="C10306" s="568" t="s">
        <v>5745</v>
      </c>
      <c r="D10306" s="570">
        <v>179.12</v>
      </c>
    </row>
    <row r="10307" spans="1:4" ht="28.5">
      <c r="A10307" s="568">
        <v>21120</v>
      </c>
      <c r="B10307" s="569" t="s">
        <v>11035</v>
      </c>
      <c r="C10307" s="568" t="s">
        <v>5745</v>
      </c>
      <c r="D10307" s="570">
        <v>11.53</v>
      </c>
    </row>
    <row r="10308" spans="1:4" ht="28.5">
      <c r="A10308" s="568">
        <v>39318</v>
      </c>
      <c r="B10308" s="569" t="s">
        <v>11036</v>
      </c>
      <c r="C10308" s="568" t="s">
        <v>5745</v>
      </c>
      <c r="D10308" s="570">
        <v>10.72</v>
      </c>
    </row>
    <row r="10309" spans="1:4" ht="28.5">
      <c r="A10309" s="568">
        <v>40366</v>
      </c>
      <c r="B10309" s="569" t="s">
        <v>11037</v>
      </c>
      <c r="C10309" s="568" t="s">
        <v>5745</v>
      </c>
      <c r="D10309" s="570">
        <v>46.49</v>
      </c>
    </row>
    <row r="10310" spans="1:4" ht="28.5">
      <c r="A10310" s="568">
        <v>40363</v>
      </c>
      <c r="B10310" s="569" t="s">
        <v>11038</v>
      </c>
      <c r="C10310" s="568" t="s">
        <v>5745</v>
      </c>
      <c r="D10310" s="570">
        <v>36.36</v>
      </c>
    </row>
    <row r="10311" spans="1:4" ht="28.5">
      <c r="A10311" s="568">
        <v>40354</v>
      </c>
      <c r="B10311" s="569" t="s">
        <v>11039</v>
      </c>
      <c r="C10311" s="568" t="s">
        <v>5745</v>
      </c>
      <c r="D10311" s="570">
        <v>15.83</v>
      </c>
    </row>
    <row r="10312" spans="1:4" ht="28.5">
      <c r="A10312" s="568">
        <v>40360</v>
      </c>
      <c r="B10312" s="569" t="s">
        <v>11040</v>
      </c>
      <c r="C10312" s="568" t="s">
        <v>5745</v>
      </c>
      <c r="D10312" s="570">
        <v>23.84</v>
      </c>
    </row>
    <row r="10313" spans="1:4" ht="28.5">
      <c r="A10313" s="568">
        <v>40372</v>
      </c>
      <c r="B10313" s="569" t="s">
        <v>11041</v>
      </c>
      <c r="C10313" s="568" t="s">
        <v>5745</v>
      </c>
      <c r="D10313" s="570">
        <v>147.19999999999999</v>
      </c>
    </row>
    <row r="10314" spans="1:4" ht="28.5">
      <c r="A10314" s="568">
        <v>40369</v>
      </c>
      <c r="B10314" s="569" t="s">
        <v>11042</v>
      </c>
      <c r="C10314" s="568" t="s">
        <v>5745</v>
      </c>
      <c r="D10314" s="570">
        <v>73.260000000000005</v>
      </c>
    </row>
    <row r="10315" spans="1:4" ht="28.5">
      <c r="A10315" s="568">
        <v>40357</v>
      </c>
      <c r="B10315" s="569" t="s">
        <v>11043</v>
      </c>
      <c r="C10315" s="568" t="s">
        <v>5745</v>
      </c>
      <c r="D10315" s="570">
        <v>17.760000000000002</v>
      </c>
    </row>
    <row r="10316" spans="1:4" ht="28.5">
      <c r="A10316" s="568">
        <v>40375</v>
      </c>
      <c r="B10316" s="569" t="s">
        <v>11044</v>
      </c>
      <c r="C10316" s="568" t="s">
        <v>5745</v>
      </c>
      <c r="D10316" s="570">
        <v>199.28</v>
      </c>
    </row>
    <row r="10317" spans="1:4" ht="28.5">
      <c r="A10317" s="568">
        <v>1893</v>
      </c>
      <c r="B10317" s="569" t="s">
        <v>11045</v>
      </c>
      <c r="C10317" s="568" t="s">
        <v>5745</v>
      </c>
      <c r="D10317" s="570">
        <v>3.93</v>
      </c>
    </row>
    <row r="10318" spans="1:4" ht="28.5">
      <c r="A10318" s="568">
        <v>1902</v>
      </c>
      <c r="B10318" s="569" t="s">
        <v>11046</v>
      </c>
      <c r="C10318" s="568" t="s">
        <v>5745</v>
      </c>
      <c r="D10318" s="570">
        <v>2.86</v>
      </c>
    </row>
    <row r="10319" spans="1:4" ht="28.5">
      <c r="A10319" s="568">
        <v>1901</v>
      </c>
      <c r="B10319" s="569" t="s">
        <v>11047</v>
      </c>
      <c r="C10319" s="568" t="s">
        <v>5745</v>
      </c>
      <c r="D10319" s="570">
        <v>0.89</v>
      </c>
    </row>
    <row r="10320" spans="1:4" ht="28.5">
      <c r="A10320" s="568">
        <v>1892</v>
      </c>
      <c r="B10320" s="569" t="s">
        <v>11048</v>
      </c>
      <c r="C10320" s="568" t="s">
        <v>5745</v>
      </c>
      <c r="D10320" s="570">
        <v>1.84</v>
      </c>
    </row>
    <row r="10321" spans="1:4" ht="28.5">
      <c r="A10321" s="568">
        <v>1907</v>
      </c>
      <c r="B10321" s="569" t="s">
        <v>11049</v>
      </c>
      <c r="C10321" s="568" t="s">
        <v>5745</v>
      </c>
      <c r="D10321" s="570">
        <v>12.64</v>
      </c>
    </row>
    <row r="10322" spans="1:4" ht="28.5">
      <c r="A10322" s="568">
        <v>1894</v>
      </c>
      <c r="B10322" s="569" t="s">
        <v>11050</v>
      </c>
      <c r="C10322" s="568" t="s">
        <v>5745</v>
      </c>
      <c r="D10322" s="570">
        <v>5.68</v>
      </c>
    </row>
    <row r="10323" spans="1:4" ht="28.5">
      <c r="A10323" s="568">
        <v>1891</v>
      </c>
      <c r="B10323" s="569" t="s">
        <v>11051</v>
      </c>
      <c r="C10323" s="568" t="s">
        <v>5745</v>
      </c>
      <c r="D10323" s="570">
        <v>1.32</v>
      </c>
    </row>
    <row r="10324" spans="1:4" ht="28.5">
      <c r="A10324" s="568">
        <v>1896</v>
      </c>
      <c r="B10324" s="569" t="s">
        <v>11052</v>
      </c>
      <c r="C10324" s="568" t="s">
        <v>5745</v>
      </c>
      <c r="D10324" s="570">
        <v>16.97</v>
      </c>
    </row>
    <row r="10325" spans="1:4" ht="28.5">
      <c r="A10325" s="568">
        <v>1895</v>
      </c>
      <c r="B10325" s="569" t="s">
        <v>11053</v>
      </c>
      <c r="C10325" s="568" t="s">
        <v>5745</v>
      </c>
      <c r="D10325" s="570">
        <v>29.82</v>
      </c>
    </row>
    <row r="10326" spans="1:4" ht="42.75">
      <c r="A10326" s="568">
        <v>2641</v>
      </c>
      <c r="B10326" s="569" t="s">
        <v>11054</v>
      </c>
      <c r="C10326" s="568" t="s">
        <v>5745</v>
      </c>
      <c r="D10326" s="570">
        <v>27.71</v>
      </c>
    </row>
    <row r="10327" spans="1:4" ht="42.75">
      <c r="A10327" s="568">
        <v>2636</v>
      </c>
      <c r="B10327" s="569" t="s">
        <v>11055</v>
      </c>
      <c r="C10327" s="568" t="s">
        <v>5745</v>
      </c>
      <c r="D10327" s="570">
        <v>1.78</v>
      </c>
    </row>
    <row r="10328" spans="1:4" ht="42.75">
      <c r="A10328" s="568">
        <v>2637</v>
      </c>
      <c r="B10328" s="569" t="s">
        <v>11056</v>
      </c>
      <c r="C10328" s="568" t="s">
        <v>5745</v>
      </c>
      <c r="D10328" s="570">
        <v>1.9</v>
      </c>
    </row>
    <row r="10329" spans="1:4" ht="42.75">
      <c r="A10329" s="568">
        <v>2638</v>
      </c>
      <c r="B10329" s="569" t="s">
        <v>11057</v>
      </c>
      <c r="C10329" s="568" t="s">
        <v>5745</v>
      </c>
      <c r="D10329" s="570">
        <v>2.21</v>
      </c>
    </row>
    <row r="10330" spans="1:4" ht="42.75">
      <c r="A10330" s="568">
        <v>2639</v>
      </c>
      <c r="B10330" s="569" t="s">
        <v>11058</v>
      </c>
      <c r="C10330" s="568" t="s">
        <v>5745</v>
      </c>
      <c r="D10330" s="570">
        <v>3.91</v>
      </c>
    </row>
    <row r="10331" spans="1:4" ht="42.75">
      <c r="A10331" s="568">
        <v>2644</v>
      </c>
      <c r="B10331" s="569" t="s">
        <v>11059</v>
      </c>
      <c r="C10331" s="568" t="s">
        <v>5745</v>
      </c>
      <c r="D10331" s="570">
        <v>5.67</v>
      </c>
    </row>
    <row r="10332" spans="1:4" ht="42.75">
      <c r="A10332" s="568">
        <v>2643</v>
      </c>
      <c r="B10332" s="569" t="s">
        <v>11060</v>
      </c>
      <c r="C10332" s="568" t="s">
        <v>5745</v>
      </c>
      <c r="D10332" s="570">
        <v>7.9</v>
      </c>
    </row>
    <row r="10333" spans="1:4" ht="42.75">
      <c r="A10333" s="568">
        <v>2640</v>
      </c>
      <c r="B10333" s="569" t="s">
        <v>11061</v>
      </c>
      <c r="C10333" s="568" t="s">
        <v>5745</v>
      </c>
      <c r="D10333" s="570">
        <v>11.53</v>
      </c>
    </row>
    <row r="10334" spans="1:4" ht="42.75">
      <c r="A10334" s="568">
        <v>2642</v>
      </c>
      <c r="B10334" s="569" t="s">
        <v>11062</v>
      </c>
      <c r="C10334" s="568" t="s">
        <v>5745</v>
      </c>
      <c r="D10334" s="570">
        <v>17.559999999999999</v>
      </c>
    </row>
    <row r="10335" spans="1:4" ht="28.5">
      <c r="A10335" s="568">
        <v>39855</v>
      </c>
      <c r="B10335" s="569" t="s">
        <v>11063</v>
      </c>
      <c r="C10335" s="568" t="s">
        <v>5745</v>
      </c>
      <c r="D10335" s="570">
        <v>2.7</v>
      </c>
    </row>
    <row r="10336" spans="1:4" ht="28.5">
      <c r="A10336" s="568">
        <v>39856</v>
      </c>
      <c r="B10336" s="569" t="s">
        <v>11064</v>
      </c>
      <c r="C10336" s="568" t="s">
        <v>5745</v>
      </c>
      <c r="D10336" s="570">
        <v>6.38</v>
      </c>
    </row>
    <row r="10337" spans="1:4" ht="28.5">
      <c r="A10337" s="568">
        <v>39857</v>
      </c>
      <c r="B10337" s="569" t="s">
        <v>11065</v>
      </c>
      <c r="C10337" s="568" t="s">
        <v>5745</v>
      </c>
      <c r="D10337" s="570">
        <v>10.32</v>
      </c>
    </row>
    <row r="10338" spans="1:4" ht="28.5">
      <c r="A10338" s="568">
        <v>39858</v>
      </c>
      <c r="B10338" s="569" t="s">
        <v>11066</v>
      </c>
      <c r="C10338" s="568" t="s">
        <v>5745</v>
      </c>
      <c r="D10338" s="570">
        <v>22.91</v>
      </c>
    </row>
    <row r="10339" spans="1:4" ht="28.5">
      <c r="A10339" s="568">
        <v>39859</v>
      </c>
      <c r="B10339" s="569" t="s">
        <v>11067</v>
      </c>
      <c r="C10339" s="568" t="s">
        <v>5745</v>
      </c>
      <c r="D10339" s="570">
        <v>35.31</v>
      </c>
    </row>
    <row r="10340" spans="1:4" ht="28.5">
      <c r="A10340" s="568">
        <v>39860</v>
      </c>
      <c r="B10340" s="569" t="s">
        <v>11068</v>
      </c>
      <c r="C10340" s="568" t="s">
        <v>5745</v>
      </c>
      <c r="D10340" s="570">
        <v>54.19</v>
      </c>
    </row>
    <row r="10341" spans="1:4" ht="28.5">
      <c r="A10341" s="568">
        <v>39861</v>
      </c>
      <c r="B10341" s="569" t="s">
        <v>11069</v>
      </c>
      <c r="C10341" s="568" t="s">
        <v>5745</v>
      </c>
      <c r="D10341" s="570">
        <v>154.72</v>
      </c>
    </row>
    <row r="10342" spans="1:4" ht="28.5">
      <c r="A10342" s="568">
        <v>3867</v>
      </c>
      <c r="B10342" s="569" t="s">
        <v>11070</v>
      </c>
      <c r="C10342" s="568" t="s">
        <v>5745</v>
      </c>
      <c r="D10342" s="570">
        <v>77.459999999999994</v>
      </c>
    </row>
    <row r="10343" spans="1:4" ht="28.5">
      <c r="A10343" s="568">
        <v>3861</v>
      </c>
      <c r="B10343" s="569" t="s">
        <v>11071</v>
      </c>
      <c r="C10343" s="568" t="s">
        <v>5745</v>
      </c>
      <c r="D10343" s="570">
        <v>0.8</v>
      </c>
    </row>
    <row r="10344" spans="1:4" ht="28.5">
      <c r="A10344" s="568">
        <v>3904</v>
      </c>
      <c r="B10344" s="569" t="s">
        <v>11072</v>
      </c>
      <c r="C10344" s="568" t="s">
        <v>5745</v>
      </c>
      <c r="D10344" s="570">
        <v>0.85</v>
      </c>
    </row>
    <row r="10345" spans="1:4" ht="28.5">
      <c r="A10345" s="568">
        <v>3903</v>
      </c>
      <c r="B10345" s="569" t="s">
        <v>11073</v>
      </c>
      <c r="C10345" s="568" t="s">
        <v>5745</v>
      </c>
      <c r="D10345" s="570">
        <v>2.08</v>
      </c>
    </row>
    <row r="10346" spans="1:4" ht="28.5">
      <c r="A10346" s="568">
        <v>3862</v>
      </c>
      <c r="B10346" s="569" t="s">
        <v>11074</v>
      </c>
      <c r="C10346" s="568" t="s">
        <v>5745</v>
      </c>
      <c r="D10346" s="570">
        <v>4.43</v>
      </c>
    </row>
    <row r="10347" spans="1:4" ht="28.5">
      <c r="A10347" s="568">
        <v>3863</v>
      </c>
      <c r="B10347" s="569" t="s">
        <v>11075</v>
      </c>
      <c r="C10347" s="568" t="s">
        <v>5745</v>
      </c>
      <c r="D10347" s="570">
        <v>4.54</v>
      </c>
    </row>
    <row r="10348" spans="1:4" ht="28.5">
      <c r="A10348" s="568">
        <v>3864</v>
      </c>
      <c r="B10348" s="569" t="s">
        <v>11076</v>
      </c>
      <c r="C10348" s="568" t="s">
        <v>5745</v>
      </c>
      <c r="D10348" s="570">
        <v>13.89</v>
      </c>
    </row>
    <row r="10349" spans="1:4" ht="28.5">
      <c r="A10349" s="568">
        <v>3865</v>
      </c>
      <c r="B10349" s="569" t="s">
        <v>11077</v>
      </c>
      <c r="C10349" s="568" t="s">
        <v>5745</v>
      </c>
      <c r="D10349" s="570">
        <v>20.32</v>
      </c>
    </row>
    <row r="10350" spans="1:4" ht="28.5">
      <c r="A10350" s="568">
        <v>3866</v>
      </c>
      <c r="B10350" s="569" t="s">
        <v>11078</v>
      </c>
      <c r="C10350" s="568" t="s">
        <v>5745</v>
      </c>
      <c r="D10350" s="570">
        <v>45.62</v>
      </c>
    </row>
    <row r="10351" spans="1:4" ht="28.5">
      <c r="A10351" s="568">
        <v>3878</v>
      </c>
      <c r="B10351" s="569" t="s">
        <v>11079</v>
      </c>
      <c r="C10351" s="568" t="s">
        <v>5745</v>
      </c>
      <c r="D10351" s="570">
        <v>12.44</v>
      </c>
    </row>
    <row r="10352" spans="1:4" ht="28.5">
      <c r="A10352" s="568">
        <v>3883</v>
      </c>
      <c r="B10352" s="569" t="s">
        <v>11080</v>
      </c>
      <c r="C10352" s="568" t="s">
        <v>5745</v>
      </c>
      <c r="D10352" s="570">
        <v>1.59</v>
      </c>
    </row>
    <row r="10353" spans="1:4" ht="28.5">
      <c r="A10353" s="568">
        <v>3876</v>
      </c>
      <c r="B10353" s="569" t="s">
        <v>11081</v>
      </c>
      <c r="C10353" s="568" t="s">
        <v>5745</v>
      </c>
      <c r="D10353" s="570">
        <v>4.95</v>
      </c>
    </row>
    <row r="10354" spans="1:4" ht="28.5">
      <c r="A10354" s="568">
        <v>3884</v>
      </c>
      <c r="B10354" s="569" t="s">
        <v>11082</v>
      </c>
      <c r="C10354" s="568" t="s">
        <v>5745</v>
      </c>
      <c r="D10354" s="570">
        <v>2.52</v>
      </c>
    </row>
    <row r="10355" spans="1:4" ht="28.5">
      <c r="A10355" s="568">
        <v>12892</v>
      </c>
      <c r="B10355" s="569" t="s">
        <v>11083</v>
      </c>
      <c r="C10355" s="568" t="s">
        <v>5753</v>
      </c>
      <c r="D10355" s="570">
        <v>15.85</v>
      </c>
    </row>
    <row r="10356" spans="1:4" ht="28.5">
      <c r="A10356" s="568">
        <v>38447</v>
      </c>
      <c r="B10356" s="569" t="s">
        <v>11084</v>
      </c>
      <c r="C10356" s="568" t="s">
        <v>5745</v>
      </c>
      <c r="D10356" s="570">
        <v>81.650000000000006</v>
      </c>
    </row>
    <row r="10357" spans="1:4" ht="28.5">
      <c r="A10357" s="568">
        <v>36320</v>
      </c>
      <c r="B10357" s="569" t="s">
        <v>11085</v>
      </c>
      <c r="C10357" s="568" t="s">
        <v>5745</v>
      </c>
      <c r="D10357" s="570">
        <v>2.19</v>
      </c>
    </row>
    <row r="10358" spans="1:4" ht="28.5">
      <c r="A10358" s="568">
        <v>36324</v>
      </c>
      <c r="B10358" s="569" t="s">
        <v>11086</v>
      </c>
      <c r="C10358" s="568" t="s">
        <v>5745</v>
      </c>
      <c r="D10358" s="570">
        <v>2</v>
      </c>
    </row>
    <row r="10359" spans="1:4" ht="28.5">
      <c r="A10359" s="568">
        <v>38441</v>
      </c>
      <c r="B10359" s="569" t="s">
        <v>11087</v>
      </c>
      <c r="C10359" s="568" t="s">
        <v>5745</v>
      </c>
      <c r="D10359" s="570">
        <v>3.59</v>
      </c>
    </row>
    <row r="10360" spans="1:4" ht="28.5">
      <c r="A10360" s="568">
        <v>38442</v>
      </c>
      <c r="B10360" s="569" t="s">
        <v>11088</v>
      </c>
      <c r="C10360" s="568" t="s">
        <v>5745</v>
      </c>
      <c r="D10360" s="570">
        <v>10.199999999999999</v>
      </c>
    </row>
    <row r="10361" spans="1:4" ht="28.5">
      <c r="A10361" s="568">
        <v>38443</v>
      </c>
      <c r="B10361" s="569" t="s">
        <v>11089</v>
      </c>
      <c r="C10361" s="568" t="s">
        <v>5745</v>
      </c>
      <c r="D10361" s="570">
        <v>12.38</v>
      </c>
    </row>
    <row r="10362" spans="1:4" ht="28.5">
      <c r="A10362" s="568">
        <v>38444</v>
      </c>
      <c r="B10362" s="569" t="s">
        <v>11090</v>
      </c>
      <c r="C10362" s="568" t="s">
        <v>5745</v>
      </c>
      <c r="D10362" s="570">
        <v>20.79</v>
      </c>
    </row>
    <row r="10363" spans="1:4" ht="28.5">
      <c r="A10363" s="568">
        <v>38445</v>
      </c>
      <c r="B10363" s="569" t="s">
        <v>11091</v>
      </c>
      <c r="C10363" s="568" t="s">
        <v>5745</v>
      </c>
      <c r="D10363" s="570">
        <v>38.54</v>
      </c>
    </row>
    <row r="10364" spans="1:4" ht="28.5">
      <c r="A10364" s="568">
        <v>38446</v>
      </c>
      <c r="B10364" s="569" t="s">
        <v>11092</v>
      </c>
      <c r="C10364" s="568" t="s">
        <v>5745</v>
      </c>
      <c r="D10364" s="570">
        <v>63.08</v>
      </c>
    </row>
    <row r="10365" spans="1:4" ht="28.5">
      <c r="A10365" s="568">
        <v>3837</v>
      </c>
      <c r="B10365" s="569" t="s">
        <v>11093</v>
      </c>
      <c r="C10365" s="568" t="s">
        <v>5745</v>
      </c>
      <c r="D10365" s="570">
        <v>37</v>
      </c>
    </row>
    <row r="10366" spans="1:4" ht="28.5">
      <c r="A10366" s="568">
        <v>3845</v>
      </c>
      <c r="B10366" s="569" t="s">
        <v>11094</v>
      </c>
      <c r="C10366" s="568" t="s">
        <v>5745</v>
      </c>
      <c r="D10366" s="570">
        <v>13.51</v>
      </c>
    </row>
    <row r="10367" spans="1:4" ht="28.5">
      <c r="A10367" s="568">
        <v>11045</v>
      </c>
      <c r="B10367" s="569" t="s">
        <v>11095</v>
      </c>
      <c r="C10367" s="568" t="s">
        <v>5745</v>
      </c>
      <c r="D10367" s="570">
        <v>26.07</v>
      </c>
    </row>
    <row r="10368" spans="1:4" ht="28.5">
      <c r="A10368" s="568">
        <v>20170</v>
      </c>
      <c r="B10368" s="569" t="s">
        <v>11096</v>
      </c>
      <c r="C10368" s="568" t="s">
        <v>5745</v>
      </c>
      <c r="D10368" s="570">
        <v>13.34</v>
      </c>
    </row>
    <row r="10369" spans="1:4" ht="28.5">
      <c r="A10369" s="568">
        <v>20171</v>
      </c>
      <c r="B10369" s="569" t="s">
        <v>11097</v>
      </c>
      <c r="C10369" s="568" t="s">
        <v>5745</v>
      </c>
      <c r="D10369" s="570">
        <v>38.47</v>
      </c>
    </row>
    <row r="10370" spans="1:4" ht="28.5">
      <c r="A10370" s="568">
        <v>20167</v>
      </c>
      <c r="B10370" s="569" t="s">
        <v>11098</v>
      </c>
      <c r="C10370" s="568" t="s">
        <v>5745</v>
      </c>
      <c r="D10370" s="570">
        <v>4.84</v>
      </c>
    </row>
    <row r="10371" spans="1:4" ht="28.5">
      <c r="A10371" s="568">
        <v>20168</v>
      </c>
      <c r="B10371" s="569" t="s">
        <v>11099</v>
      </c>
      <c r="C10371" s="568" t="s">
        <v>5745</v>
      </c>
      <c r="D10371" s="570">
        <v>9.9600000000000009</v>
      </c>
    </row>
    <row r="10372" spans="1:4" ht="28.5">
      <c r="A10372" s="568">
        <v>20169</v>
      </c>
      <c r="B10372" s="569" t="s">
        <v>11100</v>
      </c>
      <c r="C10372" s="568" t="s">
        <v>5745</v>
      </c>
      <c r="D10372" s="570">
        <v>11.62</v>
      </c>
    </row>
    <row r="10373" spans="1:4" ht="28.5">
      <c r="A10373" s="568">
        <v>3899</v>
      </c>
      <c r="B10373" s="569" t="s">
        <v>11101</v>
      </c>
      <c r="C10373" s="568" t="s">
        <v>5745</v>
      </c>
      <c r="D10373" s="570">
        <v>6.44</v>
      </c>
    </row>
    <row r="10374" spans="1:4" ht="28.5">
      <c r="A10374" s="568">
        <v>38676</v>
      </c>
      <c r="B10374" s="569" t="s">
        <v>11102</v>
      </c>
      <c r="C10374" s="568" t="s">
        <v>5745</v>
      </c>
      <c r="D10374" s="570">
        <v>32.24</v>
      </c>
    </row>
    <row r="10375" spans="1:4" ht="28.5">
      <c r="A10375" s="568">
        <v>3897</v>
      </c>
      <c r="B10375" s="569" t="s">
        <v>11103</v>
      </c>
      <c r="C10375" s="568" t="s">
        <v>5745</v>
      </c>
      <c r="D10375" s="570">
        <v>1.57</v>
      </c>
    </row>
    <row r="10376" spans="1:4" ht="28.5">
      <c r="A10376" s="568">
        <v>3875</v>
      </c>
      <c r="B10376" s="569" t="s">
        <v>11104</v>
      </c>
      <c r="C10376" s="568" t="s">
        <v>5745</v>
      </c>
      <c r="D10376" s="570">
        <v>3.25</v>
      </c>
    </row>
    <row r="10377" spans="1:4" ht="28.5">
      <c r="A10377" s="568">
        <v>3898</v>
      </c>
      <c r="B10377" s="569" t="s">
        <v>11105</v>
      </c>
      <c r="C10377" s="568" t="s">
        <v>5745</v>
      </c>
      <c r="D10377" s="570">
        <v>6.59</v>
      </c>
    </row>
    <row r="10378" spans="1:4" ht="28.5">
      <c r="A10378" s="568">
        <v>3855</v>
      </c>
      <c r="B10378" s="569" t="s">
        <v>11106</v>
      </c>
      <c r="C10378" s="568" t="s">
        <v>5745</v>
      </c>
      <c r="D10378" s="570">
        <v>5.37</v>
      </c>
    </row>
    <row r="10379" spans="1:4" ht="28.5">
      <c r="A10379" s="568">
        <v>3874</v>
      </c>
      <c r="B10379" s="569" t="s">
        <v>11107</v>
      </c>
      <c r="C10379" s="568" t="s">
        <v>5745</v>
      </c>
      <c r="D10379" s="570">
        <v>6.22</v>
      </c>
    </row>
    <row r="10380" spans="1:4" ht="28.5">
      <c r="A10380" s="568">
        <v>3870</v>
      </c>
      <c r="B10380" s="569" t="s">
        <v>11108</v>
      </c>
      <c r="C10380" s="568" t="s">
        <v>5745</v>
      </c>
      <c r="D10380" s="570">
        <v>6.83</v>
      </c>
    </row>
    <row r="10381" spans="1:4" ht="28.5">
      <c r="A10381" s="568">
        <v>38678</v>
      </c>
      <c r="B10381" s="569" t="s">
        <v>11109</v>
      </c>
      <c r="C10381" s="568" t="s">
        <v>5745</v>
      </c>
      <c r="D10381" s="570">
        <v>18.07</v>
      </c>
    </row>
    <row r="10382" spans="1:4" ht="28.5">
      <c r="A10382" s="568">
        <v>3859</v>
      </c>
      <c r="B10382" s="569" t="s">
        <v>11110</v>
      </c>
      <c r="C10382" s="568" t="s">
        <v>5745</v>
      </c>
      <c r="D10382" s="570">
        <v>1.38</v>
      </c>
    </row>
    <row r="10383" spans="1:4" ht="28.5">
      <c r="A10383" s="568">
        <v>3856</v>
      </c>
      <c r="B10383" s="569" t="s">
        <v>11111</v>
      </c>
      <c r="C10383" s="568" t="s">
        <v>5745</v>
      </c>
      <c r="D10383" s="570">
        <v>1.91</v>
      </c>
    </row>
    <row r="10384" spans="1:4" ht="28.5">
      <c r="A10384" s="568">
        <v>3906</v>
      </c>
      <c r="B10384" s="569" t="s">
        <v>11112</v>
      </c>
      <c r="C10384" s="568" t="s">
        <v>5745</v>
      </c>
      <c r="D10384" s="570">
        <v>1.58</v>
      </c>
    </row>
    <row r="10385" spans="1:4" ht="28.5">
      <c r="A10385" s="568">
        <v>3860</v>
      </c>
      <c r="B10385" s="569" t="s">
        <v>11113</v>
      </c>
      <c r="C10385" s="568" t="s">
        <v>5745</v>
      </c>
      <c r="D10385" s="570">
        <v>4.68</v>
      </c>
    </row>
    <row r="10386" spans="1:4" ht="28.5">
      <c r="A10386" s="568">
        <v>3905</v>
      </c>
      <c r="B10386" s="569" t="s">
        <v>11114</v>
      </c>
      <c r="C10386" s="568" t="s">
        <v>5745</v>
      </c>
      <c r="D10386" s="570">
        <v>10.74</v>
      </c>
    </row>
    <row r="10387" spans="1:4" ht="28.5">
      <c r="A10387" s="568">
        <v>3871</v>
      </c>
      <c r="B10387" s="569" t="s">
        <v>11115</v>
      </c>
      <c r="C10387" s="568" t="s">
        <v>5745</v>
      </c>
      <c r="D10387" s="570">
        <v>19</v>
      </c>
    </row>
    <row r="10388" spans="1:4" ht="57">
      <c r="A10388" s="568">
        <v>39292</v>
      </c>
      <c r="B10388" s="569" t="s">
        <v>11116</v>
      </c>
      <c r="C10388" s="568" t="s">
        <v>5745</v>
      </c>
      <c r="D10388" s="570">
        <v>7.58</v>
      </c>
    </row>
    <row r="10389" spans="1:4" ht="57">
      <c r="A10389" s="568">
        <v>39293</v>
      </c>
      <c r="B10389" s="569" t="s">
        <v>11117</v>
      </c>
      <c r="C10389" s="568" t="s">
        <v>5745</v>
      </c>
      <c r="D10389" s="570">
        <v>11.78</v>
      </c>
    </row>
    <row r="10390" spans="1:4" ht="57">
      <c r="A10390" s="568">
        <v>39294</v>
      </c>
      <c r="B10390" s="569" t="s">
        <v>11118</v>
      </c>
      <c r="C10390" s="568" t="s">
        <v>5745</v>
      </c>
      <c r="D10390" s="570">
        <v>12.59</v>
      </c>
    </row>
    <row r="10391" spans="1:4" ht="57">
      <c r="A10391" s="568">
        <v>39295</v>
      </c>
      <c r="B10391" s="569" t="s">
        <v>11119</v>
      </c>
      <c r="C10391" s="568" t="s">
        <v>5745</v>
      </c>
      <c r="D10391" s="570">
        <v>17.32</v>
      </c>
    </row>
    <row r="10392" spans="1:4" ht="42.75">
      <c r="A10392" s="568">
        <v>39312</v>
      </c>
      <c r="B10392" s="569" t="s">
        <v>11120</v>
      </c>
      <c r="C10392" s="568" t="s">
        <v>5745</v>
      </c>
      <c r="D10392" s="570">
        <v>11.62</v>
      </c>
    </row>
    <row r="10393" spans="1:4" ht="42.75">
      <c r="A10393" s="568">
        <v>39313</v>
      </c>
      <c r="B10393" s="569" t="s">
        <v>11121</v>
      </c>
      <c r="C10393" s="568" t="s">
        <v>5745</v>
      </c>
      <c r="D10393" s="570">
        <v>15.61</v>
      </c>
    </row>
    <row r="10394" spans="1:4" ht="42.75">
      <c r="A10394" s="568">
        <v>39314</v>
      </c>
      <c r="B10394" s="569" t="s">
        <v>11122</v>
      </c>
      <c r="C10394" s="568" t="s">
        <v>5745</v>
      </c>
      <c r="D10394" s="570">
        <v>22.97</v>
      </c>
    </row>
    <row r="10395" spans="1:4" ht="42.75">
      <c r="A10395" s="568">
        <v>39296</v>
      </c>
      <c r="B10395" s="569" t="s">
        <v>11123</v>
      </c>
      <c r="C10395" s="568" t="s">
        <v>5745</v>
      </c>
      <c r="D10395" s="570">
        <v>6.91</v>
      </c>
    </row>
    <row r="10396" spans="1:4" ht="42.75">
      <c r="A10396" s="568">
        <v>39297</v>
      </c>
      <c r="B10396" s="569" t="s">
        <v>11124</v>
      </c>
      <c r="C10396" s="568" t="s">
        <v>5745</v>
      </c>
      <c r="D10396" s="570">
        <v>9.3699999999999992</v>
      </c>
    </row>
    <row r="10397" spans="1:4" ht="42.75">
      <c r="A10397" s="568">
        <v>39298</v>
      </c>
      <c r="B10397" s="569" t="s">
        <v>11125</v>
      </c>
      <c r="C10397" s="568" t="s">
        <v>5745</v>
      </c>
      <c r="D10397" s="570">
        <v>17.989999999999998</v>
      </c>
    </row>
    <row r="10398" spans="1:4" ht="42.75">
      <c r="A10398" s="568">
        <v>39299</v>
      </c>
      <c r="B10398" s="569" t="s">
        <v>11126</v>
      </c>
      <c r="C10398" s="568" t="s">
        <v>5745</v>
      </c>
      <c r="D10398" s="570">
        <v>21.32</v>
      </c>
    </row>
    <row r="10399" spans="1:4" ht="42.75">
      <c r="A10399" s="568">
        <v>39308</v>
      </c>
      <c r="B10399" s="569" t="s">
        <v>11127</v>
      </c>
      <c r="C10399" s="568" t="s">
        <v>5745</v>
      </c>
      <c r="D10399" s="570">
        <v>5.76</v>
      </c>
    </row>
    <row r="10400" spans="1:4" ht="42.75">
      <c r="A10400" s="568">
        <v>39309</v>
      </c>
      <c r="B10400" s="569" t="s">
        <v>11128</v>
      </c>
      <c r="C10400" s="568" t="s">
        <v>5745</v>
      </c>
      <c r="D10400" s="570">
        <v>6.57</v>
      </c>
    </row>
    <row r="10401" spans="1:4" ht="42.75">
      <c r="A10401" s="568">
        <v>39310</v>
      </c>
      <c r="B10401" s="569" t="s">
        <v>11129</v>
      </c>
      <c r="C10401" s="568" t="s">
        <v>5745</v>
      </c>
      <c r="D10401" s="570">
        <v>12.27</v>
      </c>
    </row>
    <row r="10402" spans="1:4" ht="42.75">
      <c r="A10402" s="568">
        <v>39311</v>
      </c>
      <c r="B10402" s="569" t="s">
        <v>11130</v>
      </c>
      <c r="C10402" s="568" t="s">
        <v>5745</v>
      </c>
      <c r="D10402" s="570">
        <v>17.37</v>
      </c>
    </row>
    <row r="10403" spans="1:4" ht="28.5">
      <c r="A10403" s="568">
        <v>37429</v>
      </c>
      <c r="B10403" s="569" t="s">
        <v>11131</v>
      </c>
      <c r="C10403" s="568" t="s">
        <v>5745</v>
      </c>
      <c r="D10403" s="570">
        <v>2665.96</v>
      </c>
    </row>
    <row r="10404" spans="1:4" ht="28.5">
      <c r="A10404" s="568">
        <v>37426</v>
      </c>
      <c r="B10404" s="569" t="s">
        <v>11132</v>
      </c>
      <c r="C10404" s="568" t="s">
        <v>5745</v>
      </c>
      <c r="D10404" s="570">
        <v>25.64</v>
      </c>
    </row>
    <row r="10405" spans="1:4" ht="28.5">
      <c r="A10405" s="568">
        <v>37427</v>
      </c>
      <c r="B10405" s="569" t="s">
        <v>11133</v>
      </c>
      <c r="C10405" s="568" t="s">
        <v>5745</v>
      </c>
      <c r="D10405" s="570">
        <v>61.17</v>
      </c>
    </row>
    <row r="10406" spans="1:4" ht="28.5">
      <c r="A10406" s="568">
        <v>37424</v>
      </c>
      <c r="B10406" s="569" t="s">
        <v>11134</v>
      </c>
      <c r="C10406" s="568" t="s">
        <v>5745</v>
      </c>
      <c r="D10406" s="570">
        <v>11.78</v>
      </c>
    </row>
    <row r="10407" spans="1:4" ht="28.5">
      <c r="A10407" s="568">
        <v>37428</v>
      </c>
      <c r="B10407" s="569" t="s">
        <v>11135</v>
      </c>
      <c r="C10407" s="568" t="s">
        <v>5745</v>
      </c>
      <c r="D10407" s="570">
        <v>210.82</v>
      </c>
    </row>
    <row r="10408" spans="1:4" ht="28.5">
      <c r="A10408" s="568">
        <v>37425</v>
      </c>
      <c r="B10408" s="569" t="s">
        <v>11136</v>
      </c>
      <c r="C10408" s="568" t="s">
        <v>5745</v>
      </c>
      <c r="D10408" s="570">
        <v>12.7</v>
      </c>
    </row>
    <row r="10409" spans="1:4" ht="42.75">
      <c r="A10409" s="568">
        <v>11519</v>
      </c>
      <c r="B10409" s="569" t="s">
        <v>11137</v>
      </c>
      <c r="C10409" s="568" t="s">
        <v>5753</v>
      </c>
      <c r="D10409" s="570">
        <v>59.41</v>
      </c>
    </row>
    <row r="10410" spans="1:4" ht="57">
      <c r="A10410" s="568">
        <v>11520</v>
      </c>
      <c r="B10410" s="569" t="s">
        <v>11138</v>
      </c>
      <c r="C10410" s="568" t="s">
        <v>5753</v>
      </c>
      <c r="D10410" s="570">
        <v>27.47</v>
      </c>
    </row>
    <row r="10411" spans="1:4" ht="42.75">
      <c r="A10411" s="568">
        <v>11518</v>
      </c>
      <c r="B10411" s="569" t="s">
        <v>11139</v>
      </c>
      <c r="C10411" s="568" t="s">
        <v>5753</v>
      </c>
      <c r="D10411" s="570">
        <v>99.88</v>
      </c>
    </row>
    <row r="10412" spans="1:4" ht="28.5">
      <c r="A10412" s="568">
        <v>38473</v>
      </c>
      <c r="B10412" s="569" t="s">
        <v>11140</v>
      </c>
      <c r="C10412" s="568" t="s">
        <v>5745</v>
      </c>
      <c r="D10412" s="570">
        <v>135.36000000000001</v>
      </c>
    </row>
    <row r="10413" spans="1:4" ht="14.25">
      <c r="A10413" s="568">
        <v>4244</v>
      </c>
      <c r="B10413" s="569" t="s">
        <v>11141</v>
      </c>
      <c r="C10413" s="568" t="s">
        <v>5750</v>
      </c>
      <c r="D10413" s="570">
        <v>15.87</v>
      </c>
    </row>
    <row r="10414" spans="1:4" ht="14.25">
      <c r="A10414" s="568">
        <v>40977</v>
      </c>
      <c r="B10414" s="569" t="s">
        <v>11142</v>
      </c>
      <c r="C10414" s="568" t="s">
        <v>5751</v>
      </c>
      <c r="D10414" s="570">
        <v>2798.98</v>
      </c>
    </row>
    <row r="10415" spans="1:4" ht="42.75">
      <c r="A10415" s="568">
        <v>4115</v>
      </c>
      <c r="B10415" s="569" t="s">
        <v>11143</v>
      </c>
      <c r="C10415" s="568" t="s">
        <v>5746</v>
      </c>
      <c r="D10415" s="570">
        <v>34.21</v>
      </c>
    </row>
    <row r="10416" spans="1:4" ht="42.75">
      <c r="A10416" s="568">
        <v>4119</v>
      </c>
      <c r="B10416" s="569" t="s">
        <v>11144</v>
      </c>
      <c r="C10416" s="568" t="s">
        <v>5746</v>
      </c>
      <c r="D10416" s="570">
        <v>69.08</v>
      </c>
    </row>
    <row r="10417" spans="1:4" ht="42.75">
      <c r="A10417" s="568">
        <v>2794</v>
      </c>
      <c r="B10417" s="569" t="s">
        <v>11145</v>
      </c>
      <c r="C10417" s="568" t="s">
        <v>5746</v>
      </c>
      <c r="D10417" s="570">
        <v>183.27</v>
      </c>
    </row>
    <row r="10418" spans="1:4" ht="42.75">
      <c r="A10418" s="568">
        <v>2788</v>
      </c>
      <c r="B10418" s="569" t="s">
        <v>11146</v>
      </c>
      <c r="C10418" s="568" t="s">
        <v>5746</v>
      </c>
      <c r="D10418" s="570">
        <v>266.98</v>
      </c>
    </row>
    <row r="10419" spans="1:4" ht="28.5">
      <c r="A10419" s="568">
        <v>4006</v>
      </c>
      <c r="B10419" s="569" t="s">
        <v>11147</v>
      </c>
      <c r="C10419" s="568" t="s">
        <v>5749</v>
      </c>
      <c r="D10419" s="570">
        <v>2520.73</v>
      </c>
    </row>
    <row r="10420" spans="1:4" ht="28.5">
      <c r="A10420" s="568">
        <v>36151</v>
      </c>
      <c r="B10420" s="569" t="s">
        <v>11148</v>
      </c>
      <c r="C10420" s="568" t="s">
        <v>5745</v>
      </c>
      <c r="D10420" s="570">
        <v>35.24</v>
      </c>
    </row>
    <row r="10421" spans="1:4" ht="28.5">
      <c r="A10421" s="568">
        <v>37457</v>
      </c>
      <c r="B10421" s="569" t="s">
        <v>11149</v>
      </c>
      <c r="C10421" s="568" t="s">
        <v>5746</v>
      </c>
      <c r="D10421" s="570">
        <v>3.29</v>
      </c>
    </row>
    <row r="10422" spans="1:4" ht="28.5">
      <c r="A10422" s="568">
        <v>37456</v>
      </c>
      <c r="B10422" s="569" t="s">
        <v>11150</v>
      </c>
      <c r="C10422" s="568" t="s">
        <v>5746</v>
      </c>
      <c r="D10422" s="570">
        <v>1.74</v>
      </c>
    </row>
    <row r="10423" spans="1:4" ht="42.75">
      <c r="A10423" s="568">
        <v>37461</v>
      </c>
      <c r="B10423" s="569" t="s">
        <v>11151</v>
      </c>
      <c r="C10423" s="568" t="s">
        <v>5746</v>
      </c>
      <c r="D10423" s="570">
        <v>12.24</v>
      </c>
    </row>
    <row r="10424" spans="1:4" ht="42.75">
      <c r="A10424" s="568">
        <v>37460</v>
      </c>
      <c r="B10424" s="569" t="s">
        <v>11152</v>
      </c>
      <c r="C10424" s="568" t="s">
        <v>5746</v>
      </c>
      <c r="D10424" s="570">
        <v>16.72</v>
      </c>
    </row>
    <row r="10425" spans="1:4" ht="28.5">
      <c r="A10425" s="568">
        <v>37458</v>
      </c>
      <c r="B10425" s="569" t="s">
        <v>11153</v>
      </c>
      <c r="C10425" s="568" t="s">
        <v>5746</v>
      </c>
      <c r="D10425" s="570">
        <v>4.9000000000000004</v>
      </c>
    </row>
    <row r="10426" spans="1:4" ht="28.5">
      <c r="A10426" s="568">
        <v>37454</v>
      </c>
      <c r="B10426" s="569" t="s">
        <v>11154</v>
      </c>
      <c r="C10426" s="568" t="s">
        <v>5746</v>
      </c>
      <c r="D10426" s="570">
        <v>1.28</v>
      </c>
    </row>
    <row r="10427" spans="1:4" ht="28.5">
      <c r="A10427" s="568">
        <v>37455</v>
      </c>
      <c r="B10427" s="569" t="s">
        <v>11155</v>
      </c>
      <c r="C10427" s="568" t="s">
        <v>5746</v>
      </c>
      <c r="D10427" s="570">
        <v>2.16</v>
      </c>
    </row>
    <row r="10428" spans="1:4" ht="28.5">
      <c r="A10428" s="568">
        <v>37459</v>
      </c>
      <c r="B10428" s="569" t="s">
        <v>11156</v>
      </c>
      <c r="C10428" s="568" t="s">
        <v>5746</v>
      </c>
      <c r="D10428" s="570">
        <v>6.88</v>
      </c>
    </row>
    <row r="10429" spans="1:4" ht="57">
      <c r="A10429" s="568">
        <v>21029</v>
      </c>
      <c r="B10429" s="569" t="s">
        <v>11157</v>
      </c>
      <c r="C10429" s="568" t="s">
        <v>5745</v>
      </c>
      <c r="D10429" s="570">
        <v>437.04</v>
      </c>
    </row>
    <row r="10430" spans="1:4" ht="57">
      <c r="A10430" s="568">
        <v>21030</v>
      </c>
      <c r="B10430" s="569" t="s">
        <v>11158</v>
      </c>
      <c r="C10430" s="568" t="s">
        <v>5745</v>
      </c>
      <c r="D10430" s="570">
        <v>538.72</v>
      </c>
    </row>
    <row r="10431" spans="1:4" ht="57">
      <c r="A10431" s="568">
        <v>21031</v>
      </c>
      <c r="B10431" s="569" t="s">
        <v>11159</v>
      </c>
      <c r="C10431" s="568" t="s">
        <v>5745</v>
      </c>
      <c r="D10431" s="570">
        <v>670.7</v>
      </c>
    </row>
    <row r="10432" spans="1:4" ht="57">
      <c r="A10432" s="568">
        <v>21032</v>
      </c>
      <c r="B10432" s="569" t="s">
        <v>11160</v>
      </c>
      <c r="C10432" s="568" t="s">
        <v>5745</v>
      </c>
      <c r="D10432" s="570">
        <v>716.13</v>
      </c>
    </row>
    <row r="10433" spans="1:4" ht="57">
      <c r="A10433" s="568">
        <v>37527</v>
      </c>
      <c r="B10433" s="569" t="s">
        <v>11161</v>
      </c>
      <c r="C10433" s="568" t="s">
        <v>5745</v>
      </c>
      <c r="D10433" s="570">
        <v>646.9</v>
      </c>
    </row>
    <row r="10434" spans="1:4" ht="57">
      <c r="A10434" s="568">
        <v>37528</v>
      </c>
      <c r="B10434" s="569" t="s">
        <v>11162</v>
      </c>
      <c r="C10434" s="568" t="s">
        <v>5745</v>
      </c>
      <c r="D10434" s="570">
        <v>771.31</v>
      </c>
    </row>
    <row r="10435" spans="1:4" ht="57">
      <c r="A10435" s="568">
        <v>37529</v>
      </c>
      <c r="B10435" s="569" t="s">
        <v>11163</v>
      </c>
      <c r="C10435" s="568" t="s">
        <v>5745</v>
      </c>
      <c r="D10435" s="570">
        <v>778.88</v>
      </c>
    </row>
    <row r="10436" spans="1:4" ht="57">
      <c r="A10436" s="568">
        <v>37530</v>
      </c>
      <c r="B10436" s="569" t="s">
        <v>11164</v>
      </c>
      <c r="C10436" s="568" t="s">
        <v>5745</v>
      </c>
      <c r="D10436" s="570">
        <v>1016.87</v>
      </c>
    </row>
    <row r="10437" spans="1:4" ht="57">
      <c r="A10437" s="568">
        <v>21034</v>
      </c>
      <c r="B10437" s="569" t="s">
        <v>11165</v>
      </c>
      <c r="C10437" s="568" t="s">
        <v>5745</v>
      </c>
      <c r="D10437" s="570">
        <v>867.58</v>
      </c>
    </row>
    <row r="10438" spans="1:4" ht="57">
      <c r="A10438" s="568">
        <v>37531</v>
      </c>
      <c r="B10438" s="569" t="s">
        <v>11166</v>
      </c>
      <c r="C10438" s="568" t="s">
        <v>5745</v>
      </c>
      <c r="D10438" s="570">
        <v>1092.5999999999999</v>
      </c>
    </row>
    <row r="10439" spans="1:4" ht="57">
      <c r="A10439" s="568">
        <v>21036</v>
      </c>
      <c r="B10439" s="569" t="s">
        <v>11167</v>
      </c>
      <c r="C10439" s="568" t="s">
        <v>5745</v>
      </c>
      <c r="D10439" s="570">
        <v>1328.42</v>
      </c>
    </row>
    <row r="10440" spans="1:4" ht="57">
      <c r="A10440" s="568">
        <v>21037</v>
      </c>
      <c r="B10440" s="569" t="s">
        <v>11168</v>
      </c>
      <c r="C10440" s="568" t="s">
        <v>5745</v>
      </c>
      <c r="D10440" s="570">
        <v>1514.49</v>
      </c>
    </row>
    <row r="10441" spans="1:4" ht="57">
      <c r="A10441" s="568">
        <v>20185</v>
      </c>
      <c r="B10441" s="569" t="s">
        <v>11169</v>
      </c>
      <c r="C10441" s="568" t="s">
        <v>5746</v>
      </c>
      <c r="D10441" s="570">
        <v>19.899999999999999</v>
      </c>
    </row>
    <row r="10442" spans="1:4" ht="42.75">
      <c r="A10442" s="568">
        <v>20260</v>
      </c>
      <c r="B10442" s="569" t="s">
        <v>11170</v>
      </c>
      <c r="C10442" s="568" t="s">
        <v>5745</v>
      </c>
      <c r="D10442" s="570">
        <v>16</v>
      </c>
    </row>
    <row r="10443" spans="1:4" ht="42.75">
      <c r="A10443" s="568">
        <v>37523</v>
      </c>
      <c r="B10443" s="569" t="s">
        <v>11171</v>
      </c>
      <c r="C10443" s="568" t="s">
        <v>5745</v>
      </c>
      <c r="D10443" s="570">
        <v>579269.27</v>
      </c>
    </row>
    <row r="10444" spans="1:4" ht="42.75">
      <c r="A10444" s="568">
        <v>37515</v>
      </c>
      <c r="B10444" s="569" t="s">
        <v>11172</v>
      </c>
      <c r="C10444" s="568" t="s">
        <v>5745</v>
      </c>
      <c r="D10444" s="570">
        <v>515000</v>
      </c>
    </row>
    <row r="10445" spans="1:4" ht="42.75">
      <c r="A10445" s="568">
        <v>12899</v>
      </c>
      <c r="B10445" s="569" t="s">
        <v>11173</v>
      </c>
      <c r="C10445" s="568" t="s">
        <v>5745</v>
      </c>
      <c r="D10445" s="570">
        <v>114.55</v>
      </c>
    </row>
    <row r="10446" spans="1:4" ht="42.75">
      <c r="A10446" s="568">
        <v>12898</v>
      </c>
      <c r="B10446" s="569" t="s">
        <v>11174</v>
      </c>
      <c r="C10446" s="568" t="s">
        <v>5745</v>
      </c>
      <c r="D10446" s="570">
        <v>181.71</v>
      </c>
    </row>
    <row r="10447" spans="1:4" ht="28.5">
      <c r="A10447" s="568">
        <v>39699</v>
      </c>
      <c r="B10447" s="569" t="s">
        <v>11175</v>
      </c>
      <c r="C10447" s="568" t="s">
        <v>5752</v>
      </c>
      <c r="D10447" s="570">
        <v>19.510000000000002</v>
      </c>
    </row>
    <row r="10448" spans="1:4" ht="28.5">
      <c r="A10448" s="568">
        <v>42528</v>
      </c>
      <c r="B10448" s="569" t="s">
        <v>11176</v>
      </c>
      <c r="C10448" s="568" t="s">
        <v>5752</v>
      </c>
      <c r="D10448" s="570">
        <v>10.75</v>
      </c>
    </row>
    <row r="10449" spans="1:4" ht="28.5">
      <c r="A10449" s="568">
        <v>39696</v>
      </c>
      <c r="B10449" s="569" t="s">
        <v>11177</v>
      </c>
      <c r="C10449" s="568" t="s">
        <v>5752</v>
      </c>
      <c r="D10449" s="570">
        <v>7.56</v>
      </c>
    </row>
    <row r="10450" spans="1:4" ht="28.5">
      <c r="A10450" s="568">
        <v>39700</v>
      </c>
      <c r="B10450" s="569" t="s">
        <v>11178</v>
      </c>
      <c r="C10450" s="568" t="s">
        <v>5752</v>
      </c>
      <c r="D10450" s="570">
        <v>30.18</v>
      </c>
    </row>
    <row r="10451" spans="1:4" ht="42.75">
      <c r="A10451" s="568">
        <v>11621</v>
      </c>
      <c r="B10451" s="569" t="s">
        <v>11179</v>
      </c>
      <c r="C10451" s="568" t="s">
        <v>5752</v>
      </c>
      <c r="D10451" s="570">
        <v>60.05</v>
      </c>
    </row>
    <row r="10452" spans="1:4" ht="42.75">
      <c r="A10452" s="568">
        <v>4014</v>
      </c>
      <c r="B10452" s="569" t="s">
        <v>11180</v>
      </c>
      <c r="C10452" s="568" t="s">
        <v>5752</v>
      </c>
      <c r="D10452" s="570">
        <v>62.13</v>
      </c>
    </row>
    <row r="10453" spans="1:4" ht="42.75">
      <c r="A10453" s="568">
        <v>4015</v>
      </c>
      <c r="B10453" s="569" t="s">
        <v>11181</v>
      </c>
      <c r="C10453" s="568" t="s">
        <v>5752</v>
      </c>
      <c r="D10453" s="570">
        <v>76.3</v>
      </c>
    </row>
    <row r="10454" spans="1:4" ht="42.75">
      <c r="A10454" s="568">
        <v>4017</v>
      </c>
      <c r="B10454" s="569" t="s">
        <v>11182</v>
      </c>
      <c r="C10454" s="568" t="s">
        <v>5752</v>
      </c>
      <c r="D10454" s="570">
        <v>111.02</v>
      </c>
    </row>
    <row r="10455" spans="1:4" ht="42.75">
      <c r="A10455" s="568">
        <v>4016</v>
      </c>
      <c r="B10455" s="569" t="s">
        <v>11183</v>
      </c>
      <c r="C10455" s="568" t="s">
        <v>5752</v>
      </c>
      <c r="D10455" s="570">
        <v>43.85</v>
      </c>
    </row>
    <row r="10456" spans="1:4" ht="28.5">
      <c r="A10456" s="568">
        <v>38544</v>
      </c>
      <c r="B10456" s="569" t="s">
        <v>11184</v>
      </c>
      <c r="C10456" s="568" t="s">
        <v>5752</v>
      </c>
      <c r="D10456" s="570">
        <v>11.25</v>
      </c>
    </row>
    <row r="10457" spans="1:4" ht="28.5">
      <c r="A10457" s="568">
        <v>38545</v>
      </c>
      <c r="B10457" s="569" t="s">
        <v>11185</v>
      </c>
      <c r="C10457" s="568" t="s">
        <v>5752</v>
      </c>
      <c r="D10457" s="570">
        <v>7.23</v>
      </c>
    </row>
    <row r="10458" spans="1:4" ht="42.75">
      <c r="A10458" s="568">
        <v>42527</v>
      </c>
      <c r="B10458" s="569" t="s">
        <v>11186</v>
      </c>
      <c r="C10458" s="568" t="s">
        <v>5752</v>
      </c>
      <c r="D10458" s="570">
        <v>28.41</v>
      </c>
    </row>
    <row r="10459" spans="1:4" ht="42.75">
      <c r="A10459" s="568">
        <v>39323</v>
      </c>
      <c r="B10459" s="569" t="s">
        <v>11187</v>
      </c>
      <c r="C10459" s="568" t="s">
        <v>5752</v>
      </c>
      <c r="D10459" s="570">
        <v>27.58</v>
      </c>
    </row>
    <row r="10460" spans="1:4" ht="71.25">
      <c r="A10460" s="568">
        <v>626</v>
      </c>
      <c r="B10460" s="569" t="s">
        <v>11188</v>
      </c>
      <c r="C10460" s="568" t="s">
        <v>5747</v>
      </c>
      <c r="D10460" s="570">
        <v>21.37</v>
      </c>
    </row>
    <row r="10461" spans="1:4" ht="42.75">
      <c r="A10461" s="568">
        <v>44504</v>
      </c>
      <c r="B10461" s="569" t="s">
        <v>11189</v>
      </c>
      <c r="C10461" s="568" t="s">
        <v>5752</v>
      </c>
      <c r="D10461" s="570">
        <v>13.45</v>
      </c>
    </row>
    <row r="10462" spans="1:4" ht="28.5">
      <c r="A10462" s="568">
        <v>44505</v>
      </c>
      <c r="B10462" s="569" t="s">
        <v>11190</v>
      </c>
      <c r="C10462" s="568" t="s">
        <v>5752</v>
      </c>
      <c r="D10462" s="570">
        <v>20.3</v>
      </c>
    </row>
    <row r="10463" spans="1:4" ht="28.5">
      <c r="A10463" s="568">
        <v>44506</v>
      </c>
      <c r="B10463" s="569" t="s">
        <v>11191</v>
      </c>
      <c r="C10463" s="568" t="s">
        <v>5752</v>
      </c>
      <c r="D10463" s="570">
        <v>21.55</v>
      </c>
    </row>
    <row r="10464" spans="1:4" ht="28.5">
      <c r="A10464" s="568">
        <v>44507</v>
      </c>
      <c r="B10464" s="569" t="s">
        <v>11192</v>
      </c>
      <c r="C10464" s="568" t="s">
        <v>5752</v>
      </c>
      <c r="D10464" s="570">
        <v>26.94</v>
      </c>
    </row>
    <row r="10465" spans="1:4" ht="28.5">
      <c r="A10465" s="568">
        <v>44508</v>
      </c>
      <c r="B10465" s="569" t="s">
        <v>11193</v>
      </c>
      <c r="C10465" s="568" t="s">
        <v>5752</v>
      </c>
      <c r="D10465" s="570">
        <v>40.39</v>
      </c>
    </row>
    <row r="10466" spans="1:4" ht="28.5">
      <c r="A10466" s="568">
        <v>44509</v>
      </c>
      <c r="B10466" s="569" t="s">
        <v>11194</v>
      </c>
      <c r="C10466" s="568" t="s">
        <v>5752</v>
      </c>
      <c r="D10466" s="570">
        <v>54.11</v>
      </c>
    </row>
    <row r="10467" spans="1:4" ht="28.5">
      <c r="A10467" s="568">
        <v>44510</v>
      </c>
      <c r="B10467" s="569" t="s">
        <v>11195</v>
      </c>
      <c r="C10467" s="568" t="s">
        <v>5752</v>
      </c>
      <c r="D10467" s="570">
        <v>67.19</v>
      </c>
    </row>
    <row r="10468" spans="1:4" ht="42.75">
      <c r="A10468" s="568">
        <v>44512</v>
      </c>
      <c r="B10468" s="569" t="s">
        <v>11196</v>
      </c>
      <c r="C10468" s="568" t="s">
        <v>5752</v>
      </c>
      <c r="D10468" s="570">
        <v>14.99</v>
      </c>
    </row>
    <row r="10469" spans="1:4" ht="42.75">
      <c r="A10469" s="568">
        <v>44513</v>
      </c>
      <c r="B10469" s="569" t="s">
        <v>11197</v>
      </c>
      <c r="C10469" s="568" t="s">
        <v>5752</v>
      </c>
      <c r="D10469" s="570">
        <v>21.17</v>
      </c>
    </row>
    <row r="10470" spans="1:4" ht="42.75">
      <c r="A10470" s="568">
        <v>44514</v>
      </c>
      <c r="B10470" s="569" t="s">
        <v>11198</v>
      </c>
      <c r="C10470" s="568" t="s">
        <v>5752</v>
      </c>
      <c r="D10470" s="570">
        <v>23.99</v>
      </c>
    </row>
    <row r="10471" spans="1:4" ht="42.75">
      <c r="A10471" s="568">
        <v>44515</v>
      </c>
      <c r="B10471" s="569" t="s">
        <v>11199</v>
      </c>
      <c r="C10471" s="568" t="s">
        <v>5752</v>
      </c>
      <c r="D10471" s="570">
        <v>29.47</v>
      </c>
    </row>
    <row r="10472" spans="1:4" ht="42.75">
      <c r="A10472" s="568">
        <v>44511</v>
      </c>
      <c r="B10472" s="569" t="s">
        <v>11200</v>
      </c>
      <c r="C10472" s="568" t="s">
        <v>5752</v>
      </c>
      <c r="D10472" s="570">
        <v>43.62</v>
      </c>
    </row>
    <row r="10473" spans="1:4" ht="42.75">
      <c r="A10473" s="568">
        <v>44516</v>
      </c>
      <c r="B10473" s="569" t="s">
        <v>11201</v>
      </c>
      <c r="C10473" s="568" t="s">
        <v>5752</v>
      </c>
      <c r="D10473" s="570">
        <v>58.95</v>
      </c>
    </row>
    <row r="10474" spans="1:4" ht="42.75">
      <c r="A10474" s="568">
        <v>44517</v>
      </c>
      <c r="B10474" s="569" t="s">
        <v>11202</v>
      </c>
      <c r="C10474" s="568" t="s">
        <v>5752</v>
      </c>
      <c r="D10474" s="570">
        <v>73.52</v>
      </c>
    </row>
    <row r="10475" spans="1:4" ht="28.5">
      <c r="A10475" s="568">
        <v>11479</v>
      </c>
      <c r="B10475" s="569" t="s">
        <v>11203</v>
      </c>
      <c r="C10475" s="568" t="s">
        <v>5745</v>
      </c>
      <c r="D10475" s="570">
        <v>41.72</v>
      </c>
    </row>
    <row r="10476" spans="1:4" ht="28.5">
      <c r="A10476" s="568">
        <v>11481</v>
      </c>
      <c r="B10476" s="569" t="s">
        <v>11204</v>
      </c>
      <c r="C10476" s="568" t="s">
        <v>5745</v>
      </c>
      <c r="D10476" s="570">
        <v>37.74</v>
      </c>
    </row>
    <row r="10477" spans="1:4" ht="28.5">
      <c r="A10477" s="568">
        <v>43609</v>
      </c>
      <c r="B10477" s="569" t="s">
        <v>11205</v>
      </c>
      <c r="C10477" s="568" t="s">
        <v>5745</v>
      </c>
      <c r="D10477" s="570">
        <v>37.74</v>
      </c>
    </row>
    <row r="10478" spans="1:4" ht="28.5">
      <c r="A10478" s="568">
        <v>11478</v>
      </c>
      <c r="B10478" s="569" t="s">
        <v>11206</v>
      </c>
      <c r="C10478" s="568" t="s">
        <v>5745</v>
      </c>
      <c r="D10478" s="570">
        <v>71.58</v>
      </c>
    </row>
    <row r="10479" spans="1:4" ht="28.5">
      <c r="A10479" s="568">
        <v>43608</v>
      </c>
      <c r="B10479" s="569" t="s">
        <v>11207</v>
      </c>
      <c r="C10479" s="568" t="s">
        <v>5745</v>
      </c>
      <c r="D10479" s="570">
        <v>54.62</v>
      </c>
    </row>
    <row r="10480" spans="1:4" ht="28.5">
      <c r="A10480" s="568">
        <v>11476</v>
      </c>
      <c r="B10480" s="569" t="s">
        <v>11208</v>
      </c>
      <c r="C10480" s="568" t="s">
        <v>5745</v>
      </c>
      <c r="D10480" s="570">
        <v>54.62</v>
      </c>
    </row>
    <row r="10481" spans="1:4" ht="42.75">
      <c r="A10481" s="568">
        <v>40637</v>
      </c>
      <c r="B10481" s="569" t="s">
        <v>11209</v>
      </c>
      <c r="C10481" s="568" t="s">
        <v>5745</v>
      </c>
      <c r="D10481" s="570">
        <v>793072.01</v>
      </c>
    </row>
    <row r="10482" spans="1:4" ht="42.75">
      <c r="A10482" s="568">
        <v>13836</v>
      </c>
      <c r="B10482" s="569" t="s">
        <v>11210</v>
      </c>
      <c r="C10482" s="568" t="s">
        <v>5745</v>
      </c>
      <c r="D10482" s="570">
        <v>67315.72</v>
      </c>
    </row>
    <row r="10483" spans="1:4" ht="71.25">
      <c r="A10483" s="568">
        <v>14534</v>
      </c>
      <c r="B10483" s="569" t="s">
        <v>11211</v>
      </c>
      <c r="C10483" s="568" t="s">
        <v>5745</v>
      </c>
      <c r="D10483" s="570">
        <v>28180.14</v>
      </c>
    </row>
    <row r="10484" spans="1:4" ht="42.75">
      <c r="A10484" s="568">
        <v>14619</v>
      </c>
      <c r="B10484" s="569" t="s">
        <v>11212</v>
      </c>
      <c r="C10484" s="568" t="s">
        <v>5745</v>
      </c>
      <c r="D10484" s="570">
        <v>18437.32</v>
      </c>
    </row>
    <row r="10485" spans="1:4" ht="71.25">
      <c r="A10485" s="568">
        <v>14535</v>
      </c>
      <c r="B10485" s="569" t="s">
        <v>11213</v>
      </c>
      <c r="C10485" s="568" t="s">
        <v>5745</v>
      </c>
      <c r="D10485" s="570">
        <v>279690.59000000003</v>
      </c>
    </row>
    <row r="10486" spans="1:4" ht="114">
      <c r="A10486" s="568">
        <v>39813</v>
      </c>
      <c r="B10486" s="569" t="s">
        <v>11214</v>
      </c>
      <c r="C10486" s="568" t="s">
        <v>5745</v>
      </c>
      <c r="D10486" s="570">
        <v>37539.370000000003</v>
      </c>
    </row>
    <row r="10487" spans="1:4" ht="85.5">
      <c r="A10487" s="568">
        <v>40403</v>
      </c>
      <c r="B10487" s="569" t="s">
        <v>11215</v>
      </c>
      <c r="C10487" s="568" t="s">
        <v>5745</v>
      </c>
      <c r="D10487" s="570">
        <v>657.24</v>
      </c>
    </row>
    <row r="10488" spans="1:4" ht="14.25">
      <c r="A10488" s="568">
        <v>12868</v>
      </c>
      <c r="B10488" s="569" t="s">
        <v>11216</v>
      </c>
      <c r="C10488" s="568" t="s">
        <v>5750</v>
      </c>
      <c r="D10488" s="570">
        <v>15.08</v>
      </c>
    </row>
    <row r="10489" spans="1:4" ht="14.25">
      <c r="A10489" s="568">
        <v>40916</v>
      </c>
      <c r="B10489" s="569" t="s">
        <v>11217</v>
      </c>
      <c r="C10489" s="568" t="s">
        <v>5751</v>
      </c>
      <c r="D10489" s="570">
        <v>2661.01</v>
      </c>
    </row>
    <row r="10490" spans="1:4" ht="14.25">
      <c r="A10490" s="568">
        <v>4755</v>
      </c>
      <c r="B10490" s="569" t="s">
        <v>11218</v>
      </c>
      <c r="C10490" s="568" t="s">
        <v>5750</v>
      </c>
      <c r="D10490" s="570">
        <v>16.29</v>
      </c>
    </row>
    <row r="10491" spans="1:4" ht="14.25">
      <c r="A10491" s="568">
        <v>41067</v>
      </c>
      <c r="B10491" s="569" t="s">
        <v>11219</v>
      </c>
      <c r="C10491" s="568" t="s">
        <v>5751</v>
      </c>
      <c r="D10491" s="570">
        <v>2871.23</v>
      </c>
    </row>
    <row r="10492" spans="1:4" ht="28.5">
      <c r="A10492" s="568">
        <v>38463</v>
      </c>
      <c r="B10492" s="569" t="s">
        <v>11220</v>
      </c>
      <c r="C10492" s="568" t="s">
        <v>5745</v>
      </c>
      <c r="D10492" s="570">
        <v>32.880000000000003</v>
      </c>
    </row>
    <row r="10493" spans="1:4" ht="57">
      <c r="A10493" s="568">
        <v>40703</v>
      </c>
      <c r="B10493" s="569" t="s">
        <v>11221</v>
      </c>
      <c r="C10493" s="568" t="s">
        <v>5745</v>
      </c>
      <c r="D10493" s="570">
        <v>11721.14</v>
      </c>
    </row>
    <row r="10494" spans="1:4" ht="42.75">
      <c r="A10494" s="568">
        <v>14531</v>
      </c>
      <c r="B10494" s="569" t="s">
        <v>11222</v>
      </c>
      <c r="C10494" s="568" t="s">
        <v>5745</v>
      </c>
      <c r="D10494" s="570">
        <v>21852.62</v>
      </c>
    </row>
    <row r="10495" spans="1:4" ht="42.75">
      <c r="A10495" s="568">
        <v>36533</v>
      </c>
      <c r="B10495" s="569" t="s">
        <v>11223</v>
      </c>
      <c r="C10495" s="568" t="s">
        <v>5745</v>
      </c>
      <c r="D10495" s="570">
        <v>25146.78</v>
      </c>
    </row>
    <row r="10496" spans="1:4" ht="28.5">
      <c r="A10496" s="568">
        <v>11616</v>
      </c>
      <c r="B10496" s="569" t="s">
        <v>11224</v>
      </c>
      <c r="C10496" s="568" t="s">
        <v>5745</v>
      </c>
      <c r="D10496" s="570">
        <v>23750.76</v>
      </c>
    </row>
    <row r="10497" spans="1:4" ht="28.5">
      <c r="A10497" s="568">
        <v>41898</v>
      </c>
      <c r="B10497" s="569" t="s">
        <v>11225</v>
      </c>
      <c r="C10497" s="568" t="s">
        <v>5745</v>
      </c>
      <c r="D10497" s="570">
        <v>26722.84</v>
      </c>
    </row>
    <row r="10498" spans="1:4" ht="42.75">
      <c r="A10498" s="568">
        <v>13447</v>
      </c>
      <c r="B10498" s="569" t="s">
        <v>11226</v>
      </c>
      <c r="C10498" s="568" t="s">
        <v>5745</v>
      </c>
      <c r="D10498" s="570">
        <v>49171.85</v>
      </c>
    </row>
    <row r="10499" spans="1:4" ht="28.5">
      <c r="A10499" s="568">
        <v>14529</v>
      </c>
      <c r="B10499" s="569" t="s">
        <v>11227</v>
      </c>
      <c r="C10499" s="568" t="s">
        <v>5745</v>
      </c>
      <c r="D10499" s="570">
        <v>27500.57</v>
      </c>
    </row>
    <row r="10500" spans="1:4" ht="28.5">
      <c r="A10500" s="568">
        <v>10747</v>
      </c>
      <c r="B10500" s="569" t="s">
        <v>11228</v>
      </c>
      <c r="C10500" s="568" t="s">
        <v>5745</v>
      </c>
      <c r="D10500" s="570">
        <v>26982.26</v>
      </c>
    </row>
    <row r="10501" spans="1:4" ht="42.75">
      <c r="A10501" s="568">
        <v>36141</v>
      </c>
      <c r="B10501" s="569" t="s">
        <v>11229</v>
      </c>
      <c r="C10501" s="568" t="s">
        <v>5745</v>
      </c>
      <c r="D10501" s="570">
        <v>47.57</v>
      </c>
    </row>
    <row r="10502" spans="1:4" ht="28.5">
      <c r="A10502" s="568">
        <v>43651</v>
      </c>
      <c r="B10502" s="569" t="s">
        <v>11230</v>
      </c>
      <c r="C10502" s="568" t="s">
        <v>5747</v>
      </c>
      <c r="D10502" s="570">
        <v>5.97</v>
      </c>
    </row>
    <row r="10503" spans="1:4" ht="28.5">
      <c r="A10503" s="568">
        <v>43626</v>
      </c>
      <c r="B10503" s="569" t="s">
        <v>11231</v>
      </c>
      <c r="C10503" s="568" t="s">
        <v>5747</v>
      </c>
      <c r="D10503" s="570">
        <v>3.32</v>
      </c>
    </row>
    <row r="10504" spans="1:4" ht="57">
      <c r="A10504" s="568">
        <v>39434</v>
      </c>
      <c r="B10504" s="569" t="s">
        <v>11232</v>
      </c>
      <c r="C10504" s="568" t="s">
        <v>5747</v>
      </c>
      <c r="D10504" s="570">
        <v>4.24</v>
      </c>
    </row>
    <row r="10505" spans="1:4" ht="57">
      <c r="A10505" s="568">
        <v>39433</v>
      </c>
      <c r="B10505" s="569" t="s">
        <v>11233</v>
      </c>
      <c r="C10505" s="568" t="s">
        <v>5747</v>
      </c>
      <c r="D10505" s="570">
        <v>3.37</v>
      </c>
    </row>
    <row r="10506" spans="1:4" ht="28.5">
      <c r="A10506" s="568">
        <v>4049</v>
      </c>
      <c r="B10506" s="569" t="s">
        <v>11234</v>
      </c>
      <c r="C10506" s="568" t="s">
        <v>5748</v>
      </c>
      <c r="D10506" s="570">
        <v>66.63</v>
      </c>
    </row>
    <row r="10507" spans="1:4" ht="28.5">
      <c r="A10507" s="568">
        <v>38120</v>
      </c>
      <c r="B10507" s="569" t="s">
        <v>11235</v>
      </c>
      <c r="C10507" s="568" t="s">
        <v>5747</v>
      </c>
      <c r="D10507" s="570">
        <v>152.08000000000001</v>
      </c>
    </row>
    <row r="10508" spans="1:4" ht="28.5">
      <c r="A10508" s="568">
        <v>43652</v>
      </c>
      <c r="B10508" s="569" t="s">
        <v>11236</v>
      </c>
      <c r="C10508" s="568" t="s">
        <v>5747</v>
      </c>
      <c r="D10508" s="570">
        <v>13.38</v>
      </c>
    </row>
    <row r="10509" spans="1:4" ht="14.25">
      <c r="A10509" s="568">
        <v>10498</v>
      </c>
      <c r="B10509" s="569" t="s">
        <v>11237</v>
      </c>
      <c r="C10509" s="568" t="s">
        <v>5747</v>
      </c>
      <c r="D10509" s="570">
        <v>12.73</v>
      </c>
    </row>
    <row r="10510" spans="1:4" ht="14.25">
      <c r="A10510" s="568">
        <v>4823</v>
      </c>
      <c r="B10510" s="569" t="s">
        <v>11238</v>
      </c>
      <c r="C10510" s="568" t="s">
        <v>5747</v>
      </c>
      <c r="D10510" s="570">
        <v>55.6</v>
      </c>
    </row>
    <row r="10511" spans="1:4" ht="28.5">
      <c r="A10511" s="568">
        <v>38877</v>
      </c>
      <c r="B10511" s="569" t="s">
        <v>11239</v>
      </c>
      <c r="C10511" s="568" t="s">
        <v>5747</v>
      </c>
      <c r="D10511" s="570">
        <v>6.54</v>
      </c>
    </row>
    <row r="10512" spans="1:4" ht="42.75">
      <c r="A10512" s="568">
        <v>34546</v>
      </c>
      <c r="B10512" s="569" t="s">
        <v>11240</v>
      </c>
      <c r="C10512" s="568" t="s">
        <v>5747</v>
      </c>
      <c r="D10512" s="570">
        <v>6.72</v>
      </c>
    </row>
    <row r="10513" spans="1:4" ht="28.5">
      <c r="A10513" s="568">
        <v>41387</v>
      </c>
      <c r="B10513" s="569" t="s">
        <v>11241</v>
      </c>
      <c r="C10513" s="568" t="s">
        <v>5746</v>
      </c>
      <c r="D10513" s="570">
        <v>58.04</v>
      </c>
    </row>
    <row r="10514" spans="1:4" ht="28.5">
      <c r="A10514" s="568">
        <v>41388</v>
      </c>
      <c r="B10514" s="569" t="s">
        <v>11242</v>
      </c>
      <c r="C10514" s="568" t="s">
        <v>5746</v>
      </c>
      <c r="D10514" s="570">
        <v>69.63</v>
      </c>
    </row>
    <row r="10515" spans="1:4" ht="28.5">
      <c r="A10515" s="568">
        <v>41380</v>
      </c>
      <c r="B10515" s="569" t="s">
        <v>11243</v>
      </c>
      <c r="C10515" s="568" t="s">
        <v>5745</v>
      </c>
      <c r="D10515" s="570">
        <v>463.29</v>
      </c>
    </row>
    <row r="10516" spans="1:4" ht="28.5">
      <c r="A10516" s="568">
        <v>41381</v>
      </c>
      <c r="B10516" s="569" t="s">
        <v>11244</v>
      </c>
      <c r="C10516" s="568" t="s">
        <v>5745</v>
      </c>
      <c r="D10516" s="570">
        <v>485.36</v>
      </c>
    </row>
    <row r="10517" spans="1:4" ht="28.5">
      <c r="A10517" s="568">
        <v>41382</v>
      </c>
      <c r="B10517" s="569" t="s">
        <v>11245</v>
      </c>
      <c r="C10517" s="568" t="s">
        <v>5745</v>
      </c>
      <c r="D10517" s="570">
        <v>469.8</v>
      </c>
    </row>
    <row r="10518" spans="1:4" ht="28.5">
      <c r="A10518" s="568">
        <v>41383</v>
      </c>
      <c r="B10518" s="569" t="s">
        <v>11246</v>
      </c>
      <c r="C10518" s="568" t="s">
        <v>5745</v>
      </c>
      <c r="D10518" s="570">
        <v>637.65</v>
      </c>
    </row>
    <row r="10519" spans="1:4" ht="28.5">
      <c r="A10519" s="568">
        <v>41385</v>
      </c>
      <c r="B10519" s="569" t="s">
        <v>11247</v>
      </c>
      <c r="C10519" s="568" t="s">
        <v>5745</v>
      </c>
      <c r="D10519" s="570">
        <v>793.48</v>
      </c>
    </row>
    <row r="10520" spans="1:4" ht="42.75">
      <c r="A10520" s="568">
        <v>11079</v>
      </c>
      <c r="B10520" s="569" t="s">
        <v>11248</v>
      </c>
      <c r="C10520" s="568" t="s">
        <v>5749</v>
      </c>
      <c r="D10520" s="570">
        <v>2900.69</v>
      </c>
    </row>
    <row r="10521" spans="1:4" ht="42.75">
      <c r="A10521" s="568">
        <v>11082</v>
      </c>
      <c r="B10521" s="569" t="s">
        <v>11249</v>
      </c>
      <c r="C10521" s="568" t="s">
        <v>5749</v>
      </c>
      <c r="D10521" s="570">
        <v>2900.69</v>
      </c>
    </row>
    <row r="10522" spans="1:4" ht="28.5">
      <c r="A10522" s="568">
        <v>4058</v>
      </c>
      <c r="B10522" s="569" t="s">
        <v>11250</v>
      </c>
      <c r="C10522" s="568" t="s">
        <v>5750</v>
      </c>
      <c r="D10522" s="570">
        <v>21.41</v>
      </c>
    </row>
    <row r="10523" spans="1:4" ht="28.5">
      <c r="A10523" s="568">
        <v>40974</v>
      </c>
      <c r="B10523" s="569" t="s">
        <v>11251</v>
      </c>
      <c r="C10523" s="568" t="s">
        <v>5751</v>
      </c>
      <c r="D10523" s="570">
        <v>3774.79</v>
      </c>
    </row>
    <row r="10524" spans="1:4" ht="14.25">
      <c r="A10524" s="568">
        <v>34794</v>
      </c>
      <c r="B10524" s="569" t="s">
        <v>11252</v>
      </c>
      <c r="C10524" s="568" t="s">
        <v>5750</v>
      </c>
      <c r="D10524" s="570">
        <v>17.93</v>
      </c>
    </row>
    <row r="10525" spans="1:4" ht="14.25">
      <c r="A10525" s="568">
        <v>40925</v>
      </c>
      <c r="B10525" s="569" t="s">
        <v>11253</v>
      </c>
      <c r="C10525" s="568" t="s">
        <v>5751</v>
      </c>
      <c r="D10525" s="570">
        <v>3162.79</v>
      </c>
    </row>
    <row r="10526" spans="1:4" ht="28.5">
      <c r="A10526" s="568">
        <v>13741</v>
      </c>
      <c r="B10526" s="569" t="s">
        <v>11254</v>
      </c>
      <c r="C10526" s="568" t="s">
        <v>5745</v>
      </c>
      <c r="D10526" s="570">
        <v>2931.23</v>
      </c>
    </row>
    <row r="10527" spans="1:4" ht="42.75">
      <c r="A10527" s="568">
        <v>3288</v>
      </c>
      <c r="B10527" s="569" t="s">
        <v>11255</v>
      </c>
      <c r="C10527" s="568" t="s">
        <v>5746</v>
      </c>
      <c r="D10527" s="570">
        <v>6.6</v>
      </c>
    </row>
    <row r="10528" spans="1:4" ht="42.75">
      <c r="A10528" s="568">
        <v>13587</v>
      </c>
      <c r="B10528" s="569" t="s">
        <v>11256</v>
      </c>
      <c r="C10528" s="568" t="s">
        <v>5746</v>
      </c>
      <c r="D10528" s="570">
        <v>3.98</v>
      </c>
    </row>
    <row r="10529" spans="1:4" ht="42.75">
      <c r="A10529" s="568">
        <v>38598</v>
      </c>
      <c r="B10529" s="569" t="s">
        <v>11257</v>
      </c>
      <c r="C10529" s="568" t="s">
        <v>5745</v>
      </c>
      <c r="D10529" s="570">
        <v>3.72</v>
      </c>
    </row>
    <row r="10530" spans="1:4" ht="42.75">
      <c r="A10530" s="568">
        <v>38595</v>
      </c>
      <c r="B10530" s="569" t="s">
        <v>11258</v>
      </c>
      <c r="C10530" s="568" t="s">
        <v>5745</v>
      </c>
      <c r="D10530" s="570">
        <v>3.15</v>
      </c>
    </row>
    <row r="10531" spans="1:4" ht="28.5">
      <c r="A10531" s="568">
        <v>38592</v>
      </c>
      <c r="B10531" s="569" t="s">
        <v>11259</v>
      </c>
      <c r="C10531" s="568" t="s">
        <v>5745</v>
      </c>
      <c r="D10531" s="570">
        <v>3.19</v>
      </c>
    </row>
    <row r="10532" spans="1:4" ht="28.5">
      <c r="A10532" s="568">
        <v>38588</v>
      </c>
      <c r="B10532" s="569" t="s">
        <v>11260</v>
      </c>
      <c r="C10532" s="568" t="s">
        <v>5745</v>
      </c>
      <c r="D10532" s="570">
        <v>2.5499999999999998</v>
      </c>
    </row>
    <row r="10533" spans="1:4" ht="28.5">
      <c r="A10533" s="568">
        <v>38593</v>
      </c>
      <c r="B10533" s="569" t="s">
        <v>11261</v>
      </c>
      <c r="C10533" s="568" t="s">
        <v>5745</v>
      </c>
      <c r="D10533" s="570">
        <v>3.52</v>
      </c>
    </row>
    <row r="10534" spans="1:4" ht="28.5">
      <c r="A10534" s="568">
        <v>38589</v>
      </c>
      <c r="B10534" s="569" t="s">
        <v>11262</v>
      </c>
      <c r="C10534" s="568" t="s">
        <v>5745</v>
      </c>
      <c r="D10534" s="570">
        <v>2.67</v>
      </c>
    </row>
    <row r="10535" spans="1:4" ht="28.5">
      <c r="A10535" s="568">
        <v>38594</v>
      </c>
      <c r="B10535" s="569" t="s">
        <v>11263</v>
      </c>
      <c r="C10535" s="568" t="s">
        <v>5745</v>
      </c>
      <c r="D10535" s="570">
        <v>5.55</v>
      </c>
    </row>
    <row r="10536" spans="1:4" ht="42.75">
      <c r="A10536" s="568">
        <v>34773</v>
      </c>
      <c r="B10536" s="569" t="s">
        <v>11264</v>
      </c>
      <c r="C10536" s="568" t="s">
        <v>5745</v>
      </c>
      <c r="D10536" s="570">
        <v>2.63</v>
      </c>
    </row>
    <row r="10537" spans="1:4" ht="42.75">
      <c r="A10537" s="568">
        <v>34769</v>
      </c>
      <c r="B10537" s="569" t="s">
        <v>11265</v>
      </c>
      <c r="C10537" s="568" t="s">
        <v>5745</v>
      </c>
      <c r="D10537" s="570">
        <v>3.25</v>
      </c>
    </row>
    <row r="10538" spans="1:4" ht="42.75">
      <c r="A10538" s="568">
        <v>34763</v>
      </c>
      <c r="B10538" s="569" t="s">
        <v>11266</v>
      </c>
      <c r="C10538" s="568" t="s">
        <v>5745</v>
      </c>
      <c r="D10538" s="570">
        <v>2</v>
      </c>
    </row>
    <row r="10539" spans="1:4" ht="28.5">
      <c r="A10539" s="568">
        <v>34774</v>
      </c>
      <c r="B10539" s="569" t="s">
        <v>11267</v>
      </c>
      <c r="C10539" s="568" t="s">
        <v>5745</v>
      </c>
      <c r="D10539" s="570">
        <v>2.4900000000000002</v>
      </c>
    </row>
    <row r="10540" spans="1:4" ht="28.5">
      <c r="A10540" s="568">
        <v>34771</v>
      </c>
      <c r="B10540" s="569" t="s">
        <v>11268</v>
      </c>
      <c r="C10540" s="568" t="s">
        <v>5745</v>
      </c>
      <c r="D10540" s="570">
        <v>3.01</v>
      </c>
    </row>
    <row r="10541" spans="1:4" ht="28.5">
      <c r="A10541" s="568">
        <v>34764</v>
      </c>
      <c r="B10541" s="569" t="s">
        <v>11269</v>
      </c>
      <c r="C10541" s="568" t="s">
        <v>5745</v>
      </c>
      <c r="D10541" s="570">
        <v>1.97</v>
      </c>
    </row>
    <row r="10542" spans="1:4" ht="28.5">
      <c r="A10542" s="568">
        <v>34788</v>
      </c>
      <c r="B10542" s="569" t="s">
        <v>11270</v>
      </c>
      <c r="C10542" s="568" t="s">
        <v>5745</v>
      </c>
      <c r="D10542" s="570">
        <v>1.75</v>
      </c>
    </row>
    <row r="10543" spans="1:4" ht="28.5">
      <c r="A10543" s="568">
        <v>34781</v>
      </c>
      <c r="B10543" s="569" t="s">
        <v>11271</v>
      </c>
      <c r="C10543" s="568" t="s">
        <v>5745</v>
      </c>
      <c r="D10543" s="570">
        <v>1.99</v>
      </c>
    </row>
    <row r="10544" spans="1:4" ht="42.75">
      <c r="A10544" s="568">
        <v>41682</v>
      </c>
      <c r="B10544" s="569" t="s">
        <v>11272</v>
      </c>
      <c r="C10544" s="568" t="s">
        <v>5745</v>
      </c>
      <c r="D10544" s="570">
        <v>38.32</v>
      </c>
    </row>
    <row r="10545" spans="1:4" ht="42.75">
      <c r="A10545" s="568">
        <v>41683</v>
      </c>
      <c r="B10545" s="569" t="s">
        <v>11273</v>
      </c>
      <c r="C10545" s="568" t="s">
        <v>5745</v>
      </c>
      <c r="D10545" s="570">
        <v>28.19</v>
      </c>
    </row>
    <row r="10546" spans="1:4" ht="42.75">
      <c r="A10546" s="568">
        <v>41680</v>
      </c>
      <c r="B10546" s="569" t="s">
        <v>11274</v>
      </c>
      <c r="C10546" s="568" t="s">
        <v>5745</v>
      </c>
      <c r="D10546" s="570">
        <v>15.18</v>
      </c>
    </row>
    <row r="10547" spans="1:4" ht="42.75">
      <c r="A10547" s="568">
        <v>41679</v>
      </c>
      <c r="B10547" s="569" t="s">
        <v>11275</v>
      </c>
      <c r="C10547" s="568" t="s">
        <v>5745</v>
      </c>
      <c r="D10547" s="570">
        <v>34.69</v>
      </c>
    </row>
    <row r="10548" spans="1:4" ht="42.75">
      <c r="A10548" s="568">
        <v>41681</v>
      </c>
      <c r="B10548" s="569" t="s">
        <v>11276</v>
      </c>
      <c r="C10548" s="568" t="s">
        <v>5745</v>
      </c>
      <c r="D10548" s="570">
        <v>23.74</v>
      </c>
    </row>
    <row r="10549" spans="1:4" ht="42.75">
      <c r="A10549" s="568">
        <v>43386</v>
      </c>
      <c r="B10549" s="569" t="s">
        <v>11277</v>
      </c>
      <c r="C10549" s="568" t="s">
        <v>5745</v>
      </c>
      <c r="D10549" s="570">
        <v>54.21</v>
      </c>
    </row>
    <row r="10550" spans="1:4" ht="42.75">
      <c r="A10550" s="568">
        <v>4059</v>
      </c>
      <c r="B10550" s="569" t="s">
        <v>11278</v>
      </c>
      <c r="C10550" s="568" t="s">
        <v>5746</v>
      </c>
      <c r="D10550" s="570">
        <v>38.32</v>
      </c>
    </row>
    <row r="10551" spans="1:4" ht="28.5">
      <c r="A10551" s="568">
        <v>4062</v>
      </c>
      <c r="B10551" s="569" t="s">
        <v>11279</v>
      </c>
      <c r="C10551" s="568" t="s">
        <v>5745</v>
      </c>
      <c r="D10551" s="570">
        <v>38.32</v>
      </c>
    </row>
    <row r="10552" spans="1:4" ht="42.75">
      <c r="A10552" s="568">
        <v>4061</v>
      </c>
      <c r="B10552" s="569" t="s">
        <v>11280</v>
      </c>
      <c r="C10552" s="568" t="s">
        <v>5745</v>
      </c>
      <c r="D10552" s="570">
        <v>47.71</v>
      </c>
    </row>
    <row r="10553" spans="1:4" ht="42.75">
      <c r="A10553" s="568">
        <v>41315</v>
      </c>
      <c r="B10553" s="569" t="s">
        <v>11281</v>
      </c>
      <c r="C10553" s="568" t="s">
        <v>5747</v>
      </c>
      <c r="D10553" s="570">
        <v>91.91</v>
      </c>
    </row>
    <row r="10554" spans="1:4" ht="28.5">
      <c r="A10554" s="568">
        <v>43148</v>
      </c>
      <c r="B10554" s="569" t="s">
        <v>11282</v>
      </c>
      <c r="C10554" s="568" t="s">
        <v>5747</v>
      </c>
      <c r="D10554" s="570">
        <v>62.38</v>
      </c>
    </row>
    <row r="10555" spans="1:4" ht="28.5">
      <c r="A10555" s="568">
        <v>43147</v>
      </c>
      <c r="B10555" s="569" t="s">
        <v>11283</v>
      </c>
      <c r="C10555" s="568" t="s">
        <v>5747</v>
      </c>
      <c r="D10555" s="570">
        <v>24.16</v>
      </c>
    </row>
    <row r="10556" spans="1:4" ht="42.75">
      <c r="A10556" s="568">
        <v>10608</v>
      </c>
      <c r="B10556" s="569" t="s">
        <v>11284</v>
      </c>
      <c r="C10556" s="568" t="s">
        <v>5745</v>
      </c>
      <c r="D10556" s="570">
        <v>9629.7999999999993</v>
      </c>
    </row>
    <row r="10557" spans="1:4" ht="14.25">
      <c r="A10557" s="568">
        <v>4069</v>
      </c>
      <c r="B10557" s="569" t="s">
        <v>11285</v>
      </c>
      <c r="C10557" s="568" t="s">
        <v>5750</v>
      </c>
      <c r="D10557" s="570">
        <v>47.03</v>
      </c>
    </row>
    <row r="10558" spans="1:4" ht="14.25">
      <c r="A10558" s="568">
        <v>40819</v>
      </c>
      <c r="B10558" s="569" t="s">
        <v>11286</v>
      </c>
      <c r="C10558" s="568" t="s">
        <v>5751</v>
      </c>
      <c r="D10558" s="570">
        <v>8290.0300000000007</v>
      </c>
    </row>
    <row r="10559" spans="1:4" ht="28.5">
      <c r="A10559" s="568">
        <v>34361</v>
      </c>
      <c r="B10559" s="569" t="s">
        <v>11287</v>
      </c>
      <c r="C10559" s="568" t="s">
        <v>5747</v>
      </c>
      <c r="D10559" s="570">
        <v>17.579999999999998</v>
      </c>
    </row>
    <row r="10560" spans="1:4" ht="42.75">
      <c r="A10560" s="568">
        <v>36512</v>
      </c>
      <c r="B10560" s="569" t="s">
        <v>11288</v>
      </c>
      <c r="C10560" s="568" t="s">
        <v>5745</v>
      </c>
      <c r="D10560" s="570">
        <v>20414.16</v>
      </c>
    </row>
    <row r="10561" spans="1:4" ht="42.75">
      <c r="A10561" s="568">
        <v>44478</v>
      </c>
      <c r="B10561" s="569" t="s">
        <v>11289</v>
      </c>
      <c r="C10561" s="568" t="s">
        <v>5747</v>
      </c>
      <c r="D10561" s="570">
        <v>16.66</v>
      </c>
    </row>
    <row r="10562" spans="1:4" ht="42.75">
      <c r="A10562" s="568">
        <v>44477</v>
      </c>
      <c r="B10562" s="569" t="s">
        <v>11290</v>
      </c>
      <c r="C10562" s="568" t="s">
        <v>5747</v>
      </c>
      <c r="D10562" s="570">
        <v>16.66</v>
      </c>
    </row>
    <row r="10563" spans="1:4" ht="28.5">
      <c r="A10563" s="568">
        <v>11697</v>
      </c>
      <c r="B10563" s="569" t="s">
        <v>11291</v>
      </c>
      <c r="C10563" s="568" t="s">
        <v>5745</v>
      </c>
      <c r="D10563" s="570">
        <v>752.32</v>
      </c>
    </row>
    <row r="10564" spans="1:4" ht="28.5">
      <c r="A10564" s="568">
        <v>11698</v>
      </c>
      <c r="B10564" s="569" t="s">
        <v>11292</v>
      </c>
      <c r="C10564" s="568" t="s">
        <v>5745</v>
      </c>
      <c r="D10564" s="570">
        <v>897.48</v>
      </c>
    </row>
    <row r="10565" spans="1:4" ht="28.5">
      <c r="A10565" s="568">
        <v>11699</v>
      </c>
      <c r="B10565" s="569" t="s">
        <v>11293</v>
      </c>
      <c r="C10565" s="568" t="s">
        <v>5745</v>
      </c>
      <c r="D10565" s="570">
        <v>991.92</v>
      </c>
    </row>
    <row r="10566" spans="1:4" ht="28.5">
      <c r="A10566" s="568">
        <v>10432</v>
      </c>
      <c r="B10566" s="569" t="s">
        <v>11294</v>
      </c>
      <c r="C10566" s="568" t="s">
        <v>5745</v>
      </c>
      <c r="D10566" s="570">
        <v>342.9</v>
      </c>
    </row>
    <row r="10567" spans="1:4" ht="42.75">
      <c r="A10567" s="568">
        <v>44020</v>
      </c>
      <c r="B10567" s="569" t="s">
        <v>11295</v>
      </c>
      <c r="C10567" s="568" t="s">
        <v>5745</v>
      </c>
      <c r="D10567" s="570">
        <v>845.98</v>
      </c>
    </row>
    <row r="10568" spans="1:4" ht="42.75">
      <c r="A10568" s="568">
        <v>41420</v>
      </c>
      <c r="B10568" s="569" t="s">
        <v>11296</v>
      </c>
      <c r="C10568" s="568" t="s">
        <v>5745</v>
      </c>
      <c r="D10568" s="570">
        <v>11.81</v>
      </c>
    </row>
    <row r="10569" spans="1:4" ht="42.75">
      <c r="A10569" s="568">
        <v>41422</v>
      </c>
      <c r="B10569" s="569" t="s">
        <v>11297</v>
      </c>
      <c r="C10569" s="568" t="s">
        <v>5745</v>
      </c>
      <c r="D10569" s="570">
        <v>16.13</v>
      </c>
    </row>
    <row r="10570" spans="1:4" ht="42.75">
      <c r="A10570" s="568">
        <v>41425</v>
      </c>
      <c r="B10570" s="569" t="s">
        <v>11298</v>
      </c>
      <c r="C10570" s="568" t="s">
        <v>5745</v>
      </c>
      <c r="D10570" s="570">
        <v>8.25</v>
      </c>
    </row>
    <row r="10571" spans="1:4" ht="42.75">
      <c r="A10571" s="568">
        <v>41426</v>
      </c>
      <c r="B10571" s="569" t="s">
        <v>11299</v>
      </c>
      <c r="C10571" s="568" t="s">
        <v>5745</v>
      </c>
      <c r="D10571" s="570">
        <v>14.88</v>
      </c>
    </row>
    <row r="10572" spans="1:4" ht="42.75">
      <c r="A10572" s="568">
        <v>41419</v>
      </c>
      <c r="B10572" s="569" t="s">
        <v>11300</v>
      </c>
      <c r="C10572" s="568" t="s">
        <v>5745</v>
      </c>
      <c r="D10572" s="570">
        <v>8.68</v>
      </c>
    </row>
    <row r="10573" spans="1:4" ht="42.75">
      <c r="A10573" s="568">
        <v>41421</v>
      </c>
      <c r="B10573" s="569" t="s">
        <v>11301</v>
      </c>
      <c r="C10573" s="568" t="s">
        <v>5745</v>
      </c>
      <c r="D10573" s="570">
        <v>11.78</v>
      </c>
    </row>
    <row r="10574" spans="1:4" ht="28.5">
      <c r="A10574" s="568">
        <v>41414</v>
      </c>
      <c r="B10574" s="569" t="s">
        <v>11302</v>
      </c>
      <c r="C10574" s="568" t="s">
        <v>5745</v>
      </c>
      <c r="D10574" s="570">
        <v>27.32</v>
      </c>
    </row>
    <row r="10575" spans="1:4" ht="28.5">
      <c r="A10575" s="568">
        <v>41415</v>
      </c>
      <c r="B10575" s="569" t="s">
        <v>11303</v>
      </c>
      <c r="C10575" s="568" t="s">
        <v>5745</v>
      </c>
      <c r="D10575" s="570">
        <v>31.81</v>
      </c>
    </row>
    <row r="10576" spans="1:4" ht="42.75">
      <c r="A10576" s="568">
        <v>37514</v>
      </c>
      <c r="B10576" s="569" t="s">
        <v>11304</v>
      </c>
      <c r="C10576" s="568" t="s">
        <v>5745</v>
      </c>
      <c r="D10576" s="570">
        <v>320000</v>
      </c>
    </row>
    <row r="10577" spans="1:4" ht="42.75">
      <c r="A10577" s="568">
        <v>37519</v>
      </c>
      <c r="B10577" s="569" t="s">
        <v>11305</v>
      </c>
      <c r="C10577" s="568" t="s">
        <v>5745</v>
      </c>
      <c r="D10577" s="570">
        <v>493853.88</v>
      </c>
    </row>
    <row r="10578" spans="1:4" ht="42.75">
      <c r="A10578" s="568">
        <v>37520</v>
      </c>
      <c r="B10578" s="569" t="s">
        <v>11306</v>
      </c>
      <c r="C10578" s="568" t="s">
        <v>5745</v>
      </c>
      <c r="D10578" s="570">
        <v>485757.92</v>
      </c>
    </row>
    <row r="10579" spans="1:4" ht="42.75">
      <c r="A10579" s="568">
        <v>37521</v>
      </c>
      <c r="B10579" s="569" t="s">
        <v>11307</v>
      </c>
      <c r="C10579" s="568" t="s">
        <v>5745</v>
      </c>
      <c r="D10579" s="570">
        <v>592624.67000000004</v>
      </c>
    </row>
    <row r="10580" spans="1:4" ht="42.75">
      <c r="A10580" s="568">
        <v>37522</v>
      </c>
      <c r="B10580" s="569" t="s">
        <v>11308</v>
      </c>
      <c r="C10580" s="568" t="s">
        <v>5745</v>
      </c>
      <c r="D10580" s="570">
        <v>610454.24</v>
      </c>
    </row>
    <row r="10581" spans="1:4" ht="57">
      <c r="A10581" s="568">
        <v>21109</v>
      </c>
      <c r="B10581" s="569" t="s">
        <v>11309</v>
      </c>
      <c r="C10581" s="568" t="s">
        <v>5745</v>
      </c>
      <c r="D10581" s="570">
        <v>55.05</v>
      </c>
    </row>
    <row r="10582" spans="1:4" ht="57">
      <c r="A10582" s="568">
        <v>37546</v>
      </c>
      <c r="B10582" s="569" t="s">
        <v>11310</v>
      </c>
      <c r="C10582" s="568" t="s">
        <v>5745</v>
      </c>
      <c r="D10582" s="570">
        <v>15537.26</v>
      </c>
    </row>
    <row r="10583" spans="1:4" ht="57">
      <c r="A10583" s="568">
        <v>37544</v>
      </c>
      <c r="B10583" s="569" t="s">
        <v>11311</v>
      </c>
      <c r="C10583" s="568" t="s">
        <v>5745</v>
      </c>
      <c r="D10583" s="570">
        <v>16433.27</v>
      </c>
    </row>
    <row r="10584" spans="1:4" ht="57">
      <c r="A10584" s="568">
        <v>37545</v>
      </c>
      <c r="B10584" s="569" t="s">
        <v>11312</v>
      </c>
      <c r="C10584" s="568" t="s">
        <v>5745</v>
      </c>
      <c r="D10584" s="570">
        <v>19553.38</v>
      </c>
    </row>
    <row r="10585" spans="1:4" ht="28.5">
      <c r="A10585" s="568">
        <v>36793</v>
      </c>
      <c r="B10585" s="569" t="s">
        <v>11313</v>
      </c>
      <c r="C10585" s="568" t="s">
        <v>5745</v>
      </c>
      <c r="D10585" s="570">
        <v>946.03</v>
      </c>
    </row>
    <row r="10586" spans="1:4" ht="42.75">
      <c r="A10586" s="568">
        <v>11769</v>
      </c>
      <c r="B10586" s="569" t="s">
        <v>11314</v>
      </c>
      <c r="C10586" s="568" t="s">
        <v>5745</v>
      </c>
      <c r="D10586" s="570">
        <v>418.07</v>
      </c>
    </row>
    <row r="10587" spans="1:4" ht="57">
      <c r="A10587" s="568">
        <v>11771</v>
      </c>
      <c r="B10587" s="569" t="s">
        <v>11315</v>
      </c>
      <c r="C10587" s="568" t="s">
        <v>5745</v>
      </c>
      <c r="D10587" s="570">
        <v>512.08000000000004</v>
      </c>
    </row>
    <row r="10588" spans="1:4" ht="71.25">
      <c r="A10588" s="568">
        <v>39919</v>
      </c>
      <c r="B10588" s="569" t="s">
        <v>11316</v>
      </c>
      <c r="C10588" s="568" t="s">
        <v>5745</v>
      </c>
      <c r="D10588" s="570">
        <v>77772.61</v>
      </c>
    </row>
    <row r="10589" spans="1:4" ht="42.75">
      <c r="A10589" s="568">
        <v>38385</v>
      </c>
      <c r="B10589" s="569" t="s">
        <v>11317</v>
      </c>
      <c r="C10589" s="568" t="s">
        <v>5745</v>
      </c>
      <c r="D10589" s="570">
        <v>63.34</v>
      </c>
    </row>
    <row r="10590" spans="1:4" ht="57">
      <c r="A10590" s="568">
        <v>36800</v>
      </c>
      <c r="B10590" s="569" t="s">
        <v>11318</v>
      </c>
      <c r="C10590" s="568" t="s">
        <v>5745</v>
      </c>
      <c r="D10590" s="570">
        <v>251.21</v>
      </c>
    </row>
    <row r="10591" spans="1:4" ht="42.75">
      <c r="A10591" s="568">
        <v>37587</v>
      </c>
      <c r="B10591" s="569" t="s">
        <v>11319</v>
      </c>
      <c r="C10591" s="568" t="s">
        <v>5745</v>
      </c>
      <c r="D10591" s="570">
        <v>551.91</v>
      </c>
    </row>
    <row r="10592" spans="1:4" ht="57">
      <c r="A10592" s="568">
        <v>11561</v>
      </c>
      <c r="B10592" s="569" t="s">
        <v>11320</v>
      </c>
      <c r="C10592" s="568" t="s">
        <v>5745</v>
      </c>
      <c r="D10592" s="570">
        <v>276.06</v>
      </c>
    </row>
    <row r="10593" spans="1:4" ht="57">
      <c r="A10593" s="568">
        <v>43604</v>
      </c>
      <c r="B10593" s="569" t="s">
        <v>11321</v>
      </c>
      <c r="C10593" s="568" t="s">
        <v>5745</v>
      </c>
      <c r="D10593" s="570">
        <v>147.16999999999999</v>
      </c>
    </row>
    <row r="10594" spans="1:4" ht="57">
      <c r="A10594" s="568">
        <v>11560</v>
      </c>
      <c r="B10594" s="569" t="s">
        <v>11322</v>
      </c>
      <c r="C10594" s="568" t="s">
        <v>5745</v>
      </c>
      <c r="D10594" s="570">
        <v>213.07</v>
      </c>
    </row>
    <row r="10595" spans="1:4" ht="42.75">
      <c r="A10595" s="568">
        <v>11499</v>
      </c>
      <c r="B10595" s="569" t="s">
        <v>11323</v>
      </c>
      <c r="C10595" s="568" t="s">
        <v>5745</v>
      </c>
      <c r="D10595" s="570">
        <v>986.11</v>
      </c>
    </row>
    <row r="10596" spans="1:4" ht="28.5">
      <c r="A10596" s="568">
        <v>34761</v>
      </c>
      <c r="B10596" s="569" t="s">
        <v>11324</v>
      </c>
      <c r="C10596" s="568" t="s">
        <v>5750</v>
      </c>
      <c r="D10596" s="570">
        <v>14.27</v>
      </c>
    </row>
    <row r="10597" spans="1:4" ht="28.5">
      <c r="A10597" s="568">
        <v>40924</v>
      </c>
      <c r="B10597" s="569" t="s">
        <v>11325</v>
      </c>
      <c r="C10597" s="568" t="s">
        <v>5751</v>
      </c>
      <c r="D10597" s="570">
        <v>2515.12</v>
      </c>
    </row>
    <row r="10598" spans="1:4" ht="28.5">
      <c r="A10598" s="568">
        <v>40983</v>
      </c>
      <c r="B10598" s="569" t="s">
        <v>11326</v>
      </c>
      <c r="C10598" s="568" t="s">
        <v>5751</v>
      </c>
      <c r="D10598" s="570">
        <v>2619.4899999999998</v>
      </c>
    </row>
    <row r="10599" spans="1:4" ht="28.5">
      <c r="A10599" s="568">
        <v>44497</v>
      </c>
      <c r="B10599" s="569" t="s">
        <v>11327</v>
      </c>
      <c r="C10599" s="568" t="s">
        <v>5750</v>
      </c>
      <c r="D10599" s="570">
        <v>14.84</v>
      </c>
    </row>
    <row r="10600" spans="1:4" ht="14.25">
      <c r="A10600" s="568">
        <v>2437</v>
      </c>
      <c r="B10600" s="569" t="s">
        <v>11328</v>
      </c>
      <c r="C10600" s="568" t="s">
        <v>5750</v>
      </c>
      <c r="D10600" s="570">
        <v>11.13</v>
      </c>
    </row>
    <row r="10601" spans="1:4" ht="14.25">
      <c r="A10601" s="568">
        <v>40921</v>
      </c>
      <c r="B10601" s="569" t="s">
        <v>11329</v>
      </c>
      <c r="C10601" s="568" t="s">
        <v>5751</v>
      </c>
      <c r="D10601" s="570">
        <v>1962.89</v>
      </c>
    </row>
    <row r="10602" spans="1:4" ht="42.75">
      <c r="A10602" s="568">
        <v>14252</v>
      </c>
      <c r="B10602" s="569" t="s">
        <v>11330</v>
      </c>
      <c r="C10602" s="568" t="s">
        <v>5745</v>
      </c>
      <c r="D10602" s="570">
        <v>2572.71</v>
      </c>
    </row>
    <row r="10603" spans="1:4" ht="57">
      <c r="A10603" s="568">
        <v>730</v>
      </c>
      <c r="B10603" s="569" t="s">
        <v>11331</v>
      </c>
      <c r="C10603" s="568" t="s">
        <v>5745</v>
      </c>
      <c r="D10603" s="570">
        <v>6873.8</v>
      </c>
    </row>
    <row r="10604" spans="1:4" ht="71.25">
      <c r="A10604" s="568">
        <v>723</v>
      </c>
      <c r="B10604" s="569" t="s">
        <v>11332</v>
      </c>
      <c r="C10604" s="568" t="s">
        <v>5745</v>
      </c>
      <c r="D10604" s="570">
        <v>3416.52</v>
      </c>
    </row>
    <row r="10605" spans="1:4" ht="57">
      <c r="A10605" s="568">
        <v>36502</v>
      </c>
      <c r="B10605" s="569" t="s">
        <v>11333</v>
      </c>
      <c r="C10605" s="568" t="s">
        <v>5745</v>
      </c>
      <c r="D10605" s="570">
        <v>3211.12</v>
      </c>
    </row>
    <row r="10606" spans="1:4" ht="57">
      <c r="A10606" s="568">
        <v>36503</v>
      </c>
      <c r="B10606" s="569" t="s">
        <v>11334</v>
      </c>
      <c r="C10606" s="568" t="s">
        <v>5745</v>
      </c>
      <c r="D10606" s="570">
        <v>3959.69</v>
      </c>
    </row>
    <row r="10607" spans="1:4" ht="57">
      <c r="A10607" s="568">
        <v>4090</v>
      </c>
      <c r="B10607" s="569" t="s">
        <v>11335</v>
      </c>
      <c r="C10607" s="568" t="s">
        <v>5745</v>
      </c>
      <c r="D10607" s="570">
        <v>1110000</v>
      </c>
    </row>
    <row r="10608" spans="1:4" ht="57">
      <c r="A10608" s="568">
        <v>13227</v>
      </c>
      <c r="B10608" s="569" t="s">
        <v>11336</v>
      </c>
      <c r="C10608" s="568" t="s">
        <v>5745</v>
      </c>
      <c r="D10608" s="570">
        <v>1379313.41</v>
      </c>
    </row>
    <row r="10609" spans="1:4" ht="57">
      <c r="A10609" s="568">
        <v>10597</v>
      </c>
      <c r="B10609" s="569" t="s">
        <v>11337</v>
      </c>
      <c r="C10609" s="568" t="s">
        <v>5745</v>
      </c>
      <c r="D10609" s="570">
        <v>1451905.3</v>
      </c>
    </row>
    <row r="10610" spans="1:4" ht="28.5">
      <c r="A10610" s="568">
        <v>39628</v>
      </c>
      <c r="B10610" s="569" t="s">
        <v>11338</v>
      </c>
      <c r="C10610" s="568" t="s">
        <v>5745</v>
      </c>
      <c r="D10610" s="570">
        <v>3919.12</v>
      </c>
    </row>
    <row r="10611" spans="1:4" ht="28.5">
      <c r="A10611" s="568">
        <v>39404</v>
      </c>
      <c r="B10611" s="569" t="s">
        <v>11339</v>
      </c>
      <c r="C10611" s="568" t="s">
        <v>5745</v>
      </c>
      <c r="D10611" s="570">
        <v>1943.37</v>
      </c>
    </row>
    <row r="10612" spans="1:4" ht="28.5">
      <c r="A10612" s="568">
        <v>39402</v>
      </c>
      <c r="B10612" s="569" t="s">
        <v>11340</v>
      </c>
      <c r="C10612" s="568" t="s">
        <v>5745</v>
      </c>
      <c r="D10612" s="570">
        <v>1600.96</v>
      </c>
    </row>
    <row r="10613" spans="1:4" ht="28.5">
      <c r="A10613" s="568">
        <v>39403</v>
      </c>
      <c r="B10613" s="569" t="s">
        <v>11341</v>
      </c>
      <c r="C10613" s="568" t="s">
        <v>5745</v>
      </c>
      <c r="D10613" s="570">
        <v>1566.14</v>
      </c>
    </row>
    <row r="10614" spans="1:4" ht="14.25">
      <c r="A10614" s="568">
        <v>4093</v>
      </c>
      <c r="B10614" s="569" t="s">
        <v>11342</v>
      </c>
      <c r="C10614" s="568" t="s">
        <v>5750</v>
      </c>
      <c r="D10614" s="570">
        <v>22.69</v>
      </c>
    </row>
    <row r="10615" spans="1:4" ht="14.25">
      <c r="A10615" s="568">
        <v>10512</v>
      </c>
      <c r="B10615" s="569" t="s">
        <v>11343</v>
      </c>
      <c r="C10615" s="568" t="s">
        <v>5751</v>
      </c>
      <c r="D10615" s="570">
        <v>4000.01</v>
      </c>
    </row>
    <row r="10616" spans="1:4" ht="28.5">
      <c r="A10616" s="568">
        <v>4243</v>
      </c>
      <c r="B10616" s="569" t="s">
        <v>11344</v>
      </c>
      <c r="C10616" s="568" t="s">
        <v>5750</v>
      </c>
      <c r="D10616" s="570">
        <v>14.05</v>
      </c>
    </row>
    <row r="10617" spans="1:4" ht="28.5">
      <c r="A10617" s="568">
        <v>20020</v>
      </c>
      <c r="B10617" s="569" t="s">
        <v>11345</v>
      </c>
      <c r="C10617" s="568" t="s">
        <v>5750</v>
      </c>
      <c r="D10617" s="570">
        <v>23.58</v>
      </c>
    </row>
    <row r="10618" spans="1:4" ht="28.5">
      <c r="A10618" s="568">
        <v>41038</v>
      </c>
      <c r="B10618" s="569" t="s">
        <v>11346</v>
      </c>
      <c r="C10618" s="568" t="s">
        <v>5751</v>
      </c>
      <c r="D10618" s="570">
        <v>4156.82</v>
      </c>
    </row>
    <row r="10619" spans="1:4" ht="28.5">
      <c r="A10619" s="568">
        <v>4094</v>
      </c>
      <c r="B10619" s="569" t="s">
        <v>11347</v>
      </c>
      <c r="C10619" s="568" t="s">
        <v>5750</v>
      </c>
      <c r="D10619" s="570">
        <v>28.21</v>
      </c>
    </row>
    <row r="10620" spans="1:4" ht="28.5">
      <c r="A10620" s="568">
        <v>40988</v>
      </c>
      <c r="B10620" s="569" t="s">
        <v>11348</v>
      </c>
      <c r="C10620" s="568" t="s">
        <v>5751</v>
      </c>
      <c r="D10620" s="570">
        <v>4975.3</v>
      </c>
    </row>
    <row r="10621" spans="1:4" ht="28.5">
      <c r="A10621" s="568">
        <v>4095</v>
      </c>
      <c r="B10621" s="569" t="s">
        <v>11349</v>
      </c>
      <c r="C10621" s="568" t="s">
        <v>5750</v>
      </c>
      <c r="D10621" s="570">
        <v>18.88</v>
      </c>
    </row>
    <row r="10622" spans="1:4" ht="28.5">
      <c r="A10622" s="568">
        <v>40990</v>
      </c>
      <c r="B10622" s="569" t="s">
        <v>11350</v>
      </c>
      <c r="C10622" s="568" t="s">
        <v>5751</v>
      </c>
      <c r="D10622" s="570">
        <v>3331.9</v>
      </c>
    </row>
    <row r="10623" spans="1:4" ht="28.5">
      <c r="A10623" s="568">
        <v>4096</v>
      </c>
      <c r="B10623" s="569" t="s">
        <v>11351</v>
      </c>
      <c r="C10623" s="568" t="s">
        <v>5750</v>
      </c>
      <c r="D10623" s="570">
        <v>25.54</v>
      </c>
    </row>
    <row r="10624" spans="1:4" ht="28.5">
      <c r="A10624" s="568">
        <v>40992</v>
      </c>
      <c r="B10624" s="569" t="s">
        <v>11352</v>
      </c>
      <c r="C10624" s="568" t="s">
        <v>5751</v>
      </c>
      <c r="D10624" s="570">
        <v>4503.58</v>
      </c>
    </row>
    <row r="10625" spans="1:4" ht="42.75">
      <c r="A10625" s="568">
        <v>4114</v>
      </c>
      <c r="B10625" s="569" t="s">
        <v>11353</v>
      </c>
      <c r="C10625" s="568" t="s">
        <v>5745</v>
      </c>
      <c r="D10625" s="570">
        <v>87.83</v>
      </c>
    </row>
    <row r="10626" spans="1:4" ht="28.5">
      <c r="A10626" s="568">
        <v>36797</v>
      </c>
      <c r="B10626" s="569" t="s">
        <v>11354</v>
      </c>
      <c r="C10626" s="568" t="s">
        <v>5745</v>
      </c>
      <c r="D10626" s="570">
        <v>78.2</v>
      </c>
    </row>
    <row r="10627" spans="1:4" ht="28.5">
      <c r="A10627" s="568">
        <v>4107</v>
      </c>
      <c r="B10627" s="569" t="s">
        <v>11355</v>
      </c>
      <c r="C10627" s="568" t="s">
        <v>5745</v>
      </c>
      <c r="D10627" s="570">
        <v>73.73</v>
      </c>
    </row>
    <row r="10628" spans="1:4" ht="28.5">
      <c r="A10628" s="568">
        <v>4102</v>
      </c>
      <c r="B10628" s="569" t="s">
        <v>11356</v>
      </c>
      <c r="C10628" s="568" t="s">
        <v>5745</v>
      </c>
      <c r="D10628" s="570">
        <v>90</v>
      </c>
    </row>
    <row r="10629" spans="1:4" ht="28.5">
      <c r="A10629" s="568">
        <v>36799</v>
      </c>
      <c r="B10629" s="569" t="s">
        <v>11357</v>
      </c>
      <c r="C10629" s="568" t="s">
        <v>5745</v>
      </c>
      <c r="D10629" s="570">
        <v>75.900000000000006</v>
      </c>
    </row>
    <row r="10630" spans="1:4" ht="42.75">
      <c r="A10630" s="568">
        <v>2747</v>
      </c>
      <c r="B10630" s="569" t="s">
        <v>11358</v>
      </c>
      <c r="C10630" s="568" t="s">
        <v>5746</v>
      </c>
      <c r="D10630" s="570">
        <v>38.770000000000003</v>
      </c>
    </row>
    <row r="10631" spans="1:4" ht="42.75">
      <c r="A10631" s="568">
        <v>21138</v>
      </c>
      <c r="B10631" s="569" t="s">
        <v>11359</v>
      </c>
      <c r="C10631" s="568" t="s">
        <v>5746</v>
      </c>
      <c r="D10631" s="570">
        <v>12.29</v>
      </c>
    </row>
    <row r="10632" spans="1:4" ht="57">
      <c r="A10632" s="568">
        <v>10826</v>
      </c>
      <c r="B10632" s="569" t="s">
        <v>11360</v>
      </c>
      <c r="C10632" s="568" t="s">
        <v>5745</v>
      </c>
      <c r="D10632" s="570">
        <v>100.57</v>
      </c>
    </row>
    <row r="10633" spans="1:4" ht="42.75">
      <c r="A10633" s="568">
        <v>365</v>
      </c>
      <c r="B10633" s="569" t="s">
        <v>11361</v>
      </c>
      <c r="C10633" s="568" t="s">
        <v>5745</v>
      </c>
      <c r="D10633" s="570">
        <v>62.35</v>
      </c>
    </row>
    <row r="10634" spans="1:4" ht="14.25">
      <c r="A10634" s="568">
        <v>38639</v>
      </c>
      <c r="B10634" s="569" t="s">
        <v>11362</v>
      </c>
      <c r="C10634" s="568" t="s">
        <v>5745</v>
      </c>
      <c r="D10634" s="570">
        <v>241.37</v>
      </c>
    </row>
    <row r="10635" spans="1:4" ht="28.5">
      <c r="A10635" s="568">
        <v>38640</v>
      </c>
      <c r="B10635" s="569" t="s">
        <v>11363</v>
      </c>
      <c r="C10635" s="568" t="s">
        <v>5745</v>
      </c>
      <c r="D10635" s="570">
        <v>3.62</v>
      </c>
    </row>
    <row r="10636" spans="1:4" ht="42.75">
      <c r="A10636" s="568">
        <v>358</v>
      </c>
      <c r="B10636" s="569" t="s">
        <v>11364</v>
      </c>
      <c r="C10636" s="568" t="s">
        <v>5745</v>
      </c>
      <c r="D10636" s="570">
        <v>74.42</v>
      </c>
    </row>
    <row r="10637" spans="1:4" ht="42.75">
      <c r="A10637" s="568">
        <v>359</v>
      </c>
      <c r="B10637" s="569" t="s">
        <v>11365</v>
      </c>
      <c r="C10637" s="568" t="s">
        <v>5745</v>
      </c>
      <c r="D10637" s="570">
        <v>152.87</v>
      </c>
    </row>
    <row r="10638" spans="1:4" ht="14.25">
      <c r="A10638" s="568">
        <v>38641</v>
      </c>
      <c r="B10638" s="569" t="s">
        <v>11366</v>
      </c>
      <c r="C10638" s="568" t="s">
        <v>5745</v>
      </c>
      <c r="D10638" s="570">
        <v>150.86000000000001</v>
      </c>
    </row>
    <row r="10639" spans="1:4" ht="57">
      <c r="A10639" s="568">
        <v>360</v>
      </c>
      <c r="B10639" s="569" t="s">
        <v>11367</v>
      </c>
      <c r="C10639" s="568" t="s">
        <v>5745</v>
      </c>
      <c r="D10639" s="570">
        <v>3.5</v>
      </c>
    </row>
    <row r="10640" spans="1:4" ht="85.5">
      <c r="A10640" s="568">
        <v>42430</v>
      </c>
      <c r="B10640" s="569" t="s">
        <v>11368</v>
      </c>
      <c r="C10640" s="568" t="s">
        <v>5745</v>
      </c>
      <c r="D10640" s="570">
        <v>6434.22</v>
      </c>
    </row>
    <row r="10641" spans="1:4" ht="28.5">
      <c r="A10641" s="568">
        <v>4209</v>
      </c>
      <c r="B10641" s="569" t="s">
        <v>11369</v>
      </c>
      <c r="C10641" s="568" t="s">
        <v>5745</v>
      </c>
      <c r="D10641" s="570">
        <v>18.34</v>
      </c>
    </row>
    <row r="10642" spans="1:4" ht="28.5">
      <c r="A10642" s="568">
        <v>4180</v>
      </c>
      <c r="B10642" s="569" t="s">
        <v>11370</v>
      </c>
      <c r="C10642" s="568" t="s">
        <v>5745</v>
      </c>
      <c r="D10642" s="570">
        <v>13.81</v>
      </c>
    </row>
    <row r="10643" spans="1:4" ht="28.5">
      <c r="A10643" s="568">
        <v>4177</v>
      </c>
      <c r="B10643" s="569" t="s">
        <v>11371</v>
      </c>
      <c r="C10643" s="568" t="s">
        <v>5745</v>
      </c>
      <c r="D10643" s="570">
        <v>4.58</v>
      </c>
    </row>
    <row r="10644" spans="1:4" ht="28.5">
      <c r="A10644" s="568">
        <v>4179</v>
      </c>
      <c r="B10644" s="569" t="s">
        <v>11372</v>
      </c>
      <c r="C10644" s="568" t="s">
        <v>5745</v>
      </c>
      <c r="D10644" s="570">
        <v>9.3800000000000008</v>
      </c>
    </row>
    <row r="10645" spans="1:4" ht="28.5">
      <c r="A10645" s="568">
        <v>4208</v>
      </c>
      <c r="B10645" s="569" t="s">
        <v>11373</v>
      </c>
      <c r="C10645" s="568" t="s">
        <v>5745</v>
      </c>
      <c r="D10645" s="570">
        <v>43.66</v>
      </c>
    </row>
    <row r="10646" spans="1:4" ht="28.5">
      <c r="A10646" s="568">
        <v>4181</v>
      </c>
      <c r="B10646" s="569" t="s">
        <v>11374</v>
      </c>
      <c r="C10646" s="568" t="s">
        <v>5745</v>
      </c>
      <c r="D10646" s="570">
        <v>28.52</v>
      </c>
    </row>
    <row r="10647" spans="1:4" ht="28.5">
      <c r="A10647" s="568">
        <v>4178</v>
      </c>
      <c r="B10647" s="569" t="s">
        <v>11375</v>
      </c>
      <c r="C10647" s="568" t="s">
        <v>5745</v>
      </c>
      <c r="D10647" s="570">
        <v>6.35</v>
      </c>
    </row>
    <row r="10648" spans="1:4" ht="28.5">
      <c r="A10648" s="568">
        <v>4182</v>
      </c>
      <c r="B10648" s="569" t="s">
        <v>11376</v>
      </c>
      <c r="C10648" s="568" t="s">
        <v>5745</v>
      </c>
      <c r="D10648" s="570">
        <v>71.02</v>
      </c>
    </row>
    <row r="10649" spans="1:4" ht="28.5">
      <c r="A10649" s="568">
        <v>4183</v>
      </c>
      <c r="B10649" s="569" t="s">
        <v>11377</v>
      </c>
      <c r="C10649" s="568" t="s">
        <v>5745</v>
      </c>
      <c r="D10649" s="570">
        <v>114.34</v>
      </c>
    </row>
    <row r="10650" spans="1:4" ht="28.5">
      <c r="A10650" s="568">
        <v>4184</v>
      </c>
      <c r="B10650" s="569" t="s">
        <v>11378</v>
      </c>
      <c r="C10650" s="568" t="s">
        <v>5745</v>
      </c>
      <c r="D10650" s="570">
        <v>252.4</v>
      </c>
    </row>
    <row r="10651" spans="1:4" ht="28.5">
      <c r="A10651" s="568">
        <v>4185</v>
      </c>
      <c r="B10651" s="569" t="s">
        <v>11379</v>
      </c>
      <c r="C10651" s="568" t="s">
        <v>5745</v>
      </c>
      <c r="D10651" s="570">
        <v>419.38</v>
      </c>
    </row>
    <row r="10652" spans="1:4" ht="42.75">
      <c r="A10652" s="568">
        <v>4205</v>
      </c>
      <c r="B10652" s="569" t="s">
        <v>11380</v>
      </c>
      <c r="C10652" s="568" t="s">
        <v>5745</v>
      </c>
      <c r="D10652" s="570">
        <v>24.22</v>
      </c>
    </row>
    <row r="10653" spans="1:4" ht="42.75">
      <c r="A10653" s="568">
        <v>4192</v>
      </c>
      <c r="B10653" s="569" t="s">
        <v>11381</v>
      </c>
      <c r="C10653" s="568" t="s">
        <v>5745</v>
      </c>
      <c r="D10653" s="570">
        <v>24.22</v>
      </c>
    </row>
    <row r="10654" spans="1:4" ht="42.75">
      <c r="A10654" s="568">
        <v>4191</v>
      </c>
      <c r="B10654" s="569" t="s">
        <v>11382</v>
      </c>
      <c r="C10654" s="568" t="s">
        <v>5745</v>
      </c>
      <c r="D10654" s="570">
        <v>24.22</v>
      </c>
    </row>
    <row r="10655" spans="1:4" ht="42.75">
      <c r="A10655" s="568">
        <v>4207</v>
      </c>
      <c r="B10655" s="569" t="s">
        <v>11383</v>
      </c>
      <c r="C10655" s="568" t="s">
        <v>5745</v>
      </c>
      <c r="D10655" s="570">
        <v>19.489999999999998</v>
      </c>
    </row>
    <row r="10656" spans="1:4" ht="42.75">
      <c r="A10656" s="568">
        <v>4206</v>
      </c>
      <c r="B10656" s="569" t="s">
        <v>11384</v>
      </c>
      <c r="C10656" s="568" t="s">
        <v>5745</v>
      </c>
      <c r="D10656" s="570">
        <v>18.920000000000002</v>
      </c>
    </row>
    <row r="10657" spans="1:4" ht="42.75">
      <c r="A10657" s="568">
        <v>4190</v>
      </c>
      <c r="B10657" s="569" t="s">
        <v>11385</v>
      </c>
      <c r="C10657" s="568" t="s">
        <v>5745</v>
      </c>
      <c r="D10657" s="570">
        <v>18.920000000000002</v>
      </c>
    </row>
    <row r="10658" spans="1:4" ht="42.75">
      <c r="A10658" s="568">
        <v>4186</v>
      </c>
      <c r="B10658" s="569" t="s">
        <v>11386</v>
      </c>
      <c r="C10658" s="568" t="s">
        <v>5745</v>
      </c>
      <c r="D10658" s="570">
        <v>5.59</v>
      </c>
    </row>
    <row r="10659" spans="1:4" ht="28.5">
      <c r="A10659" s="568">
        <v>4188</v>
      </c>
      <c r="B10659" s="569" t="s">
        <v>11387</v>
      </c>
      <c r="C10659" s="568" t="s">
        <v>5745</v>
      </c>
      <c r="D10659" s="570">
        <v>11.42</v>
      </c>
    </row>
    <row r="10660" spans="1:4" ht="28.5">
      <c r="A10660" s="568">
        <v>4189</v>
      </c>
      <c r="B10660" s="569" t="s">
        <v>11388</v>
      </c>
      <c r="C10660" s="568" t="s">
        <v>5745</v>
      </c>
      <c r="D10660" s="570">
        <v>11.42</v>
      </c>
    </row>
    <row r="10661" spans="1:4" ht="42.75">
      <c r="A10661" s="568">
        <v>4197</v>
      </c>
      <c r="B10661" s="569" t="s">
        <v>11389</v>
      </c>
      <c r="C10661" s="568" t="s">
        <v>5745</v>
      </c>
      <c r="D10661" s="570">
        <v>60.47</v>
      </c>
    </row>
    <row r="10662" spans="1:4" ht="42.75">
      <c r="A10662" s="568">
        <v>4194</v>
      </c>
      <c r="B10662" s="569" t="s">
        <v>11390</v>
      </c>
      <c r="C10662" s="568" t="s">
        <v>5745</v>
      </c>
      <c r="D10662" s="570">
        <v>36.54</v>
      </c>
    </row>
    <row r="10663" spans="1:4" ht="42.75">
      <c r="A10663" s="568">
        <v>4193</v>
      </c>
      <c r="B10663" s="569" t="s">
        <v>11391</v>
      </c>
      <c r="C10663" s="568" t="s">
        <v>5745</v>
      </c>
      <c r="D10663" s="570">
        <v>36.54</v>
      </c>
    </row>
    <row r="10664" spans="1:4" ht="28.5">
      <c r="A10664" s="568">
        <v>4204</v>
      </c>
      <c r="B10664" s="569" t="s">
        <v>11392</v>
      </c>
      <c r="C10664" s="568" t="s">
        <v>5745</v>
      </c>
      <c r="D10664" s="570">
        <v>36.54</v>
      </c>
    </row>
    <row r="10665" spans="1:4" ht="42.75">
      <c r="A10665" s="568">
        <v>4187</v>
      </c>
      <c r="B10665" s="569" t="s">
        <v>11393</v>
      </c>
      <c r="C10665" s="568" t="s">
        <v>5745</v>
      </c>
      <c r="D10665" s="570">
        <v>7.28</v>
      </c>
    </row>
    <row r="10666" spans="1:4" ht="42.75">
      <c r="A10666" s="568">
        <v>4202</v>
      </c>
      <c r="B10666" s="569" t="s">
        <v>11394</v>
      </c>
      <c r="C10666" s="568" t="s">
        <v>5745</v>
      </c>
      <c r="D10666" s="570">
        <v>110.44</v>
      </c>
    </row>
    <row r="10667" spans="1:4" ht="28.5">
      <c r="A10667" s="568">
        <v>4203</v>
      </c>
      <c r="B10667" s="569" t="s">
        <v>11395</v>
      </c>
      <c r="C10667" s="568" t="s">
        <v>5745</v>
      </c>
      <c r="D10667" s="570">
        <v>97.54</v>
      </c>
    </row>
    <row r="10668" spans="1:4" ht="28.5">
      <c r="A10668" s="568">
        <v>40368</v>
      </c>
      <c r="B10668" s="569" t="s">
        <v>11396</v>
      </c>
      <c r="C10668" s="568" t="s">
        <v>5745</v>
      </c>
      <c r="D10668" s="570">
        <v>56.95</v>
      </c>
    </row>
    <row r="10669" spans="1:4" ht="28.5">
      <c r="A10669" s="568">
        <v>40365</v>
      </c>
      <c r="B10669" s="569" t="s">
        <v>11397</v>
      </c>
      <c r="C10669" s="568" t="s">
        <v>5745</v>
      </c>
      <c r="D10669" s="570">
        <v>38.42</v>
      </c>
    </row>
    <row r="10670" spans="1:4" ht="28.5">
      <c r="A10670" s="568">
        <v>40356</v>
      </c>
      <c r="B10670" s="569" t="s">
        <v>11398</v>
      </c>
      <c r="C10670" s="568" t="s">
        <v>5745</v>
      </c>
      <c r="D10670" s="570">
        <v>13.13</v>
      </c>
    </row>
    <row r="10671" spans="1:4" ht="28.5">
      <c r="A10671" s="568">
        <v>40362</v>
      </c>
      <c r="B10671" s="569" t="s">
        <v>11399</v>
      </c>
      <c r="C10671" s="568" t="s">
        <v>5745</v>
      </c>
      <c r="D10671" s="570">
        <v>25.45</v>
      </c>
    </row>
    <row r="10672" spans="1:4" ht="28.5">
      <c r="A10672" s="568">
        <v>40374</v>
      </c>
      <c r="B10672" s="569" t="s">
        <v>11400</v>
      </c>
      <c r="C10672" s="568" t="s">
        <v>5745</v>
      </c>
      <c r="D10672" s="570">
        <v>148.85</v>
      </c>
    </row>
    <row r="10673" spans="1:4" ht="28.5">
      <c r="A10673" s="568">
        <v>40371</v>
      </c>
      <c r="B10673" s="569" t="s">
        <v>11401</v>
      </c>
      <c r="C10673" s="568" t="s">
        <v>5745</v>
      </c>
      <c r="D10673" s="570">
        <v>93.7</v>
      </c>
    </row>
    <row r="10674" spans="1:4" ht="28.5">
      <c r="A10674" s="568">
        <v>40359</v>
      </c>
      <c r="B10674" s="569" t="s">
        <v>11402</v>
      </c>
      <c r="C10674" s="568" t="s">
        <v>5745</v>
      </c>
      <c r="D10674" s="570">
        <v>16.96</v>
      </c>
    </row>
    <row r="10675" spans="1:4" ht="14.25">
      <c r="A10675" s="568">
        <v>7595</v>
      </c>
      <c r="B10675" s="569" t="s">
        <v>11403</v>
      </c>
      <c r="C10675" s="568" t="s">
        <v>5750</v>
      </c>
      <c r="D10675" s="570">
        <v>13.13</v>
      </c>
    </row>
    <row r="10676" spans="1:4" ht="14.25">
      <c r="A10676" s="568">
        <v>41094</v>
      </c>
      <c r="B10676" s="569" t="s">
        <v>11404</v>
      </c>
      <c r="C10676" s="568" t="s">
        <v>5751</v>
      </c>
      <c r="D10676" s="570">
        <v>2315.16</v>
      </c>
    </row>
    <row r="10677" spans="1:4" ht="42.75">
      <c r="A10677" s="568">
        <v>39609</v>
      </c>
      <c r="B10677" s="569" t="s">
        <v>11405</v>
      </c>
      <c r="C10677" s="568" t="s">
        <v>5745</v>
      </c>
      <c r="D10677" s="570">
        <v>62799.68</v>
      </c>
    </row>
    <row r="10678" spans="1:4" ht="42.75">
      <c r="A10678" s="568">
        <v>39610</v>
      </c>
      <c r="B10678" s="569" t="s">
        <v>11406</v>
      </c>
      <c r="C10678" s="568" t="s">
        <v>5745</v>
      </c>
      <c r="D10678" s="570">
        <v>91667.94</v>
      </c>
    </row>
    <row r="10679" spans="1:4" ht="42.75">
      <c r="A10679" s="568">
        <v>39611</v>
      </c>
      <c r="B10679" s="569" t="s">
        <v>11407</v>
      </c>
      <c r="C10679" s="568" t="s">
        <v>5745</v>
      </c>
      <c r="D10679" s="570">
        <v>110933.21</v>
      </c>
    </row>
    <row r="10680" spans="1:4" ht="42.75">
      <c r="A10680" s="568">
        <v>39612</v>
      </c>
      <c r="B10680" s="569" t="s">
        <v>11408</v>
      </c>
      <c r="C10680" s="568" t="s">
        <v>5745</v>
      </c>
      <c r="D10680" s="570">
        <v>173779.38</v>
      </c>
    </row>
    <row r="10681" spans="1:4" ht="42.75">
      <c r="A10681" s="568">
        <v>39608</v>
      </c>
      <c r="B10681" s="569" t="s">
        <v>11409</v>
      </c>
      <c r="C10681" s="568" t="s">
        <v>5745</v>
      </c>
      <c r="D10681" s="570">
        <v>50213.96</v>
      </c>
    </row>
    <row r="10682" spans="1:4" ht="42.75">
      <c r="A10682" s="568">
        <v>38175</v>
      </c>
      <c r="B10682" s="569" t="s">
        <v>11410</v>
      </c>
      <c r="C10682" s="568" t="s">
        <v>5745</v>
      </c>
      <c r="D10682" s="570">
        <v>5.53</v>
      </c>
    </row>
    <row r="10683" spans="1:4" ht="42.75">
      <c r="A10683" s="568">
        <v>38176</v>
      </c>
      <c r="B10683" s="569" t="s">
        <v>11411</v>
      </c>
      <c r="C10683" s="568" t="s">
        <v>5745</v>
      </c>
      <c r="D10683" s="570">
        <v>16.28</v>
      </c>
    </row>
    <row r="10684" spans="1:4" ht="42.75">
      <c r="A10684" s="568">
        <v>36152</v>
      </c>
      <c r="B10684" s="569" t="s">
        <v>11412</v>
      </c>
      <c r="C10684" s="568" t="s">
        <v>5745</v>
      </c>
      <c r="D10684" s="570">
        <v>6.87</v>
      </c>
    </row>
    <row r="10685" spans="1:4" ht="28.5">
      <c r="A10685" s="568">
        <v>4221</v>
      </c>
      <c r="B10685" s="569" t="s">
        <v>11413</v>
      </c>
      <c r="C10685" s="568" t="s">
        <v>5748</v>
      </c>
      <c r="D10685" s="570">
        <v>6.24</v>
      </c>
    </row>
    <row r="10686" spans="1:4" ht="57">
      <c r="A10686" s="568">
        <v>4227</v>
      </c>
      <c r="B10686" s="569" t="s">
        <v>11414</v>
      </c>
      <c r="C10686" s="568" t="s">
        <v>5748</v>
      </c>
      <c r="D10686" s="570">
        <v>29.1</v>
      </c>
    </row>
    <row r="10687" spans="1:4" ht="57">
      <c r="A10687" s="568">
        <v>38170</v>
      </c>
      <c r="B10687" s="569" t="s">
        <v>11415</v>
      </c>
      <c r="C10687" s="568" t="s">
        <v>5745</v>
      </c>
      <c r="D10687" s="570">
        <v>24.19</v>
      </c>
    </row>
    <row r="10688" spans="1:4" ht="14.25">
      <c r="A10688" s="568">
        <v>4252</v>
      </c>
      <c r="B10688" s="569" t="s">
        <v>11416</v>
      </c>
      <c r="C10688" s="568" t="s">
        <v>5750</v>
      </c>
      <c r="D10688" s="570">
        <v>13.49</v>
      </c>
    </row>
    <row r="10689" spans="1:4" ht="28.5">
      <c r="A10689" s="568">
        <v>40980</v>
      </c>
      <c r="B10689" s="569" t="s">
        <v>11417</v>
      </c>
      <c r="C10689" s="568" t="s">
        <v>5751</v>
      </c>
      <c r="D10689" s="570">
        <v>2378.7399999999998</v>
      </c>
    </row>
    <row r="10690" spans="1:4" ht="28.5">
      <c r="A10690" s="568">
        <v>41031</v>
      </c>
      <c r="B10690" s="569" t="s">
        <v>11418</v>
      </c>
      <c r="C10690" s="568" t="s">
        <v>5751</v>
      </c>
      <c r="D10690" s="570">
        <v>2477.5100000000002</v>
      </c>
    </row>
    <row r="10691" spans="1:4" ht="28.5">
      <c r="A10691" s="568">
        <v>37666</v>
      </c>
      <c r="B10691" s="569" t="s">
        <v>11419</v>
      </c>
      <c r="C10691" s="568" t="s">
        <v>5750</v>
      </c>
      <c r="D10691" s="570">
        <v>12.61</v>
      </c>
    </row>
    <row r="10692" spans="1:4" ht="28.5">
      <c r="A10692" s="568">
        <v>40986</v>
      </c>
      <c r="B10692" s="569" t="s">
        <v>11420</v>
      </c>
      <c r="C10692" s="568" t="s">
        <v>5751</v>
      </c>
      <c r="D10692" s="570">
        <v>2222.84</v>
      </c>
    </row>
    <row r="10693" spans="1:4" ht="28.5">
      <c r="A10693" s="568">
        <v>4250</v>
      </c>
      <c r="B10693" s="569" t="s">
        <v>11421</v>
      </c>
      <c r="C10693" s="568" t="s">
        <v>5750</v>
      </c>
      <c r="D10693" s="570">
        <v>13.91</v>
      </c>
    </row>
    <row r="10694" spans="1:4" ht="28.5">
      <c r="A10694" s="568">
        <v>40978</v>
      </c>
      <c r="B10694" s="569" t="s">
        <v>11422</v>
      </c>
      <c r="C10694" s="568" t="s">
        <v>5751</v>
      </c>
      <c r="D10694" s="570">
        <v>2453.61</v>
      </c>
    </row>
    <row r="10695" spans="1:4" ht="28.5">
      <c r="A10695" s="568">
        <v>44501</v>
      </c>
      <c r="B10695" s="569" t="s">
        <v>11423</v>
      </c>
      <c r="C10695" s="568" t="s">
        <v>5750</v>
      </c>
      <c r="D10695" s="570">
        <v>14.05</v>
      </c>
    </row>
    <row r="10696" spans="1:4" ht="28.5">
      <c r="A10696" s="568">
        <v>41043</v>
      </c>
      <c r="B10696" s="569" t="s">
        <v>11424</v>
      </c>
      <c r="C10696" s="568" t="s">
        <v>5751</v>
      </c>
      <c r="D10696" s="570">
        <v>2477.5100000000002</v>
      </c>
    </row>
    <row r="10697" spans="1:4" ht="14.25">
      <c r="A10697" s="568">
        <v>4234</v>
      </c>
      <c r="B10697" s="569" t="s">
        <v>11425</v>
      </c>
      <c r="C10697" s="568" t="s">
        <v>5750</v>
      </c>
      <c r="D10697" s="570">
        <v>16.29</v>
      </c>
    </row>
    <row r="10698" spans="1:4" ht="14.25">
      <c r="A10698" s="568">
        <v>40987</v>
      </c>
      <c r="B10698" s="569" t="s">
        <v>11426</v>
      </c>
      <c r="C10698" s="568" t="s">
        <v>5751</v>
      </c>
      <c r="D10698" s="570">
        <v>2871.23</v>
      </c>
    </row>
    <row r="10699" spans="1:4" ht="28.5">
      <c r="A10699" s="568">
        <v>4253</v>
      </c>
      <c r="B10699" s="569" t="s">
        <v>11427</v>
      </c>
      <c r="C10699" s="568" t="s">
        <v>5750</v>
      </c>
      <c r="D10699" s="570">
        <v>13.6</v>
      </c>
    </row>
    <row r="10700" spans="1:4" ht="28.5">
      <c r="A10700" s="568">
        <v>40981</v>
      </c>
      <c r="B10700" s="569" t="s">
        <v>11428</v>
      </c>
      <c r="C10700" s="568" t="s">
        <v>5751</v>
      </c>
      <c r="D10700" s="570">
        <v>2398.8000000000002</v>
      </c>
    </row>
    <row r="10701" spans="1:4" ht="14.25">
      <c r="A10701" s="568">
        <v>4254</v>
      </c>
      <c r="B10701" s="569" t="s">
        <v>11429</v>
      </c>
      <c r="C10701" s="568" t="s">
        <v>5750</v>
      </c>
      <c r="D10701" s="570">
        <v>16.899999999999999</v>
      </c>
    </row>
    <row r="10702" spans="1:4" ht="14.25">
      <c r="A10702" s="568">
        <v>41036</v>
      </c>
      <c r="B10702" s="569" t="s">
        <v>11430</v>
      </c>
      <c r="C10702" s="568" t="s">
        <v>5751</v>
      </c>
      <c r="D10702" s="570">
        <v>2979.44</v>
      </c>
    </row>
    <row r="10703" spans="1:4" ht="28.5">
      <c r="A10703" s="568">
        <v>4251</v>
      </c>
      <c r="B10703" s="569" t="s">
        <v>11431</v>
      </c>
      <c r="C10703" s="568" t="s">
        <v>5750</v>
      </c>
      <c r="D10703" s="570">
        <v>11.87</v>
      </c>
    </row>
    <row r="10704" spans="1:4" ht="28.5">
      <c r="A10704" s="568">
        <v>40979</v>
      </c>
      <c r="B10704" s="569" t="s">
        <v>11432</v>
      </c>
      <c r="C10704" s="568" t="s">
        <v>5751</v>
      </c>
      <c r="D10704" s="570">
        <v>2094.41</v>
      </c>
    </row>
    <row r="10705" spans="1:4" ht="28.5">
      <c r="A10705" s="568">
        <v>4230</v>
      </c>
      <c r="B10705" s="569" t="s">
        <v>11433</v>
      </c>
      <c r="C10705" s="568" t="s">
        <v>5750</v>
      </c>
      <c r="D10705" s="570">
        <v>14.27</v>
      </c>
    </row>
    <row r="10706" spans="1:4" ht="28.5">
      <c r="A10706" s="568">
        <v>40998</v>
      </c>
      <c r="B10706" s="569" t="s">
        <v>11434</v>
      </c>
      <c r="C10706" s="568" t="s">
        <v>5751</v>
      </c>
      <c r="D10706" s="570">
        <v>2516.52</v>
      </c>
    </row>
    <row r="10707" spans="1:4" ht="28.5">
      <c r="A10707" s="568">
        <v>4257</v>
      </c>
      <c r="B10707" s="569" t="s">
        <v>11435</v>
      </c>
      <c r="C10707" s="568" t="s">
        <v>5750</v>
      </c>
      <c r="D10707" s="570">
        <v>12.17</v>
      </c>
    </row>
    <row r="10708" spans="1:4" ht="28.5">
      <c r="A10708" s="568">
        <v>40982</v>
      </c>
      <c r="B10708" s="569" t="s">
        <v>11436</v>
      </c>
      <c r="C10708" s="568" t="s">
        <v>5751</v>
      </c>
      <c r="D10708" s="570">
        <v>2148.66</v>
      </c>
    </row>
    <row r="10709" spans="1:4" ht="14.25">
      <c r="A10709" s="568">
        <v>4240</v>
      </c>
      <c r="B10709" s="569" t="s">
        <v>11437</v>
      </c>
      <c r="C10709" s="568" t="s">
        <v>5750</v>
      </c>
      <c r="D10709" s="570">
        <v>20.079999999999998</v>
      </c>
    </row>
    <row r="10710" spans="1:4" ht="28.5">
      <c r="A10710" s="568">
        <v>41026</v>
      </c>
      <c r="B10710" s="569" t="s">
        <v>11438</v>
      </c>
      <c r="C10710" s="568" t="s">
        <v>5751</v>
      </c>
      <c r="D10710" s="570">
        <v>3540.33</v>
      </c>
    </row>
    <row r="10711" spans="1:4" ht="28.5">
      <c r="A10711" s="568">
        <v>4239</v>
      </c>
      <c r="B10711" s="569" t="s">
        <v>11439</v>
      </c>
      <c r="C10711" s="568" t="s">
        <v>5750</v>
      </c>
      <c r="D10711" s="570">
        <v>20.079999999999998</v>
      </c>
    </row>
    <row r="10712" spans="1:4" ht="28.5">
      <c r="A10712" s="568">
        <v>41024</v>
      </c>
      <c r="B10712" s="569" t="s">
        <v>11440</v>
      </c>
      <c r="C10712" s="568" t="s">
        <v>5751</v>
      </c>
      <c r="D10712" s="570">
        <v>3540.33</v>
      </c>
    </row>
    <row r="10713" spans="1:4" ht="28.5">
      <c r="A10713" s="568">
        <v>4248</v>
      </c>
      <c r="B10713" s="569" t="s">
        <v>11441</v>
      </c>
      <c r="C10713" s="568" t="s">
        <v>5750</v>
      </c>
      <c r="D10713" s="570">
        <v>14.05</v>
      </c>
    </row>
    <row r="10714" spans="1:4" ht="28.5">
      <c r="A10714" s="568">
        <v>41033</v>
      </c>
      <c r="B10714" s="569" t="s">
        <v>11442</v>
      </c>
      <c r="C10714" s="568" t="s">
        <v>5751</v>
      </c>
      <c r="D10714" s="570">
        <v>2477.5100000000002</v>
      </c>
    </row>
    <row r="10715" spans="1:4" ht="28.5">
      <c r="A10715" s="568">
        <v>44500</v>
      </c>
      <c r="B10715" s="569" t="s">
        <v>11443</v>
      </c>
      <c r="C10715" s="568" t="s">
        <v>5750</v>
      </c>
      <c r="D10715" s="570">
        <v>14.05</v>
      </c>
    </row>
    <row r="10716" spans="1:4" ht="28.5">
      <c r="A10716" s="568">
        <v>41040</v>
      </c>
      <c r="B10716" s="569" t="s">
        <v>11444</v>
      </c>
      <c r="C10716" s="568" t="s">
        <v>5751</v>
      </c>
      <c r="D10716" s="570">
        <v>2477.5100000000002</v>
      </c>
    </row>
    <row r="10717" spans="1:4" ht="28.5">
      <c r="A10717" s="568">
        <v>4238</v>
      </c>
      <c r="B10717" s="569" t="s">
        <v>11445</v>
      </c>
      <c r="C10717" s="568" t="s">
        <v>5750</v>
      </c>
      <c r="D10717" s="570">
        <v>13.91</v>
      </c>
    </row>
    <row r="10718" spans="1:4" ht="28.5">
      <c r="A10718" s="568">
        <v>41012</v>
      </c>
      <c r="B10718" s="569" t="s">
        <v>11446</v>
      </c>
      <c r="C10718" s="568" t="s">
        <v>5751</v>
      </c>
      <c r="D10718" s="570">
        <v>2453.61</v>
      </c>
    </row>
    <row r="10719" spans="1:4" ht="28.5">
      <c r="A10719" s="568">
        <v>4233</v>
      </c>
      <c r="B10719" s="569" t="s">
        <v>11447</v>
      </c>
      <c r="C10719" s="568" t="s">
        <v>5750</v>
      </c>
      <c r="D10719" s="570">
        <v>20.079999999999998</v>
      </c>
    </row>
    <row r="10720" spans="1:4" ht="28.5">
      <c r="A10720" s="568">
        <v>41001</v>
      </c>
      <c r="B10720" s="569" t="s">
        <v>11448</v>
      </c>
      <c r="C10720" s="568" t="s">
        <v>5751</v>
      </c>
      <c r="D10720" s="570">
        <v>3540.33</v>
      </c>
    </row>
    <row r="10721" spans="1:4" ht="28.5">
      <c r="A10721" s="568">
        <v>2</v>
      </c>
      <c r="B10721" s="569" t="s">
        <v>11449</v>
      </c>
      <c r="C10721" s="568" t="s">
        <v>5749</v>
      </c>
      <c r="D10721" s="570">
        <v>28.47</v>
      </c>
    </row>
    <row r="10722" spans="1:4" ht="57">
      <c r="A10722" s="568">
        <v>36517</v>
      </c>
      <c r="B10722" s="569" t="s">
        <v>11450</v>
      </c>
      <c r="C10722" s="568" t="s">
        <v>5745</v>
      </c>
      <c r="D10722" s="570">
        <v>568320</v>
      </c>
    </row>
    <row r="10723" spans="1:4" ht="57">
      <c r="A10723" s="568">
        <v>4262</v>
      </c>
      <c r="B10723" s="569" t="s">
        <v>11451</v>
      </c>
      <c r="C10723" s="568" t="s">
        <v>5745</v>
      </c>
      <c r="D10723" s="570">
        <v>640000</v>
      </c>
    </row>
    <row r="10724" spans="1:4" ht="57">
      <c r="A10724" s="568">
        <v>4263</v>
      </c>
      <c r="B10724" s="569" t="s">
        <v>11452</v>
      </c>
      <c r="C10724" s="568" t="s">
        <v>5745</v>
      </c>
      <c r="D10724" s="570">
        <v>887466.62</v>
      </c>
    </row>
    <row r="10725" spans="1:4" ht="57">
      <c r="A10725" s="568">
        <v>36518</v>
      </c>
      <c r="B10725" s="569" t="s">
        <v>11453</v>
      </c>
      <c r="C10725" s="568" t="s">
        <v>5745</v>
      </c>
      <c r="D10725" s="570">
        <v>1010346.62</v>
      </c>
    </row>
    <row r="10726" spans="1:4" ht="57">
      <c r="A10726" s="568">
        <v>14221</v>
      </c>
      <c r="B10726" s="569" t="s">
        <v>11454</v>
      </c>
      <c r="C10726" s="568" t="s">
        <v>5745</v>
      </c>
      <c r="D10726" s="570">
        <v>589653.31000000006</v>
      </c>
    </row>
    <row r="10727" spans="1:4" ht="14.25">
      <c r="A10727" s="568">
        <v>38402</v>
      </c>
      <c r="B10727" s="569" t="s">
        <v>11455</v>
      </c>
      <c r="C10727" s="568" t="s">
        <v>5745</v>
      </c>
      <c r="D10727" s="570">
        <v>18.82</v>
      </c>
    </row>
    <row r="10728" spans="1:4" ht="28.5">
      <c r="A10728" s="568">
        <v>3412</v>
      </c>
      <c r="B10728" s="569" t="s">
        <v>11456</v>
      </c>
      <c r="C10728" s="568" t="s">
        <v>5752</v>
      </c>
      <c r="D10728" s="570">
        <v>27.18</v>
      </c>
    </row>
    <row r="10729" spans="1:4" ht="28.5">
      <c r="A10729" s="568">
        <v>3413</v>
      </c>
      <c r="B10729" s="569" t="s">
        <v>11457</v>
      </c>
      <c r="C10729" s="568" t="s">
        <v>5752</v>
      </c>
      <c r="D10729" s="570">
        <v>61.18</v>
      </c>
    </row>
    <row r="10730" spans="1:4" ht="28.5">
      <c r="A10730" s="568">
        <v>39744</v>
      </c>
      <c r="B10730" s="569" t="s">
        <v>11458</v>
      </c>
      <c r="C10730" s="568" t="s">
        <v>5752</v>
      </c>
      <c r="D10730" s="570">
        <v>47.5</v>
      </c>
    </row>
    <row r="10731" spans="1:4" ht="28.5">
      <c r="A10731" s="568">
        <v>39745</v>
      </c>
      <c r="B10731" s="569" t="s">
        <v>11459</v>
      </c>
      <c r="C10731" s="568" t="s">
        <v>5752</v>
      </c>
      <c r="D10731" s="570">
        <v>100.26</v>
      </c>
    </row>
    <row r="10732" spans="1:4" ht="42.75">
      <c r="A10732" s="568">
        <v>39637</v>
      </c>
      <c r="B10732" s="569" t="s">
        <v>11460</v>
      </c>
      <c r="C10732" s="568" t="s">
        <v>5752</v>
      </c>
      <c r="D10732" s="570">
        <v>102.03</v>
      </c>
    </row>
    <row r="10733" spans="1:4" ht="42.75">
      <c r="A10733" s="568">
        <v>39638</v>
      </c>
      <c r="B10733" s="569" t="s">
        <v>11461</v>
      </c>
      <c r="C10733" s="568" t="s">
        <v>5752</v>
      </c>
      <c r="D10733" s="570">
        <v>115.45</v>
      </c>
    </row>
    <row r="10734" spans="1:4" ht="42.75">
      <c r="A10734" s="568">
        <v>39639</v>
      </c>
      <c r="B10734" s="569" t="s">
        <v>11462</v>
      </c>
      <c r="C10734" s="568" t="s">
        <v>5752</v>
      </c>
      <c r="D10734" s="570">
        <v>174.2</v>
      </c>
    </row>
    <row r="10735" spans="1:4" ht="114">
      <c r="A10735" s="568">
        <v>39517</v>
      </c>
      <c r="B10735" s="569" t="s">
        <v>11463</v>
      </c>
      <c r="C10735" s="568" t="s">
        <v>5752</v>
      </c>
      <c r="D10735" s="570">
        <v>207.91</v>
      </c>
    </row>
    <row r="10736" spans="1:4" ht="114">
      <c r="A10736" s="568">
        <v>39518</v>
      </c>
      <c r="B10736" s="569" t="s">
        <v>11464</v>
      </c>
      <c r="C10736" s="568" t="s">
        <v>5752</v>
      </c>
      <c r="D10736" s="570">
        <v>246.48</v>
      </c>
    </row>
    <row r="10737" spans="1:7" ht="14.25">
      <c r="A10737" s="568">
        <v>38366</v>
      </c>
      <c r="B10737" s="569" t="s">
        <v>11465</v>
      </c>
      <c r="C10737" s="568" t="s">
        <v>5752</v>
      </c>
      <c r="D10737" s="570">
        <v>6.37</v>
      </c>
    </row>
    <row r="10738" spans="1:7" ht="28.5">
      <c r="A10738" s="568">
        <v>11703</v>
      </c>
      <c r="B10738" s="569" t="s">
        <v>11466</v>
      </c>
      <c r="C10738" s="568" t="s">
        <v>5745</v>
      </c>
      <c r="D10738" s="570">
        <v>29.42</v>
      </c>
    </row>
    <row r="10739" spans="1:7" ht="28.5">
      <c r="A10739" s="568">
        <v>37400</v>
      </c>
      <c r="B10739" s="569" t="s">
        <v>11467</v>
      </c>
      <c r="C10739" s="568" t="s">
        <v>5745</v>
      </c>
      <c r="D10739" s="570">
        <v>69.2</v>
      </c>
    </row>
    <row r="10740" spans="1:7" ht="71.25">
      <c r="A10740" s="568">
        <v>25400</v>
      </c>
      <c r="B10740" s="569" t="s">
        <v>11468</v>
      </c>
      <c r="C10740" s="568" t="s">
        <v>5745</v>
      </c>
      <c r="D10740" s="570">
        <v>3510.44</v>
      </c>
    </row>
    <row r="10741" spans="1:7" ht="42.75">
      <c r="A10741" s="568">
        <v>4276</v>
      </c>
      <c r="B10741" s="569" t="s">
        <v>11469</v>
      </c>
      <c r="C10741" s="568" t="s">
        <v>5745</v>
      </c>
      <c r="D10741" s="570">
        <v>219.85</v>
      </c>
    </row>
    <row r="10742" spans="1:7" ht="42.75">
      <c r="A10742" s="568">
        <v>4273</v>
      </c>
      <c r="B10742" s="569" t="s">
        <v>11470</v>
      </c>
      <c r="C10742" s="568" t="s">
        <v>5745</v>
      </c>
      <c r="D10742" s="570">
        <v>399.16</v>
      </c>
    </row>
    <row r="10743" spans="1:7" ht="57">
      <c r="A10743" s="568">
        <v>4274</v>
      </c>
      <c r="B10743" s="569" t="s">
        <v>11471</v>
      </c>
      <c r="C10743" s="568" t="s">
        <v>5745</v>
      </c>
      <c r="D10743" s="570">
        <v>146.03</v>
      </c>
    </row>
    <row r="10744" spans="1:7" ht="71.25">
      <c r="A10744" s="568">
        <v>39438</v>
      </c>
      <c r="B10744" s="569" t="s">
        <v>11472</v>
      </c>
      <c r="C10744" s="568" t="s">
        <v>5745</v>
      </c>
      <c r="D10744" s="570">
        <v>0.28000000000000003</v>
      </c>
    </row>
    <row r="10745" spans="1:7" ht="42.75">
      <c r="A10745" s="568">
        <v>11963</v>
      </c>
      <c r="B10745" s="569" t="s">
        <v>11473</v>
      </c>
      <c r="C10745" s="568" t="s">
        <v>5745</v>
      </c>
      <c r="D10745" s="570">
        <v>10.23</v>
      </c>
    </row>
    <row r="10746" spans="1:7" ht="42.75">
      <c r="A10746" s="568">
        <v>11964</v>
      </c>
      <c r="B10746" s="569" t="s">
        <v>11474</v>
      </c>
      <c r="C10746" s="568" t="s">
        <v>5745</v>
      </c>
      <c r="D10746" s="570">
        <v>2.58</v>
      </c>
    </row>
    <row r="10747" spans="1:7" ht="57">
      <c r="A10747" s="568">
        <v>4379</v>
      </c>
      <c r="B10747" s="569" t="s">
        <v>11475</v>
      </c>
      <c r="C10747" s="568" t="s">
        <v>5745</v>
      </c>
      <c r="D10747" s="570">
        <v>0.05</v>
      </c>
    </row>
    <row r="10748" spans="1:7" ht="57">
      <c r="A10748" s="568">
        <v>4377</v>
      </c>
      <c r="B10748" s="569" t="s">
        <v>11476</v>
      </c>
      <c r="C10748" s="568" t="s">
        <v>5745</v>
      </c>
      <c r="D10748" s="570">
        <v>0.2</v>
      </c>
    </row>
    <row r="10749" spans="1:7" ht="57">
      <c r="A10749" s="568">
        <v>4356</v>
      </c>
      <c r="B10749" s="569" t="s">
        <v>11477</v>
      </c>
      <c r="C10749" s="568" t="s">
        <v>5745</v>
      </c>
      <c r="D10749" s="570">
        <v>0.28000000000000003</v>
      </c>
    </row>
    <row r="10750" spans="1:7" ht="57">
      <c r="A10750" s="568">
        <v>13246</v>
      </c>
      <c r="B10750" s="569" t="s">
        <v>11478</v>
      </c>
      <c r="C10750" s="568" t="s">
        <v>5745</v>
      </c>
      <c r="D10750" s="570">
        <v>0.48</v>
      </c>
    </row>
    <row r="10751" spans="1:7" ht="57">
      <c r="A10751" s="568">
        <v>4346</v>
      </c>
      <c r="B10751" s="569" t="s">
        <v>11479</v>
      </c>
      <c r="C10751" s="568" t="s">
        <v>5745</v>
      </c>
      <c r="D10751" s="570">
        <v>10.96</v>
      </c>
    </row>
    <row r="10752" spans="1:7" ht="81" customHeight="1">
      <c r="A10752" s="568">
        <v>11955</v>
      </c>
      <c r="B10752" s="569" t="s">
        <v>11480</v>
      </c>
      <c r="C10752" s="568" t="s">
        <v>5745</v>
      </c>
      <c r="D10752" s="570">
        <v>4.8</v>
      </c>
      <c r="E10752" s="16"/>
      <c r="F10752" s="17"/>
      <c r="G10752" s="17"/>
    </row>
    <row r="10753" spans="1:4" ht="57">
      <c r="A10753" s="568">
        <v>11960</v>
      </c>
      <c r="B10753" s="569" t="s">
        <v>11481</v>
      </c>
      <c r="C10753" s="568" t="s">
        <v>5745</v>
      </c>
      <c r="D10753" s="570">
        <v>0.16</v>
      </c>
    </row>
    <row r="10754" spans="1:4" ht="57">
      <c r="A10754" s="568">
        <v>4333</v>
      </c>
      <c r="B10754" s="569" t="s">
        <v>11482</v>
      </c>
      <c r="C10754" s="568" t="s">
        <v>5745</v>
      </c>
      <c r="D10754" s="570">
        <v>0.28000000000000003</v>
      </c>
    </row>
    <row r="10755" spans="1:4" ht="57">
      <c r="A10755" s="568">
        <v>4358</v>
      </c>
      <c r="B10755" s="569" t="s">
        <v>11483</v>
      </c>
      <c r="C10755" s="568" t="s">
        <v>5745</v>
      </c>
      <c r="D10755" s="570">
        <v>2.19</v>
      </c>
    </row>
    <row r="10756" spans="1:4" ht="42.75">
      <c r="A10756" s="568">
        <v>39435</v>
      </c>
      <c r="B10756" s="569" t="s">
        <v>11484</v>
      </c>
      <c r="C10756" s="568" t="s">
        <v>5745</v>
      </c>
      <c r="D10756" s="570">
        <v>0.11</v>
      </c>
    </row>
    <row r="10757" spans="1:4" ht="42.75">
      <c r="A10757" s="568">
        <v>39436</v>
      </c>
      <c r="B10757" s="569" t="s">
        <v>11485</v>
      </c>
      <c r="C10757" s="568" t="s">
        <v>5745</v>
      </c>
      <c r="D10757" s="570">
        <v>0.19</v>
      </c>
    </row>
    <row r="10758" spans="1:4" ht="42.75">
      <c r="A10758" s="568">
        <v>39437</v>
      </c>
      <c r="B10758" s="569" t="s">
        <v>11486</v>
      </c>
      <c r="C10758" s="568" t="s">
        <v>5745</v>
      </c>
      <c r="D10758" s="570">
        <v>0.24</v>
      </c>
    </row>
    <row r="10759" spans="1:4" ht="42.75">
      <c r="A10759" s="568">
        <v>39439</v>
      </c>
      <c r="B10759" s="569" t="s">
        <v>11487</v>
      </c>
      <c r="C10759" s="568" t="s">
        <v>5745</v>
      </c>
      <c r="D10759" s="570">
        <v>0.17</v>
      </c>
    </row>
    <row r="10760" spans="1:4" ht="42.75">
      <c r="A10760" s="568">
        <v>39440</v>
      </c>
      <c r="B10760" s="569" t="s">
        <v>11488</v>
      </c>
      <c r="C10760" s="568" t="s">
        <v>5745</v>
      </c>
      <c r="D10760" s="570">
        <v>0.22</v>
      </c>
    </row>
    <row r="10761" spans="1:4" ht="42.75">
      <c r="A10761" s="568">
        <v>39441</v>
      </c>
      <c r="B10761" s="569" t="s">
        <v>11489</v>
      </c>
      <c r="C10761" s="568" t="s">
        <v>5745</v>
      </c>
      <c r="D10761" s="570">
        <v>0.27</v>
      </c>
    </row>
    <row r="10762" spans="1:4" ht="42.75">
      <c r="A10762" s="568">
        <v>39442</v>
      </c>
      <c r="B10762" s="569" t="s">
        <v>11490</v>
      </c>
      <c r="C10762" s="568" t="s">
        <v>5745</v>
      </c>
      <c r="D10762" s="570">
        <v>0.2</v>
      </c>
    </row>
    <row r="10763" spans="1:4" ht="42.75">
      <c r="A10763" s="568">
        <v>39443</v>
      </c>
      <c r="B10763" s="569" t="s">
        <v>11491</v>
      </c>
      <c r="C10763" s="568" t="s">
        <v>5745</v>
      </c>
      <c r="D10763" s="570">
        <v>0.26</v>
      </c>
    </row>
    <row r="10764" spans="1:4" ht="42.75">
      <c r="A10764" s="568">
        <v>4329</v>
      </c>
      <c r="B10764" s="569" t="s">
        <v>11492</v>
      </c>
      <c r="C10764" s="568" t="s">
        <v>5745</v>
      </c>
      <c r="D10764" s="570">
        <v>2.34</v>
      </c>
    </row>
    <row r="10765" spans="1:4" ht="57">
      <c r="A10765" s="568">
        <v>4383</v>
      </c>
      <c r="B10765" s="569" t="s">
        <v>11493</v>
      </c>
      <c r="C10765" s="568" t="s">
        <v>5745</v>
      </c>
      <c r="D10765" s="570">
        <v>21.16</v>
      </c>
    </row>
    <row r="10766" spans="1:4" ht="57">
      <c r="A10766" s="568">
        <v>4344</v>
      </c>
      <c r="B10766" s="569" t="s">
        <v>11494</v>
      </c>
      <c r="C10766" s="568" t="s">
        <v>5745</v>
      </c>
      <c r="D10766" s="570">
        <v>22.17</v>
      </c>
    </row>
    <row r="10767" spans="1:4" ht="42.75">
      <c r="A10767" s="568">
        <v>436</v>
      </c>
      <c r="B10767" s="569" t="s">
        <v>11495</v>
      </c>
      <c r="C10767" s="568" t="s">
        <v>5745</v>
      </c>
      <c r="D10767" s="570">
        <v>13.25</v>
      </c>
    </row>
    <row r="10768" spans="1:4" ht="42.75">
      <c r="A10768" s="568">
        <v>442</v>
      </c>
      <c r="B10768" s="569" t="s">
        <v>11496</v>
      </c>
      <c r="C10768" s="568" t="s">
        <v>5745</v>
      </c>
      <c r="D10768" s="570">
        <v>7.83</v>
      </c>
    </row>
    <row r="10769" spans="1:4" ht="42.75">
      <c r="A10769" s="568">
        <v>11953</v>
      </c>
      <c r="B10769" s="569" t="s">
        <v>11497</v>
      </c>
      <c r="C10769" s="568" t="s">
        <v>5745</v>
      </c>
      <c r="D10769" s="570">
        <v>3.52</v>
      </c>
    </row>
    <row r="10770" spans="1:4" ht="42.75">
      <c r="A10770" s="568">
        <v>4335</v>
      </c>
      <c r="B10770" s="569" t="s">
        <v>11498</v>
      </c>
      <c r="C10770" s="568" t="s">
        <v>5745</v>
      </c>
      <c r="D10770" s="570">
        <v>14.89</v>
      </c>
    </row>
    <row r="10771" spans="1:4" ht="42.75">
      <c r="A10771" s="568">
        <v>4334</v>
      </c>
      <c r="B10771" s="569" t="s">
        <v>11499</v>
      </c>
      <c r="C10771" s="568" t="s">
        <v>5745</v>
      </c>
      <c r="D10771" s="570">
        <v>20.420000000000002</v>
      </c>
    </row>
    <row r="10772" spans="1:4" ht="42.75">
      <c r="A10772" s="568">
        <v>4343</v>
      </c>
      <c r="B10772" s="569" t="s">
        <v>11500</v>
      </c>
      <c r="C10772" s="568" t="s">
        <v>5745</v>
      </c>
      <c r="D10772" s="570">
        <v>5.0199999999999996</v>
      </c>
    </row>
    <row r="10773" spans="1:4" ht="42.75">
      <c r="A10773" s="568">
        <v>430</v>
      </c>
      <c r="B10773" s="569" t="s">
        <v>11501</v>
      </c>
      <c r="C10773" s="568" t="s">
        <v>5745</v>
      </c>
      <c r="D10773" s="570">
        <v>11.85</v>
      </c>
    </row>
    <row r="10774" spans="1:4" ht="42.75">
      <c r="A10774" s="568">
        <v>441</v>
      </c>
      <c r="B10774" s="569" t="s">
        <v>11502</v>
      </c>
      <c r="C10774" s="568" t="s">
        <v>5745</v>
      </c>
      <c r="D10774" s="570">
        <v>13.05</v>
      </c>
    </row>
    <row r="10775" spans="1:4" ht="42.75">
      <c r="A10775" s="568">
        <v>431</v>
      </c>
      <c r="B10775" s="569" t="s">
        <v>11503</v>
      </c>
      <c r="C10775" s="568" t="s">
        <v>5745</v>
      </c>
      <c r="D10775" s="570">
        <v>15.75</v>
      </c>
    </row>
    <row r="10776" spans="1:4" ht="42.75">
      <c r="A10776" s="568">
        <v>432</v>
      </c>
      <c r="B10776" s="569" t="s">
        <v>11504</v>
      </c>
      <c r="C10776" s="568" t="s">
        <v>5745</v>
      </c>
      <c r="D10776" s="570">
        <v>17.38</v>
      </c>
    </row>
    <row r="10777" spans="1:4" ht="42.75">
      <c r="A10777" s="568">
        <v>429</v>
      </c>
      <c r="B10777" s="569" t="s">
        <v>11505</v>
      </c>
      <c r="C10777" s="568" t="s">
        <v>5745</v>
      </c>
      <c r="D10777" s="570">
        <v>23.43</v>
      </c>
    </row>
    <row r="10778" spans="1:4" ht="42.75">
      <c r="A10778" s="568">
        <v>439</v>
      </c>
      <c r="B10778" s="569" t="s">
        <v>11506</v>
      </c>
      <c r="C10778" s="568" t="s">
        <v>5745</v>
      </c>
      <c r="D10778" s="570">
        <v>19.97</v>
      </c>
    </row>
    <row r="10779" spans="1:4" ht="42.75">
      <c r="A10779" s="568">
        <v>433</v>
      </c>
      <c r="B10779" s="569" t="s">
        <v>11507</v>
      </c>
      <c r="C10779" s="568" t="s">
        <v>5745</v>
      </c>
      <c r="D10779" s="570">
        <v>23.31</v>
      </c>
    </row>
    <row r="10780" spans="1:4" ht="42.75">
      <c r="A10780" s="568">
        <v>437</v>
      </c>
      <c r="B10780" s="569" t="s">
        <v>11508</v>
      </c>
      <c r="C10780" s="568" t="s">
        <v>5745</v>
      </c>
      <c r="D10780" s="570">
        <v>30.97</v>
      </c>
    </row>
    <row r="10781" spans="1:4" ht="42.75">
      <c r="A10781" s="568">
        <v>11790</v>
      </c>
      <c r="B10781" s="569" t="s">
        <v>11509</v>
      </c>
      <c r="C10781" s="568" t="s">
        <v>5745</v>
      </c>
      <c r="D10781" s="570">
        <v>35.130000000000003</v>
      </c>
    </row>
    <row r="10782" spans="1:4" ht="57">
      <c r="A10782" s="568">
        <v>428</v>
      </c>
      <c r="B10782" s="569" t="s">
        <v>11510</v>
      </c>
      <c r="C10782" s="568" t="s">
        <v>5745</v>
      </c>
      <c r="D10782" s="570">
        <v>38.200000000000003</v>
      </c>
    </row>
    <row r="10783" spans="1:4" ht="57">
      <c r="A10783" s="568">
        <v>4384</v>
      </c>
      <c r="B10783" s="569" t="s">
        <v>11511</v>
      </c>
      <c r="C10783" s="568" t="s">
        <v>5745</v>
      </c>
      <c r="D10783" s="570">
        <v>24.31</v>
      </c>
    </row>
    <row r="10784" spans="1:4" ht="57">
      <c r="A10784" s="568">
        <v>4351</v>
      </c>
      <c r="B10784" s="569" t="s">
        <v>11512</v>
      </c>
      <c r="C10784" s="568" t="s">
        <v>5745</v>
      </c>
      <c r="D10784" s="570">
        <v>18.02</v>
      </c>
    </row>
    <row r="10785" spans="1:4" ht="42.75">
      <c r="A10785" s="568">
        <v>11054</v>
      </c>
      <c r="B10785" s="569" t="s">
        <v>11513</v>
      </c>
      <c r="C10785" s="568" t="s">
        <v>5745</v>
      </c>
      <c r="D10785" s="570">
        <v>0.04</v>
      </c>
    </row>
    <row r="10786" spans="1:4" ht="42.75">
      <c r="A10786" s="568">
        <v>11055</v>
      </c>
      <c r="B10786" s="569" t="s">
        <v>11514</v>
      </c>
      <c r="C10786" s="568" t="s">
        <v>5745</v>
      </c>
      <c r="D10786" s="570">
        <v>7.0000000000000007E-2</v>
      </c>
    </row>
    <row r="10787" spans="1:4" ht="42.75">
      <c r="A10787" s="568">
        <v>11056</v>
      </c>
      <c r="B10787" s="569" t="s">
        <v>11515</v>
      </c>
      <c r="C10787" s="568" t="s">
        <v>5745</v>
      </c>
      <c r="D10787" s="570">
        <v>0.08</v>
      </c>
    </row>
    <row r="10788" spans="1:4" ht="42.75">
      <c r="A10788" s="568">
        <v>11057</v>
      </c>
      <c r="B10788" s="569" t="s">
        <v>11516</v>
      </c>
      <c r="C10788" s="568" t="s">
        <v>5745</v>
      </c>
      <c r="D10788" s="570">
        <v>0.17</v>
      </c>
    </row>
    <row r="10789" spans="1:4" ht="42.75">
      <c r="A10789" s="568">
        <v>11059</v>
      </c>
      <c r="B10789" s="569" t="s">
        <v>11517</v>
      </c>
      <c r="C10789" s="568" t="s">
        <v>5745</v>
      </c>
      <c r="D10789" s="570">
        <v>0.33</v>
      </c>
    </row>
    <row r="10790" spans="1:4" ht="42.75">
      <c r="A10790" s="568">
        <v>11058</v>
      </c>
      <c r="B10790" s="569" t="s">
        <v>11518</v>
      </c>
      <c r="C10790" s="568" t="s">
        <v>5745</v>
      </c>
      <c r="D10790" s="570">
        <v>0.43</v>
      </c>
    </row>
    <row r="10791" spans="1:4" ht="28.5">
      <c r="A10791" s="568">
        <v>4380</v>
      </c>
      <c r="B10791" s="569" t="s">
        <v>11519</v>
      </c>
      <c r="C10791" s="568" t="s">
        <v>5745</v>
      </c>
      <c r="D10791" s="570">
        <v>1.45</v>
      </c>
    </row>
    <row r="10792" spans="1:4" ht="42.75">
      <c r="A10792" s="568">
        <v>4299</v>
      </c>
      <c r="B10792" s="569" t="s">
        <v>11520</v>
      </c>
      <c r="C10792" s="568" t="s">
        <v>5745</v>
      </c>
      <c r="D10792" s="570">
        <v>1.37</v>
      </c>
    </row>
    <row r="10793" spans="1:4" ht="42.75">
      <c r="A10793" s="568">
        <v>4304</v>
      </c>
      <c r="B10793" s="569" t="s">
        <v>11521</v>
      </c>
      <c r="C10793" s="568" t="s">
        <v>5745</v>
      </c>
      <c r="D10793" s="570">
        <v>1.87</v>
      </c>
    </row>
    <row r="10794" spans="1:4" ht="42.75">
      <c r="A10794" s="568">
        <v>4305</v>
      </c>
      <c r="B10794" s="569" t="s">
        <v>11522</v>
      </c>
      <c r="C10794" s="568" t="s">
        <v>5745</v>
      </c>
      <c r="D10794" s="570">
        <v>2.17</v>
      </c>
    </row>
    <row r="10795" spans="1:4" ht="42.75">
      <c r="A10795" s="568">
        <v>4306</v>
      </c>
      <c r="B10795" s="569" t="s">
        <v>11523</v>
      </c>
      <c r="C10795" s="568" t="s">
        <v>5745</v>
      </c>
      <c r="D10795" s="570">
        <v>2.52</v>
      </c>
    </row>
    <row r="10796" spans="1:4" ht="42.75">
      <c r="A10796" s="568">
        <v>4308</v>
      </c>
      <c r="B10796" s="569" t="s">
        <v>11524</v>
      </c>
      <c r="C10796" s="568" t="s">
        <v>5745</v>
      </c>
      <c r="D10796" s="570">
        <v>5.21</v>
      </c>
    </row>
    <row r="10797" spans="1:4" ht="42.75">
      <c r="A10797" s="568">
        <v>4302</v>
      </c>
      <c r="B10797" s="569" t="s">
        <v>11525</v>
      </c>
      <c r="C10797" s="568" t="s">
        <v>5745</v>
      </c>
      <c r="D10797" s="570">
        <v>3.91</v>
      </c>
    </row>
    <row r="10798" spans="1:4" ht="42.75">
      <c r="A10798" s="568">
        <v>4300</v>
      </c>
      <c r="B10798" s="569" t="s">
        <v>11526</v>
      </c>
      <c r="C10798" s="568" t="s">
        <v>5745</v>
      </c>
      <c r="D10798" s="570">
        <v>0.93</v>
      </c>
    </row>
    <row r="10799" spans="1:4" ht="42.75">
      <c r="A10799" s="568">
        <v>4301</v>
      </c>
      <c r="B10799" s="569" t="s">
        <v>11527</v>
      </c>
      <c r="C10799" s="568" t="s">
        <v>5745</v>
      </c>
      <c r="D10799" s="570">
        <v>1.1399999999999999</v>
      </c>
    </row>
    <row r="10800" spans="1:4" ht="42.75">
      <c r="A10800" s="568">
        <v>4320</v>
      </c>
      <c r="B10800" s="569" t="s">
        <v>11528</v>
      </c>
      <c r="C10800" s="568" t="s">
        <v>5745</v>
      </c>
      <c r="D10800" s="570">
        <v>3.45</v>
      </c>
    </row>
    <row r="10801" spans="1:4" ht="42.75">
      <c r="A10801" s="568">
        <v>4318</v>
      </c>
      <c r="B10801" s="569" t="s">
        <v>11529</v>
      </c>
      <c r="C10801" s="568" t="s">
        <v>5745</v>
      </c>
      <c r="D10801" s="570">
        <v>1.68</v>
      </c>
    </row>
    <row r="10802" spans="1:4" ht="28.5">
      <c r="A10802" s="568">
        <v>40547</v>
      </c>
      <c r="B10802" s="569" t="s">
        <v>11530</v>
      </c>
      <c r="C10802" s="568" t="s">
        <v>5759</v>
      </c>
      <c r="D10802" s="570">
        <v>29.54</v>
      </c>
    </row>
    <row r="10803" spans="1:4" ht="42.75">
      <c r="A10803" s="568">
        <v>11962</v>
      </c>
      <c r="B10803" s="569" t="s">
        <v>11531</v>
      </c>
      <c r="C10803" s="568" t="s">
        <v>5745</v>
      </c>
      <c r="D10803" s="570">
        <v>0.24</v>
      </c>
    </row>
    <row r="10804" spans="1:4" ht="42.75">
      <c r="A10804" s="568">
        <v>4332</v>
      </c>
      <c r="B10804" s="569" t="s">
        <v>11532</v>
      </c>
      <c r="C10804" s="568" t="s">
        <v>5745</v>
      </c>
      <c r="D10804" s="570">
        <v>1.18</v>
      </c>
    </row>
    <row r="10805" spans="1:4" ht="42.75">
      <c r="A10805" s="568">
        <v>4331</v>
      </c>
      <c r="B10805" s="569" t="s">
        <v>11533</v>
      </c>
      <c r="C10805" s="568" t="s">
        <v>5745</v>
      </c>
      <c r="D10805" s="570">
        <v>4.43</v>
      </c>
    </row>
    <row r="10806" spans="1:4" ht="57">
      <c r="A10806" s="568">
        <v>4336</v>
      </c>
      <c r="B10806" s="569" t="s">
        <v>11534</v>
      </c>
      <c r="C10806" s="568" t="s">
        <v>5745</v>
      </c>
      <c r="D10806" s="570">
        <v>5.67</v>
      </c>
    </row>
    <row r="10807" spans="1:4" ht="42.75">
      <c r="A10807" s="568">
        <v>13294</v>
      </c>
      <c r="B10807" s="569" t="s">
        <v>11535</v>
      </c>
      <c r="C10807" s="568" t="s">
        <v>5745</v>
      </c>
      <c r="D10807" s="570">
        <v>1.62</v>
      </c>
    </row>
    <row r="10808" spans="1:4" ht="42.75">
      <c r="A10808" s="568">
        <v>11948</v>
      </c>
      <c r="B10808" s="569" t="s">
        <v>11536</v>
      </c>
      <c r="C10808" s="568" t="s">
        <v>5745</v>
      </c>
      <c r="D10808" s="570">
        <v>0.73</v>
      </c>
    </row>
    <row r="10809" spans="1:4" ht="42.75">
      <c r="A10809" s="568">
        <v>4382</v>
      </c>
      <c r="B10809" s="569" t="s">
        <v>11537</v>
      </c>
      <c r="C10809" s="568" t="s">
        <v>5745</v>
      </c>
      <c r="D10809" s="570">
        <v>1.22</v>
      </c>
    </row>
    <row r="10810" spans="1:4" ht="42.75">
      <c r="A10810" s="568">
        <v>4354</v>
      </c>
      <c r="B10810" s="569" t="s">
        <v>11538</v>
      </c>
      <c r="C10810" s="568" t="s">
        <v>5745</v>
      </c>
      <c r="D10810" s="570">
        <v>50.86</v>
      </c>
    </row>
    <row r="10811" spans="1:4" ht="42.75">
      <c r="A10811" s="568">
        <v>40839</v>
      </c>
      <c r="B10811" s="569" t="s">
        <v>11539</v>
      </c>
      <c r="C10811" s="568" t="s">
        <v>5759</v>
      </c>
      <c r="D10811" s="570">
        <v>122.4</v>
      </c>
    </row>
    <row r="10812" spans="1:4" ht="42.75">
      <c r="A10812" s="568">
        <v>40552</v>
      </c>
      <c r="B10812" s="569" t="s">
        <v>11540</v>
      </c>
      <c r="C10812" s="568" t="s">
        <v>5759</v>
      </c>
      <c r="D10812" s="570">
        <v>50.64</v>
      </c>
    </row>
    <row r="10813" spans="1:4" ht="42.75">
      <c r="A10813" s="568">
        <v>40549</v>
      </c>
      <c r="B10813" s="569" t="s">
        <v>11541</v>
      </c>
      <c r="C10813" s="568" t="s">
        <v>5759</v>
      </c>
      <c r="D10813" s="570">
        <v>200.48</v>
      </c>
    </row>
    <row r="10814" spans="1:4" ht="57">
      <c r="A10814" s="568">
        <v>4385</v>
      </c>
      <c r="B10814" s="569" t="s">
        <v>11542</v>
      </c>
      <c r="C10814" s="568" t="s">
        <v>5764</v>
      </c>
      <c r="D10814" s="570">
        <v>6825</v>
      </c>
    </row>
    <row r="10815" spans="1:4" ht="57">
      <c r="A10815" s="568">
        <v>20078</v>
      </c>
      <c r="B10815" s="569" t="s">
        <v>11543</v>
      </c>
      <c r="C10815" s="568" t="s">
        <v>5745</v>
      </c>
      <c r="D10815" s="570">
        <v>31.75</v>
      </c>
    </row>
    <row r="10816" spans="1:4" ht="28.5">
      <c r="A10816" s="568">
        <v>39897</v>
      </c>
      <c r="B10816" s="569" t="s">
        <v>11544</v>
      </c>
      <c r="C10816" s="568" t="s">
        <v>5745</v>
      </c>
      <c r="D10816" s="570">
        <v>49.67</v>
      </c>
    </row>
    <row r="10817" spans="1:4" ht="42.75">
      <c r="A10817" s="568">
        <v>118</v>
      </c>
      <c r="B10817" s="569" t="s">
        <v>11545</v>
      </c>
      <c r="C10817" s="568" t="s">
        <v>5745</v>
      </c>
      <c r="D10817" s="570">
        <v>67.14</v>
      </c>
    </row>
    <row r="10818" spans="1:4" ht="57">
      <c r="A10818" s="568">
        <v>4396</v>
      </c>
      <c r="B10818" s="569" t="s">
        <v>11546</v>
      </c>
      <c r="C10818" s="568" t="s">
        <v>5752</v>
      </c>
      <c r="D10818" s="570">
        <v>214.43</v>
      </c>
    </row>
    <row r="10819" spans="1:4" ht="57">
      <c r="A10819" s="568">
        <v>36881</v>
      </c>
      <c r="B10819" s="569" t="s">
        <v>11547</v>
      </c>
      <c r="C10819" s="568" t="s">
        <v>5752</v>
      </c>
      <c r="D10819" s="570">
        <v>138.1</v>
      </c>
    </row>
    <row r="10820" spans="1:4" ht="57">
      <c r="A10820" s="568">
        <v>4397</v>
      </c>
      <c r="B10820" s="569" t="s">
        <v>11548</v>
      </c>
      <c r="C10820" s="568" t="s">
        <v>5752</v>
      </c>
      <c r="D10820" s="570">
        <v>233.26</v>
      </c>
    </row>
    <row r="10821" spans="1:4" ht="57">
      <c r="A10821" s="568">
        <v>36882</v>
      </c>
      <c r="B10821" s="569" t="s">
        <v>11549</v>
      </c>
      <c r="C10821" s="568" t="s">
        <v>5752</v>
      </c>
      <c r="D10821" s="570">
        <v>165.14</v>
      </c>
    </row>
    <row r="10822" spans="1:4" ht="14.25">
      <c r="A10822" s="568">
        <v>4751</v>
      </c>
      <c r="B10822" s="569" t="s">
        <v>11550</v>
      </c>
      <c r="C10822" s="568" t="s">
        <v>5750</v>
      </c>
      <c r="D10822" s="570">
        <v>16.29</v>
      </c>
    </row>
    <row r="10823" spans="1:4" ht="14.25">
      <c r="A10823" s="568">
        <v>41066</v>
      </c>
      <c r="B10823" s="569" t="s">
        <v>11551</v>
      </c>
      <c r="C10823" s="568" t="s">
        <v>5751</v>
      </c>
      <c r="D10823" s="570">
        <v>2871.23</v>
      </c>
    </row>
    <row r="10824" spans="1:4" ht="42.75">
      <c r="A10824" s="568">
        <v>39604</v>
      </c>
      <c r="B10824" s="569" t="s">
        <v>11552</v>
      </c>
      <c r="C10824" s="568" t="s">
        <v>5745</v>
      </c>
      <c r="D10824" s="570">
        <v>12.98</v>
      </c>
    </row>
    <row r="10825" spans="1:4" ht="42.75">
      <c r="A10825" s="568">
        <v>39605</v>
      </c>
      <c r="B10825" s="569" t="s">
        <v>11553</v>
      </c>
      <c r="C10825" s="568" t="s">
        <v>5745</v>
      </c>
      <c r="D10825" s="570">
        <v>14.1</v>
      </c>
    </row>
    <row r="10826" spans="1:4" ht="42.75">
      <c r="A10826" s="568">
        <v>39606</v>
      </c>
      <c r="B10826" s="569" t="s">
        <v>11554</v>
      </c>
      <c r="C10826" s="568" t="s">
        <v>5745</v>
      </c>
      <c r="D10826" s="570">
        <v>24.7</v>
      </c>
    </row>
    <row r="10827" spans="1:4" ht="42.75">
      <c r="A10827" s="568">
        <v>39607</v>
      </c>
      <c r="B10827" s="569" t="s">
        <v>11555</v>
      </c>
      <c r="C10827" s="568" t="s">
        <v>5745</v>
      </c>
      <c r="D10827" s="570">
        <v>33.409999999999997</v>
      </c>
    </row>
    <row r="10828" spans="1:4" ht="42.75">
      <c r="A10828" s="568">
        <v>39594</v>
      </c>
      <c r="B10828" s="569" t="s">
        <v>11556</v>
      </c>
      <c r="C10828" s="568" t="s">
        <v>5745</v>
      </c>
      <c r="D10828" s="570">
        <v>290</v>
      </c>
    </row>
    <row r="10829" spans="1:4" ht="42.75">
      <c r="A10829" s="568">
        <v>39596</v>
      </c>
      <c r="B10829" s="569" t="s">
        <v>11557</v>
      </c>
      <c r="C10829" s="568" t="s">
        <v>5745</v>
      </c>
      <c r="D10829" s="570">
        <v>776.64</v>
      </c>
    </row>
    <row r="10830" spans="1:4" ht="42.75">
      <c r="A10830" s="568">
        <v>39595</v>
      </c>
      <c r="B10830" s="569" t="s">
        <v>11558</v>
      </c>
      <c r="C10830" s="568" t="s">
        <v>5745</v>
      </c>
      <c r="D10830" s="570">
        <v>1745.01</v>
      </c>
    </row>
    <row r="10831" spans="1:4" ht="42.75">
      <c r="A10831" s="568">
        <v>39597</v>
      </c>
      <c r="B10831" s="569" t="s">
        <v>11559</v>
      </c>
      <c r="C10831" s="568" t="s">
        <v>5745</v>
      </c>
      <c r="D10831" s="570">
        <v>2737.28</v>
      </c>
    </row>
    <row r="10832" spans="1:4" ht="28.5">
      <c r="A10832" s="568">
        <v>10731</v>
      </c>
      <c r="B10832" s="569" t="s">
        <v>11560</v>
      </c>
      <c r="C10832" s="568" t="s">
        <v>5752</v>
      </c>
      <c r="D10832" s="570">
        <v>34.75</v>
      </c>
    </row>
    <row r="10833" spans="1:4" ht="28.5">
      <c r="A10833" s="568">
        <v>4704</v>
      </c>
      <c r="B10833" s="569" t="s">
        <v>11561</v>
      </c>
      <c r="C10833" s="568" t="s">
        <v>5752</v>
      </c>
      <c r="D10833" s="570">
        <v>31.36</v>
      </c>
    </row>
    <row r="10834" spans="1:4" ht="14.25">
      <c r="A10834" s="568">
        <v>10730</v>
      </c>
      <c r="B10834" s="569" t="s">
        <v>11562</v>
      </c>
      <c r="C10834" s="568" t="s">
        <v>5752</v>
      </c>
      <c r="D10834" s="570">
        <v>33.6</v>
      </c>
    </row>
    <row r="10835" spans="1:4" ht="42.75">
      <c r="A10835" s="568">
        <v>4729</v>
      </c>
      <c r="B10835" s="569" t="s">
        <v>11563</v>
      </c>
      <c r="C10835" s="568" t="s">
        <v>5749</v>
      </c>
      <c r="D10835" s="570">
        <v>140.32</v>
      </c>
    </row>
    <row r="10836" spans="1:4" ht="42.75">
      <c r="A10836" s="568">
        <v>4720</v>
      </c>
      <c r="B10836" s="569" t="s">
        <v>11564</v>
      </c>
      <c r="C10836" s="568" t="s">
        <v>5749</v>
      </c>
      <c r="D10836" s="570">
        <v>160.78</v>
      </c>
    </row>
    <row r="10837" spans="1:4" ht="28.5">
      <c r="A10837" s="568">
        <v>4721</v>
      </c>
      <c r="B10837" s="569" t="s">
        <v>11565</v>
      </c>
      <c r="C10837" s="568" t="s">
        <v>5749</v>
      </c>
      <c r="D10837" s="570">
        <v>139.26</v>
      </c>
    </row>
    <row r="10838" spans="1:4" ht="28.5">
      <c r="A10838" s="568">
        <v>4718</v>
      </c>
      <c r="B10838" s="569" t="s">
        <v>11566</v>
      </c>
      <c r="C10838" s="568" t="s">
        <v>5749</v>
      </c>
      <c r="D10838" s="570">
        <v>140</v>
      </c>
    </row>
    <row r="10839" spans="1:4" ht="28.5">
      <c r="A10839" s="568">
        <v>4722</v>
      </c>
      <c r="B10839" s="569" t="s">
        <v>11567</v>
      </c>
      <c r="C10839" s="568" t="s">
        <v>5749</v>
      </c>
      <c r="D10839" s="570">
        <v>131.55000000000001</v>
      </c>
    </row>
    <row r="10840" spans="1:4" ht="28.5">
      <c r="A10840" s="568">
        <v>4723</v>
      </c>
      <c r="B10840" s="569" t="s">
        <v>11568</v>
      </c>
      <c r="C10840" s="568" t="s">
        <v>5749</v>
      </c>
      <c r="D10840" s="570">
        <v>130.41</v>
      </c>
    </row>
    <row r="10841" spans="1:4" ht="28.5">
      <c r="A10841" s="568">
        <v>4727</v>
      </c>
      <c r="B10841" s="569" t="s">
        <v>11569</v>
      </c>
      <c r="C10841" s="568" t="s">
        <v>5749</v>
      </c>
      <c r="D10841" s="570">
        <v>119.37</v>
      </c>
    </row>
    <row r="10842" spans="1:4" ht="42.75">
      <c r="A10842" s="568">
        <v>4748</v>
      </c>
      <c r="B10842" s="569" t="s">
        <v>11570</v>
      </c>
      <c r="C10842" s="568" t="s">
        <v>5749</v>
      </c>
      <c r="D10842" s="570">
        <v>128.63</v>
      </c>
    </row>
    <row r="10843" spans="1:4" ht="42.75">
      <c r="A10843" s="568">
        <v>4730</v>
      </c>
      <c r="B10843" s="569" t="s">
        <v>11571</v>
      </c>
      <c r="C10843" s="568" t="s">
        <v>5749</v>
      </c>
      <c r="D10843" s="570">
        <v>130.9</v>
      </c>
    </row>
    <row r="10844" spans="1:4" ht="71.25">
      <c r="A10844" s="568">
        <v>13186</v>
      </c>
      <c r="B10844" s="569" t="s">
        <v>11572</v>
      </c>
      <c r="C10844" s="568" t="s">
        <v>5749</v>
      </c>
      <c r="D10844" s="570">
        <v>151.04</v>
      </c>
    </row>
    <row r="10845" spans="1:4" ht="71.25">
      <c r="A10845" s="568">
        <v>10737</v>
      </c>
      <c r="B10845" s="569" t="s">
        <v>11573</v>
      </c>
      <c r="C10845" s="568" t="s">
        <v>5752</v>
      </c>
      <c r="D10845" s="570">
        <v>109.2</v>
      </c>
    </row>
    <row r="10846" spans="1:4" ht="57">
      <c r="A10846" s="568">
        <v>10734</v>
      </c>
      <c r="B10846" s="569" t="s">
        <v>11574</v>
      </c>
      <c r="C10846" s="568" t="s">
        <v>5752</v>
      </c>
      <c r="D10846" s="570">
        <v>64.959999999999994</v>
      </c>
    </row>
    <row r="10847" spans="1:4" ht="28.5">
      <c r="A10847" s="568">
        <v>4708</v>
      </c>
      <c r="B10847" s="569" t="s">
        <v>11575</v>
      </c>
      <c r="C10847" s="568" t="s">
        <v>5752</v>
      </c>
      <c r="D10847" s="570">
        <v>126</v>
      </c>
    </row>
    <row r="10848" spans="1:4" ht="71.25">
      <c r="A10848" s="568">
        <v>4712</v>
      </c>
      <c r="B10848" s="569" t="s">
        <v>11576</v>
      </c>
      <c r="C10848" s="568" t="s">
        <v>5752</v>
      </c>
      <c r="D10848" s="570">
        <v>61.6</v>
      </c>
    </row>
    <row r="10849" spans="1:4" ht="71.25">
      <c r="A10849" s="568">
        <v>4710</v>
      </c>
      <c r="B10849" s="569" t="s">
        <v>11577</v>
      </c>
      <c r="C10849" s="568" t="s">
        <v>5752</v>
      </c>
      <c r="D10849" s="570">
        <v>197.55</v>
      </c>
    </row>
    <row r="10850" spans="1:4" ht="42.75">
      <c r="A10850" s="568">
        <v>4746</v>
      </c>
      <c r="B10850" s="569" t="s">
        <v>11578</v>
      </c>
      <c r="C10850" s="568" t="s">
        <v>5749</v>
      </c>
      <c r="D10850" s="570">
        <v>97.77</v>
      </c>
    </row>
    <row r="10851" spans="1:4" ht="14.25">
      <c r="A10851" s="568">
        <v>4750</v>
      </c>
      <c r="B10851" s="569" t="s">
        <v>11579</v>
      </c>
      <c r="C10851" s="568" t="s">
        <v>5750</v>
      </c>
      <c r="D10851" s="570">
        <v>16.29</v>
      </c>
    </row>
    <row r="10852" spans="1:4" ht="14.25">
      <c r="A10852" s="568">
        <v>41065</v>
      </c>
      <c r="B10852" s="569" t="s">
        <v>11580</v>
      </c>
      <c r="C10852" s="568" t="s">
        <v>5751</v>
      </c>
      <c r="D10852" s="570">
        <v>2871.23</v>
      </c>
    </row>
    <row r="10853" spans="1:4" ht="42.75">
      <c r="A10853" s="568">
        <v>34747</v>
      </c>
      <c r="B10853" s="569" t="s">
        <v>11581</v>
      </c>
      <c r="C10853" s="568" t="s">
        <v>5746</v>
      </c>
      <c r="D10853" s="570">
        <v>94.46</v>
      </c>
    </row>
    <row r="10854" spans="1:4" ht="28.5">
      <c r="A10854" s="568">
        <v>4826</v>
      </c>
      <c r="B10854" s="569" t="s">
        <v>11582</v>
      </c>
      <c r="C10854" s="568" t="s">
        <v>5746</v>
      </c>
      <c r="D10854" s="570">
        <v>101.57</v>
      </c>
    </row>
    <row r="10855" spans="1:4" ht="28.5">
      <c r="A10855" s="568">
        <v>41975</v>
      </c>
      <c r="B10855" s="569" t="s">
        <v>11583</v>
      </c>
      <c r="C10855" s="568" t="s">
        <v>5752</v>
      </c>
      <c r="D10855" s="570">
        <v>94.34</v>
      </c>
    </row>
    <row r="10856" spans="1:4" ht="42.75">
      <c r="A10856" s="568">
        <v>4825</v>
      </c>
      <c r="B10856" s="569" t="s">
        <v>11584</v>
      </c>
      <c r="C10856" s="568" t="s">
        <v>5746</v>
      </c>
      <c r="D10856" s="570">
        <v>140.59</v>
      </c>
    </row>
    <row r="10857" spans="1:4" ht="28.5">
      <c r="A10857" s="568">
        <v>34744</v>
      </c>
      <c r="B10857" s="569" t="s">
        <v>11585</v>
      </c>
      <c r="C10857" s="568" t="s">
        <v>5752</v>
      </c>
      <c r="D10857" s="570">
        <v>23.25</v>
      </c>
    </row>
    <row r="10858" spans="1:4" ht="57">
      <c r="A10858" s="568">
        <v>39430</v>
      </c>
      <c r="B10858" s="569" t="s">
        <v>11586</v>
      </c>
      <c r="C10858" s="568" t="s">
        <v>5745</v>
      </c>
      <c r="D10858" s="570">
        <v>2.19</v>
      </c>
    </row>
    <row r="10859" spans="1:4" ht="42.75">
      <c r="A10859" s="568">
        <v>39573</v>
      </c>
      <c r="B10859" s="569" t="s">
        <v>11587</v>
      </c>
      <c r="C10859" s="568" t="s">
        <v>5745</v>
      </c>
      <c r="D10859" s="570">
        <v>2.16</v>
      </c>
    </row>
    <row r="10860" spans="1:4" ht="42.75">
      <c r="A10860" s="568">
        <v>38410</v>
      </c>
      <c r="B10860" s="569" t="s">
        <v>11588</v>
      </c>
      <c r="C10860" s="568" t="s">
        <v>5745</v>
      </c>
      <c r="D10860" s="570">
        <v>18193.919999999998</v>
      </c>
    </row>
    <row r="10861" spans="1:4" ht="14.25">
      <c r="A10861" s="568">
        <v>41596</v>
      </c>
      <c r="B10861" s="569" t="s">
        <v>11589</v>
      </c>
      <c r="C10861" s="568" t="s">
        <v>5747</v>
      </c>
      <c r="D10861" s="570">
        <v>10.9</v>
      </c>
    </row>
    <row r="10862" spans="1:4" ht="14.25">
      <c r="A10862" s="568">
        <v>41598</v>
      </c>
      <c r="B10862" s="569" t="s">
        <v>11590</v>
      </c>
      <c r="C10862" s="568" t="s">
        <v>5747</v>
      </c>
      <c r="D10862" s="570">
        <v>10.9</v>
      </c>
    </row>
    <row r="10863" spans="1:4" ht="14.25">
      <c r="A10863" s="568">
        <v>41594</v>
      </c>
      <c r="B10863" s="569" t="s">
        <v>11591</v>
      </c>
      <c r="C10863" s="568" t="s">
        <v>5747</v>
      </c>
      <c r="D10863" s="570">
        <v>11.08</v>
      </c>
    </row>
    <row r="10864" spans="1:4" ht="28.5">
      <c r="A10864" s="568">
        <v>43663</v>
      </c>
      <c r="B10864" s="569" t="s">
        <v>11592</v>
      </c>
      <c r="C10864" s="568" t="s">
        <v>5747</v>
      </c>
      <c r="D10864" s="570">
        <v>9.1199999999999992</v>
      </c>
    </row>
    <row r="10865" spans="1:4" ht="28.5">
      <c r="A10865" s="568">
        <v>4766</v>
      </c>
      <c r="B10865" s="569" t="s">
        <v>11593</v>
      </c>
      <c r="C10865" s="568" t="s">
        <v>5747</v>
      </c>
      <c r="D10865" s="570">
        <v>8.59</v>
      </c>
    </row>
    <row r="10866" spans="1:4" ht="28.5">
      <c r="A10866" s="568">
        <v>43664</v>
      </c>
      <c r="B10866" s="569" t="s">
        <v>11594</v>
      </c>
      <c r="C10866" s="568" t="s">
        <v>5747</v>
      </c>
      <c r="D10866" s="570">
        <v>9.17</v>
      </c>
    </row>
    <row r="10867" spans="1:4" ht="28.5">
      <c r="A10867" s="568">
        <v>43082</v>
      </c>
      <c r="B10867" s="569" t="s">
        <v>11595</v>
      </c>
      <c r="C10867" s="568" t="s">
        <v>5747</v>
      </c>
      <c r="D10867" s="570">
        <v>10</v>
      </c>
    </row>
    <row r="10868" spans="1:4" ht="14.25">
      <c r="A10868" s="568">
        <v>43665</v>
      </c>
      <c r="B10868" s="569" t="s">
        <v>11596</v>
      </c>
      <c r="C10868" s="568" t="s">
        <v>5747</v>
      </c>
      <c r="D10868" s="570">
        <v>8.59</v>
      </c>
    </row>
    <row r="10869" spans="1:4" ht="14.25">
      <c r="A10869" s="568">
        <v>10966</v>
      </c>
      <c r="B10869" s="569" t="s">
        <v>11597</v>
      </c>
      <c r="C10869" s="568" t="s">
        <v>5747</v>
      </c>
      <c r="D10869" s="570">
        <v>9.1199999999999992</v>
      </c>
    </row>
    <row r="10870" spans="1:4" ht="28.5">
      <c r="A10870" s="568">
        <v>43692</v>
      </c>
      <c r="B10870" s="569" t="s">
        <v>11598</v>
      </c>
      <c r="C10870" s="568" t="s">
        <v>5747</v>
      </c>
      <c r="D10870" s="570">
        <v>9.1199999999999992</v>
      </c>
    </row>
    <row r="10871" spans="1:4" ht="42.75">
      <c r="A10871" s="568">
        <v>43083</v>
      </c>
      <c r="B10871" s="569" t="s">
        <v>11599</v>
      </c>
      <c r="C10871" s="568" t="s">
        <v>5747</v>
      </c>
      <c r="D10871" s="570">
        <v>8.66</v>
      </c>
    </row>
    <row r="10872" spans="1:4" ht="28.5">
      <c r="A10872" s="568">
        <v>40535</v>
      </c>
      <c r="B10872" s="569" t="s">
        <v>11600</v>
      </c>
      <c r="C10872" s="568" t="s">
        <v>5747</v>
      </c>
      <c r="D10872" s="570">
        <v>8.66</v>
      </c>
    </row>
    <row r="10873" spans="1:4" ht="57">
      <c r="A10873" s="568">
        <v>39427</v>
      </c>
      <c r="B10873" s="569" t="s">
        <v>11601</v>
      </c>
      <c r="C10873" s="568" t="s">
        <v>5746</v>
      </c>
      <c r="D10873" s="570">
        <v>5.82</v>
      </c>
    </row>
    <row r="10874" spans="1:4" ht="28.5">
      <c r="A10874" s="568">
        <v>39424</v>
      </c>
      <c r="B10874" s="569" t="s">
        <v>11602</v>
      </c>
      <c r="C10874" s="568" t="s">
        <v>5746</v>
      </c>
      <c r="D10874" s="570">
        <v>3.46</v>
      </c>
    </row>
    <row r="10875" spans="1:4" ht="42.75">
      <c r="A10875" s="568">
        <v>39425</v>
      </c>
      <c r="B10875" s="569" t="s">
        <v>11603</v>
      </c>
      <c r="C10875" s="568" t="s">
        <v>5746</v>
      </c>
      <c r="D10875" s="570">
        <v>3.41</v>
      </c>
    </row>
    <row r="10876" spans="1:4" ht="28.5">
      <c r="A10876" s="568">
        <v>40664</v>
      </c>
      <c r="B10876" s="569" t="s">
        <v>11604</v>
      </c>
      <c r="C10876" s="568" t="s">
        <v>5747</v>
      </c>
      <c r="D10876" s="570">
        <v>17.77</v>
      </c>
    </row>
    <row r="10877" spans="1:4" ht="14.25">
      <c r="A10877" s="568">
        <v>34360</v>
      </c>
      <c r="B10877" s="569" t="s">
        <v>11605</v>
      </c>
      <c r="C10877" s="568" t="s">
        <v>5747</v>
      </c>
      <c r="D10877" s="570">
        <v>36.99</v>
      </c>
    </row>
    <row r="10878" spans="1:4" ht="28.5">
      <c r="A10878" s="568">
        <v>20259</v>
      </c>
      <c r="B10878" s="569" t="s">
        <v>11606</v>
      </c>
      <c r="C10878" s="568" t="s">
        <v>5746</v>
      </c>
      <c r="D10878" s="570">
        <v>12.9</v>
      </c>
    </row>
    <row r="10879" spans="1:4" ht="57">
      <c r="A10879" s="568">
        <v>14077</v>
      </c>
      <c r="B10879" s="569" t="s">
        <v>11607</v>
      </c>
      <c r="C10879" s="568" t="s">
        <v>5746</v>
      </c>
      <c r="D10879" s="570">
        <v>197.44</v>
      </c>
    </row>
    <row r="10880" spans="1:4" ht="57">
      <c r="A10880" s="568">
        <v>3678</v>
      </c>
      <c r="B10880" s="569" t="s">
        <v>11608</v>
      </c>
      <c r="C10880" s="568" t="s">
        <v>5746</v>
      </c>
      <c r="D10880" s="570">
        <v>89.24</v>
      </c>
    </row>
    <row r="10881" spans="1:4" ht="57">
      <c r="A10881" s="568">
        <v>585</v>
      </c>
      <c r="B10881" s="569" t="s">
        <v>11609</v>
      </c>
      <c r="C10881" s="568" t="s">
        <v>5747</v>
      </c>
      <c r="D10881" s="570">
        <v>29.59</v>
      </c>
    </row>
    <row r="10882" spans="1:4" ht="42.75">
      <c r="A10882" s="568">
        <v>39418</v>
      </c>
      <c r="B10882" s="569" t="s">
        <v>11610</v>
      </c>
      <c r="C10882" s="568" t="s">
        <v>5746</v>
      </c>
      <c r="D10882" s="570">
        <v>6.49</v>
      </c>
    </row>
    <row r="10883" spans="1:4" ht="42.75">
      <c r="A10883" s="568">
        <v>39419</v>
      </c>
      <c r="B10883" s="569" t="s">
        <v>11611</v>
      </c>
      <c r="C10883" s="568" t="s">
        <v>5746</v>
      </c>
      <c r="D10883" s="570">
        <v>7.91</v>
      </c>
    </row>
    <row r="10884" spans="1:4" ht="42.75">
      <c r="A10884" s="568">
        <v>39420</v>
      </c>
      <c r="B10884" s="569" t="s">
        <v>11612</v>
      </c>
      <c r="C10884" s="568" t="s">
        <v>5746</v>
      </c>
      <c r="D10884" s="570">
        <v>8.73</v>
      </c>
    </row>
    <row r="10885" spans="1:4" ht="57">
      <c r="A10885" s="568">
        <v>39571</v>
      </c>
      <c r="B10885" s="569" t="s">
        <v>11613</v>
      </c>
      <c r="C10885" s="568" t="s">
        <v>5746</v>
      </c>
      <c r="D10885" s="570">
        <v>5.27</v>
      </c>
    </row>
    <row r="10886" spans="1:4" ht="42.75">
      <c r="A10886" s="568">
        <v>39421</v>
      </c>
      <c r="B10886" s="569" t="s">
        <v>11614</v>
      </c>
      <c r="C10886" s="568" t="s">
        <v>5746</v>
      </c>
      <c r="D10886" s="570">
        <v>7.68</v>
      </c>
    </row>
    <row r="10887" spans="1:4" ht="42.75">
      <c r="A10887" s="568">
        <v>39422</v>
      </c>
      <c r="B10887" s="569" t="s">
        <v>11615</v>
      </c>
      <c r="C10887" s="568" t="s">
        <v>5746</v>
      </c>
      <c r="D10887" s="570">
        <v>8.9700000000000006</v>
      </c>
    </row>
    <row r="10888" spans="1:4" ht="42.75">
      <c r="A10888" s="568">
        <v>39423</v>
      </c>
      <c r="B10888" s="569" t="s">
        <v>11616</v>
      </c>
      <c r="C10888" s="568" t="s">
        <v>5746</v>
      </c>
      <c r="D10888" s="570">
        <v>10.41</v>
      </c>
    </row>
    <row r="10889" spans="1:4" ht="57">
      <c r="A10889" s="568">
        <v>39426</v>
      </c>
      <c r="B10889" s="569" t="s">
        <v>11617</v>
      </c>
      <c r="C10889" s="568" t="s">
        <v>5746</v>
      </c>
      <c r="D10889" s="570">
        <v>23.41</v>
      </c>
    </row>
    <row r="10890" spans="1:4" ht="57">
      <c r="A10890" s="568">
        <v>39429</v>
      </c>
      <c r="B10890" s="569" t="s">
        <v>11618</v>
      </c>
      <c r="C10890" s="568" t="s">
        <v>5746</v>
      </c>
      <c r="D10890" s="570">
        <v>7.38</v>
      </c>
    </row>
    <row r="10891" spans="1:4" ht="57">
      <c r="A10891" s="568">
        <v>39428</v>
      </c>
      <c r="B10891" s="569" t="s">
        <v>11619</v>
      </c>
      <c r="C10891" s="568" t="s">
        <v>5746</v>
      </c>
      <c r="D10891" s="570">
        <v>5.64</v>
      </c>
    </row>
    <row r="10892" spans="1:4" ht="42.75">
      <c r="A10892" s="568">
        <v>39572</v>
      </c>
      <c r="B10892" s="569" t="s">
        <v>11620</v>
      </c>
      <c r="C10892" s="568" t="s">
        <v>5746</v>
      </c>
      <c r="D10892" s="570">
        <v>4.88</v>
      </c>
    </row>
    <row r="10893" spans="1:4" ht="57">
      <c r="A10893" s="568">
        <v>39570</v>
      </c>
      <c r="B10893" s="569" t="s">
        <v>11621</v>
      </c>
      <c r="C10893" s="568" t="s">
        <v>5746</v>
      </c>
      <c r="D10893" s="570">
        <v>5.18</v>
      </c>
    </row>
    <row r="10894" spans="1:4" ht="42.75">
      <c r="A10894" s="568">
        <v>39569</v>
      </c>
      <c r="B10894" s="569" t="s">
        <v>11622</v>
      </c>
      <c r="C10894" s="568" t="s">
        <v>5746</v>
      </c>
      <c r="D10894" s="570">
        <v>5.12</v>
      </c>
    </row>
    <row r="10895" spans="1:4" ht="42.75">
      <c r="A10895" s="568">
        <v>11552</v>
      </c>
      <c r="B10895" s="569" t="s">
        <v>11623</v>
      </c>
      <c r="C10895" s="568" t="s">
        <v>5746</v>
      </c>
      <c r="D10895" s="570">
        <v>8.5399999999999991</v>
      </c>
    </row>
    <row r="10896" spans="1:4" ht="42.75">
      <c r="A10896" s="568">
        <v>40598</v>
      </c>
      <c r="B10896" s="569" t="s">
        <v>11624</v>
      </c>
      <c r="C10896" s="568" t="s">
        <v>5747</v>
      </c>
      <c r="D10896" s="570">
        <v>8.4499999999999993</v>
      </c>
    </row>
    <row r="10897" spans="1:4" ht="28.5">
      <c r="A10897" s="568">
        <v>39029</v>
      </c>
      <c r="B10897" s="569" t="s">
        <v>11625</v>
      </c>
      <c r="C10897" s="568" t="s">
        <v>5746</v>
      </c>
      <c r="D10897" s="570">
        <v>16.53</v>
      </c>
    </row>
    <row r="10898" spans="1:4" ht="28.5">
      <c r="A10898" s="568">
        <v>39028</v>
      </c>
      <c r="B10898" s="569" t="s">
        <v>11626</v>
      </c>
      <c r="C10898" s="568" t="s">
        <v>5746</v>
      </c>
      <c r="D10898" s="570">
        <v>9.6199999999999992</v>
      </c>
    </row>
    <row r="10899" spans="1:4" ht="28.5">
      <c r="A10899" s="568">
        <v>39328</v>
      </c>
      <c r="B10899" s="569" t="s">
        <v>11627</v>
      </c>
      <c r="C10899" s="568" t="s">
        <v>5746</v>
      </c>
      <c r="D10899" s="570">
        <v>5.29</v>
      </c>
    </row>
    <row r="10900" spans="1:4" ht="85.5">
      <c r="A10900" s="568">
        <v>38541</v>
      </c>
      <c r="B10900" s="569" t="s">
        <v>11628</v>
      </c>
      <c r="C10900" s="568" t="s">
        <v>5745</v>
      </c>
      <c r="D10900" s="570">
        <v>4020703.6</v>
      </c>
    </row>
    <row r="10901" spans="1:4" ht="85.5">
      <c r="A10901" s="568">
        <v>38542</v>
      </c>
      <c r="B10901" s="569" t="s">
        <v>11629</v>
      </c>
      <c r="C10901" s="568" t="s">
        <v>5745</v>
      </c>
      <c r="D10901" s="570">
        <v>6252032.4199999999</v>
      </c>
    </row>
    <row r="10902" spans="1:4" ht="85.5">
      <c r="A10902" s="568">
        <v>38543</v>
      </c>
      <c r="B10902" s="569" t="s">
        <v>11630</v>
      </c>
      <c r="C10902" s="568" t="s">
        <v>5745</v>
      </c>
      <c r="D10902" s="570">
        <v>1530670.05</v>
      </c>
    </row>
    <row r="10903" spans="1:4" ht="57">
      <c r="A10903" s="568">
        <v>40406</v>
      </c>
      <c r="B10903" s="569" t="s">
        <v>11631</v>
      </c>
      <c r="C10903" s="568" t="s">
        <v>5745</v>
      </c>
      <c r="D10903" s="570">
        <v>78932.89</v>
      </c>
    </row>
    <row r="10904" spans="1:4" ht="42.75">
      <c r="A10904" s="568">
        <v>40789</v>
      </c>
      <c r="B10904" s="569" t="s">
        <v>11632</v>
      </c>
      <c r="C10904" s="568" t="s">
        <v>5745</v>
      </c>
      <c r="D10904" s="570">
        <v>11375.04</v>
      </c>
    </row>
    <row r="10905" spans="1:4" ht="57">
      <c r="A10905" s="568">
        <v>40791</v>
      </c>
      <c r="B10905" s="569" t="s">
        <v>11633</v>
      </c>
      <c r="C10905" s="568" t="s">
        <v>5745</v>
      </c>
      <c r="D10905" s="570">
        <v>35608.82</v>
      </c>
    </row>
    <row r="10906" spans="1:4" ht="57">
      <c r="A10906" s="568">
        <v>11651</v>
      </c>
      <c r="B10906" s="569" t="s">
        <v>11634</v>
      </c>
      <c r="C10906" s="568" t="s">
        <v>5745</v>
      </c>
      <c r="D10906" s="570">
        <v>19474.97</v>
      </c>
    </row>
    <row r="10907" spans="1:4" ht="42.75">
      <c r="A10907" s="568">
        <v>40435</v>
      </c>
      <c r="B10907" s="569" t="s">
        <v>11635</v>
      </c>
      <c r="C10907" s="568" t="s">
        <v>5745</v>
      </c>
      <c r="D10907" s="570">
        <v>839712.63</v>
      </c>
    </row>
    <row r="10908" spans="1:4" ht="42.75">
      <c r="A10908" s="568">
        <v>39012</v>
      </c>
      <c r="B10908" s="569" t="s">
        <v>11636</v>
      </c>
      <c r="C10908" s="568" t="s">
        <v>5745</v>
      </c>
      <c r="D10908" s="570">
        <v>876124.05</v>
      </c>
    </row>
    <row r="10909" spans="1:4" ht="42.75">
      <c r="A10909" s="568">
        <v>13617</v>
      </c>
      <c r="B10909" s="569" t="s">
        <v>11637</v>
      </c>
      <c r="C10909" s="568" t="s">
        <v>5745</v>
      </c>
      <c r="D10909" s="570">
        <v>100023.96</v>
      </c>
    </row>
    <row r="10910" spans="1:4" ht="57">
      <c r="A10910" s="568">
        <v>35274</v>
      </c>
      <c r="B10910" s="569" t="s">
        <v>11638</v>
      </c>
      <c r="C10910" s="568" t="s">
        <v>5746</v>
      </c>
      <c r="D10910" s="570">
        <v>42.82</v>
      </c>
    </row>
    <row r="10911" spans="1:4" ht="57">
      <c r="A10911" s="568">
        <v>35275</v>
      </c>
      <c r="B10911" s="569" t="s">
        <v>11639</v>
      </c>
      <c r="C10911" s="568" t="s">
        <v>5746</v>
      </c>
      <c r="D10911" s="570">
        <v>90.88</v>
      </c>
    </row>
    <row r="10912" spans="1:4" ht="57">
      <c r="A10912" s="568">
        <v>35276</v>
      </c>
      <c r="B10912" s="569" t="s">
        <v>11640</v>
      </c>
      <c r="C10912" s="568" t="s">
        <v>5746</v>
      </c>
      <c r="D10912" s="570">
        <v>158.13</v>
      </c>
    </row>
    <row r="10913" spans="1:4" ht="28.5">
      <c r="A10913" s="568">
        <v>38386</v>
      </c>
      <c r="B10913" s="569" t="s">
        <v>11641</v>
      </c>
      <c r="C10913" s="568" t="s">
        <v>5745</v>
      </c>
      <c r="D10913" s="570">
        <v>6.8</v>
      </c>
    </row>
    <row r="10914" spans="1:4" ht="42.75">
      <c r="A10914" s="568">
        <v>11091</v>
      </c>
      <c r="B10914" s="569" t="s">
        <v>11642</v>
      </c>
      <c r="C10914" s="568" t="s">
        <v>5745</v>
      </c>
      <c r="D10914" s="570">
        <v>1.67</v>
      </c>
    </row>
    <row r="10915" spans="1:4" ht="42.75">
      <c r="A10915" s="568">
        <v>37586</v>
      </c>
      <c r="B10915" s="569" t="s">
        <v>11643</v>
      </c>
      <c r="C10915" s="568" t="s">
        <v>5759</v>
      </c>
      <c r="D10915" s="570">
        <v>45.05</v>
      </c>
    </row>
    <row r="10916" spans="1:4" ht="28.5">
      <c r="A10916" s="568">
        <v>37395</v>
      </c>
      <c r="B10916" s="569" t="s">
        <v>11644</v>
      </c>
      <c r="C10916" s="568" t="s">
        <v>5759</v>
      </c>
      <c r="D10916" s="570">
        <v>38.74</v>
      </c>
    </row>
    <row r="10917" spans="1:4" ht="42.75">
      <c r="A10917" s="568">
        <v>14147</v>
      </c>
      <c r="B10917" s="569" t="s">
        <v>11645</v>
      </c>
      <c r="C10917" s="568" t="s">
        <v>5759</v>
      </c>
      <c r="D10917" s="570">
        <v>51.39</v>
      </c>
    </row>
    <row r="10918" spans="1:4" ht="28.5">
      <c r="A10918" s="568">
        <v>37396</v>
      </c>
      <c r="B10918" s="569" t="s">
        <v>11646</v>
      </c>
      <c r="C10918" s="568" t="s">
        <v>5759</v>
      </c>
      <c r="D10918" s="570">
        <v>31.7</v>
      </c>
    </row>
    <row r="10919" spans="1:4" ht="28.5">
      <c r="A10919" s="568">
        <v>37397</v>
      </c>
      <c r="B10919" s="569" t="s">
        <v>11647</v>
      </c>
      <c r="C10919" s="568" t="s">
        <v>5759</v>
      </c>
      <c r="D10919" s="570">
        <v>33.21</v>
      </c>
    </row>
    <row r="10920" spans="1:4" ht="42.75">
      <c r="A10920" s="568">
        <v>43606</v>
      </c>
      <c r="B10920" s="569" t="s">
        <v>11648</v>
      </c>
      <c r="C10920" s="568" t="s">
        <v>5745</v>
      </c>
      <c r="D10920" s="570">
        <v>10.23</v>
      </c>
    </row>
    <row r="10921" spans="1:4" ht="42.75">
      <c r="A10921" s="568">
        <v>444</v>
      </c>
      <c r="B10921" s="569" t="s">
        <v>11649</v>
      </c>
      <c r="C10921" s="568" t="s">
        <v>5745</v>
      </c>
      <c r="D10921" s="570">
        <v>43.26</v>
      </c>
    </row>
    <row r="10922" spans="1:4" ht="42.75">
      <c r="A10922" s="568">
        <v>445</v>
      </c>
      <c r="B10922" s="569" t="s">
        <v>11650</v>
      </c>
      <c r="C10922" s="568" t="s">
        <v>5745</v>
      </c>
      <c r="D10922" s="570">
        <v>59.22</v>
      </c>
    </row>
    <row r="10923" spans="1:4" ht="14.25">
      <c r="A10923" s="568">
        <v>4783</v>
      </c>
      <c r="B10923" s="569" t="s">
        <v>11651</v>
      </c>
      <c r="C10923" s="568" t="s">
        <v>5750</v>
      </c>
      <c r="D10923" s="570">
        <v>16.29</v>
      </c>
    </row>
    <row r="10924" spans="1:4" ht="14.25">
      <c r="A10924" s="568">
        <v>41079</v>
      </c>
      <c r="B10924" s="569" t="s">
        <v>11652</v>
      </c>
      <c r="C10924" s="568" t="s">
        <v>5751</v>
      </c>
      <c r="D10924" s="570">
        <v>2871.23</v>
      </c>
    </row>
    <row r="10925" spans="1:4" ht="14.25">
      <c r="A10925" s="568">
        <v>12874</v>
      </c>
      <c r="B10925" s="569" t="s">
        <v>11653</v>
      </c>
      <c r="C10925" s="568" t="s">
        <v>5750</v>
      </c>
      <c r="D10925" s="570">
        <v>15.8</v>
      </c>
    </row>
    <row r="10926" spans="1:4" ht="14.25">
      <c r="A10926" s="568">
        <v>41082</v>
      </c>
      <c r="B10926" s="569" t="s">
        <v>11654</v>
      </c>
      <c r="C10926" s="568" t="s">
        <v>5751</v>
      </c>
      <c r="D10926" s="570">
        <v>2788.15</v>
      </c>
    </row>
    <row r="10927" spans="1:4" ht="14.25">
      <c r="A10927" s="568">
        <v>4785</v>
      </c>
      <c r="B10927" s="569" t="s">
        <v>11655</v>
      </c>
      <c r="C10927" s="568" t="s">
        <v>5750</v>
      </c>
      <c r="D10927" s="570">
        <v>16.29</v>
      </c>
    </row>
    <row r="10928" spans="1:4" ht="14.25">
      <c r="A10928" s="568">
        <v>41081</v>
      </c>
      <c r="B10928" s="569" t="s">
        <v>11656</v>
      </c>
      <c r="C10928" s="568" t="s">
        <v>5751</v>
      </c>
      <c r="D10928" s="570">
        <v>2871.23</v>
      </c>
    </row>
    <row r="10929" spans="1:4" ht="28.5">
      <c r="A10929" s="568">
        <v>4801</v>
      </c>
      <c r="B10929" s="569" t="s">
        <v>11657</v>
      </c>
      <c r="C10929" s="568" t="s">
        <v>5752</v>
      </c>
      <c r="D10929" s="570">
        <v>92.96</v>
      </c>
    </row>
    <row r="10930" spans="1:4" ht="42.75">
      <c r="A10930" s="568">
        <v>4794</v>
      </c>
      <c r="B10930" s="569" t="s">
        <v>11658</v>
      </c>
      <c r="C10930" s="568" t="s">
        <v>5752</v>
      </c>
      <c r="D10930" s="570">
        <v>423.39</v>
      </c>
    </row>
    <row r="10931" spans="1:4" ht="42.75">
      <c r="A10931" s="568">
        <v>4796</v>
      </c>
      <c r="B10931" s="569" t="s">
        <v>11659</v>
      </c>
      <c r="C10931" s="568" t="s">
        <v>5752</v>
      </c>
      <c r="D10931" s="570">
        <v>257.16000000000003</v>
      </c>
    </row>
    <row r="10932" spans="1:4" ht="42.75">
      <c r="A10932" s="568">
        <v>4800</v>
      </c>
      <c r="B10932" s="569" t="s">
        <v>11660</v>
      </c>
      <c r="C10932" s="568" t="s">
        <v>5752</v>
      </c>
      <c r="D10932" s="570">
        <v>70.72</v>
      </c>
    </row>
    <row r="10933" spans="1:4" ht="42.75">
      <c r="A10933" s="568">
        <v>4795</v>
      </c>
      <c r="B10933" s="569" t="s">
        <v>11661</v>
      </c>
      <c r="C10933" s="568" t="s">
        <v>5752</v>
      </c>
      <c r="D10933" s="570">
        <v>412.15</v>
      </c>
    </row>
    <row r="10934" spans="1:4" ht="71.25">
      <c r="A10934" s="568">
        <v>39694</v>
      </c>
      <c r="B10934" s="569" t="s">
        <v>11662</v>
      </c>
      <c r="C10934" s="568" t="s">
        <v>5752</v>
      </c>
      <c r="D10934" s="570">
        <v>424.08</v>
      </c>
    </row>
    <row r="10935" spans="1:4" ht="42.75">
      <c r="A10935" s="568">
        <v>1292</v>
      </c>
      <c r="B10935" s="569" t="s">
        <v>11663</v>
      </c>
      <c r="C10935" s="568" t="s">
        <v>5752</v>
      </c>
      <c r="D10935" s="570">
        <v>71.14</v>
      </c>
    </row>
    <row r="10936" spans="1:4" ht="42.75">
      <c r="A10936" s="568">
        <v>1287</v>
      </c>
      <c r="B10936" s="569" t="s">
        <v>11664</v>
      </c>
      <c r="C10936" s="568" t="s">
        <v>5752</v>
      </c>
      <c r="D10936" s="570">
        <v>34.9</v>
      </c>
    </row>
    <row r="10937" spans="1:4" ht="42.75">
      <c r="A10937" s="568">
        <v>1297</v>
      </c>
      <c r="B10937" s="569" t="s">
        <v>11665</v>
      </c>
      <c r="C10937" s="568" t="s">
        <v>5752</v>
      </c>
      <c r="D10937" s="570">
        <v>28.95</v>
      </c>
    </row>
    <row r="10938" spans="1:4" ht="57">
      <c r="A10938" s="568">
        <v>4786</v>
      </c>
      <c r="B10938" s="569" t="s">
        <v>11666</v>
      </c>
      <c r="C10938" s="568" t="s">
        <v>5752</v>
      </c>
      <c r="D10938" s="570">
        <v>108.5</v>
      </c>
    </row>
    <row r="10939" spans="1:4" ht="71.25">
      <c r="A10939" s="568">
        <v>10840</v>
      </c>
      <c r="B10939" s="569" t="s">
        <v>11667</v>
      </c>
      <c r="C10939" s="568" t="s">
        <v>5752</v>
      </c>
      <c r="D10939" s="570">
        <v>418</v>
      </c>
    </row>
    <row r="10940" spans="1:4" ht="71.25">
      <c r="A10940" s="568">
        <v>10841</v>
      </c>
      <c r="B10940" s="569" t="s">
        <v>11668</v>
      </c>
      <c r="C10940" s="568" t="s">
        <v>5752</v>
      </c>
      <c r="D10940" s="570">
        <v>315.47000000000003</v>
      </c>
    </row>
    <row r="10941" spans="1:4" ht="57">
      <c r="A10941" s="568">
        <v>44540</v>
      </c>
      <c r="B10941" s="569" t="s">
        <v>11669</v>
      </c>
      <c r="C10941" s="568" t="s">
        <v>5752</v>
      </c>
      <c r="D10941" s="570">
        <v>403.1</v>
      </c>
    </row>
    <row r="10942" spans="1:4" ht="57">
      <c r="A10942" s="568">
        <v>10842</v>
      </c>
      <c r="B10942" s="569" t="s">
        <v>11670</v>
      </c>
      <c r="C10942" s="568" t="s">
        <v>5752</v>
      </c>
      <c r="D10942" s="570">
        <v>455.68</v>
      </c>
    </row>
    <row r="10943" spans="1:4" ht="28.5">
      <c r="A10943" s="568">
        <v>21108</v>
      </c>
      <c r="B10943" s="569" t="s">
        <v>11671</v>
      </c>
      <c r="C10943" s="568" t="s">
        <v>5752</v>
      </c>
      <c r="D10943" s="570">
        <v>94.82</v>
      </c>
    </row>
    <row r="10944" spans="1:4" ht="42.75">
      <c r="A10944" s="568">
        <v>38180</v>
      </c>
      <c r="B10944" s="569" t="s">
        <v>11672</v>
      </c>
      <c r="C10944" s="568" t="s">
        <v>5752</v>
      </c>
      <c r="D10944" s="570">
        <v>207.05</v>
      </c>
    </row>
    <row r="10945" spans="1:4" ht="28.5">
      <c r="A10945" s="568">
        <v>40648</v>
      </c>
      <c r="B10945" s="569" t="s">
        <v>11673</v>
      </c>
      <c r="C10945" s="568" t="s">
        <v>5752</v>
      </c>
      <c r="D10945" s="570">
        <v>208.32</v>
      </c>
    </row>
    <row r="10946" spans="1:4" ht="28.5">
      <c r="A10946" s="568">
        <v>40649</v>
      </c>
      <c r="B10946" s="569" t="s">
        <v>11674</v>
      </c>
      <c r="C10946" s="568" t="s">
        <v>5752</v>
      </c>
      <c r="D10946" s="570">
        <v>121.34</v>
      </c>
    </row>
    <row r="10947" spans="1:4" ht="42.75">
      <c r="A10947" s="568">
        <v>40650</v>
      </c>
      <c r="B10947" s="569" t="s">
        <v>11675</v>
      </c>
      <c r="C10947" s="568" t="s">
        <v>5752</v>
      </c>
      <c r="D10947" s="570">
        <v>156.24</v>
      </c>
    </row>
    <row r="10948" spans="1:4" ht="42.75">
      <c r="A10948" s="568">
        <v>40651</v>
      </c>
      <c r="B10948" s="569" t="s">
        <v>11676</v>
      </c>
      <c r="C10948" s="568" t="s">
        <v>5752</v>
      </c>
      <c r="D10948" s="570">
        <v>288.17</v>
      </c>
    </row>
    <row r="10949" spans="1:4" ht="28.5">
      <c r="A10949" s="568">
        <v>40652</v>
      </c>
      <c r="B10949" s="569" t="s">
        <v>11677</v>
      </c>
      <c r="C10949" s="568" t="s">
        <v>5752</v>
      </c>
      <c r="D10949" s="570">
        <v>154.5</v>
      </c>
    </row>
    <row r="10950" spans="1:4" ht="57">
      <c r="A10950" s="568">
        <v>40647</v>
      </c>
      <c r="B10950" s="569" t="s">
        <v>11678</v>
      </c>
      <c r="C10950" s="568" t="s">
        <v>5752</v>
      </c>
      <c r="D10950" s="570">
        <v>170.12</v>
      </c>
    </row>
    <row r="10951" spans="1:4" ht="14.25">
      <c r="A10951" s="568">
        <v>40653</v>
      </c>
      <c r="B10951" s="569" t="s">
        <v>11679</v>
      </c>
      <c r="C10951" s="568" t="s">
        <v>5752</v>
      </c>
      <c r="D10951" s="570">
        <v>130.19999999999999</v>
      </c>
    </row>
    <row r="10952" spans="1:4" ht="28.5">
      <c r="A10952" s="568">
        <v>36178</v>
      </c>
      <c r="B10952" s="569" t="s">
        <v>11680</v>
      </c>
      <c r="C10952" s="568" t="s">
        <v>5745</v>
      </c>
      <c r="D10952" s="570">
        <v>17.82</v>
      </c>
    </row>
    <row r="10953" spans="1:4" ht="28.5">
      <c r="A10953" s="568">
        <v>38195</v>
      </c>
      <c r="B10953" s="569" t="s">
        <v>11681</v>
      </c>
      <c r="C10953" s="568" t="s">
        <v>5752</v>
      </c>
      <c r="D10953" s="570">
        <v>111.99</v>
      </c>
    </row>
    <row r="10954" spans="1:4" ht="42.75">
      <c r="A10954" s="568">
        <v>38181</v>
      </c>
      <c r="B10954" s="569" t="s">
        <v>11682</v>
      </c>
      <c r="C10954" s="568" t="s">
        <v>5752</v>
      </c>
      <c r="D10954" s="570">
        <v>282.64999999999998</v>
      </c>
    </row>
    <row r="10955" spans="1:4" ht="42.75">
      <c r="A10955" s="568">
        <v>38182</v>
      </c>
      <c r="B10955" s="569" t="s">
        <v>11683</v>
      </c>
      <c r="C10955" s="568" t="s">
        <v>5752</v>
      </c>
      <c r="D10955" s="570">
        <v>269.24</v>
      </c>
    </row>
    <row r="10956" spans="1:4" ht="42.75">
      <c r="A10956" s="568">
        <v>38186</v>
      </c>
      <c r="B10956" s="569" t="s">
        <v>11684</v>
      </c>
      <c r="C10956" s="568" t="s">
        <v>5752</v>
      </c>
      <c r="D10956" s="570">
        <v>699.84</v>
      </c>
    </row>
    <row r="10957" spans="1:4" ht="42.75">
      <c r="A10957" s="568">
        <v>38185</v>
      </c>
      <c r="B10957" s="569" t="s">
        <v>11685</v>
      </c>
      <c r="C10957" s="568" t="s">
        <v>5752</v>
      </c>
      <c r="D10957" s="570">
        <v>623.1</v>
      </c>
    </row>
    <row r="10958" spans="1:4" ht="42.75">
      <c r="A10958" s="568">
        <v>40654</v>
      </c>
      <c r="B10958" s="569" t="s">
        <v>11686</v>
      </c>
      <c r="C10958" s="568" t="s">
        <v>5752</v>
      </c>
      <c r="D10958" s="570">
        <v>202.24</v>
      </c>
    </row>
    <row r="10959" spans="1:4" ht="71.25">
      <c r="A10959" s="568">
        <v>44541</v>
      </c>
      <c r="B10959" s="569" t="s">
        <v>11687</v>
      </c>
      <c r="C10959" s="568" t="s">
        <v>5752</v>
      </c>
      <c r="D10959" s="570">
        <v>332.99</v>
      </c>
    </row>
    <row r="10960" spans="1:4" ht="42.75">
      <c r="A10960" s="568">
        <v>4822</v>
      </c>
      <c r="B10960" s="569" t="s">
        <v>11688</v>
      </c>
      <c r="C10960" s="568" t="s">
        <v>5752</v>
      </c>
      <c r="D10960" s="570">
        <v>389.16</v>
      </c>
    </row>
    <row r="10961" spans="1:4" ht="42.75">
      <c r="A10961" s="568">
        <v>4818</v>
      </c>
      <c r="B10961" s="569" t="s">
        <v>11689</v>
      </c>
      <c r="C10961" s="568" t="s">
        <v>5752</v>
      </c>
      <c r="D10961" s="570">
        <v>400</v>
      </c>
    </row>
    <row r="10962" spans="1:4" ht="71.25">
      <c r="A10962" s="568">
        <v>39567</v>
      </c>
      <c r="B10962" s="569" t="s">
        <v>11690</v>
      </c>
      <c r="C10962" s="568" t="s">
        <v>5752</v>
      </c>
      <c r="D10962" s="570">
        <v>51.33</v>
      </c>
    </row>
    <row r="10963" spans="1:4" ht="71.25">
      <c r="A10963" s="568">
        <v>39566</v>
      </c>
      <c r="B10963" s="569" t="s">
        <v>11691</v>
      </c>
      <c r="C10963" s="568" t="s">
        <v>5752</v>
      </c>
      <c r="D10963" s="570">
        <v>54.33</v>
      </c>
    </row>
    <row r="10964" spans="1:4" ht="42.75">
      <c r="A10964" s="568">
        <v>39416</v>
      </c>
      <c r="B10964" s="569" t="s">
        <v>11692</v>
      </c>
      <c r="C10964" s="568" t="s">
        <v>5752</v>
      </c>
      <c r="D10964" s="570">
        <v>33.11</v>
      </c>
    </row>
    <row r="10965" spans="1:4" ht="42.75">
      <c r="A10965" s="568">
        <v>39417</v>
      </c>
      <c r="B10965" s="569" t="s">
        <v>11693</v>
      </c>
      <c r="C10965" s="568" t="s">
        <v>5752</v>
      </c>
      <c r="D10965" s="570">
        <v>32.299999999999997</v>
      </c>
    </row>
    <row r="10966" spans="1:4" ht="42.75">
      <c r="A10966" s="568">
        <v>43742</v>
      </c>
      <c r="B10966" s="569" t="s">
        <v>11694</v>
      </c>
      <c r="C10966" s="568" t="s">
        <v>5752</v>
      </c>
      <c r="D10966" s="570">
        <v>34.840000000000003</v>
      </c>
    </row>
    <row r="10967" spans="1:4" ht="42.75">
      <c r="A10967" s="568">
        <v>39414</v>
      </c>
      <c r="B10967" s="569" t="s">
        <v>11695</v>
      </c>
      <c r="C10967" s="568" t="s">
        <v>5752</v>
      </c>
      <c r="D10967" s="570">
        <v>31.36</v>
      </c>
    </row>
    <row r="10968" spans="1:4" ht="42.75">
      <c r="A10968" s="568">
        <v>39415</v>
      </c>
      <c r="B10968" s="569" t="s">
        <v>11696</v>
      </c>
      <c r="C10968" s="568" t="s">
        <v>5752</v>
      </c>
      <c r="D10968" s="570">
        <v>27.03</v>
      </c>
    </row>
    <row r="10969" spans="1:4" ht="42.75">
      <c r="A10969" s="568">
        <v>43740</v>
      </c>
      <c r="B10969" s="569" t="s">
        <v>11697</v>
      </c>
      <c r="C10969" s="568" t="s">
        <v>5752</v>
      </c>
      <c r="D10969" s="570">
        <v>33.01</v>
      </c>
    </row>
    <row r="10970" spans="1:4" ht="42.75">
      <c r="A10970" s="568">
        <v>39412</v>
      </c>
      <c r="B10970" s="569" t="s">
        <v>11698</v>
      </c>
      <c r="C10970" s="568" t="s">
        <v>5752</v>
      </c>
      <c r="D10970" s="570">
        <v>22.64</v>
      </c>
    </row>
    <row r="10971" spans="1:4" ht="42.75">
      <c r="A10971" s="568">
        <v>39413</v>
      </c>
      <c r="B10971" s="569" t="s">
        <v>11699</v>
      </c>
      <c r="C10971" s="568" t="s">
        <v>5752</v>
      </c>
      <c r="D10971" s="570">
        <v>24.48</v>
      </c>
    </row>
    <row r="10972" spans="1:4" ht="42.75">
      <c r="A10972" s="568">
        <v>43741</v>
      </c>
      <c r="B10972" s="569" t="s">
        <v>11700</v>
      </c>
      <c r="C10972" s="568" t="s">
        <v>5752</v>
      </c>
      <c r="D10972" s="570">
        <v>26.1</v>
      </c>
    </row>
    <row r="10973" spans="1:4" ht="28.5">
      <c r="A10973" s="568">
        <v>11062</v>
      </c>
      <c r="B10973" s="569" t="s">
        <v>11701</v>
      </c>
      <c r="C10973" s="568" t="s">
        <v>5752</v>
      </c>
      <c r="D10973" s="570">
        <v>53.1</v>
      </c>
    </row>
    <row r="10974" spans="1:4" ht="28.5">
      <c r="A10974" s="568">
        <v>11063</v>
      </c>
      <c r="B10974" s="569" t="s">
        <v>11702</v>
      </c>
      <c r="C10974" s="568" t="s">
        <v>5752</v>
      </c>
      <c r="D10974" s="570">
        <v>32.5</v>
      </c>
    </row>
    <row r="10975" spans="1:4" ht="28.5">
      <c r="A10975" s="568">
        <v>13521</v>
      </c>
      <c r="B10975" s="569" t="s">
        <v>11703</v>
      </c>
      <c r="C10975" s="568" t="s">
        <v>5745</v>
      </c>
      <c r="D10975" s="570">
        <v>82.5</v>
      </c>
    </row>
    <row r="10976" spans="1:4" ht="57">
      <c r="A10976" s="568">
        <v>10851</v>
      </c>
      <c r="B10976" s="569" t="s">
        <v>11704</v>
      </c>
      <c r="C10976" s="568" t="s">
        <v>5745</v>
      </c>
      <c r="D10976" s="570">
        <v>81.319999999999993</v>
      </c>
    </row>
    <row r="10977" spans="1:4" ht="42.75">
      <c r="A10977" s="568">
        <v>39515</v>
      </c>
      <c r="B10977" s="569" t="s">
        <v>11705</v>
      </c>
      <c r="C10977" s="568" t="s">
        <v>5745</v>
      </c>
      <c r="D10977" s="570">
        <v>67.2</v>
      </c>
    </row>
    <row r="10978" spans="1:4" ht="57">
      <c r="A10978" s="568">
        <v>39516</v>
      </c>
      <c r="B10978" s="569" t="s">
        <v>11706</v>
      </c>
      <c r="C10978" s="568" t="s">
        <v>5745</v>
      </c>
      <c r="D10978" s="570">
        <v>56.66</v>
      </c>
    </row>
    <row r="10979" spans="1:4" ht="42.75">
      <c r="A10979" s="568">
        <v>39514</v>
      </c>
      <c r="B10979" s="569" t="s">
        <v>11707</v>
      </c>
      <c r="C10979" s="568" t="s">
        <v>5745</v>
      </c>
      <c r="D10979" s="570">
        <v>35.25</v>
      </c>
    </row>
    <row r="10980" spans="1:4" ht="42.75">
      <c r="A10980" s="568">
        <v>4812</v>
      </c>
      <c r="B10980" s="569" t="s">
        <v>11708</v>
      </c>
      <c r="C10980" s="568" t="s">
        <v>5752</v>
      </c>
      <c r="D10980" s="570">
        <v>13.58</v>
      </c>
    </row>
    <row r="10981" spans="1:4" ht="28.5">
      <c r="A10981" s="568">
        <v>10849</v>
      </c>
      <c r="B10981" s="569" t="s">
        <v>11709</v>
      </c>
      <c r="C10981" s="568" t="s">
        <v>5745</v>
      </c>
      <c r="D10981" s="570">
        <v>1200.01</v>
      </c>
    </row>
    <row r="10982" spans="1:4" ht="28.5">
      <c r="A10982" s="568">
        <v>10848</v>
      </c>
      <c r="B10982" s="569" t="s">
        <v>11710</v>
      </c>
      <c r="C10982" s="568" t="s">
        <v>5745</v>
      </c>
      <c r="D10982" s="570">
        <v>753.75</v>
      </c>
    </row>
    <row r="10983" spans="1:4" ht="57">
      <c r="A10983" s="568">
        <v>4813</v>
      </c>
      <c r="B10983" s="569" t="s">
        <v>11711</v>
      </c>
      <c r="C10983" s="568" t="s">
        <v>5752</v>
      </c>
      <c r="D10983" s="570">
        <v>250</v>
      </c>
    </row>
    <row r="10984" spans="1:4" ht="71.25">
      <c r="A10984" s="568">
        <v>37560</v>
      </c>
      <c r="B10984" s="569" t="s">
        <v>11712</v>
      </c>
      <c r="C10984" s="568" t="s">
        <v>5745</v>
      </c>
      <c r="D10984" s="570">
        <v>35.24</v>
      </c>
    </row>
    <row r="10985" spans="1:4" ht="71.25">
      <c r="A10985" s="568">
        <v>37557</v>
      </c>
      <c r="B10985" s="569" t="s">
        <v>11713</v>
      </c>
      <c r="C10985" s="568" t="s">
        <v>5745</v>
      </c>
      <c r="D10985" s="570">
        <v>10.7</v>
      </c>
    </row>
    <row r="10986" spans="1:4" ht="71.25">
      <c r="A10986" s="568">
        <v>37556</v>
      </c>
      <c r="B10986" s="569" t="s">
        <v>11714</v>
      </c>
      <c r="C10986" s="568" t="s">
        <v>5745</v>
      </c>
      <c r="D10986" s="570">
        <v>20.7</v>
      </c>
    </row>
    <row r="10987" spans="1:4" ht="71.25">
      <c r="A10987" s="568">
        <v>37559</v>
      </c>
      <c r="B10987" s="569" t="s">
        <v>11715</v>
      </c>
      <c r="C10987" s="568" t="s">
        <v>5745</v>
      </c>
      <c r="D10987" s="570">
        <v>25.39</v>
      </c>
    </row>
    <row r="10988" spans="1:4" ht="71.25">
      <c r="A10988" s="568">
        <v>37539</v>
      </c>
      <c r="B10988" s="569" t="s">
        <v>11716</v>
      </c>
      <c r="C10988" s="568" t="s">
        <v>5745</v>
      </c>
      <c r="D10988" s="570">
        <v>17.899999999999999</v>
      </c>
    </row>
    <row r="10989" spans="1:4" ht="71.25">
      <c r="A10989" s="568">
        <v>37558</v>
      </c>
      <c r="B10989" s="569" t="s">
        <v>11717</v>
      </c>
      <c r="C10989" s="568" t="s">
        <v>5745</v>
      </c>
      <c r="D10989" s="570">
        <v>33.369999999999997</v>
      </c>
    </row>
    <row r="10990" spans="1:4" ht="28.5">
      <c r="A10990" s="568">
        <v>34723</v>
      </c>
      <c r="B10990" s="569" t="s">
        <v>11718</v>
      </c>
      <c r="C10990" s="568" t="s">
        <v>5752</v>
      </c>
      <c r="D10990" s="570">
        <v>577.5</v>
      </c>
    </row>
    <row r="10991" spans="1:4" ht="28.5">
      <c r="A10991" s="568">
        <v>34721</v>
      </c>
      <c r="B10991" s="569" t="s">
        <v>11719</v>
      </c>
      <c r="C10991" s="568" t="s">
        <v>5752</v>
      </c>
      <c r="D10991" s="570">
        <v>720</v>
      </c>
    </row>
    <row r="10992" spans="1:4" ht="28.5">
      <c r="A10992" s="568">
        <v>4309</v>
      </c>
      <c r="B10992" s="569" t="s">
        <v>11720</v>
      </c>
      <c r="C10992" s="568" t="s">
        <v>5745</v>
      </c>
      <c r="D10992" s="570">
        <v>7.5</v>
      </c>
    </row>
    <row r="10993" spans="1:4" ht="28.5">
      <c r="A10993" s="568">
        <v>4307</v>
      </c>
      <c r="B10993" s="569" t="s">
        <v>11721</v>
      </c>
      <c r="C10993" s="568" t="s">
        <v>5745</v>
      </c>
      <c r="D10993" s="570">
        <v>12.83</v>
      </c>
    </row>
    <row r="10994" spans="1:4" ht="28.5">
      <c r="A10994" s="568">
        <v>10850</v>
      </c>
      <c r="B10994" s="569" t="s">
        <v>11722</v>
      </c>
      <c r="C10994" s="568" t="s">
        <v>5745</v>
      </c>
      <c r="D10994" s="570">
        <v>37.5</v>
      </c>
    </row>
    <row r="10995" spans="1:4" ht="99.75">
      <c r="A10995" s="568">
        <v>42438</v>
      </c>
      <c r="B10995" s="569" t="s">
        <v>11723</v>
      </c>
      <c r="C10995" s="568" t="s">
        <v>5745</v>
      </c>
      <c r="D10995" s="570">
        <v>2090.75</v>
      </c>
    </row>
    <row r="10996" spans="1:4" ht="28.5">
      <c r="A10996" s="568">
        <v>4792</v>
      </c>
      <c r="B10996" s="569" t="s">
        <v>11724</v>
      </c>
      <c r="C10996" s="568" t="s">
        <v>5752</v>
      </c>
      <c r="D10996" s="570">
        <v>198.76</v>
      </c>
    </row>
    <row r="10997" spans="1:4" ht="42.75">
      <c r="A10997" s="568">
        <v>4790</v>
      </c>
      <c r="B10997" s="569" t="s">
        <v>11725</v>
      </c>
      <c r="C10997" s="568" t="s">
        <v>5752</v>
      </c>
      <c r="D10997" s="570">
        <v>119.5</v>
      </c>
    </row>
    <row r="10998" spans="1:4" ht="57">
      <c r="A10998" s="568">
        <v>40671</v>
      </c>
      <c r="B10998" s="569" t="s">
        <v>11726</v>
      </c>
      <c r="C10998" s="568" t="s">
        <v>5752</v>
      </c>
      <c r="D10998" s="570">
        <v>116.99</v>
      </c>
    </row>
    <row r="10999" spans="1:4" ht="42.75">
      <c r="A10999" s="568">
        <v>7552</v>
      </c>
      <c r="B10999" s="569" t="s">
        <v>11727</v>
      </c>
      <c r="C10999" s="568" t="s">
        <v>5745</v>
      </c>
      <c r="D10999" s="570">
        <v>25.77</v>
      </c>
    </row>
    <row r="11000" spans="1:4" ht="28.5">
      <c r="A11000" s="568">
        <v>4893</v>
      </c>
      <c r="B11000" s="569" t="s">
        <v>11728</v>
      </c>
      <c r="C11000" s="568" t="s">
        <v>5745</v>
      </c>
      <c r="D11000" s="570">
        <v>11.44</v>
      </c>
    </row>
    <row r="11001" spans="1:4" ht="28.5">
      <c r="A11001" s="568">
        <v>4894</v>
      </c>
      <c r="B11001" s="569" t="s">
        <v>11729</v>
      </c>
      <c r="C11001" s="568" t="s">
        <v>5745</v>
      </c>
      <c r="D11001" s="570">
        <v>9.81</v>
      </c>
    </row>
    <row r="11002" spans="1:4" ht="28.5">
      <c r="A11002" s="568">
        <v>4888</v>
      </c>
      <c r="B11002" s="569" t="s">
        <v>11730</v>
      </c>
      <c r="C11002" s="568" t="s">
        <v>5745</v>
      </c>
      <c r="D11002" s="570">
        <v>3.34</v>
      </c>
    </row>
    <row r="11003" spans="1:4" ht="28.5">
      <c r="A11003" s="568">
        <v>4890</v>
      </c>
      <c r="B11003" s="569" t="s">
        <v>11731</v>
      </c>
      <c r="C11003" s="568" t="s">
        <v>5745</v>
      </c>
      <c r="D11003" s="570">
        <v>6.28</v>
      </c>
    </row>
    <row r="11004" spans="1:4" ht="28.5">
      <c r="A11004" s="568">
        <v>12411</v>
      </c>
      <c r="B11004" s="569" t="s">
        <v>11732</v>
      </c>
      <c r="C11004" s="568" t="s">
        <v>5745</v>
      </c>
      <c r="D11004" s="570">
        <v>33.83</v>
      </c>
    </row>
    <row r="11005" spans="1:4" ht="28.5">
      <c r="A11005" s="568">
        <v>4891</v>
      </c>
      <c r="B11005" s="569" t="s">
        <v>11733</v>
      </c>
      <c r="C11005" s="568" t="s">
        <v>5745</v>
      </c>
      <c r="D11005" s="570">
        <v>16.91</v>
      </c>
    </row>
    <row r="11006" spans="1:4" ht="28.5">
      <c r="A11006" s="568">
        <v>4889</v>
      </c>
      <c r="B11006" s="569" t="s">
        <v>11734</v>
      </c>
      <c r="C11006" s="568" t="s">
        <v>5745</v>
      </c>
      <c r="D11006" s="570">
        <v>4.5199999999999996</v>
      </c>
    </row>
    <row r="11007" spans="1:4" ht="28.5">
      <c r="A11007" s="568">
        <v>4892</v>
      </c>
      <c r="B11007" s="569" t="s">
        <v>11735</v>
      </c>
      <c r="C11007" s="568" t="s">
        <v>5745</v>
      </c>
      <c r="D11007" s="570">
        <v>47.37</v>
      </c>
    </row>
    <row r="11008" spans="1:4" ht="28.5">
      <c r="A11008" s="568">
        <v>12412</v>
      </c>
      <c r="B11008" s="569" t="s">
        <v>11736</v>
      </c>
      <c r="C11008" s="568" t="s">
        <v>5745</v>
      </c>
      <c r="D11008" s="570">
        <v>88.04</v>
      </c>
    </row>
    <row r="11009" spans="1:4" ht="28.5">
      <c r="A11009" s="568">
        <v>4907</v>
      </c>
      <c r="B11009" s="569" t="s">
        <v>11737</v>
      </c>
      <c r="C11009" s="568" t="s">
        <v>5745</v>
      </c>
      <c r="D11009" s="570">
        <v>20.94</v>
      </c>
    </row>
    <row r="11010" spans="1:4" ht="28.5">
      <c r="A11010" s="568">
        <v>4902</v>
      </c>
      <c r="B11010" s="569" t="s">
        <v>11738</v>
      </c>
      <c r="C11010" s="568" t="s">
        <v>5745</v>
      </c>
      <c r="D11010" s="570">
        <v>54.33</v>
      </c>
    </row>
    <row r="11011" spans="1:4" ht="28.5">
      <c r="A11011" s="568">
        <v>11096</v>
      </c>
      <c r="B11011" s="569" t="s">
        <v>11739</v>
      </c>
      <c r="C11011" s="568" t="s">
        <v>5747</v>
      </c>
      <c r="D11011" s="570">
        <v>1.91</v>
      </c>
    </row>
    <row r="11012" spans="1:4" ht="28.5">
      <c r="A11012" s="568">
        <v>4741</v>
      </c>
      <c r="B11012" s="569" t="s">
        <v>11740</v>
      </c>
      <c r="C11012" s="568" t="s">
        <v>5749</v>
      </c>
      <c r="D11012" s="570">
        <v>131.55000000000001</v>
      </c>
    </row>
    <row r="11013" spans="1:4" ht="28.5">
      <c r="A11013" s="568">
        <v>4752</v>
      </c>
      <c r="B11013" s="569" t="s">
        <v>11741</v>
      </c>
      <c r="C11013" s="568" t="s">
        <v>5750</v>
      </c>
      <c r="D11013" s="570">
        <v>13.45</v>
      </c>
    </row>
    <row r="11014" spans="1:4" ht="28.5">
      <c r="A11014" s="568">
        <v>41091</v>
      </c>
      <c r="B11014" s="569" t="s">
        <v>11742</v>
      </c>
      <c r="C11014" s="568" t="s">
        <v>5751</v>
      </c>
      <c r="D11014" s="570">
        <v>2373.15</v>
      </c>
    </row>
    <row r="11015" spans="1:4" ht="42.75">
      <c r="A11015" s="568">
        <v>13954</v>
      </c>
      <c r="B11015" s="569" t="s">
        <v>11743</v>
      </c>
      <c r="C11015" s="568" t="s">
        <v>5745</v>
      </c>
      <c r="D11015" s="570">
        <v>6768.76</v>
      </c>
    </row>
    <row r="11016" spans="1:4" ht="28.5">
      <c r="A11016" s="568">
        <v>3411</v>
      </c>
      <c r="B11016" s="569" t="s">
        <v>11744</v>
      </c>
      <c r="C11016" s="568" t="s">
        <v>5747</v>
      </c>
      <c r="D11016" s="570">
        <v>76.28</v>
      </c>
    </row>
    <row r="11017" spans="1:4" ht="28.5">
      <c r="A11017" s="568">
        <v>39995</v>
      </c>
      <c r="B11017" s="569" t="s">
        <v>11745</v>
      </c>
      <c r="C11017" s="568" t="s">
        <v>5749</v>
      </c>
      <c r="D11017" s="570">
        <v>586.86</v>
      </c>
    </row>
    <row r="11018" spans="1:4" ht="42.75">
      <c r="A11018" s="568">
        <v>11615</v>
      </c>
      <c r="B11018" s="569" t="s">
        <v>11746</v>
      </c>
      <c r="C11018" s="568" t="s">
        <v>5752</v>
      </c>
      <c r="D11018" s="570">
        <v>4.9800000000000004</v>
      </c>
    </row>
    <row r="11019" spans="1:4" ht="42.75">
      <c r="A11019" s="568">
        <v>3408</v>
      </c>
      <c r="B11019" s="569" t="s">
        <v>11747</v>
      </c>
      <c r="C11019" s="568" t="s">
        <v>5752</v>
      </c>
      <c r="D11019" s="570">
        <v>13.22</v>
      </c>
    </row>
    <row r="11020" spans="1:4" ht="42.75">
      <c r="A11020" s="568">
        <v>3409</v>
      </c>
      <c r="B11020" s="569" t="s">
        <v>11748</v>
      </c>
      <c r="C11020" s="568" t="s">
        <v>5752</v>
      </c>
      <c r="D11020" s="570">
        <v>33.049999999999997</v>
      </c>
    </row>
    <row r="11021" spans="1:4" ht="14.25">
      <c r="A11021" s="568">
        <v>11427</v>
      </c>
      <c r="B11021" s="569" t="s">
        <v>11749</v>
      </c>
      <c r="C11021" s="568" t="s">
        <v>5747</v>
      </c>
      <c r="D11021" s="570">
        <v>117.19</v>
      </c>
    </row>
    <row r="11022" spans="1:4" ht="28.5">
      <c r="A11022" s="568">
        <v>4491</v>
      </c>
      <c r="B11022" s="569" t="s">
        <v>11750</v>
      </c>
      <c r="C11022" s="568" t="s">
        <v>5746</v>
      </c>
      <c r="D11022" s="570">
        <v>11.2</v>
      </c>
    </row>
    <row r="11023" spans="1:4" ht="57">
      <c r="A11023" s="568">
        <v>2745</v>
      </c>
      <c r="B11023" s="569" t="s">
        <v>11751</v>
      </c>
      <c r="C11023" s="568" t="s">
        <v>5746</v>
      </c>
      <c r="D11023" s="570">
        <v>4.5199999999999996</v>
      </c>
    </row>
    <row r="11024" spans="1:4" ht="57">
      <c r="A11024" s="568">
        <v>14439</v>
      </c>
      <c r="B11024" s="569" t="s">
        <v>11752</v>
      </c>
      <c r="C11024" s="568" t="s">
        <v>5746</v>
      </c>
      <c r="D11024" s="570">
        <v>5.61</v>
      </c>
    </row>
    <row r="11025" spans="1:4" ht="42.75">
      <c r="A11025" s="568">
        <v>44496</v>
      </c>
      <c r="B11025" s="569" t="s">
        <v>11753</v>
      </c>
      <c r="C11025" s="568" t="s">
        <v>5745</v>
      </c>
      <c r="D11025" s="570">
        <v>252.17</v>
      </c>
    </row>
    <row r="11026" spans="1:4" ht="28.5">
      <c r="A11026" s="568">
        <v>12362</v>
      </c>
      <c r="B11026" s="569" t="s">
        <v>11754</v>
      </c>
      <c r="C11026" s="568" t="s">
        <v>5745</v>
      </c>
      <c r="D11026" s="570">
        <v>23.51</v>
      </c>
    </row>
    <row r="11027" spans="1:4" ht="28.5">
      <c r="A11027" s="568">
        <v>421</v>
      </c>
      <c r="B11027" s="569" t="s">
        <v>11755</v>
      </c>
      <c r="C11027" s="568" t="s">
        <v>5745</v>
      </c>
      <c r="D11027" s="570">
        <v>23.07</v>
      </c>
    </row>
    <row r="11028" spans="1:4" ht="28.5">
      <c r="A11028" s="568">
        <v>14148</v>
      </c>
      <c r="B11028" s="569" t="s">
        <v>11756</v>
      </c>
      <c r="C11028" s="568" t="s">
        <v>5745</v>
      </c>
      <c r="D11028" s="570">
        <v>0.87</v>
      </c>
    </row>
    <row r="11029" spans="1:4" ht="14.25">
      <c r="A11029" s="568">
        <v>4341</v>
      </c>
      <c r="B11029" s="569" t="s">
        <v>11757</v>
      </c>
      <c r="C11029" s="568" t="s">
        <v>5745</v>
      </c>
      <c r="D11029" s="570">
        <v>1.0900000000000001</v>
      </c>
    </row>
    <row r="11030" spans="1:4" ht="14.25">
      <c r="A11030" s="568">
        <v>4337</v>
      </c>
      <c r="B11030" s="569" t="s">
        <v>11758</v>
      </c>
      <c r="C11030" s="568" t="s">
        <v>5745</v>
      </c>
      <c r="D11030" s="570">
        <v>2.76</v>
      </c>
    </row>
    <row r="11031" spans="1:4" ht="14.25">
      <c r="A11031" s="568">
        <v>4339</v>
      </c>
      <c r="B11031" s="569" t="s">
        <v>11759</v>
      </c>
      <c r="C11031" s="568" t="s">
        <v>5745</v>
      </c>
      <c r="D11031" s="570">
        <v>0.59</v>
      </c>
    </row>
    <row r="11032" spans="1:4" ht="14.25">
      <c r="A11032" s="568">
        <v>39997</v>
      </c>
      <c r="B11032" s="569" t="s">
        <v>11760</v>
      </c>
      <c r="C11032" s="568" t="s">
        <v>5745</v>
      </c>
      <c r="D11032" s="570">
        <v>0.33</v>
      </c>
    </row>
    <row r="11033" spans="1:4" ht="14.25">
      <c r="A11033" s="568">
        <v>11971</v>
      </c>
      <c r="B11033" s="569" t="s">
        <v>11761</v>
      </c>
      <c r="C11033" s="568" t="s">
        <v>5745</v>
      </c>
      <c r="D11033" s="570">
        <v>4.57</v>
      </c>
    </row>
    <row r="11034" spans="1:4" ht="14.25">
      <c r="A11034" s="568">
        <v>4342</v>
      </c>
      <c r="B11034" s="569" t="s">
        <v>11762</v>
      </c>
      <c r="C11034" s="568" t="s">
        <v>5745</v>
      </c>
      <c r="D11034" s="570">
        <v>0.24</v>
      </c>
    </row>
    <row r="11035" spans="1:4" ht="28.5">
      <c r="A11035" s="568">
        <v>4330</v>
      </c>
      <c r="B11035" s="569" t="s">
        <v>11763</v>
      </c>
      <c r="C11035" s="568" t="s">
        <v>5745</v>
      </c>
      <c r="D11035" s="570">
        <v>0.16</v>
      </c>
    </row>
    <row r="11036" spans="1:4" ht="14.25">
      <c r="A11036" s="568">
        <v>4340</v>
      </c>
      <c r="B11036" s="569" t="s">
        <v>11764</v>
      </c>
      <c r="C11036" s="568" t="s">
        <v>5745</v>
      </c>
      <c r="D11036" s="570">
        <v>1.28</v>
      </c>
    </row>
    <row r="11037" spans="1:4" ht="28.5">
      <c r="A11037" s="568">
        <v>5088</v>
      </c>
      <c r="B11037" s="569" t="s">
        <v>11765</v>
      </c>
      <c r="C11037" s="568" t="s">
        <v>5745</v>
      </c>
      <c r="D11037" s="570">
        <v>7.98</v>
      </c>
    </row>
    <row r="11038" spans="1:4" ht="42.75">
      <c r="A11038" s="568">
        <v>11154</v>
      </c>
      <c r="B11038" s="569" t="s">
        <v>11766</v>
      </c>
      <c r="C11038" s="568" t="s">
        <v>5745</v>
      </c>
      <c r="D11038" s="570">
        <v>1735.14</v>
      </c>
    </row>
    <row r="11039" spans="1:4" ht="85.5">
      <c r="A11039" s="568">
        <v>4989</v>
      </c>
      <c r="B11039" s="569" t="s">
        <v>11767</v>
      </c>
      <c r="C11039" s="568" t="s">
        <v>5745</v>
      </c>
      <c r="D11039" s="570">
        <v>410.3</v>
      </c>
    </row>
    <row r="11040" spans="1:4" ht="71.25">
      <c r="A11040" s="568">
        <v>4982</v>
      </c>
      <c r="B11040" s="569" t="s">
        <v>11768</v>
      </c>
      <c r="C11040" s="568" t="s">
        <v>5745</v>
      </c>
      <c r="D11040" s="570">
        <v>384.84</v>
      </c>
    </row>
    <row r="11041" spans="1:4" ht="85.5">
      <c r="A11041" s="568">
        <v>4962</v>
      </c>
      <c r="B11041" s="569" t="s">
        <v>11769</v>
      </c>
      <c r="C11041" s="568" t="s">
        <v>5745</v>
      </c>
      <c r="D11041" s="570">
        <v>303.5</v>
      </c>
    </row>
    <row r="11042" spans="1:4" ht="85.5">
      <c r="A11042" s="568">
        <v>4981</v>
      </c>
      <c r="B11042" s="569" t="s">
        <v>11770</v>
      </c>
      <c r="C11042" s="568" t="s">
        <v>5745</v>
      </c>
      <c r="D11042" s="570">
        <v>270.19</v>
      </c>
    </row>
    <row r="11043" spans="1:4" ht="85.5">
      <c r="A11043" s="568">
        <v>4964</v>
      </c>
      <c r="B11043" s="569" t="s">
        <v>11771</v>
      </c>
      <c r="C11043" s="568" t="s">
        <v>5745</v>
      </c>
      <c r="D11043" s="570">
        <v>342.77</v>
      </c>
    </row>
    <row r="11044" spans="1:4" ht="85.5">
      <c r="A11044" s="568">
        <v>4992</v>
      </c>
      <c r="B11044" s="569" t="s">
        <v>11772</v>
      </c>
      <c r="C11044" s="568" t="s">
        <v>5745</v>
      </c>
      <c r="D11044" s="570">
        <v>334.82</v>
      </c>
    </row>
    <row r="11045" spans="1:4" ht="85.5">
      <c r="A11045" s="568">
        <v>4987</v>
      </c>
      <c r="B11045" s="569" t="s">
        <v>11773</v>
      </c>
      <c r="C11045" s="568" t="s">
        <v>5745</v>
      </c>
      <c r="D11045" s="570">
        <v>383.06</v>
      </c>
    </row>
    <row r="11046" spans="1:4" ht="57">
      <c r="A11046" s="568">
        <v>4930</v>
      </c>
      <c r="B11046" s="569" t="s">
        <v>11774</v>
      </c>
      <c r="C11046" s="568" t="s">
        <v>5752</v>
      </c>
      <c r="D11046" s="570">
        <v>734.94</v>
      </c>
    </row>
    <row r="11047" spans="1:4" ht="71.25">
      <c r="A11047" s="568">
        <v>39021</v>
      </c>
      <c r="B11047" s="569" t="s">
        <v>11775</v>
      </c>
      <c r="C11047" s="568" t="s">
        <v>5745</v>
      </c>
      <c r="D11047" s="570">
        <v>781.43</v>
      </c>
    </row>
    <row r="11048" spans="1:4" ht="57">
      <c r="A11048" s="568">
        <v>39022</v>
      </c>
      <c r="B11048" s="569" t="s">
        <v>11776</v>
      </c>
      <c r="C11048" s="568" t="s">
        <v>5745</v>
      </c>
      <c r="D11048" s="570">
        <v>699.95</v>
      </c>
    </row>
    <row r="11049" spans="1:4" ht="57">
      <c r="A11049" s="568">
        <v>39024</v>
      </c>
      <c r="B11049" s="569" t="s">
        <v>11777</v>
      </c>
      <c r="C11049" s="568" t="s">
        <v>5745</v>
      </c>
      <c r="D11049" s="570">
        <v>672.94</v>
      </c>
    </row>
    <row r="11050" spans="1:4" ht="57">
      <c r="A11050" s="568">
        <v>4914</v>
      </c>
      <c r="B11050" s="569" t="s">
        <v>11778</v>
      </c>
      <c r="C11050" s="568" t="s">
        <v>5752</v>
      </c>
      <c r="D11050" s="570">
        <v>545.63</v>
      </c>
    </row>
    <row r="11051" spans="1:4" ht="42.75">
      <c r="A11051" s="568">
        <v>4917</v>
      </c>
      <c r="B11051" s="569" t="s">
        <v>11779</v>
      </c>
      <c r="C11051" s="568" t="s">
        <v>5752</v>
      </c>
      <c r="D11051" s="570">
        <v>376.82</v>
      </c>
    </row>
    <row r="11052" spans="1:4" ht="57">
      <c r="A11052" s="568">
        <v>39025</v>
      </c>
      <c r="B11052" s="569" t="s">
        <v>11780</v>
      </c>
      <c r="C11052" s="568" t="s">
        <v>5745</v>
      </c>
      <c r="D11052" s="570">
        <v>690.03</v>
      </c>
    </row>
    <row r="11053" spans="1:4" ht="71.25">
      <c r="A11053" s="568">
        <v>4922</v>
      </c>
      <c r="B11053" s="569" t="s">
        <v>11781</v>
      </c>
      <c r="C11053" s="568" t="s">
        <v>5752</v>
      </c>
      <c r="D11053" s="570">
        <v>349.53</v>
      </c>
    </row>
    <row r="11054" spans="1:4" ht="57">
      <c r="A11054" s="568">
        <v>4911</v>
      </c>
      <c r="B11054" s="569" t="s">
        <v>11782</v>
      </c>
      <c r="C11054" s="568" t="s">
        <v>5752</v>
      </c>
      <c r="D11054" s="570">
        <v>406.28</v>
      </c>
    </row>
    <row r="11055" spans="1:4" ht="71.25">
      <c r="A11055" s="568">
        <v>37518</v>
      </c>
      <c r="B11055" s="569" t="s">
        <v>11783</v>
      </c>
      <c r="C11055" s="568" t="s">
        <v>5752</v>
      </c>
      <c r="D11055" s="570">
        <v>660.2</v>
      </c>
    </row>
    <row r="11056" spans="1:4" ht="57">
      <c r="A11056" s="568">
        <v>4910</v>
      </c>
      <c r="B11056" s="569" t="s">
        <v>11784</v>
      </c>
      <c r="C11056" s="568" t="s">
        <v>5752</v>
      </c>
      <c r="D11056" s="570">
        <v>556.55999999999995</v>
      </c>
    </row>
    <row r="11057" spans="1:4" ht="57">
      <c r="A11057" s="568">
        <v>4943</v>
      </c>
      <c r="B11057" s="569" t="s">
        <v>11785</v>
      </c>
      <c r="C11057" s="568" t="s">
        <v>5752</v>
      </c>
      <c r="D11057" s="570">
        <v>829.14</v>
      </c>
    </row>
    <row r="11058" spans="1:4" ht="42.75">
      <c r="A11058" s="568">
        <v>5002</v>
      </c>
      <c r="B11058" s="569" t="s">
        <v>11786</v>
      </c>
      <c r="C11058" s="568" t="s">
        <v>5752</v>
      </c>
      <c r="D11058" s="570">
        <v>477.42</v>
      </c>
    </row>
    <row r="11059" spans="1:4" ht="42.75">
      <c r="A11059" s="568">
        <v>4977</v>
      </c>
      <c r="B11059" s="569" t="s">
        <v>11787</v>
      </c>
      <c r="C11059" s="568" t="s">
        <v>5752</v>
      </c>
      <c r="D11059" s="570">
        <v>322.27999999999997</v>
      </c>
    </row>
    <row r="11060" spans="1:4" ht="42.75">
      <c r="A11060" s="568">
        <v>5028</v>
      </c>
      <c r="B11060" s="569" t="s">
        <v>11788</v>
      </c>
      <c r="C11060" s="568" t="s">
        <v>5752</v>
      </c>
      <c r="D11060" s="570">
        <v>788.56</v>
      </c>
    </row>
    <row r="11061" spans="1:4" ht="42.75">
      <c r="A11061" s="568">
        <v>4998</v>
      </c>
      <c r="B11061" s="569" t="s">
        <v>11789</v>
      </c>
      <c r="C11061" s="568" t="s">
        <v>5752</v>
      </c>
      <c r="D11061" s="570">
        <v>654.91999999999996</v>
      </c>
    </row>
    <row r="11062" spans="1:4" ht="42.75">
      <c r="A11062" s="568">
        <v>4969</v>
      </c>
      <c r="B11062" s="569" t="s">
        <v>11790</v>
      </c>
      <c r="C11062" s="568" t="s">
        <v>5752</v>
      </c>
      <c r="D11062" s="570">
        <v>455.8</v>
      </c>
    </row>
    <row r="11063" spans="1:4" ht="71.25">
      <c r="A11063" s="568">
        <v>11364</v>
      </c>
      <c r="B11063" s="569" t="s">
        <v>11791</v>
      </c>
      <c r="C11063" s="568" t="s">
        <v>5745</v>
      </c>
      <c r="D11063" s="570">
        <v>232.12</v>
      </c>
    </row>
    <row r="11064" spans="1:4" ht="71.25">
      <c r="A11064" s="568">
        <v>11365</v>
      </c>
      <c r="B11064" s="569" t="s">
        <v>11792</v>
      </c>
      <c r="C11064" s="568" t="s">
        <v>5745</v>
      </c>
      <c r="D11064" s="570">
        <v>240.88</v>
      </c>
    </row>
    <row r="11065" spans="1:4" ht="71.25">
      <c r="A11065" s="568">
        <v>11366</v>
      </c>
      <c r="B11065" s="569" t="s">
        <v>11793</v>
      </c>
      <c r="C11065" s="568" t="s">
        <v>5745</v>
      </c>
      <c r="D11065" s="570">
        <v>256.05</v>
      </c>
    </row>
    <row r="11066" spans="1:4" ht="57">
      <c r="A11066" s="568">
        <v>43777</v>
      </c>
      <c r="B11066" s="569" t="s">
        <v>11794</v>
      </c>
      <c r="C11066" s="568" t="s">
        <v>5745</v>
      </c>
      <c r="D11066" s="570">
        <v>300.77</v>
      </c>
    </row>
    <row r="11067" spans="1:4" ht="85.5">
      <c r="A11067" s="568">
        <v>20322</v>
      </c>
      <c r="B11067" s="569" t="s">
        <v>11795</v>
      </c>
      <c r="C11067" s="568" t="s">
        <v>5745</v>
      </c>
      <c r="D11067" s="570">
        <v>279.20999999999998</v>
      </c>
    </row>
    <row r="11068" spans="1:4" ht="71.25">
      <c r="A11068" s="568">
        <v>10553</v>
      </c>
      <c r="B11068" s="569" t="s">
        <v>11796</v>
      </c>
      <c r="C11068" s="568" t="s">
        <v>5745</v>
      </c>
      <c r="D11068" s="570">
        <v>253.52</v>
      </c>
    </row>
    <row r="11069" spans="1:4" ht="85.5">
      <c r="A11069" s="568">
        <v>5020</v>
      </c>
      <c r="B11069" s="569" t="s">
        <v>11797</v>
      </c>
      <c r="C11069" s="568" t="s">
        <v>5745</v>
      </c>
      <c r="D11069" s="570">
        <v>267.29000000000002</v>
      </c>
    </row>
    <row r="11070" spans="1:4" ht="71.25">
      <c r="A11070" s="568">
        <v>10554</v>
      </c>
      <c r="B11070" s="569" t="s">
        <v>11798</v>
      </c>
      <c r="C11070" s="568" t="s">
        <v>5745</v>
      </c>
      <c r="D11070" s="570">
        <v>255.77</v>
      </c>
    </row>
    <row r="11071" spans="1:4" ht="71.25">
      <c r="A11071" s="568">
        <v>10555</v>
      </c>
      <c r="B11071" s="569" t="s">
        <v>11799</v>
      </c>
      <c r="C11071" s="568" t="s">
        <v>5745</v>
      </c>
      <c r="D11071" s="570">
        <v>278.92</v>
      </c>
    </row>
    <row r="11072" spans="1:4" ht="71.25">
      <c r="A11072" s="568">
        <v>10556</v>
      </c>
      <c r="B11072" s="569" t="s">
        <v>11800</v>
      </c>
      <c r="C11072" s="568" t="s">
        <v>5745</v>
      </c>
      <c r="D11072" s="570">
        <v>370.86</v>
      </c>
    </row>
    <row r="11073" spans="1:4" ht="71.25">
      <c r="A11073" s="568">
        <v>39502</v>
      </c>
      <c r="B11073" s="569" t="s">
        <v>11801</v>
      </c>
      <c r="C11073" s="568" t="s">
        <v>5745</v>
      </c>
      <c r="D11073" s="570">
        <v>520.77</v>
      </c>
    </row>
    <row r="11074" spans="1:4" ht="71.25">
      <c r="A11074" s="568">
        <v>39504</v>
      </c>
      <c r="B11074" s="569" t="s">
        <v>11802</v>
      </c>
      <c r="C11074" s="568" t="s">
        <v>5745</v>
      </c>
      <c r="D11074" s="570">
        <v>575.88</v>
      </c>
    </row>
    <row r="11075" spans="1:4" ht="71.25">
      <c r="A11075" s="568">
        <v>39503</v>
      </c>
      <c r="B11075" s="569" t="s">
        <v>11803</v>
      </c>
      <c r="C11075" s="568" t="s">
        <v>5745</v>
      </c>
      <c r="D11075" s="570">
        <v>606.09</v>
      </c>
    </row>
    <row r="11076" spans="1:4" ht="71.25">
      <c r="A11076" s="568">
        <v>39505</v>
      </c>
      <c r="B11076" s="569" t="s">
        <v>11804</v>
      </c>
      <c r="C11076" s="568" t="s">
        <v>5745</v>
      </c>
      <c r="D11076" s="570">
        <v>653.15</v>
      </c>
    </row>
    <row r="11077" spans="1:4" ht="14.25">
      <c r="A11077" s="568">
        <v>44471</v>
      </c>
      <c r="B11077" s="569" t="s">
        <v>11805</v>
      </c>
      <c r="C11077" s="568" t="s">
        <v>5745</v>
      </c>
      <c r="D11077" s="570">
        <v>562.62</v>
      </c>
    </row>
    <row r="11078" spans="1:4" ht="57">
      <c r="A11078" s="568">
        <v>4944</v>
      </c>
      <c r="B11078" s="569" t="s">
        <v>11806</v>
      </c>
      <c r="C11078" s="568" t="s">
        <v>5752</v>
      </c>
      <c r="D11078" s="570">
        <v>1239.56</v>
      </c>
    </row>
    <row r="11079" spans="1:4" ht="28.5">
      <c r="A11079" s="568">
        <v>21102</v>
      </c>
      <c r="B11079" s="569" t="s">
        <v>11807</v>
      </c>
      <c r="C11079" s="568" t="s">
        <v>5745</v>
      </c>
      <c r="D11079" s="570">
        <v>35</v>
      </c>
    </row>
    <row r="11080" spans="1:4" ht="28.5">
      <c r="A11080" s="568">
        <v>21101</v>
      </c>
      <c r="B11080" s="569" t="s">
        <v>11808</v>
      </c>
      <c r="C11080" s="568" t="s">
        <v>5745</v>
      </c>
      <c r="D11080" s="570">
        <v>22.47</v>
      </c>
    </row>
    <row r="11081" spans="1:4" ht="42.75">
      <c r="A11081" s="568">
        <v>34713</v>
      </c>
      <c r="B11081" s="569" t="s">
        <v>11809</v>
      </c>
      <c r="C11081" s="568" t="s">
        <v>5752</v>
      </c>
      <c r="D11081" s="570">
        <v>443.18</v>
      </c>
    </row>
    <row r="11082" spans="1:4" ht="42.75">
      <c r="A11082" s="568">
        <v>37563</v>
      </c>
      <c r="B11082" s="569" t="s">
        <v>11810</v>
      </c>
      <c r="C11082" s="568" t="s">
        <v>5752</v>
      </c>
      <c r="D11082" s="570">
        <v>808.71</v>
      </c>
    </row>
    <row r="11083" spans="1:4" ht="57">
      <c r="A11083" s="568">
        <v>4948</v>
      </c>
      <c r="B11083" s="569" t="s">
        <v>11811</v>
      </c>
      <c r="C11083" s="568" t="s">
        <v>5752</v>
      </c>
      <c r="D11083" s="570">
        <v>703.59</v>
      </c>
    </row>
    <row r="11084" spans="1:4" ht="71.25">
      <c r="A11084" s="568">
        <v>37561</v>
      </c>
      <c r="B11084" s="569" t="s">
        <v>11812</v>
      </c>
      <c r="C11084" s="568" t="s">
        <v>5752</v>
      </c>
      <c r="D11084" s="570">
        <v>656.2</v>
      </c>
    </row>
    <row r="11085" spans="1:4" ht="57">
      <c r="A11085" s="568">
        <v>37562</v>
      </c>
      <c r="B11085" s="569" t="s">
        <v>11813</v>
      </c>
      <c r="C11085" s="568" t="s">
        <v>5752</v>
      </c>
      <c r="D11085" s="570">
        <v>860.35</v>
      </c>
    </row>
    <row r="11086" spans="1:4" ht="57">
      <c r="A11086" s="568">
        <v>14164</v>
      </c>
      <c r="B11086" s="569" t="s">
        <v>11814</v>
      </c>
      <c r="C11086" s="568" t="s">
        <v>5745</v>
      </c>
      <c r="D11086" s="570">
        <v>1954.32</v>
      </c>
    </row>
    <row r="11087" spans="1:4" ht="57">
      <c r="A11087" s="568">
        <v>14163</v>
      </c>
      <c r="B11087" s="569" t="s">
        <v>11815</v>
      </c>
      <c r="C11087" s="568" t="s">
        <v>5745</v>
      </c>
      <c r="D11087" s="570">
        <v>2221.2199999999998</v>
      </c>
    </row>
    <row r="11088" spans="1:4" ht="57">
      <c r="A11088" s="568">
        <v>5051</v>
      </c>
      <c r="B11088" s="569" t="s">
        <v>11816</v>
      </c>
      <c r="C11088" s="568" t="s">
        <v>5745</v>
      </c>
      <c r="D11088" s="570">
        <v>1889.12</v>
      </c>
    </row>
    <row r="11089" spans="1:4" ht="57">
      <c r="A11089" s="568">
        <v>14162</v>
      </c>
      <c r="B11089" s="569" t="s">
        <v>11817</v>
      </c>
      <c r="C11089" s="568" t="s">
        <v>5745</v>
      </c>
      <c r="D11089" s="570">
        <v>1886.37</v>
      </c>
    </row>
    <row r="11090" spans="1:4" ht="57">
      <c r="A11090" s="568">
        <v>5052</v>
      </c>
      <c r="B11090" s="569" t="s">
        <v>11818</v>
      </c>
      <c r="C11090" s="568" t="s">
        <v>5745</v>
      </c>
      <c r="D11090" s="570">
        <v>1407.5</v>
      </c>
    </row>
    <row r="11091" spans="1:4" ht="42.75">
      <c r="A11091" s="568">
        <v>14166</v>
      </c>
      <c r="B11091" s="569" t="s">
        <v>11819</v>
      </c>
      <c r="C11091" s="568" t="s">
        <v>5745</v>
      </c>
      <c r="D11091" s="570">
        <v>1425.37</v>
      </c>
    </row>
    <row r="11092" spans="1:4" ht="42.75">
      <c r="A11092" s="568">
        <v>14165</v>
      </c>
      <c r="B11092" s="569" t="s">
        <v>11820</v>
      </c>
      <c r="C11092" s="568" t="s">
        <v>5745</v>
      </c>
      <c r="D11092" s="570">
        <v>1974.65</v>
      </c>
    </row>
    <row r="11093" spans="1:4" ht="42.75">
      <c r="A11093" s="568">
        <v>5050</v>
      </c>
      <c r="B11093" s="569" t="s">
        <v>11821</v>
      </c>
      <c r="C11093" s="568" t="s">
        <v>5745</v>
      </c>
      <c r="D11093" s="570">
        <v>486.01</v>
      </c>
    </row>
    <row r="11094" spans="1:4" ht="42.75">
      <c r="A11094" s="568">
        <v>12366</v>
      </c>
      <c r="B11094" s="569" t="s">
        <v>11822</v>
      </c>
      <c r="C11094" s="568" t="s">
        <v>5745</v>
      </c>
      <c r="D11094" s="570">
        <v>1026.1400000000001</v>
      </c>
    </row>
    <row r="11095" spans="1:4" ht="42.75">
      <c r="A11095" s="568">
        <v>5045</v>
      </c>
      <c r="B11095" s="569" t="s">
        <v>11823</v>
      </c>
      <c r="C11095" s="568" t="s">
        <v>5745</v>
      </c>
      <c r="D11095" s="570">
        <v>1417.55</v>
      </c>
    </row>
    <row r="11096" spans="1:4" ht="42.75">
      <c r="A11096" s="568">
        <v>5035</v>
      </c>
      <c r="B11096" s="569" t="s">
        <v>11824</v>
      </c>
      <c r="C11096" s="568" t="s">
        <v>5745</v>
      </c>
      <c r="D11096" s="570">
        <v>1629.84</v>
      </c>
    </row>
    <row r="11097" spans="1:4" ht="42.75">
      <c r="A11097" s="568">
        <v>41180</v>
      </c>
      <c r="B11097" s="569" t="s">
        <v>11825</v>
      </c>
      <c r="C11097" s="568" t="s">
        <v>5745</v>
      </c>
      <c r="D11097" s="570">
        <v>3663.87</v>
      </c>
    </row>
    <row r="11098" spans="1:4" ht="42.75">
      <c r="A11098" s="568">
        <v>41181</v>
      </c>
      <c r="B11098" s="569" t="s">
        <v>11826</v>
      </c>
      <c r="C11098" s="568" t="s">
        <v>5745</v>
      </c>
      <c r="D11098" s="570">
        <v>4850.8500000000004</v>
      </c>
    </row>
    <row r="11099" spans="1:4" ht="42.75">
      <c r="A11099" s="568">
        <v>41182</v>
      </c>
      <c r="B11099" s="569" t="s">
        <v>11827</v>
      </c>
      <c r="C11099" s="568" t="s">
        <v>5745</v>
      </c>
      <c r="D11099" s="570">
        <v>6958.94</v>
      </c>
    </row>
    <row r="11100" spans="1:4" ht="42.75">
      <c r="A11100" s="568">
        <v>41183</v>
      </c>
      <c r="B11100" s="569" t="s">
        <v>11828</v>
      </c>
      <c r="C11100" s="568" t="s">
        <v>5745</v>
      </c>
      <c r="D11100" s="570">
        <v>8688.3799999999992</v>
      </c>
    </row>
    <row r="11101" spans="1:4" ht="42.75">
      <c r="A11101" s="568">
        <v>41184</v>
      </c>
      <c r="B11101" s="569" t="s">
        <v>11829</v>
      </c>
      <c r="C11101" s="568" t="s">
        <v>5745</v>
      </c>
      <c r="D11101" s="570">
        <v>13228.59</v>
      </c>
    </row>
    <row r="11102" spans="1:4" ht="42.75">
      <c r="A11102" s="568">
        <v>41185</v>
      </c>
      <c r="B11102" s="569" t="s">
        <v>11830</v>
      </c>
      <c r="C11102" s="568" t="s">
        <v>5745</v>
      </c>
      <c r="D11102" s="570">
        <v>4905.76</v>
      </c>
    </row>
    <row r="11103" spans="1:4" ht="42.75">
      <c r="A11103" s="568">
        <v>41186</v>
      </c>
      <c r="B11103" s="569" t="s">
        <v>11831</v>
      </c>
      <c r="C11103" s="568" t="s">
        <v>5745</v>
      </c>
      <c r="D11103" s="570">
        <v>6874.85</v>
      </c>
    </row>
    <row r="11104" spans="1:4" ht="42.75">
      <c r="A11104" s="568">
        <v>41187</v>
      </c>
      <c r="B11104" s="569" t="s">
        <v>11832</v>
      </c>
      <c r="C11104" s="568" t="s">
        <v>5745</v>
      </c>
      <c r="D11104" s="570">
        <v>9219.74</v>
      </c>
    </row>
    <row r="11105" spans="1:4" ht="42.75">
      <c r="A11105" s="568">
        <v>41188</v>
      </c>
      <c r="B11105" s="569" t="s">
        <v>11833</v>
      </c>
      <c r="C11105" s="568" t="s">
        <v>5745</v>
      </c>
      <c r="D11105" s="570">
        <v>11790</v>
      </c>
    </row>
    <row r="11106" spans="1:4" ht="42.75">
      <c r="A11106" s="568">
        <v>5036</v>
      </c>
      <c r="B11106" s="569" t="s">
        <v>11834</v>
      </c>
      <c r="C11106" s="568" t="s">
        <v>5745</v>
      </c>
      <c r="D11106" s="570">
        <v>2500.48</v>
      </c>
    </row>
    <row r="11107" spans="1:4" ht="42.75">
      <c r="A11107" s="568">
        <v>41189</v>
      </c>
      <c r="B11107" s="569" t="s">
        <v>11835</v>
      </c>
      <c r="C11107" s="568" t="s">
        <v>5745</v>
      </c>
      <c r="D11107" s="570">
        <v>15157.28</v>
      </c>
    </row>
    <row r="11108" spans="1:4" ht="42.75">
      <c r="A11108" s="568">
        <v>41190</v>
      </c>
      <c r="B11108" s="569" t="s">
        <v>11836</v>
      </c>
      <c r="C11108" s="568" t="s">
        <v>5745</v>
      </c>
      <c r="D11108" s="570">
        <v>5271.17</v>
      </c>
    </row>
    <row r="11109" spans="1:4" ht="42.75">
      <c r="A11109" s="568">
        <v>41191</v>
      </c>
      <c r="B11109" s="569" t="s">
        <v>11837</v>
      </c>
      <c r="C11109" s="568" t="s">
        <v>5745</v>
      </c>
      <c r="D11109" s="570">
        <v>8083.14</v>
      </c>
    </row>
    <row r="11110" spans="1:4" ht="42.75">
      <c r="A11110" s="568">
        <v>41192</v>
      </c>
      <c r="B11110" s="569" t="s">
        <v>11838</v>
      </c>
      <c r="C11110" s="568" t="s">
        <v>5745</v>
      </c>
      <c r="D11110" s="570">
        <v>8426.61</v>
      </c>
    </row>
    <row r="11111" spans="1:4" ht="42.75">
      <c r="A11111" s="568">
        <v>41193</v>
      </c>
      <c r="B11111" s="569" t="s">
        <v>11839</v>
      </c>
      <c r="C11111" s="568" t="s">
        <v>5745</v>
      </c>
      <c r="D11111" s="570">
        <v>13768.81</v>
      </c>
    </row>
    <row r="11112" spans="1:4" ht="42.75">
      <c r="A11112" s="568">
        <v>41194</v>
      </c>
      <c r="B11112" s="569" t="s">
        <v>11840</v>
      </c>
      <c r="C11112" s="568" t="s">
        <v>5745</v>
      </c>
      <c r="D11112" s="570">
        <v>16429.310000000001</v>
      </c>
    </row>
    <row r="11113" spans="1:4" ht="42.75">
      <c r="A11113" s="568">
        <v>5044</v>
      </c>
      <c r="B11113" s="569" t="s">
        <v>11841</v>
      </c>
      <c r="C11113" s="568" t="s">
        <v>5745</v>
      </c>
      <c r="D11113" s="570">
        <v>884.06</v>
      </c>
    </row>
    <row r="11114" spans="1:4" ht="42.75">
      <c r="A11114" s="568">
        <v>5059</v>
      </c>
      <c r="B11114" s="569" t="s">
        <v>11842</v>
      </c>
      <c r="C11114" s="568" t="s">
        <v>5745</v>
      </c>
      <c r="D11114" s="570">
        <v>1057.23</v>
      </c>
    </row>
    <row r="11115" spans="1:4" ht="42.75">
      <c r="A11115" s="568">
        <v>41201</v>
      </c>
      <c r="B11115" s="569" t="s">
        <v>11843</v>
      </c>
      <c r="C11115" s="568" t="s">
        <v>5745</v>
      </c>
      <c r="D11115" s="570">
        <v>2145.56</v>
      </c>
    </row>
    <row r="11116" spans="1:4" ht="42.75">
      <c r="A11116" s="568">
        <v>41199</v>
      </c>
      <c r="B11116" s="569" t="s">
        <v>11844</v>
      </c>
      <c r="C11116" s="568" t="s">
        <v>5745</v>
      </c>
      <c r="D11116" s="570">
        <v>689.45</v>
      </c>
    </row>
    <row r="11117" spans="1:4" ht="42.75">
      <c r="A11117" s="568">
        <v>5057</v>
      </c>
      <c r="B11117" s="569" t="s">
        <v>11845</v>
      </c>
      <c r="C11117" s="568" t="s">
        <v>5745</v>
      </c>
      <c r="D11117" s="570">
        <v>933.39</v>
      </c>
    </row>
    <row r="11118" spans="1:4" ht="42.75">
      <c r="A11118" s="568">
        <v>41200</v>
      </c>
      <c r="B11118" s="569" t="s">
        <v>11846</v>
      </c>
      <c r="C11118" s="568" t="s">
        <v>5745</v>
      </c>
      <c r="D11118" s="570">
        <v>1341.91</v>
      </c>
    </row>
    <row r="11119" spans="1:4" ht="42.75">
      <c r="A11119" s="568">
        <v>41205</v>
      </c>
      <c r="B11119" s="569" t="s">
        <v>11847</v>
      </c>
      <c r="C11119" s="568" t="s">
        <v>5745</v>
      </c>
      <c r="D11119" s="570">
        <v>2486.54</v>
      </c>
    </row>
    <row r="11120" spans="1:4" ht="42.75">
      <c r="A11120" s="568">
        <v>41202</v>
      </c>
      <c r="B11120" s="569" t="s">
        <v>11848</v>
      </c>
      <c r="C11120" s="568" t="s">
        <v>5745</v>
      </c>
      <c r="D11120" s="570">
        <v>725.59</v>
      </c>
    </row>
    <row r="11121" spans="1:4" ht="42.75">
      <c r="A11121" s="568">
        <v>41206</v>
      </c>
      <c r="B11121" s="569" t="s">
        <v>11849</v>
      </c>
      <c r="C11121" s="568" t="s">
        <v>5745</v>
      </c>
      <c r="D11121" s="570">
        <v>3278.39</v>
      </c>
    </row>
    <row r="11122" spans="1:4" ht="42.75">
      <c r="A11122" s="568">
        <v>12372</v>
      </c>
      <c r="B11122" s="569" t="s">
        <v>11850</v>
      </c>
      <c r="C11122" s="568" t="s">
        <v>5745</v>
      </c>
      <c r="D11122" s="570">
        <v>761.87</v>
      </c>
    </row>
    <row r="11123" spans="1:4" ht="42.75">
      <c r="A11123" s="568">
        <v>41207</v>
      </c>
      <c r="B11123" s="569" t="s">
        <v>11851</v>
      </c>
      <c r="C11123" s="568" t="s">
        <v>5745</v>
      </c>
      <c r="D11123" s="570">
        <v>4413.37</v>
      </c>
    </row>
    <row r="11124" spans="1:4" ht="42.75">
      <c r="A11124" s="568">
        <v>41203</v>
      </c>
      <c r="B11124" s="569" t="s">
        <v>11852</v>
      </c>
      <c r="C11124" s="568" t="s">
        <v>5745</v>
      </c>
      <c r="D11124" s="570">
        <v>1162.31</v>
      </c>
    </row>
    <row r="11125" spans="1:4" ht="42.75">
      <c r="A11125" s="568">
        <v>41204</v>
      </c>
      <c r="B11125" s="569" t="s">
        <v>11853</v>
      </c>
      <c r="C11125" s="568" t="s">
        <v>5745</v>
      </c>
      <c r="D11125" s="570">
        <v>1643.22</v>
      </c>
    </row>
    <row r="11126" spans="1:4" ht="42.75">
      <c r="A11126" s="568">
        <v>41210</v>
      </c>
      <c r="B11126" s="569" t="s">
        <v>11854</v>
      </c>
      <c r="C11126" s="568" t="s">
        <v>5745</v>
      </c>
      <c r="D11126" s="570">
        <v>2744.95</v>
      </c>
    </row>
    <row r="11127" spans="1:4" ht="42.75">
      <c r="A11127" s="568">
        <v>41208</v>
      </c>
      <c r="B11127" s="569" t="s">
        <v>11855</v>
      </c>
      <c r="C11127" s="568" t="s">
        <v>5745</v>
      </c>
      <c r="D11127" s="570">
        <v>960.89</v>
      </c>
    </row>
    <row r="11128" spans="1:4" ht="42.75">
      <c r="A11128" s="568">
        <v>41211</v>
      </c>
      <c r="B11128" s="569" t="s">
        <v>11856</v>
      </c>
      <c r="C11128" s="568" t="s">
        <v>5745</v>
      </c>
      <c r="D11128" s="570">
        <v>3867.6</v>
      </c>
    </row>
    <row r="11129" spans="1:4" ht="42.75">
      <c r="A11129" s="568">
        <v>13339</v>
      </c>
      <c r="B11129" s="569" t="s">
        <v>11857</v>
      </c>
      <c r="C11129" s="568" t="s">
        <v>5745</v>
      </c>
      <c r="D11129" s="570">
        <v>1302.24</v>
      </c>
    </row>
    <row r="11130" spans="1:4" ht="42.75">
      <c r="A11130" s="568">
        <v>41213</v>
      </c>
      <c r="B11130" s="569" t="s">
        <v>11858</v>
      </c>
      <c r="C11130" s="568" t="s">
        <v>5745</v>
      </c>
      <c r="D11130" s="570">
        <v>8016.58</v>
      </c>
    </row>
    <row r="11131" spans="1:4" ht="42.75">
      <c r="A11131" s="568">
        <v>41209</v>
      </c>
      <c r="B11131" s="569" t="s">
        <v>11859</v>
      </c>
      <c r="C11131" s="568" t="s">
        <v>5745</v>
      </c>
      <c r="D11131" s="570">
        <v>1791.72</v>
      </c>
    </row>
    <row r="11132" spans="1:4" ht="42.75">
      <c r="A11132" s="568">
        <v>41216</v>
      </c>
      <c r="B11132" s="569" t="s">
        <v>11860</v>
      </c>
      <c r="C11132" s="568" t="s">
        <v>5745</v>
      </c>
      <c r="D11132" s="570">
        <v>3356.13</v>
      </c>
    </row>
    <row r="11133" spans="1:4" ht="42.75">
      <c r="A11133" s="568">
        <v>41217</v>
      </c>
      <c r="B11133" s="569" t="s">
        <v>11861</v>
      </c>
      <c r="C11133" s="568" t="s">
        <v>5745</v>
      </c>
      <c r="D11133" s="570">
        <v>5381.07</v>
      </c>
    </row>
    <row r="11134" spans="1:4" ht="42.75">
      <c r="A11134" s="568">
        <v>41218</v>
      </c>
      <c r="B11134" s="569" t="s">
        <v>11862</v>
      </c>
      <c r="C11134" s="568" t="s">
        <v>5745</v>
      </c>
      <c r="D11134" s="570">
        <v>7216.18</v>
      </c>
    </row>
    <row r="11135" spans="1:4" ht="42.75">
      <c r="A11135" s="568">
        <v>41214</v>
      </c>
      <c r="B11135" s="569" t="s">
        <v>11863</v>
      </c>
      <c r="C11135" s="568" t="s">
        <v>5745</v>
      </c>
      <c r="D11135" s="570">
        <v>1521.52</v>
      </c>
    </row>
    <row r="11136" spans="1:4" ht="42.75">
      <c r="A11136" s="568">
        <v>41215</v>
      </c>
      <c r="B11136" s="569" t="s">
        <v>11864</v>
      </c>
      <c r="C11136" s="568" t="s">
        <v>5745</v>
      </c>
      <c r="D11136" s="570">
        <v>2290.85</v>
      </c>
    </row>
    <row r="11137" spans="1:4" ht="42.75">
      <c r="A11137" s="568">
        <v>41221</v>
      </c>
      <c r="B11137" s="569" t="s">
        <v>11865</v>
      </c>
      <c r="C11137" s="568" t="s">
        <v>5745</v>
      </c>
      <c r="D11137" s="570">
        <v>6633.2</v>
      </c>
    </row>
    <row r="11138" spans="1:4" ht="42.75">
      <c r="A11138" s="568">
        <v>41222</v>
      </c>
      <c r="B11138" s="569" t="s">
        <v>11866</v>
      </c>
      <c r="C11138" s="568" t="s">
        <v>5745</v>
      </c>
      <c r="D11138" s="570">
        <v>9492.19</v>
      </c>
    </row>
    <row r="11139" spans="1:4" ht="42.75">
      <c r="A11139" s="568">
        <v>41195</v>
      </c>
      <c r="B11139" s="569" t="s">
        <v>11867</v>
      </c>
      <c r="C11139" s="568" t="s">
        <v>5745</v>
      </c>
      <c r="D11139" s="570">
        <v>487.87</v>
      </c>
    </row>
    <row r="11140" spans="1:4" ht="42.75">
      <c r="A11140" s="568">
        <v>41198</v>
      </c>
      <c r="B11140" s="569" t="s">
        <v>11868</v>
      </c>
      <c r="C11140" s="568" t="s">
        <v>5745</v>
      </c>
      <c r="D11140" s="570">
        <v>1906.48</v>
      </c>
    </row>
    <row r="11141" spans="1:4" ht="42.75">
      <c r="A11141" s="568">
        <v>41196</v>
      </c>
      <c r="B11141" s="569" t="s">
        <v>11869</v>
      </c>
      <c r="C11141" s="568" t="s">
        <v>5745</v>
      </c>
      <c r="D11141" s="570">
        <v>604.74</v>
      </c>
    </row>
    <row r="11142" spans="1:4" ht="42.75">
      <c r="A11142" s="568">
        <v>5033</v>
      </c>
      <c r="B11142" s="569" t="s">
        <v>11870</v>
      </c>
      <c r="C11142" s="568" t="s">
        <v>5745</v>
      </c>
      <c r="D11142" s="570">
        <v>794</v>
      </c>
    </row>
    <row r="11143" spans="1:4" ht="42.75">
      <c r="A11143" s="568">
        <v>41197</v>
      </c>
      <c r="B11143" s="569" t="s">
        <v>11871</v>
      </c>
      <c r="C11143" s="568" t="s">
        <v>5745</v>
      </c>
      <c r="D11143" s="570">
        <v>1179.3800000000001</v>
      </c>
    </row>
    <row r="11144" spans="1:4" ht="28.5">
      <c r="A11144" s="568">
        <v>12388</v>
      </c>
      <c r="B11144" s="569" t="s">
        <v>11872</v>
      </c>
      <c r="C11144" s="568" t="s">
        <v>5745</v>
      </c>
      <c r="D11144" s="570">
        <v>287.68</v>
      </c>
    </row>
    <row r="11145" spans="1:4" ht="42.75">
      <c r="A11145" s="568">
        <v>2731</v>
      </c>
      <c r="B11145" s="569" t="s">
        <v>11873</v>
      </c>
      <c r="C11145" s="568" t="s">
        <v>5746</v>
      </c>
      <c r="D11145" s="570">
        <v>129.15</v>
      </c>
    </row>
    <row r="11146" spans="1:4" ht="42.75">
      <c r="A11146" s="568">
        <v>41457</v>
      </c>
      <c r="B11146" s="569" t="s">
        <v>11874</v>
      </c>
      <c r="C11146" s="568" t="s">
        <v>5745</v>
      </c>
      <c r="D11146" s="570">
        <v>1721.86</v>
      </c>
    </row>
    <row r="11147" spans="1:4" ht="42.75">
      <c r="A11147" s="568">
        <v>41458</v>
      </c>
      <c r="B11147" s="569" t="s">
        <v>11875</v>
      </c>
      <c r="C11147" s="568" t="s">
        <v>5745</v>
      </c>
      <c r="D11147" s="570">
        <v>2403.8000000000002</v>
      </c>
    </row>
    <row r="11148" spans="1:4" ht="42.75">
      <c r="A11148" s="568">
        <v>41459</v>
      </c>
      <c r="B11148" s="569" t="s">
        <v>11876</v>
      </c>
      <c r="C11148" s="568" t="s">
        <v>5745</v>
      </c>
      <c r="D11148" s="570">
        <v>3353.11</v>
      </c>
    </row>
    <row r="11149" spans="1:4" ht="42.75">
      <c r="A11149" s="568">
        <v>41461</v>
      </c>
      <c r="B11149" s="569" t="s">
        <v>11877</v>
      </c>
      <c r="C11149" s="568" t="s">
        <v>5745</v>
      </c>
      <c r="D11149" s="570">
        <v>4571.8</v>
      </c>
    </row>
    <row r="11150" spans="1:4" ht="14.25">
      <c r="A11150" s="568">
        <v>44537</v>
      </c>
      <c r="B11150" s="569" t="s">
        <v>11878</v>
      </c>
      <c r="C11150" s="568" t="s">
        <v>5755</v>
      </c>
      <c r="D11150" s="570">
        <v>365.26</v>
      </c>
    </row>
    <row r="11151" spans="1:4" ht="42.75">
      <c r="A11151" s="568">
        <v>11844</v>
      </c>
      <c r="B11151" s="569" t="s">
        <v>11879</v>
      </c>
      <c r="C11151" s="568" t="s">
        <v>5746</v>
      </c>
      <c r="D11151" s="570">
        <v>44.84</v>
      </c>
    </row>
    <row r="11152" spans="1:4" ht="42.75">
      <c r="A11152" s="568">
        <v>4465</v>
      </c>
      <c r="B11152" s="569" t="s">
        <v>11880</v>
      </c>
      <c r="C11152" s="568" t="s">
        <v>5746</v>
      </c>
      <c r="D11152" s="570">
        <v>37.26</v>
      </c>
    </row>
    <row r="11153" spans="1:4" ht="42.75">
      <c r="A11153" s="568">
        <v>35273</v>
      </c>
      <c r="B11153" s="569" t="s">
        <v>11881</v>
      </c>
      <c r="C11153" s="568" t="s">
        <v>5746</v>
      </c>
      <c r="D11153" s="570">
        <v>44.69</v>
      </c>
    </row>
    <row r="11154" spans="1:4" ht="42.75">
      <c r="A11154" s="568">
        <v>4470</v>
      </c>
      <c r="B11154" s="569" t="s">
        <v>11882</v>
      </c>
      <c r="C11154" s="568" t="s">
        <v>5746</v>
      </c>
      <c r="D11154" s="570">
        <v>103.13</v>
      </c>
    </row>
    <row r="11155" spans="1:4" ht="42.75">
      <c r="A11155" s="568">
        <v>20204</v>
      </c>
      <c r="B11155" s="569" t="s">
        <v>11883</v>
      </c>
      <c r="C11155" s="568" t="s">
        <v>5746</v>
      </c>
      <c r="D11155" s="570">
        <v>68.75</v>
      </c>
    </row>
    <row r="11156" spans="1:4" ht="42.75">
      <c r="A11156" s="568">
        <v>20208</v>
      </c>
      <c r="B11156" s="569" t="s">
        <v>11884</v>
      </c>
      <c r="C11156" s="568" t="s">
        <v>5746</v>
      </c>
      <c r="D11156" s="570">
        <v>92.81</v>
      </c>
    </row>
    <row r="11157" spans="1:4" ht="57">
      <c r="A11157" s="568">
        <v>4437</v>
      </c>
      <c r="B11157" s="569" t="s">
        <v>11885</v>
      </c>
      <c r="C11157" s="568" t="s">
        <v>5746</v>
      </c>
      <c r="D11157" s="570">
        <v>77.34</v>
      </c>
    </row>
    <row r="11158" spans="1:4" ht="57">
      <c r="A11158" s="568">
        <v>14580</v>
      </c>
      <c r="B11158" s="569" t="s">
        <v>11886</v>
      </c>
      <c r="C11158" s="568" t="s">
        <v>5746</v>
      </c>
      <c r="D11158" s="570">
        <v>77.34</v>
      </c>
    </row>
    <row r="11159" spans="1:4" ht="28.5">
      <c r="A11159" s="568">
        <v>40304</v>
      </c>
      <c r="B11159" s="569" t="s">
        <v>11887</v>
      </c>
      <c r="C11159" s="568" t="s">
        <v>5747</v>
      </c>
      <c r="D11159" s="570">
        <v>24.29</v>
      </c>
    </row>
    <row r="11160" spans="1:4" ht="28.5">
      <c r="A11160" s="568">
        <v>5065</v>
      </c>
      <c r="B11160" s="569" t="s">
        <v>11888</v>
      </c>
      <c r="C11160" s="568" t="s">
        <v>5747</v>
      </c>
      <c r="D11160" s="570">
        <v>37.44</v>
      </c>
    </row>
    <row r="11161" spans="1:4" ht="28.5">
      <c r="A11161" s="568">
        <v>5072</v>
      </c>
      <c r="B11161" s="569" t="s">
        <v>11889</v>
      </c>
      <c r="C11161" s="568" t="s">
        <v>5747</v>
      </c>
      <c r="D11161" s="570">
        <v>34.630000000000003</v>
      </c>
    </row>
    <row r="11162" spans="1:4" ht="28.5">
      <c r="A11162" s="568">
        <v>5066</v>
      </c>
      <c r="B11162" s="569" t="s">
        <v>11890</v>
      </c>
      <c r="C11162" s="568" t="s">
        <v>5747</v>
      </c>
      <c r="D11162" s="570">
        <v>25.93</v>
      </c>
    </row>
    <row r="11163" spans="1:4" ht="28.5">
      <c r="A11163" s="568">
        <v>5063</v>
      </c>
      <c r="B11163" s="569" t="s">
        <v>11891</v>
      </c>
      <c r="C11163" s="568" t="s">
        <v>5747</v>
      </c>
      <c r="D11163" s="570">
        <v>23.49</v>
      </c>
    </row>
    <row r="11164" spans="1:4" ht="28.5">
      <c r="A11164" s="568">
        <v>20247</v>
      </c>
      <c r="B11164" s="569" t="s">
        <v>11892</v>
      </c>
      <c r="C11164" s="568" t="s">
        <v>5747</v>
      </c>
      <c r="D11164" s="570">
        <v>21.79</v>
      </c>
    </row>
    <row r="11165" spans="1:4" ht="28.5">
      <c r="A11165" s="568">
        <v>5074</v>
      </c>
      <c r="B11165" s="569" t="s">
        <v>11893</v>
      </c>
      <c r="C11165" s="568" t="s">
        <v>5747</v>
      </c>
      <c r="D11165" s="570">
        <v>22.05</v>
      </c>
    </row>
    <row r="11166" spans="1:4" ht="28.5">
      <c r="A11166" s="568">
        <v>5067</v>
      </c>
      <c r="B11166" s="569" t="s">
        <v>11894</v>
      </c>
      <c r="C11166" s="568" t="s">
        <v>5747</v>
      </c>
      <c r="D11166" s="570">
        <v>20.98</v>
      </c>
    </row>
    <row r="11167" spans="1:4" ht="28.5">
      <c r="A11167" s="568">
        <v>5078</v>
      </c>
      <c r="B11167" s="569" t="s">
        <v>11895</v>
      </c>
      <c r="C11167" s="568" t="s">
        <v>5747</v>
      </c>
      <c r="D11167" s="570">
        <v>20.74</v>
      </c>
    </row>
    <row r="11168" spans="1:4" ht="28.5">
      <c r="A11168" s="568">
        <v>5068</v>
      </c>
      <c r="B11168" s="569" t="s">
        <v>11896</v>
      </c>
      <c r="C11168" s="568" t="s">
        <v>5747</v>
      </c>
      <c r="D11168" s="570">
        <v>19.68</v>
      </c>
    </row>
    <row r="11169" spans="1:4" ht="28.5">
      <c r="A11169" s="568">
        <v>5073</v>
      </c>
      <c r="B11169" s="569" t="s">
        <v>11897</v>
      </c>
      <c r="C11169" s="568" t="s">
        <v>5747</v>
      </c>
      <c r="D11169" s="570">
        <v>20.059999999999999</v>
      </c>
    </row>
    <row r="11170" spans="1:4" ht="28.5">
      <c r="A11170" s="568">
        <v>5069</v>
      </c>
      <c r="B11170" s="569" t="s">
        <v>11898</v>
      </c>
      <c r="C11170" s="568" t="s">
        <v>5747</v>
      </c>
      <c r="D11170" s="570">
        <v>20.059999999999999</v>
      </c>
    </row>
    <row r="11171" spans="1:4" ht="28.5">
      <c r="A11171" s="568">
        <v>5070</v>
      </c>
      <c r="B11171" s="569" t="s">
        <v>11899</v>
      </c>
      <c r="C11171" s="568" t="s">
        <v>5747</v>
      </c>
      <c r="D11171" s="570">
        <v>20.28</v>
      </c>
    </row>
    <row r="11172" spans="1:4" ht="28.5">
      <c r="A11172" s="568">
        <v>5071</v>
      </c>
      <c r="B11172" s="569" t="s">
        <v>11900</v>
      </c>
      <c r="C11172" s="568" t="s">
        <v>5747</v>
      </c>
      <c r="D11172" s="570">
        <v>19.68</v>
      </c>
    </row>
    <row r="11173" spans="1:4" ht="28.5">
      <c r="A11173" s="568">
        <v>5061</v>
      </c>
      <c r="B11173" s="569" t="s">
        <v>11901</v>
      </c>
      <c r="C11173" s="568" t="s">
        <v>5747</v>
      </c>
      <c r="D11173" s="570">
        <v>19.350000000000001</v>
      </c>
    </row>
    <row r="11174" spans="1:4" ht="28.5">
      <c r="A11174" s="568">
        <v>5075</v>
      </c>
      <c r="B11174" s="569" t="s">
        <v>11902</v>
      </c>
      <c r="C11174" s="568" t="s">
        <v>5747</v>
      </c>
      <c r="D11174" s="570">
        <v>19.68</v>
      </c>
    </row>
    <row r="11175" spans="1:4" ht="28.5">
      <c r="A11175" s="568">
        <v>39027</v>
      </c>
      <c r="B11175" s="569" t="s">
        <v>11903</v>
      </c>
      <c r="C11175" s="568" t="s">
        <v>5747</v>
      </c>
      <c r="D11175" s="570">
        <v>19.66</v>
      </c>
    </row>
    <row r="11176" spans="1:4" ht="28.5">
      <c r="A11176" s="568">
        <v>5062</v>
      </c>
      <c r="B11176" s="569" t="s">
        <v>11904</v>
      </c>
      <c r="C11176" s="568" t="s">
        <v>5747</v>
      </c>
      <c r="D11176" s="570">
        <v>19.940000000000001</v>
      </c>
    </row>
    <row r="11177" spans="1:4" ht="28.5">
      <c r="A11177" s="568">
        <v>40568</v>
      </c>
      <c r="B11177" s="569" t="s">
        <v>11905</v>
      </c>
      <c r="C11177" s="568" t="s">
        <v>5747</v>
      </c>
      <c r="D11177" s="570">
        <v>19.829999999999998</v>
      </c>
    </row>
    <row r="11178" spans="1:4" ht="28.5">
      <c r="A11178" s="568">
        <v>39026</v>
      </c>
      <c r="B11178" s="569" t="s">
        <v>11906</v>
      </c>
      <c r="C11178" s="568" t="s">
        <v>5747</v>
      </c>
      <c r="D11178" s="570">
        <v>22.13</v>
      </c>
    </row>
    <row r="11179" spans="1:4" ht="71.25">
      <c r="A11179" s="568">
        <v>42431</v>
      </c>
      <c r="B11179" s="569" t="s">
        <v>11907</v>
      </c>
      <c r="C11179" s="568" t="s">
        <v>5745</v>
      </c>
      <c r="D11179" s="570">
        <v>3957.85</v>
      </c>
    </row>
    <row r="11180" spans="1:4" ht="14.25">
      <c r="A11180" s="568">
        <v>44074</v>
      </c>
      <c r="B11180" s="569" t="s">
        <v>11908</v>
      </c>
      <c r="C11180" s="568" t="s">
        <v>5748</v>
      </c>
      <c r="D11180" s="570">
        <v>583.42999999999995</v>
      </c>
    </row>
    <row r="11181" spans="1:4" ht="14.25">
      <c r="A11181" s="568">
        <v>44072</v>
      </c>
      <c r="B11181" s="569" t="s">
        <v>11909</v>
      </c>
      <c r="C11181" s="568" t="s">
        <v>5748</v>
      </c>
      <c r="D11181" s="570">
        <v>103.53</v>
      </c>
    </row>
    <row r="11182" spans="1:4" ht="42.75">
      <c r="A11182" s="568">
        <v>511</v>
      </c>
      <c r="B11182" s="569" t="s">
        <v>11910</v>
      </c>
      <c r="C11182" s="568" t="s">
        <v>5748</v>
      </c>
      <c r="D11182" s="570">
        <v>30.48</v>
      </c>
    </row>
    <row r="11183" spans="1:4" ht="57">
      <c r="A11183" s="568">
        <v>37540</v>
      </c>
      <c r="B11183" s="569" t="s">
        <v>11911</v>
      </c>
      <c r="C11183" s="568" t="s">
        <v>5745</v>
      </c>
      <c r="D11183" s="570">
        <v>101094.73</v>
      </c>
    </row>
    <row r="11184" spans="1:4" ht="57">
      <c r="A11184" s="568">
        <v>37548</v>
      </c>
      <c r="B11184" s="569" t="s">
        <v>11912</v>
      </c>
      <c r="C11184" s="568" t="s">
        <v>5745</v>
      </c>
      <c r="D11184" s="570">
        <v>134000.56</v>
      </c>
    </row>
    <row r="11185" spans="1:4" ht="57">
      <c r="A11185" s="568">
        <v>39828</v>
      </c>
      <c r="B11185" s="569" t="s">
        <v>11913</v>
      </c>
      <c r="C11185" s="568" t="s">
        <v>5745</v>
      </c>
      <c r="D11185" s="570">
        <v>803.87</v>
      </c>
    </row>
    <row r="11186" spans="1:4" ht="85.5">
      <c r="A11186" s="568">
        <v>12273</v>
      </c>
      <c r="B11186" s="569" t="s">
        <v>11914</v>
      </c>
      <c r="C11186" s="568" t="s">
        <v>5745</v>
      </c>
      <c r="D11186" s="570">
        <v>119.02</v>
      </c>
    </row>
    <row r="11187" spans="1:4" ht="28.5">
      <c r="A11187" s="568">
        <v>38392</v>
      </c>
      <c r="B11187" s="569" t="s">
        <v>11915</v>
      </c>
      <c r="C11187" s="568" t="s">
        <v>5745</v>
      </c>
      <c r="D11187" s="570">
        <v>74.97</v>
      </c>
    </row>
    <row r="11188" spans="1:4" ht="42.75">
      <c r="A11188" s="568">
        <v>11735</v>
      </c>
      <c r="B11188" s="569" t="s">
        <v>11916</v>
      </c>
      <c r="C11188" s="568" t="s">
        <v>5745</v>
      </c>
      <c r="D11188" s="570">
        <v>9.4600000000000009</v>
      </c>
    </row>
    <row r="11189" spans="1:4" ht="42.75">
      <c r="A11189" s="568">
        <v>11737</v>
      </c>
      <c r="B11189" s="569" t="s">
        <v>11917</v>
      </c>
      <c r="C11189" s="568" t="s">
        <v>5745</v>
      </c>
      <c r="D11189" s="570">
        <v>13.41</v>
      </c>
    </row>
    <row r="11190" spans="1:4" ht="42.75">
      <c r="A11190" s="568">
        <v>11738</v>
      </c>
      <c r="B11190" s="569" t="s">
        <v>11918</v>
      </c>
      <c r="C11190" s="568" t="s">
        <v>5745</v>
      </c>
      <c r="D11190" s="570">
        <v>16.91</v>
      </c>
    </row>
    <row r="11191" spans="1:4" ht="42.75">
      <c r="A11191" s="568">
        <v>36143</v>
      </c>
      <c r="B11191" s="569" t="s">
        <v>11919</v>
      </c>
      <c r="C11191" s="568" t="s">
        <v>5745</v>
      </c>
      <c r="D11191" s="570">
        <v>36.119999999999997</v>
      </c>
    </row>
    <row r="11192" spans="1:4" ht="42.75">
      <c r="A11192" s="568">
        <v>36142</v>
      </c>
      <c r="B11192" s="569" t="s">
        <v>11920</v>
      </c>
      <c r="C11192" s="568" t="s">
        <v>5745</v>
      </c>
      <c r="D11192" s="570">
        <v>2.64</v>
      </c>
    </row>
    <row r="11193" spans="1:4" ht="28.5">
      <c r="A11193" s="568">
        <v>36146</v>
      </c>
      <c r="B11193" s="569" t="s">
        <v>11921</v>
      </c>
      <c r="C11193" s="568" t="s">
        <v>5745</v>
      </c>
      <c r="D11193" s="570">
        <v>299.54000000000002</v>
      </c>
    </row>
    <row r="11194" spans="1:4" ht="42.75">
      <c r="A11194" s="568">
        <v>39015</v>
      </c>
      <c r="B11194" s="569" t="s">
        <v>11922</v>
      </c>
      <c r="C11194" s="568" t="s">
        <v>5745</v>
      </c>
      <c r="D11194" s="570">
        <v>0.97</v>
      </c>
    </row>
    <row r="11195" spans="1:4" ht="14.25">
      <c r="A11195" s="568">
        <v>38377</v>
      </c>
      <c r="B11195" s="569" t="s">
        <v>11923</v>
      </c>
      <c r="C11195" s="568" t="s">
        <v>5745</v>
      </c>
      <c r="D11195" s="570">
        <v>58.2</v>
      </c>
    </row>
    <row r="11196" spans="1:4" ht="14.25">
      <c r="A11196" s="568">
        <v>38376</v>
      </c>
      <c r="B11196" s="569" t="s">
        <v>11924</v>
      </c>
      <c r="C11196" s="568" t="s">
        <v>5745</v>
      </c>
      <c r="D11196" s="570">
        <v>66.36</v>
      </c>
    </row>
    <row r="11197" spans="1:4" ht="28.5">
      <c r="A11197" s="568">
        <v>38116</v>
      </c>
      <c r="B11197" s="569" t="s">
        <v>11925</v>
      </c>
      <c r="C11197" s="568" t="s">
        <v>5745</v>
      </c>
      <c r="D11197" s="570">
        <v>5.48</v>
      </c>
    </row>
    <row r="11198" spans="1:4" ht="42.75">
      <c r="A11198" s="568">
        <v>38066</v>
      </c>
      <c r="B11198" s="569" t="s">
        <v>11926</v>
      </c>
      <c r="C11198" s="568" t="s">
        <v>5745</v>
      </c>
      <c r="D11198" s="570">
        <v>9.0500000000000007</v>
      </c>
    </row>
    <row r="11199" spans="1:4" ht="28.5">
      <c r="A11199" s="568">
        <v>38117</v>
      </c>
      <c r="B11199" s="569" t="s">
        <v>11927</v>
      </c>
      <c r="C11199" s="568" t="s">
        <v>5745</v>
      </c>
      <c r="D11199" s="570">
        <v>9.33</v>
      </c>
    </row>
    <row r="11200" spans="1:4" ht="42.75">
      <c r="A11200" s="568">
        <v>38067</v>
      </c>
      <c r="B11200" s="569" t="s">
        <v>11928</v>
      </c>
      <c r="C11200" s="568" t="s">
        <v>5745</v>
      </c>
      <c r="D11200" s="570">
        <v>12.74</v>
      </c>
    </row>
    <row r="11201" spans="1:4" ht="57">
      <c r="A11201" s="568">
        <v>11522</v>
      </c>
      <c r="B11201" s="569" t="s">
        <v>11929</v>
      </c>
      <c r="C11201" s="568" t="s">
        <v>5745</v>
      </c>
      <c r="D11201" s="570">
        <v>15.47</v>
      </c>
    </row>
    <row r="11202" spans="1:4" ht="57">
      <c r="A11202" s="568">
        <v>43600</v>
      </c>
      <c r="B11202" s="569" t="s">
        <v>11930</v>
      </c>
      <c r="C11202" s="568" t="s">
        <v>5745</v>
      </c>
      <c r="D11202" s="570">
        <v>62.01</v>
      </c>
    </row>
    <row r="11203" spans="1:4" ht="57">
      <c r="A11203" s="568">
        <v>5080</v>
      </c>
      <c r="B11203" s="569" t="s">
        <v>11931</v>
      </c>
      <c r="C11203" s="568" t="s">
        <v>5745</v>
      </c>
      <c r="D11203" s="570">
        <v>24.18</v>
      </c>
    </row>
    <row r="11204" spans="1:4" ht="42.75">
      <c r="A11204" s="568">
        <v>38168</v>
      </c>
      <c r="B11204" s="569" t="s">
        <v>11932</v>
      </c>
      <c r="C11204" s="568" t="s">
        <v>5745</v>
      </c>
      <c r="D11204" s="570">
        <v>168.81</v>
      </c>
    </row>
    <row r="11205" spans="1:4" ht="42.75">
      <c r="A11205" s="568">
        <v>43601</v>
      </c>
      <c r="B11205" s="569" t="s">
        <v>11933</v>
      </c>
      <c r="C11205" s="568" t="s">
        <v>5745</v>
      </c>
      <c r="D11205" s="570">
        <v>84.4</v>
      </c>
    </row>
    <row r="11206" spans="1:4" ht="57">
      <c r="A11206" s="568">
        <v>13393</v>
      </c>
      <c r="B11206" s="569" t="s">
        <v>11934</v>
      </c>
      <c r="C11206" s="568" t="s">
        <v>5745</v>
      </c>
      <c r="D11206" s="570">
        <v>421.55</v>
      </c>
    </row>
    <row r="11207" spans="1:4" ht="71.25">
      <c r="A11207" s="568">
        <v>13395</v>
      </c>
      <c r="B11207" s="569" t="s">
        <v>11935</v>
      </c>
      <c r="C11207" s="568" t="s">
        <v>5745</v>
      </c>
      <c r="D11207" s="570">
        <v>590.76</v>
      </c>
    </row>
    <row r="11208" spans="1:4" ht="57">
      <c r="A11208" s="568">
        <v>12039</v>
      </c>
      <c r="B11208" s="569" t="s">
        <v>11936</v>
      </c>
      <c r="C11208" s="568" t="s">
        <v>5745</v>
      </c>
      <c r="D11208" s="570">
        <v>620.83000000000004</v>
      </c>
    </row>
    <row r="11209" spans="1:4" ht="57">
      <c r="A11209" s="568">
        <v>13396</v>
      </c>
      <c r="B11209" s="569" t="s">
        <v>11937</v>
      </c>
      <c r="C11209" s="568" t="s">
        <v>5745</v>
      </c>
      <c r="D11209" s="570">
        <v>871.91</v>
      </c>
    </row>
    <row r="11210" spans="1:4" ht="57">
      <c r="A11210" s="568">
        <v>12041</v>
      </c>
      <c r="B11210" s="569" t="s">
        <v>11938</v>
      </c>
      <c r="C11210" s="568" t="s">
        <v>5745</v>
      </c>
      <c r="D11210" s="570">
        <v>711.97</v>
      </c>
    </row>
    <row r="11211" spans="1:4" ht="57">
      <c r="A11211" s="568">
        <v>12043</v>
      </c>
      <c r="B11211" s="569" t="s">
        <v>11939</v>
      </c>
      <c r="C11211" s="568" t="s">
        <v>5745</v>
      </c>
      <c r="D11211" s="570">
        <v>1503.21</v>
      </c>
    </row>
    <row r="11212" spans="1:4" ht="57">
      <c r="A11212" s="568">
        <v>39762</v>
      </c>
      <c r="B11212" s="569" t="s">
        <v>11940</v>
      </c>
      <c r="C11212" s="568" t="s">
        <v>5745</v>
      </c>
      <c r="D11212" s="570">
        <v>715.57</v>
      </c>
    </row>
    <row r="11213" spans="1:4" ht="57">
      <c r="A11213" s="568">
        <v>12042</v>
      </c>
      <c r="B11213" s="569" t="s">
        <v>11941</v>
      </c>
      <c r="C11213" s="568" t="s">
        <v>5745</v>
      </c>
      <c r="D11213" s="570">
        <v>1044.7</v>
      </c>
    </row>
    <row r="11214" spans="1:4" ht="57">
      <c r="A11214" s="568">
        <v>39763</v>
      </c>
      <c r="B11214" s="569" t="s">
        <v>11942</v>
      </c>
      <c r="C11214" s="568" t="s">
        <v>5745</v>
      </c>
      <c r="D11214" s="570">
        <v>1222.69</v>
      </c>
    </row>
    <row r="11215" spans="1:4" ht="57">
      <c r="A11215" s="568">
        <v>39760</v>
      </c>
      <c r="B11215" s="569" t="s">
        <v>11943</v>
      </c>
      <c r="C11215" s="568" t="s">
        <v>5745</v>
      </c>
      <c r="D11215" s="570">
        <v>1218.67</v>
      </c>
    </row>
    <row r="11216" spans="1:4" ht="57">
      <c r="A11216" s="568">
        <v>39756</v>
      </c>
      <c r="B11216" s="569" t="s">
        <v>11944</v>
      </c>
      <c r="C11216" s="568" t="s">
        <v>5745</v>
      </c>
      <c r="D11216" s="570">
        <v>437.58</v>
      </c>
    </row>
    <row r="11217" spans="1:4" ht="57">
      <c r="A11217" s="568">
        <v>12038</v>
      </c>
      <c r="B11217" s="569" t="s">
        <v>11945</v>
      </c>
      <c r="C11217" s="568" t="s">
        <v>5745</v>
      </c>
      <c r="D11217" s="570">
        <v>546.76</v>
      </c>
    </row>
    <row r="11218" spans="1:4" ht="57">
      <c r="A11218" s="568">
        <v>39757</v>
      </c>
      <c r="B11218" s="569" t="s">
        <v>11946</v>
      </c>
      <c r="C11218" s="568" t="s">
        <v>5745</v>
      </c>
      <c r="D11218" s="570">
        <v>505.59</v>
      </c>
    </row>
    <row r="11219" spans="1:4" ht="57">
      <c r="A11219" s="568">
        <v>39758</v>
      </c>
      <c r="B11219" s="569" t="s">
        <v>11947</v>
      </c>
      <c r="C11219" s="568" t="s">
        <v>5745</v>
      </c>
      <c r="D11219" s="570">
        <v>736.82</v>
      </c>
    </row>
    <row r="11220" spans="1:4" ht="57">
      <c r="A11220" s="568">
        <v>39759</v>
      </c>
      <c r="B11220" s="569" t="s">
        <v>11948</v>
      </c>
      <c r="C11220" s="568" t="s">
        <v>5745</v>
      </c>
      <c r="D11220" s="570">
        <v>909.98</v>
      </c>
    </row>
    <row r="11221" spans="1:4" ht="57">
      <c r="A11221" s="568">
        <v>39761</v>
      </c>
      <c r="B11221" s="569" t="s">
        <v>11949</v>
      </c>
      <c r="C11221" s="568" t="s">
        <v>5745</v>
      </c>
      <c r="D11221" s="570">
        <v>1093.82</v>
      </c>
    </row>
    <row r="11222" spans="1:4" ht="57">
      <c r="A11222" s="568">
        <v>39805</v>
      </c>
      <c r="B11222" s="569" t="s">
        <v>11950</v>
      </c>
      <c r="C11222" s="568" t="s">
        <v>5745</v>
      </c>
      <c r="D11222" s="570">
        <v>172.58</v>
      </c>
    </row>
    <row r="11223" spans="1:4" ht="57">
      <c r="A11223" s="568">
        <v>39806</v>
      </c>
      <c r="B11223" s="569" t="s">
        <v>11951</v>
      </c>
      <c r="C11223" s="568" t="s">
        <v>5745</v>
      </c>
      <c r="D11223" s="570">
        <v>319.75</v>
      </c>
    </row>
    <row r="11224" spans="1:4" ht="57">
      <c r="A11224" s="568">
        <v>39807</v>
      </c>
      <c r="B11224" s="569" t="s">
        <v>11952</v>
      </c>
      <c r="C11224" s="568" t="s">
        <v>5745</v>
      </c>
      <c r="D11224" s="570">
        <v>692.97</v>
      </c>
    </row>
    <row r="11225" spans="1:4" ht="42.75">
      <c r="A11225" s="568">
        <v>43100</v>
      </c>
      <c r="B11225" s="569" t="s">
        <v>11953</v>
      </c>
      <c r="C11225" s="568" t="s">
        <v>5745</v>
      </c>
      <c r="D11225" s="570">
        <v>541.76</v>
      </c>
    </row>
    <row r="11226" spans="1:4" ht="57">
      <c r="A11226" s="568">
        <v>39804</v>
      </c>
      <c r="B11226" s="569" t="s">
        <v>11954</v>
      </c>
      <c r="C11226" s="568" t="s">
        <v>5745</v>
      </c>
      <c r="D11226" s="570">
        <v>101.34</v>
      </c>
    </row>
    <row r="11227" spans="1:4" ht="57">
      <c r="A11227" s="568">
        <v>39796</v>
      </c>
      <c r="B11227" s="569" t="s">
        <v>11955</v>
      </c>
      <c r="C11227" s="568" t="s">
        <v>5745</v>
      </c>
      <c r="D11227" s="570">
        <v>104.96</v>
      </c>
    </row>
    <row r="11228" spans="1:4" ht="57">
      <c r="A11228" s="568">
        <v>39797</v>
      </c>
      <c r="B11228" s="569" t="s">
        <v>11956</v>
      </c>
      <c r="C11228" s="568" t="s">
        <v>5745</v>
      </c>
      <c r="D11228" s="570">
        <v>164.77</v>
      </c>
    </row>
    <row r="11229" spans="1:4" ht="57">
      <c r="A11229" s="568">
        <v>39798</v>
      </c>
      <c r="B11229" s="569" t="s">
        <v>11957</v>
      </c>
      <c r="C11229" s="568" t="s">
        <v>5745</v>
      </c>
      <c r="D11229" s="570">
        <v>282.63</v>
      </c>
    </row>
    <row r="11230" spans="1:4" ht="42.75">
      <c r="A11230" s="568">
        <v>39794</v>
      </c>
      <c r="B11230" s="569" t="s">
        <v>11958</v>
      </c>
      <c r="C11230" s="568" t="s">
        <v>5745</v>
      </c>
      <c r="D11230" s="570">
        <v>44.55</v>
      </c>
    </row>
    <row r="11231" spans="1:4" ht="42.75">
      <c r="A11231" s="568">
        <v>39795</v>
      </c>
      <c r="B11231" s="569" t="s">
        <v>11959</v>
      </c>
      <c r="C11231" s="568" t="s">
        <v>5745</v>
      </c>
      <c r="D11231" s="570">
        <v>70.39</v>
      </c>
    </row>
    <row r="11232" spans="1:4" ht="57">
      <c r="A11232" s="568">
        <v>39799</v>
      </c>
      <c r="B11232" s="569" t="s">
        <v>11960</v>
      </c>
      <c r="C11232" s="568" t="s">
        <v>5745</v>
      </c>
      <c r="D11232" s="570">
        <v>51.93</v>
      </c>
    </row>
    <row r="11233" spans="1:4" ht="57">
      <c r="A11233" s="568">
        <v>39801</v>
      </c>
      <c r="B11233" s="569" t="s">
        <v>11961</v>
      </c>
      <c r="C11233" s="568" t="s">
        <v>5745</v>
      </c>
      <c r="D11233" s="570">
        <v>148.63</v>
      </c>
    </row>
    <row r="11234" spans="1:4" ht="57">
      <c r="A11234" s="568">
        <v>39802</v>
      </c>
      <c r="B11234" s="569" t="s">
        <v>11962</v>
      </c>
      <c r="C11234" s="568" t="s">
        <v>5745</v>
      </c>
      <c r="D11234" s="570">
        <v>217.87</v>
      </c>
    </row>
    <row r="11235" spans="1:4" ht="57">
      <c r="A11235" s="568">
        <v>39803</v>
      </c>
      <c r="B11235" s="569" t="s">
        <v>11963</v>
      </c>
      <c r="C11235" s="568" t="s">
        <v>5745</v>
      </c>
      <c r="D11235" s="570">
        <v>303.93</v>
      </c>
    </row>
    <row r="11236" spans="1:4" ht="57">
      <c r="A11236" s="568">
        <v>39800</v>
      </c>
      <c r="B11236" s="569" t="s">
        <v>11964</v>
      </c>
      <c r="C11236" s="568" t="s">
        <v>5745</v>
      </c>
      <c r="D11236" s="570">
        <v>88.46</v>
      </c>
    </row>
    <row r="11237" spans="1:4" ht="28.5">
      <c r="A11237" s="568">
        <v>43837</v>
      </c>
      <c r="B11237" s="569" t="s">
        <v>11965</v>
      </c>
      <c r="C11237" s="568" t="s">
        <v>5745</v>
      </c>
      <c r="D11237" s="570">
        <v>1159.79</v>
      </c>
    </row>
    <row r="11238" spans="1:4" ht="28.5">
      <c r="A11238" s="568">
        <v>43836</v>
      </c>
      <c r="B11238" s="569" t="s">
        <v>11966</v>
      </c>
      <c r="C11238" s="568" t="s">
        <v>5745</v>
      </c>
      <c r="D11238" s="570">
        <v>2359.9699999999998</v>
      </c>
    </row>
    <row r="11239" spans="1:4" ht="28.5">
      <c r="A11239" s="568">
        <v>21059</v>
      </c>
      <c r="B11239" s="569" t="s">
        <v>11967</v>
      </c>
      <c r="C11239" s="568" t="s">
        <v>5745</v>
      </c>
      <c r="D11239" s="570">
        <v>61.13</v>
      </c>
    </row>
    <row r="11240" spans="1:4" ht="28.5">
      <c r="A11240" s="568">
        <v>11234</v>
      </c>
      <c r="B11240" s="569" t="s">
        <v>11968</v>
      </c>
      <c r="C11240" s="568" t="s">
        <v>5745</v>
      </c>
      <c r="D11240" s="570">
        <v>92.14</v>
      </c>
    </row>
    <row r="11241" spans="1:4" ht="28.5">
      <c r="A11241" s="568">
        <v>21060</v>
      </c>
      <c r="B11241" s="569" t="s">
        <v>11969</v>
      </c>
      <c r="C11241" s="568" t="s">
        <v>5745</v>
      </c>
      <c r="D11241" s="570">
        <v>113.41</v>
      </c>
    </row>
    <row r="11242" spans="1:4" ht="28.5">
      <c r="A11242" s="568">
        <v>21061</v>
      </c>
      <c r="B11242" s="569" t="s">
        <v>11970</v>
      </c>
      <c r="C11242" s="568" t="s">
        <v>5745</v>
      </c>
      <c r="D11242" s="570">
        <v>141.76</v>
      </c>
    </row>
    <row r="11243" spans="1:4" ht="28.5">
      <c r="A11243" s="568">
        <v>21062</v>
      </c>
      <c r="B11243" s="569" t="s">
        <v>11971</v>
      </c>
      <c r="C11243" s="568" t="s">
        <v>5745</v>
      </c>
      <c r="D11243" s="570">
        <v>223.28</v>
      </c>
    </row>
    <row r="11244" spans="1:4" ht="28.5">
      <c r="A11244" s="568">
        <v>11708</v>
      </c>
      <c r="B11244" s="569" t="s">
        <v>11972</v>
      </c>
      <c r="C11244" s="568" t="s">
        <v>5745</v>
      </c>
      <c r="D11244" s="570">
        <v>24.36</v>
      </c>
    </row>
    <row r="11245" spans="1:4" ht="28.5">
      <c r="A11245" s="568">
        <v>11709</v>
      </c>
      <c r="B11245" s="569" t="s">
        <v>11973</v>
      </c>
      <c r="C11245" s="568" t="s">
        <v>5745</v>
      </c>
      <c r="D11245" s="570">
        <v>57.23</v>
      </c>
    </row>
    <row r="11246" spans="1:4" ht="28.5">
      <c r="A11246" s="568">
        <v>11710</v>
      </c>
      <c r="B11246" s="569" t="s">
        <v>11974</v>
      </c>
      <c r="C11246" s="568" t="s">
        <v>5745</v>
      </c>
      <c r="D11246" s="570">
        <v>131.57</v>
      </c>
    </row>
    <row r="11247" spans="1:4" ht="28.5">
      <c r="A11247" s="568">
        <v>11707</v>
      </c>
      <c r="B11247" s="569" t="s">
        <v>11975</v>
      </c>
      <c r="C11247" s="568" t="s">
        <v>5745</v>
      </c>
      <c r="D11247" s="570">
        <v>18.25</v>
      </c>
    </row>
    <row r="11248" spans="1:4" ht="42.75">
      <c r="A11248" s="568">
        <v>5102</v>
      </c>
      <c r="B11248" s="569" t="s">
        <v>11976</v>
      </c>
      <c r="C11248" s="568" t="s">
        <v>5745</v>
      </c>
      <c r="D11248" s="570">
        <v>13.29</v>
      </c>
    </row>
    <row r="11249" spans="1:4" ht="28.5">
      <c r="A11249" s="568">
        <v>11739</v>
      </c>
      <c r="B11249" s="569" t="s">
        <v>11977</v>
      </c>
      <c r="C11249" s="568" t="s">
        <v>5745</v>
      </c>
      <c r="D11249" s="570">
        <v>9.4700000000000006</v>
      </c>
    </row>
    <row r="11250" spans="1:4" ht="28.5">
      <c r="A11250" s="568">
        <v>11711</v>
      </c>
      <c r="B11250" s="569" t="s">
        <v>11978</v>
      </c>
      <c r="C11250" s="568" t="s">
        <v>5745</v>
      </c>
      <c r="D11250" s="570">
        <v>11.07</v>
      </c>
    </row>
    <row r="11251" spans="1:4" ht="28.5">
      <c r="A11251" s="568">
        <v>11741</v>
      </c>
      <c r="B11251" s="569" t="s">
        <v>11979</v>
      </c>
      <c r="C11251" s="568" t="s">
        <v>5745</v>
      </c>
      <c r="D11251" s="570">
        <v>12.06</v>
      </c>
    </row>
    <row r="11252" spans="1:4" ht="42.75">
      <c r="A11252" s="568">
        <v>11745</v>
      </c>
      <c r="B11252" s="569" t="s">
        <v>11980</v>
      </c>
      <c r="C11252" s="568" t="s">
        <v>5745</v>
      </c>
      <c r="D11252" s="570">
        <v>15.89</v>
      </c>
    </row>
    <row r="11253" spans="1:4" ht="42.75">
      <c r="A11253" s="568">
        <v>11743</v>
      </c>
      <c r="B11253" s="569" t="s">
        <v>11981</v>
      </c>
      <c r="C11253" s="568" t="s">
        <v>5745</v>
      </c>
      <c r="D11253" s="570">
        <v>10.119999999999999</v>
      </c>
    </row>
    <row r="11254" spans="1:4" ht="28.5">
      <c r="A11254" s="568">
        <v>1088</v>
      </c>
      <c r="B11254" s="569" t="s">
        <v>11982</v>
      </c>
      <c r="C11254" s="568" t="s">
        <v>5745</v>
      </c>
      <c r="D11254" s="570">
        <v>31.62</v>
      </c>
    </row>
    <row r="11255" spans="1:4" ht="28.5">
      <c r="A11255" s="568">
        <v>1087</v>
      </c>
      <c r="B11255" s="569" t="s">
        <v>11983</v>
      </c>
      <c r="C11255" s="568" t="s">
        <v>5745</v>
      </c>
      <c r="D11255" s="570">
        <v>39.5</v>
      </c>
    </row>
    <row r="11256" spans="1:4" ht="28.5">
      <c r="A11256" s="568">
        <v>38777</v>
      </c>
      <c r="B11256" s="569" t="s">
        <v>11984</v>
      </c>
      <c r="C11256" s="568" t="s">
        <v>5745</v>
      </c>
      <c r="D11256" s="570">
        <v>78.66</v>
      </c>
    </row>
    <row r="11257" spans="1:4" ht="28.5">
      <c r="A11257" s="568">
        <v>1086</v>
      </c>
      <c r="B11257" s="569" t="s">
        <v>11985</v>
      </c>
      <c r="C11257" s="568" t="s">
        <v>5745</v>
      </c>
      <c r="D11257" s="570">
        <v>41.51</v>
      </c>
    </row>
    <row r="11258" spans="1:4" ht="28.5">
      <c r="A11258" s="568">
        <v>1079</v>
      </c>
      <c r="B11258" s="569" t="s">
        <v>11986</v>
      </c>
      <c r="C11258" s="568" t="s">
        <v>5745</v>
      </c>
      <c r="D11258" s="570">
        <v>42.91</v>
      </c>
    </row>
    <row r="11259" spans="1:4" ht="42.75">
      <c r="A11259" s="568">
        <v>39374</v>
      </c>
      <c r="B11259" s="569" t="s">
        <v>11987</v>
      </c>
      <c r="C11259" s="568" t="s">
        <v>5745</v>
      </c>
      <c r="D11259" s="570">
        <v>154.79</v>
      </c>
    </row>
    <row r="11260" spans="1:4" ht="28.5">
      <c r="A11260" s="568">
        <v>1082</v>
      </c>
      <c r="B11260" s="569" t="s">
        <v>11988</v>
      </c>
      <c r="C11260" s="568" t="s">
        <v>5745</v>
      </c>
      <c r="D11260" s="570">
        <v>269.77</v>
      </c>
    </row>
    <row r="11261" spans="1:4" ht="28.5">
      <c r="A11261" s="568">
        <v>12316</v>
      </c>
      <c r="B11261" s="569" t="s">
        <v>11989</v>
      </c>
      <c r="C11261" s="568" t="s">
        <v>5745</v>
      </c>
      <c r="D11261" s="570">
        <v>123.64</v>
      </c>
    </row>
    <row r="11262" spans="1:4" ht="28.5">
      <c r="A11262" s="568">
        <v>12317</v>
      </c>
      <c r="B11262" s="569" t="s">
        <v>11990</v>
      </c>
      <c r="C11262" s="568" t="s">
        <v>5745</v>
      </c>
      <c r="D11262" s="570">
        <v>147.44999999999999</v>
      </c>
    </row>
    <row r="11263" spans="1:4" ht="28.5">
      <c r="A11263" s="568">
        <v>12318</v>
      </c>
      <c r="B11263" s="569" t="s">
        <v>11991</v>
      </c>
      <c r="C11263" s="568" t="s">
        <v>5745</v>
      </c>
      <c r="D11263" s="570">
        <v>169.86</v>
      </c>
    </row>
    <row r="11264" spans="1:4" ht="42.75">
      <c r="A11264" s="568">
        <v>5104</v>
      </c>
      <c r="B11264" s="569" t="s">
        <v>11992</v>
      </c>
      <c r="C11264" s="568" t="s">
        <v>5747</v>
      </c>
      <c r="D11264" s="570">
        <v>60.31</v>
      </c>
    </row>
    <row r="11265" spans="1:4" ht="28.5">
      <c r="A11265" s="568">
        <v>44530</v>
      </c>
      <c r="B11265" s="569" t="s">
        <v>11993</v>
      </c>
      <c r="C11265" s="568" t="s">
        <v>5745</v>
      </c>
      <c r="D11265" s="570">
        <v>89.58</v>
      </c>
    </row>
    <row r="11266" spans="1:4" ht="28.5">
      <c r="A11266" s="568">
        <v>2710</v>
      </c>
      <c r="B11266" s="569" t="s">
        <v>11994</v>
      </c>
      <c r="C11266" s="568" t="s">
        <v>5745</v>
      </c>
      <c r="D11266" s="570">
        <v>71.540000000000006</v>
      </c>
    </row>
    <row r="11267" spans="1:4" ht="42.75">
      <c r="A11267" s="568">
        <v>14575</v>
      </c>
      <c r="B11267" s="569" t="s">
        <v>11995</v>
      </c>
      <c r="C11267" s="568" t="s">
        <v>5745</v>
      </c>
      <c r="D11267" s="570">
        <v>5682927.1100000003</v>
      </c>
    </row>
    <row r="11268" spans="1:4" ht="28.5">
      <c r="A11268" s="568">
        <v>20043</v>
      </c>
      <c r="B11268" s="569" t="s">
        <v>11996</v>
      </c>
      <c r="C11268" s="568" t="s">
        <v>5745</v>
      </c>
      <c r="D11268" s="570">
        <v>8.82</v>
      </c>
    </row>
    <row r="11269" spans="1:4" ht="28.5">
      <c r="A11269" s="568">
        <v>20044</v>
      </c>
      <c r="B11269" s="569" t="s">
        <v>11997</v>
      </c>
      <c r="C11269" s="568" t="s">
        <v>5745</v>
      </c>
      <c r="D11269" s="570">
        <v>10.23</v>
      </c>
    </row>
    <row r="11270" spans="1:4" ht="28.5">
      <c r="A11270" s="568">
        <v>20042</v>
      </c>
      <c r="B11270" s="569" t="s">
        <v>11998</v>
      </c>
      <c r="C11270" s="568" t="s">
        <v>5745</v>
      </c>
      <c r="D11270" s="570">
        <v>7.65</v>
      </c>
    </row>
    <row r="11271" spans="1:4" ht="28.5">
      <c r="A11271" s="568">
        <v>20046</v>
      </c>
      <c r="B11271" s="569" t="s">
        <v>11999</v>
      </c>
      <c r="C11271" s="568" t="s">
        <v>5745</v>
      </c>
      <c r="D11271" s="570">
        <v>18.11</v>
      </c>
    </row>
    <row r="11272" spans="1:4" ht="28.5">
      <c r="A11272" s="568">
        <v>20047</v>
      </c>
      <c r="B11272" s="569" t="s">
        <v>12000</v>
      </c>
      <c r="C11272" s="568" t="s">
        <v>5745</v>
      </c>
      <c r="D11272" s="570">
        <v>54.31</v>
      </c>
    </row>
    <row r="11273" spans="1:4" ht="28.5">
      <c r="A11273" s="568">
        <v>20045</v>
      </c>
      <c r="B11273" s="569" t="s">
        <v>12001</v>
      </c>
      <c r="C11273" s="568" t="s">
        <v>5745</v>
      </c>
      <c r="D11273" s="570">
        <v>9.16</v>
      </c>
    </row>
    <row r="11274" spans="1:4" ht="57">
      <c r="A11274" s="568">
        <v>20972</v>
      </c>
      <c r="B11274" s="569" t="s">
        <v>12002</v>
      </c>
      <c r="C11274" s="568" t="s">
        <v>5745</v>
      </c>
      <c r="D11274" s="570">
        <v>128.57</v>
      </c>
    </row>
    <row r="11275" spans="1:4" ht="28.5">
      <c r="A11275" s="568">
        <v>11321</v>
      </c>
      <c r="B11275" s="569" t="s">
        <v>12003</v>
      </c>
      <c r="C11275" s="568" t="s">
        <v>5745</v>
      </c>
      <c r="D11275" s="570">
        <v>24.04</v>
      </c>
    </row>
    <row r="11276" spans="1:4" ht="28.5">
      <c r="A11276" s="568">
        <v>11323</v>
      </c>
      <c r="B11276" s="569" t="s">
        <v>12004</v>
      </c>
      <c r="C11276" s="568" t="s">
        <v>5745</v>
      </c>
      <c r="D11276" s="570">
        <v>27.65</v>
      </c>
    </row>
    <row r="11277" spans="1:4" ht="28.5">
      <c r="A11277" s="568">
        <v>20327</v>
      </c>
      <c r="B11277" s="569" t="s">
        <v>12005</v>
      </c>
      <c r="C11277" s="568" t="s">
        <v>5745</v>
      </c>
      <c r="D11277" s="570">
        <v>15.69</v>
      </c>
    </row>
    <row r="11278" spans="1:4" ht="85.5">
      <c r="A11278" s="568">
        <v>13390</v>
      </c>
      <c r="B11278" s="569" t="s">
        <v>12006</v>
      </c>
      <c r="C11278" s="568" t="s">
        <v>5745</v>
      </c>
      <c r="D11278" s="570">
        <v>156.04</v>
      </c>
    </row>
    <row r="11279" spans="1:4" ht="28.5">
      <c r="A11279" s="568">
        <v>6034</v>
      </c>
      <c r="B11279" s="569" t="s">
        <v>12007</v>
      </c>
      <c r="C11279" s="568" t="s">
        <v>5745</v>
      </c>
      <c r="D11279" s="570">
        <v>9.67</v>
      </c>
    </row>
    <row r="11280" spans="1:4" ht="28.5">
      <c r="A11280" s="568">
        <v>6036</v>
      </c>
      <c r="B11280" s="569" t="s">
        <v>12008</v>
      </c>
      <c r="C11280" s="568" t="s">
        <v>5745</v>
      </c>
      <c r="D11280" s="570">
        <v>13.17</v>
      </c>
    </row>
    <row r="11281" spans="1:4" ht="28.5">
      <c r="A11281" s="568">
        <v>6031</v>
      </c>
      <c r="B11281" s="569" t="s">
        <v>12009</v>
      </c>
      <c r="C11281" s="568" t="s">
        <v>5745</v>
      </c>
      <c r="D11281" s="570">
        <v>15.48</v>
      </c>
    </row>
    <row r="11282" spans="1:4" ht="28.5">
      <c r="A11282" s="568">
        <v>6029</v>
      </c>
      <c r="B11282" s="569" t="s">
        <v>12010</v>
      </c>
      <c r="C11282" s="568" t="s">
        <v>5745</v>
      </c>
      <c r="D11282" s="570">
        <v>15.64</v>
      </c>
    </row>
    <row r="11283" spans="1:4" ht="28.5">
      <c r="A11283" s="568">
        <v>6033</v>
      </c>
      <c r="B11283" s="569" t="s">
        <v>12011</v>
      </c>
      <c r="C11283" s="568" t="s">
        <v>5745</v>
      </c>
      <c r="D11283" s="570">
        <v>20.62</v>
      </c>
    </row>
    <row r="11284" spans="1:4" ht="42.75">
      <c r="A11284" s="568">
        <v>11672</v>
      </c>
      <c r="B11284" s="569" t="s">
        <v>12012</v>
      </c>
      <c r="C11284" s="568" t="s">
        <v>5745</v>
      </c>
      <c r="D11284" s="570">
        <v>44.85</v>
      </c>
    </row>
    <row r="11285" spans="1:4" ht="42.75">
      <c r="A11285" s="568">
        <v>11669</v>
      </c>
      <c r="B11285" s="569" t="s">
        <v>12013</v>
      </c>
      <c r="C11285" s="568" t="s">
        <v>5745</v>
      </c>
      <c r="D11285" s="570">
        <v>42.71</v>
      </c>
    </row>
    <row r="11286" spans="1:4" ht="42.75">
      <c r="A11286" s="568">
        <v>11670</v>
      </c>
      <c r="B11286" s="569" t="s">
        <v>12014</v>
      </c>
      <c r="C11286" s="568" t="s">
        <v>5745</v>
      </c>
      <c r="D11286" s="570">
        <v>16.36</v>
      </c>
    </row>
    <row r="11287" spans="1:4" ht="28.5">
      <c r="A11287" s="568">
        <v>20055</v>
      </c>
      <c r="B11287" s="569" t="s">
        <v>12015</v>
      </c>
      <c r="C11287" s="568" t="s">
        <v>5745</v>
      </c>
      <c r="D11287" s="570">
        <v>31.99</v>
      </c>
    </row>
    <row r="11288" spans="1:4" ht="28.5">
      <c r="A11288" s="568">
        <v>11671</v>
      </c>
      <c r="B11288" s="569" t="s">
        <v>12016</v>
      </c>
      <c r="C11288" s="568" t="s">
        <v>5745</v>
      </c>
      <c r="D11288" s="570">
        <v>68.64</v>
      </c>
    </row>
    <row r="11289" spans="1:4" ht="42.75">
      <c r="A11289" s="568">
        <v>6032</v>
      </c>
      <c r="B11289" s="569" t="s">
        <v>12017</v>
      </c>
      <c r="C11289" s="568" t="s">
        <v>5745</v>
      </c>
      <c r="D11289" s="570">
        <v>19.600000000000001</v>
      </c>
    </row>
    <row r="11290" spans="1:4" ht="42.75">
      <c r="A11290" s="568">
        <v>11673</v>
      </c>
      <c r="B11290" s="569" t="s">
        <v>12018</v>
      </c>
      <c r="C11290" s="568" t="s">
        <v>5745</v>
      </c>
      <c r="D11290" s="570">
        <v>15.44</v>
      </c>
    </row>
    <row r="11291" spans="1:4" ht="42.75">
      <c r="A11291" s="568">
        <v>11674</v>
      </c>
      <c r="B11291" s="569" t="s">
        <v>12019</v>
      </c>
      <c r="C11291" s="568" t="s">
        <v>5745</v>
      </c>
      <c r="D11291" s="570">
        <v>19.88</v>
      </c>
    </row>
    <row r="11292" spans="1:4" ht="42.75">
      <c r="A11292" s="568">
        <v>11675</v>
      </c>
      <c r="B11292" s="569" t="s">
        <v>12020</v>
      </c>
      <c r="C11292" s="568" t="s">
        <v>5745</v>
      </c>
      <c r="D11292" s="570">
        <v>31.56</v>
      </c>
    </row>
    <row r="11293" spans="1:4" ht="42.75">
      <c r="A11293" s="568">
        <v>11676</v>
      </c>
      <c r="B11293" s="569" t="s">
        <v>12021</v>
      </c>
      <c r="C11293" s="568" t="s">
        <v>5745</v>
      </c>
      <c r="D11293" s="570">
        <v>42.21</v>
      </c>
    </row>
    <row r="11294" spans="1:4" ht="42.75">
      <c r="A11294" s="568">
        <v>11677</v>
      </c>
      <c r="B11294" s="569" t="s">
        <v>12022</v>
      </c>
      <c r="C11294" s="568" t="s">
        <v>5745</v>
      </c>
      <c r="D11294" s="570">
        <v>43.6</v>
      </c>
    </row>
    <row r="11295" spans="1:4" ht="42.75">
      <c r="A11295" s="568">
        <v>11678</v>
      </c>
      <c r="B11295" s="569" t="s">
        <v>12023</v>
      </c>
      <c r="C11295" s="568" t="s">
        <v>5745</v>
      </c>
      <c r="D11295" s="570">
        <v>79.849999999999994</v>
      </c>
    </row>
    <row r="11296" spans="1:4" ht="28.5">
      <c r="A11296" s="568">
        <v>6038</v>
      </c>
      <c r="B11296" s="569" t="s">
        <v>12024</v>
      </c>
      <c r="C11296" s="568" t="s">
        <v>5745</v>
      </c>
      <c r="D11296" s="570">
        <v>5.0599999999999996</v>
      </c>
    </row>
    <row r="11297" spans="1:4" ht="28.5">
      <c r="A11297" s="568">
        <v>11718</v>
      </c>
      <c r="B11297" s="569" t="s">
        <v>12025</v>
      </c>
      <c r="C11297" s="568" t="s">
        <v>5745</v>
      </c>
      <c r="D11297" s="570">
        <v>14.44</v>
      </c>
    </row>
    <row r="11298" spans="1:4" ht="28.5">
      <c r="A11298" s="568">
        <v>6037</v>
      </c>
      <c r="B11298" s="569" t="s">
        <v>12026</v>
      </c>
      <c r="C11298" s="568" t="s">
        <v>5745</v>
      </c>
      <c r="D11298" s="570">
        <v>10.54</v>
      </c>
    </row>
    <row r="11299" spans="1:4" ht="28.5">
      <c r="A11299" s="568">
        <v>11719</v>
      </c>
      <c r="B11299" s="569" t="s">
        <v>12027</v>
      </c>
      <c r="C11299" s="568" t="s">
        <v>5745</v>
      </c>
      <c r="D11299" s="570">
        <v>11.72</v>
      </c>
    </row>
    <row r="11300" spans="1:4" ht="28.5">
      <c r="A11300" s="568">
        <v>6019</v>
      </c>
      <c r="B11300" s="569" t="s">
        <v>12028</v>
      </c>
      <c r="C11300" s="568" t="s">
        <v>5745</v>
      </c>
      <c r="D11300" s="570">
        <v>40.43</v>
      </c>
    </row>
    <row r="11301" spans="1:4" ht="28.5">
      <c r="A11301" s="568">
        <v>6010</v>
      </c>
      <c r="B11301" s="569" t="s">
        <v>12029</v>
      </c>
      <c r="C11301" s="568" t="s">
        <v>5745</v>
      </c>
      <c r="D11301" s="570">
        <v>69.569999999999993</v>
      </c>
    </row>
    <row r="11302" spans="1:4" ht="28.5">
      <c r="A11302" s="568">
        <v>6017</v>
      </c>
      <c r="B11302" s="569" t="s">
        <v>12030</v>
      </c>
      <c r="C11302" s="568" t="s">
        <v>5745</v>
      </c>
      <c r="D11302" s="570">
        <v>55.1</v>
      </c>
    </row>
    <row r="11303" spans="1:4" ht="28.5">
      <c r="A11303" s="568">
        <v>6020</v>
      </c>
      <c r="B11303" s="569" t="s">
        <v>12031</v>
      </c>
      <c r="C11303" s="568" t="s">
        <v>5745</v>
      </c>
      <c r="D11303" s="570">
        <v>24.28</v>
      </c>
    </row>
    <row r="11304" spans="1:4" ht="28.5">
      <c r="A11304" s="568">
        <v>6028</v>
      </c>
      <c r="B11304" s="569" t="s">
        <v>12032</v>
      </c>
      <c r="C11304" s="568" t="s">
        <v>5745</v>
      </c>
      <c r="D11304" s="570">
        <v>96.9</v>
      </c>
    </row>
    <row r="11305" spans="1:4" ht="28.5">
      <c r="A11305" s="568">
        <v>6011</v>
      </c>
      <c r="B11305" s="569" t="s">
        <v>12033</v>
      </c>
      <c r="C11305" s="568" t="s">
        <v>5745</v>
      </c>
      <c r="D11305" s="570">
        <v>200.96</v>
      </c>
    </row>
    <row r="11306" spans="1:4" ht="28.5">
      <c r="A11306" s="568">
        <v>6012</v>
      </c>
      <c r="B11306" s="569" t="s">
        <v>12034</v>
      </c>
      <c r="C11306" s="568" t="s">
        <v>5745</v>
      </c>
      <c r="D11306" s="570">
        <v>243.29</v>
      </c>
    </row>
    <row r="11307" spans="1:4" ht="28.5">
      <c r="A11307" s="568">
        <v>6016</v>
      </c>
      <c r="B11307" s="569" t="s">
        <v>12035</v>
      </c>
      <c r="C11307" s="568" t="s">
        <v>5745</v>
      </c>
      <c r="D11307" s="570">
        <v>25.61</v>
      </c>
    </row>
    <row r="11308" spans="1:4" ht="28.5">
      <c r="A11308" s="568">
        <v>6027</v>
      </c>
      <c r="B11308" s="569" t="s">
        <v>12036</v>
      </c>
      <c r="C11308" s="568" t="s">
        <v>5745</v>
      </c>
      <c r="D11308" s="570">
        <v>506.94</v>
      </c>
    </row>
    <row r="11309" spans="1:4" ht="42.75">
      <c r="A11309" s="568">
        <v>6013</v>
      </c>
      <c r="B11309" s="569" t="s">
        <v>12037</v>
      </c>
      <c r="C11309" s="568" t="s">
        <v>5745</v>
      </c>
      <c r="D11309" s="570">
        <v>76.489999999999995</v>
      </c>
    </row>
    <row r="11310" spans="1:4" ht="42.75">
      <c r="A11310" s="568">
        <v>6015</v>
      </c>
      <c r="B11310" s="569" t="s">
        <v>12038</v>
      </c>
      <c r="C11310" s="568" t="s">
        <v>5745</v>
      </c>
      <c r="D11310" s="570">
        <v>111.24</v>
      </c>
    </row>
    <row r="11311" spans="1:4" ht="42.75">
      <c r="A11311" s="568">
        <v>6014</v>
      </c>
      <c r="B11311" s="569" t="s">
        <v>12039</v>
      </c>
      <c r="C11311" s="568" t="s">
        <v>5745</v>
      </c>
      <c r="D11311" s="570">
        <v>106.35</v>
      </c>
    </row>
    <row r="11312" spans="1:4" ht="42.75">
      <c r="A11312" s="568">
        <v>6006</v>
      </c>
      <c r="B11312" s="569" t="s">
        <v>12040</v>
      </c>
      <c r="C11312" s="568" t="s">
        <v>5745</v>
      </c>
      <c r="D11312" s="570">
        <v>55.39</v>
      </c>
    </row>
    <row r="11313" spans="1:4" ht="42.75">
      <c r="A11313" s="568">
        <v>6005</v>
      </c>
      <c r="B11313" s="569" t="s">
        <v>12041</v>
      </c>
      <c r="C11313" s="568" t="s">
        <v>5745</v>
      </c>
      <c r="D11313" s="570">
        <v>62.49</v>
      </c>
    </row>
    <row r="11314" spans="1:4" ht="28.5">
      <c r="A11314" s="568">
        <v>11756</v>
      </c>
      <c r="B11314" s="569" t="s">
        <v>12042</v>
      </c>
      <c r="C11314" s="568" t="s">
        <v>5745</v>
      </c>
      <c r="D11314" s="570">
        <v>29.84</v>
      </c>
    </row>
    <row r="11315" spans="1:4" ht="71.25">
      <c r="A11315" s="568">
        <v>10904</v>
      </c>
      <c r="B11315" s="569" t="s">
        <v>12043</v>
      </c>
      <c r="C11315" s="568" t="s">
        <v>5745</v>
      </c>
      <c r="D11315" s="570">
        <v>180</v>
      </c>
    </row>
    <row r="11316" spans="1:4" ht="28.5">
      <c r="A11316" s="568">
        <v>11752</v>
      </c>
      <c r="B11316" s="569" t="s">
        <v>12044</v>
      </c>
      <c r="C11316" s="568" t="s">
        <v>5745</v>
      </c>
      <c r="D11316" s="570">
        <v>17.21</v>
      </c>
    </row>
    <row r="11317" spans="1:4" ht="28.5">
      <c r="A11317" s="568">
        <v>11753</v>
      </c>
      <c r="B11317" s="569" t="s">
        <v>12045</v>
      </c>
      <c r="C11317" s="568" t="s">
        <v>5745</v>
      </c>
      <c r="D11317" s="570">
        <v>20.54</v>
      </c>
    </row>
    <row r="11318" spans="1:4" ht="42.75">
      <c r="A11318" s="568">
        <v>6021</v>
      </c>
      <c r="B11318" s="569" t="s">
        <v>12046</v>
      </c>
      <c r="C11318" s="568" t="s">
        <v>5745</v>
      </c>
      <c r="D11318" s="570">
        <v>57.02</v>
      </c>
    </row>
    <row r="11319" spans="1:4" ht="42.75">
      <c r="A11319" s="568">
        <v>6024</v>
      </c>
      <c r="B11319" s="569" t="s">
        <v>12047</v>
      </c>
      <c r="C11319" s="568" t="s">
        <v>5745</v>
      </c>
      <c r="D11319" s="570">
        <v>58.94</v>
      </c>
    </row>
    <row r="11320" spans="1:4" ht="14.25">
      <c r="A11320" s="568">
        <v>38379</v>
      </c>
      <c r="B11320" s="569" t="s">
        <v>12048</v>
      </c>
      <c r="C11320" s="568" t="s">
        <v>5746</v>
      </c>
      <c r="D11320" s="570">
        <v>77.86</v>
      </c>
    </row>
    <row r="11321" spans="1:4" ht="42.75">
      <c r="A11321" s="568">
        <v>13897</v>
      </c>
      <c r="B11321" s="569" t="s">
        <v>12049</v>
      </c>
      <c r="C11321" s="568" t="s">
        <v>5745</v>
      </c>
      <c r="D11321" s="570">
        <v>6173.11</v>
      </c>
    </row>
    <row r="11322" spans="1:4" ht="42.75">
      <c r="A11322" s="568">
        <v>10640</v>
      </c>
      <c r="B11322" s="569" t="s">
        <v>12050</v>
      </c>
      <c r="C11322" s="568" t="s">
        <v>5745</v>
      </c>
      <c r="D11322" s="570">
        <v>13369.66</v>
      </c>
    </row>
    <row r="11323" spans="1:4" ht="14.25">
      <c r="A11323" s="568">
        <v>34357</v>
      </c>
      <c r="B11323" s="569" t="s">
        <v>12051</v>
      </c>
      <c r="C11323" s="568" t="s">
        <v>5747</v>
      </c>
      <c r="D11323" s="570">
        <v>6.75</v>
      </c>
    </row>
    <row r="11324" spans="1:4" ht="14.25">
      <c r="A11324" s="568">
        <v>37329</v>
      </c>
      <c r="B11324" s="569" t="s">
        <v>12052</v>
      </c>
      <c r="C11324" s="568" t="s">
        <v>5747</v>
      </c>
      <c r="D11324" s="570">
        <v>142.22</v>
      </c>
    </row>
    <row r="11325" spans="1:4" ht="28.5">
      <c r="A11325" s="568">
        <v>2510</v>
      </c>
      <c r="B11325" s="569" t="s">
        <v>12053</v>
      </c>
      <c r="C11325" s="568" t="s">
        <v>5745</v>
      </c>
      <c r="D11325" s="570">
        <v>39.08</v>
      </c>
    </row>
    <row r="11326" spans="1:4" ht="57">
      <c r="A11326" s="568">
        <v>12359</v>
      </c>
      <c r="B11326" s="569" t="s">
        <v>12054</v>
      </c>
      <c r="C11326" s="568" t="s">
        <v>5745</v>
      </c>
      <c r="D11326" s="570">
        <v>125.28</v>
      </c>
    </row>
    <row r="11327" spans="1:4" ht="28.5">
      <c r="A11327" s="568">
        <v>7353</v>
      </c>
      <c r="B11327" s="569" t="s">
        <v>12055</v>
      </c>
      <c r="C11327" s="568" t="s">
        <v>5748</v>
      </c>
      <c r="D11327" s="570">
        <v>30.37</v>
      </c>
    </row>
    <row r="11328" spans="1:4" ht="28.5">
      <c r="A11328" s="568">
        <v>36144</v>
      </c>
      <c r="B11328" s="569" t="s">
        <v>12056</v>
      </c>
      <c r="C11328" s="568" t="s">
        <v>5745</v>
      </c>
      <c r="D11328" s="570">
        <v>1.97</v>
      </c>
    </row>
    <row r="11329" spans="1:4" ht="14.25">
      <c r="A11329" s="568">
        <v>10518</v>
      </c>
      <c r="B11329" s="569" t="s">
        <v>12057</v>
      </c>
      <c r="C11329" s="568" t="s">
        <v>5745</v>
      </c>
      <c r="D11329" s="570">
        <v>116.96</v>
      </c>
    </row>
    <row r="11330" spans="1:4" ht="114">
      <c r="A11330" s="568">
        <v>36530</v>
      </c>
      <c r="B11330" s="569" t="s">
        <v>12058</v>
      </c>
      <c r="C11330" s="568" t="s">
        <v>5745</v>
      </c>
      <c r="D11330" s="570">
        <v>387219.5</v>
      </c>
    </row>
    <row r="11331" spans="1:4" ht="114">
      <c r="A11331" s="568">
        <v>6046</v>
      </c>
      <c r="B11331" s="569" t="s">
        <v>12059</v>
      </c>
      <c r="C11331" s="568" t="s">
        <v>5745</v>
      </c>
      <c r="D11331" s="570">
        <v>420000</v>
      </c>
    </row>
    <row r="11332" spans="1:4" ht="114">
      <c r="A11332" s="568">
        <v>36531</v>
      </c>
      <c r="B11332" s="569" t="s">
        <v>12060</v>
      </c>
      <c r="C11332" s="568" t="s">
        <v>5745</v>
      </c>
      <c r="D11332" s="570">
        <v>435365.82</v>
      </c>
    </row>
    <row r="11333" spans="1:4" ht="42.75">
      <c r="A11333" s="568">
        <v>34684</v>
      </c>
      <c r="B11333" s="569" t="s">
        <v>12061</v>
      </c>
      <c r="C11333" s="568" t="s">
        <v>5752</v>
      </c>
      <c r="D11333" s="570">
        <v>256.62</v>
      </c>
    </row>
    <row r="11334" spans="1:4" ht="42.75">
      <c r="A11334" s="568">
        <v>34683</v>
      </c>
      <c r="B11334" s="569" t="s">
        <v>12062</v>
      </c>
      <c r="C11334" s="568" t="s">
        <v>5752</v>
      </c>
      <c r="D11334" s="570">
        <v>160.38999999999999</v>
      </c>
    </row>
    <row r="11335" spans="1:4" ht="42.75">
      <c r="A11335" s="568">
        <v>533</v>
      </c>
      <c r="B11335" s="569" t="s">
        <v>12063</v>
      </c>
      <c r="C11335" s="568" t="s">
        <v>5752</v>
      </c>
      <c r="D11335" s="570">
        <v>25.57</v>
      </c>
    </row>
    <row r="11336" spans="1:4" ht="42.75">
      <c r="A11336" s="568">
        <v>10515</v>
      </c>
      <c r="B11336" s="569" t="s">
        <v>12064</v>
      </c>
      <c r="C11336" s="568" t="s">
        <v>5752</v>
      </c>
      <c r="D11336" s="570">
        <v>48.24</v>
      </c>
    </row>
    <row r="11337" spans="1:4" ht="42.75">
      <c r="A11337" s="568">
        <v>536</v>
      </c>
      <c r="B11337" s="569" t="s">
        <v>12065</v>
      </c>
      <c r="C11337" s="568" t="s">
        <v>5752</v>
      </c>
      <c r="D11337" s="570">
        <v>34.9</v>
      </c>
    </row>
    <row r="11338" spans="1:4" ht="42.75">
      <c r="A11338" s="568">
        <v>153</v>
      </c>
      <c r="B11338" s="569" t="s">
        <v>12066</v>
      </c>
      <c r="C11338" s="568" t="s">
        <v>5748</v>
      </c>
      <c r="D11338" s="570">
        <v>101.16</v>
      </c>
    </row>
    <row r="11339" spans="1:4" ht="42.75">
      <c r="A11339" s="568">
        <v>34682</v>
      </c>
      <c r="B11339" s="569" t="s">
        <v>12067</v>
      </c>
      <c r="C11339" s="568" t="s">
        <v>5752</v>
      </c>
      <c r="D11339" s="570">
        <v>122.65</v>
      </c>
    </row>
    <row r="11340" spans="1:4" ht="42.75">
      <c r="A11340" s="568">
        <v>20205</v>
      </c>
      <c r="B11340" s="569" t="s">
        <v>12068</v>
      </c>
      <c r="C11340" s="568" t="s">
        <v>5746</v>
      </c>
      <c r="D11340" s="570">
        <v>2.86</v>
      </c>
    </row>
    <row r="11341" spans="1:4" ht="42.75">
      <c r="A11341" s="568">
        <v>4412</v>
      </c>
      <c r="B11341" s="569" t="s">
        <v>12069</v>
      </c>
      <c r="C11341" s="568" t="s">
        <v>5746</v>
      </c>
      <c r="D11341" s="570">
        <v>1.71</v>
      </c>
    </row>
    <row r="11342" spans="1:4" ht="42.75">
      <c r="A11342" s="568">
        <v>4408</v>
      </c>
      <c r="B11342" s="569" t="s">
        <v>12070</v>
      </c>
      <c r="C11342" s="568" t="s">
        <v>5746</v>
      </c>
      <c r="D11342" s="570">
        <v>2.14</v>
      </c>
    </row>
    <row r="11343" spans="1:4" ht="28.5">
      <c r="A11343" s="568">
        <v>36250</v>
      </c>
      <c r="B11343" s="569" t="s">
        <v>12071</v>
      </c>
      <c r="C11343" s="568" t="s">
        <v>5746</v>
      </c>
      <c r="D11343" s="570">
        <v>5.0199999999999996</v>
      </c>
    </row>
    <row r="11344" spans="1:4" ht="14.25">
      <c r="A11344" s="568">
        <v>10857</v>
      </c>
      <c r="B11344" s="569" t="s">
        <v>12072</v>
      </c>
      <c r="C11344" s="568" t="s">
        <v>5746</v>
      </c>
      <c r="D11344" s="570">
        <v>13.53</v>
      </c>
    </row>
    <row r="11345" spans="1:4" ht="28.5">
      <c r="A11345" s="568">
        <v>4803</v>
      </c>
      <c r="B11345" s="569" t="s">
        <v>12073</v>
      </c>
      <c r="C11345" s="568" t="s">
        <v>5746</v>
      </c>
      <c r="D11345" s="570">
        <v>37.799999999999997</v>
      </c>
    </row>
    <row r="11346" spans="1:4" ht="42.75">
      <c r="A11346" s="568">
        <v>6186</v>
      </c>
      <c r="B11346" s="569" t="s">
        <v>12074</v>
      </c>
      <c r="C11346" s="568" t="s">
        <v>5746</v>
      </c>
      <c r="D11346" s="570">
        <v>18.05</v>
      </c>
    </row>
    <row r="11347" spans="1:4" ht="28.5">
      <c r="A11347" s="568">
        <v>4829</v>
      </c>
      <c r="B11347" s="569" t="s">
        <v>12075</v>
      </c>
      <c r="C11347" s="568" t="s">
        <v>5746</v>
      </c>
      <c r="D11347" s="570">
        <v>47.62</v>
      </c>
    </row>
    <row r="11348" spans="1:4" ht="28.5">
      <c r="A11348" s="568">
        <v>39829</v>
      </c>
      <c r="B11348" s="569" t="s">
        <v>12076</v>
      </c>
      <c r="C11348" s="568" t="s">
        <v>5746</v>
      </c>
      <c r="D11348" s="570">
        <v>53.32</v>
      </c>
    </row>
    <row r="11349" spans="1:4" ht="71.25">
      <c r="A11349" s="568">
        <v>20231</v>
      </c>
      <c r="B11349" s="569" t="s">
        <v>12077</v>
      </c>
      <c r="C11349" s="568" t="s">
        <v>5746</v>
      </c>
      <c r="D11349" s="570">
        <v>62.21</v>
      </c>
    </row>
    <row r="11350" spans="1:4" ht="28.5">
      <c r="A11350" s="568">
        <v>4804</v>
      </c>
      <c r="B11350" s="569" t="s">
        <v>12078</v>
      </c>
      <c r="C11350" s="568" t="s">
        <v>5746</v>
      </c>
      <c r="D11350" s="570">
        <v>29.02</v>
      </c>
    </row>
    <row r="11351" spans="1:4" ht="28.5">
      <c r="A11351" s="568">
        <v>34680</v>
      </c>
      <c r="B11351" s="569" t="s">
        <v>12079</v>
      </c>
      <c r="C11351" s="568" t="s">
        <v>5746</v>
      </c>
      <c r="D11351" s="570">
        <v>37.729999999999997</v>
      </c>
    </row>
    <row r="11352" spans="1:4" ht="42.75">
      <c r="A11352" s="568">
        <v>11573</v>
      </c>
      <c r="B11352" s="569" t="s">
        <v>12080</v>
      </c>
      <c r="C11352" s="568" t="s">
        <v>5745</v>
      </c>
      <c r="D11352" s="570">
        <v>6.92</v>
      </c>
    </row>
    <row r="11353" spans="1:4" ht="14.25">
      <c r="A11353" s="568">
        <v>38401</v>
      </c>
      <c r="B11353" s="569" t="s">
        <v>12081</v>
      </c>
      <c r="C11353" s="568" t="s">
        <v>5745</v>
      </c>
      <c r="D11353" s="570">
        <v>22.4</v>
      </c>
    </row>
    <row r="11354" spans="1:4" ht="57">
      <c r="A11354" s="568">
        <v>11575</v>
      </c>
      <c r="B11354" s="569" t="s">
        <v>12082</v>
      </c>
      <c r="C11354" s="568" t="s">
        <v>5745</v>
      </c>
      <c r="D11354" s="570">
        <v>66.77</v>
      </c>
    </row>
    <row r="11355" spans="1:4" ht="57">
      <c r="A11355" s="568">
        <v>38179</v>
      </c>
      <c r="B11355" s="569" t="s">
        <v>12083</v>
      </c>
      <c r="C11355" s="568" t="s">
        <v>5745</v>
      </c>
      <c r="D11355" s="570">
        <v>55.21</v>
      </c>
    </row>
    <row r="11356" spans="1:4" ht="42.75">
      <c r="A11356" s="568">
        <v>20256</v>
      </c>
      <c r="B11356" s="569" t="s">
        <v>12084</v>
      </c>
      <c r="C11356" s="568" t="s">
        <v>5745</v>
      </c>
      <c r="D11356" s="570">
        <v>0.36</v>
      </c>
    </row>
    <row r="11357" spans="1:4" ht="57">
      <c r="A11357" s="568">
        <v>14511</v>
      </c>
      <c r="B11357" s="569" t="s">
        <v>12085</v>
      </c>
      <c r="C11357" s="568" t="s">
        <v>5745</v>
      </c>
      <c r="D11357" s="570">
        <v>997825.41</v>
      </c>
    </row>
    <row r="11358" spans="1:4" ht="57">
      <c r="A11358" s="568">
        <v>10642</v>
      </c>
      <c r="B11358" s="569" t="s">
        <v>12086</v>
      </c>
      <c r="C11358" s="568" t="s">
        <v>5745</v>
      </c>
      <c r="D11358" s="570">
        <v>940000</v>
      </c>
    </row>
    <row r="11359" spans="1:4" ht="71.25">
      <c r="A11359" s="568">
        <v>14489</v>
      </c>
      <c r="B11359" s="569" t="s">
        <v>12087</v>
      </c>
      <c r="C11359" s="568" t="s">
        <v>5745</v>
      </c>
      <c r="D11359" s="570">
        <v>833762.51</v>
      </c>
    </row>
    <row r="11360" spans="1:4" ht="57">
      <c r="A11360" s="568">
        <v>14513</v>
      </c>
      <c r="B11360" s="569" t="s">
        <v>12088</v>
      </c>
      <c r="C11360" s="568" t="s">
        <v>5745</v>
      </c>
      <c r="D11360" s="570">
        <v>625341.67000000004</v>
      </c>
    </row>
    <row r="11361" spans="1:4" ht="71.25">
      <c r="A11361" s="568">
        <v>13600</v>
      </c>
      <c r="B11361" s="569" t="s">
        <v>12089</v>
      </c>
      <c r="C11361" s="568" t="s">
        <v>5745</v>
      </c>
      <c r="D11361" s="570">
        <v>806866.86</v>
      </c>
    </row>
    <row r="11362" spans="1:4" ht="71.25">
      <c r="A11362" s="568">
        <v>10646</v>
      </c>
      <c r="B11362" s="569" t="s">
        <v>12090</v>
      </c>
      <c r="C11362" s="568" t="s">
        <v>5745</v>
      </c>
      <c r="D11362" s="570">
        <v>601465.48</v>
      </c>
    </row>
    <row r="11363" spans="1:4" ht="71.25">
      <c r="A11363" s="568">
        <v>6070</v>
      </c>
      <c r="B11363" s="569" t="s">
        <v>12091</v>
      </c>
      <c r="C11363" s="568" t="s">
        <v>5745</v>
      </c>
      <c r="D11363" s="570">
        <v>821828.55</v>
      </c>
    </row>
    <row r="11364" spans="1:4" ht="71.25">
      <c r="A11364" s="568">
        <v>6069</v>
      </c>
      <c r="B11364" s="569" t="s">
        <v>12092</v>
      </c>
      <c r="C11364" s="568" t="s">
        <v>5745</v>
      </c>
      <c r="D11364" s="570">
        <v>181554.32</v>
      </c>
    </row>
    <row r="11365" spans="1:4" ht="57">
      <c r="A11365" s="568">
        <v>14626</v>
      </c>
      <c r="B11365" s="569" t="s">
        <v>12093</v>
      </c>
      <c r="C11365" s="568" t="s">
        <v>5745</v>
      </c>
      <c r="D11365" s="570">
        <v>899714.32</v>
      </c>
    </row>
    <row r="11366" spans="1:4" ht="57">
      <c r="A11366" s="568">
        <v>6067</v>
      </c>
      <c r="B11366" s="569" t="s">
        <v>12094</v>
      </c>
      <c r="C11366" s="568" t="s">
        <v>5745</v>
      </c>
      <c r="D11366" s="570">
        <v>738571.44</v>
      </c>
    </row>
    <row r="11367" spans="1:4" ht="28.5">
      <c r="A11367" s="568">
        <v>38393</v>
      </c>
      <c r="B11367" s="569" t="s">
        <v>12095</v>
      </c>
      <c r="C11367" s="568" t="s">
        <v>5745</v>
      </c>
      <c r="D11367" s="570">
        <v>21</v>
      </c>
    </row>
    <row r="11368" spans="1:4" ht="28.5">
      <c r="A11368" s="568">
        <v>38390</v>
      </c>
      <c r="B11368" s="569" t="s">
        <v>12096</v>
      </c>
      <c r="C11368" s="568" t="s">
        <v>5745</v>
      </c>
      <c r="D11368" s="570">
        <v>46.58</v>
      </c>
    </row>
    <row r="11369" spans="1:4" ht="28.5">
      <c r="A11369" s="568">
        <v>36532</v>
      </c>
      <c r="B11369" s="569" t="s">
        <v>12097</v>
      </c>
      <c r="C11369" s="568" t="s">
        <v>5745</v>
      </c>
      <c r="D11369" s="570">
        <v>30455.8</v>
      </c>
    </row>
    <row r="11370" spans="1:4" ht="57">
      <c r="A11370" s="568">
        <v>11578</v>
      </c>
      <c r="B11370" s="569" t="s">
        <v>12098</v>
      </c>
      <c r="C11370" s="568" t="s">
        <v>5745</v>
      </c>
      <c r="D11370" s="570">
        <v>14.41</v>
      </c>
    </row>
    <row r="11371" spans="1:4" ht="57">
      <c r="A11371" s="568">
        <v>11577</v>
      </c>
      <c r="B11371" s="569" t="s">
        <v>12099</v>
      </c>
      <c r="C11371" s="568" t="s">
        <v>5745</v>
      </c>
      <c r="D11371" s="570">
        <v>13.76</v>
      </c>
    </row>
    <row r="11372" spans="1:4" ht="85.5">
      <c r="A11372" s="568">
        <v>42432</v>
      </c>
      <c r="B11372" s="569" t="s">
        <v>12100</v>
      </c>
      <c r="C11372" s="568" t="s">
        <v>5745</v>
      </c>
      <c r="D11372" s="570">
        <v>2424.64</v>
      </c>
    </row>
    <row r="11373" spans="1:4" ht="71.25">
      <c r="A11373" s="568">
        <v>42437</v>
      </c>
      <c r="B11373" s="569" t="s">
        <v>12101</v>
      </c>
      <c r="C11373" s="568" t="s">
        <v>5745</v>
      </c>
      <c r="D11373" s="570">
        <v>1843.37</v>
      </c>
    </row>
    <row r="11374" spans="1:4" ht="28.5">
      <c r="A11374" s="568">
        <v>1116</v>
      </c>
      <c r="B11374" s="569" t="s">
        <v>12102</v>
      </c>
      <c r="C11374" s="568" t="s">
        <v>5746</v>
      </c>
      <c r="D11374" s="570">
        <v>24.22</v>
      </c>
    </row>
    <row r="11375" spans="1:4" ht="28.5">
      <c r="A11375" s="568">
        <v>1115</v>
      </c>
      <c r="B11375" s="569" t="s">
        <v>12103</v>
      </c>
      <c r="C11375" s="568" t="s">
        <v>5746</v>
      </c>
      <c r="D11375" s="570">
        <v>29.02</v>
      </c>
    </row>
    <row r="11376" spans="1:4" ht="28.5">
      <c r="A11376" s="568">
        <v>1113</v>
      </c>
      <c r="B11376" s="569" t="s">
        <v>12104</v>
      </c>
      <c r="C11376" s="568" t="s">
        <v>5746</v>
      </c>
      <c r="D11376" s="570">
        <v>33.93</v>
      </c>
    </row>
    <row r="11377" spans="1:4" ht="28.5">
      <c r="A11377" s="568">
        <v>1114</v>
      </c>
      <c r="B11377" s="569" t="s">
        <v>12105</v>
      </c>
      <c r="C11377" s="568" t="s">
        <v>5746</v>
      </c>
      <c r="D11377" s="570">
        <v>40.42</v>
      </c>
    </row>
    <row r="11378" spans="1:4" ht="28.5">
      <c r="A11378" s="568">
        <v>40873</v>
      </c>
      <c r="B11378" s="569" t="s">
        <v>12106</v>
      </c>
      <c r="C11378" s="568" t="s">
        <v>5746</v>
      </c>
      <c r="D11378" s="570">
        <v>31.63</v>
      </c>
    </row>
    <row r="11379" spans="1:4" ht="28.5">
      <c r="A11379" s="568">
        <v>20214</v>
      </c>
      <c r="B11379" s="569" t="s">
        <v>12107</v>
      </c>
      <c r="C11379" s="568" t="s">
        <v>5745</v>
      </c>
      <c r="D11379" s="570">
        <v>59.56</v>
      </c>
    </row>
    <row r="11380" spans="1:4" ht="42.75">
      <c r="A11380" s="568">
        <v>7237</v>
      </c>
      <c r="B11380" s="569" t="s">
        <v>12108</v>
      </c>
      <c r="C11380" s="568" t="s">
        <v>5745</v>
      </c>
      <c r="D11380" s="570">
        <v>58.31</v>
      </c>
    </row>
    <row r="11381" spans="1:4" ht="28.5">
      <c r="A11381" s="568">
        <v>11757</v>
      </c>
      <c r="B11381" s="569" t="s">
        <v>12109</v>
      </c>
      <c r="C11381" s="568" t="s">
        <v>5745</v>
      </c>
      <c r="D11381" s="570">
        <v>28.68</v>
      </c>
    </row>
    <row r="11382" spans="1:4" ht="42.75">
      <c r="A11382" s="568">
        <v>11758</v>
      </c>
      <c r="B11382" s="569" t="s">
        <v>12110</v>
      </c>
      <c r="C11382" s="568" t="s">
        <v>5745</v>
      </c>
      <c r="D11382" s="570">
        <v>66.47</v>
      </c>
    </row>
    <row r="11383" spans="1:4" ht="28.5">
      <c r="A11383" s="568">
        <v>37526</v>
      </c>
      <c r="B11383" s="569" t="s">
        <v>12111</v>
      </c>
      <c r="C11383" s="568" t="s">
        <v>5745</v>
      </c>
      <c r="D11383" s="570">
        <v>3.33</v>
      </c>
    </row>
    <row r="11384" spans="1:4" ht="28.5">
      <c r="A11384" s="568">
        <v>6076</v>
      </c>
      <c r="B11384" s="569" t="s">
        <v>12112</v>
      </c>
      <c r="C11384" s="568" t="s">
        <v>5749</v>
      </c>
      <c r="D11384" s="570">
        <v>60</v>
      </c>
    </row>
    <row r="11385" spans="1:4" ht="28.5">
      <c r="A11385" s="568">
        <v>13109</v>
      </c>
      <c r="B11385" s="569" t="s">
        <v>12113</v>
      </c>
      <c r="C11385" s="568" t="s">
        <v>5745</v>
      </c>
      <c r="D11385" s="570">
        <v>270.93</v>
      </c>
    </row>
    <row r="11386" spans="1:4" ht="28.5">
      <c r="A11386" s="568">
        <v>13110</v>
      </c>
      <c r="B11386" s="569" t="s">
        <v>12114</v>
      </c>
      <c r="C11386" s="568" t="s">
        <v>5745</v>
      </c>
      <c r="D11386" s="570">
        <v>356.56</v>
      </c>
    </row>
    <row r="11387" spans="1:4" ht="28.5">
      <c r="A11387" s="568">
        <v>7581</v>
      </c>
      <c r="B11387" s="569" t="s">
        <v>12115</v>
      </c>
      <c r="C11387" s="568" t="s">
        <v>5745</v>
      </c>
      <c r="D11387" s="570">
        <v>6.2</v>
      </c>
    </row>
    <row r="11388" spans="1:4" ht="28.5">
      <c r="A11388" s="568">
        <v>4509</v>
      </c>
      <c r="B11388" s="569" t="s">
        <v>12116</v>
      </c>
      <c r="C11388" s="568" t="s">
        <v>5746</v>
      </c>
      <c r="D11388" s="570">
        <v>5.68</v>
      </c>
    </row>
    <row r="11389" spans="1:4" ht="28.5">
      <c r="A11389" s="568">
        <v>4512</v>
      </c>
      <c r="B11389" s="569" t="s">
        <v>12117</v>
      </c>
      <c r="C11389" s="568" t="s">
        <v>5746</v>
      </c>
      <c r="D11389" s="570">
        <v>2.71</v>
      </c>
    </row>
    <row r="11390" spans="1:4" ht="28.5">
      <c r="A11390" s="568">
        <v>4517</v>
      </c>
      <c r="B11390" s="569" t="s">
        <v>12118</v>
      </c>
      <c r="C11390" s="568" t="s">
        <v>5746</v>
      </c>
      <c r="D11390" s="570">
        <v>3.92</v>
      </c>
    </row>
    <row r="11391" spans="1:4" ht="42.75">
      <c r="A11391" s="568">
        <v>20206</v>
      </c>
      <c r="B11391" s="569" t="s">
        <v>12119</v>
      </c>
      <c r="C11391" s="568" t="s">
        <v>5746</v>
      </c>
      <c r="D11391" s="570">
        <v>7.73</v>
      </c>
    </row>
    <row r="11392" spans="1:4" ht="57">
      <c r="A11392" s="568">
        <v>4460</v>
      </c>
      <c r="B11392" s="569" t="s">
        <v>12120</v>
      </c>
      <c r="C11392" s="568" t="s">
        <v>5746</v>
      </c>
      <c r="D11392" s="570">
        <v>7.94</v>
      </c>
    </row>
    <row r="11393" spans="1:4" ht="57">
      <c r="A11393" s="568">
        <v>4415</v>
      </c>
      <c r="B11393" s="569" t="s">
        <v>12121</v>
      </c>
      <c r="C11393" s="568" t="s">
        <v>5746</v>
      </c>
      <c r="D11393" s="570">
        <v>4.25</v>
      </c>
    </row>
    <row r="11394" spans="1:4" ht="57">
      <c r="A11394" s="568">
        <v>4417</v>
      </c>
      <c r="B11394" s="569" t="s">
        <v>12122</v>
      </c>
      <c r="C11394" s="568" t="s">
        <v>5746</v>
      </c>
      <c r="D11394" s="570">
        <v>6.12</v>
      </c>
    </row>
    <row r="11395" spans="1:4" ht="28.5">
      <c r="A11395" s="568">
        <v>37373</v>
      </c>
      <c r="B11395" s="569" t="s">
        <v>12123</v>
      </c>
      <c r="C11395" s="568" t="s">
        <v>5750</v>
      </c>
      <c r="D11395" s="570">
        <v>7.0000000000000007E-2</v>
      </c>
    </row>
    <row r="11396" spans="1:4" ht="28.5">
      <c r="A11396" s="568">
        <v>40864</v>
      </c>
      <c r="B11396" s="569" t="s">
        <v>12124</v>
      </c>
      <c r="C11396" s="568" t="s">
        <v>5751</v>
      </c>
      <c r="D11396" s="570">
        <v>12.89</v>
      </c>
    </row>
    <row r="11397" spans="1:4" ht="42.75">
      <c r="A11397" s="568">
        <v>4734</v>
      </c>
      <c r="B11397" s="569" t="s">
        <v>12125</v>
      </c>
      <c r="C11397" s="568" t="s">
        <v>5749</v>
      </c>
      <c r="D11397" s="570">
        <v>457.8</v>
      </c>
    </row>
    <row r="11398" spans="1:4" ht="28.5">
      <c r="A11398" s="568">
        <v>6085</v>
      </c>
      <c r="B11398" s="569" t="s">
        <v>12126</v>
      </c>
      <c r="C11398" s="568" t="s">
        <v>5748</v>
      </c>
      <c r="D11398" s="570">
        <v>6.32</v>
      </c>
    </row>
    <row r="11399" spans="1:4" ht="14.25">
      <c r="A11399" s="568">
        <v>38396</v>
      </c>
      <c r="B11399" s="569" t="s">
        <v>12127</v>
      </c>
      <c r="C11399" s="568" t="s">
        <v>5745</v>
      </c>
      <c r="D11399" s="570">
        <v>555.22</v>
      </c>
    </row>
    <row r="11400" spans="1:4" ht="28.5">
      <c r="A11400" s="568">
        <v>11622</v>
      </c>
      <c r="B11400" s="569" t="s">
        <v>12128</v>
      </c>
      <c r="C11400" s="568" t="s">
        <v>5747</v>
      </c>
      <c r="D11400" s="570">
        <v>76.23</v>
      </c>
    </row>
    <row r="11401" spans="1:4" ht="57">
      <c r="A11401" s="568">
        <v>43143</v>
      </c>
      <c r="B11401" s="569" t="s">
        <v>12129</v>
      </c>
      <c r="C11401" s="568" t="s">
        <v>5748</v>
      </c>
      <c r="D11401" s="570">
        <v>28.79</v>
      </c>
    </row>
    <row r="11402" spans="1:4" ht="28.5">
      <c r="A11402" s="568">
        <v>7317</v>
      </c>
      <c r="B11402" s="569" t="s">
        <v>12130</v>
      </c>
      <c r="C11402" s="568" t="s">
        <v>5747</v>
      </c>
      <c r="D11402" s="570">
        <v>45.04</v>
      </c>
    </row>
    <row r="11403" spans="1:4" ht="42.75">
      <c r="A11403" s="568">
        <v>142</v>
      </c>
      <c r="B11403" s="569" t="s">
        <v>12131</v>
      </c>
      <c r="C11403" s="568" t="s">
        <v>5765</v>
      </c>
      <c r="D11403" s="570">
        <v>35.97</v>
      </c>
    </row>
    <row r="11404" spans="1:4" ht="42.75">
      <c r="A11404" s="568">
        <v>43142</v>
      </c>
      <c r="B11404" s="569" t="s">
        <v>12132</v>
      </c>
      <c r="C11404" s="568" t="s">
        <v>5748</v>
      </c>
      <c r="D11404" s="570">
        <v>163.38</v>
      </c>
    </row>
    <row r="11405" spans="1:4" ht="28.5">
      <c r="A11405" s="568">
        <v>38123</v>
      </c>
      <c r="B11405" s="569" t="s">
        <v>12133</v>
      </c>
      <c r="C11405" s="568" t="s">
        <v>5747</v>
      </c>
      <c r="D11405" s="570">
        <v>39.950000000000003</v>
      </c>
    </row>
    <row r="11406" spans="1:4" ht="42.75">
      <c r="A11406" s="568">
        <v>42699</v>
      </c>
      <c r="B11406" s="569" t="s">
        <v>12134</v>
      </c>
      <c r="C11406" s="568" t="s">
        <v>5745</v>
      </c>
      <c r="D11406" s="570">
        <v>31.73</v>
      </c>
    </row>
    <row r="11407" spans="1:4" ht="57">
      <c r="A11407" s="568">
        <v>37743</v>
      </c>
      <c r="B11407" s="569" t="s">
        <v>12135</v>
      </c>
      <c r="C11407" s="568" t="s">
        <v>5745</v>
      </c>
      <c r="D11407" s="570">
        <v>213383.28</v>
      </c>
    </row>
    <row r="11408" spans="1:4" ht="57">
      <c r="A11408" s="568">
        <v>37744</v>
      </c>
      <c r="B11408" s="569" t="s">
        <v>12136</v>
      </c>
      <c r="C11408" s="568" t="s">
        <v>5745</v>
      </c>
      <c r="D11408" s="570">
        <v>250898.6</v>
      </c>
    </row>
    <row r="11409" spans="1:4" ht="57">
      <c r="A11409" s="568">
        <v>37741</v>
      </c>
      <c r="B11409" s="569" t="s">
        <v>12137</v>
      </c>
      <c r="C11409" s="568" t="s">
        <v>5745</v>
      </c>
      <c r="D11409" s="570">
        <v>194028.25</v>
      </c>
    </row>
    <row r="11410" spans="1:4" ht="57">
      <c r="A11410" s="568">
        <v>39396</v>
      </c>
      <c r="B11410" s="569" t="s">
        <v>12138</v>
      </c>
      <c r="C11410" s="568" t="s">
        <v>5745</v>
      </c>
      <c r="D11410" s="570">
        <v>76.53</v>
      </c>
    </row>
    <row r="11411" spans="1:4" ht="57">
      <c r="A11411" s="568">
        <v>39392</v>
      </c>
      <c r="B11411" s="569" t="s">
        <v>12139</v>
      </c>
      <c r="C11411" s="568" t="s">
        <v>5745</v>
      </c>
      <c r="D11411" s="570">
        <v>86.33</v>
      </c>
    </row>
    <row r="11412" spans="1:4" ht="57">
      <c r="A11412" s="568">
        <v>39393</v>
      </c>
      <c r="B11412" s="569" t="s">
        <v>12140</v>
      </c>
      <c r="C11412" s="568" t="s">
        <v>5745</v>
      </c>
      <c r="D11412" s="570">
        <v>53.39</v>
      </c>
    </row>
    <row r="11413" spans="1:4" ht="57">
      <c r="A11413" s="568">
        <v>39394</v>
      </c>
      <c r="B11413" s="569" t="s">
        <v>12141</v>
      </c>
      <c r="C11413" s="568" t="s">
        <v>5745</v>
      </c>
      <c r="D11413" s="570">
        <v>60.09</v>
      </c>
    </row>
    <row r="11414" spans="1:4" ht="57">
      <c r="A11414" s="568">
        <v>39395</v>
      </c>
      <c r="B11414" s="569" t="s">
        <v>12142</v>
      </c>
      <c r="C11414" s="568" t="s">
        <v>5745</v>
      </c>
      <c r="D11414" s="570">
        <v>55.88</v>
      </c>
    </row>
    <row r="11415" spans="1:4" ht="42.75">
      <c r="A11415" s="568">
        <v>14618</v>
      </c>
      <c r="B11415" s="569" t="s">
        <v>12143</v>
      </c>
      <c r="C11415" s="568" t="s">
        <v>5745</v>
      </c>
      <c r="D11415" s="570">
        <v>1574.39</v>
      </c>
    </row>
    <row r="11416" spans="1:4" ht="57">
      <c r="A11416" s="568">
        <v>40269</v>
      </c>
      <c r="B11416" s="569" t="s">
        <v>12144</v>
      </c>
      <c r="C11416" s="568" t="s">
        <v>5745</v>
      </c>
      <c r="D11416" s="570">
        <v>6343.12</v>
      </c>
    </row>
    <row r="11417" spans="1:4" ht="14.25">
      <c r="A11417" s="568">
        <v>6110</v>
      </c>
      <c r="B11417" s="569" t="s">
        <v>12145</v>
      </c>
      <c r="C11417" s="568" t="s">
        <v>5750</v>
      </c>
      <c r="D11417" s="570">
        <v>16.29</v>
      </c>
    </row>
    <row r="11418" spans="1:4" ht="14.25">
      <c r="A11418" s="568">
        <v>40910</v>
      </c>
      <c r="B11418" s="569" t="s">
        <v>12146</v>
      </c>
      <c r="C11418" s="568" t="s">
        <v>5751</v>
      </c>
      <c r="D11418" s="570">
        <v>2871.23</v>
      </c>
    </row>
    <row r="11419" spans="1:4" ht="14.25">
      <c r="A11419" s="568">
        <v>6111</v>
      </c>
      <c r="B11419" s="569" t="s">
        <v>12147</v>
      </c>
      <c r="C11419" s="568" t="s">
        <v>5750</v>
      </c>
      <c r="D11419" s="570">
        <v>12.14</v>
      </c>
    </row>
    <row r="11420" spans="1:4" ht="14.25">
      <c r="A11420" s="568">
        <v>41084</v>
      </c>
      <c r="B11420" s="569" t="s">
        <v>12148</v>
      </c>
      <c r="C11420" s="568" t="s">
        <v>5751</v>
      </c>
      <c r="D11420" s="570">
        <v>2139.91</v>
      </c>
    </row>
    <row r="11421" spans="1:4" ht="57">
      <c r="A11421" s="568">
        <v>44535</v>
      </c>
      <c r="B11421" s="569" t="s">
        <v>12149</v>
      </c>
      <c r="C11421" s="568" t="s">
        <v>5749</v>
      </c>
      <c r="D11421" s="570">
        <v>67.19</v>
      </c>
    </row>
    <row r="11422" spans="1:4" ht="57">
      <c r="A11422" s="568">
        <v>44945</v>
      </c>
      <c r="B11422" s="569" t="s">
        <v>12150</v>
      </c>
      <c r="C11422" s="568" t="s">
        <v>5745</v>
      </c>
      <c r="D11422" s="570">
        <v>12.99</v>
      </c>
    </row>
    <row r="11423" spans="1:4" ht="28.5">
      <c r="A11423" s="568">
        <v>38637</v>
      </c>
      <c r="B11423" s="569" t="s">
        <v>12151</v>
      </c>
      <c r="C11423" s="568" t="s">
        <v>5745</v>
      </c>
      <c r="D11423" s="570">
        <v>229.74</v>
      </c>
    </row>
    <row r="11424" spans="1:4" ht="28.5">
      <c r="A11424" s="568">
        <v>6150</v>
      </c>
      <c r="B11424" s="569" t="s">
        <v>12152</v>
      </c>
      <c r="C11424" s="568" t="s">
        <v>5745</v>
      </c>
      <c r="D11424" s="570">
        <v>232.55</v>
      </c>
    </row>
    <row r="11425" spans="1:4" ht="28.5">
      <c r="A11425" s="568">
        <v>6136</v>
      </c>
      <c r="B11425" s="569" t="s">
        <v>12153</v>
      </c>
      <c r="C11425" s="568" t="s">
        <v>5745</v>
      </c>
      <c r="D11425" s="570">
        <v>182.8</v>
      </c>
    </row>
    <row r="11426" spans="1:4" ht="28.5">
      <c r="A11426" s="568">
        <v>38638</v>
      </c>
      <c r="B11426" s="569" t="s">
        <v>12154</v>
      </c>
      <c r="C11426" s="568" t="s">
        <v>5745</v>
      </c>
      <c r="D11426" s="570">
        <v>193.6</v>
      </c>
    </row>
    <row r="11427" spans="1:4" ht="28.5">
      <c r="A11427" s="568">
        <v>20262</v>
      </c>
      <c r="B11427" s="569" t="s">
        <v>12155</v>
      </c>
      <c r="C11427" s="568" t="s">
        <v>5745</v>
      </c>
      <c r="D11427" s="570">
        <v>23.79</v>
      </c>
    </row>
    <row r="11428" spans="1:4" ht="28.5">
      <c r="A11428" s="568">
        <v>6145</v>
      </c>
      <c r="B11428" s="569" t="s">
        <v>12156</v>
      </c>
      <c r="C11428" s="568" t="s">
        <v>5745</v>
      </c>
      <c r="D11428" s="570">
        <v>26.28</v>
      </c>
    </row>
    <row r="11429" spans="1:4" ht="28.5">
      <c r="A11429" s="568">
        <v>6149</v>
      </c>
      <c r="B11429" s="569" t="s">
        <v>12157</v>
      </c>
      <c r="C11429" s="568" t="s">
        <v>5745</v>
      </c>
      <c r="D11429" s="570">
        <v>17.37</v>
      </c>
    </row>
    <row r="11430" spans="1:4" ht="28.5">
      <c r="A11430" s="568">
        <v>6146</v>
      </c>
      <c r="B11430" s="569" t="s">
        <v>12158</v>
      </c>
      <c r="C11430" s="568" t="s">
        <v>5745</v>
      </c>
      <c r="D11430" s="570">
        <v>24.97</v>
      </c>
    </row>
    <row r="11431" spans="1:4" ht="28.5">
      <c r="A11431" s="568">
        <v>44536</v>
      </c>
      <c r="B11431" s="569" t="s">
        <v>12159</v>
      </c>
      <c r="C11431" s="568" t="s">
        <v>5747</v>
      </c>
      <c r="D11431" s="570">
        <v>3.02</v>
      </c>
    </row>
    <row r="11432" spans="1:4" ht="28.5">
      <c r="A11432" s="568">
        <v>39961</v>
      </c>
      <c r="B11432" s="569" t="s">
        <v>12160</v>
      </c>
      <c r="C11432" s="568" t="s">
        <v>5745</v>
      </c>
      <c r="D11432" s="570">
        <v>23.76</v>
      </c>
    </row>
    <row r="11433" spans="1:4" ht="85.5">
      <c r="A11433" s="568">
        <v>42433</v>
      </c>
      <c r="B11433" s="569" t="s">
        <v>12161</v>
      </c>
      <c r="C11433" s="568" t="s">
        <v>5745</v>
      </c>
      <c r="D11433" s="570">
        <v>4789.18</v>
      </c>
    </row>
    <row r="11434" spans="1:4" ht="85.5">
      <c r="A11434" s="568">
        <v>42434</v>
      </c>
      <c r="B11434" s="569" t="s">
        <v>12162</v>
      </c>
      <c r="C11434" s="568" t="s">
        <v>5745</v>
      </c>
      <c r="D11434" s="570">
        <v>5175.3999999999996</v>
      </c>
    </row>
    <row r="11435" spans="1:4" ht="71.25">
      <c r="A11435" s="568">
        <v>42435</v>
      </c>
      <c r="B11435" s="569" t="s">
        <v>12163</v>
      </c>
      <c r="C11435" s="568" t="s">
        <v>5745</v>
      </c>
      <c r="D11435" s="570">
        <v>2580.7800000000002</v>
      </c>
    </row>
    <row r="11436" spans="1:4" ht="28.5">
      <c r="A11436" s="568">
        <v>38061</v>
      </c>
      <c r="B11436" s="569" t="s">
        <v>12164</v>
      </c>
      <c r="C11436" s="568" t="s">
        <v>5745</v>
      </c>
      <c r="D11436" s="570">
        <v>52.06</v>
      </c>
    </row>
    <row r="11437" spans="1:4" ht="28.5">
      <c r="A11437" s="568">
        <v>20250</v>
      </c>
      <c r="B11437" s="569" t="s">
        <v>12165</v>
      </c>
      <c r="C11437" s="568" t="s">
        <v>5747</v>
      </c>
      <c r="D11437" s="570">
        <v>15</v>
      </c>
    </row>
    <row r="11438" spans="1:4" ht="28.5">
      <c r="A11438" s="568">
        <v>13388</v>
      </c>
      <c r="B11438" s="569" t="s">
        <v>12166</v>
      </c>
      <c r="C11438" s="568" t="s">
        <v>5747</v>
      </c>
      <c r="D11438" s="570">
        <v>155.87</v>
      </c>
    </row>
    <row r="11439" spans="1:4" ht="28.5">
      <c r="A11439" s="568">
        <v>39914</v>
      </c>
      <c r="B11439" s="569" t="s">
        <v>12167</v>
      </c>
      <c r="C11439" s="568" t="s">
        <v>5747</v>
      </c>
      <c r="D11439" s="570">
        <v>234.84</v>
      </c>
    </row>
    <row r="11440" spans="1:4" ht="42.75">
      <c r="A11440" s="568">
        <v>12732</v>
      </c>
      <c r="B11440" s="569" t="s">
        <v>12168</v>
      </c>
      <c r="C11440" s="568" t="s">
        <v>5745</v>
      </c>
      <c r="D11440" s="570">
        <v>270.97000000000003</v>
      </c>
    </row>
    <row r="11441" spans="1:4" ht="14.25">
      <c r="A11441" s="568">
        <v>6160</v>
      </c>
      <c r="B11441" s="569" t="s">
        <v>12169</v>
      </c>
      <c r="C11441" s="568" t="s">
        <v>5750</v>
      </c>
      <c r="D11441" s="570">
        <v>16.29</v>
      </c>
    </row>
    <row r="11442" spans="1:4" ht="14.25">
      <c r="A11442" s="568">
        <v>41087</v>
      </c>
      <c r="B11442" s="569" t="s">
        <v>12170</v>
      </c>
      <c r="C11442" s="568" t="s">
        <v>5751</v>
      </c>
      <c r="D11442" s="570">
        <v>2871.23</v>
      </c>
    </row>
    <row r="11443" spans="1:4" ht="28.5">
      <c r="A11443" s="568">
        <v>6166</v>
      </c>
      <c r="B11443" s="569" t="s">
        <v>12171</v>
      </c>
      <c r="C11443" s="568" t="s">
        <v>5750</v>
      </c>
      <c r="D11443" s="570">
        <v>19.14</v>
      </c>
    </row>
    <row r="11444" spans="1:4" ht="28.5">
      <c r="A11444" s="568">
        <v>41088</v>
      </c>
      <c r="B11444" s="569" t="s">
        <v>12172</v>
      </c>
      <c r="C11444" s="568" t="s">
        <v>5751</v>
      </c>
      <c r="D11444" s="570">
        <v>3374.05</v>
      </c>
    </row>
    <row r="11445" spans="1:4" ht="57">
      <c r="A11445" s="568">
        <v>20232</v>
      </c>
      <c r="B11445" s="569" t="s">
        <v>12173</v>
      </c>
      <c r="C11445" s="568" t="s">
        <v>5746</v>
      </c>
      <c r="D11445" s="570">
        <v>88.06</v>
      </c>
    </row>
    <row r="11446" spans="1:4" ht="28.5">
      <c r="A11446" s="568">
        <v>10856</v>
      </c>
      <c r="B11446" s="569" t="s">
        <v>12174</v>
      </c>
      <c r="C11446" s="568" t="s">
        <v>5746</v>
      </c>
      <c r="D11446" s="570">
        <v>103.78</v>
      </c>
    </row>
    <row r="11447" spans="1:4" ht="42.75">
      <c r="A11447" s="568">
        <v>4828</v>
      </c>
      <c r="B11447" s="569" t="s">
        <v>12175</v>
      </c>
      <c r="C11447" s="568" t="s">
        <v>5746</v>
      </c>
      <c r="D11447" s="570">
        <v>71.069999999999993</v>
      </c>
    </row>
    <row r="11448" spans="1:4" ht="28.5">
      <c r="A11448" s="568">
        <v>20249</v>
      </c>
      <c r="B11448" s="569" t="s">
        <v>12176</v>
      </c>
      <c r="C11448" s="568" t="s">
        <v>5746</v>
      </c>
      <c r="D11448" s="570">
        <v>38.92</v>
      </c>
    </row>
    <row r="11449" spans="1:4" ht="28.5">
      <c r="A11449" s="568">
        <v>11609</v>
      </c>
      <c r="B11449" s="569" t="s">
        <v>12177</v>
      </c>
      <c r="C11449" s="568" t="s">
        <v>5748</v>
      </c>
      <c r="D11449" s="570">
        <v>12.66</v>
      </c>
    </row>
    <row r="11450" spans="1:4" ht="28.5">
      <c r="A11450" s="568">
        <v>20083</v>
      </c>
      <c r="B11450" s="569" t="s">
        <v>12178</v>
      </c>
      <c r="C11450" s="568" t="s">
        <v>5745</v>
      </c>
      <c r="D11450" s="570">
        <v>87.17</v>
      </c>
    </row>
    <row r="11451" spans="1:4" ht="28.5">
      <c r="A11451" s="568">
        <v>10691</v>
      </c>
      <c r="B11451" s="569" t="s">
        <v>12179</v>
      </c>
      <c r="C11451" s="568" t="s">
        <v>5748</v>
      </c>
      <c r="D11451" s="570">
        <v>93.65</v>
      </c>
    </row>
    <row r="11452" spans="1:4" ht="28.5">
      <c r="A11452" s="568">
        <v>12295</v>
      </c>
      <c r="B11452" s="569" t="s">
        <v>12180</v>
      </c>
      <c r="C11452" s="568" t="s">
        <v>5745</v>
      </c>
      <c r="D11452" s="570">
        <v>3.06</v>
      </c>
    </row>
    <row r="11453" spans="1:4" ht="28.5">
      <c r="A11453" s="568">
        <v>12296</v>
      </c>
      <c r="B11453" s="569" t="s">
        <v>12181</v>
      </c>
      <c r="C11453" s="568" t="s">
        <v>5745</v>
      </c>
      <c r="D11453" s="570">
        <v>3.96</v>
      </c>
    </row>
    <row r="11454" spans="1:4" ht="28.5">
      <c r="A11454" s="568">
        <v>12294</v>
      </c>
      <c r="B11454" s="569" t="s">
        <v>12182</v>
      </c>
      <c r="C11454" s="568" t="s">
        <v>5745</v>
      </c>
      <c r="D11454" s="570">
        <v>9.52</v>
      </c>
    </row>
    <row r="11455" spans="1:4" ht="28.5">
      <c r="A11455" s="568">
        <v>14543</v>
      </c>
      <c r="B11455" s="569" t="s">
        <v>12183</v>
      </c>
      <c r="C11455" s="568" t="s">
        <v>5745</v>
      </c>
      <c r="D11455" s="570">
        <v>6.8</v>
      </c>
    </row>
    <row r="11456" spans="1:4" ht="28.5">
      <c r="A11456" s="568">
        <v>13329</v>
      </c>
      <c r="B11456" s="569" t="s">
        <v>12184</v>
      </c>
      <c r="C11456" s="568" t="s">
        <v>5745</v>
      </c>
      <c r="D11456" s="570">
        <v>3.99</v>
      </c>
    </row>
    <row r="11457" spans="1:4" ht="57">
      <c r="A11457" s="568">
        <v>21047</v>
      </c>
      <c r="B11457" s="569" t="s">
        <v>12185</v>
      </c>
      <c r="C11457" s="568" t="s">
        <v>5745</v>
      </c>
      <c r="D11457" s="570">
        <v>43.95</v>
      </c>
    </row>
    <row r="11458" spans="1:4" ht="57">
      <c r="A11458" s="568">
        <v>21042</v>
      </c>
      <c r="B11458" s="569" t="s">
        <v>12186</v>
      </c>
      <c r="C11458" s="568" t="s">
        <v>5745</v>
      </c>
      <c r="D11458" s="570">
        <v>33.869999999999997</v>
      </c>
    </row>
    <row r="11459" spans="1:4" ht="57">
      <c r="A11459" s="568">
        <v>21043</v>
      </c>
      <c r="B11459" s="569" t="s">
        <v>12187</v>
      </c>
      <c r="C11459" s="568" t="s">
        <v>5745</v>
      </c>
      <c r="D11459" s="570">
        <v>42.79</v>
      </c>
    </row>
    <row r="11460" spans="1:4" ht="57">
      <c r="A11460" s="568">
        <v>21044</v>
      </c>
      <c r="B11460" s="569" t="s">
        <v>12188</v>
      </c>
      <c r="C11460" s="568" t="s">
        <v>5745</v>
      </c>
      <c r="D11460" s="570">
        <v>29.81</v>
      </c>
    </row>
    <row r="11461" spans="1:4" ht="57">
      <c r="A11461" s="568">
        <v>21045</v>
      </c>
      <c r="B11461" s="569" t="s">
        <v>12189</v>
      </c>
      <c r="C11461" s="568" t="s">
        <v>5745</v>
      </c>
      <c r="D11461" s="570">
        <v>40.83</v>
      </c>
    </row>
    <row r="11462" spans="1:4" ht="57">
      <c r="A11462" s="568">
        <v>21041</v>
      </c>
      <c r="B11462" s="569" t="s">
        <v>12190</v>
      </c>
      <c r="C11462" s="568" t="s">
        <v>5745</v>
      </c>
      <c r="D11462" s="570">
        <v>35.21</v>
      </c>
    </row>
    <row r="11463" spans="1:4" ht="57">
      <c r="A11463" s="568">
        <v>21040</v>
      </c>
      <c r="B11463" s="569" t="s">
        <v>12191</v>
      </c>
      <c r="C11463" s="568" t="s">
        <v>5745</v>
      </c>
      <c r="D11463" s="570">
        <v>29.17</v>
      </c>
    </row>
    <row r="11464" spans="1:4" ht="28.5">
      <c r="A11464" s="568">
        <v>14149</v>
      </c>
      <c r="B11464" s="569" t="s">
        <v>12192</v>
      </c>
      <c r="C11464" s="568" t="s">
        <v>5759</v>
      </c>
      <c r="D11464" s="570">
        <v>182.88</v>
      </c>
    </row>
    <row r="11465" spans="1:4" ht="57">
      <c r="A11465" s="568">
        <v>38099</v>
      </c>
      <c r="B11465" s="569" t="s">
        <v>12193</v>
      </c>
      <c r="C11465" s="568" t="s">
        <v>5745</v>
      </c>
      <c r="D11465" s="570">
        <v>1.44</v>
      </c>
    </row>
    <row r="11466" spans="1:4" ht="57">
      <c r="A11466" s="568">
        <v>38100</v>
      </c>
      <c r="B11466" s="569" t="s">
        <v>12194</v>
      </c>
      <c r="C11466" s="568" t="s">
        <v>5745</v>
      </c>
      <c r="D11466" s="570">
        <v>2.35</v>
      </c>
    </row>
    <row r="11467" spans="1:4" ht="42.75">
      <c r="A11467" s="568">
        <v>7576</v>
      </c>
      <c r="B11467" s="569" t="s">
        <v>12195</v>
      </c>
      <c r="C11467" s="568" t="s">
        <v>5745</v>
      </c>
      <c r="D11467" s="570">
        <v>254.72</v>
      </c>
    </row>
    <row r="11468" spans="1:4" ht="28.5">
      <c r="A11468" s="568">
        <v>3384</v>
      </c>
      <c r="B11468" s="569" t="s">
        <v>12196</v>
      </c>
      <c r="C11468" s="568" t="s">
        <v>5745</v>
      </c>
      <c r="D11468" s="570">
        <v>7.87</v>
      </c>
    </row>
    <row r="11469" spans="1:4" ht="42.75">
      <c r="A11469" s="568">
        <v>7572</v>
      </c>
      <c r="B11469" s="569" t="s">
        <v>12197</v>
      </c>
      <c r="C11469" s="568" t="s">
        <v>5745</v>
      </c>
      <c r="D11469" s="570">
        <v>8.51</v>
      </c>
    </row>
    <row r="11470" spans="1:4" ht="42.75">
      <c r="A11470" s="568">
        <v>3396</v>
      </c>
      <c r="B11470" s="569" t="s">
        <v>12198</v>
      </c>
      <c r="C11470" s="568" t="s">
        <v>5745</v>
      </c>
      <c r="D11470" s="570">
        <v>5.75</v>
      </c>
    </row>
    <row r="11471" spans="1:4" ht="42.75">
      <c r="A11471" s="568">
        <v>37590</v>
      </c>
      <c r="B11471" s="569" t="s">
        <v>12199</v>
      </c>
      <c r="C11471" s="568" t="s">
        <v>5745</v>
      </c>
      <c r="D11471" s="570">
        <v>16.86</v>
      </c>
    </row>
    <row r="11472" spans="1:4" ht="42.75">
      <c r="A11472" s="568">
        <v>37591</v>
      </c>
      <c r="B11472" s="569" t="s">
        <v>12200</v>
      </c>
      <c r="C11472" s="568" t="s">
        <v>5745</v>
      </c>
      <c r="D11472" s="570">
        <v>20.27</v>
      </c>
    </row>
    <row r="11473" spans="1:4" ht="42.75">
      <c r="A11473" s="568">
        <v>12626</v>
      </c>
      <c r="B11473" s="569" t="s">
        <v>12201</v>
      </c>
      <c r="C11473" s="568" t="s">
        <v>5745</v>
      </c>
      <c r="D11473" s="570">
        <v>40.14</v>
      </c>
    </row>
    <row r="11474" spans="1:4" ht="28.5">
      <c r="A11474" s="568">
        <v>11033</v>
      </c>
      <c r="B11474" s="569" t="s">
        <v>12202</v>
      </c>
      <c r="C11474" s="568" t="s">
        <v>5745</v>
      </c>
      <c r="D11474" s="570">
        <v>7.17</v>
      </c>
    </row>
    <row r="11475" spans="1:4" ht="28.5">
      <c r="A11475" s="568">
        <v>390</v>
      </c>
      <c r="B11475" s="569" t="s">
        <v>12203</v>
      </c>
      <c r="C11475" s="568" t="s">
        <v>5745</v>
      </c>
      <c r="D11475" s="570">
        <v>10.41</v>
      </c>
    </row>
    <row r="11476" spans="1:4" ht="71.25">
      <c r="A11476" s="568">
        <v>42436</v>
      </c>
      <c r="B11476" s="569" t="s">
        <v>12204</v>
      </c>
      <c r="C11476" s="568" t="s">
        <v>5745</v>
      </c>
      <c r="D11476" s="570">
        <v>2701.34</v>
      </c>
    </row>
    <row r="11477" spans="1:4" ht="28.5">
      <c r="A11477" s="568">
        <v>6194</v>
      </c>
      <c r="B11477" s="569" t="s">
        <v>12205</v>
      </c>
      <c r="C11477" s="568" t="s">
        <v>5746</v>
      </c>
      <c r="D11477" s="570">
        <v>7.99</v>
      </c>
    </row>
    <row r="11478" spans="1:4" ht="28.5">
      <c r="A11478" s="568">
        <v>10567</v>
      </c>
      <c r="B11478" s="569" t="s">
        <v>12206</v>
      </c>
      <c r="C11478" s="568" t="s">
        <v>5746</v>
      </c>
      <c r="D11478" s="570">
        <v>12.66</v>
      </c>
    </row>
    <row r="11479" spans="1:4" ht="28.5">
      <c r="A11479" s="568">
        <v>6212</v>
      </c>
      <c r="B11479" s="569" t="s">
        <v>12207</v>
      </c>
      <c r="C11479" s="568" t="s">
        <v>5746</v>
      </c>
      <c r="D11479" s="570">
        <v>18.57</v>
      </c>
    </row>
    <row r="11480" spans="1:4" ht="42.75">
      <c r="A11480" s="568">
        <v>3993</v>
      </c>
      <c r="B11480" s="569" t="s">
        <v>12208</v>
      </c>
      <c r="C11480" s="568" t="s">
        <v>5752</v>
      </c>
      <c r="D11480" s="570">
        <v>102.75</v>
      </c>
    </row>
    <row r="11481" spans="1:4" ht="42.75">
      <c r="A11481" s="568">
        <v>3990</v>
      </c>
      <c r="B11481" s="569" t="s">
        <v>12209</v>
      </c>
      <c r="C11481" s="568" t="s">
        <v>5746</v>
      </c>
      <c r="D11481" s="570">
        <v>19.329999999999998</v>
      </c>
    </row>
    <row r="11482" spans="1:4" ht="42.75">
      <c r="A11482" s="568">
        <v>3992</v>
      </c>
      <c r="B11482" s="569" t="s">
        <v>12210</v>
      </c>
      <c r="C11482" s="568" t="s">
        <v>5746</v>
      </c>
      <c r="D11482" s="570">
        <v>26.1</v>
      </c>
    </row>
    <row r="11483" spans="1:4" ht="42.75">
      <c r="A11483" s="568">
        <v>6178</v>
      </c>
      <c r="B11483" s="569" t="s">
        <v>12211</v>
      </c>
      <c r="C11483" s="568" t="s">
        <v>5752</v>
      </c>
      <c r="D11483" s="570">
        <v>301.13</v>
      </c>
    </row>
    <row r="11484" spans="1:4" ht="42.75">
      <c r="A11484" s="568">
        <v>6180</v>
      </c>
      <c r="B11484" s="569" t="s">
        <v>12212</v>
      </c>
      <c r="C11484" s="568" t="s">
        <v>5752</v>
      </c>
      <c r="D11484" s="570">
        <v>325</v>
      </c>
    </row>
    <row r="11485" spans="1:4" ht="42.75">
      <c r="A11485" s="568">
        <v>6182</v>
      </c>
      <c r="B11485" s="569" t="s">
        <v>12213</v>
      </c>
      <c r="C11485" s="568" t="s">
        <v>5752</v>
      </c>
      <c r="D11485" s="570">
        <v>403.4</v>
      </c>
    </row>
    <row r="11486" spans="1:4" ht="42.75">
      <c r="A11486" s="568">
        <v>43614</v>
      </c>
      <c r="B11486" s="569" t="s">
        <v>12214</v>
      </c>
      <c r="C11486" s="568" t="s">
        <v>5746</v>
      </c>
      <c r="D11486" s="570">
        <v>13.06</v>
      </c>
    </row>
    <row r="11487" spans="1:4" ht="42.75">
      <c r="A11487" s="568">
        <v>6193</v>
      </c>
      <c r="B11487" s="569" t="s">
        <v>12215</v>
      </c>
      <c r="C11487" s="568" t="s">
        <v>5746</v>
      </c>
      <c r="D11487" s="570">
        <v>15.89</v>
      </c>
    </row>
    <row r="11488" spans="1:4" ht="42.75">
      <c r="A11488" s="568">
        <v>6189</v>
      </c>
      <c r="B11488" s="569" t="s">
        <v>12216</v>
      </c>
      <c r="C11488" s="568" t="s">
        <v>5746</v>
      </c>
      <c r="D11488" s="570">
        <v>23.2</v>
      </c>
    </row>
    <row r="11489" spans="1:4" ht="42.75">
      <c r="A11489" s="568">
        <v>6214</v>
      </c>
      <c r="B11489" s="569" t="s">
        <v>12217</v>
      </c>
      <c r="C11489" s="568" t="s">
        <v>5752</v>
      </c>
      <c r="D11489" s="570">
        <v>188.63</v>
      </c>
    </row>
    <row r="11490" spans="1:4" ht="42.75">
      <c r="A11490" s="568">
        <v>36153</v>
      </c>
      <c r="B11490" s="569" t="s">
        <v>12218</v>
      </c>
      <c r="C11490" s="568" t="s">
        <v>5745</v>
      </c>
      <c r="D11490" s="570">
        <v>235.66</v>
      </c>
    </row>
    <row r="11491" spans="1:4" ht="28.5">
      <c r="A11491" s="568">
        <v>10740</v>
      </c>
      <c r="B11491" s="569" t="s">
        <v>12219</v>
      </c>
      <c r="C11491" s="568" t="s">
        <v>5745</v>
      </c>
      <c r="D11491" s="570">
        <v>9994.1299999999992</v>
      </c>
    </row>
    <row r="11492" spans="1:4" ht="28.5">
      <c r="A11492" s="568">
        <v>13914</v>
      </c>
      <c r="B11492" s="569" t="s">
        <v>12220</v>
      </c>
      <c r="C11492" s="568" t="s">
        <v>5745</v>
      </c>
      <c r="D11492" s="570">
        <v>723.11</v>
      </c>
    </row>
    <row r="11493" spans="1:4" ht="28.5">
      <c r="A11493" s="568">
        <v>10742</v>
      </c>
      <c r="B11493" s="569" t="s">
        <v>12221</v>
      </c>
      <c r="C11493" s="568" t="s">
        <v>5745</v>
      </c>
      <c r="D11493" s="570">
        <v>1054.67</v>
      </c>
    </row>
    <row r="11494" spans="1:4" ht="28.5">
      <c r="A11494" s="568">
        <v>38465</v>
      </c>
      <c r="B11494" s="569" t="s">
        <v>12222</v>
      </c>
      <c r="C11494" s="568" t="s">
        <v>5745</v>
      </c>
      <c r="D11494" s="570">
        <v>33.53</v>
      </c>
    </row>
    <row r="11495" spans="1:4" ht="28.5">
      <c r="A11495" s="568">
        <v>7543</v>
      </c>
      <c r="B11495" s="569" t="s">
        <v>12223</v>
      </c>
      <c r="C11495" s="568" t="s">
        <v>5745</v>
      </c>
      <c r="D11495" s="570">
        <v>5.91</v>
      </c>
    </row>
    <row r="11496" spans="1:4" ht="42.75">
      <c r="A11496" s="568">
        <v>43427</v>
      </c>
      <c r="B11496" s="569" t="s">
        <v>12224</v>
      </c>
      <c r="C11496" s="568" t="s">
        <v>5745</v>
      </c>
      <c r="D11496" s="570">
        <v>1864.15</v>
      </c>
    </row>
    <row r="11497" spans="1:4" ht="28.5">
      <c r="A11497" s="568">
        <v>41613</v>
      </c>
      <c r="B11497" s="569" t="s">
        <v>12225</v>
      </c>
      <c r="C11497" s="568" t="s">
        <v>5745</v>
      </c>
      <c r="D11497" s="570">
        <v>119.83</v>
      </c>
    </row>
    <row r="11498" spans="1:4" ht="28.5">
      <c r="A11498" s="568">
        <v>41614</v>
      </c>
      <c r="B11498" s="569" t="s">
        <v>12226</v>
      </c>
      <c r="C11498" s="568" t="s">
        <v>5745</v>
      </c>
      <c r="D11498" s="570">
        <v>152.68</v>
      </c>
    </row>
    <row r="11499" spans="1:4" ht="28.5">
      <c r="A11499" s="568">
        <v>41615</v>
      </c>
      <c r="B11499" s="569" t="s">
        <v>12227</v>
      </c>
      <c r="C11499" s="568" t="s">
        <v>5745</v>
      </c>
      <c r="D11499" s="570">
        <v>235.99</v>
      </c>
    </row>
    <row r="11500" spans="1:4" ht="28.5">
      <c r="A11500" s="568">
        <v>41616</v>
      </c>
      <c r="B11500" s="569" t="s">
        <v>12228</v>
      </c>
      <c r="C11500" s="568" t="s">
        <v>5745</v>
      </c>
      <c r="D11500" s="570">
        <v>352.6</v>
      </c>
    </row>
    <row r="11501" spans="1:4" ht="28.5">
      <c r="A11501" s="568">
        <v>41617</v>
      </c>
      <c r="B11501" s="569" t="s">
        <v>12229</v>
      </c>
      <c r="C11501" s="568" t="s">
        <v>5745</v>
      </c>
      <c r="D11501" s="570">
        <v>701.11</v>
      </c>
    </row>
    <row r="11502" spans="1:4" ht="28.5">
      <c r="A11502" s="568">
        <v>41618</v>
      </c>
      <c r="B11502" s="569" t="s">
        <v>12230</v>
      </c>
      <c r="C11502" s="568" t="s">
        <v>5745</v>
      </c>
      <c r="D11502" s="570">
        <v>1290.7</v>
      </c>
    </row>
    <row r="11503" spans="1:4" ht="57">
      <c r="A11503" s="568">
        <v>43428</v>
      </c>
      <c r="B11503" s="569" t="s">
        <v>12231</v>
      </c>
      <c r="C11503" s="568" t="s">
        <v>5745</v>
      </c>
      <c r="D11503" s="570">
        <v>2267.14</v>
      </c>
    </row>
    <row r="11504" spans="1:4" ht="42.75">
      <c r="A11504" s="568">
        <v>41619</v>
      </c>
      <c r="B11504" s="569" t="s">
        <v>12232</v>
      </c>
      <c r="C11504" s="568" t="s">
        <v>5745</v>
      </c>
      <c r="D11504" s="570">
        <v>146.88999999999999</v>
      </c>
    </row>
    <row r="11505" spans="1:4" ht="42.75">
      <c r="A11505" s="568">
        <v>41620</v>
      </c>
      <c r="B11505" s="569" t="s">
        <v>12233</v>
      </c>
      <c r="C11505" s="568" t="s">
        <v>5745</v>
      </c>
      <c r="D11505" s="570">
        <v>185.54</v>
      </c>
    </row>
    <row r="11506" spans="1:4" ht="42.75">
      <c r="A11506" s="568">
        <v>41622</v>
      </c>
      <c r="B11506" s="569" t="s">
        <v>12234</v>
      </c>
      <c r="C11506" s="568" t="s">
        <v>5745</v>
      </c>
      <c r="D11506" s="570">
        <v>321.8</v>
      </c>
    </row>
    <row r="11507" spans="1:4" ht="42.75">
      <c r="A11507" s="568">
        <v>41623</v>
      </c>
      <c r="B11507" s="569" t="s">
        <v>12235</v>
      </c>
      <c r="C11507" s="568" t="s">
        <v>5745</v>
      </c>
      <c r="D11507" s="570">
        <v>494.78</v>
      </c>
    </row>
    <row r="11508" spans="1:4" ht="42.75">
      <c r="A11508" s="568">
        <v>41624</v>
      </c>
      <c r="B11508" s="569" t="s">
        <v>12236</v>
      </c>
      <c r="C11508" s="568" t="s">
        <v>5745</v>
      </c>
      <c r="D11508" s="570">
        <v>927.73</v>
      </c>
    </row>
    <row r="11509" spans="1:4" ht="42.75">
      <c r="A11509" s="568">
        <v>41625</v>
      </c>
      <c r="B11509" s="569" t="s">
        <v>12237</v>
      </c>
      <c r="C11509" s="568" t="s">
        <v>5745</v>
      </c>
      <c r="D11509" s="570">
        <v>1427.35</v>
      </c>
    </row>
    <row r="11510" spans="1:4" ht="28.5">
      <c r="A11510" s="568">
        <v>39352</v>
      </c>
      <c r="B11510" s="569" t="s">
        <v>12238</v>
      </c>
      <c r="C11510" s="568" t="s">
        <v>5745</v>
      </c>
      <c r="D11510" s="570">
        <v>3.65</v>
      </c>
    </row>
    <row r="11511" spans="1:4" ht="28.5">
      <c r="A11511" s="568">
        <v>39346</v>
      </c>
      <c r="B11511" s="569" t="s">
        <v>12239</v>
      </c>
      <c r="C11511" s="568" t="s">
        <v>5745</v>
      </c>
      <c r="D11511" s="570">
        <v>3.65</v>
      </c>
    </row>
    <row r="11512" spans="1:4" ht="28.5">
      <c r="A11512" s="568">
        <v>39350</v>
      </c>
      <c r="B11512" s="569" t="s">
        <v>12240</v>
      </c>
      <c r="C11512" s="568" t="s">
        <v>5745</v>
      </c>
      <c r="D11512" s="570">
        <v>3.93</v>
      </c>
    </row>
    <row r="11513" spans="1:4" ht="28.5">
      <c r="A11513" s="568">
        <v>39351</v>
      </c>
      <c r="B11513" s="569" t="s">
        <v>12241</v>
      </c>
      <c r="C11513" s="568" t="s">
        <v>5745</v>
      </c>
      <c r="D11513" s="570">
        <v>4.54</v>
      </c>
    </row>
    <row r="11514" spans="1:4" ht="28.5">
      <c r="A11514" s="568">
        <v>38837</v>
      </c>
      <c r="B11514" s="569" t="s">
        <v>12242</v>
      </c>
      <c r="C11514" s="568" t="s">
        <v>5745</v>
      </c>
      <c r="D11514" s="570">
        <v>7.53</v>
      </c>
    </row>
    <row r="11515" spans="1:4" ht="28.5">
      <c r="A11515" s="568">
        <v>38836</v>
      </c>
      <c r="B11515" s="569" t="s">
        <v>12243</v>
      </c>
      <c r="C11515" s="568" t="s">
        <v>5745</v>
      </c>
      <c r="D11515" s="570">
        <v>5.26</v>
      </c>
    </row>
    <row r="11516" spans="1:4" ht="42.75">
      <c r="A11516" s="568">
        <v>2666</v>
      </c>
      <c r="B11516" s="569" t="s">
        <v>12244</v>
      </c>
      <c r="C11516" s="568" t="s">
        <v>5745</v>
      </c>
      <c r="D11516" s="570">
        <v>6.65</v>
      </c>
    </row>
    <row r="11517" spans="1:4" ht="42.75">
      <c r="A11517" s="568">
        <v>2668</v>
      </c>
      <c r="B11517" s="569" t="s">
        <v>12245</v>
      </c>
      <c r="C11517" s="568" t="s">
        <v>5745</v>
      </c>
      <c r="D11517" s="570">
        <v>7.59</v>
      </c>
    </row>
    <row r="11518" spans="1:4" ht="42.75">
      <c r="A11518" s="568">
        <v>2664</v>
      </c>
      <c r="B11518" s="569" t="s">
        <v>12246</v>
      </c>
      <c r="C11518" s="568" t="s">
        <v>5745</v>
      </c>
      <c r="D11518" s="570">
        <v>11.2</v>
      </c>
    </row>
    <row r="11519" spans="1:4" ht="42.75">
      <c r="A11519" s="568">
        <v>2662</v>
      </c>
      <c r="B11519" s="569" t="s">
        <v>12247</v>
      </c>
      <c r="C11519" s="568" t="s">
        <v>5745</v>
      </c>
      <c r="D11519" s="570">
        <v>13.74</v>
      </c>
    </row>
    <row r="11520" spans="1:4" ht="42.75">
      <c r="A11520" s="568">
        <v>20964</v>
      </c>
      <c r="B11520" s="569" t="s">
        <v>12248</v>
      </c>
      <c r="C11520" s="568" t="s">
        <v>5745</v>
      </c>
      <c r="D11520" s="570">
        <v>70.28</v>
      </c>
    </row>
    <row r="11521" spans="1:4" ht="42.75">
      <c r="A11521" s="568">
        <v>10905</v>
      </c>
      <c r="B11521" s="569" t="s">
        <v>12249</v>
      </c>
      <c r="C11521" s="568" t="s">
        <v>5745</v>
      </c>
      <c r="D11521" s="570">
        <v>94.28</v>
      </c>
    </row>
    <row r="11522" spans="1:4" ht="28.5">
      <c r="A11522" s="568">
        <v>11289</v>
      </c>
      <c r="B11522" s="569" t="s">
        <v>12250</v>
      </c>
      <c r="C11522" s="568" t="s">
        <v>5745</v>
      </c>
      <c r="D11522" s="570">
        <v>99.23</v>
      </c>
    </row>
    <row r="11523" spans="1:4" ht="42.75">
      <c r="A11523" s="568">
        <v>11241</v>
      </c>
      <c r="B11523" s="569" t="s">
        <v>12251</v>
      </c>
      <c r="C11523" s="568" t="s">
        <v>5745</v>
      </c>
      <c r="D11523" s="570">
        <v>248.09</v>
      </c>
    </row>
    <row r="11524" spans="1:4" ht="57">
      <c r="A11524" s="568">
        <v>11301</v>
      </c>
      <c r="B11524" s="569" t="s">
        <v>12252</v>
      </c>
      <c r="C11524" s="568" t="s">
        <v>5745</v>
      </c>
      <c r="D11524" s="570">
        <v>629.09</v>
      </c>
    </row>
    <row r="11525" spans="1:4" ht="57">
      <c r="A11525" s="568">
        <v>21090</v>
      </c>
      <c r="B11525" s="569" t="s">
        <v>12253</v>
      </c>
      <c r="C11525" s="568" t="s">
        <v>5745</v>
      </c>
      <c r="D11525" s="570">
        <v>770.86</v>
      </c>
    </row>
    <row r="11526" spans="1:4" ht="57">
      <c r="A11526" s="568">
        <v>11315</v>
      </c>
      <c r="B11526" s="569" t="s">
        <v>12254</v>
      </c>
      <c r="C11526" s="568" t="s">
        <v>5745</v>
      </c>
      <c r="D11526" s="570">
        <v>150.62</v>
      </c>
    </row>
    <row r="11527" spans="1:4" ht="57">
      <c r="A11527" s="568">
        <v>21071</v>
      </c>
      <c r="B11527" s="569" t="s">
        <v>12255</v>
      </c>
      <c r="C11527" s="568" t="s">
        <v>5745</v>
      </c>
      <c r="D11527" s="570">
        <v>230.37</v>
      </c>
    </row>
    <row r="11528" spans="1:4" ht="57">
      <c r="A11528" s="568">
        <v>14112</v>
      </c>
      <c r="B11528" s="569" t="s">
        <v>12256</v>
      </c>
      <c r="C11528" s="568" t="s">
        <v>5745</v>
      </c>
      <c r="D11528" s="570">
        <v>321.63</v>
      </c>
    </row>
    <row r="11529" spans="1:4" ht="57">
      <c r="A11529" s="568">
        <v>11316</v>
      </c>
      <c r="B11529" s="569" t="s">
        <v>12257</v>
      </c>
      <c r="C11529" s="568" t="s">
        <v>5745</v>
      </c>
      <c r="D11529" s="570">
        <v>496.18</v>
      </c>
    </row>
    <row r="11530" spans="1:4" ht="57">
      <c r="A11530" s="568">
        <v>6243</v>
      </c>
      <c r="B11530" s="569" t="s">
        <v>12258</v>
      </c>
      <c r="C11530" s="568" t="s">
        <v>5745</v>
      </c>
      <c r="D11530" s="570">
        <v>571.5</v>
      </c>
    </row>
    <row r="11531" spans="1:4" ht="71.25">
      <c r="A11531" s="568">
        <v>6240</v>
      </c>
      <c r="B11531" s="569" t="s">
        <v>12259</v>
      </c>
      <c r="C11531" s="568" t="s">
        <v>5745</v>
      </c>
      <c r="D11531" s="570">
        <v>756.68</v>
      </c>
    </row>
    <row r="11532" spans="1:4" ht="57">
      <c r="A11532" s="568">
        <v>11296</v>
      </c>
      <c r="B11532" s="569" t="s">
        <v>12260</v>
      </c>
      <c r="C11532" s="568" t="s">
        <v>5745</v>
      </c>
      <c r="D11532" s="570">
        <v>2410.9299999999998</v>
      </c>
    </row>
    <row r="11533" spans="1:4" ht="57">
      <c r="A11533" s="568">
        <v>11299</v>
      </c>
      <c r="B11533" s="569" t="s">
        <v>12261</v>
      </c>
      <c r="C11533" s="568" t="s">
        <v>5745</v>
      </c>
      <c r="D11533" s="570">
        <v>816.04</v>
      </c>
    </row>
    <row r="11534" spans="1:4" ht="42.75">
      <c r="A11534" s="568">
        <v>11688</v>
      </c>
      <c r="B11534" s="569" t="s">
        <v>12262</v>
      </c>
      <c r="C11534" s="568" t="s">
        <v>5745</v>
      </c>
      <c r="D11534" s="570">
        <v>538.66</v>
      </c>
    </row>
    <row r="11535" spans="1:4" ht="85.5">
      <c r="A11535" s="568">
        <v>37736</v>
      </c>
      <c r="B11535" s="569" t="s">
        <v>12263</v>
      </c>
      <c r="C11535" s="568" t="s">
        <v>5745</v>
      </c>
      <c r="D11535" s="570">
        <v>82950</v>
      </c>
    </row>
    <row r="11536" spans="1:4" ht="42.75">
      <c r="A11536" s="568">
        <v>37739</v>
      </c>
      <c r="B11536" s="569" t="s">
        <v>12264</v>
      </c>
      <c r="C11536" s="568" t="s">
        <v>5745</v>
      </c>
      <c r="D11536" s="570">
        <v>102092.3</v>
      </c>
    </row>
    <row r="11537" spans="1:4" ht="42.75">
      <c r="A11537" s="568">
        <v>37740</v>
      </c>
      <c r="B11537" s="569" t="s">
        <v>12265</v>
      </c>
      <c r="C11537" s="568" t="s">
        <v>5745</v>
      </c>
      <c r="D11537" s="570">
        <v>58259.19</v>
      </c>
    </row>
    <row r="11538" spans="1:4" ht="42.75">
      <c r="A11538" s="568">
        <v>37738</v>
      </c>
      <c r="B11538" s="569" t="s">
        <v>12266</v>
      </c>
      <c r="C11538" s="568" t="s">
        <v>5745</v>
      </c>
      <c r="D11538" s="570">
        <v>69217.47</v>
      </c>
    </row>
    <row r="11539" spans="1:4" ht="42.75">
      <c r="A11539" s="568">
        <v>37737</v>
      </c>
      <c r="B11539" s="569" t="s">
        <v>12267</v>
      </c>
      <c r="C11539" s="568" t="s">
        <v>5745</v>
      </c>
      <c r="D11539" s="570">
        <v>55068.81</v>
      </c>
    </row>
    <row r="11540" spans="1:4" ht="28.5">
      <c r="A11540" s="568">
        <v>25014</v>
      </c>
      <c r="B11540" s="569" t="s">
        <v>12268</v>
      </c>
      <c r="C11540" s="568" t="s">
        <v>5745</v>
      </c>
      <c r="D11540" s="570">
        <v>115339.33</v>
      </c>
    </row>
    <row r="11541" spans="1:4" ht="28.5">
      <c r="A11541" s="568">
        <v>25013</v>
      </c>
      <c r="B11541" s="569" t="s">
        <v>12269</v>
      </c>
      <c r="C11541" s="568" t="s">
        <v>5745</v>
      </c>
      <c r="D11541" s="570">
        <v>120887.83</v>
      </c>
    </row>
    <row r="11542" spans="1:4" ht="28.5">
      <c r="A11542" s="568">
        <v>14405</v>
      </c>
      <c r="B11542" s="569" t="s">
        <v>12270</v>
      </c>
      <c r="C11542" s="568" t="s">
        <v>5745</v>
      </c>
      <c r="D11542" s="570">
        <v>141902.75</v>
      </c>
    </row>
    <row r="11543" spans="1:4" ht="28.5">
      <c r="A11543" s="568">
        <v>20271</v>
      </c>
      <c r="B11543" s="569" t="s">
        <v>12271</v>
      </c>
      <c r="C11543" s="568" t="s">
        <v>5745</v>
      </c>
      <c r="D11543" s="570">
        <v>513.76</v>
      </c>
    </row>
    <row r="11544" spans="1:4" ht="28.5">
      <c r="A11544" s="568">
        <v>10423</v>
      </c>
      <c r="B11544" s="569" t="s">
        <v>12272</v>
      </c>
      <c r="C11544" s="568" t="s">
        <v>5745</v>
      </c>
      <c r="D11544" s="570">
        <v>377.22</v>
      </c>
    </row>
    <row r="11545" spans="1:4" ht="42.75">
      <c r="A11545" s="568">
        <v>36790</v>
      </c>
      <c r="B11545" s="569" t="s">
        <v>12273</v>
      </c>
      <c r="C11545" s="568" t="s">
        <v>5745</v>
      </c>
      <c r="D11545" s="570">
        <v>316.18</v>
      </c>
    </row>
    <row r="11546" spans="1:4" ht="42.75">
      <c r="A11546" s="568">
        <v>37589</v>
      </c>
      <c r="B11546" s="569" t="s">
        <v>12274</v>
      </c>
      <c r="C11546" s="568" t="s">
        <v>5745</v>
      </c>
      <c r="D11546" s="570">
        <v>387.4</v>
      </c>
    </row>
    <row r="11547" spans="1:4" ht="42.75">
      <c r="A11547" s="568">
        <v>11690</v>
      </c>
      <c r="B11547" s="569" t="s">
        <v>12275</v>
      </c>
      <c r="C11547" s="568" t="s">
        <v>5745</v>
      </c>
      <c r="D11547" s="570">
        <v>205.8</v>
      </c>
    </row>
    <row r="11548" spans="1:4" ht="28.5">
      <c r="A11548" s="568">
        <v>20234</v>
      </c>
      <c r="B11548" s="569" t="s">
        <v>12276</v>
      </c>
      <c r="C11548" s="568" t="s">
        <v>5745</v>
      </c>
      <c r="D11548" s="570">
        <v>260.44</v>
      </c>
    </row>
    <row r="11549" spans="1:4" ht="14.25">
      <c r="A11549" s="568">
        <v>4763</v>
      </c>
      <c r="B11549" s="569" t="s">
        <v>12277</v>
      </c>
      <c r="C11549" s="568" t="s">
        <v>5750</v>
      </c>
      <c r="D11549" s="570">
        <v>16.29</v>
      </c>
    </row>
    <row r="11550" spans="1:4" ht="14.25">
      <c r="A11550" s="568">
        <v>41070</v>
      </c>
      <c r="B11550" s="569" t="s">
        <v>12278</v>
      </c>
      <c r="C11550" s="568" t="s">
        <v>5751</v>
      </c>
      <c r="D11550" s="570">
        <v>2871.23</v>
      </c>
    </row>
    <row r="11551" spans="1:4" ht="28.5">
      <c r="A11551" s="568">
        <v>44480</v>
      </c>
      <c r="B11551" s="569" t="s">
        <v>12279</v>
      </c>
      <c r="C11551" s="568" t="s">
        <v>5749</v>
      </c>
      <c r="D11551" s="570">
        <v>20.62</v>
      </c>
    </row>
    <row r="11552" spans="1:4" ht="42.75">
      <c r="A11552" s="568">
        <v>11457</v>
      </c>
      <c r="B11552" s="569" t="s">
        <v>12280</v>
      </c>
      <c r="C11552" s="568" t="s">
        <v>5745</v>
      </c>
      <c r="D11552" s="570">
        <v>54.59</v>
      </c>
    </row>
    <row r="11553" spans="1:4" ht="42.75">
      <c r="A11553" s="568">
        <v>44073</v>
      </c>
      <c r="B11553" s="569" t="s">
        <v>12281</v>
      </c>
      <c r="C11553" s="568" t="s">
        <v>5746</v>
      </c>
      <c r="D11553" s="570">
        <v>0.64</v>
      </c>
    </row>
    <row r="11554" spans="1:4" ht="28.5">
      <c r="A11554" s="568">
        <v>44253</v>
      </c>
      <c r="B11554" s="569" t="s">
        <v>12282</v>
      </c>
      <c r="C11554" s="568" t="s">
        <v>5745</v>
      </c>
      <c r="D11554" s="570">
        <v>261.02</v>
      </c>
    </row>
    <row r="11555" spans="1:4" ht="28.5">
      <c r="A11555" s="568">
        <v>21121</v>
      </c>
      <c r="B11555" s="569" t="s">
        <v>12283</v>
      </c>
      <c r="C11555" s="568" t="s">
        <v>5745</v>
      </c>
      <c r="D11555" s="570">
        <v>3.74</v>
      </c>
    </row>
    <row r="11556" spans="1:4" ht="28.5">
      <c r="A11556" s="568">
        <v>38010</v>
      </c>
      <c r="B11556" s="569" t="s">
        <v>12284</v>
      </c>
      <c r="C11556" s="568" t="s">
        <v>5745</v>
      </c>
      <c r="D11556" s="570">
        <v>4.66</v>
      </c>
    </row>
    <row r="11557" spans="1:4" ht="28.5">
      <c r="A11557" s="568">
        <v>38011</v>
      </c>
      <c r="B11557" s="569" t="s">
        <v>12285</v>
      </c>
      <c r="C11557" s="568" t="s">
        <v>5745</v>
      </c>
      <c r="D11557" s="570">
        <v>9.34</v>
      </c>
    </row>
    <row r="11558" spans="1:4" ht="28.5">
      <c r="A11558" s="568">
        <v>38012</v>
      </c>
      <c r="B11558" s="569" t="s">
        <v>12286</v>
      </c>
      <c r="C11558" s="568" t="s">
        <v>5745</v>
      </c>
      <c r="D11558" s="570">
        <v>35.630000000000003</v>
      </c>
    </row>
    <row r="11559" spans="1:4" ht="28.5">
      <c r="A11559" s="568">
        <v>38013</v>
      </c>
      <c r="B11559" s="569" t="s">
        <v>12287</v>
      </c>
      <c r="C11559" s="568" t="s">
        <v>5745</v>
      </c>
      <c r="D11559" s="570">
        <v>45.77</v>
      </c>
    </row>
    <row r="11560" spans="1:4" ht="28.5">
      <c r="A11560" s="568">
        <v>38014</v>
      </c>
      <c r="B11560" s="569" t="s">
        <v>12288</v>
      </c>
      <c r="C11560" s="568" t="s">
        <v>5745</v>
      </c>
      <c r="D11560" s="570">
        <v>76.44</v>
      </c>
    </row>
    <row r="11561" spans="1:4" ht="28.5">
      <c r="A11561" s="568">
        <v>38015</v>
      </c>
      <c r="B11561" s="569" t="s">
        <v>12289</v>
      </c>
      <c r="C11561" s="568" t="s">
        <v>5745</v>
      </c>
      <c r="D11561" s="570">
        <v>179.71</v>
      </c>
    </row>
    <row r="11562" spans="1:4" ht="28.5">
      <c r="A11562" s="568">
        <v>38016</v>
      </c>
      <c r="B11562" s="569" t="s">
        <v>12290</v>
      </c>
      <c r="C11562" s="568" t="s">
        <v>5745</v>
      </c>
      <c r="D11562" s="570">
        <v>208.98</v>
      </c>
    </row>
    <row r="11563" spans="1:4" ht="28.5">
      <c r="A11563" s="568">
        <v>12741</v>
      </c>
      <c r="B11563" s="569" t="s">
        <v>12291</v>
      </c>
      <c r="C11563" s="568" t="s">
        <v>5745</v>
      </c>
      <c r="D11563" s="570">
        <v>1301.1199999999999</v>
      </c>
    </row>
    <row r="11564" spans="1:4" ht="28.5">
      <c r="A11564" s="568">
        <v>12733</v>
      </c>
      <c r="B11564" s="569" t="s">
        <v>12292</v>
      </c>
      <c r="C11564" s="568" t="s">
        <v>5745</v>
      </c>
      <c r="D11564" s="570">
        <v>6.54</v>
      </c>
    </row>
    <row r="11565" spans="1:4" ht="28.5">
      <c r="A11565" s="568">
        <v>12734</v>
      </c>
      <c r="B11565" s="569" t="s">
        <v>12293</v>
      </c>
      <c r="C11565" s="568" t="s">
        <v>5745</v>
      </c>
      <c r="D11565" s="570">
        <v>13.95</v>
      </c>
    </row>
    <row r="11566" spans="1:4" ht="28.5">
      <c r="A11566" s="568">
        <v>12735</v>
      </c>
      <c r="B11566" s="569" t="s">
        <v>12294</v>
      </c>
      <c r="C11566" s="568" t="s">
        <v>5745</v>
      </c>
      <c r="D11566" s="570">
        <v>22.95</v>
      </c>
    </row>
    <row r="11567" spans="1:4" ht="28.5">
      <c r="A11567" s="568">
        <v>12736</v>
      </c>
      <c r="B11567" s="569" t="s">
        <v>12295</v>
      </c>
      <c r="C11567" s="568" t="s">
        <v>5745</v>
      </c>
      <c r="D11567" s="570">
        <v>52.47</v>
      </c>
    </row>
    <row r="11568" spans="1:4" ht="28.5">
      <c r="A11568" s="568">
        <v>12737</v>
      </c>
      <c r="B11568" s="569" t="s">
        <v>12296</v>
      </c>
      <c r="C11568" s="568" t="s">
        <v>5745</v>
      </c>
      <c r="D11568" s="570">
        <v>67.599999999999994</v>
      </c>
    </row>
    <row r="11569" spans="1:4" ht="28.5">
      <c r="A11569" s="568">
        <v>12738</v>
      </c>
      <c r="B11569" s="569" t="s">
        <v>12297</v>
      </c>
      <c r="C11569" s="568" t="s">
        <v>5745</v>
      </c>
      <c r="D11569" s="570">
        <v>133.62</v>
      </c>
    </row>
    <row r="11570" spans="1:4" ht="28.5">
      <c r="A11570" s="568">
        <v>12739</v>
      </c>
      <c r="B11570" s="569" t="s">
        <v>12298</v>
      </c>
      <c r="C11570" s="568" t="s">
        <v>5745</v>
      </c>
      <c r="D11570" s="570">
        <v>380.35</v>
      </c>
    </row>
    <row r="11571" spans="1:4" ht="28.5">
      <c r="A11571" s="568">
        <v>12740</v>
      </c>
      <c r="B11571" s="569" t="s">
        <v>12299</v>
      </c>
      <c r="C11571" s="568" t="s">
        <v>5745</v>
      </c>
      <c r="D11571" s="570">
        <v>595.08000000000004</v>
      </c>
    </row>
    <row r="11572" spans="1:4" ht="14.25">
      <c r="A11572" s="568">
        <v>6297</v>
      </c>
      <c r="B11572" s="569" t="s">
        <v>12300</v>
      </c>
      <c r="C11572" s="568" t="s">
        <v>5745</v>
      </c>
      <c r="D11572" s="570">
        <v>33.99</v>
      </c>
    </row>
    <row r="11573" spans="1:4" ht="14.25">
      <c r="A11573" s="568">
        <v>6296</v>
      </c>
      <c r="B11573" s="569" t="s">
        <v>12301</v>
      </c>
      <c r="C11573" s="568" t="s">
        <v>5745</v>
      </c>
      <c r="D11573" s="570">
        <v>26.83</v>
      </c>
    </row>
    <row r="11574" spans="1:4" ht="14.25">
      <c r="A11574" s="568">
        <v>6294</v>
      </c>
      <c r="B11574" s="569" t="s">
        <v>12302</v>
      </c>
      <c r="C11574" s="568" t="s">
        <v>5745</v>
      </c>
      <c r="D11574" s="570">
        <v>7.65</v>
      </c>
    </row>
    <row r="11575" spans="1:4" ht="14.25">
      <c r="A11575" s="568">
        <v>6323</v>
      </c>
      <c r="B11575" s="569" t="s">
        <v>12303</v>
      </c>
      <c r="C11575" s="568" t="s">
        <v>5745</v>
      </c>
      <c r="D11575" s="570">
        <v>17.53</v>
      </c>
    </row>
    <row r="11576" spans="1:4" ht="14.25">
      <c r="A11576" s="568">
        <v>6299</v>
      </c>
      <c r="B11576" s="569" t="s">
        <v>12304</v>
      </c>
      <c r="C11576" s="568" t="s">
        <v>5745</v>
      </c>
      <c r="D11576" s="570">
        <v>102.22</v>
      </c>
    </row>
    <row r="11577" spans="1:4" ht="14.25">
      <c r="A11577" s="568">
        <v>6298</v>
      </c>
      <c r="B11577" s="569" t="s">
        <v>12305</v>
      </c>
      <c r="C11577" s="568" t="s">
        <v>5745</v>
      </c>
      <c r="D11577" s="570">
        <v>53.83</v>
      </c>
    </row>
    <row r="11578" spans="1:4" ht="14.25">
      <c r="A11578" s="568">
        <v>6295</v>
      </c>
      <c r="B11578" s="569" t="s">
        <v>12306</v>
      </c>
      <c r="C11578" s="568" t="s">
        <v>5745</v>
      </c>
      <c r="D11578" s="570">
        <v>10.89</v>
      </c>
    </row>
    <row r="11579" spans="1:4" ht="14.25">
      <c r="A11579" s="568">
        <v>6322</v>
      </c>
      <c r="B11579" s="569" t="s">
        <v>12307</v>
      </c>
      <c r="C11579" s="568" t="s">
        <v>5745</v>
      </c>
      <c r="D11579" s="570">
        <v>136.91</v>
      </c>
    </row>
    <row r="11580" spans="1:4" ht="14.25">
      <c r="A11580" s="568">
        <v>6300</v>
      </c>
      <c r="B11580" s="569" t="s">
        <v>12308</v>
      </c>
      <c r="C11580" s="568" t="s">
        <v>5745</v>
      </c>
      <c r="D11580" s="570">
        <v>252.41</v>
      </c>
    </row>
    <row r="11581" spans="1:4" ht="14.25">
      <c r="A11581" s="568">
        <v>6321</v>
      </c>
      <c r="B11581" s="569" t="s">
        <v>12309</v>
      </c>
      <c r="C11581" s="568" t="s">
        <v>5745</v>
      </c>
      <c r="D11581" s="570">
        <v>360.56</v>
      </c>
    </row>
    <row r="11582" spans="1:4" ht="14.25">
      <c r="A11582" s="568">
        <v>6301</v>
      </c>
      <c r="B11582" s="569" t="s">
        <v>12310</v>
      </c>
      <c r="C11582" s="568" t="s">
        <v>5745</v>
      </c>
      <c r="D11582" s="570">
        <v>845.11</v>
      </c>
    </row>
    <row r="11583" spans="1:4" ht="28.5">
      <c r="A11583" s="568">
        <v>7105</v>
      </c>
      <c r="B11583" s="569" t="s">
        <v>12311</v>
      </c>
      <c r="C11583" s="568" t="s">
        <v>5745</v>
      </c>
      <c r="D11583" s="570">
        <v>40.340000000000003</v>
      </c>
    </row>
    <row r="11584" spans="1:4" ht="28.5">
      <c r="A11584" s="568">
        <v>20183</v>
      </c>
      <c r="B11584" s="569" t="s">
        <v>12312</v>
      </c>
      <c r="C11584" s="568" t="s">
        <v>5745</v>
      </c>
      <c r="D11584" s="570">
        <v>49.7</v>
      </c>
    </row>
    <row r="11585" spans="1:4" ht="28.5">
      <c r="A11585" s="568">
        <v>38448</v>
      </c>
      <c r="B11585" s="569" t="s">
        <v>12313</v>
      </c>
      <c r="C11585" s="568" t="s">
        <v>5745</v>
      </c>
      <c r="D11585" s="570">
        <v>225.53</v>
      </c>
    </row>
    <row r="11586" spans="1:4" ht="28.5">
      <c r="A11586" s="568">
        <v>20182</v>
      </c>
      <c r="B11586" s="569" t="s">
        <v>12314</v>
      </c>
      <c r="C11586" s="568" t="s">
        <v>5745</v>
      </c>
      <c r="D11586" s="570">
        <v>28.9</v>
      </c>
    </row>
    <row r="11587" spans="1:4" ht="28.5">
      <c r="A11587" s="568">
        <v>7119</v>
      </c>
      <c r="B11587" s="569" t="s">
        <v>12315</v>
      </c>
      <c r="C11587" s="568" t="s">
        <v>5745</v>
      </c>
      <c r="D11587" s="570">
        <v>11.73</v>
      </c>
    </row>
    <row r="11588" spans="1:4" ht="28.5">
      <c r="A11588" s="568">
        <v>7126</v>
      </c>
      <c r="B11588" s="569" t="s">
        <v>12316</v>
      </c>
      <c r="C11588" s="568" t="s">
        <v>5745</v>
      </c>
      <c r="D11588" s="570">
        <v>23.94</v>
      </c>
    </row>
    <row r="11589" spans="1:4" ht="28.5">
      <c r="A11589" s="568">
        <v>7120</v>
      </c>
      <c r="B11589" s="569" t="s">
        <v>12317</v>
      </c>
      <c r="C11589" s="568" t="s">
        <v>5745</v>
      </c>
      <c r="D11589" s="570">
        <v>9</v>
      </c>
    </row>
    <row r="11590" spans="1:4" ht="28.5">
      <c r="A11590" s="568">
        <v>6319</v>
      </c>
      <c r="B11590" s="569" t="s">
        <v>12318</v>
      </c>
      <c r="C11590" s="568" t="s">
        <v>5745</v>
      </c>
      <c r="D11590" s="570">
        <v>39.93</v>
      </c>
    </row>
    <row r="11591" spans="1:4" ht="28.5">
      <c r="A11591" s="568">
        <v>6304</v>
      </c>
      <c r="B11591" s="569" t="s">
        <v>12319</v>
      </c>
      <c r="C11591" s="568" t="s">
        <v>5745</v>
      </c>
      <c r="D11591" s="570">
        <v>39.93</v>
      </c>
    </row>
    <row r="11592" spans="1:4" ht="28.5">
      <c r="A11592" s="568">
        <v>21116</v>
      </c>
      <c r="B11592" s="569" t="s">
        <v>12320</v>
      </c>
      <c r="C11592" s="568" t="s">
        <v>5745</v>
      </c>
      <c r="D11592" s="570">
        <v>30.23</v>
      </c>
    </row>
    <row r="11593" spans="1:4" ht="28.5">
      <c r="A11593" s="568">
        <v>6320</v>
      </c>
      <c r="B11593" s="569" t="s">
        <v>12321</v>
      </c>
      <c r="C11593" s="568" t="s">
        <v>5745</v>
      </c>
      <c r="D11593" s="570">
        <v>20.56</v>
      </c>
    </row>
    <row r="11594" spans="1:4" ht="28.5">
      <c r="A11594" s="568">
        <v>6303</v>
      </c>
      <c r="B11594" s="569" t="s">
        <v>12322</v>
      </c>
      <c r="C11594" s="568" t="s">
        <v>5745</v>
      </c>
      <c r="D11594" s="570">
        <v>20.56</v>
      </c>
    </row>
    <row r="11595" spans="1:4" ht="28.5">
      <c r="A11595" s="568">
        <v>6308</v>
      </c>
      <c r="B11595" s="569" t="s">
        <v>12323</v>
      </c>
      <c r="C11595" s="568" t="s">
        <v>5745</v>
      </c>
      <c r="D11595" s="570">
        <v>110.49</v>
      </c>
    </row>
    <row r="11596" spans="1:4" ht="28.5">
      <c r="A11596" s="568">
        <v>6317</v>
      </c>
      <c r="B11596" s="569" t="s">
        <v>12324</v>
      </c>
      <c r="C11596" s="568" t="s">
        <v>5745</v>
      </c>
      <c r="D11596" s="570">
        <v>110.49</v>
      </c>
    </row>
    <row r="11597" spans="1:4" ht="28.5">
      <c r="A11597" s="568">
        <v>6307</v>
      </c>
      <c r="B11597" s="569" t="s">
        <v>12325</v>
      </c>
      <c r="C11597" s="568" t="s">
        <v>5745</v>
      </c>
      <c r="D11597" s="570">
        <v>110.49</v>
      </c>
    </row>
    <row r="11598" spans="1:4" ht="28.5">
      <c r="A11598" s="568">
        <v>6309</v>
      </c>
      <c r="B11598" s="569" t="s">
        <v>12326</v>
      </c>
      <c r="C11598" s="568" t="s">
        <v>5745</v>
      </c>
      <c r="D11598" s="570">
        <v>113.7</v>
      </c>
    </row>
    <row r="11599" spans="1:4" ht="28.5">
      <c r="A11599" s="568">
        <v>6318</v>
      </c>
      <c r="B11599" s="569" t="s">
        <v>12327</v>
      </c>
      <c r="C11599" s="568" t="s">
        <v>5745</v>
      </c>
      <c r="D11599" s="570">
        <v>59.6</v>
      </c>
    </row>
    <row r="11600" spans="1:4" ht="28.5">
      <c r="A11600" s="568">
        <v>6306</v>
      </c>
      <c r="B11600" s="569" t="s">
        <v>12328</v>
      </c>
      <c r="C11600" s="568" t="s">
        <v>5745</v>
      </c>
      <c r="D11600" s="570">
        <v>59.6</v>
      </c>
    </row>
    <row r="11601" spans="1:4" ht="28.5">
      <c r="A11601" s="568">
        <v>6305</v>
      </c>
      <c r="B11601" s="569" t="s">
        <v>12329</v>
      </c>
      <c r="C11601" s="568" t="s">
        <v>5745</v>
      </c>
      <c r="D11601" s="570">
        <v>59.6</v>
      </c>
    </row>
    <row r="11602" spans="1:4" ht="28.5">
      <c r="A11602" s="568">
        <v>6302</v>
      </c>
      <c r="B11602" s="569" t="s">
        <v>12330</v>
      </c>
      <c r="C11602" s="568" t="s">
        <v>5745</v>
      </c>
      <c r="D11602" s="570">
        <v>12.64</v>
      </c>
    </row>
    <row r="11603" spans="1:4" ht="28.5">
      <c r="A11603" s="568">
        <v>6312</v>
      </c>
      <c r="B11603" s="569" t="s">
        <v>12331</v>
      </c>
      <c r="C11603" s="568" t="s">
        <v>5745</v>
      </c>
      <c r="D11603" s="570">
        <v>158.91999999999999</v>
      </c>
    </row>
    <row r="11604" spans="1:4" ht="28.5">
      <c r="A11604" s="568">
        <v>6311</v>
      </c>
      <c r="B11604" s="569" t="s">
        <v>12332</v>
      </c>
      <c r="C11604" s="568" t="s">
        <v>5745</v>
      </c>
      <c r="D11604" s="570">
        <v>158.91999999999999</v>
      </c>
    </row>
    <row r="11605" spans="1:4" ht="28.5">
      <c r="A11605" s="568">
        <v>6310</v>
      </c>
      <c r="B11605" s="569" t="s">
        <v>12333</v>
      </c>
      <c r="C11605" s="568" t="s">
        <v>5745</v>
      </c>
      <c r="D11605" s="570">
        <v>158.91999999999999</v>
      </c>
    </row>
    <row r="11606" spans="1:4" ht="28.5">
      <c r="A11606" s="568">
        <v>6314</v>
      </c>
      <c r="B11606" s="569" t="s">
        <v>12334</v>
      </c>
      <c r="C11606" s="568" t="s">
        <v>5745</v>
      </c>
      <c r="D11606" s="570">
        <v>158.91999999999999</v>
      </c>
    </row>
    <row r="11607" spans="1:4" ht="28.5">
      <c r="A11607" s="568">
        <v>6313</v>
      </c>
      <c r="B11607" s="569" t="s">
        <v>12335</v>
      </c>
      <c r="C11607" s="568" t="s">
        <v>5745</v>
      </c>
      <c r="D11607" s="570">
        <v>158.91999999999999</v>
      </c>
    </row>
    <row r="11608" spans="1:4" ht="28.5">
      <c r="A11608" s="568">
        <v>6315</v>
      </c>
      <c r="B11608" s="569" t="s">
        <v>12336</v>
      </c>
      <c r="C11608" s="568" t="s">
        <v>5745</v>
      </c>
      <c r="D11608" s="570">
        <v>300.91000000000003</v>
      </c>
    </row>
    <row r="11609" spans="1:4" ht="28.5">
      <c r="A11609" s="568">
        <v>6316</v>
      </c>
      <c r="B11609" s="569" t="s">
        <v>12337</v>
      </c>
      <c r="C11609" s="568" t="s">
        <v>5745</v>
      </c>
      <c r="D11609" s="570">
        <v>300.91000000000003</v>
      </c>
    </row>
    <row r="11610" spans="1:4" ht="28.5">
      <c r="A11610" s="568">
        <v>39324</v>
      </c>
      <c r="B11610" s="569" t="s">
        <v>12338</v>
      </c>
      <c r="C11610" s="568" t="s">
        <v>5745</v>
      </c>
      <c r="D11610" s="570">
        <v>4.87</v>
      </c>
    </row>
    <row r="11611" spans="1:4" ht="28.5">
      <c r="A11611" s="568">
        <v>39325</v>
      </c>
      <c r="B11611" s="569" t="s">
        <v>12339</v>
      </c>
      <c r="C11611" s="568" t="s">
        <v>5745</v>
      </c>
      <c r="D11611" s="570">
        <v>7.34</v>
      </c>
    </row>
    <row r="11612" spans="1:4" ht="28.5">
      <c r="A11612" s="568">
        <v>39326</v>
      </c>
      <c r="B11612" s="569" t="s">
        <v>12340</v>
      </c>
      <c r="C11612" s="568" t="s">
        <v>5745</v>
      </c>
      <c r="D11612" s="570">
        <v>26.35</v>
      </c>
    </row>
    <row r="11613" spans="1:4" ht="28.5">
      <c r="A11613" s="568">
        <v>39327</v>
      </c>
      <c r="B11613" s="569" t="s">
        <v>12341</v>
      </c>
      <c r="C11613" s="568" t="s">
        <v>5745</v>
      </c>
      <c r="D11613" s="570">
        <v>39.75</v>
      </c>
    </row>
    <row r="11614" spans="1:4" ht="42.75">
      <c r="A11614" s="568">
        <v>11378</v>
      </c>
      <c r="B11614" s="569" t="s">
        <v>12342</v>
      </c>
      <c r="C11614" s="568" t="s">
        <v>5745</v>
      </c>
      <c r="D11614" s="570">
        <v>75.22</v>
      </c>
    </row>
    <row r="11615" spans="1:4" ht="42.75">
      <c r="A11615" s="568">
        <v>11379</v>
      </c>
      <c r="B11615" s="569" t="s">
        <v>12343</v>
      </c>
      <c r="C11615" s="568" t="s">
        <v>5745</v>
      </c>
      <c r="D11615" s="570">
        <v>63.56</v>
      </c>
    </row>
    <row r="11616" spans="1:4" ht="42.75">
      <c r="A11616" s="568">
        <v>11493</v>
      </c>
      <c r="B11616" s="569" t="s">
        <v>12344</v>
      </c>
      <c r="C11616" s="568" t="s">
        <v>5745</v>
      </c>
      <c r="D11616" s="570">
        <v>36.659999999999997</v>
      </c>
    </row>
    <row r="11617" spans="1:4" ht="42.75">
      <c r="A11617" s="568">
        <v>7106</v>
      </c>
      <c r="B11617" s="569" t="s">
        <v>12345</v>
      </c>
      <c r="C11617" s="568" t="s">
        <v>5745</v>
      </c>
      <c r="D11617" s="570">
        <v>148.11000000000001</v>
      </c>
    </row>
    <row r="11618" spans="1:4" ht="42.75">
      <c r="A11618" s="568">
        <v>7104</v>
      </c>
      <c r="B11618" s="569" t="s">
        <v>12346</v>
      </c>
      <c r="C11618" s="568" t="s">
        <v>5745</v>
      </c>
      <c r="D11618" s="570">
        <v>3.99</v>
      </c>
    </row>
    <row r="11619" spans="1:4" ht="42.75">
      <c r="A11619" s="568">
        <v>7136</v>
      </c>
      <c r="B11619" s="569" t="s">
        <v>12347</v>
      </c>
      <c r="C11619" s="568" t="s">
        <v>5745</v>
      </c>
      <c r="D11619" s="570">
        <v>6.95</v>
      </c>
    </row>
    <row r="11620" spans="1:4" ht="42.75">
      <c r="A11620" s="568">
        <v>7128</v>
      </c>
      <c r="B11620" s="569" t="s">
        <v>12348</v>
      </c>
      <c r="C11620" s="568" t="s">
        <v>5745</v>
      </c>
      <c r="D11620" s="570">
        <v>9.02</v>
      </c>
    </row>
    <row r="11621" spans="1:4" ht="42.75">
      <c r="A11621" s="568">
        <v>7108</v>
      </c>
      <c r="B11621" s="569" t="s">
        <v>12349</v>
      </c>
      <c r="C11621" s="568" t="s">
        <v>5745</v>
      </c>
      <c r="D11621" s="570">
        <v>9</v>
      </c>
    </row>
    <row r="11622" spans="1:4" ht="42.75">
      <c r="A11622" s="568">
        <v>7129</v>
      </c>
      <c r="B11622" s="569" t="s">
        <v>12350</v>
      </c>
      <c r="C11622" s="568" t="s">
        <v>5745</v>
      </c>
      <c r="D11622" s="570">
        <v>10.59</v>
      </c>
    </row>
    <row r="11623" spans="1:4" ht="42.75">
      <c r="A11623" s="568">
        <v>7130</v>
      </c>
      <c r="B11623" s="569" t="s">
        <v>12351</v>
      </c>
      <c r="C11623" s="568" t="s">
        <v>5745</v>
      </c>
      <c r="D11623" s="570">
        <v>15.38</v>
      </c>
    </row>
    <row r="11624" spans="1:4" ht="42.75">
      <c r="A11624" s="568">
        <v>7131</v>
      </c>
      <c r="B11624" s="569" t="s">
        <v>12352</v>
      </c>
      <c r="C11624" s="568" t="s">
        <v>5745</v>
      </c>
      <c r="D11624" s="570">
        <v>18.809999999999999</v>
      </c>
    </row>
    <row r="11625" spans="1:4" ht="42.75">
      <c r="A11625" s="568">
        <v>7132</v>
      </c>
      <c r="B11625" s="569" t="s">
        <v>12353</v>
      </c>
      <c r="C11625" s="568" t="s">
        <v>5745</v>
      </c>
      <c r="D11625" s="570">
        <v>44.3</v>
      </c>
    </row>
    <row r="11626" spans="1:4" ht="42.75">
      <c r="A11626" s="568">
        <v>7133</v>
      </c>
      <c r="B11626" s="569" t="s">
        <v>12354</v>
      </c>
      <c r="C11626" s="568" t="s">
        <v>5745</v>
      </c>
      <c r="D11626" s="570">
        <v>102.38</v>
      </c>
    </row>
    <row r="11627" spans="1:4" ht="57">
      <c r="A11627" s="568">
        <v>37420</v>
      </c>
      <c r="B11627" s="569" t="s">
        <v>12355</v>
      </c>
      <c r="C11627" s="568" t="s">
        <v>5745</v>
      </c>
      <c r="D11627" s="570">
        <v>40.33</v>
      </c>
    </row>
    <row r="11628" spans="1:4" ht="57">
      <c r="A11628" s="568">
        <v>37421</v>
      </c>
      <c r="B11628" s="569" t="s">
        <v>12356</v>
      </c>
      <c r="C11628" s="568" t="s">
        <v>5745</v>
      </c>
      <c r="D11628" s="570">
        <v>55.12</v>
      </c>
    </row>
    <row r="11629" spans="1:4" ht="57">
      <c r="A11629" s="568">
        <v>37422</v>
      </c>
      <c r="B11629" s="569" t="s">
        <v>12357</v>
      </c>
      <c r="C11629" s="568" t="s">
        <v>5745</v>
      </c>
      <c r="D11629" s="570">
        <v>51.59</v>
      </c>
    </row>
    <row r="11630" spans="1:4" ht="28.5">
      <c r="A11630" s="568">
        <v>37443</v>
      </c>
      <c r="B11630" s="569" t="s">
        <v>12358</v>
      </c>
      <c r="C11630" s="568" t="s">
        <v>5745</v>
      </c>
      <c r="D11630" s="570">
        <v>191.41</v>
      </c>
    </row>
    <row r="11631" spans="1:4" ht="28.5">
      <c r="A11631" s="568">
        <v>37444</v>
      </c>
      <c r="B11631" s="569" t="s">
        <v>12359</v>
      </c>
      <c r="C11631" s="568" t="s">
        <v>5745</v>
      </c>
      <c r="D11631" s="570">
        <v>194.65</v>
      </c>
    </row>
    <row r="11632" spans="1:4" ht="28.5">
      <c r="A11632" s="568">
        <v>37445</v>
      </c>
      <c r="B11632" s="569" t="s">
        <v>12360</v>
      </c>
      <c r="C11632" s="568" t="s">
        <v>5745</v>
      </c>
      <c r="D11632" s="570">
        <v>295.04000000000002</v>
      </c>
    </row>
    <row r="11633" spans="1:4" ht="28.5">
      <c r="A11633" s="568">
        <v>37446</v>
      </c>
      <c r="B11633" s="569" t="s">
        <v>12361</v>
      </c>
      <c r="C11633" s="568" t="s">
        <v>5745</v>
      </c>
      <c r="D11633" s="570">
        <v>321.64</v>
      </c>
    </row>
    <row r="11634" spans="1:4" ht="28.5">
      <c r="A11634" s="568">
        <v>37447</v>
      </c>
      <c r="B11634" s="569" t="s">
        <v>12362</v>
      </c>
      <c r="C11634" s="568" t="s">
        <v>5745</v>
      </c>
      <c r="D11634" s="570">
        <v>326.68</v>
      </c>
    </row>
    <row r="11635" spans="1:4" ht="28.5">
      <c r="A11635" s="568">
        <v>37448</v>
      </c>
      <c r="B11635" s="569" t="s">
        <v>12363</v>
      </c>
      <c r="C11635" s="568" t="s">
        <v>5745</v>
      </c>
      <c r="D11635" s="570">
        <v>448.09</v>
      </c>
    </row>
    <row r="11636" spans="1:4" ht="28.5">
      <c r="A11636" s="568">
        <v>37440</v>
      </c>
      <c r="B11636" s="569" t="s">
        <v>12364</v>
      </c>
      <c r="C11636" s="568" t="s">
        <v>5745</v>
      </c>
      <c r="D11636" s="570">
        <v>151.91999999999999</v>
      </c>
    </row>
    <row r="11637" spans="1:4" ht="28.5">
      <c r="A11637" s="568">
        <v>37441</v>
      </c>
      <c r="B11637" s="569" t="s">
        <v>12365</v>
      </c>
      <c r="C11637" s="568" t="s">
        <v>5745</v>
      </c>
      <c r="D11637" s="570">
        <v>151.91999999999999</v>
      </c>
    </row>
    <row r="11638" spans="1:4" ht="28.5">
      <c r="A11638" s="568">
        <v>37442</v>
      </c>
      <c r="B11638" s="569" t="s">
        <v>12366</v>
      </c>
      <c r="C11638" s="568" t="s">
        <v>5745</v>
      </c>
      <c r="D11638" s="570">
        <v>182.98</v>
      </c>
    </row>
    <row r="11639" spans="1:4" ht="28.5">
      <c r="A11639" s="568">
        <v>38017</v>
      </c>
      <c r="B11639" s="569" t="s">
        <v>12367</v>
      </c>
      <c r="C11639" s="568" t="s">
        <v>5745</v>
      </c>
      <c r="D11639" s="570">
        <v>9.9600000000000009</v>
      </c>
    </row>
    <row r="11640" spans="1:4" ht="28.5">
      <c r="A11640" s="568">
        <v>38018</v>
      </c>
      <c r="B11640" s="569" t="s">
        <v>12368</v>
      </c>
      <c r="C11640" s="568" t="s">
        <v>5745</v>
      </c>
      <c r="D11640" s="570">
        <v>11.2</v>
      </c>
    </row>
    <row r="11641" spans="1:4" ht="42.75">
      <c r="A11641" s="568">
        <v>39895</v>
      </c>
      <c r="B11641" s="569" t="s">
        <v>12369</v>
      </c>
      <c r="C11641" s="568" t="s">
        <v>5745</v>
      </c>
      <c r="D11641" s="570">
        <v>47.26</v>
      </c>
    </row>
    <row r="11642" spans="1:4" ht="42.75">
      <c r="A11642" s="568">
        <v>39896</v>
      </c>
      <c r="B11642" s="569" t="s">
        <v>12370</v>
      </c>
      <c r="C11642" s="568" t="s">
        <v>5745</v>
      </c>
      <c r="D11642" s="570">
        <v>69.27</v>
      </c>
    </row>
    <row r="11643" spans="1:4" ht="42.75">
      <c r="A11643" s="568">
        <v>38873</v>
      </c>
      <c r="B11643" s="569" t="s">
        <v>12371</v>
      </c>
      <c r="C11643" s="568" t="s">
        <v>5745</v>
      </c>
      <c r="D11643" s="570">
        <v>14.35</v>
      </c>
    </row>
    <row r="11644" spans="1:4" ht="42.75">
      <c r="A11644" s="568">
        <v>38874</v>
      </c>
      <c r="B11644" s="569" t="s">
        <v>12372</v>
      </c>
      <c r="C11644" s="568" t="s">
        <v>5745</v>
      </c>
      <c r="D11644" s="570">
        <v>18.170000000000002</v>
      </c>
    </row>
    <row r="11645" spans="1:4" ht="42.75">
      <c r="A11645" s="568">
        <v>38875</v>
      </c>
      <c r="B11645" s="569" t="s">
        <v>12373</v>
      </c>
      <c r="C11645" s="568" t="s">
        <v>5745</v>
      </c>
      <c r="D11645" s="570">
        <v>28.8</v>
      </c>
    </row>
    <row r="11646" spans="1:4" ht="42.75">
      <c r="A11646" s="568">
        <v>38876</v>
      </c>
      <c r="B11646" s="569" t="s">
        <v>12374</v>
      </c>
      <c r="C11646" s="568" t="s">
        <v>5745</v>
      </c>
      <c r="D11646" s="570">
        <v>38.700000000000003</v>
      </c>
    </row>
    <row r="11647" spans="1:4" ht="42.75">
      <c r="A11647" s="568">
        <v>39000</v>
      </c>
      <c r="B11647" s="569" t="s">
        <v>12375</v>
      </c>
      <c r="C11647" s="568" t="s">
        <v>5745</v>
      </c>
      <c r="D11647" s="570">
        <v>29.79</v>
      </c>
    </row>
    <row r="11648" spans="1:4" ht="28.5">
      <c r="A11648" s="568">
        <v>38674</v>
      </c>
      <c r="B11648" s="569" t="s">
        <v>12376</v>
      </c>
      <c r="C11648" s="568" t="s">
        <v>5745</v>
      </c>
      <c r="D11648" s="570">
        <v>33.520000000000003</v>
      </c>
    </row>
    <row r="11649" spans="1:4" ht="28.5">
      <c r="A11649" s="568">
        <v>38019</v>
      </c>
      <c r="B11649" s="569" t="s">
        <v>12377</v>
      </c>
      <c r="C11649" s="568" t="s">
        <v>5745</v>
      </c>
      <c r="D11649" s="570">
        <v>7.09</v>
      </c>
    </row>
    <row r="11650" spans="1:4" ht="28.5">
      <c r="A11650" s="568">
        <v>38020</v>
      </c>
      <c r="B11650" s="569" t="s">
        <v>12378</v>
      </c>
      <c r="C11650" s="568" t="s">
        <v>5745</v>
      </c>
      <c r="D11650" s="570">
        <v>8.73</v>
      </c>
    </row>
    <row r="11651" spans="1:4" ht="28.5">
      <c r="A11651" s="568">
        <v>38454</v>
      </c>
      <c r="B11651" s="569" t="s">
        <v>12379</v>
      </c>
      <c r="C11651" s="568" t="s">
        <v>5745</v>
      </c>
      <c r="D11651" s="570">
        <v>11.17</v>
      </c>
    </row>
    <row r="11652" spans="1:4" ht="28.5">
      <c r="A11652" s="568">
        <v>38455</v>
      </c>
      <c r="B11652" s="569" t="s">
        <v>12380</v>
      </c>
      <c r="C11652" s="568" t="s">
        <v>5745</v>
      </c>
      <c r="D11652" s="570">
        <v>14.95</v>
      </c>
    </row>
    <row r="11653" spans="1:4" ht="42.75">
      <c r="A11653" s="568">
        <v>38462</v>
      </c>
      <c r="B11653" s="569" t="s">
        <v>12381</v>
      </c>
      <c r="C11653" s="568" t="s">
        <v>5745</v>
      </c>
      <c r="D11653" s="570">
        <v>241.08</v>
      </c>
    </row>
    <row r="11654" spans="1:4" ht="42.75">
      <c r="A11654" s="568">
        <v>36362</v>
      </c>
      <c r="B11654" s="569" t="s">
        <v>12382</v>
      </c>
      <c r="C11654" s="568" t="s">
        <v>5745</v>
      </c>
      <c r="D11654" s="570">
        <v>3.33</v>
      </c>
    </row>
    <row r="11655" spans="1:4" ht="42.75">
      <c r="A11655" s="568">
        <v>36298</v>
      </c>
      <c r="B11655" s="569" t="s">
        <v>12383</v>
      </c>
      <c r="C11655" s="568" t="s">
        <v>5745</v>
      </c>
      <c r="D11655" s="570">
        <v>2.86</v>
      </c>
    </row>
    <row r="11656" spans="1:4" ht="42.75">
      <c r="A11656" s="568">
        <v>38456</v>
      </c>
      <c r="B11656" s="569" t="s">
        <v>12384</v>
      </c>
      <c r="C11656" s="568" t="s">
        <v>5745</v>
      </c>
      <c r="D11656" s="570">
        <v>7.13</v>
      </c>
    </row>
    <row r="11657" spans="1:4" ht="42.75">
      <c r="A11657" s="568">
        <v>38457</v>
      </c>
      <c r="B11657" s="569" t="s">
        <v>12385</v>
      </c>
      <c r="C11657" s="568" t="s">
        <v>5745</v>
      </c>
      <c r="D11657" s="570">
        <v>12.99</v>
      </c>
    </row>
    <row r="11658" spans="1:4" ht="42.75">
      <c r="A11658" s="568">
        <v>38458</v>
      </c>
      <c r="B11658" s="569" t="s">
        <v>12386</v>
      </c>
      <c r="C11658" s="568" t="s">
        <v>5745</v>
      </c>
      <c r="D11658" s="570">
        <v>25.02</v>
      </c>
    </row>
    <row r="11659" spans="1:4" ht="42.75">
      <c r="A11659" s="568">
        <v>38459</v>
      </c>
      <c r="B11659" s="569" t="s">
        <v>12387</v>
      </c>
      <c r="C11659" s="568" t="s">
        <v>5745</v>
      </c>
      <c r="D11659" s="570">
        <v>39.340000000000003</v>
      </c>
    </row>
    <row r="11660" spans="1:4" ht="42.75">
      <c r="A11660" s="568">
        <v>38460</v>
      </c>
      <c r="B11660" s="569" t="s">
        <v>12388</v>
      </c>
      <c r="C11660" s="568" t="s">
        <v>5745</v>
      </c>
      <c r="D11660" s="570">
        <v>84.39</v>
      </c>
    </row>
    <row r="11661" spans="1:4" ht="42.75">
      <c r="A11661" s="568">
        <v>38461</v>
      </c>
      <c r="B11661" s="569" t="s">
        <v>12389</v>
      </c>
      <c r="C11661" s="568" t="s">
        <v>5745</v>
      </c>
      <c r="D11661" s="570">
        <v>113.25</v>
      </c>
    </row>
    <row r="11662" spans="1:4" ht="28.5">
      <c r="A11662" s="568">
        <v>7094</v>
      </c>
      <c r="B11662" s="569" t="s">
        <v>12390</v>
      </c>
      <c r="C11662" s="568" t="s">
        <v>5745</v>
      </c>
      <c r="D11662" s="570">
        <v>13.03</v>
      </c>
    </row>
    <row r="11663" spans="1:4" ht="28.5">
      <c r="A11663" s="568">
        <v>7116</v>
      </c>
      <c r="B11663" s="569" t="s">
        <v>12391</v>
      </c>
      <c r="C11663" s="568" t="s">
        <v>5745</v>
      </c>
      <c r="D11663" s="570">
        <v>3.61</v>
      </c>
    </row>
    <row r="11664" spans="1:4" ht="28.5">
      <c r="A11664" s="568">
        <v>7118</v>
      </c>
      <c r="B11664" s="569" t="s">
        <v>12392</v>
      </c>
      <c r="C11664" s="568" t="s">
        <v>5745</v>
      </c>
      <c r="D11664" s="570">
        <v>26.8</v>
      </c>
    </row>
    <row r="11665" spans="1:4" ht="28.5">
      <c r="A11665" s="568">
        <v>7098</v>
      </c>
      <c r="B11665" s="569" t="s">
        <v>12393</v>
      </c>
      <c r="C11665" s="568" t="s">
        <v>5745</v>
      </c>
      <c r="D11665" s="570">
        <v>3.98</v>
      </c>
    </row>
    <row r="11666" spans="1:4" ht="28.5">
      <c r="A11666" s="568">
        <v>7110</v>
      </c>
      <c r="B11666" s="569" t="s">
        <v>12394</v>
      </c>
      <c r="C11666" s="568" t="s">
        <v>5745</v>
      </c>
      <c r="D11666" s="570">
        <v>50.96</v>
      </c>
    </row>
    <row r="11667" spans="1:4" ht="28.5">
      <c r="A11667" s="568">
        <v>7123</v>
      </c>
      <c r="B11667" s="569" t="s">
        <v>12395</v>
      </c>
      <c r="C11667" s="568" t="s">
        <v>5745</v>
      </c>
      <c r="D11667" s="570">
        <v>4.82</v>
      </c>
    </row>
    <row r="11668" spans="1:4" ht="42.75">
      <c r="A11668" s="568">
        <v>7121</v>
      </c>
      <c r="B11668" s="569" t="s">
        <v>12396</v>
      </c>
      <c r="C11668" s="568" t="s">
        <v>5745</v>
      </c>
      <c r="D11668" s="570">
        <v>9.5299999999999994</v>
      </c>
    </row>
    <row r="11669" spans="1:4" ht="42.75">
      <c r="A11669" s="568">
        <v>7137</v>
      </c>
      <c r="B11669" s="569" t="s">
        <v>12397</v>
      </c>
      <c r="C11669" s="568" t="s">
        <v>5745</v>
      </c>
      <c r="D11669" s="570">
        <v>10.41</v>
      </c>
    </row>
    <row r="11670" spans="1:4" ht="42.75">
      <c r="A11670" s="568">
        <v>7122</v>
      </c>
      <c r="B11670" s="569" t="s">
        <v>12398</v>
      </c>
      <c r="C11670" s="568" t="s">
        <v>5745</v>
      </c>
      <c r="D11670" s="570">
        <v>11.46</v>
      </c>
    </row>
    <row r="11671" spans="1:4" ht="42.75">
      <c r="A11671" s="568">
        <v>7114</v>
      </c>
      <c r="B11671" s="569" t="s">
        <v>12399</v>
      </c>
      <c r="C11671" s="568" t="s">
        <v>5745</v>
      </c>
      <c r="D11671" s="570">
        <v>13.32</v>
      </c>
    </row>
    <row r="11672" spans="1:4" ht="42.75">
      <c r="A11672" s="568">
        <v>7109</v>
      </c>
      <c r="B11672" s="569" t="s">
        <v>12400</v>
      </c>
      <c r="C11672" s="568" t="s">
        <v>5745</v>
      </c>
      <c r="D11672" s="570">
        <v>2.64</v>
      </c>
    </row>
    <row r="11673" spans="1:4" ht="42.75">
      <c r="A11673" s="568">
        <v>7135</v>
      </c>
      <c r="B11673" s="569" t="s">
        <v>12401</v>
      </c>
      <c r="C11673" s="568" t="s">
        <v>5745</v>
      </c>
      <c r="D11673" s="570">
        <v>5.41</v>
      </c>
    </row>
    <row r="11674" spans="1:4" ht="42.75">
      <c r="A11674" s="568">
        <v>37947</v>
      </c>
      <c r="B11674" s="569" t="s">
        <v>12402</v>
      </c>
      <c r="C11674" s="568" t="s">
        <v>5745</v>
      </c>
      <c r="D11674" s="570">
        <v>4.4000000000000004</v>
      </c>
    </row>
    <row r="11675" spans="1:4" ht="42.75">
      <c r="A11675" s="568">
        <v>7103</v>
      </c>
      <c r="B11675" s="569" t="s">
        <v>12403</v>
      </c>
      <c r="C11675" s="568" t="s">
        <v>5745</v>
      </c>
      <c r="D11675" s="570">
        <v>14.33</v>
      </c>
    </row>
    <row r="11676" spans="1:4" ht="28.5">
      <c r="A11676" s="568">
        <v>40419</v>
      </c>
      <c r="B11676" s="569" t="s">
        <v>12404</v>
      </c>
      <c r="C11676" s="568" t="s">
        <v>5745</v>
      </c>
      <c r="D11676" s="570">
        <v>36.950000000000003</v>
      </c>
    </row>
    <row r="11677" spans="1:4" ht="28.5">
      <c r="A11677" s="568">
        <v>40420</v>
      </c>
      <c r="B11677" s="569" t="s">
        <v>12405</v>
      </c>
      <c r="C11677" s="568" t="s">
        <v>5745</v>
      </c>
      <c r="D11677" s="570">
        <v>53.91</v>
      </c>
    </row>
    <row r="11678" spans="1:4" ht="28.5">
      <c r="A11678" s="568">
        <v>40421</v>
      </c>
      <c r="B11678" s="569" t="s">
        <v>12406</v>
      </c>
      <c r="C11678" s="568" t="s">
        <v>5745</v>
      </c>
      <c r="D11678" s="570">
        <v>57.39</v>
      </c>
    </row>
    <row r="11679" spans="1:4" ht="57">
      <c r="A11679" s="568">
        <v>38905</v>
      </c>
      <c r="B11679" s="569" t="s">
        <v>12407</v>
      </c>
      <c r="C11679" s="568" t="s">
        <v>5745</v>
      </c>
      <c r="D11679" s="570">
        <v>18.57</v>
      </c>
    </row>
    <row r="11680" spans="1:4" ht="57">
      <c r="A11680" s="568">
        <v>38907</v>
      </c>
      <c r="B11680" s="569" t="s">
        <v>12408</v>
      </c>
      <c r="C11680" s="568" t="s">
        <v>5745</v>
      </c>
      <c r="D11680" s="570">
        <v>17.899999999999999</v>
      </c>
    </row>
    <row r="11681" spans="1:4" ht="57">
      <c r="A11681" s="568">
        <v>38910</v>
      </c>
      <c r="B11681" s="569" t="s">
        <v>12409</v>
      </c>
      <c r="C11681" s="568" t="s">
        <v>5745</v>
      </c>
      <c r="D11681" s="570">
        <v>20.94</v>
      </c>
    </row>
    <row r="11682" spans="1:4" ht="42.75">
      <c r="A11682" s="568">
        <v>11655</v>
      </c>
      <c r="B11682" s="569" t="s">
        <v>12410</v>
      </c>
      <c r="C11682" s="568" t="s">
        <v>5745</v>
      </c>
      <c r="D11682" s="570">
        <v>16.72</v>
      </c>
    </row>
    <row r="11683" spans="1:4" ht="42.75">
      <c r="A11683" s="568">
        <v>11656</v>
      </c>
      <c r="B11683" s="569" t="s">
        <v>12411</v>
      </c>
      <c r="C11683" s="568" t="s">
        <v>5745</v>
      </c>
      <c r="D11683" s="570">
        <v>19.190000000000001</v>
      </c>
    </row>
    <row r="11684" spans="1:4" ht="28.5">
      <c r="A11684" s="568">
        <v>7091</v>
      </c>
      <c r="B11684" s="569" t="s">
        <v>12412</v>
      </c>
      <c r="C11684" s="568" t="s">
        <v>5745</v>
      </c>
      <c r="D11684" s="570">
        <v>15.72</v>
      </c>
    </row>
    <row r="11685" spans="1:4" ht="28.5">
      <c r="A11685" s="568">
        <v>37948</v>
      </c>
      <c r="B11685" s="569" t="s">
        <v>12413</v>
      </c>
      <c r="C11685" s="568" t="s">
        <v>5745</v>
      </c>
      <c r="D11685" s="570">
        <v>3.64</v>
      </c>
    </row>
    <row r="11686" spans="1:4" ht="28.5">
      <c r="A11686" s="568">
        <v>7097</v>
      </c>
      <c r="B11686" s="569" t="s">
        <v>12414</v>
      </c>
      <c r="C11686" s="568" t="s">
        <v>5745</v>
      </c>
      <c r="D11686" s="570">
        <v>7.38</v>
      </c>
    </row>
    <row r="11687" spans="1:4" ht="28.5">
      <c r="A11687" s="568">
        <v>11658</v>
      </c>
      <c r="B11687" s="569" t="s">
        <v>12415</v>
      </c>
      <c r="C11687" s="568" t="s">
        <v>5745</v>
      </c>
      <c r="D11687" s="570">
        <v>16.32</v>
      </c>
    </row>
    <row r="11688" spans="1:4" ht="28.5">
      <c r="A11688" s="568">
        <v>7146</v>
      </c>
      <c r="B11688" s="569" t="s">
        <v>12416</v>
      </c>
      <c r="C11688" s="568" t="s">
        <v>5745</v>
      </c>
      <c r="D11688" s="570">
        <v>174.41</v>
      </c>
    </row>
    <row r="11689" spans="1:4" ht="28.5">
      <c r="A11689" s="568">
        <v>7138</v>
      </c>
      <c r="B11689" s="569" t="s">
        <v>12417</v>
      </c>
      <c r="C11689" s="568" t="s">
        <v>5745</v>
      </c>
      <c r="D11689" s="570">
        <v>1.1000000000000001</v>
      </c>
    </row>
    <row r="11690" spans="1:4" ht="28.5">
      <c r="A11690" s="568">
        <v>7139</v>
      </c>
      <c r="B11690" s="569" t="s">
        <v>12418</v>
      </c>
      <c r="C11690" s="568" t="s">
        <v>5745</v>
      </c>
      <c r="D11690" s="570">
        <v>1.25</v>
      </c>
    </row>
    <row r="11691" spans="1:4" ht="28.5">
      <c r="A11691" s="568">
        <v>7140</v>
      </c>
      <c r="B11691" s="569" t="s">
        <v>12419</v>
      </c>
      <c r="C11691" s="568" t="s">
        <v>5745</v>
      </c>
      <c r="D11691" s="570">
        <v>3.92</v>
      </c>
    </row>
    <row r="11692" spans="1:4" ht="28.5">
      <c r="A11692" s="568">
        <v>7141</v>
      </c>
      <c r="B11692" s="569" t="s">
        <v>12420</v>
      </c>
      <c r="C11692" s="568" t="s">
        <v>5745</v>
      </c>
      <c r="D11692" s="570">
        <v>9.59</v>
      </c>
    </row>
    <row r="11693" spans="1:4" ht="28.5">
      <c r="A11693" s="568">
        <v>7143</v>
      </c>
      <c r="B11693" s="569" t="s">
        <v>12421</v>
      </c>
      <c r="C11693" s="568" t="s">
        <v>5745</v>
      </c>
      <c r="D11693" s="570">
        <v>32.200000000000003</v>
      </c>
    </row>
    <row r="11694" spans="1:4" ht="28.5">
      <c r="A11694" s="568">
        <v>7144</v>
      </c>
      <c r="B11694" s="569" t="s">
        <v>12422</v>
      </c>
      <c r="C11694" s="568" t="s">
        <v>5745</v>
      </c>
      <c r="D11694" s="570">
        <v>59.74</v>
      </c>
    </row>
    <row r="11695" spans="1:4" ht="28.5">
      <c r="A11695" s="568">
        <v>7145</v>
      </c>
      <c r="B11695" s="569" t="s">
        <v>12423</v>
      </c>
      <c r="C11695" s="568" t="s">
        <v>5745</v>
      </c>
      <c r="D11695" s="570">
        <v>81.23</v>
      </c>
    </row>
    <row r="11696" spans="1:4" ht="28.5">
      <c r="A11696" s="568">
        <v>7142</v>
      </c>
      <c r="B11696" s="569" t="s">
        <v>12424</v>
      </c>
      <c r="C11696" s="568" t="s">
        <v>5745</v>
      </c>
      <c r="D11696" s="570">
        <v>10.029999999999999</v>
      </c>
    </row>
    <row r="11697" spans="1:4" ht="28.5">
      <c r="A11697" s="568">
        <v>3593</v>
      </c>
      <c r="B11697" s="569" t="s">
        <v>12425</v>
      </c>
      <c r="C11697" s="568" t="s">
        <v>5745</v>
      </c>
      <c r="D11697" s="570">
        <v>73.760000000000005</v>
      </c>
    </row>
    <row r="11698" spans="1:4" ht="28.5">
      <c r="A11698" s="568">
        <v>3588</v>
      </c>
      <c r="B11698" s="569" t="s">
        <v>12426</v>
      </c>
      <c r="C11698" s="568" t="s">
        <v>5745</v>
      </c>
      <c r="D11698" s="570">
        <v>56.86</v>
      </c>
    </row>
    <row r="11699" spans="1:4" ht="28.5">
      <c r="A11699" s="568">
        <v>3585</v>
      </c>
      <c r="B11699" s="569" t="s">
        <v>12427</v>
      </c>
      <c r="C11699" s="568" t="s">
        <v>5745</v>
      </c>
      <c r="D11699" s="570">
        <v>17.559999999999999</v>
      </c>
    </row>
    <row r="11700" spans="1:4" ht="28.5">
      <c r="A11700" s="568">
        <v>3587</v>
      </c>
      <c r="B11700" s="569" t="s">
        <v>12428</v>
      </c>
      <c r="C11700" s="568" t="s">
        <v>5745</v>
      </c>
      <c r="D11700" s="570">
        <v>35.28</v>
      </c>
    </row>
    <row r="11701" spans="1:4" ht="28.5">
      <c r="A11701" s="568">
        <v>3590</v>
      </c>
      <c r="B11701" s="569" t="s">
        <v>12429</v>
      </c>
      <c r="C11701" s="568" t="s">
        <v>5745</v>
      </c>
      <c r="D11701" s="570">
        <v>209.44</v>
      </c>
    </row>
    <row r="11702" spans="1:4" ht="28.5">
      <c r="A11702" s="568">
        <v>3589</v>
      </c>
      <c r="B11702" s="569" t="s">
        <v>12430</v>
      </c>
      <c r="C11702" s="568" t="s">
        <v>5745</v>
      </c>
      <c r="D11702" s="570">
        <v>112.41</v>
      </c>
    </row>
    <row r="11703" spans="1:4" ht="28.5">
      <c r="A11703" s="568">
        <v>3586</v>
      </c>
      <c r="B11703" s="569" t="s">
        <v>12431</v>
      </c>
      <c r="C11703" s="568" t="s">
        <v>5745</v>
      </c>
      <c r="D11703" s="570">
        <v>23</v>
      </c>
    </row>
    <row r="11704" spans="1:4" ht="28.5">
      <c r="A11704" s="568">
        <v>3592</v>
      </c>
      <c r="B11704" s="569" t="s">
        <v>12432</v>
      </c>
      <c r="C11704" s="568" t="s">
        <v>5745</v>
      </c>
      <c r="D11704" s="570">
        <v>331.06</v>
      </c>
    </row>
    <row r="11705" spans="1:4" ht="28.5">
      <c r="A11705" s="568">
        <v>3591</v>
      </c>
      <c r="B11705" s="569" t="s">
        <v>12433</v>
      </c>
      <c r="C11705" s="568" t="s">
        <v>5745</v>
      </c>
      <c r="D11705" s="570">
        <v>530.70000000000005</v>
      </c>
    </row>
    <row r="11706" spans="1:4" ht="28.5">
      <c r="A11706" s="568">
        <v>40396</v>
      </c>
      <c r="B11706" s="569" t="s">
        <v>12434</v>
      </c>
      <c r="C11706" s="568" t="s">
        <v>5745</v>
      </c>
      <c r="D11706" s="570">
        <v>132.28</v>
      </c>
    </row>
    <row r="11707" spans="1:4" ht="28.5">
      <c r="A11707" s="568">
        <v>40395</v>
      </c>
      <c r="B11707" s="569" t="s">
        <v>12435</v>
      </c>
      <c r="C11707" s="568" t="s">
        <v>5745</v>
      </c>
      <c r="D11707" s="570">
        <v>101.52</v>
      </c>
    </row>
    <row r="11708" spans="1:4" ht="28.5">
      <c r="A11708" s="568">
        <v>40392</v>
      </c>
      <c r="B11708" s="569" t="s">
        <v>12436</v>
      </c>
      <c r="C11708" s="568" t="s">
        <v>5745</v>
      </c>
      <c r="D11708" s="570">
        <v>32.659999999999997</v>
      </c>
    </row>
    <row r="11709" spans="1:4" ht="28.5">
      <c r="A11709" s="568">
        <v>40394</v>
      </c>
      <c r="B11709" s="569" t="s">
        <v>12437</v>
      </c>
      <c r="C11709" s="568" t="s">
        <v>5745</v>
      </c>
      <c r="D11709" s="570">
        <v>66.09</v>
      </c>
    </row>
    <row r="11710" spans="1:4" ht="28.5">
      <c r="A11710" s="568">
        <v>40398</v>
      </c>
      <c r="B11710" s="569" t="s">
        <v>12438</v>
      </c>
      <c r="C11710" s="568" t="s">
        <v>5745</v>
      </c>
      <c r="D11710" s="570">
        <v>424.39</v>
      </c>
    </row>
    <row r="11711" spans="1:4" ht="28.5">
      <c r="A11711" s="568">
        <v>40397</v>
      </c>
      <c r="B11711" s="569" t="s">
        <v>12439</v>
      </c>
      <c r="C11711" s="568" t="s">
        <v>5745</v>
      </c>
      <c r="D11711" s="570">
        <v>217.34</v>
      </c>
    </row>
    <row r="11712" spans="1:4" ht="28.5">
      <c r="A11712" s="568">
        <v>40393</v>
      </c>
      <c r="B11712" s="569" t="s">
        <v>12440</v>
      </c>
      <c r="C11712" s="568" t="s">
        <v>5745</v>
      </c>
      <c r="D11712" s="570">
        <v>42.07</v>
      </c>
    </row>
    <row r="11713" spans="1:4" ht="28.5">
      <c r="A11713" s="568">
        <v>40399</v>
      </c>
      <c r="B11713" s="569" t="s">
        <v>12441</v>
      </c>
      <c r="C11713" s="568" t="s">
        <v>5745</v>
      </c>
      <c r="D11713" s="570">
        <v>694.3</v>
      </c>
    </row>
    <row r="11714" spans="1:4" ht="42.75">
      <c r="A11714" s="568">
        <v>39322</v>
      </c>
      <c r="B11714" s="569" t="s">
        <v>12442</v>
      </c>
      <c r="C11714" s="568" t="s">
        <v>5745</v>
      </c>
      <c r="D11714" s="570">
        <v>8.83</v>
      </c>
    </row>
    <row r="11715" spans="1:4" ht="42.75">
      <c r="A11715" s="568">
        <v>39289</v>
      </c>
      <c r="B11715" s="569" t="s">
        <v>12443</v>
      </c>
      <c r="C11715" s="568" t="s">
        <v>5745</v>
      </c>
      <c r="D11715" s="570">
        <v>16.46</v>
      </c>
    </row>
    <row r="11716" spans="1:4" ht="42.75">
      <c r="A11716" s="568">
        <v>39290</v>
      </c>
      <c r="B11716" s="569" t="s">
        <v>12444</v>
      </c>
      <c r="C11716" s="568" t="s">
        <v>5745</v>
      </c>
      <c r="D11716" s="570">
        <v>27.8</v>
      </c>
    </row>
    <row r="11717" spans="1:4" ht="42.75">
      <c r="A11717" s="568">
        <v>39291</v>
      </c>
      <c r="B11717" s="569" t="s">
        <v>12445</v>
      </c>
      <c r="C11717" s="568" t="s">
        <v>5745</v>
      </c>
      <c r="D11717" s="570">
        <v>30.74</v>
      </c>
    </row>
    <row r="11718" spans="1:4" ht="28.5">
      <c r="A11718" s="568">
        <v>41892</v>
      </c>
      <c r="B11718" s="569" t="s">
        <v>12446</v>
      </c>
      <c r="C11718" s="568" t="s">
        <v>5745</v>
      </c>
      <c r="D11718" s="570">
        <v>94.65</v>
      </c>
    </row>
    <row r="11719" spans="1:4" ht="28.5">
      <c r="A11719" s="568">
        <v>7048</v>
      </c>
      <c r="B11719" s="569" t="s">
        <v>12447</v>
      </c>
      <c r="C11719" s="568" t="s">
        <v>5745</v>
      </c>
      <c r="D11719" s="570">
        <v>20.43</v>
      </c>
    </row>
    <row r="11720" spans="1:4" ht="28.5">
      <c r="A11720" s="568">
        <v>7088</v>
      </c>
      <c r="B11720" s="569" t="s">
        <v>12448</v>
      </c>
      <c r="C11720" s="568" t="s">
        <v>5745</v>
      </c>
      <c r="D11720" s="570">
        <v>44.67</v>
      </c>
    </row>
    <row r="11721" spans="1:4" ht="28.5">
      <c r="A11721" s="568">
        <v>20179</v>
      </c>
      <c r="B11721" s="569" t="s">
        <v>12449</v>
      </c>
      <c r="C11721" s="568" t="s">
        <v>5745</v>
      </c>
      <c r="D11721" s="570">
        <v>43.03</v>
      </c>
    </row>
    <row r="11722" spans="1:4" ht="28.5">
      <c r="A11722" s="568">
        <v>20178</v>
      </c>
      <c r="B11722" s="569" t="s">
        <v>12450</v>
      </c>
      <c r="C11722" s="568" t="s">
        <v>5745</v>
      </c>
      <c r="D11722" s="570">
        <v>51.57</v>
      </c>
    </row>
    <row r="11723" spans="1:4" ht="28.5">
      <c r="A11723" s="568">
        <v>20180</v>
      </c>
      <c r="B11723" s="569" t="s">
        <v>12451</v>
      </c>
      <c r="C11723" s="568" t="s">
        <v>5745</v>
      </c>
      <c r="D11723" s="570">
        <v>85.12</v>
      </c>
    </row>
    <row r="11724" spans="1:4" ht="28.5">
      <c r="A11724" s="568">
        <v>20181</v>
      </c>
      <c r="B11724" s="569" t="s">
        <v>12452</v>
      </c>
      <c r="C11724" s="568" t="s">
        <v>5745</v>
      </c>
      <c r="D11724" s="570">
        <v>113.97</v>
      </c>
    </row>
    <row r="11725" spans="1:4" ht="28.5">
      <c r="A11725" s="568">
        <v>20177</v>
      </c>
      <c r="B11725" s="569" t="s">
        <v>12453</v>
      </c>
      <c r="C11725" s="568" t="s">
        <v>5745</v>
      </c>
      <c r="D11725" s="570">
        <v>28.19</v>
      </c>
    </row>
    <row r="11726" spans="1:4" ht="28.5">
      <c r="A11726" s="568">
        <v>7070</v>
      </c>
      <c r="B11726" s="569" t="s">
        <v>12454</v>
      </c>
      <c r="C11726" s="568" t="s">
        <v>5745</v>
      </c>
      <c r="D11726" s="570">
        <v>202.29</v>
      </c>
    </row>
    <row r="11727" spans="1:4" ht="14.25">
      <c r="A11727" s="568">
        <v>40945</v>
      </c>
      <c r="B11727" s="569" t="s">
        <v>12455</v>
      </c>
      <c r="C11727" s="568" t="s">
        <v>5750</v>
      </c>
      <c r="D11727" s="570">
        <v>12.86</v>
      </c>
    </row>
    <row r="11728" spans="1:4" ht="14.25">
      <c r="A11728" s="568">
        <v>40946</v>
      </c>
      <c r="B11728" s="569" t="s">
        <v>12456</v>
      </c>
      <c r="C11728" s="568" t="s">
        <v>5751</v>
      </c>
      <c r="D11728" s="570">
        <v>2268.62</v>
      </c>
    </row>
    <row r="11729" spans="1:4" ht="28.5">
      <c r="A11729" s="568">
        <v>7153</v>
      </c>
      <c r="B11729" s="569" t="s">
        <v>12457</v>
      </c>
      <c r="C11729" s="568" t="s">
        <v>5750</v>
      </c>
      <c r="D11729" s="570">
        <v>22.39</v>
      </c>
    </row>
    <row r="11730" spans="1:4" ht="28.5">
      <c r="A11730" s="568">
        <v>41089</v>
      </c>
      <c r="B11730" s="569" t="s">
        <v>12458</v>
      </c>
      <c r="C11730" s="568" t="s">
        <v>5751</v>
      </c>
      <c r="D11730" s="570">
        <v>3947.93</v>
      </c>
    </row>
    <row r="11731" spans="1:4" ht="28.5">
      <c r="A11731" s="568">
        <v>40943</v>
      </c>
      <c r="B11731" s="569" t="s">
        <v>12459</v>
      </c>
      <c r="C11731" s="568" t="s">
        <v>5750</v>
      </c>
      <c r="D11731" s="570">
        <v>22.17</v>
      </c>
    </row>
    <row r="11732" spans="1:4" ht="28.5">
      <c r="A11732" s="568">
        <v>40944</v>
      </c>
      <c r="B11732" s="569" t="s">
        <v>12460</v>
      </c>
      <c r="C11732" s="568" t="s">
        <v>5751</v>
      </c>
      <c r="D11732" s="570">
        <v>3909.21</v>
      </c>
    </row>
    <row r="11733" spans="1:4" ht="14.25">
      <c r="A11733" s="568">
        <v>6175</v>
      </c>
      <c r="B11733" s="569" t="s">
        <v>12461</v>
      </c>
      <c r="C11733" s="568" t="s">
        <v>5750</v>
      </c>
      <c r="D11733" s="570">
        <v>17.239999999999998</v>
      </c>
    </row>
    <row r="11734" spans="1:4" ht="14.25">
      <c r="A11734" s="568">
        <v>41092</v>
      </c>
      <c r="B11734" s="569" t="s">
        <v>12462</v>
      </c>
      <c r="C11734" s="568" t="s">
        <v>5751</v>
      </c>
      <c r="D11734" s="570">
        <v>3040.1</v>
      </c>
    </row>
    <row r="11735" spans="1:4" ht="57">
      <c r="A11735" s="568">
        <v>37712</v>
      </c>
      <c r="B11735" s="569" t="s">
        <v>12463</v>
      </c>
      <c r="C11735" s="568" t="s">
        <v>5752</v>
      </c>
      <c r="D11735" s="570">
        <v>76.22</v>
      </c>
    </row>
    <row r="11736" spans="1:4" ht="57">
      <c r="A11736" s="568">
        <v>34547</v>
      </c>
      <c r="B11736" s="569" t="s">
        <v>12464</v>
      </c>
      <c r="C11736" s="568" t="s">
        <v>5746</v>
      </c>
      <c r="D11736" s="570">
        <v>4.51</v>
      </c>
    </row>
    <row r="11737" spans="1:4" ht="57">
      <c r="A11737" s="568">
        <v>34548</v>
      </c>
      <c r="B11737" s="569" t="s">
        <v>12465</v>
      </c>
      <c r="C11737" s="568" t="s">
        <v>5746</v>
      </c>
      <c r="D11737" s="570">
        <v>7.41</v>
      </c>
    </row>
    <row r="11738" spans="1:4" ht="57">
      <c r="A11738" s="568">
        <v>34558</v>
      </c>
      <c r="B11738" s="569" t="s">
        <v>12466</v>
      </c>
      <c r="C11738" s="568" t="s">
        <v>5746</v>
      </c>
      <c r="D11738" s="570">
        <v>3.67</v>
      </c>
    </row>
    <row r="11739" spans="1:4" ht="57">
      <c r="A11739" s="568">
        <v>34550</v>
      </c>
      <c r="B11739" s="569" t="s">
        <v>12467</v>
      </c>
      <c r="C11739" s="568" t="s">
        <v>5746</v>
      </c>
      <c r="D11739" s="570">
        <v>1.95</v>
      </c>
    </row>
    <row r="11740" spans="1:4" ht="57">
      <c r="A11740" s="568">
        <v>34557</v>
      </c>
      <c r="B11740" s="569" t="s">
        <v>12468</v>
      </c>
      <c r="C11740" s="568" t="s">
        <v>5746</v>
      </c>
      <c r="D11740" s="570">
        <v>2.86</v>
      </c>
    </row>
    <row r="11741" spans="1:4" ht="42.75">
      <c r="A11741" s="568">
        <v>37411</v>
      </c>
      <c r="B11741" s="569" t="s">
        <v>12469</v>
      </c>
      <c r="C11741" s="568" t="s">
        <v>5752</v>
      </c>
      <c r="D11741" s="570">
        <v>20.91</v>
      </c>
    </row>
    <row r="11742" spans="1:4" ht="57">
      <c r="A11742" s="568">
        <v>39508</v>
      </c>
      <c r="B11742" s="569" t="s">
        <v>12470</v>
      </c>
      <c r="C11742" s="568" t="s">
        <v>5752</v>
      </c>
      <c r="D11742" s="570">
        <v>11.74</v>
      </c>
    </row>
    <row r="11743" spans="1:4" ht="57">
      <c r="A11743" s="568">
        <v>39507</v>
      </c>
      <c r="B11743" s="569" t="s">
        <v>12471</v>
      </c>
      <c r="C11743" s="568" t="s">
        <v>5752</v>
      </c>
      <c r="D11743" s="570">
        <v>17.52</v>
      </c>
    </row>
    <row r="11744" spans="1:4" ht="57">
      <c r="A11744" s="568">
        <v>7155</v>
      </c>
      <c r="B11744" s="569" t="s">
        <v>12472</v>
      </c>
      <c r="C11744" s="568" t="s">
        <v>5752</v>
      </c>
      <c r="D11744" s="570">
        <v>22.49</v>
      </c>
    </row>
    <row r="11745" spans="1:4" ht="57">
      <c r="A11745" s="568">
        <v>42406</v>
      </c>
      <c r="B11745" s="569" t="s">
        <v>12473</v>
      </c>
      <c r="C11745" s="568" t="s">
        <v>5752</v>
      </c>
      <c r="D11745" s="570">
        <v>25.79</v>
      </c>
    </row>
    <row r="11746" spans="1:4" ht="57">
      <c r="A11746" s="568">
        <v>7156</v>
      </c>
      <c r="B11746" s="569" t="s">
        <v>12474</v>
      </c>
      <c r="C11746" s="568" t="s">
        <v>5752</v>
      </c>
      <c r="D11746" s="570">
        <v>32.270000000000003</v>
      </c>
    </row>
    <row r="11747" spans="1:4" ht="71.25">
      <c r="A11747" s="568">
        <v>43127</v>
      </c>
      <c r="B11747" s="569" t="s">
        <v>12475</v>
      </c>
      <c r="C11747" s="568" t="s">
        <v>5752</v>
      </c>
      <c r="D11747" s="570">
        <v>46.18</v>
      </c>
    </row>
    <row r="11748" spans="1:4" ht="57">
      <c r="A11748" s="568">
        <v>10917</v>
      </c>
      <c r="B11748" s="569" t="s">
        <v>12476</v>
      </c>
      <c r="C11748" s="568" t="s">
        <v>5752</v>
      </c>
      <c r="D11748" s="570">
        <v>9.75</v>
      </c>
    </row>
    <row r="11749" spans="1:4" ht="71.25">
      <c r="A11749" s="568">
        <v>21141</v>
      </c>
      <c r="B11749" s="569" t="s">
        <v>12477</v>
      </c>
      <c r="C11749" s="568" t="s">
        <v>5752</v>
      </c>
      <c r="D11749" s="570">
        <v>15.09</v>
      </c>
    </row>
    <row r="11750" spans="1:4" ht="57">
      <c r="A11750" s="568">
        <v>39509</v>
      </c>
      <c r="B11750" s="569" t="s">
        <v>12478</v>
      </c>
      <c r="C11750" s="568" t="s">
        <v>5752</v>
      </c>
      <c r="D11750" s="570">
        <v>14.52</v>
      </c>
    </row>
    <row r="11751" spans="1:4" ht="14.25">
      <c r="A11751" s="568">
        <v>44529</v>
      </c>
      <c r="B11751" s="569" t="s">
        <v>12479</v>
      </c>
      <c r="C11751" s="568" t="s">
        <v>5752</v>
      </c>
      <c r="D11751" s="570">
        <v>13.47</v>
      </c>
    </row>
    <row r="11752" spans="1:4" ht="42.75">
      <c r="A11752" s="568">
        <v>7167</v>
      </c>
      <c r="B11752" s="569" t="s">
        <v>12480</v>
      </c>
      <c r="C11752" s="568" t="s">
        <v>5752</v>
      </c>
      <c r="D11752" s="570">
        <v>26.08</v>
      </c>
    </row>
    <row r="11753" spans="1:4" ht="42.75">
      <c r="A11753" s="568">
        <v>10928</v>
      </c>
      <c r="B11753" s="569" t="s">
        <v>12481</v>
      </c>
      <c r="C11753" s="568" t="s">
        <v>5752</v>
      </c>
      <c r="D11753" s="570">
        <v>14.98</v>
      </c>
    </row>
    <row r="11754" spans="1:4" ht="42.75">
      <c r="A11754" s="568">
        <v>10933</v>
      </c>
      <c r="B11754" s="569" t="s">
        <v>12482</v>
      </c>
      <c r="C11754" s="568" t="s">
        <v>5752</v>
      </c>
      <c r="D11754" s="570">
        <v>22.6</v>
      </c>
    </row>
    <row r="11755" spans="1:4" ht="42.75">
      <c r="A11755" s="568">
        <v>7158</v>
      </c>
      <c r="B11755" s="569" t="s">
        <v>12483</v>
      </c>
      <c r="C11755" s="568" t="s">
        <v>5752</v>
      </c>
      <c r="D11755" s="570">
        <v>38.33</v>
      </c>
    </row>
    <row r="11756" spans="1:4" ht="42.75">
      <c r="A11756" s="568">
        <v>10927</v>
      </c>
      <c r="B11756" s="569" t="s">
        <v>12484</v>
      </c>
      <c r="C11756" s="568" t="s">
        <v>5752</v>
      </c>
      <c r="D11756" s="570">
        <v>24.51</v>
      </c>
    </row>
    <row r="11757" spans="1:4" ht="42.75">
      <c r="A11757" s="568">
        <v>7162</v>
      </c>
      <c r="B11757" s="569" t="s">
        <v>12485</v>
      </c>
      <c r="C11757" s="568" t="s">
        <v>5752</v>
      </c>
      <c r="D11757" s="570">
        <v>59.98</v>
      </c>
    </row>
    <row r="11758" spans="1:4" ht="42.75">
      <c r="A11758" s="568">
        <v>10932</v>
      </c>
      <c r="B11758" s="569" t="s">
        <v>12486</v>
      </c>
      <c r="C11758" s="568" t="s">
        <v>5752</v>
      </c>
      <c r="D11758" s="570">
        <v>104.33</v>
      </c>
    </row>
    <row r="11759" spans="1:4" ht="57">
      <c r="A11759" s="568">
        <v>10937</v>
      </c>
      <c r="B11759" s="569" t="s">
        <v>12487</v>
      </c>
      <c r="C11759" s="568" t="s">
        <v>5752</v>
      </c>
      <c r="D11759" s="570">
        <v>26.81</v>
      </c>
    </row>
    <row r="11760" spans="1:4" ht="57">
      <c r="A11760" s="568">
        <v>10935</v>
      </c>
      <c r="B11760" s="569" t="s">
        <v>12488</v>
      </c>
      <c r="C11760" s="568" t="s">
        <v>5752</v>
      </c>
      <c r="D11760" s="570">
        <v>46.51</v>
      </c>
    </row>
    <row r="11761" spans="1:4" ht="28.5">
      <c r="A11761" s="568">
        <v>10931</v>
      </c>
      <c r="B11761" s="569" t="s">
        <v>12489</v>
      </c>
      <c r="C11761" s="568" t="s">
        <v>5752</v>
      </c>
      <c r="D11761" s="570">
        <v>13.08</v>
      </c>
    </row>
    <row r="11762" spans="1:4" ht="28.5">
      <c r="A11762" s="568">
        <v>7164</v>
      </c>
      <c r="B11762" s="569" t="s">
        <v>12490</v>
      </c>
      <c r="C11762" s="568" t="s">
        <v>5752</v>
      </c>
      <c r="D11762" s="570">
        <v>43.29</v>
      </c>
    </row>
    <row r="11763" spans="1:4" ht="28.5">
      <c r="A11763" s="568">
        <v>36887</v>
      </c>
      <c r="B11763" s="569" t="s">
        <v>12491</v>
      </c>
      <c r="C11763" s="568" t="s">
        <v>5752</v>
      </c>
      <c r="D11763" s="570">
        <v>12.68</v>
      </c>
    </row>
    <row r="11764" spans="1:4" ht="85.5">
      <c r="A11764" s="568">
        <v>34630</v>
      </c>
      <c r="B11764" s="569" t="s">
        <v>12492</v>
      </c>
      <c r="C11764" s="568" t="s">
        <v>5745</v>
      </c>
      <c r="D11764" s="570">
        <v>1238.72</v>
      </c>
    </row>
    <row r="11765" spans="1:4" ht="14.25">
      <c r="A11765" s="568">
        <v>7161</v>
      </c>
      <c r="B11765" s="569" t="s">
        <v>12493</v>
      </c>
      <c r="C11765" s="568" t="s">
        <v>5752</v>
      </c>
      <c r="D11765" s="570">
        <v>5.39</v>
      </c>
    </row>
    <row r="11766" spans="1:4" ht="42.75">
      <c r="A11766" s="568">
        <v>7170</v>
      </c>
      <c r="B11766" s="569" t="s">
        <v>12494</v>
      </c>
      <c r="C11766" s="568" t="s">
        <v>5752</v>
      </c>
      <c r="D11766" s="570">
        <v>3.06</v>
      </c>
    </row>
    <row r="11767" spans="1:4" ht="42.75">
      <c r="A11767" s="568">
        <v>37524</v>
      </c>
      <c r="B11767" s="569" t="s">
        <v>12495</v>
      </c>
      <c r="C11767" s="568" t="s">
        <v>5746</v>
      </c>
      <c r="D11767" s="570">
        <v>2.8</v>
      </c>
    </row>
    <row r="11768" spans="1:4" ht="57">
      <c r="A11768" s="568">
        <v>37525</v>
      </c>
      <c r="B11768" s="569" t="s">
        <v>12496</v>
      </c>
      <c r="C11768" s="568" t="s">
        <v>5746</v>
      </c>
      <c r="D11768" s="570">
        <v>3.83</v>
      </c>
    </row>
    <row r="11769" spans="1:4" ht="42.75">
      <c r="A11769" s="568">
        <v>36789</v>
      </c>
      <c r="B11769" s="569" t="s">
        <v>12497</v>
      </c>
      <c r="C11769" s="568" t="s">
        <v>5745</v>
      </c>
      <c r="D11769" s="570">
        <v>3.25</v>
      </c>
    </row>
    <row r="11770" spans="1:4" ht="71.25">
      <c r="A11770" s="568">
        <v>7173</v>
      </c>
      <c r="B11770" s="569" t="s">
        <v>12498</v>
      </c>
      <c r="C11770" s="568" t="s">
        <v>5764</v>
      </c>
      <c r="D11770" s="570">
        <v>2099.5</v>
      </c>
    </row>
    <row r="11771" spans="1:4" ht="71.25">
      <c r="A11771" s="568">
        <v>7175</v>
      </c>
      <c r="B11771" s="569" t="s">
        <v>12499</v>
      </c>
      <c r="C11771" s="568" t="s">
        <v>5745</v>
      </c>
      <c r="D11771" s="570">
        <v>2.37</v>
      </c>
    </row>
    <row r="11772" spans="1:4" ht="42.75">
      <c r="A11772" s="568">
        <v>40741</v>
      </c>
      <c r="B11772" s="569" t="s">
        <v>12500</v>
      </c>
      <c r="C11772" s="568" t="s">
        <v>5745</v>
      </c>
      <c r="D11772" s="570">
        <v>3.4</v>
      </c>
    </row>
    <row r="11773" spans="1:4" ht="28.5">
      <c r="A11773" s="568">
        <v>7184</v>
      </c>
      <c r="B11773" s="569" t="s">
        <v>12501</v>
      </c>
      <c r="C11773" s="568" t="s">
        <v>5752</v>
      </c>
      <c r="D11773" s="570">
        <v>51.75</v>
      </c>
    </row>
    <row r="11774" spans="1:4" ht="28.5">
      <c r="A11774" s="568">
        <v>34458</v>
      </c>
      <c r="B11774" s="569" t="s">
        <v>12502</v>
      </c>
      <c r="C11774" s="568" t="s">
        <v>5745</v>
      </c>
      <c r="D11774" s="570">
        <v>162.66999999999999</v>
      </c>
    </row>
    <row r="11775" spans="1:4" ht="28.5">
      <c r="A11775" s="568">
        <v>34464</v>
      </c>
      <c r="B11775" s="569" t="s">
        <v>12503</v>
      </c>
      <c r="C11775" s="568" t="s">
        <v>5745</v>
      </c>
      <c r="D11775" s="570">
        <v>242.15</v>
      </c>
    </row>
    <row r="11776" spans="1:4" ht="28.5">
      <c r="A11776" s="568">
        <v>34468</v>
      </c>
      <c r="B11776" s="569" t="s">
        <v>12504</v>
      </c>
      <c r="C11776" s="568" t="s">
        <v>5745</v>
      </c>
      <c r="D11776" s="570">
        <v>305.27999999999997</v>
      </c>
    </row>
    <row r="11777" spans="1:4" ht="28.5">
      <c r="A11777" s="568">
        <v>34473</v>
      </c>
      <c r="B11777" s="569" t="s">
        <v>12505</v>
      </c>
      <c r="C11777" s="568" t="s">
        <v>5745</v>
      </c>
      <c r="D11777" s="570">
        <v>185.19</v>
      </c>
    </row>
    <row r="11778" spans="1:4" ht="28.5">
      <c r="A11778" s="568">
        <v>34480</v>
      </c>
      <c r="B11778" s="569" t="s">
        <v>12506</v>
      </c>
      <c r="C11778" s="568" t="s">
        <v>5745</v>
      </c>
      <c r="D11778" s="570">
        <v>342.24</v>
      </c>
    </row>
    <row r="11779" spans="1:4" ht="28.5">
      <c r="A11779" s="568">
        <v>34486</v>
      </c>
      <c r="B11779" s="569" t="s">
        <v>12507</v>
      </c>
      <c r="C11779" s="568" t="s">
        <v>5745</v>
      </c>
      <c r="D11779" s="570">
        <v>405.2</v>
      </c>
    </row>
    <row r="11780" spans="1:4" ht="28.5">
      <c r="A11780" s="568">
        <v>7190</v>
      </c>
      <c r="B11780" s="569" t="s">
        <v>12508</v>
      </c>
      <c r="C11780" s="568" t="s">
        <v>5745</v>
      </c>
      <c r="D11780" s="570">
        <v>13.53</v>
      </c>
    </row>
    <row r="11781" spans="1:4" ht="28.5">
      <c r="A11781" s="568">
        <v>34417</v>
      </c>
      <c r="B11781" s="569" t="s">
        <v>12509</v>
      </c>
      <c r="C11781" s="568" t="s">
        <v>5745</v>
      </c>
      <c r="D11781" s="570">
        <v>21.65</v>
      </c>
    </row>
    <row r="11782" spans="1:4" ht="28.5">
      <c r="A11782" s="568">
        <v>7213</v>
      </c>
      <c r="B11782" s="569" t="s">
        <v>12510</v>
      </c>
      <c r="C11782" s="568" t="s">
        <v>5752</v>
      </c>
      <c r="D11782" s="570">
        <v>19.850000000000001</v>
      </c>
    </row>
    <row r="11783" spans="1:4" ht="28.5">
      <c r="A11783" s="568">
        <v>7195</v>
      </c>
      <c r="B11783" s="569" t="s">
        <v>12511</v>
      </c>
      <c r="C11783" s="568" t="s">
        <v>5745</v>
      </c>
      <c r="D11783" s="570">
        <v>58.29</v>
      </c>
    </row>
    <row r="11784" spans="1:4" ht="28.5">
      <c r="A11784" s="568">
        <v>7186</v>
      </c>
      <c r="B11784" s="569" t="s">
        <v>12512</v>
      </c>
      <c r="C11784" s="568" t="s">
        <v>5745</v>
      </c>
      <c r="D11784" s="570">
        <v>63.5</v>
      </c>
    </row>
    <row r="11785" spans="1:4" ht="28.5">
      <c r="A11785" s="568">
        <v>7194</v>
      </c>
      <c r="B11785" s="569" t="s">
        <v>12513</v>
      </c>
      <c r="C11785" s="568" t="s">
        <v>5752</v>
      </c>
      <c r="D11785" s="570">
        <v>29.28</v>
      </c>
    </row>
    <row r="11786" spans="1:4" ht="28.5">
      <c r="A11786" s="568">
        <v>7197</v>
      </c>
      <c r="B11786" s="569" t="s">
        <v>12514</v>
      </c>
      <c r="C11786" s="568" t="s">
        <v>5745</v>
      </c>
      <c r="D11786" s="570">
        <v>123.57</v>
      </c>
    </row>
    <row r="11787" spans="1:4" ht="28.5">
      <c r="A11787" s="568">
        <v>7192</v>
      </c>
      <c r="B11787" s="569" t="s">
        <v>12515</v>
      </c>
      <c r="C11787" s="568" t="s">
        <v>5745</v>
      </c>
      <c r="D11787" s="570">
        <v>110.71</v>
      </c>
    </row>
    <row r="11788" spans="1:4" ht="28.5">
      <c r="A11788" s="568">
        <v>7193</v>
      </c>
      <c r="B11788" s="569" t="s">
        <v>12516</v>
      </c>
      <c r="C11788" s="568" t="s">
        <v>5745</v>
      </c>
      <c r="D11788" s="570">
        <v>124.64</v>
      </c>
    </row>
    <row r="11789" spans="1:4" ht="28.5">
      <c r="A11789" s="568">
        <v>7189</v>
      </c>
      <c r="B11789" s="569" t="s">
        <v>12517</v>
      </c>
      <c r="C11789" s="568" t="s">
        <v>5745</v>
      </c>
      <c r="D11789" s="570">
        <v>144.85</v>
      </c>
    </row>
    <row r="11790" spans="1:4" ht="28.5">
      <c r="A11790" s="568">
        <v>34402</v>
      </c>
      <c r="B11790" s="569" t="s">
        <v>12518</v>
      </c>
      <c r="C11790" s="568" t="s">
        <v>5745</v>
      </c>
      <c r="D11790" s="570">
        <v>204.5</v>
      </c>
    </row>
    <row r="11791" spans="1:4" ht="28.5">
      <c r="A11791" s="568">
        <v>7245</v>
      </c>
      <c r="B11791" s="569" t="s">
        <v>12519</v>
      </c>
      <c r="C11791" s="568" t="s">
        <v>5745</v>
      </c>
      <c r="D11791" s="570">
        <v>55.87</v>
      </c>
    </row>
    <row r="11792" spans="1:4" ht="28.5">
      <c r="A11792" s="568">
        <v>34425</v>
      </c>
      <c r="B11792" s="569" t="s">
        <v>12520</v>
      </c>
      <c r="C11792" s="568" t="s">
        <v>5745</v>
      </c>
      <c r="D11792" s="570">
        <v>131.37</v>
      </c>
    </row>
    <row r="11793" spans="1:4" ht="28.5">
      <c r="A11793" s="568">
        <v>7223</v>
      </c>
      <c r="B11793" s="569" t="s">
        <v>12521</v>
      </c>
      <c r="C11793" s="568" t="s">
        <v>5745</v>
      </c>
      <c r="D11793" s="570">
        <v>146.38999999999999</v>
      </c>
    </row>
    <row r="11794" spans="1:4" ht="28.5">
      <c r="A11794" s="568">
        <v>7234</v>
      </c>
      <c r="B11794" s="569" t="s">
        <v>12522</v>
      </c>
      <c r="C11794" s="568" t="s">
        <v>5745</v>
      </c>
      <c r="D11794" s="570">
        <v>220.91</v>
      </c>
    </row>
    <row r="11795" spans="1:4" ht="28.5">
      <c r="A11795" s="568">
        <v>7224</v>
      </c>
      <c r="B11795" s="569" t="s">
        <v>12523</v>
      </c>
      <c r="C11795" s="568" t="s">
        <v>5745</v>
      </c>
      <c r="D11795" s="570">
        <v>269.12</v>
      </c>
    </row>
    <row r="11796" spans="1:4" ht="28.5">
      <c r="A11796" s="568">
        <v>7225</v>
      </c>
      <c r="B11796" s="569" t="s">
        <v>12524</v>
      </c>
      <c r="C11796" s="568" t="s">
        <v>5745</v>
      </c>
      <c r="D11796" s="570">
        <v>288.57</v>
      </c>
    </row>
    <row r="11797" spans="1:4" ht="28.5">
      <c r="A11797" s="568">
        <v>7226</v>
      </c>
      <c r="B11797" s="569" t="s">
        <v>12525</v>
      </c>
      <c r="C11797" s="568" t="s">
        <v>5745</v>
      </c>
      <c r="D11797" s="570">
        <v>307.95</v>
      </c>
    </row>
    <row r="11798" spans="1:4" ht="28.5">
      <c r="A11798" s="568">
        <v>7227</v>
      </c>
      <c r="B11798" s="569" t="s">
        <v>12526</v>
      </c>
      <c r="C11798" s="568" t="s">
        <v>5745</v>
      </c>
      <c r="D11798" s="570">
        <v>350.53</v>
      </c>
    </row>
    <row r="11799" spans="1:4" ht="28.5">
      <c r="A11799" s="568">
        <v>7212</v>
      </c>
      <c r="B11799" s="569" t="s">
        <v>12527</v>
      </c>
      <c r="C11799" s="568" t="s">
        <v>5745</v>
      </c>
      <c r="D11799" s="570">
        <v>385.14</v>
      </c>
    </row>
    <row r="11800" spans="1:4" ht="28.5">
      <c r="A11800" s="568">
        <v>7229</v>
      </c>
      <c r="B11800" s="569" t="s">
        <v>12528</v>
      </c>
      <c r="C11800" s="568" t="s">
        <v>5745</v>
      </c>
      <c r="D11800" s="570">
        <v>244.13</v>
      </c>
    </row>
    <row r="11801" spans="1:4" ht="28.5">
      <c r="A11801" s="568">
        <v>7230</v>
      </c>
      <c r="B11801" s="569" t="s">
        <v>12529</v>
      </c>
      <c r="C11801" s="568" t="s">
        <v>5745</v>
      </c>
      <c r="D11801" s="570">
        <v>406.42</v>
      </c>
    </row>
    <row r="11802" spans="1:4" ht="28.5">
      <c r="A11802" s="568">
        <v>7231</v>
      </c>
      <c r="B11802" s="569" t="s">
        <v>12530</v>
      </c>
      <c r="C11802" s="568" t="s">
        <v>5745</v>
      </c>
      <c r="D11802" s="570">
        <v>576.54999999999995</v>
      </c>
    </row>
    <row r="11803" spans="1:4" ht="28.5">
      <c r="A11803" s="568">
        <v>7220</v>
      </c>
      <c r="B11803" s="569" t="s">
        <v>12531</v>
      </c>
      <c r="C11803" s="568" t="s">
        <v>5745</v>
      </c>
      <c r="D11803" s="570">
        <v>711.69</v>
      </c>
    </row>
    <row r="11804" spans="1:4" ht="28.5">
      <c r="A11804" s="568">
        <v>34447</v>
      </c>
      <c r="B11804" s="569" t="s">
        <v>12532</v>
      </c>
      <c r="C11804" s="568" t="s">
        <v>5745</v>
      </c>
      <c r="D11804" s="570">
        <v>795.77</v>
      </c>
    </row>
    <row r="11805" spans="1:4" ht="28.5">
      <c r="A11805" s="568">
        <v>7233</v>
      </c>
      <c r="B11805" s="569" t="s">
        <v>12533</v>
      </c>
      <c r="C11805" s="568" t="s">
        <v>5745</v>
      </c>
      <c r="D11805" s="570">
        <v>912.88</v>
      </c>
    </row>
    <row r="11806" spans="1:4" ht="114">
      <c r="A11806" s="568">
        <v>40740</v>
      </c>
      <c r="B11806" s="569" t="s">
        <v>12534</v>
      </c>
      <c r="C11806" s="568" t="s">
        <v>5752</v>
      </c>
      <c r="D11806" s="570">
        <v>149.4</v>
      </c>
    </row>
    <row r="11807" spans="1:4" ht="57">
      <c r="A11807" s="568">
        <v>25007</v>
      </c>
      <c r="B11807" s="569" t="s">
        <v>12535</v>
      </c>
      <c r="C11807" s="568" t="s">
        <v>5752</v>
      </c>
      <c r="D11807" s="570">
        <v>42.75</v>
      </c>
    </row>
    <row r="11808" spans="1:4" ht="114">
      <c r="A11808" s="568">
        <v>43071</v>
      </c>
      <c r="B11808" s="569" t="s">
        <v>12536</v>
      </c>
      <c r="C11808" s="568" t="s">
        <v>5752</v>
      </c>
      <c r="D11808" s="570">
        <v>168.22</v>
      </c>
    </row>
    <row r="11809" spans="1:4" ht="99.75">
      <c r="A11809" s="568">
        <v>39520</v>
      </c>
      <c r="B11809" s="569" t="s">
        <v>12537</v>
      </c>
      <c r="C11809" s="568" t="s">
        <v>5752</v>
      </c>
      <c r="D11809" s="570">
        <v>137.24</v>
      </c>
    </row>
    <row r="11810" spans="1:4" ht="99.75">
      <c r="A11810" s="568">
        <v>39521</v>
      </c>
      <c r="B11810" s="569" t="s">
        <v>12538</v>
      </c>
      <c r="C11810" s="568" t="s">
        <v>5752</v>
      </c>
      <c r="D11810" s="570">
        <v>141.72</v>
      </c>
    </row>
    <row r="11811" spans="1:4" ht="99.75">
      <c r="A11811" s="568">
        <v>39522</v>
      </c>
      <c r="B11811" s="569" t="s">
        <v>12539</v>
      </c>
      <c r="C11811" s="568" t="s">
        <v>5752</v>
      </c>
      <c r="D11811" s="570">
        <v>146.35</v>
      </c>
    </row>
    <row r="11812" spans="1:4" ht="57">
      <c r="A11812" s="568">
        <v>7243</v>
      </c>
      <c r="B11812" s="569" t="s">
        <v>12540</v>
      </c>
      <c r="C11812" s="568" t="s">
        <v>5752</v>
      </c>
      <c r="D11812" s="570">
        <v>44.67</v>
      </c>
    </row>
    <row r="11813" spans="1:4" ht="57">
      <c r="A11813" s="568">
        <v>11067</v>
      </c>
      <c r="B11813" s="569" t="s">
        <v>12541</v>
      </c>
      <c r="C11813" s="568" t="s">
        <v>5745</v>
      </c>
      <c r="D11813" s="570">
        <v>352.37</v>
      </c>
    </row>
    <row r="11814" spans="1:4" ht="57">
      <c r="A11814" s="568">
        <v>11068</v>
      </c>
      <c r="B11814" s="569" t="s">
        <v>12542</v>
      </c>
      <c r="C11814" s="568" t="s">
        <v>5745</v>
      </c>
      <c r="D11814" s="570">
        <v>445.16</v>
      </c>
    </row>
    <row r="11815" spans="1:4" ht="28.5">
      <c r="A11815" s="568">
        <v>7246</v>
      </c>
      <c r="B11815" s="569" t="s">
        <v>12543</v>
      </c>
      <c r="C11815" s="568" t="s">
        <v>5745</v>
      </c>
      <c r="D11815" s="570">
        <v>61.69</v>
      </c>
    </row>
    <row r="11816" spans="1:4" ht="14.25">
      <c r="A11816" s="568">
        <v>41097</v>
      </c>
      <c r="B11816" s="569" t="s">
        <v>12544</v>
      </c>
      <c r="C11816" s="568" t="s">
        <v>5751</v>
      </c>
      <c r="D11816" s="570">
        <v>2837.09</v>
      </c>
    </row>
    <row r="11817" spans="1:4" ht="14.25">
      <c r="A11817" s="568">
        <v>12869</v>
      </c>
      <c r="B11817" s="569" t="s">
        <v>12545</v>
      </c>
      <c r="C11817" s="568" t="s">
        <v>5750</v>
      </c>
      <c r="D11817" s="570">
        <v>16.09</v>
      </c>
    </row>
    <row r="11818" spans="1:4" ht="57">
      <c r="A11818" s="568">
        <v>1574</v>
      </c>
      <c r="B11818" s="569" t="s">
        <v>12546</v>
      </c>
      <c r="C11818" s="568" t="s">
        <v>5745</v>
      </c>
      <c r="D11818" s="570">
        <v>1.92</v>
      </c>
    </row>
    <row r="11819" spans="1:4" ht="57">
      <c r="A11819" s="568">
        <v>1581</v>
      </c>
      <c r="B11819" s="569" t="s">
        <v>12547</v>
      </c>
      <c r="C11819" s="568" t="s">
        <v>5745</v>
      </c>
      <c r="D11819" s="570">
        <v>13.33</v>
      </c>
    </row>
    <row r="11820" spans="1:4" ht="57">
      <c r="A11820" s="568">
        <v>1575</v>
      </c>
      <c r="B11820" s="569" t="s">
        <v>12548</v>
      </c>
      <c r="C11820" s="568" t="s">
        <v>5745</v>
      </c>
      <c r="D11820" s="570">
        <v>2.2799999999999998</v>
      </c>
    </row>
    <row r="11821" spans="1:4" ht="57">
      <c r="A11821" s="568">
        <v>1570</v>
      </c>
      <c r="B11821" s="569" t="s">
        <v>12549</v>
      </c>
      <c r="C11821" s="568" t="s">
        <v>5745</v>
      </c>
      <c r="D11821" s="570">
        <v>1.1399999999999999</v>
      </c>
    </row>
    <row r="11822" spans="1:4" ht="57">
      <c r="A11822" s="568">
        <v>1576</v>
      </c>
      <c r="B11822" s="569" t="s">
        <v>12550</v>
      </c>
      <c r="C11822" s="568" t="s">
        <v>5745</v>
      </c>
      <c r="D11822" s="570">
        <v>3.16</v>
      </c>
    </row>
    <row r="11823" spans="1:4" ht="57">
      <c r="A11823" s="568">
        <v>1577</v>
      </c>
      <c r="B11823" s="569" t="s">
        <v>12551</v>
      </c>
      <c r="C11823" s="568" t="s">
        <v>5745</v>
      </c>
      <c r="D11823" s="570">
        <v>3.56</v>
      </c>
    </row>
    <row r="11824" spans="1:4" ht="57">
      <c r="A11824" s="568">
        <v>1571</v>
      </c>
      <c r="B11824" s="569" t="s">
        <v>12552</v>
      </c>
      <c r="C11824" s="568" t="s">
        <v>5745</v>
      </c>
      <c r="D11824" s="570">
        <v>1.49</v>
      </c>
    </row>
    <row r="11825" spans="1:4" ht="57">
      <c r="A11825" s="568">
        <v>1578</v>
      </c>
      <c r="B11825" s="569" t="s">
        <v>12553</v>
      </c>
      <c r="C11825" s="568" t="s">
        <v>5745</v>
      </c>
      <c r="D11825" s="570">
        <v>6.17</v>
      </c>
    </row>
    <row r="11826" spans="1:4" ht="57">
      <c r="A11826" s="568">
        <v>1573</v>
      </c>
      <c r="B11826" s="569" t="s">
        <v>12554</v>
      </c>
      <c r="C11826" s="568" t="s">
        <v>5745</v>
      </c>
      <c r="D11826" s="570">
        <v>1.78</v>
      </c>
    </row>
    <row r="11827" spans="1:4" ht="57">
      <c r="A11827" s="568">
        <v>1579</v>
      </c>
      <c r="B11827" s="569" t="s">
        <v>12555</v>
      </c>
      <c r="C11827" s="568" t="s">
        <v>5745</v>
      </c>
      <c r="D11827" s="570">
        <v>7.7</v>
      </c>
    </row>
    <row r="11828" spans="1:4" ht="57">
      <c r="A11828" s="568">
        <v>1580</v>
      </c>
      <c r="B11828" s="569" t="s">
        <v>12556</v>
      </c>
      <c r="C11828" s="568" t="s">
        <v>5745</v>
      </c>
      <c r="D11828" s="570">
        <v>9.48</v>
      </c>
    </row>
    <row r="11829" spans="1:4" ht="28.5">
      <c r="A11829" s="568">
        <v>39321</v>
      </c>
      <c r="B11829" s="569" t="s">
        <v>12557</v>
      </c>
      <c r="C11829" s="568" t="s">
        <v>5745</v>
      </c>
      <c r="D11829" s="570">
        <v>21.56</v>
      </c>
    </row>
    <row r="11830" spans="1:4" ht="28.5">
      <c r="A11830" s="568">
        <v>39319</v>
      </c>
      <c r="B11830" s="569" t="s">
        <v>12558</v>
      </c>
      <c r="C11830" s="568" t="s">
        <v>5745</v>
      </c>
      <c r="D11830" s="570">
        <v>8.9700000000000006</v>
      </c>
    </row>
    <row r="11831" spans="1:4" ht="28.5">
      <c r="A11831" s="568">
        <v>39320</v>
      </c>
      <c r="B11831" s="569" t="s">
        <v>12559</v>
      </c>
      <c r="C11831" s="568" t="s">
        <v>5745</v>
      </c>
      <c r="D11831" s="570">
        <v>17.25</v>
      </c>
    </row>
    <row r="11832" spans="1:4" ht="28.5">
      <c r="A11832" s="568">
        <v>1591</v>
      </c>
      <c r="B11832" s="569" t="s">
        <v>12560</v>
      </c>
      <c r="C11832" s="568" t="s">
        <v>5745</v>
      </c>
      <c r="D11832" s="570">
        <v>29.4</v>
      </c>
    </row>
    <row r="11833" spans="1:4" ht="42.75">
      <c r="A11833" s="568">
        <v>1547</v>
      </c>
      <c r="B11833" s="569" t="s">
        <v>12561</v>
      </c>
      <c r="C11833" s="568" t="s">
        <v>5745</v>
      </c>
      <c r="D11833" s="570">
        <v>154.04</v>
      </c>
    </row>
    <row r="11834" spans="1:4" ht="28.5">
      <c r="A11834" s="568">
        <v>38196</v>
      </c>
      <c r="B11834" s="569" t="s">
        <v>12562</v>
      </c>
      <c r="C11834" s="568" t="s">
        <v>5745</v>
      </c>
      <c r="D11834" s="570">
        <v>30</v>
      </c>
    </row>
    <row r="11835" spans="1:4" ht="42.75">
      <c r="A11835" s="568">
        <v>1543</v>
      </c>
      <c r="B11835" s="569" t="s">
        <v>12563</v>
      </c>
      <c r="C11835" s="568" t="s">
        <v>5745</v>
      </c>
      <c r="D11835" s="570">
        <v>31.88</v>
      </c>
    </row>
    <row r="11836" spans="1:4" ht="28.5">
      <c r="A11836" s="568">
        <v>1585</v>
      </c>
      <c r="B11836" s="569" t="s">
        <v>12564</v>
      </c>
      <c r="C11836" s="568" t="s">
        <v>5745</v>
      </c>
      <c r="D11836" s="570">
        <v>6.17</v>
      </c>
    </row>
    <row r="11837" spans="1:4" ht="28.5">
      <c r="A11837" s="568">
        <v>1593</v>
      </c>
      <c r="B11837" s="569" t="s">
        <v>12565</v>
      </c>
      <c r="C11837" s="568" t="s">
        <v>5745</v>
      </c>
      <c r="D11837" s="570">
        <v>32.79</v>
      </c>
    </row>
    <row r="11838" spans="1:4" ht="28.5">
      <c r="A11838" s="568">
        <v>11838</v>
      </c>
      <c r="B11838" s="569" t="s">
        <v>12566</v>
      </c>
      <c r="C11838" s="568" t="s">
        <v>5745</v>
      </c>
      <c r="D11838" s="570">
        <v>43.26</v>
      </c>
    </row>
    <row r="11839" spans="1:4" ht="42.75">
      <c r="A11839" s="568">
        <v>1594</v>
      </c>
      <c r="B11839" s="569" t="s">
        <v>12567</v>
      </c>
      <c r="C11839" s="568" t="s">
        <v>5745</v>
      </c>
      <c r="D11839" s="570">
        <v>43.74</v>
      </c>
    </row>
    <row r="11840" spans="1:4" ht="28.5">
      <c r="A11840" s="568">
        <v>1586</v>
      </c>
      <c r="B11840" s="569" t="s">
        <v>12568</v>
      </c>
      <c r="C11840" s="568" t="s">
        <v>5745</v>
      </c>
      <c r="D11840" s="570">
        <v>7.81</v>
      </c>
    </row>
    <row r="11841" spans="1:4" ht="28.5">
      <c r="A11841" s="568">
        <v>11839</v>
      </c>
      <c r="B11841" s="569" t="s">
        <v>12569</v>
      </c>
      <c r="C11841" s="568" t="s">
        <v>5745</v>
      </c>
      <c r="D11841" s="570">
        <v>62.95</v>
      </c>
    </row>
    <row r="11842" spans="1:4" ht="28.5">
      <c r="A11842" s="568">
        <v>1587</v>
      </c>
      <c r="B11842" s="569" t="s">
        <v>12570</v>
      </c>
      <c r="C11842" s="568" t="s">
        <v>5745</v>
      </c>
      <c r="D11842" s="570">
        <v>7.96</v>
      </c>
    </row>
    <row r="11843" spans="1:4" ht="42.75">
      <c r="A11843" s="568">
        <v>1545</v>
      </c>
      <c r="B11843" s="569" t="s">
        <v>12571</v>
      </c>
      <c r="C11843" s="568" t="s">
        <v>5745</v>
      </c>
      <c r="D11843" s="570">
        <v>75.540000000000006</v>
      </c>
    </row>
    <row r="11844" spans="1:4" ht="28.5">
      <c r="A11844" s="568">
        <v>1588</v>
      </c>
      <c r="B11844" s="569" t="s">
        <v>12572</v>
      </c>
      <c r="C11844" s="568" t="s">
        <v>5745</v>
      </c>
      <c r="D11844" s="570">
        <v>10.92</v>
      </c>
    </row>
    <row r="11845" spans="1:4" ht="42.75">
      <c r="A11845" s="568">
        <v>1535</v>
      </c>
      <c r="B11845" s="569" t="s">
        <v>12573</v>
      </c>
      <c r="C11845" s="568" t="s">
        <v>5745</v>
      </c>
      <c r="D11845" s="570">
        <v>6.29</v>
      </c>
    </row>
    <row r="11846" spans="1:4" ht="28.5">
      <c r="A11846" s="568">
        <v>1589</v>
      </c>
      <c r="B11846" s="569" t="s">
        <v>12574</v>
      </c>
      <c r="C11846" s="568" t="s">
        <v>5745</v>
      </c>
      <c r="D11846" s="570">
        <v>11.26</v>
      </c>
    </row>
    <row r="11847" spans="1:4" ht="42.75">
      <c r="A11847" s="568">
        <v>1546</v>
      </c>
      <c r="B11847" s="569" t="s">
        <v>12575</v>
      </c>
      <c r="C11847" s="568" t="s">
        <v>5745</v>
      </c>
      <c r="D11847" s="570">
        <v>127.47</v>
      </c>
    </row>
    <row r="11848" spans="1:4" ht="28.5">
      <c r="A11848" s="568">
        <v>1590</v>
      </c>
      <c r="B11848" s="569" t="s">
        <v>12576</v>
      </c>
      <c r="C11848" s="568" t="s">
        <v>5745</v>
      </c>
      <c r="D11848" s="570">
        <v>19.829999999999998</v>
      </c>
    </row>
    <row r="11849" spans="1:4" ht="42.75">
      <c r="A11849" s="568">
        <v>1542</v>
      </c>
      <c r="B11849" s="569" t="s">
        <v>12577</v>
      </c>
      <c r="C11849" s="568" t="s">
        <v>5745</v>
      </c>
      <c r="D11849" s="570">
        <v>26.26</v>
      </c>
    </row>
    <row r="11850" spans="1:4" ht="42.75">
      <c r="A11850" s="568">
        <v>38415</v>
      </c>
      <c r="B11850" s="569" t="s">
        <v>12578</v>
      </c>
      <c r="C11850" s="568" t="s">
        <v>5745</v>
      </c>
      <c r="D11850" s="570">
        <v>1167.48</v>
      </c>
    </row>
    <row r="11851" spans="1:4" ht="42.75">
      <c r="A11851" s="568">
        <v>38414</v>
      </c>
      <c r="B11851" s="569" t="s">
        <v>12579</v>
      </c>
      <c r="C11851" s="568" t="s">
        <v>5745</v>
      </c>
      <c r="D11851" s="570">
        <v>1638.57</v>
      </c>
    </row>
    <row r="11852" spans="1:4" ht="14.25">
      <c r="A11852" s="568">
        <v>38128</v>
      </c>
      <c r="B11852" s="569" t="s">
        <v>12580</v>
      </c>
      <c r="C11852" s="568" t="s">
        <v>5747</v>
      </c>
      <c r="D11852" s="570">
        <v>0.67</v>
      </c>
    </row>
    <row r="11853" spans="1:4" ht="14.25">
      <c r="A11853" s="568">
        <v>7253</v>
      </c>
      <c r="B11853" s="569" t="s">
        <v>12581</v>
      </c>
      <c r="C11853" s="568" t="s">
        <v>5749</v>
      </c>
      <c r="D11853" s="570">
        <v>143.57</v>
      </c>
    </row>
    <row r="11854" spans="1:4" ht="28.5">
      <c r="A11854" s="568">
        <v>4806</v>
      </c>
      <c r="B11854" s="569" t="s">
        <v>12582</v>
      </c>
      <c r="C11854" s="568" t="s">
        <v>5746</v>
      </c>
      <c r="D11854" s="570">
        <v>21.94</v>
      </c>
    </row>
    <row r="11855" spans="1:4" ht="28.5">
      <c r="A11855" s="568">
        <v>34401</v>
      </c>
      <c r="B11855" s="569" t="s">
        <v>12583</v>
      </c>
      <c r="C11855" s="568" t="s">
        <v>5745</v>
      </c>
      <c r="D11855" s="570">
        <v>2.27</v>
      </c>
    </row>
    <row r="11856" spans="1:4" ht="28.5">
      <c r="A11856" s="568">
        <v>7260</v>
      </c>
      <c r="B11856" s="569" t="s">
        <v>12584</v>
      </c>
      <c r="C11856" s="568" t="s">
        <v>5745</v>
      </c>
      <c r="D11856" s="570">
        <v>2.0099999999999998</v>
      </c>
    </row>
    <row r="11857" spans="1:4" ht="28.5">
      <c r="A11857" s="568">
        <v>7256</v>
      </c>
      <c r="B11857" s="569" t="s">
        <v>12585</v>
      </c>
      <c r="C11857" s="568" t="s">
        <v>5745</v>
      </c>
      <c r="D11857" s="570">
        <v>1.99</v>
      </c>
    </row>
    <row r="11858" spans="1:4" ht="28.5">
      <c r="A11858" s="568">
        <v>7258</v>
      </c>
      <c r="B11858" s="569" t="s">
        <v>12586</v>
      </c>
      <c r="C11858" s="568" t="s">
        <v>5745</v>
      </c>
      <c r="D11858" s="570">
        <v>0.81</v>
      </c>
    </row>
    <row r="11859" spans="1:4" ht="28.5">
      <c r="A11859" s="568">
        <v>34400</v>
      </c>
      <c r="B11859" s="569" t="s">
        <v>12587</v>
      </c>
      <c r="C11859" s="568" t="s">
        <v>5745</v>
      </c>
      <c r="D11859" s="570">
        <v>3.49</v>
      </c>
    </row>
    <row r="11860" spans="1:4" ht="28.5">
      <c r="A11860" s="568">
        <v>10617</v>
      </c>
      <c r="B11860" s="569" t="s">
        <v>12588</v>
      </c>
      <c r="C11860" s="568" t="s">
        <v>5745</v>
      </c>
      <c r="D11860" s="570">
        <v>6.67</v>
      </c>
    </row>
    <row r="11861" spans="1:4" ht="28.5">
      <c r="A11861" s="568">
        <v>44261</v>
      </c>
      <c r="B11861" s="569" t="s">
        <v>12589</v>
      </c>
      <c r="C11861" s="568" t="s">
        <v>5745</v>
      </c>
      <c r="D11861" s="570">
        <v>143.22</v>
      </c>
    </row>
    <row r="11862" spans="1:4" ht="42.75">
      <c r="A11862" s="568">
        <v>7274</v>
      </c>
      <c r="B11862" s="569" t="s">
        <v>12590</v>
      </c>
      <c r="C11862" s="568" t="s">
        <v>5745</v>
      </c>
      <c r="D11862" s="570">
        <v>69.34</v>
      </c>
    </row>
    <row r="11863" spans="1:4" ht="42.75">
      <c r="A11863" s="568">
        <v>44326</v>
      </c>
      <c r="B11863" s="569" t="s">
        <v>12591</v>
      </c>
      <c r="C11863" s="568" t="s">
        <v>5745</v>
      </c>
      <c r="D11863" s="570">
        <v>1497.58</v>
      </c>
    </row>
    <row r="11864" spans="1:4" ht="28.5">
      <c r="A11864" s="568">
        <v>154</v>
      </c>
      <c r="B11864" s="569" t="s">
        <v>12592</v>
      </c>
      <c r="C11864" s="568" t="s">
        <v>5748</v>
      </c>
      <c r="D11864" s="570">
        <v>76.040000000000006</v>
      </c>
    </row>
    <row r="11865" spans="1:4" ht="42.75">
      <c r="A11865" s="568">
        <v>38121</v>
      </c>
      <c r="B11865" s="569" t="s">
        <v>12593</v>
      </c>
      <c r="C11865" s="568" t="s">
        <v>5748</v>
      </c>
      <c r="D11865" s="570">
        <v>11.67</v>
      </c>
    </row>
    <row r="11866" spans="1:4" ht="28.5">
      <c r="A11866" s="568">
        <v>43776</v>
      </c>
      <c r="B11866" s="569" t="s">
        <v>12594</v>
      </c>
      <c r="C11866" s="568" t="s">
        <v>5748</v>
      </c>
      <c r="D11866" s="570">
        <v>23.2</v>
      </c>
    </row>
    <row r="11867" spans="1:4" ht="28.5">
      <c r="A11867" s="568">
        <v>7343</v>
      </c>
      <c r="B11867" s="569" t="s">
        <v>12595</v>
      </c>
      <c r="C11867" s="568" t="s">
        <v>5748</v>
      </c>
      <c r="D11867" s="570">
        <v>10.32</v>
      </c>
    </row>
    <row r="11868" spans="1:4" ht="14.25">
      <c r="A11868" s="568">
        <v>7348</v>
      </c>
      <c r="B11868" s="569" t="s">
        <v>12596</v>
      </c>
      <c r="C11868" s="568" t="s">
        <v>5748</v>
      </c>
      <c r="D11868" s="570">
        <v>18.38</v>
      </c>
    </row>
    <row r="11869" spans="1:4" ht="42.75">
      <c r="A11869" s="568">
        <v>7313</v>
      </c>
      <c r="B11869" s="569" t="s">
        <v>12597</v>
      </c>
      <c r="C11869" s="568" t="s">
        <v>5748</v>
      </c>
      <c r="D11869" s="570">
        <v>23.78</v>
      </c>
    </row>
    <row r="11870" spans="1:4" ht="42.75">
      <c r="A11870" s="568">
        <v>7319</v>
      </c>
      <c r="B11870" s="569" t="s">
        <v>12598</v>
      </c>
      <c r="C11870" s="568" t="s">
        <v>5748</v>
      </c>
      <c r="D11870" s="570">
        <v>13.61</v>
      </c>
    </row>
    <row r="11871" spans="1:4" ht="28.5">
      <c r="A11871" s="568">
        <v>7314</v>
      </c>
      <c r="B11871" s="569" t="s">
        <v>12599</v>
      </c>
      <c r="C11871" s="568" t="s">
        <v>5748</v>
      </c>
      <c r="D11871" s="570">
        <v>46.21</v>
      </c>
    </row>
    <row r="11872" spans="1:4" ht="14.25">
      <c r="A11872" s="568">
        <v>7304</v>
      </c>
      <c r="B11872" s="569" t="s">
        <v>12600</v>
      </c>
      <c r="C11872" s="568" t="s">
        <v>5748</v>
      </c>
      <c r="D11872" s="570">
        <v>68.760000000000005</v>
      </c>
    </row>
    <row r="11873" spans="1:4" ht="28.5">
      <c r="A11873" s="568">
        <v>43649</v>
      </c>
      <c r="B11873" s="569" t="s">
        <v>12601</v>
      </c>
      <c r="C11873" s="568" t="s">
        <v>5748</v>
      </c>
      <c r="D11873" s="570">
        <v>35.56</v>
      </c>
    </row>
    <row r="11874" spans="1:4" ht="28.5">
      <c r="A11874" s="568">
        <v>43650</v>
      </c>
      <c r="B11874" s="569" t="s">
        <v>12602</v>
      </c>
      <c r="C11874" s="568" t="s">
        <v>5748</v>
      </c>
      <c r="D11874" s="570">
        <v>33.61</v>
      </c>
    </row>
    <row r="11875" spans="1:4" ht="28.5">
      <c r="A11875" s="568">
        <v>7311</v>
      </c>
      <c r="B11875" s="569" t="s">
        <v>12603</v>
      </c>
      <c r="C11875" s="568" t="s">
        <v>5748</v>
      </c>
      <c r="D11875" s="570">
        <v>34.42</v>
      </c>
    </row>
    <row r="11876" spans="1:4" ht="28.5">
      <c r="A11876" s="568">
        <v>7292</v>
      </c>
      <c r="B11876" s="569" t="s">
        <v>12604</v>
      </c>
      <c r="C11876" s="568" t="s">
        <v>5748</v>
      </c>
      <c r="D11876" s="570">
        <v>33.33</v>
      </c>
    </row>
    <row r="11877" spans="1:4" ht="42.75">
      <c r="A11877" s="568">
        <v>7293</v>
      </c>
      <c r="B11877" s="569" t="s">
        <v>12605</v>
      </c>
      <c r="C11877" s="568" t="s">
        <v>5748</v>
      </c>
      <c r="D11877" s="570">
        <v>36.869999999999997</v>
      </c>
    </row>
    <row r="11878" spans="1:4" ht="42.75">
      <c r="A11878" s="568">
        <v>7306</v>
      </c>
      <c r="B11878" s="569" t="s">
        <v>12606</v>
      </c>
      <c r="C11878" s="568" t="s">
        <v>5748</v>
      </c>
      <c r="D11878" s="570">
        <v>40.69</v>
      </c>
    </row>
    <row r="11879" spans="1:4" ht="14.25">
      <c r="A11879" s="568">
        <v>7288</v>
      </c>
      <c r="B11879" s="569" t="s">
        <v>12607</v>
      </c>
      <c r="C11879" s="568" t="s">
        <v>5748</v>
      </c>
      <c r="D11879" s="570">
        <v>33.79</v>
      </c>
    </row>
    <row r="11880" spans="1:4" ht="28.5">
      <c r="A11880" s="568">
        <v>43625</v>
      </c>
      <c r="B11880" s="569" t="s">
        <v>12608</v>
      </c>
      <c r="C11880" s="568" t="s">
        <v>5748</v>
      </c>
      <c r="D11880" s="570">
        <v>27.28</v>
      </c>
    </row>
    <row r="11881" spans="1:4" ht="28.5">
      <c r="A11881" s="568">
        <v>43647</v>
      </c>
      <c r="B11881" s="569" t="s">
        <v>12609</v>
      </c>
      <c r="C11881" s="568" t="s">
        <v>5748</v>
      </c>
      <c r="D11881" s="570">
        <v>24.78</v>
      </c>
    </row>
    <row r="11882" spans="1:4" ht="28.5">
      <c r="A11882" s="568">
        <v>43648</v>
      </c>
      <c r="B11882" s="569" t="s">
        <v>12610</v>
      </c>
      <c r="C11882" s="568" t="s">
        <v>5748</v>
      </c>
      <c r="D11882" s="570">
        <v>23.91</v>
      </c>
    </row>
    <row r="11883" spans="1:4" ht="28.5">
      <c r="A11883" s="568">
        <v>35693</v>
      </c>
      <c r="B11883" s="569" t="s">
        <v>12611</v>
      </c>
      <c r="C11883" s="568" t="s">
        <v>5748</v>
      </c>
      <c r="D11883" s="570">
        <v>11.43</v>
      </c>
    </row>
    <row r="11884" spans="1:4" ht="28.5">
      <c r="A11884" s="568">
        <v>7356</v>
      </c>
      <c r="B11884" s="569" t="s">
        <v>12612</v>
      </c>
      <c r="C11884" s="568" t="s">
        <v>5748</v>
      </c>
      <c r="D11884" s="570">
        <v>27.41</v>
      </c>
    </row>
    <row r="11885" spans="1:4" ht="28.5">
      <c r="A11885" s="568">
        <v>35692</v>
      </c>
      <c r="B11885" s="569" t="s">
        <v>12613</v>
      </c>
      <c r="C11885" s="568" t="s">
        <v>5748</v>
      </c>
      <c r="D11885" s="570">
        <v>17.940000000000001</v>
      </c>
    </row>
    <row r="11886" spans="1:4" ht="28.5">
      <c r="A11886" s="568">
        <v>43624</v>
      </c>
      <c r="B11886" s="569" t="s">
        <v>12614</v>
      </c>
      <c r="C11886" s="568" t="s">
        <v>5748</v>
      </c>
      <c r="D11886" s="570">
        <v>33.409999999999997</v>
      </c>
    </row>
    <row r="11887" spans="1:4" ht="28.5">
      <c r="A11887" s="568">
        <v>7342</v>
      </c>
      <c r="B11887" s="569" t="s">
        <v>12615</v>
      </c>
      <c r="C11887" s="568" t="s">
        <v>5747</v>
      </c>
      <c r="D11887" s="570">
        <v>2.61</v>
      </c>
    </row>
    <row r="11888" spans="1:4" ht="28.5">
      <c r="A11888" s="568">
        <v>7350</v>
      </c>
      <c r="B11888" s="569" t="s">
        <v>12616</v>
      </c>
      <c r="C11888" s="568" t="s">
        <v>5748</v>
      </c>
      <c r="D11888" s="570">
        <v>39.56</v>
      </c>
    </row>
    <row r="11889" spans="1:4" ht="42.75">
      <c r="A11889" s="568">
        <v>39574</v>
      </c>
      <c r="B11889" s="569" t="s">
        <v>12617</v>
      </c>
      <c r="C11889" s="568" t="s">
        <v>5745</v>
      </c>
      <c r="D11889" s="570">
        <v>4.92</v>
      </c>
    </row>
    <row r="11890" spans="1:4" ht="42.75">
      <c r="A11890" s="568">
        <v>11060</v>
      </c>
      <c r="B11890" s="569" t="s">
        <v>12618</v>
      </c>
      <c r="C11890" s="568" t="s">
        <v>5745</v>
      </c>
      <c r="D11890" s="570">
        <v>42.51</v>
      </c>
    </row>
    <row r="11891" spans="1:4" ht="28.5">
      <c r="A11891" s="568">
        <v>37401</v>
      </c>
      <c r="B11891" s="569" t="s">
        <v>12619</v>
      </c>
      <c r="C11891" s="568" t="s">
        <v>5745</v>
      </c>
      <c r="D11891" s="570">
        <v>69.2</v>
      </c>
    </row>
    <row r="11892" spans="1:4" ht="28.5">
      <c r="A11892" s="568">
        <v>7525</v>
      </c>
      <c r="B11892" s="569" t="s">
        <v>12620</v>
      </c>
      <c r="C11892" s="568" t="s">
        <v>5745</v>
      </c>
      <c r="D11892" s="570">
        <v>43.08</v>
      </c>
    </row>
    <row r="11893" spans="1:4" ht="28.5">
      <c r="A11893" s="568">
        <v>7524</v>
      </c>
      <c r="B11893" s="569" t="s">
        <v>12621</v>
      </c>
      <c r="C11893" s="568" t="s">
        <v>5745</v>
      </c>
      <c r="D11893" s="570">
        <v>40.6</v>
      </c>
    </row>
    <row r="11894" spans="1:4" ht="28.5">
      <c r="A11894" s="568">
        <v>38105</v>
      </c>
      <c r="B11894" s="569" t="s">
        <v>12622</v>
      </c>
      <c r="C11894" s="568" t="s">
        <v>5745</v>
      </c>
      <c r="D11894" s="570">
        <v>10.43</v>
      </c>
    </row>
    <row r="11895" spans="1:4" ht="57">
      <c r="A11895" s="568">
        <v>38084</v>
      </c>
      <c r="B11895" s="569" t="s">
        <v>12623</v>
      </c>
      <c r="C11895" s="568" t="s">
        <v>5745</v>
      </c>
      <c r="D11895" s="570">
        <v>14.81</v>
      </c>
    </row>
    <row r="11896" spans="1:4" ht="14.25">
      <c r="A11896" s="568">
        <v>38103</v>
      </c>
      <c r="B11896" s="569" t="s">
        <v>12624</v>
      </c>
      <c r="C11896" s="568" t="s">
        <v>5745</v>
      </c>
      <c r="D11896" s="570">
        <v>15.66</v>
      </c>
    </row>
    <row r="11897" spans="1:4" ht="42.75">
      <c r="A11897" s="568">
        <v>38082</v>
      </c>
      <c r="B11897" s="569" t="s">
        <v>12625</v>
      </c>
      <c r="C11897" s="568" t="s">
        <v>5745</v>
      </c>
      <c r="D11897" s="570">
        <v>19.28</v>
      </c>
    </row>
    <row r="11898" spans="1:4" ht="28.5">
      <c r="A11898" s="568">
        <v>38104</v>
      </c>
      <c r="B11898" s="569" t="s">
        <v>12626</v>
      </c>
      <c r="C11898" s="568" t="s">
        <v>5745</v>
      </c>
      <c r="D11898" s="570">
        <v>30.65</v>
      </c>
    </row>
    <row r="11899" spans="1:4" ht="42.75">
      <c r="A11899" s="568">
        <v>38083</v>
      </c>
      <c r="B11899" s="569" t="s">
        <v>12627</v>
      </c>
      <c r="C11899" s="568" t="s">
        <v>5745</v>
      </c>
      <c r="D11899" s="570">
        <v>34.03</v>
      </c>
    </row>
    <row r="11900" spans="1:4" ht="14.25">
      <c r="A11900" s="568">
        <v>38101</v>
      </c>
      <c r="B11900" s="569" t="s">
        <v>12628</v>
      </c>
      <c r="C11900" s="568" t="s">
        <v>5745</v>
      </c>
      <c r="D11900" s="570">
        <v>7.44</v>
      </c>
    </row>
    <row r="11901" spans="1:4" ht="42.75">
      <c r="A11901" s="568">
        <v>7528</v>
      </c>
      <c r="B11901" s="569" t="s">
        <v>12629</v>
      </c>
      <c r="C11901" s="568" t="s">
        <v>5745</v>
      </c>
      <c r="D11901" s="570">
        <v>8.75</v>
      </c>
    </row>
    <row r="11902" spans="1:4" ht="42.75">
      <c r="A11902" s="568">
        <v>12147</v>
      </c>
      <c r="B11902" s="569" t="s">
        <v>12630</v>
      </c>
      <c r="C11902" s="568" t="s">
        <v>5745</v>
      </c>
      <c r="D11902" s="570">
        <v>13.34</v>
      </c>
    </row>
    <row r="11903" spans="1:4" ht="42.75">
      <c r="A11903" s="568">
        <v>38075</v>
      </c>
      <c r="B11903" s="569" t="s">
        <v>12631</v>
      </c>
      <c r="C11903" s="568" t="s">
        <v>5745</v>
      </c>
      <c r="D11903" s="570">
        <v>15.15</v>
      </c>
    </row>
    <row r="11904" spans="1:4" ht="14.25">
      <c r="A11904" s="568">
        <v>38102</v>
      </c>
      <c r="B11904" s="569" t="s">
        <v>12632</v>
      </c>
      <c r="C11904" s="568" t="s">
        <v>5745</v>
      </c>
      <c r="D11904" s="570">
        <v>9.52</v>
      </c>
    </row>
    <row r="11905" spans="1:4" ht="42.75">
      <c r="A11905" s="568">
        <v>38076</v>
      </c>
      <c r="B11905" s="569" t="s">
        <v>12633</v>
      </c>
      <c r="C11905" s="568" t="s">
        <v>5745</v>
      </c>
      <c r="D11905" s="570">
        <v>16.989999999999998</v>
      </c>
    </row>
    <row r="11906" spans="1:4" ht="14.25">
      <c r="A11906" s="568">
        <v>7592</v>
      </c>
      <c r="B11906" s="569" t="s">
        <v>12634</v>
      </c>
      <c r="C11906" s="568" t="s">
        <v>5750</v>
      </c>
      <c r="D11906" s="570">
        <v>16.29</v>
      </c>
    </row>
    <row r="11907" spans="1:4" ht="14.25">
      <c r="A11907" s="568">
        <v>40820</v>
      </c>
      <c r="B11907" s="569" t="s">
        <v>12635</v>
      </c>
      <c r="C11907" s="568" t="s">
        <v>5751</v>
      </c>
      <c r="D11907" s="570">
        <v>2871.23</v>
      </c>
    </row>
    <row r="11908" spans="1:4" ht="57">
      <c r="A11908" s="568">
        <v>11826</v>
      </c>
      <c r="B11908" s="569" t="s">
        <v>12636</v>
      </c>
      <c r="C11908" s="568" t="s">
        <v>5745</v>
      </c>
      <c r="D11908" s="570">
        <v>61.59</v>
      </c>
    </row>
    <row r="11909" spans="1:4" ht="57">
      <c r="A11909" s="568">
        <v>7606</v>
      </c>
      <c r="B11909" s="569" t="s">
        <v>12637</v>
      </c>
      <c r="C11909" s="568" t="s">
        <v>5745</v>
      </c>
      <c r="D11909" s="570">
        <v>74.069999999999993</v>
      </c>
    </row>
    <row r="11910" spans="1:4" ht="42.75">
      <c r="A11910" s="568">
        <v>11763</v>
      </c>
      <c r="B11910" s="569" t="s">
        <v>12638</v>
      </c>
      <c r="C11910" s="568" t="s">
        <v>5745</v>
      </c>
      <c r="D11910" s="570">
        <v>161.75</v>
      </c>
    </row>
    <row r="11911" spans="1:4" ht="42.75">
      <c r="A11911" s="568">
        <v>11764</v>
      </c>
      <c r="B11911" s="569" t="s">
        <v>12639</v>
      </c>
      <c r="C11911" s="568" t="s">
        <v>5745</v>
      </c>
      <c r="D11911" s="570">
        <v>132.71</v>
      </c>
    </row>
    <row r="11912" spans="1:4" ht="42.75">
      <c r="A11912" s="568">
        <v>11829</v>
      </c>
      <c r="B11912" s="569" t="s">
        <v>12640</v>
      </c>
      <c r="C11912" s="568" t="s">
        <v>5745</v>
      </c>
      <c r="D11912" s="570">
        <v>32.07</v>
      </c>
    </row>
    <row r="11913" spans="1:4" ht="42.75">
      <c r="A11913" s="568">
        <v>11830</v>
      </c>
      <c r="B11913" s="569" t="s">
        <v>12641</v>
      </c>
      <c r="C11913" s="568" t="s">
        <v>5745</v>
      </c>
      <c r="D11913" s="570">
        <v>34.630000000000003</v>
      </c>
    </row>
    <row r="11914" spans="1:4" ht="42.75">
      <c r="A11914" s="568">
        <v>11825</v>
      </c>
      <c r="B11914" s="569" t="s">
        <v>12642</v>
      </c>
      <c r="C11914" s="568" t="s">
        <v>5745</v>
      </c>
      <c r="D11914" s="570">
        <v>77.92</v>
      </c>
    </row>
    <row r="11915" spans="1:4" ht="42.75">
      <c r="A11915" s="568">
        <v>11767</v>
      </c>
      <c r="B11915" s="569" t="s">
        <v>12643</v>
      </c>
      <c r="C11915" s="568" t="s">
        <v>5745</v>
      </c>
      <c r="D11915" s="570">
        <v>207.54</v>
      </c>
    </row>
    <row r="11916" spans="1:4" ht="57">
      <c r="A11916" s="568">
        <v>11766</v>
      </c>
      <c r="B11916" s="569" t="s">
        <v>12644</v>
      </c>
      <c r="C11916" s="568" t="s">
        <v>5745</v>
      </c>
      <c r="D11916" s="570">
        <v>48.38</v>
      </c>
    </row>
    <row r="11917" spans="1:4" ht="57">
      <c r="A11917" s="568">
        <v>11765</v>
      </c>
      <c r="B11917" s="569" t="s">
        <v>12645</v>
      </c>
      <c r="C11917" s="568" t="s">
        <v>5745</v>
      </c>
      <c r="D11917" s="570">
        <v>88.45</v>
      </c>
    </row>
    <row r="11918" spans="1:4" ht="57">
      <c r="A11918" s="568">
        <v>11824</v>
      </c>
      <c r="B11918" s="569" t="s">
        <v>12646</v>
      </c>
      <c r="C11918" s="568" t="s">
        <v>5745</v>
      </c>
      <c r="D11918" s="570">
        <v>56.9</v>
      </c>
    </row>
    <row r="11919" spans="1:4" ht="42.75">
      <c r="A11919" s="568">
        <v>44045</v>
      </c>
      <c r="B11919" s="569" t="s">
        <v>12647</v>
      </c>
      <c r="C11919" s="568" t="s">
        <v>5745</v>
      </c>
      <c r="D11919" s="570">
        <v>352.87</v>
      </c>
    </row>
    <row r="11920" spans="1:4" ht="42.75">
      <c r="A11920" s="568">
        <v>39702</v>
      </c>
      <c r="B11920" s="569" t="s">
        <v>12648</v>
      </c>
      <c r="C11920" s="568" t="s">
        <v>5745</v>
      </c>
      <c r="D11920" s="570">
        <v>2343.5300000000002</v>
      </c>
    </row>
    <row r="11921" spans="1:4" ht="42.75">
      <c r="A11921" s="568">
        <v>13415</v>
      </c>
      <c r="B11921" s="569" t="s">
        <v>12649</v>
      </c>
      <c r="C11921" s="568" t="s">
        <v>5745</v>
      </c>
      <c r="D11921" s="570">
        <v>76.94</v>
      </c>
    </row>
    <row r="11922" spans="1:4" ht="71.25">
      <c r="A11922" s="568">
        <v>7602</v>
      </c>
      <c r="B11922" s="569" t="s">
        <v>12650</v>
      </c>
      <c r="C11922" s="568" t="s">
        <v>5745</v>
      </c>
      <c r="D11922" s="570">
        <v>49.1</v>
      </c>
    </row>
    <row r="11923" spans="1:4" ht="57">
      <c r="A11923" s="568">
        <v>7603</v>
      </c>
      <c r="B11923" s="569" t="s">
        <v>12651</v>
      </c>
      <c r="C11923" s="568" t="s">
        <v>5745</v>
      </c>
      <c r="D11923" s="570">
        <v>41.65</v>
      </c>
    </row>
    <row r="11924" spans="1:4" ht="28.5">
      <c r="A11924" s="568">
        <v>11777</v>
      </c>
      <c r="B11924" s="569" t="s">
        <v>12652</v>
      </c>
      <c r="C11924" s="568" t="s">
        <v>5745</v>
      </c>
      <c r="D11924" s="570">
        <v>194.94</v>
      </c>
    </row>
    <row r="11925" spans="1:4" ht="57">
      <c r="A11925" s="568">
        <v>13417</v>
      </c>
      <c r="B11925" s="569" t="s">
        <v>12653</v>
      </c>
      <c r="C11925" s="568" t="s">
        <v>5745</v>
      </c>
      <c r="D11925" s="570">
        <v>100.21</v>
      </c>
    </row>
    <row r="11926" spans="1:4" ht="42.75">
      <c r="A11926" s="568">
        <v>36791</v>
      </c>
      <c r="B11926" s="569" t="s">
        <v>12654</v>
      </c>
      <c r="C11926" s="568" t="s">
        <v>5745</v>
      </c>
      <c r="D11926" s="570">
        <v>150.4</v>
      </c>
    </row>
    <row r="11927" spans="1:4" ht="57">
      <c r="A11927" s="568">
        <v>36795</v>
      </c>
      <c r="B11927" s="569" t="s">
        <v>12655</v>
      </c>
      <c r="C11927" s="568" t="s">
        <v>5745</v>
      </c>
      <c r="D11927" s="570">
        <v>1901.56</v>
      </c>
    </row>
    <row r="11928" spans="1:4" ht="42.75">
      <c r="A11928" s="568">
        <v>36796</v>
      </c>
      <c r="B11928" s="569" t="s">
        <v>12656</v>
      </c>
      <c r="C11928" s="568" t="s">
        <v>5745</v>
      </c>
      <c r="D11928" s="570">
        <v>158.02000000000001</v>
      </c>
    </row>
    <row r="11929" spans="1:4" ht="57">
      <c r="A11929" s="568">
        <v>36792</v>
      </c>
      <c r="B11929" s="569" t="s">
        <v>12657</v>
      </c>
      <c r="C11929" s="568" t="s">
        <v>5745</v>
      </c>
      <c r="D11929" s="570">
        <v>200.17</v>
      </c>
    </row>
    <row r="11930" spans="1:4" ht="42.75">
      <c r="A11930" s="568">
        <v>11773</v>
      </c>
      <c r="B11930" s="569" t="s">
        <v>12658</v>
      </c>
      <c r="C11930" s="568" t="s">
        <v>5745</v>
      </c>
      <c r="D11930" s="570">
        <v>133.25</v>
      </c>
    </row>
    <row r="11931" spans="1:4" ht="57">
      <c r="A11931" s="568">
        <v>11762</v>
      </c>
      <c r="B11931" s="569" t="s">
        <v>12659</v>
      </c>
      <c r="C11931" s="568" t="s">
        <v>5745</v>
      </c>
      <c r="D11931" s="570">
        <v>63.2</v>
      </c>
    </row>
    <row r="11932" spans="1:4" ht="57">
      <c r="A11932" s="568">
        <v>7604</v>
      </c>
      <c r="B11932" s="569" t="s">
        <v>12660</v>
      </c>
      <c r="C11932" s="568" t="s">
        <v>5745</v>
      </c>
      <c r="D11932" s="570">
        <v>53.51</v>
      </c>
    </row>
    <row r="11933" spans="1:4" ht="57">
      <c r="A11933" s="568">
        <v>13984</v>
      </c>
      <c r="B11933" s="569" t="s">
        <v>12661</v>
      </c>
      <c r="C11933" s="568" t="s">
        <v>5745</v>
      </c>
      <c r="D11933" s="570">
        <v>77.77</v>
      </c>
    </row>
    <row r="11934" spans="1:4" ht="57">
      <c r="A11934" s="568">
        <v>11772</v>
      </c>
      <c r="B11934" s="569" t="s">
        <v>12662</v>
      </c>
      <c r="C11934" s="568" t="s">
        <v>5745</v>
      </c>
      <c r="D11934" s="570">
        <v>133.66999999999999</v>
      </c>
    </row>
    <row r="11935" spans="1:4" ht="57">
      <c r="A11935" s="568">
        <v>13983</v>
      </c>
      <c r="B11935" s="569" t="s">
        <v>12663</v>
      </c>
      <c r="C11935" s="568" t="s">
        <v>5745</v>
      </c>
      <c r="D11935" s="570">
        <v>101.23</v>
      </c>
    </row>
    <row r="11936" spans="1:4" ht="57">
      <c r="A11936" s="568">
        <v>13416</v>
      </c>
      <c r="B11936" s="569" t="s">
        <v>12664</v>
      </c>
      <c r="C11936" s="568" t="s">
        <v>5745</v>
      </c>
      <c r="D11936" s="570">
        <v>89.91</v>
      </c>
    </row>
    <row r="11937" spans="1:4" ht="71.25">
      <c r="A11937" s="568">
        <v>40329</v>
      </c>
      <c r="B11937" s="569" t="s">
        <v>12665</v>
      </c>
      <c r="C11937" s="568" t="s">
        <v>5745</v>
      </c>
      <c r="D11937" s="570">
        <v>20.100000000000001</v>
      </c>
    </row>
    <row r="11938" spans="1:4" ht="42.75">
      <c r="A11938" s="568">
        <v>11823</v>
      </c>
      <c r="B11938" s="569" t="s">
        <v>12666</v>
      </c>
      <c r="C11938" s="568" t="s">
        <v>5745</v>
      </c>
      <c r="D11938" s="570">
        <v>8.4600000000000009</v>
      </c>
    </row>
    <row r="11939" spans="1:4" ht="28.5">
      <c r="A11939" s="568">
        <v>11822</v>
      </c>
      <c r="B11939" s="569" t="s">
        <v>12667</v>
      </c>
      <c r="C11939" s="568" t="s">
        <v>5745</v>
      </c>
      <c r="D11939" s="570">
        <v>41.3</v>
      </c>
    </row>
    <row r="11940" spans="1:4" ht="28.5">
      <c r="A11940" s="568">
        <v>11831</v>
      </c>
      <c r="B11940" s="569" t="s">
        <v>12668</v>
      </c>
      <c r="C11940" s="568" t="s">
        <v>5745</v>
      </c>
      <c r="D11940" s="570">
        <v>24.85</v>
      </c>
    </row>
    <row r="11941" spans="1:4" ht="71.25">
      <c r="A11941" s="568">
        <v>7613</v>
      </c>
      <c r="B11941" s="569" t="s">
        <v>12669</v>
      </c>
      <c r="C11941" s="568" t="s">
        <v>5745</v>
      </c>
      <c r="D11941" s="570">
        <v>226998.12</v>
      </c>
    </row>
    <row r="11942" spans="1:4" ht="71.25">
      <c r="A11942" s="568">
        <v>7619</v>
      </c>
      <c r="B11942" s="569" t="s">
        <v>12670</v>
      </c>
      <c r="C11942" s="568" t="s">
        <v>5745</v>
      </c>
      <c r="D11942" s="570">
        <v>35089.050000000003</v>
      </c>
    </row>
    <row r="11943" spans="1:4" ht="71.25">
      <c r="A11943" s="568">
        <v>12076</v>
      </c>
      <c r="B11943" s="569" t="s">
        <v>12671</v>
      </c>
      <c r="C11943" s="568" t="s">
        <v>5745</v>
      </c>
      <c r="D11943" s="570">
        <v>16095.89</v>
      </c>
    </row>
    <row r="11944" spans="1:4" ht="71.25">
      <c r="A11944" s="568">
        <v>7614</v>
      </c>
      <c r="B11944" s="569" t="s">
        <v>12672</v>
      </c>
      <c r="C11944" s="568" t="s">
        <v>5745</v>
      </c>
      <c r="D11944" s="570">
        <v>44255.66</v>
      </c>
    </row>
    <row r="11945" spans="1:4" ht="71.25">
      <c r="A11945" s="568">
        <v>7618</v>
      </c>
      <c r="B11945" s="569" t="s">
        <v>12673</v>
      </c>
      <c r="C11945" s="568" t="s">
        <v>5745</v>
      </c>
      <c r="D11945" s="570">
        <v>287031.21000000002</v>
      </c>
    </row>
    <row r="11946" spans="1:4" ht="71.25">
      <c r="A11946" s="568">
        <v>7620</v>
      </c>
      <c r="B11946" s="569" t="s">
        <v>12674</v>
      </c>
      <c r="C11946" s="568" t="s">
        <v>5745</v>
      </c>
      <c r="D11946" s="570">
        <v>62084.17</v>
      </c>
    </row>
    <row r="11947" spans="1:4" ht="71.25">
      <c r="A11947" s="568">
        <v>7610</v>
      </c>
      <c r="B11947" s="569" t="s">
        <v>12675</v>
      </c>
      <c r="C11947" s="568" t="s">
        <v>5745</v>
      </c>
      <c r="D11947" s="570">
        <v>19659.98</v>
      </c>
    </row>
    <row r="11948" spans="1:4" ht="71.25">
      <c r="A11948" s="568">
        <v>7615</v>
      </c>
      <c r="B11948" s="569" t="s">
        <v>12676</v>
      </c>
      <c r="C11948" s="568" t="s">
        <v>5745</v>
      </c>
      <c r="D11948" s="570">
        <v>72431.53</v>
      </c>
    </row>
    <row r="11949" spans="1:4" ht="71.25">
      <c r="A11949" s="568">
        <v>7617</v>
      </c>
      <c r="B11949" s="569" t="s">
        <v>12677</v>
      </c>
      <c r="C11949" s="568" t="s">
        <v>5745</v>
      </c>
      <c r="D11949" s="570">
        <v>21959.39</v>
      </c>
    </row>
    <row r="11950" spans="1:4" ht="71.25">
      <c r="A11950" s="568">
        <v>7616</v>
      </c>
      <c r="B11950" s="569" t="s">
        <v>12678</v>
      </c>
      <c r="C11950" s="568" t="s">
        <v>5745</v>
      </c>
      <c r="D11950" s="570">
        <v>118196.76</v>
      </c>
    </row>
    <row r="11951" spans="1:4" ht="71.25">
      <c r="A11951" s="568">
        <v>7611</v>
      </c>
      <c r="B11951" s="569" t="s">
        <v>12679</v>
      </c>
      <c r="C11951" s="568" t="s">
        <v>5745</v>
      </c>
      <c r="D11951" s="570">
        <v>28397.759999999998</v>
      </c>
    </row>
    <row r="11952" spans="1:4" ht="71.25">
      <c r="A11952" s="568">
        <v>7612</v>
      </c>
      <c r="B11952" s="569" t="s">
        <v>12680</v>
      </c>
      <c r="C11952" s="568" t="s">
        <v>5745</v>
      </c>
      <c r="D11952" s="570">
        <v>162127.06</v>
      </c>
    </row>
    <row r="11953" spans="1:4" ht="28.5">
      <c r="A11953" s="568">
        <v>37371</v>
      </c>
      <c r="B11953" s="569" t="s">
        <v>12681</v>
      </c>
      <c r="C11953" s="568" t="s">
        <v>5750</v>
      </c>
      <c r="D11953" s="570">
        <v>0.87</v>
      </c>
    </row>
    <row r="11954" spans="1:4" ht="28.5">
      <c r="A11954" s="568">
        <v>40861</v>
      </c>
      <c r="B11954" s="569" t="s">
        <v>12682</v>
      </c>
      <c r="C11954" s="568" t="s">
        <v>5751</v>
      </c>
      <c r="D11954" s="570">
        <v>164.77</v>
      </c>
    </row>
    <row r="11955" spans="1:4" ht="42.75">
      <c r="A11955" s="568">
        <v>36510</v>
      </c>
      <c r="B11955" s="569" t="s">
        <v>12683</v>
      </c>
      <c r="C11955" s="568" t="s">
        <v>5745</v>
      </c>
      <c r="D11955" s="570">
        <v>985932.68</v>
      </c>
    </row>
    <row r="11956" spans="1:4" ht="57">
      <c r="A11956" s="568">
        <v>25020</v>
      </c>
      <c r="B11956" s="569" t="s">
        <v>12684</v>
      </c>
      <c r="C11956" s="568" t="s">
        <v>5745</v>
      </c>
      <c r="D11956" s="570">
        <v>4061695.76</v>
      </c>
    </row>
    <row r="11957" spans="1:4" ht="42.75">
      <c r="A11957" s="568">
        <v>7622</v>
      </c>
      <c r="B11957" s="569" t="s">
        <v>12685</v>
      </c>
      <c r="C11957" s="568" t="s">
        <v>5745</v>
      </c>
      <c r="D11957" s="570">
        <v>956498.8</v>
      </c>
    </row>
    <row r="11958" spans="1:4" ht="57">
      <c r="A11958" s="568">
        <v>7624</v>
      </c>
      <c r="B11958" s="569" t="s">
        <v>12686</v>
      </c>
      <c r="C11958" s="568" t="s">
        <v>5745</v>
      </c>
      <c r="D11958" s="570">
        <v>1240000</v>
      </c>
    </row>
    <row r="11959" spans="1:4" ht="42.75">
      <c r="A11959" s="568">
        <v>7625</v>
      </c>
      <c r="B11959" s="569" t="s">
        <v>12687</v>
      </c>
      <c r="C11959" s="568" t="s">
        <v>5745</v>
      </c>
      <c r="D11959" s="570">
        <v>1232415.78</v>
      </c>
    </row>
    <row r="11960" spans="1:4" ht="42.75">
      <c r="A11960" s="568">
        <v>7623</v>
      </c>
      <c r="B11960" s="569" t="s">
        <v>12688</v>
      </c>
      <c r="C11960" s="568" t="s">
        <v>5745</v>
      </c>
      <c r="D11960" s="570">
        <v>4061695.76</v>
      </c>
    </row>
    <row r="11961" spans="1:4" ht="57">
      <c r="A11961" s="568">
        <v>36508</v>
      </c>
      <c r="B11961" s="569" t="s">
        <v>12689</v>
      </c>
      <c r="C11961" s="568" t="s">
        <v>5745</v>
      </c>
      <c r="D11961" s="570">
        <v>1826705.75</v>
      </c>
    </row>
    <row r="11962" spans="1:4" ht="42.75">
      <c r="A11962" s="568">
        <v>36509</v>
      </c>
      <c r="B11962" s="569" t="s">
        <v>12690</v>
      </c>
      <c r="C11962" s="568" t="s">
        <v>5745</v>
      </c>
      <c r="D11962" s="570">
        <v>1001100.85</v>
      </c>
    </row>
    <row r="11963" spans="1:4" ht="42.75">
      <c r="A11963" s="568">
        <v>13238</v>
      </c>
      <c r="B11963" s="569" t="s">
        <v>12691</v>
      </c>
      <c r="C11963" s="568" t="s">
        <v>5745</v>
      </c>
      <c r="D11963" s="570">
        <v>308046.42</v>
      </c>
    </row>
    <row r="11964" spans="1:4" ht="42.75">
      <c r="A11964" s="568">
        <v>36511</v>
      </c>
      <c r="B11964" s="569" t="s">
        <v>12692</v>
      </c>
      <c r="C11964" s="568" t="s">
        <v>5745</v>
      </c>
      <c r="D11964" s="570">
        <v>356942.68</v>
      </c>
    </row>
    <row r="11965" spans="1:4" ht="28.5">
      <c r="A11965" s="568">
        <v>36515</v>
      </c>
      <c r="B11965" s="569" t="s">
        <v>12693</v>
      </c>
      <c r="C11965" s="568" t="s">
        <v>5745</v>
      </c>
      <c r="D11965" s="570">
        <v>105126.94</v>
      </c>
    </row>
    <row r="11966" spans="1:4" ht="42.75">
      <c r="A11966" s="568">
        <v>10598</v>
      </c>
      <c r="B11966" s="569" t="s">
        <v>12694</v>
      </c>
      <c r="C11966" s="568" t="s">
        <v>5745</v>
      </c>
      <c r="D11966" s="570">
        <v>170479.23</v>
      </c>
    </row>
    <row r="11967" spans="1:4" ht="42.75">
      <c r="A11967" s="568">
        <v>7640</v>
      </c>
      <c r="B11967" s="569" t="s">
        <v>12695</v>
      </c>
      <c r="C11967" s="568" t="s">
        <v>5745</v>
      </c>
      <c r="D11967" s="570">
        <v>261595</v>
      </c>
    </row>
    <row r="11968" spans="1:4" ht="28.5">
      <c r="A11968" s="568">
        <v>36513</v>
      </c>
      <c r="B11968" s="569" t="s">
        <v>12696</v>
      </c>
      <c r="C11968" s="568" t="s">
        <v>5745</v>
      </c>
      <c r="D11968" s="570">
        <v>251999.09</v>
      </c>
    </row>
    <row r="11969" spans="1:4" ht="28.5">
      <c r="A11969" s="568">
        <v>36514</v>
      </c>
      <c r="B11969" s="569" t="s">
        <v>12697</v>
      </c>
      <c r="C11969" s="568" t="s">
        <v>5745</v>
      </c>
      <c r="D11969" s="570">
        <v>281153.49</v>
      </c>
    </row>
    <row r="11970" spans="1:4" ht="28.5">
      <c r="A11970" s="568">
        <v>11572</v>
      </c>
      <c r="B11970" s="569" t="s">
        <v>12698</v>
      </c>
      <c r="C11970" s="568" t="s">
        <v>5745</v>
      </c>
      <c r="D11970" s="570">
        <v>37.1</v>
      </c>
    </row>
    <row r="11971" spans="1:4" ht="42.75">
      <c r="A11971" s="568">
        <v>36149</v>
      </c>
      <c r="B11971" s="569" t="s">
        <v>12699</v>
      </c>
      <c r="C11971" s="568" t="s">
        <v>5745</v>
      </c>
      <c r="D11971" s="570">
        <v>207.03</v>
      </c>
    </row>
    <row r="11972" spans="1:4" ht="57">
      <c r="A11972" s="568">
        <v>42407</v>
      </c>
      <c r="B11972" s="569" t="s">
        <v>12700</v>
      </c>
      <c r="C11972" s="568" t="s">
        <v>5746</v>
      </c>
      <c r="D11972" s="570">
        <v>7.36</v>
      </c>
    </row>
    <row r="11973" spans="1:4" ht="57">
      <c r="A11973" s="568">
        <v>11581</v>
      </c>
      <c r="B11973" s="569" t="s">
        <v>12701</v>
      </c>
      <c r="C11973" s="568" t="s">
        <v>5746</v>
      </c>
      <c r="D11973" s="570">
        <v>24.49</v>
      </c>
    </row>
    <row r="11974" spans="1:4" ht="42.75">
      <c r="A11974" s="568">
        <v>43605</v>
      </c>
      <c r="B11974" s="569" t="s">
        <v>12702</v>
      </c>
      <c r="C11974" s="568" t="s">
        <v>5746</v>
      </c>
      <c r="D11974" s="570">
        <v>50.11</v>
      </c>
    </row>
    <row r="11975" spans="1:4" ht="42.75">
      <c r="A11975" s="568">
        <v>11580</v>
      </c>
      <c r="B11975" s="569" t="s">
        <v>12703</v>
      </c>
      <c r="C11975" s="568" t="s">
        <v>5746</v>
      </c>
      <c r="D11975" s="570">
        <v>9.82</v>
      </c>
    </row>
    <row r="11976" spans="1:4" ht="14.25">
      <c r="A11976" s="568">
        <v>10743</v>
      </c>
      <c r="B11976" s="569" t="s">
        <v>12704</v>
      </c>
      <c r="C11976" s="568" t="s">
        <v>5745</v>
      </c>
      <c r="D11976" s="570">
        <v>583.87</v>
      </c>
    </row>
    <row r="11977" spans="1:4" ht="57">
      <c r="A11977" s="568">
        <v>39848</v>
      </c>
      <c r="B11977" s="569" t="s">
        <v>12705</v>
      </c>
      <c r="C11977" s="568" t="s">
        <v>5746</v>
      </c>
      <c r="D11977" s="570">
        <v>1.82</v>
      </c>
    </row>
    <row r="11978" spans="1:4" ht="42.75">
      <c r="A11978" s="568">
        <v>20999</v>
      </c>
      <c r="B11978" s="569" t="s">
        <v>12706</v>
      </c>
      <c r="C11978" s="568" t="s">
        <v>5746</v>
      </c>
      <c r="D11978" s="570">
        <v>12.98</v>
      </c>
    </row>
    <row r="11979" spans="1:4" ht="42.75">
      <c r="A11979" s="568">
        <v>21001</v>
      </c>
      <c r="B11979" s="569" t="s">
        <v>12707</v>
      </c>
      <c r="C11979" s="568" t="s">
        <v>5746</v>
      </c>
      <c r="D11979" s="570">
        <v>24.22</v>
      </c>
    </row>
    <row r="11980" spans="1:4" ht="42.75">
      <c r="A11980" s="568">
        <v>21003</v>
      </c>
      <c r="B11980" s="569" t="s">
        <v>12708</v>
      </c>
      <c r="C11980" s="568" t="s">
        <v>5746</v>
      </c>
      <c r="D11980" s="570">
        <v>39.799999999999997</v>
      </c>
    </row>
    <row r="11981" spans="1:4" ht="42.75">
      <c r="A11981" s="568">
        <v>21006</v>
      </c>
      <c r="B11981" s="569" t="s">
        <v>12709</v>
      </c>
      <c r="C11981" s="568" t="s">
        <v>5746</v>
      </c>
      <c r="D11981" s="570">
        <v>84.46</v>
      </c>
    </row>
    <row r="11982" spans="1:4" ht="42.75">
      <c r="A11982" s="568">
        <v>21019</v>
      </c>
      <c r="B11982" s="569" t="s">
        <v>12710</v>
      </c>
      <c r="C11982" s="568" t="s">
        <v>5746</v>
      </c>
      <c r="D11982" s="570">
        <v>29.36</v>
      </c>
    </row>
    <row r="11983" spans="1:4" ht="42.75">
      <c r="A11983" s="568">
        <v>21021</v>
      </c>
      <c r="B11983" s="569" t="s">
        <v>12711</v>
      </c>
      <c r="C11983" s="568" t="s">
        <v>5746</v>
      </c>
      <c r="D11983" s="570">
        <v>46.41</v>
      </c>
    </row>
    <row r="11984" spans="1:4" ht="42.75">
      <c r="A11984" s="568">
        <v>21024</v>
      </c>
      <c r="B11984" s="569" t="s">
        <v>12712</v>
      </c>
      <c r="C11984" s="568" t="s">
        <v>5746</v>
      </c>
      <c r="D11984" s="570">
        <v>99.44</v>
      </c>
    </row>
    <row r="11985" spans="1:4" ht="28.5">
      <c r="A11985" s="568">
        <v>40624</v>
      </c>
      <c r="B11985" s="569" t="s">
        <v>12713</v>
      </c>
      <c r="C11985" s="568" t="s">
        <v>5746</v>
      </c>
      <c r="D11985" s="570">
        <v>94.38</v>
      </c>
    </row>
    <row r="11986" spans="1:4" ht="28.5">
      <c r="A11986" s="568">
        <v>42575</v>
      </c>
      <c r="B11986" s="569" t="s">
        <v>12714</v>
      </c>
      <c r="C11986" s="568" t="s">
        <v>5746</v>
      </c>
      <c r="D11986" s="570">
        <v>86.61</v>
      </c>
    </row>
    <row r="11987" spans="1:4" ht="28.5">
      <c r="A11987" s="568">
        <v>13127</v>
      </c>
      <c r="B11987" s="569" t="s">
        <v>12715</v>
      </c>
      <c r="C11987" s="568" t="s">
        <v>5746</v>
      </c>
      <c r="D11987" s="570">
        <v>42.1</v>
      </c>
    </row>
    <row r="11988" spans="1:4" ht="28.5">
      <c r="A11988" s="568">
        <v>13137</v>
      </c>
      <c r="B11988" s="569" t="s">
        <v>12716</v>
      </c>
      <c r="C11988" s="568" t="s">
        <v>5746</v>
      </c>
      <c r="D11988" s="570">
        <v>55.86</v>
      </c>
    </row>
    <row r="11989" spans="1:4" ht="28.5">
      <c r="A11989" s="568">
        <v>42574</v>
      </c>
      <c r="B11989" s="569" t="s">
        <v>12717</v>
      </c>
      <c r="C11989" s="568" t="s">
        <v>5746</v>
      </c>
      <c r="D11989" s="570">
        <v>64.63</v>
      </c>
    </row>
    <row r="11990" spans="1:4" ht="28.5">
      <c r="A11990" s="568">
        <v>20989</v>
      </c>
      <c r="B11990" s="569" t="s">
        <v>12718</v>
      </c>
      <c r="C11990" s="568" t="s">
        <v>5746</v>
      </c>
      <c r="D11990" s="570">
        <v>2001.4</v>
      </c>
    </row>
    <row r="11991" spans="1:4" ht="28.5">
      <c r="A11991" s="568">
        <v>21147</v>
      </c>
      <c r="B11991" s="569" t="s">
        <v>12719</v>
      </c>
      <c r="C11991" s="568" t="s">
        <v>5746</v>
      </c>
      <c r="D11991" s="570">
        <v>187.65</v>
      </c>
    </row>
    <row r="11992" spans="1:4" ht="28.5">
      <c r="A11992" s="568">
        <v>21148</v>
      </c>
      <c r="B11992" s="569" t="s">
        <v>12720</v>
      </c>
      <c r="C11992" s="568" t="s">
        <v>5746</v>
      </c>
      <c r="D11992" s="570">
        <v>115.82</v>
      </c>
    </row>
    <row r="11993" spans="1:4" ht="28.5">
      <c r="A11993" s="568">
        <v>20984</v>
      </c>
      <c r="B11993" s="569" t="s">
        <v>12721</v>
      </c>
      <c r="C11993" s="568" t="s">
        <v>5746</v>
      </c>
      <c r="D11993" s="570">
        <v>3840.29</v>
      </c>
    </row>
    <row r="11994" spans="1:4" ht="28.5">
      <c r="A11994" s="568">
        <v>13042</v>
      </c>
      <c r="B11994" s="569" t="s">
        <v>12722</v>
      </c>
      <c r="C11994" s="568" t="s">
        <v>5746</v>
      </c>
      <c r="D11994" s="570">
        <v>2128.09</v>
      </c>
    </row>
    <row r="11995" spans="1:4" ht="28.5">
      <c r="A11995" s="568">
        <v>21150</v>
      </c>
      <c r="B11995" s="569" t="s">
        <v>12723</v>
      </c>
      <c r="C11995" s="568" t="s">
        <v>5746</v>
      </c>
      <c r="D11995" s="570">
        <v>57.43</v>
      </c>
    </row>
    <row r="11996" spans="1:4" ht="28.5">
      <c r="A11996" s="568">
        <v>13141</v>
      </c>
      <c r="B11996" s="569" t="s">
        <v>12724</v>
      </c>
      <c r="C11996" s="568" t="s">
        <v>5746</v>
      </c>
      <c r="D11996" s="570">
        <v>72.36</v>
      </c>
    </row>
    <row r="11997" spans="1:4" ht="28.5">
      <c r="A11997" s="568">
        <v>42576</v>
      </c>
      <c r="B11997" s="569" t="s">
        <v>12725</v>
      </c>
      <c r="C11997" s="568" t="s">
        <v>5746</v>
      </c>
      <c r="D11997" s="570">
        <v>236.25</v>
      </c>
    </row>
    <row r="11998" spans="1:4" ht="28.5">
      <c r="A11998" s="568">
        <v>21151</v>
      </c>
      <c r="B11998" s="569" t="s">
        <v>12726</v>
      </c>
      <c r="C11998" s="568" t="s">
        <v>5746</v>
      </c>
      <c r="D11998" s="570">
        <v>343.75</v>
      </c>
    </row>
    <row r="11999" spans="1:4" ht="28.5">
      <c r="A11999" s="568">
        <v>13142</v>
      </c>
      <c r="B11999" s="569" t="s">
        <v>12727</v>
      </c>
      <c r="C11999" s="568" t="s">
        <v>5746</v>
      </c>
      <c r="D11999" s="570">
        <v>491.42</v>
      </c>
    </row>
    <row r="12000" spans="1:4" ht="28.5">
      <c r="A12000" s="568">
        <v>42577</v>
      </c>
      <c r="B12000" s="569" t="s">
        <v>12728</v>
      </c>
      <c r="C12000" s="568" t="s">
        <v>5746</v>
      </c>
      <c r="D12000" s="570">
        <v>539.22</v>
      </c>
    </row>
    <row r="12001" spans="1:4" ht="28.5">
      <c r="A12001" s="568">
        <v>20994</v>
      </c>
      <c r="B12001" s="569" t="s">
        <v>12729</v>
      </c>
      <c r="C12001" s="568" t="s">
        <v>5746</v>
      </c>
      <c r="D12001" s="570">
        <v>926.54</v>
      </c>
    </row>
    <row r="12002" spans="1:4" ht="28.5">
      <c r="A12002" s="568">
        <v>7672</v>
      </c>
      <c r="B12002" s="569" t="s">
        <v>12730</v>
      </c>
      <c r="C12002" s="568" t="s">
        <v>5746</v>
      </c>
      <c r="D12002" s="570">
        <v>606.99</v>
      </c>
    </row>
    <row r="12003" spans="1:4" ht="28.5">
      <c r="A12003" s="568">
        <v>20995</v>
      </c>
      <c r="B12003" s="569" t="s">
        <v>12731</v>
      </c>
      <c r="C12003" s="568" t="s">
        <v>5746</v>
      </c>
      <c r="D12003" s="570">
        <v>1217.6500000000001</v>
      </c>
    </row>
    <row r="12004" spans="1:4" ht="28.5">
      <c r="A12004" s="568">
        <v>7690</v>
      </c>
      <c r="B12004" s="569" t="s">
        <v>12732</v>
      </c>
      <c r="C12004" s="568" t="s">
        <v>5746</v>
      </c>
      <c r="D12004" s="570">
        <v>704.25</v>
      </c>
    </row>
    <row r="12005" spans="1:4" ht="28.5">
      <c r="A12005" s="568">
        <v>20980</v>
      </c>
      <c r="B12005" s="569" t="s">
        <v>12733</v>
      </c>
      <c r="C12005" s="568" t="s">
        <v>5746</v>
      </c>
      <c r="D12005" s="570">
        <v>768.27</v>
      </c>
    </row>
    <row r="12006" spans="1:4" ht="28.5">
      <c r="A12006" s="568">
        <v>7661</v>
      </c>
      <c r="B12006" s="569" t="s">
        <v>12734</v>
      </c>
      <c r="C12006" s="568" t="s">
        <v>5746</v>
      </c>
      <c r="D12006" s="570">
        <v>913.92</v>
      </c>
    </row>
    <row r="12007" spans="1:4" ht="42.75">
      <c r="A12007" s="568">
        <v>21016</v>
      </c>
      <c r="B12007" s="569" t="s">
        <v>12735</v>
      </c>
      <c r="C12007" s="568" t="s">
        <v>5746</v>
      </c>
      <c r="D12007" s="570">
        <v>153.46</v>
      </c>
    </row>
    <row r="12008" spans="1:4" ht="42.75">
      <c r="A12008" s="568">
        <v>21008</v>
      </c>
      <c r="B12008" s="569" t="s">
        <v>12736</v>
      </c>
      <c r="C12008" s="568" t="s">
        <v>5746</v>
      </c>
      <c r="D12008" s="570">
        <v>17.93</v>
      </c>
    </row>
    <row r="12009" spans="1:4" ht="42.75">
      <c r="A12009" s="568">
        <v>21009</v>
      </c>
      <c r="B12009" s="569" t="s">
        <v>12737</v>
      </c>
      <c r="C12009" s="568" t="s">
        <v>5746</v>
      </c>
      <c r="D12009" s="570">
        <v>23.34</v>
      </c>
    </row>
    <row r="12010" spans="1:4" ht="42.75">
      <c r="A12010" s="568">
        <v>21010</v>
      </c>
      <c r="B12010" s="569" t="s">
        <v>12738</v>
      </c>
      <c r="C12010" s="568" t="s">
        <v>5746</v>
      </c>
      <c r="D12010" s="570">
        <v>31.34</v>
      </c>
    </row>
    <row r="12011" spans="1:4" ht="42.75">
      <c r="A12011" s="568">
        <v>21011</v>
      </c>
      <c r="B12011" s="569" t="s">
        <v>12739</v>
      </c>
      <c r="C12011" s="568" t="s">
        <v>5746</v>
      </c>
      <c r="D12011" s="570">
        <v>45.68</v>
      </c>
    </row>
    <row r="12012" spans="1:4" ht="42.75">
      <c r="A12012" s="568">
        <v>21012</v>
      </c>
      <c r="B12012" s="569" t="s">
        <v>12740</v>
      </c>
      <c r="C12012" s="568" t="s">
        <v>5746</v>
      </c>
      <c r="D12012" s="570">
        <v>50.47</v>
      </c>
    </row>
    <row r="12013" spans="1:4" ht="42.75">
      <c r="A12013" s="568">
        <v>21013</v>
      </c>
      <c r="B12013" s="569" t="s">
        <v>12741</v>
      </c>
      <c r="C12013" s="568" t="s">
        <v>5746</v>
      </c>
      <c r="D12013" s="570">
        <v>65.87</v>
      </c>
    </row>
    <row r="12014" spans="1:4" ht="42.75">
      <c r="A12014" s="568">
        <v>21014</v>
      </c>
      <c r="B12014" s="569" t="s">
        <v>12742</v>
      </c>
      <c r="C12014" s="568" t="s">
        <v>5746</v>
      </c>
      <c r="D12014" s="570">
        <v>92.16</v>
      </c>
    </row>
    <row r="12015" spans="1:4" ht="42.75">
      <c r="A12015" s="568">
        <v>21015</v>
      </c>
      <c r="B12015" s="569" t="s">
        <v>12743</v>
      </c>
      <c r="C12015" s="568" t="s">
        <v>5746</v>
      </c>
      <c r="D12015" s="570">
        <v>105.89</v>
      </c>
    </row>
    <row r="12016" spans="1:4" ht="42.75">
      <c r="A12016" s="568">
        <v>7697</v>
      </c>
      <c r="B12016" s="569" t="s">
        <v>12744</v>
      </c>
      <c r="C12016" s="568" t="s">
        <v>5746</v>
      </c>
      <c r="D12016" s="570">
        <v>50.53</v>
      </c>
    </row>
    <row r="12017" spans="1:4" ht="42.75">
      <c r="A12017" s="568">
        <v>7698</v>
      </c>
      <c r="B12017" s="569" t="s">
        <v>12745</v>
      </c>
      <c r="C12017" s="568" t="s">
        <v>5746</v>
      </c>
      <c r="D12017" s="570">
        <v>43.49</v>
      </c>
    </row>
    <row r="12018" spans="1:4" ht="42.75">
      <c r="A12018" s="568">
        <v>7691</v>
      </c>
      <c r="B12018" s="569" t="s">
        <v>12746</v>
      </c>
      <c r="C12018" s="568" t="s">
        <v>5746</v>
      </c>
      <c r="D12018" s="570">
        <v>18.38</v>
      </c>
    </row>
    <row r="12019" spans="1:4" ht="42.75">
      <c r="A12019" s="568">
        <v>40626</v>
      </c>
      <c r="B12019" s="569" t="s">
        <v>12747</v>
      </c>
      <c r="C12019" s="568" t="s">
        <v>5746</v>
      </c>
      <c r="D12019" s="570">
        <v>34.49</v>
      </c>
    </row>
    <row r="12020" spans="1:4" ht="42.75">
      <c r="A12020" s="568">
        <v>7701</v>
      </c>
      <c r="B12020" s="569" t="s">
        <v>12748</v>
      </c>
      <c r="C12020" s="568" t="s">
        <v>5746</v>
      </c>
      <c r="D12020" s="570">
        <v>90.42</v>
      </c>
    </row>
    <row r="12021" spans="1:4" ht="42.75">
      <c r="A12021" s="568">
        <v>7696</v>
      </c>
      <c r="B12021" s="569" t="s">
        <v>12749</v>
      </c>
      <c r="C12021" s="568" t="s">
        <v>5746</v>
      </c>
      <c r="D12021" s="570">
        <v>72.86</v>
      </c>
    </row>
    <row r="12022" spans="1:4" ht="42.75">
      <c r="A12022" s="568">
        <v>7700</v>
      </c>
      <c r="B12022" s="569" t="s">
        <v>12750</v>
      </c>
      <c r="C12022" s="568" t="s">
        <v>5746</v>
      </c>
      <c r="D12022" s="570">
        <v>23.24</v>
      </c>
    </row>
    <row r="12023" spans="1:4" ht="42.75">
      <c r="A12023" s="568">
        <v>7694</v>
      </c>
      <c r="B12023" s="569" t="s">
        <v>12751</v>
      </c>
      <c r="C12023" s="568" t="s">
        <v>5746</v>
      </c>
      <c r="D12023" s="570">
        <v>121.68</v>
      </c>
    </row>
    <row r="12024" spans="1:4" ht="42.75">
      <c r="A12024" s="568">
        <v>7693</v>
      </c>
      <c r="B12024" s="569" t="s">
        <v>12752</v>
      </c>
      <c r="C12024" s="568" t="s">
        <v>5746</v>
      </c>
      <c r="D12024" s="570">
        <v>167.57</v>
      </c>
    </row>
    <row r="12025" spans="1:4" ht="42.75">
      <c r="A12025" s="568">
        <v>7692</v>
      </c>
      <c r="B12025" s="569" t="s">
        <v>12753</v>
      </c>
      <c r="C12025" s="568" t="s">
        <v>5746</v>
      </c>
      <c r="D12025" s="570">
        <v>250.89</v>
      </c>
    </row>
    <row r="12026" spans="1:4" ht="42.75">
      <c r="A12026" s="568">
        <v>7695</v>
      </c>
      <c r="B12026" s="569" t="s">
        <v>12754</v>
      </c>
      <c r="C12026" s="568" t="s">
        <v>5746</v>
      </c>
      <c r="D12026" s="570">
        <v>272.10000000000002</v>
      </c>
    </row>
    <row r="12027" spans="1:4" ht="28.5">
      <c r="A12027" s="568">
        <v>13356</v>
      </c>
      <c r="B12027" s="569" t="s">
        <v>12755</v>
      </c>
      <c r="C12027" s="568" t="s">
        <v>5746</v>
      </c>
      <c r="D12027" s="570">
        <v>19.73</v>
      </c>
    </row>
    <row r="12028" spans="1:4" ht="28.5">
      <c r="A12028" s="568">
        <v>36365</v>
      </c>
      <c r="B12028" s="569" t="s">
        <v>12756</v>
      </c>
      <c r="C12028" s="568" t="s">
        <v>5746</v>
      </c>
      <c r="D12028" s="570">
        <v>39.450000000000003</v>
      </c>
    </row>
    <row r="12029" spans="1:4" ht="28.5">
      <c r="A12029" s="568">
        <v>41930</v>
      </c>
      <c r="B12029" s="569" t="s">
        <v>12757</v>
      </c>
      <c r="C12029" s="568" t="s">
        <v>5746</v>
      </c>
      <c r="D12029" s="570">
        <v>131.41</v>
      </c>
    </row>
    <row r="12030" spans="1:4" ht="28.5">
      <c r="A12030" s="568">
        <v>41931</v>
      </c>
      <c r="B12030" s="569" t="s">
        <v>12758</v>
      </c>
      <c r="C12030" s="568" t="s">
        <v>5746</v>
      </c>
      <c r="D12030" s="570">
        <v>205.82</v>
      </c>
    </row>
    <row r="12031" spans="1:4" ht="28.5">
      <c r="A12031" s="568">
        <v>41932</v>
      </c>
      <c r="B12031" s="569" t="s">
        <v>12759</v>
      </c>
      <c r="C12031" s="568" t="s">
        <v>5746</v>
      </c>
      <c r="D12031" s="570">
        <v>316.8</v>
      </c>
    </row>
    <row r="12032" spans="1:4" ht="28.5">
      <c r="A12032" s="568">
        <v>41933</v>
      </c>
      <c r="B12032" s="569" t="s">
        <v>12760</v>
      </c>
      <c r="C12032" s="568" t="s">
        <v>5746</v>
      </c>
      <c r="D12032" s="570">
        <v>447.71</v>
      </c>
    </row>
    <row r="12033" spans="1:4" ht="28.5">
      <c r="A12033" s="568">
        <v>41934</v>
      </c>
      <c r="B12033" s="569" t="s">
        <v>12761</v>
      </c>
      <c r="C12033" s="568" t="s">
        <v>5746</v>
      </c>
      <c r="D12033" s="570">
        <v>521.41</v>
      </c>
    </row>
    <row r="12034" spans="1:4" ht="28.5">
      <c r="A12034" s="568">
        <v>41936</v>
      </c>
      <c r="B12034" s="569" t="s">
        <v>12762</v>
      </c>
      <c r="C12034" s="568" t="s">
        <v>5746</v>
      </c>
      <c r="D12034" s="570">
        <v>77.38</v>
      </c>
    </row>
    <row r="12035" spans="1:4" ht="42.75">
      <c r="A12035" s="568">
        <v>44812</v>
      </c>
      <c r="B12035" s="569" t="s">
        <v>12763</v>
      </c>
      <c r="C12035" s="568" t="s">
        <v>5746</v>
      </c>
      <c r="D12035" s="570">
        <v>459.47</v>
      </c>
    </row>
    <row r="12036" spans="1:4" ht="42.75">
      <c r="A12036" s="568">
        <v>41785</v>
      </c>
      <c r="B12036" s="569" t="s">
        <v>12764</v>
      </c>
      <c r="C12036" s="568" t="s">
        <v>5746</v>
      </c>
      <c r="D12036" s="570">
        <v>1702.78</v>
      </c>
    </row>
    <row r="12037" spans="1:4" ht="42.75">
      <c r="A12037" s="568">
        <v>41781</v>
      </c>
      <c r="B12037" s="569" t="s">
        <v>12765</v>
      </c>
      <c r="C12037" s="568" t="s">
        <v>5746</v>
      </c>
      <c r="D12037" s="570">
        <v>307.45999999999998</v>
      </c>
    </row>
    <row r="12038" spans="1:4" ht="42.75">
      <c r="A12038" s="568">
        <v>41783</v>
      </c>
      <c r="B12038" s="569" t="s">
        <v>12766</v>
      </c>
      <c r="C12038" s="568" t="s">
        <v>5746</v>
      </c>
      <c r="D12038" s="570">
        <v>1105.3499999999999</v>
      </c>
    </row>
    <row r="12039" spans="1:4" ht="42.75">
      <c r="A12039" s="568">
        <v>41786</v>
      </c>
      <c r="B12039" s="569" t="s">
        <v>12767</v>
      </c>
      <c r="C12039" s="568" t="s">
        <v>5746</v>
      </c>
      <c r="D12039" s="570">
        <v>2353.34</v>
      </c>
    </row>
    <row r="12040" spans="1:4" ht="42.75">
      <c r="A12040" s="568">
        <v>41779</v>
      </c>
      <c r="B12040" s="569" t="s">
        <v>12768</v>
      </c>
      <c r="C12040" s="568" t="s">
        <v>5746</v>
      </c>
      <c r="D12040" s="570">
        <v>121.09</v>
      </c>
    </row>
    <row r="12041" spans="1:4" ht="42.75">
      <c r="A12041" s="568">
        <v>41780</v>
      </c>
      <c r="B12041" s="569" t="s">
        <v>12769</v>
      </c>
      <c r="C12041" s="568" t="s">
        <v>5746</v>
      </c>
      <c r="D12041" s="570">
        <v>189.71</v>
      </c>
    </row>
    <row r="12042" spans="1:4" ht="42.75">
      <c r="A12042" s="568">
        <v>41782</v>
      </c>
      <c r="B12042" s="569" t="s">
        <v>12770</v>
      </c>
      <c r="C12042" s="568" t="s">
        <v>5746</v>
      </c>
      <c r="D12042" s="570">
        <v>679.58</v>
      </c>
    </row>
    <row r="12043" spans="1:4" ht="28.5">
      <c r="A12043" s="568">
        <v>38130</v>
      </c>
      <c r="B12043" s="569" t="s">
        <v>12771</v>
      </c>
      <c r="C12043" s="568" t="s">
        <v>5746</v>
      </c>
      <c r="D12043" s="570">
        <v>40.6</v>
      </c>
    </row>
    <row r="12044" spans="1:4" ht="28.5">
      <c r="A12044" s="568">
        <v>44260</v>
      </c>
      <c r="B12044" s="569" t="s">
        <v>12772</v>
      </c>
      <c r="C12044" s="568" t="s">
        <v>5746</v>
      </c>
      <c r="D12044" s="570">
        <v>384.32</v>
      </c>
    </row>
    <row r="12045" spans="1:4" ht="28.5">
      <c r="A12045" s="568">
        <v>21123</v>
      </c>
      <c r="B12045" s="569" t="s">
        <v>12773</v>
      </c>
      <c r="C12045" s="568" t="s">
        <v>5746</v>
      </c>
      <c r="D12045" s="570">
        <v>11.3</v>
      </c>
    </row>
    <row r="12046" spans="1:4" ht="28.5">
      <c r="A12046" s="568">
        <v>21124</v>
      </c>
      <c r="B12046" s="569" t="s">
        <v>12774</v>
      </c>
      <c r="C12046" s="568" t="s">
        <v>5746</v>
      </c>
      <c r="D12046" s="570">
        <v>18.05</v>
      </c>
    </row>
    <row r="12047" spans="1:4" ht="28.5">
      <c r="A12047" s="568">
        <v>21125</v>
      </c>
      <c r="B12047" s="569" t="s">
        <v>12775</v>
      </c>
      <c r="C12047" s="568" t="s">
        <v>5746</v>
      </c>
      <c r="D12047" s="570">
        <v>31.09</v>
      </c>
    </row>
    <row r="12048" spans="1:4" ht="28.5">
      <c r="A12048" s="568">
        <v>38028</v>
      </c>
      <c r="B12048" s="569" t="s">
        <v>12776</v>
      </c>
      <c r="C12048" s="568" t="s">
        <v>5746</v>
      </c>
      <c r="D12048" s="570">
        <v>54.36</v>
      </c>
    </row>
    <row r="12049" spans="1:4" ht="28.5">
      <c r="A12049" s="568">
        <v>38029</v>
      </c>
      <c r="B12049" s="569" t="s">
        <v>12777</v>
      </c>
      <c r="C12049" s="568" t="s">
        <v>5746</v>
      </c>
      <c r="D12049" s="570">
        <v>79.56</v>
      </c>
    </row>
    <row r="12050" spans="1:4" ht="28.5">
      <c r="A12050" s="568">
        <v>38030</v>
      </c>
      <c r="B12050" s="569" t="s">
        <v>12778</v>
      </c>
      <c r="C12050" s="568" t="s">
        <v>5746</v>
      </c>
      <c r="D12050" s="570">
        <v>128.66</v>
      </c>
    </row>
    <row r="12051" spans="1:4" ht="28.5">
      <c r="A12051" s="568">
        <v>38031</v>
      </c>
      <c r="B12051" s="569" t="s">
        <v>12779</v>
      </c>
      <c r="C12051" s="568" t="s">
        <v>5746</v>
      </c>
      <c r="D12051" s="570">
        <v>201.94</v>
      </c>
    </row>
    <row r="12052" spans="1:4" ht="85.5">
      <c r="A12052" s="568">
        <v>39735</v>
      </c>
      <c r="B12052" s="569" t="s">
        <v>12780</v>
      </c>
      <c r="C12052" s="568" t="s">
        <v>5746</v>
      </c>
      <c r="D12052" s="570">
        <v>71.569999999999993</v>
      </c>
    </row>
    <row r="12053" spans="1:4" ht="85.5">
      <c r="A12053" s="568">
        <v>39734</v>
      </c>
      <c r="B12053" s="569" t="s">
        <v>12781</v>
      </c>
      <c r="C12053" s="568" t="s">
        <v>5746</v>
      </c>
      <c r="D12053" s="570">
        <v>84.9</v>
      </c>
    </row>
    <row r="12054" spans="1:4" ht="85.5">
      <c r="A12054" s="568">
        <v>39736</v>
      </c>
      <c r="B12054" s="569" t="s">
        <v>12782</v>
      </c>
      <c r="C12054" s="568" t="s">
        <v>5746</v>
      </c>
      <c r="D12054" s="570">
        <v>96.89</v>
      </c>
    </row>
    <row r="12055" spans="1:4" ht="85.5">
      <c r="A12055" s="568">
        <v>39737</v>
      </c>
      <c r="B12055" s="569" t="s">
        <v>12783</v>
      </c>
      <c r="C12055" s="568" t="s">
        <v>5746</v>
      </c>
      <c r="D12055" s="570">
        <v>13.03</v>
      </c>
    </row>
    <row r="12056" spans="1:4" ht="85.5">
      <c r="A12056" s="568">
        <v>39738</v>
      </c>
      <c r="B12056" s="569" t="s">
        <v>12784</v>
      </c>
      <c r="C12056" s="568" t="s">
        <v>5746</v>
      </c>
      <c r="D12056" s="570">
        <v>4.71</v>
      </c>
    </row>
    <row r="12057" spans="1:4" ht="85.5">
      <c r="A12057" s="568">
        <v>39739</v>
      </c>
      <c r="B12057" s="569" t="s">
        <v>12785</v>
      </c>
      <c r="C12057" s="568" t="s">
        <v>5746</v>
      </c>
      <c r="D12057" s="570">
        <v>67</v>
      </c>
    </row>
    <row r="12058" spans="1:4" ht="85.5">
      <c r="A12058" s="568">
        <v>39733</v>
      </c>
      <c r="B12058" s="569" t="s">
        <v>12786</v>
      </c>
      <c r="C12058" s="568" t="s">
        <v>5746</v>
      </c>
      <c r="D12058" s="570">
        <v>115.95</v>
      </c>
    </row>
    <row r="12059" spans="1:4" ht="85.5">
      <c r="A12059" s="568">
        <v>39854</v>
      </c>
      <c r="B12059" s="569" t="s">
        <v>12787</v>
      </c>
      <c r="C12059" s="568" t="s">
        <v>5746</v>
      </c>
      <c r="D12059" s="570">
        <v>117.59</v>
      </c>
    </row>
    <row r="12060" spans="1:4" ht="85.5">
      <c r="A12060" s="568">
        <v>39740</v>
      </c>
      <c r="B12060" s="569" t="s">
        <v>12788</v>
      </c>
      <c r="C12060" s="568" t="s">
        <v>5746</v>
      </c>
      <c r="D12060" s="570">
        <v>64.34</v>
      </c>
    </row>
    <row r="12061" spans="1:4" ht="85.5">
      <c r="A12061" s="568">
        <v>39741</v>
      </c>
      <c r="B12061" s="569" t="s">
        <v>12789</v>
      </c>
      <c r="C12061" s="568" t="s">
        <v>5746</v>
      </c>
      <c r="D12061" s="570">
        <v>11.85</v>
      </c>
    </row>
    <row r="12062" spans="1:4" ht="85.5">
      <c r="A12062" s="568">
        <v>39853</v>
      </c>
      <c r="B12062" s="569" t="s">
        <v>12790</v>
      </c>
      <c r="C12062" s="568" t="s">
        <v>5746</v>
      </c>
      <c r="D12062" s="570">
        <v>15.57</v>
      </c>
    </row>
    <row r="12063" spans="1:4" ht="85.5">
      <c r="A12063" s="568">
        <v>39742</v>
      </c>
      <c r="B12063" s="569" t="s">
        <v>12791</v>
      </c>
      <c r="C12063" s="568" t="s">
        <v>5746</v>
      </c>
      <c r="D12063" s="570">
        <v>51.71</v>
      </c>
    </row>
    <row r="12064" spans="1:4" ht="57">
      <c r="A12064" s="568">
        <v>39749</v>
      </c>
      <c r="B12064" s="569" t="s">
        <v>12792</v>
      </c>
      <c r="C12064" s="568" t="s">
        <v>5746</v>
      </c>
      <c r="D12064" s="570">
        <v>91.33</v>
      </c>
    </row>
    <row r="12065" spans="1:4" ht="57">
      <c r="A12065" s="568">
        <v>39751</v>
      </c>
      <c r="B12065" s="569" t="s">
        <v>12793</v>
      </c>
      <c r="C12065" s="568" t="s">
        <v>5746</v>
      </c>
      <c r="D12065" s="570">
        <v>165.97</v>
      </c>
    </row>
    <row r="12066" spans="1:4" ht="57">
      <c r="A12066" s="568">
        <v>39750</v>
      </c>
      <c r="B12066" s="569" t="s">
        <v>12794</v>
      </c>
      <c r="C12066" s="568" t="s">
        <v>5746</v>
      </c>
      <c r="D12066" s="570">
        <v>137.94999999999999</v>
      </c>
    </row>
    <row r="12067" spans="1:4" ht="57">
      <c r="A12067" s="568">
        <v>39747</v>
      </c>
      <c r="B12067" s="569" t="s">
        <v>12795</v>
      </c>
      <c r="C12067" s="568" t="s">
        <v>5746</v>
      </c>
      <c r="D12067" s="570">
        <v>44.37</v>
      </c>
    </row>
    <row r="12068" spans="1:4" ht="57">
      <c r="A12068" s="568">
        <v>39753</v>
      </c>
      <c r="B12068" s="569" t="s">
        <v>12796</v>
      </c>
      <c r="C12068" s="568" t="s">
        <v>5746</v>
      </c>
      <c r="D12068" s="570">
        <v>305.51</v>
      </c>
    </row>
    <row r="12069" spans="1:4" ht="57">
      <c r="A12069" s="568">
        <v>39754</v>
      </c>
      <c r="B12069" s="569" t="s">
        <v>12797</v>
      </c>
      <c r="C12069" s="568" t="s">
        <v>5746</v>
      </c>
      <c r="D12069" s="570">
        <v>450.1</v>
      </c>
    </row>
    <row r="12070" spans="1:4" ht="57">
      <c r="A12070" s="568">
        <v>39748</v>
      </c>
      <c r="B12070" s="569" t="s">
        <v>12798</v>
      </c>
      <c r="C12070" s="568" t="s">
        <v>5746</v>
      </c>
      <c r="D12070" s="570">
        <v>71.8</v>
      </c>
    </row>
    <row r="12071" spans="1:4" ht="57">
      <c r="A12071" s="568">
        <v>39755</v>
      </c>
      <c r="B12071" s="569" t="s">
        <v>12799</v>
      </c>
      <c r="C12071" s="568" t="s">
        <v>5746</v>
      </c>
      <c r="D12071" s="570">
        <v>682.45</v>
      </c>
    </row>
    <row r="12072" spans="1:4" ht="28.5">
      <c r="A12072" s="568">
        <v>12742</v>
      </c>
      <c r="B12072" s="569" t="s">
        <v>12800</v>
      </c>
      <c r="C12072" s="568" t="s">
        <v>5746</v>
      </c>
      <c r="D12072" s="570">
        <v>540.38</v>
      </c>
    </row>
    <row r="12073" spans="1:4" ht="28.5">
      <c r="A12073" s="568">
        <v>12713</v>
      </c>
      <c r="B12073" s="569" t="s">
        <v>12801</v>
      </c>
      <c r="C12073" s="568" t="s">
        <v>5746</v>
      </c>
      <c r="D12073" s="570">
        <v>28.66</v>
      </c>
    </row>
    <row r="12074" spans="1:4" ht="28.5">
      <c r="A12074" s="568">
        <v>12743</v>
      </c>
      <c r="B12074" s="569" t="s">
        <v>12802</v>
      </c>
      <c r="C12074" s="568" t="s">
        <v>5746</v>
      </c>
      <c r="D12074" s="570">
        <v>49.3</v>
      </c>
    </row>
    <row r="12075" spans="1:4" ht="28.5">
      <c r="A12075" s="568">
        <v>12744</v>
      </c>
      <c r="B12075" s="569" t="s">
        <v>12803</v>
      </c>
      <c r="C12075" s="568" t="s">
        <v>5746</v>
      </c>
      <c r="D12075" s="570">
        <v>62.57</v>
      </c>
    </row>
    <row r="12076" spans="1:4" ht="28.5">
      <c r="A12076" s="568">
        <v>12745</v>
      </c>
      <c r="B12076" s="569" t="s">
        <v>12804</v>
      </c>
      <c r="C12076" s="568" t="s">
        <v>5746</v>
      </c>
      <c r="D12076" s="570">
        <v>90.86</v>
      </c>
    </row>
    <row r="12077" spans="1:4" ht="28.5">
      <c r="A12077" s="568">
        <v>12746</v>
      </c>
      <c r="B12077" s="569" t="s">
        <v>12805</v>
      </c>
      <c r="C12077" s="568" t="s">
        <v>5746</v>
      </c>
      <c r="D12077" s="570">
        <v>122.7</v>
      </c>
    </row>
    <row r="12078" spans="1:4" ht="28.5">
      <c r="A12078" s="568">
        <v>12747</v>
      </c>
      <c r="B12078" s="569" t="s">
        <v>12806</v>
      </c>
      <c r="C12078" s="568" t="s">
        <v>5746</v>
      </c>
      <c r="D12078" s="570">
        <v>177.94</v>
      </c>
    </row>
    <row r="12079" spans="1:4" ht="28.5">
      <c r="A12079" s="568">
        <v>12748</v>
      </c>
      <c r="B12079" s="569" t="s">
        <v>12807</v>
      </c>
      <c r="C12079" s="568" t="s">
        <v>5746</v>
      </c>
      <c r="D12079" s="570">
        <v>250.69</v>
      </c>
    </row>
    <row r="12080" spans="1:4" ht="28.5">
      <c r="A12080" s="568">
        <v>12749</v>
      </c>
      <c r="B12080" s="569" t="s">
        <v>12808</v>
      </c>
      <c r="C12080" s="568" t="s">
        <v>5746</v>
      </c>
      <c r="D12080" s="570">
        <v>366.47</v>
      </c>
    </row>
    <row r="12081" spans="1:4" ht="42.75">
      <c r="A12081" s="568">
        <v>39726</v>
      </c>
      <c r="B12081" s="569" t="s">
        <v>12809</v>
      </c>
      <c r="C12081" s="568" t="s">
        <v>5746</v>
      </c>
      <c r="D12081" s="570">
        <v>120.37</v>
      </c>
    </row>
    <row r="12082" spans="1:4" ht="42.75">
      <c r="A12082" s="568">
        <v>39728</v>
      </c>
      <c r="B12082" s="569" t="s">
        <v>12810</v>
      </c>
      <c r="C12082" s="568" t="s">
        <v>5746</v>
      </c>
      <c r="D12082" s="570">
        <v>211.55</v>
      </c>
    </row>
    <row r="12083" spans="1:4" ht="42.75">
      <c r="A12083" s="568">
        <v>39727</v>
      </c>
      <c r="B12083" s="569" t="s">
        <v>12811</v>
      </c>
      <c r="C12083" s="568" t="s">
        <v>5746</v>
      </c>
      <c r="D12083" s="570">
        <v>174.1</v>
      </c>
    </row>
    <row r="12084" spans="1:4" ht="42.75">
      <c r="A12084" s="568">
        <v>39724</v>
      </c>
      <c r="B12084" s="569" t="s">
        <v>12812</v>
      </c>
      <c r="C12084" s="568" t="s">
        <v>5746</v>
      </c>
      <c r="D12084" s="570">
        <v>53.3</v>
      </c>
    </row>
    <row r="12085" spans="1:4" ht="42.75">
      <c r="A12085" s="568">
        <v>39729</v>
      </c>
      <c r="B12085" s="569" t="s">
        <v>12813</v>
      </c>
      <c r="C12085" s="568" t="s">
        <v>5746</v>
      </c>
      <c r="D12085" s="570">
        <v>292.95999999999998</v>
      </c>
    </row>
    <row r="12086" spans="1:4" ht="42.75">
      <c r="A12086" s="568">
        <v>39730</v>
      </c>
      <c r="B12086" s="569" t="s">
        <v>12814</v>
      </c>
      <c r="C12086" s="568" t="s">
        <v>5746</v>
      </c>
      <c r="D12086" s="570">
        <v>380.11</v>
      </c>
    </row>
    <row r="12087" spans="1:4" ht="42.75">
      <c r="A12087" s="568">
        <v>39731</v>
      </c>
      <c r="B12087" s="569" t="s">
        <v>12815</v>
      </c>
      <c r="C12087" s="568" t="s">
        <v>5746</v>
      </c>
      <c r="D12087" s="570">
        <v>562.97</v>
      </c>
    </row>
    <row r="12088" spans="1:4" ht="42.75">
      <c r="A12088" s="568">
        <v>39725</v>
      </c>
      <c r="B12088" s="569" t="s">
        <v>12816</v>
      </c>
      <c r="C12088" s="568" t="s">
        <v>5746</v>
      </c>
      <c r="D12088" s="570">
        <v>86.88</v>
      </c>
    </row>
    <row r="12089" spans="1:4" ht="42.75">
      <c r="A12089" s="568">
        <v>39732</v>
      </c>
      <c r="B12089" s="569" t="s">
        <v>12817</v>
      </c>
      <c r="C12089" s="568" t="s">
        <v>5746</v>
      </c>
      <c r="D12089" s="570">
        <v>828.66</v>
      </c>
    </row>
    <row r="12090" spans="1:4" ht="42.75">
      <c r="A12090" s="568">
        <v>39660</v>
      </c>
      <c r="B12090" s="569" t="s">
        <v>12818</v>
      </c>
      <c r="C12090" s="568" t="s">
        <v>5746</v>
      </c>
      <c r="D12090" s="570">
        <v>37.76</v>
      </c>
    </row>
    <row r="12091" spans="1:4" ht="42.75">
      <c r="A12091" s="568">
        <v>39662</v>
      </c>
      <c r="B12091" s="569" t="s">
        <v>12819</v>
      </c>
      <c r="C12091" s="568" t="s">
        <v>5746</v>
      </c>
      <c r="D12091" s="570">
        <v>18.100000000000001</v>
      </c>
    </row>
    <row r="12092" spans="1:4" ht="57">
      <c r="A12092" s="568">
        <v>39661</v>
      </c>
      <c r="B12092" s="569" t="s">
        <v>12820</v>
      </c>
      <c r="C12092" s="568" t="s">
        <v>5746</v>
      </c>
      <c r="D12092" s="570">
        <v>12.34</v>
      </c>
    </row>
    <row r="12093" spans="1:4" ht="42.75">
      <c r="A12093" s="568">
        <v>39666</v>
      </c>
      <c r="B12093" s="569" t="s">
        <v>12821</v>
      </c>
      <c r="C12093" s="568" t="s">
        <v>5746</v>
      </c>
      <c r="D12093" s="570">
        <v>56.8</v>
      </c>
    </row>
    <row r="12094" spans="1:4" ht="42.75">
      <c r="A12094" s="568">
        <v>39664</v>
      </c>
      <c r="B12094" s="569" t="s">
        <v>12822</v>
      </c>
      <c r="C12094" s="568" t="s">
        <v>5746</v>
      </c>
      <c r="D12094" s="570">
        <v>27.84</v>
      </c>
    </row>
    <row r="12095" spans="1:4" ht="57">
      <c r="A12095" s="568">
        <v>39663</v>
      </c>
      <c r="B12095" s="569" t="s">
        <v>12823</v>
      </c>
      <c r="C12095" s="568" t="s">
        <v>5746</v>
      </c>
      <c r="D12095" s="570">
        <v>22.26</v>
      </c>
    </row>
    <row r="12096" spans="1:4" ht="42.75">
      <c r="A12096" s="568">
        <v>39665</v>
      </c>
      <c r="B12096" s="569" t="s">
        <v>12824</v>
      </c>
      <c r="C12096" s="568" t="s">
        <v>5746</v>
      </c>
      <c r="D12096" s="570">
        <v>46.97</v>
      </c>
    </row>
    <row r="12097" spans="1:4" ht="57">
      <c r="A12097" s="568">
        <v>39752</v>
      </c>
      <c r="B12097" s="569" t="s">
        <v>12825</v>
      </c>
      <c r="C12097" s="568" t="s">
        <v>5746</v>
      </c>
      <c r="D12097" s="570">
        <v>236.16</v>
      </c>
    </row>
    <row r="12098" spans="1:4" ht="42.75">
      <c r="A12098" s="568">
        <v>7725</v>
      </c>
      <c r="B12098" s="569" t="s">
        <v>12826</v>
      </c>
      <c r="C12098" s="568" t="s">
        <v>5746</v>
      </c>
      <c r="D12098" s="570">
        <v>230</v>
      </c>
    </row>
    <row r="12099" spans="1:4" ht="42.75">
      <c r="A12099" s="568">
        <v>7753</v>
      </c>
      <c r="B12099" s="569" t="s">
        <v>12827</v>
      </c>
      <c r="C12099" s="568" t="s">
        <v>5746</v>
      </c>
      <c r="D12099" s="570">
        <v>448.4</v>
      </c>
    </row>
    <row r="12100" spans="1:4" ht="42.75">
      <c r="A12100" s="568">
        <v>13256</v>
      </c>
      <c r="B12100" s="569" t="s">
        <v>12828</v>
      </c>
      <c r="C12100" s="568" t="s">
        <v>5746</v>
      </c>
      <c r="D12100" s="570">
        <v>628.15</v>
      </c>
    </row>
    <row r="12101" spans="1:4" ht="42.75">
      <c r="A12101" s="568">
        <v>7757</v>
      </c>
      <c r="B12101" s="569" t="s">
        <v>12829</v>
      </c>
      <c r="C12101" s="568" t="s">
        <v>5746</v>
      </c>
      <c r="D12101" s="570">
        <v>669.7</v>
      </c>
    </row>
    <row r="12102" spans="1:4" ht="42.75">
      <c r="A12102" s="568">
        <v>7758</v>
      </c>
      <c r="B12102" s="569" t="s">
        <v>12830</v>
      </c>
      <c r="C12102" s="568" t="s">
        <v>5746</v>
      </c>
      <c r="D12102" s="570">
        <v>970.25</v>
      </c>
    </row>
    <row r="12103" spans="1:4" ht="42.75">
      <c r="A12103" s="568">
        <v>7759</v>
      </c>
      <c r="B12103" s="569" t="s">
        <v>12831</v>
      </c>
      <c r="C12103" s="568" t="s">
        <v>5746</v>
      </c>
      <c r="D12103" s="570">
        <v>2688.56</v>
      </c>
    </row>
    <row r="12104" spans="1:4" ht="42.75">
      <c r="A12104" s="568">
        <v>40334</v>
      </c>
      <c r="B12104" s="569" t="s">
        <v>12832</v>
      </c>
      <c r="C12104" s="568" t="s">
        <v>5746</v>
      </c>
      <c r="D12104" s="570">
        <v>105.33</v>
      </c>
    </row>
    <row r="12105" spans="1:4" ht="42.75">
      <c r="A12105" s="568">
        <v>7745</v>
      </c>
      <c r="B12105" s="569" t="s">
        <v>12833</v>
      </c>
      <c r="C12105" s="568" t="s">
        <v>5746</v>
      </c>
      <c r="D12105" s="570">
        <v>118.86</v>
      </c>
    </row>
    <row r="12106" spans="1:4" ht="42.75">
      <c r="A12106" s="568">
        <v>7714</v>
      </c>
      <c r="B12106" s="569" t="s">
        <v>12834</v>
      </c>
      <c r="C12106" s="568" t="s">
        <v>5746</v>
      </c>
      <c r="D12106" s="570">
        <v>142.05000000000001</v>
      </c>
    </row>
    <row r="12107" spans="1:4" ht="42.75">
      <c r="A12107" s="568">
        <v>7742</v>
      </c>
      <c r="B12107" s="569" t="s">
        <v>12835</v>
      </c>
      <c r="C12107" s="568" t="s">
        <v>5746</v>
      </c>
      <c r="D12107" s="570">
        <v>313.49</v>
      </c>
    </row>
    <row r="12108" spans="1:4" ht="42.75">
      <c r="A12108" s="568">
        <v>7750</v>
      </c>
      <c r="B12108" s="569" t="s">
        <v>12836</v>
      </c>
      <c r="C12108" s="568" t="s">
        <v>5746</v>
      </c>
      <c r="D12108" s="570">
        <v>382.68</v>
      </c>
    </row>
    <row r="12109" spans="1:4" ht="42.75">
      <c r="A12109" s="568">
        <v>7756</v>
      </c>
      <c r="B12109" s="569" t="s">
        <v>12837</v>
      </c>
      <c r="C12109" s="568" t="s">
        <v>5746</v>
      </c>
      <c r="D12109" s="570">
        <v>439.7</v>
      </c>
    </row>
    <row r="12110" spans="1:4" ht="42.75">
      <c r="A12110" s="568">
        <v>7765</v>
      </c>
      <c r="B12110" s="569" t="s">
        <v>12838</v>
      </c>
      <c r="C12110" s="568" t="s">
        <v>5746</v>
      </c>
      <c r="D12110" s="570">
        <v>492.85</v>
      </c>
    </row>
    <row r="12111" spans="1:4" ht="42.75">
      <c r="A12111" s="568">
        <v>12569</v>
      </c>
      <c r="B12111" s="569" t="s">
        <v>12839</v>
      </c>
      <c r="C12111" s="568" t="s">
        <v>5746</v>
      </c>
      <c r="D12111" s="570">
        <v>680.33</v>
      </c>
    </row>
    <row r="12112" spans="1:4" ht="42.75">
      <c r="A12112" s="568">
        <v>7766</v>
      </c>
      <c r="B12112" s="569" t="s">
        <v>12840</v>
      </c>
      <c r="C12112" s="568" t="s">
        <v>5746</v>
      </c>
      <c r="D12112" s="570">
        <v>722.85</v>
      </c>
    </row>
    <row r="12113" spans="1:4" ht="42.75">
      <c r="A12113" s="568">
        <v>7767</v>
      </c>
      <c r="B12113" s="569" t="s">
        <v>12841</v>
      </c>
      <c r="C12113" s="568" t="s">
        <v>5746</v>
      </c>
      <c r="D12113" s="570">
        <v>1037.8900000000001</v>
      </c>
    </row>
    <row r="12114" spans="1:4" ht="42.75">
      <c r="A12114" s="568">
        <v>7727</v>
      </c>
      <c r="B12114" s="569" t="s">
        <v>12842</v>
      </c>
      <c r="C12114" s="568" t="s">
        <v>5746</v>
      </c>
      <c r="D12114" s="570">
        <v>3015.12</v>
      </c>
    </row>
    <row r="12115" spans="1:4" ht="42.75">
      <c r="A12115" s="568">
        <v>7760</v>
      </c>
      <c r="B12115" s="569" t="s">
        <v>12843</v>
      </c>
      <c r="C12115" s="568" t="s">
        <v>5746</v>
      </c>
      <c r="D12115" s="570">
        <v>119.83</v>
      </c>
    </row>
    <row r="12116" spans="1:4" ht="42.75">
      <c r="A12116" s="568">
        <v>7761</v>
      </c>
      <c r="B12116" s="569" t="s">
        <v>12844</v>
      </c>
      <c r="C12116" s="568" t="s">
        <v>5746</v>
      </c>
      <c r="D12116" s="570">
        <v>125.63</v>
      </c>
    </row>
    <row r="12117" spans="1:4" ht="42.75">
      <c r="A12117" s="568">
        <v>7752</v>
      </c>
      <c r="B12117" s="569" t="s">
        <v>12845</v>
      </c>
      <c r="C12117" s="568" t="s">
        <v>5746</v>
      </c>
      <c r="D12117" s="570">
        <v>152.68</v>
      </c>
    </row>
    <row r="12118" spans="1:4" ht="42.75">
      <c r="A12118" s="568">
        <v>7762</v>
      </c>
      <c r="B12118" s="569" t="s">
        <v>12846</v>
      </c>
      <c r="C12118" s="568" t="s">
        <v>5746</v>
      </c>
      <c r="D12118" s="570">
        <v>199.55</v>
      </c>
    </row>
    <row r="12119" spans="1:4" ht="42.75">
      <c r="A12119" s="568">
        <v>7722</v>
      </c>
      <c r="B12119" s="569" t="s">
        <v>12847</v>
      </c>
      <c r="C12119" s="568" t="s">
        <v>5746</v>
      </c>
      <c r="D12119" s="570">
        <v>305.37</v>
      </c>
    </row>
    <row r="12120" spans="1:4" ht="42.75">
      <c r="A12120" s="568">
        <v>7763</v>
      </c>
      <c r="B12120" s="569" t="s">
        <v>12848</v>
      </c>
      <c r="C12120" s="568" t="s">
        <v>5746</v>
      </c>
      <c r="D12120" s="570">
        <v>372.05</v>
      </c>
    </row>
    <row r="12121" spans="1:4" ht="42.75">
      <c r="A12121" s="568">
        <v>7764</v>
      </c>
      <c r="B12121" s="569" t="s">
        <v>12849</v>
      </c>
      <c r="C12121" s="568" t="s">
        <v>5746</v>
      </c>
      <c r="D12121" s="570">
        <v>444.53</v>
      </c>
    </row>
    <row r="12122" spans="1:4" ht="42.75">
      <c r="A12122" s="568">
        <v>12572</v>
      </c>
      <c r="B12122" s="569" t="s">
        <v>12850</v>
      </c>
      <c r="C12122" s="568" t="s">
        <v>5746</v>
      </c>
      <c r="D12122" s="570">
        <v>628.15</v>
      </c>
    </row>
    <row r="12123" spans="1:4" ht="42.75">
      <c r="A12123" s="568">
        <v>12573</v>
      </c>
      <c r="B12123" s="569" t="s">
        <v>12851</v>
      </c>
      <c r="C12123" s="568" t="s">
        <v>5746</v>
      </c>
      <c r="D12123" s="570">
        <v>826.26</v>
      </c>
    </row>
    <row r="12124" spans="1:4" ht="42.75">
      <c r="A12124" s="568">
        <v>12574</v>
      </c>
      <c r="B12124" s="569" t="s">
        <v>12852</v>
      </c>
      <c r="C12124" s="568" t="s">
        <v>5746</v>
      </c>
      <c r="D12124" s="570">
        <v>999.05</v>
      </c>
    </row>
    <row r="12125" spans="1:4" ht="42.75">
      <c r="A12125" s="568">
        <v>12575</v>
      </c>
      <c r="B12125" s="569" t="s">
        <v>12853</v>
      </c>
      <c r="C12125" s="568" t="s">
        <v>5746</v>
      </c>
      <c r="D12125" s="570">
        <v>1517.22</v>
      </c>
    </row>
    <row r="12126" spans="1:4" ht="42.75">
      <c r="A12126" s="568">
        <v>12576</v>
      </c>
      <c r="B12126" s="569" t="s">
        <v>12854</v>
      </c>
      <c r="C12126" s="568" t="s">
        <v>5746</v>
      </c>
      <c r="D12126" s="570">
        <v>183.61</v>
      </c>
    </row>
    <row r="12127" spans="1:4" ht="42.75">
      <c r="A12127" s="568">
        <v>12577</v>
      </c>
      <c r="B12127" s="569" t="s">
        <v>12855</v>
      </c>
      <c r="C12127" s="568" t="s">
        <v>5746</v>
      </c>
      <c r="D12127" s="570">
        <v>247.39</v>
      </c>
    </row>
    <row r="12128" spans="1:4" ht="42.75">
      <c r="A12128" s="568">
        <v>12578</v>
      </c>
      <c r="B12128" s="569" t="s">
        <v>12856</v>
      </c>
      <c r="C12128" s="568" t="s">
        <v>5746</v>
      </c>
      <c r="D12128" s="570">
        <v>299.57</v>
      </c>
    </row>
    <row r="12129" spans="1:4" ht="42.75">
      <c r="A12129" s="568">
        <v>12579</v>
      </c>
      <c r="B12129" s="569" t="s">
        <v>12857</v>
      </c>
      <c r="C12129" s="568" t="s">
        <v>5746</v>
      </c>
      <c r="D12129" s="570">
        <v>516.04999999999995</v>
      </c>
    </row>
    <row r="12130" spans="1:4" ht="42.75">
      <c r="A12130" s="568">
        <v>12580</v>
      </c>
      <c r="B12130" s="569" t="s">
        <v>12858</v>
      </c>
      <c r="C12130" s="568" t="s">
        <v>5746</v>
      </c>
      <c r="D12130" s="570">
        <v>537.69000000000005</v>
      </c>
    </row>
    <row r="12131" spans="1:4" ht="42.75">
      <c r="A12131" s="568">
        <v>12581</v>
      </c>
      <c r="B12131" s="569" t="s">
        <v>12859</v>
      </c>
      <c r="C12131" s="568" t="s">
        <v>5746</v>
      </c>
      <c r="D12131" s="570">
        <v>575.96</v>
      </c>
    </row>
    <row r="12132" spans="1:4" ht="57">
      <c r="A12132" s="568">
        <v>7720</v>
      </c>
      <c r="B12132" s="569" t="s">
        <v>12860</v>
      </c>
      <c r="C12132" s="568" t="s">
        <v>5746</v>
      </c>
      <c r="D12132" s="570">
        <v>900.67</v>
      </c>
    </row>
    <row r="12133" spans="1:4" ht="57">
      <c r="A12133" s="568">
        <v>40335</v>
      </c>
      <c r="B12133" s="569" t="s">
        <v>12861</v>
      </c>
      <c r="C12133" s="568" t="s">
        <v>5746</v>
      </c>
      <c r="D12133" s="570">
        <v>188.44</v>
      </c>
    </row>
    <row r="12134" spans="1:4" ht="57">
      <c r="A12134" s="568">
        <v>7740</v>
      </c>
      <c r="B12134" s="569" t="s">
        <v>12862</v>
      </c>
      <c r="C12134" s="568" t="s">
        <v>5746</v>
      </c>
      <c r="D12134" s="570">
        <v>193.27</v>
      </c>
    </row>
    <row r="12135" spans="1:4" ht="57">
      <c r="A12135" s="568">
        <v>7741</v>
      </c>
      <c r="B12135" s="569" t="s">
        <v>12863</v>
      </c>
      <c r="C12135" s="568" t="s">
        <v>5746</v>
      </c>
      <c r="D12135" s="570">
        <v>357.56</v>
      </c>
    </row>
    <row r="12136" spans="1:4" ht="57">
      <c r="A12136" s="568">
        <v>7774</v>
      </c>
      <c r="B12136" s="569" t="s">
        <v>12864</v>
      </c>
      <c r="C12136" s="568" t="s">
        <v>5746</v>
      </c>
      <c r="D12136" s="570">
        <v>438.73</v>
      </c>
    </row>
    <row r="12137" spans="1:4" ht="57">
      <c r="A12137" s="568">
        <v>7744</v>
      </c>
      <c r="B12137" s="569" t="s">
        <v>12865</v>
      </c>
      <c r="C12137" s="568" t="s">
        <v>5746</v>
      </c>
      <c r="D12137" s="570">
        <v>573.05999999999995</v>
      </c>
    </row>
    <row r="12138" spans="1:4" ht="57">
      <c r="A12138" s="568">
        <v>7773</v>
      </c>
      <c r="B12138" s="569" t="s">
        <v>12866</v>
      </c>
      <c r="C12138" s="568" t="s">
        <v>5746</v>
      </c>
      <c r="D12138" s="570">
        <v>585.72</v>
      </c>
    </row>
    <row r="12139" spans="1:4" ht="57">
      <c r="A12139" s="568">
        <v>7754</v>
      </c>
      <c r="B12139" s="569" t="s">
        <v>12867</v>
      </c>
      <c r="C12139" s="568" t="s">
        <v>5746</v>
      </c>
      <c r="D12139" s="570">
        <v>888.1</v>
      </c>
    </row>
    <row r="12140" spans="1:4" ht="57">
      <c r="A12140" s="568">
        <v>7735</v>
      </c>
      <c r="B12140" s="569" t="s">
        <v>12868</v>
      </c>
      <c r="C12140" s="568" t="s">
        <v>5746</v>
      </c>
      <c r="D12140" s="570">
        <v>1150</v>
      </c>
    </row>
    <row r="12141" spans="1:4" ht="57">
      <c r="A12141" s="568">
        <v>7755</v>
      </c>
      <c r="B12141" s="569" t="s">
        <v>12869</v>
      </c>
      <c r="C12141" s="568" t="s">
        <v>5746</v>
      </c>
      <c r="D12141" s="570">
        <v>228.06</v>
      </c>
    </row>
    <row r="12142" spans="1:4" ht="57">
      <c r="A12142" s="568">
        <v>7776</v>
      </c>
      <c r="B12142" s="569" t="s">
        <v>12870</v>
      </c>
      <c r="C12142" s="568" t="s">
        <v>5746</v>
      </c>
      <c r="D12142" s="570">
        <v>475.46</v>
      </c>
    </row>
    <row r="12143" spans="1:4" ht="57">
      <c r="A12143" s="568">
        <v>7743</v>
      </c>
      <c r="B12143" s="569" t="s">
        <v>12871</v>
      </c>
      <c r="C12143" s="568" t="s">
        <v>5746</v>
      </c>
      <c r="D12143" s="570">
        <v>503.48</v>
      </c>
    </row>
    <row r="12144" spans="1:4" ht="57">
      <c r="A12144" s="568">
        <v>7733</v>
      </c>
      <c r="B12144" s="569" t="s">
        <v>12872</v>
      </c>
      <c r="C12144" s="568" t="s">
        <v>5746</v>
      </c>
      <c r="D12144" s="570">
        <v>657.14</v>
      </c>
    </row>
    <row r="12145" spans="1:4" ht="57">
      <c r="A12145" s="568">
        <v>7775</v>
      </c>
      <c r="B12145" s="569" t="s">
        <v>12873</v>
      </c>
      <c r="C12145" s="568" t="s">
        <v>5746</v>
      </c>
      <c r="D12145" s="570">
        <v>719.95</v>
      </c>
    </row>
    <row r="12146" spans="1:4" ht="57">
      <c r="A12146" s="568">
        <v>7734</v>
      </c>
      <c r="B12146" s="569" t="s">
        <v>12874</v>
      </c>
      <c r="C12146" s="568" t="s">
        <v>5746</v>
      </c>
      <c r="D12146" s="570">
        <v>1019.53</v>
      </c>
    </row>
    <row r="12147" spans="1:4" ht="42.75">
      <c r="A12147" s="568">
        <v>37449</v>
      </c>
      <c r="B12147" s="569" t="s">
        <v>12875</v>
      </c>
      <c r="C12147" s="568" t="s">
        <v>5746</v>
      </c>
      <c r="D12147" s="570">
        <v>36.86</v>
      </c>
    </row>
    <row r="12148" spans="1:4" ht="42.75">
      <c r="A12148" s="568">
        <v>37450</v>
      </c>
      <c r="B12148" s="569" t="s">
        <v>12876</v>
      </c>
      <c r="C12148" s="568" t="s">
        <v>5746</v>
      </c>
      <c r="D12148" s="570">
        <v>51.61</v>
      </c>
    </row>
    <row r="12149" spans="1:4" ht="42.75">
      <c r="A12149" s="568">
        <v>37451</v>
      </c>
      <c r="B12149" s="569" t="s">
        <v>12877</v>
      </c>
      <c r="C12149" s="568" t="s">
        <v>5746</v>
      </c>
      <c r="D12149" s="570">
        <v>72.05</v>
      </c>
    </row>
    <row r="12150" spans="1:4" ht="42.75">
      <c r="A12150" s="568">
        <v>37452</v>
      </c>
      <c r="B12150" s="569" t="s">
        <v>12878</v>
      </c>
      <c r="C12150" s="568" t="s">
        <v>5746</v>
      </c>
      <c r="D12150" s="570">
        <v>104.72</v>
      </c>
    </row>
    <row r="12151" spans="1:4" ht="42.75">
      <c r="A12151" s="568">
        <v>37453</v>
      </c>
      <c r="B12151" s="569" t="s">
        <v>12879</v>
      </c>
      <c r="C12151" s="568" t="s">
        <v>5746</v>
      </c>
      <c r="D12151" s="570">
        <v>120.6</v>
      </c>
    </row>
    <row r="12152" spans="1:4" ht="42.75">
      <c r="A12152" s="568">
        <v>7778</v>
      </c>
      <c r="B12152" s="569" t="s">
        <v>12880</v>
      </c>
      <c r="C12152" s="568" t="s">
        <v>5746</v>
      </c>
      <c r="D12152" s="570">
        <v>45.24</v>
      </c>
    </row>
    <row r="12153" spans="1:4" ht="42.75">
      <c r="A12153" s="568">
        <v>7796</v>
      </c>
      <c r="B12153" s="569" t="s">
        <v>12881</v>
      </c>
      <c r="C12153" s="568" t="s">
        <v>5746</v>
      </c>
      <c r="D12153" s="570">
        <v>62</v>
      </c>
    </row>
    <row r="12154" spans="1:4" ht="42.75">
      <c r="A12154" s="568">
        <v>7781</v>
      </c>
      <c r="B12154" s="569" t="s">
        <v>12882</v>
      </c>
      <c r="C12154" s="568" t="s">
        <v>5746</v>
      </c>
      <c r="D12154" s="570">
        <v>73.260000000000005</v>
      </c>
    </row>
    <row r="12155" spans="1:4" ht="42.75">
      <c r="A12155" s="568">
        <v>7795</v>
      </c>
      <c r="B12155" s="569" t="s">
        <v>12883</v>
      </c>
      <c r="C12155" s="568" t="s">
        <v>5746</v>
      </c>
      <c r="D12155" s="570">
        <v>109.04</v>
      </c>
    </row>
    <row r="12156" spans="1:4" ht="42.75">
      <c r="A12156" s="568">
        <v>7791</v>
      </c>
      <c r="B12156" s="569" t="s">
        <v>12884</v>
      </c>
      <c r="C12156" s="568" t="s">
        <v>5746</v>
      </c>
      <c r="D12156" s="570">
        <v>130.53</v>
      </c>
    </row>
    <row r="12157" spans="1:4" ht="42.75">
      <c r="A12157" s="568">
        <v>7783</v>
      </c>
      <c r="B12157" s="569" t="s">
        <v>12885</v>
      </c>
      <c r="C12157" s="568" t="s">
        <v>5746</v>
      </c>
      <c r="D12157" s="570">
        <v>46.25</v>
      </c>
    </row>
    <row r="12158" spans="1:4" ht="42.75">
      <c r="A12158" s="568">
        <v>7790</v>
      </c>
      <c r="B12158" s="569" t="s">
        <v>12886</v>
      </c>
      <c r="C12158" s="568" t="s">
        <v>5746</v>
      </c>
      <c r="D12158" s="570">
        <v>72.89</v>
      </c>
    </row>
    <row r="12159" spans="1:4" ht="42.75">
      <c r="A12159" s="568">
        <v>7785</v>
      </c>
      <c r="B12159" s="569" t="s">
        <v>12887</v>
      </c>
      <c r="C12159" s="568" t="s">
        <v>5746</v>
      </c>
      <c r="D12159" s="570">
        <v>80.430000000000007</v>
      </c>
    </row>
    <row r="12160" spans="1:4" ht="42.75">
      <c r="A12160" s="568">
        <v>7792</v>
      </c>
      <c r="B12160" s="569" t="s">
        <v>12888</v>
      </c>
      <c r="C12160" s="568" t="s">
        <v>5746</v>
      </c>
      <c r="D12160" s="570">
        <v>114.07</v>
      </c>
    </row>
    <row r="12161" spans="1:4" ht="42.75">
      <c r="A12161" s="568">
        <v>7793</v>
      </c>
      <c r="B12161" s="569" t="s">
        <v>12889</v>
      </c>
      <c r="C12161" s="568" t="s">
        <v>5746</v>
      </c>
      <c r="D12161" s="570">
        <v>134.72</v>
      </c>
    </row>
    <row r="12162" spans="1:4" ht="57">
      <c r="A12162" s="568">
        <v>13159</v>
      </c>
      <c r="B12162" s="569" t="s">
        <v>12890</v>
      </c>
      <c r="C12162" s="568" t="s">
        <v>5746</v>
      </c>
      <c r="D12162" s="570">
        <v>117.29</v>
      </c>
    </row>
    <row r="12163" spans="1:4" ht="57">
      <c r="A12163" s="568">
        <v>13168</v>
      </c>
      <c r="B12163" s="569" t="s">
        <v>12891</v>
      </c>
      <c r="C12163" s="568" t="s">
        <v>5746</v>
      </c>
      <c r="D12163" s="570">
        <v>142.43</v>
      </c>
    </row>
    <row r="12164" spans="1:4" ht="57">
      <c r="A12164" s="568">
        <v>13173</v>
      </c>
      <c r="B12164" s="569" t="s">
        <v>12892</v>
      </c>
      <c r="C12164" s="568" t="s">
        <v>5746</v>
      </c>
      <c r="D12164" s="570">
        <v>192.7</v>
      </c>
    </row>
    <row r="12165" spans="1:4" ht="57">
      <c r="A12165" s="568">
        <v>12583</v>
      </c>
      <c r="B12165" s="569" t="s">
        <v>12893</v>
      </c>
      <c r="C12165" s="568" t="s">
        <v>5746</v>
      </c>
      <c r="D12165" s="570">
        <v>38.54</v>
      </c>
    </row>
    <row r="12166" spans="1:4" ht="57">
      <c r="A12166" s="568">
        <v>12584</v>
      </c>
      <c r="B12166" s="569" t="s">
        <v>12894</v>
      </c>
      <c r="C12166" s="568" t="s">
        <v>5746</v>
      </c>
      <c r="D12166" s="570">
        <v>50.27</v>
      </c>
    </row>
    <row r="12167" spans="1:4" ht="42.75">
      <c r="A12167" s="568">
        <v>12613</v>
      </c>
      <c r="B12167" s="569" t="s">
        <v>12895</v>
      </c>
      <c r="C12167" s="568" t="s">
        <v>5745</v>
      </c>
      <c r="D12167" s="570">
        <v>20.22</v>
      </c>
    </row>
    <row r="12168" spans="1:4" ht="57">
      <c r="A12168" s="568">
        <v>1031</v>
      </c>
      <c r="B12168" s="569" t="s">
        <v>12896</v>
      </c>
      <c r="C12168" s="568" t="s">
        <v>5745</v>
      </c>
      <c r="D12168" s="570">
        <v>12.25</v>
      </c>
    </row>
    <row r="12169" spans="1:4" ht="71.25">
      <c r="A12169" s="568">
        <v>39707</v>
      </c>
      <c r="B12169" s="569" t="s">
        <v>12897</v>
      </c>
      <c r="C12169" s="568" t="s">
        <v>5746</v>
      </c>
      <c r="D12169" s="570">
        <v>5.72</v>
      </c>
    </row>
    <row r="12170" spans="1:4" ht="71.25">
      <c r="A12170" s="568">
        <v>39708</v>
      </c>
      <c r="B12170" s="569" t="s">
        <v>12898</v>
      </c>
      <c r="C12170" s="568" t="s">
        <v>5746</v>
      </c>
      <c r="D12170" s="570">
        <v>5.54</v>
      </c>
    </row>
    <row r="12171" spans="1:4" ht="71.25">
      <c r="A12171" s="568">
        <v>39710</v>
      </c>
      <c r="B12171" s="569" t="s">
        <v>12899</v>
      </c>
      <c r="C12171" s="568" t="s">
        <v>5746</v>
      </c>
      <c r="D12171" s="570">
        <v>3.9</v>
      </c>
    </row>
    <row r="12172" spans="1:4" ht="71.25">
      <c r="A12172" s="568">
        <v>39709</v>
      </c>
      <c r="B12172" s="569" t="s">
        <v>12900</v>
      </c>
      <c r="C12172" s="568" t="s">
        <v>5746</v>
      </c>
      <c r="D12172" s="570">
        <v>5.41</v>
      </c>
    </row>
    <row r="12173" spans="1:4" ht="71.25">
      <c r="A12173" s="568">
        <v>39711</v>
      </c>
      <c r="B12173" s="569" t="s">
        <v>12901</v>
      </c>
      <c r="C12173" s="568" t="s">
        <v>5746</v>
      </c>
      <c r="D12173" s="570">
        <v>6.07</v>
      </c>
    </row>
    <row r="12174" spans="1:4" ht="71.25">
      <c r="A12174" s="568">
        <v>39712</v>
      </c>
      <c r="B12174" s="569" t="s">
        <v>12902</v>
      </c>
      <c r="C12174" s="568" t="s">
        <v>5746</v>
      </c>
      <c r="D12174" s="570">
        <v>2.13</v>
      </c>
    </row>
    <row r="12175" spans="1:4" ht="71.25">
      <c r="A12175" s="568">
        <v>39713</v>
      </c>
      <c r="B12175" s="569" t="s">
        <v>12903</v>
      </c>
      <c r="C12175" s="568" t="s">
        <v>5746</v>
      </c>
      <c r="D12175" s="570">
        <v>1.68</v>
      </c>
    </row>
    <row r="12176" spans="1:4" ht="71.25">
      <c r="A12176" s="568">
        <v>39714</v>
      </c>
      <c r="B12176" s="569" t="s">
        <v>12904</v>
      </c>
      <c r="C12176" s="568" t="s">
        <v>5746</v>
      </c>
      <c r="D12176" s="570">
        <v>3.86</v>
      </c>
    </row>
    <row r="12177" spans="1:4" ht="71.25">
      <c r="A12177" s="568">
        <v>39715</v>
      </c>
      <c r="B12177" s="569" t="s">
        <v>12905</v>
      </c>
      <c r="C12177" s="568" t="s">
        <v>5746</v>
      </c>
      <c r="D12177" s="570">
        <v>2.75</v>
      </c>
    </row>
    <row r="12178" spans="1:4" ht="71.25">
      <c r="A12178" s="568">
        <v>39716</v>
      </c>
      <c r="B12178" s="569" t="s">
        <v>12906</v>
      </c>
      <c r="C12178" s="568" t="s">
        <v>5746</v>
      </c>
      <c r="D12178" s="570">
        <v>2.08</v>
      </c>
    </row>
    <row r="12179" spans="1:4" ht="71.25">
      <c r="A12179" s="568">
        <v>39718</v>
      </c>
      <c r="B12179" s="569" t="s">
        <v>12907</v>
      </c>
      <c r="C12179" s="568" t="s">
        <v>5746</v>
      </c>
      <c r="D12179" s="570">
        <v>3.55</v>
      </c>
    </row>
    <row r="12180" spans="1:4" ht="57">
      <c r="A12180" s="568">
        <v>9813</v>
      </c>
      <c r="B12180" s="569" t="s">
        <v>12908</v>
      </c>
      <c r="C12180" s="568" t="s">
        <v>5746</v>
      </c>
      <c r="D12180" s="570">
        <v>5.2</v>
      </c>
    </row>
    <row r="12181" spans="1:4" ht="57">
      <c r="A12181" s="568">
        <v>9815</v>
      </c>
      <c r="B12181" s="569" t="s">
        <v>12909</v>
      </c>
      <c r="C12181" s="568" t="s">
        <v>5746</v>
      </c>
      <c r="D12181" s="570">
        <v>10.27</v>
      </c>
    </row>
    <row r="12182" spans="1:4" ht="57">
      <c r="A12182" s="568">
        <v>44543</v>
      </c>
      <c r="B12182" s="569" t="s">
        <v>12910</v>
      </c>
      <c r="C12182" s="568" t="s">
        <v>5746</v>
      </c>
      <c r="D12182" s="570">
        <v>5109.8599999999997</v>
      </c>
    </row>
    <row r="12183" spans="1:4" ht="57">
      <c r="A12183" s="568">
        <v>44526</v>
      </c>
      <c r="B12183" s="569" t="s">
        <v>12911</v>
      </c>
      <c r="C12183" s="568" t="s">
        <v>5746</v>
      </c>
      <c r="D12183" s="570">
        <v>125.23</v>
      </c>
    </row>
    <row r="12184" spans="1:4" ht="57">
      <c r="A12184" s="568">
        <v>44545</v>
      </c>
      <c r="B12184" s="569" t="s">
        <v>12912</v>
      </c>
      <c r="C12184" s="568" t="s">
        <v>5746</v>
      </c>
      <c r="D12184" s="570">
        <v>268.82</v>
      </c>
    </row>
    <row r="12185" spans="1:4" ht="57">
      <c r="A12185" s="568">
        <v>44525</v>
      </c>
      <c r="B12185" s="569" t="s">
        <v>12913</v>
      </c>
      <c r="C12185" s="568" t="s">
        <v>5746</v>
      </c>
      <c r="D12185" s="570">
        <v>4634.6099999999997</v>
      </c>
    </row>
    <row r="12186" spans="1:4" ht="57">
      <c r="A12186" s="568">
        <v>44547</v>
      </c>
      <c r="B12186" s="569" t="s">
        <v>12914</v>
      </c>
      <c r="C12186" s="568" t="s">
        <v>5746</v>
      </c>
      <c r="D12186" s="570">
        <v>419.05</v>
      </c>
    </row>
    <row r="12187" spans="1:4" ht="57">
      <c r="A12187" s="568">
        <v>44519</v>
      </c>
      <c r="B12187" s="569" t="s">
        <v>12915</v>
      </c>
      <c r="C12187" s="568" t="s">
        <v>5746</v>
      </c>
      <c r="D12187" s="570">
        <v>1026.8</v>
      </c>
    </row>
    <row r="12188" spans="1:4" ht="57">
      <c r="A12188" s="568">
        <v>44520</v>
      </c>
      <c r="B12188" s="569" t="s">
        <v>12916</v>
      </c>
      <c r="C12188" s="568" t="s">
        <v>5746</v>
      </c>
      <c r="D12188" s="570">
        <v>1653.8</v>
      </c>
    </row>
    <row r="12189" spans="1:4" ht="57">
      <c r="A12189" s="568">
        <v>44521</v>
      </c>
      <c r="B12189" s="569" t="s">
        <v>12917</v>
      </c>
      <c r="C12189" s="568" t="s">
        <v>5746</v>
      </c>
      <c r="D12189" s="570">
        <v>26.68</v>
      </c>
    </row>
    <row r="12190" spans="1:4" ht="57">
      <c r="A12190" s="568">
        <v>44522</v>
      </c>
      <c r="B12190" s="569" t="s">
        <v>12918</v>
      </c>
      <c r="C12190" s="568" t="s">
        <v>5746</v>
      </c>
      <c r="D12190" s="570">
        <v>2903.46</v>
      </c>
    </row>
    <row r="12191" spans="1:4" ht="57">
      <c r="A12191" s="568">
        <v>44523</v>
      </c>
      <c r="B12191" s="569" t="s">
        <v>12919</v>
      </c>
      <c r="C12191" s="568" t="s">
        <v>5746</v>
      </c>
      <c r="D12191" s="570">
        <v>4318.26</v>
      </c>
    </row>
    <row r="12192" spans="1:4" ht="57">
      <c r="A12192" s="568">
        <v>44527</v>
      </c>
      <c r="B12192" s="569" t="s">
        <v>12920</v>
      </c>
      <c r="C12192" s="568" t="s">
        <v>5746</v>
      </c>
      <c r="D12192" s="570">
        <v>2165.5</v>
      </c>
    </row>
    <row r="12193" spans="1:4" ht="57">
      <c r="A12193" s="568">
        <v>44524</v>
      </c>
      <c r="B12193" s="569" t="s">
        <v>12921</v>
      </c>
      <c r="C12193" s="568" t="s">
        <v>5746</v>
      </c>
      <c r="D12193" s="570">
        <v>59.67</v>
      </c>
    </row>
    <row r="12194" spans="1:4" ht="57">
      <c r="A12194" s="568">
        <v>44542</v>
      </c>
      <c r="B12194" s="569" t="s">
        <v>12922</v>
      </c>
      <c r="C12194" s="568" t="s">
        <v>5746</v>
      </c>
      <c r="D12194" s="570">
        <v>2825.25</v>
      </c>
    </row>
    <row r="12195" spans="1:4" ht="28.5">
      <c r="A12195" s="568">
        <v>9877</v>
      </c>
      <c r="B12195" s="569" t="s">
        <v>12923</v>
      </c>
      <c r="C12195" s="568" t="s">
        <v>5746</v>
      </c>
      <c r="D12195" s="570">
        <v>121.56</v>
      </c>
    </row>
    <row r="12196" spans="1:4" ht="28.5">
      <c r="A12196" s="568">
        <v>9878</v>
      </c>
      <c r="B12196" s="569" t="s">
        <v>12924</v>
      </c>
      <c r="C12196" s="568" t="s">
        <v>5746</v>
      </c>
      <c r="D12196" s="570">
        <v>149.65</v>
      </c>
    </row>
    <row r="12197" spans="1:4" ht="57">
      <c r="A12197" s="568">
        <v>41986</v>
      </c>
      <c r="B12197" s="569" t="s">
        <v>12925</v>
      </c>
      <c r="C12197" s="568" t="s">
        <v>5746</v>
      </c>
      <c r="D12197" s="570">
        <v>3622.24</v>
      </c>
    </row>
    <row r="12198" spans="1:4" ht="57">
      <c r="A12198" s="568">
        <v>43422</v>
      </c>
      <c r="B12198" s="569" t="s">
        <v>12926</v>
      </c>
      <c r="C12198" s="568" t="s">
        <v>5746</v>
      </c>
      <c r="D12198" s="570">
        <v>4442.32</v>
      </c>
    </row>
    <row r="12199" spans="1:4" ht="57">
      <c r="A12199" s="568">
        <v>41987</v>
      </c>
      <c r="B12199" s="569" t="s">
        <v>12927</v>
      </c>
      <c r="C12199" s="568" t="s">
        <v>5746</v>
      </c>
      <c r="D12199" s="570">
        <v>5149.01</v>
      </c>
    </row>
    <row r="12200" spans="1:4" ht="57">
      <c r="A12200" s="568">
        <v>41988</v>
      </c>
      <c r="B12200" s="569" t="s">
        <v>12928</v>
      </c>
      <c r="C12200" s="568" t="s">
        <v>5746</v>
      </c>
      <c r="D12200" s="570">
        <v>6801.12</v>
      </c>
    </row>
    <row r="12201" spans="1:4" ht="57">
      <c r="A12201" s="568">
        <v>41697</v>
      </c>
      <c r="B12201" s="569" t="s">
        <v>12929</v>
      </c>
      <c r="C12201" s="568" t="s">
        <v>5746</v>
      </c>
      <c r="D12201" s="570">
        <v>1205.47</v>
      </c>
    </row>
    <row r="12202" spans="1:4" ht="57">
      <c r="A12202" s="568">
        <v>41985</v>
      </c>
      <c r="B12202" s="569" t="s">
        <v>12930</v>
      </c>
      <c r="C12202" s="568" t="s">
        <v>5746</v>
      </c>
      <c r="D12202" s="570">
        <v>1678.91</v>
      </c>
    </row>
    <row r="12203" spans="1:4" ht="57">
      <c r="A12203" s="568">
        <v>41699</v>
      </c>
      <c r="B12203" s="569" t="s">
        <v>12931</v>
      </c>
      <c r="C12203" s="568" t="s">
        <v>5746</v>
      </c>
      <c r="D12203" s="570">
        <v>2390.6799999999998</v>
      </c>
    </row>
    <row r="12204" spans="1:4" ht="71.25">
      <c r="A12204" s="568">
        <v>38053</v>
      </c>
      <c r="B12204" s="569" t="s">
        <v>12932</v>
      </c>
      <c r="C12204" s="568" t="s">
        <v>5746</v>
      </c>
      <c r="D12204" s="570">
        <v>21.79</v>
      </c>
    </row>
    <row r="12205" spans="1:4" ht="71.25">
      <c r="A12205" s="568">
        <v>38054</v>
      </c>
      <c r="B12205" s="569" t="s">
        <v>12933</v>
      </c>
      <c r="C12205" s="568" t="s">
        <v>5746</v>
      </c>
      <c r="D12205" s="570">
        <v>37.450000000000003</v>
      </c>
    </row>
    <row r="12206" spans="1:4" ht="71.25">
      <c r="A12206" s="568">
        <v>38052</v>
      </c>
      <c r="B12206" s="569" t="s">
        <v>12934</v>
      </c>
      <c r="C12206" s="568" t="s">
        <v>5746</v>
      </c>
      <c r="D12206" s="570">
        <v>10.55</v>
      </c>
    </row>
    <row r="12207" spans="1:4" ht="71.25">
      <c r="A12207" s="568">
        <v>38051</v>
      </c>
      <c r="B12207" s="569" t="s">
        <v>12935</v>
      </c>
      <c r="C12207" s="568" t="s">
        <v>5746</v>
      </c>
      <c r="D12207" s="570">
        <v>6.58</v>
      </c>
    </row>
    <row r="12208" spans="1:4" ht="28.5">
      <c r="A12208" s="568">
        <v>38787</v>
      </c>
      <c r="B12208" s="569" t="s">
        <v>12936</v>
      </c>
      <c r="C12208" s="568" t="s">
        <v>5746</v>
      </c>
      <c r="D12208" s="570">
        <v>5.0199999999999996</v>
      </c>
    </row>
    <row r="12209" spans="1:4" ht="28.5">
      <c r="A12209" s="568">
        <v>38825</v>
      </c>
      <c r="B12209" s="569" t="s">
        <v>12937</v>
      </c>
      <c r="C12209" s="568" t="s">
        <v>5746</v>
      </c>
      <c r="D12209" s="570">
        <v>6.49</v>
      </c>
    </row>
    <row r="12210" spans="1:4" ht="28.5">
      <c r="A12210" s="568">
        <v>38826</v>
      </c>
      <c r="B12210" s="569" t="s">
        <v>12938</v>
      </c>
      <c r="C12210" s="568" t="s">
        <v>5746</v>
      </c>
      <c r="D12210" s="570">
        <v>9.23</v>
      </c>
    </row>
    <row r="12211" spans="1:4" ht="28.5">
      <c r="A12211" s="568">
        <v>38827</v>
      </c>
      <c r="B12211" s="569" t="s">
        <v>12939</v>
      </c>
      <c r="C12211" s="568" t="s">
        <v>5746</v>
      </c>
      <c r="D12211" s="570">
        <v>15.09</v>
      </c>
    </row>
    <row r="12212" spans="1:4" ht="28.5">
      <c r="A12212" s="568">
        <v>38830</v>
      </c>
      <c r="B12212" s="569" t="s">
        <v>12940</v>
      </c>
      <c r="C12212" s="568" t="s">
        <v>5746</v>
      </c>
      <c r="D12212" s="570">
        <v>21.93</v>
      </c>
    </row>
    <row r="12213" spans="1:4" ht="28.5">
      <c r="A12213" s="568">
        <v>38828</v>
      </c>
      <c r="B12213" s="569" t="s">
        <v>12941</v>
      </c>
      <c r="C12213" s="568" t="s">
        <v>5746</v>
      </c>
      <c r="D12213" s="570">
        <v>9.67</v>
      </c>
    </row>
    <row r="12214" spans="1:4" ht="28.5">
      <c r="A12214" s="568">
        <v>38829</v>
      </c>
      <c r="B12214" s="569" t="s">
        <v>12942</v>
      </c>
      <c r="C12214" s="568" t="s">
        <v>5746</v>
      </c>
      <c r="D12214" s="570">
        <v>15.83</v>
      </c>
    </row>
    <row r="12215" spans="1:4" ht="28.5">
      <c r="A12215" s="568">
        <v>38831</v>
      </c>
      <c r="B12215" s="569" t="s">
        <v>12943</v>
      </c>
      <c r="C12215" s="568" t="s">
        <v>5746</v>
      </c>
      <c r="D12215" s="570">
        <v>30.58</v>
      </c>
    </row>
    <row r="12216" spans="1:4" ht="28.5">
      <c r="A12216" s="568">
        <v>36274</v>
      </c>
      <c r="B12216" s="569" t="s">
        <v>12944</v>
      </c>
      <c r="C12216" s="568" t="s">
        <v>5746</v>
      </c>
      <c r="D12216" s="570">
        <v>8.94</v>
      </c>
    </row>
    <row r="12217" spans="1:4" ht="28.5">
      <c r="A12217" s="568">
        <v>36278</v>
      </c>
      <c r="B12217" s="569" t="s">
        <v>12945</v>
      </c>
      <c r="C12217" s="568" t="s">
        <v>5746</v>
      </c>
      <c r="D12217" s="570">
        <v>12.12</v>
      </c>
    </row>
    <row r="12218" spans="1:4" ht="14.25">
      <c r="A12218" s="568">
        <v>38977</v>
      </c>
      <c r="B12218" s="569" t="s">
        <v>12946</v>
      </c>
      <c r="C12218" s="568" t="s">
        <v>5746</v>
      </c>
      <c r="D12218" s="570">
        <v>118.6</v>
      </c>
    </row>
    <row r="12219" spans="1:4" ht="14.25">
      <c r="A12219" s="568">
        <v>38971</v>
      </c>
      <c r="B12219" s="569" t="s">
        <v>12947</v>
      </c>
      <c r="C12219" s="568" t="s">
        <v>5746</v>
      </c>
      <c r="D12219" s="570">
        <v>9.9499999999999993</v>
      </c>
    </row>
    <row r="12220" spans="1:4" ht="14.25">
      <c r="A12220" s="568">
        <v>38972</v>
      </c>
      <c r="B12220" s="569" t="s">
        <v>12948</v>
      </c>
      <c r="C12220" s="568" t="s">
        <v>5746</v>
      </c>
      <c r="D12220" s="570">
        <v>13.42</v>
      </c>
    </row>
    <row r="12221" spans="1:4" ht="14.25">
      <c r="A12221" s="568">
        <v>38973</v>
      </c>
      <c r="B12221" s="569" t="s">
        <v>12949</v>
      </c>
      <c r="C12221" s="568" t="s">
        <v>5746</v>
      </c>
      <c r="D12221" s="570">
        <v>22.17</v>
      </c>
    </row>
    <row r="12222" spans="1:4" ht="14.25">
      <c r="A12222" s="568">
        <v>38974</v>
      </c>
      <c r="B12222" s="569" t="s">
        <v>12950</v>
      </c>
      <c r="C12222" s="568" t="s">
        <v>5746</v>
      </c>
      <c r="D12222" s="570">
        <v>36.01</v>
      </c>
    </row>
    <row r="12223" spans="1:4" ht="14.25">
      <c r="A12223" s="568">
        <v>38975</v>
      </c>
      <c r="B12223" s="569" t="s">
        <v>12951</v>
      </c>
      <c r="C12223" s="568" t="s">
        <v>5746</v>
      </c>
      <c r="D12223" s="570">
        <v>46.17</v>
      </c>
    </row>
    <row r="12224" spans="1:4" ht="14.25">
      <c r="A12224" s="568">
        <v>38976</v>
      </c>
      <c r="B12224" s="569" t="s">
        <v>12952</v>
      </c>
      <c r="C12224" s="568" t="s">
        <v>5746</v>
      </c>
      <c r="D12224" s="570">
        <v>79.38</v>
      </c>
    </row>
    <row r="12225" spans="1:4" ht="28.5">
      <c r="A12225" s="568">
        <v>44176</v>
      </c>
      <c r="B12225" s="569" t="s">
        <v>12953</v>
      </c>
      <c r="C12225" s="568" t="s">
        <v>5746</v>
      </c>
      <c r="D12225" s="570">
        <v>18.239999999999998</v>
      </c>
    </row>
    <row r="12226" spans="1:4" ht="28.5">
      <c r="A12226" s="568">
        <v>38986</v>
      </c>
      <c r="B12226" s="569" t="s">
        <v>12954</v>
      </c>
      <c r="C12226" s="568" t="s">
        <v>5746</v>
      </c>
      <c r="D12226" s="570">
        <v>239.62</v>
      </c>
    </row>
    <row r="12227" spans="1:4" ht="28.5">
      <c r="A12227" s="568">
        <v>38978</v>
      </c>
      <c r="B12227" s="569" t="s">
        <v>12955</v>
      </c>
      <c r="C12227" s="568" t="s">
        <v>5746</v>
      </c>
      <c r="D12227" s="570">
        <v>9.83</v>
      </c>
    </row>
    <row r="12228" spans="1:4" ht="28.5">
      <c r="A12228" s="568">
        <v>38979</v>
      </c>
      <c r="B12228" s="569" t="s">
        <v>12956</v>
      </c>
      <c r="C12228" s="568" t="s">
        <v>5746</v>
      </c>
      <c r="D12228" s="570">
        <v>13.59</v>
      </c>
    </row>
    <row r="12229" spans="1:4" ht="28.5">
      <c r="A12229" s="568">
        <v>38980</v>
      </c>
      <c r="B12229" s="569" t="s">
        <v>12957</v>
      </c>
      <c r="C12229" s="568" t="s">
        <v>5746</v>
      </c>
      <c r="D12229" s="570">
        <v>18.190000000000001</v>
      </c>
    </row>
    <row r="12230" spans="1:4" ht="28.5">
      <c r="A12230" s="568">
        <v>38981</v>
      </c>
      <c r="B12230" s="569" t="s">
        <v>12958</v>
      </c>
      <c r="C12230" s="568" t="s">
        <v>5746</v>
      </c>
      <c r="D12230" s="570">
        <v>26.24</v>
      </c>
    </row>
    <row r="12231" spans="1:4" ht="28.5">
      <c r="A12231" s="568">
        <v>38982</v>
      </c>
      <c r="B12231" s="569" t="s">
        <v>12959</v>
      </c>
      <c r="C12231" s="568" t="s">
        <v>5746</v>
      </c>
      <c r="D12231" s="570">
        <v>41.46</v>
      </c>
    </row>
    <row r="12232" spans="1:4" ht="28.5">
      <c r="A12232" s="568">
        <v>38983</v>
      </c>
      <c r="B12232" s="569" t="s">
        <v>12960</v>
      </c>
      <c r="C12232" s="568" t="s">
        <v>5746</v>
      </c>
      <c r="D12232" s="570">
        <v>72.959999999999994</v>
      </c>
    </row>
    <row r="12233" spans="1:4" ht="28.5">
      <c r="A12233" s="568">
        <v>38984</v>
      </c>
      <c r="B12233" s="569" t="s">
        <v>12961</v>
      </c>
      <c r="C12233" s="568" t="s">
        <v>5746</v>
      </c>
      <c r="D12233" s="570">
        <v>100.3</v>
      </c>
    </row>
    <row r="12234" spans="1:4" ht="28.5">
      <c r="A12234" s="568">
        <v>38985</v>
      </c>
      <c r="B12234" s="569" t="s">
        <v>12962</v>
      </c>
      <c r="C12234" s="568" t="s">
        <v>5746</v>
      </c>
      <c r="D12234" s="570">
        <v>172.44</v>
      </c>
    </row>
    <row r="12235" spans="1:4" ht="28.5">
      <c r="A12235" s="568">
        <v>9836</v>
      </c>
      <c r="B12235" s="569" t="s">
        <v>12963</v>
      </c>
      <c r="C12235" s="568" t="s">
        <v>5746</v>
      </c>
      <c r="D12235" s="570">
        <v>14.65</v>
      </c>
    </row>
    <row r="12236" spans="1:4" ht="28.5">
      <c r="A12236" s="568">
        <v>20065</v>
      </c>
      <c r="B12236" s="569" t="s">
        <v>12964</v>
      </c>
      <c r="C12236" s="568" t="s">
        <v>5746</v>
      </c>
      <c r="D12236" s="570">
        <v>38.29</v>
      </c>
    </row>
    <row r="12237" spans="1:4" ht="28.5">
      <c r="A12237" s="568">
        <v>9835</v>
      </c>
      <c r="B12237" s="569" t="s">
        <v>12965</v>
      </c>
      <c r="C12237" s="568" t="s">
        <v>5746</v>
      </c>
      <c r="D12237" s="570">
        <v>6.4</v>
      </c>
    </row>
    <row r="12238" spans="1:4" ht="42.75">
      <c r="A12238" s="568">
        <v>38032</v>
      </c>
      <c r="B12238" s="569" t="s">
        <v>12966</v>
      </c>
      <c r="C12238" s="568" t="s">
        <v>5746</v>
      </c>
      <c r="D12238" s="570">
        <v>57.89</v>
      </c>
    </row>
    <row r="12239" spans="1:4" ht="42.75">
      <c r="A12239" s="568">
        <v>38033</v>
      </c>
      <c r="B12239" s="569" t="s">
        <v>12967</v>
      </c>
      <c r="C12239" s="568" t="s">
        <v>5746</v>
      </c>
      <c r="D12239" s="570">
        <v>98.4</v>
      </c>
    </row>
    <row r="12240" spans="1:4" ht="42.75">
      <c r="A12240" s="568">
        <v>38034</v>
      </c>
      <c r="B12240" s="569" t="s">
        <v>12968</v>
      </c>
      <c r="C12240" s="568" t="s">
        <v>5746</v>
      </c>
      <c r="D12240" s="570">
        <v>154.15</v>
      </c>
    </row>
    <row r="12241" spans="1:4" ht="42.75">
      <c r="A12241" s="568">
        <v>38035</v>
      </c>
      <c r="B12241" s="569" t="s">
        <v>12969</v>
      </c>
      <c r="C12241" s="568" t="s">
        <v>5746</v>
      </c>
      <c r="D12241" s="570">
        <v>226.77</v>
      </c>
    </row>
    <row r="12242" spans="1:4" ht="42.75">
      <c r="A12242" s="568">
        <v>38036</v>
      </c>
      <c r="B12242" s="569" t="s">
        <v>12970</v>
      </c>
      <c r="C12242" s="568" t="s">
        <v>5746</v>
      </c>
      <c r="D12242" s="570">
        <v>305.49</v>
      </c>
    </row>
    <row r="12243" spans="1:4" ht="42.75">
      <c r="A12243" s="568">
        <v>38037</v>
      </c>
      <c r="B12243" s="569" t="s">
        <v>12971</v>
      </c>
      <c r="C12243" s="568" t="s">
        <v>5746</v>
      </c>
      <c r="D12243" s="570">
        <v>403.51</v>
      </c>
    </row>
    <row r="12244" spans="1:4" ht="42.75">
      <c r="A12244" s="568">
        <v>9850</v>
      </c>
      <c r="B12244" s="569" t="s">
        <v>12972</v>
      </c>
      <c r="C12244" s="568" t="s">
        <v>5746</v>
      </c>
      <c r="D12244" s="570">
        <v>147.75</v>
      </c>
    </row>
    <row r="12245" spans="1:4" ht="42.75">
      <c r="A12245" s="568">
        <v>9853</v>
      </c>
      <c r="B12245" s="569" t="s">
        <v>12973</v>
      </c>
      <c r="C12245" s="568" t="s">
        <v>5746</v>
      </c>
      <c r="D12245" s="570">
        <v>262.74</v>
      </c>
    </row>
    <row r="12246" spans="1:4" ht="42.75">
      <c r="A12246" s="568">
        <v>9854</v>
      </c>
      <c r="B12246" s="569" t="s">
        <v>12974</v>
      </c>
      <c r="C12246" s="568" t="s">
        <v>5746</v>
      </c>
      <c r="D12246" s="570">
        <v>115.12</v>
      </c>
    </row>
    <row r="12247" spans="1:4" ht="42.75">
      <c r="A12247" s="568">
        <v>9851</v>
      </c>
      <c r="B12247" s="569" t="s">
        <v>12975</v>
      </c>
      <c r="C12247" s="568" t="s">
        <v>5746</v>
      </c>
      <c r="D12247" s="570">
        <v>199.62</v>
      </c>
    </row>
    <row r="12248" spans="1:4" ht="28.5">
      <c r="A12248" s="568">
        <v>9825</v>
      </c>
      <c r="B12248" s="569" t="s">
        <v>12976</v>
      </c>
      <c r="C12248" s="568" t="s">
        <v>5746</v>
      </c>
      <c r="D12248" s="570">
        <v>38.36</v>
      </c>
    </row>
    <row r="12249" spans="1:4" ht="28.5">
      <c r="A12249" s="568">
        <v>9828</v>
      </c>
      <c r="B12249" s="569" t="s">
        <v>12977</v>
      </c>
      <c r="C12249" s="568" t="s">
        <v>5746</v>
      </c>
      <c r="D12249" s="570">
        <v>103.23</v>
      </c>
    </row>
    <row r="12250" spans="1:4" ht="28.5">
      <c r="A12250" s="568">
        <v>9829</v>
      </c>
      <c r="B12250" s="569" t="s">
        <v>12978</v>
      </c>
      <c r="C12250" s="568" t="s">
        <v>5746</v>
      </c>
      <c r="D12250" s="570">
        <v>174.95</v>
      </c>
    </row>
    <row r="12251" spans="1:4" ht="28.5">
      <c r="A12251" s="568">
        <v>9826</v>
      </c>
      <c r="B12251" s="569" t="s">
        <v>12979</v>
      </c>
      <c r="C12251" s="568" t="s">
        <v>5746</v>
      </c>
      <c r="D12251" s="570">
        <v>266.33</v>
      </c>
    </row>
    <row r="12252" spans="1:4" ht="28.5">
      <c r="A12252" s="568">
        <v>9827</v>
      </c>
      <c r="B12252" s="569" t="s">
        <v>12980</v>
      </c>
      <c r="C12252" s="568" t="s">
        <v>5746</v>
      </c>
      <c r="D12252" s="570">
        <v>378.19</v>
      </c>
    </row>
    <row r="12253" spans="1:4" ht="28.5">
      <c r="A12253" s="568">
        <v>36374</v>
      </c>
      <c r="B12253" s="569" t="s">
        <v>12981</v>
      </c>
      <c r="C12253" s="568" t="s">
        <v>5746</v>
      </c>
      <c r="D12253" s="570">
        <v>45.97</v>
      </c>
    </row>
    <row r="12254" spans="1:4" ht="28.5">
      <c r="A12254" s="568">
        <v>36084</v>
      </c>
      <c r="B12254" s="569" t="s">
        <v>12982</v>
      </c>
      <c r="C12254" s="568" t="s">
        <v>5746</v>
      </c>
      <c r="D12254" s="570">
        <v>13.62</v>
      </c>
    </row>
    <row r="12255" spans="1:4" ht="28.5">
      <c r="A12255" s="568">
        <v>36373</v>
      </c>
      <c r="B12255" s="569" t="s">
        <v>12983</v>
      </c>
      <c r="C12255" s="568" t="s">
        <v>5746</v>
      </c>
      <c r="D12255" s="570">
        <v>28.28</v>
      </c>
    </row>
    <row r="12256" spans="1:4" ht="28.5">
      <c r="A12256" s="568">
        <v>36377</v>
      </c>
      <c r="B12256" s="569" t="s">
        <v>12984</v>
      </c>
      <c r="C12256" s="568" t="s">
        <v>5746</v>
      </c>
      <c r="D12256" s="570">
        <v>55.15</v>
      </c>
    </row>
    <row r="12257" spans="1:4" ht="28.5">
      <c r="A12257" s="568">
        <v>36375</v>
      </c>
      <c r="B12257" s="569" t="s">
        <v>12985</v>
      </c>
      <c r="C12257" s="568" t="s">
        <v>5746</v>
      </c>
      <c r="D12257" s="570">
        <v>16.809999999999999</v>
      </c>
    </row>
    <row r="12258" spans="1:4" ht="28.5">
      <c r="A12258" s="568">
        <v>36376</v>
      </c>
      <c r="B12258" s="569" t="s">
        <v>12986</v>
      </c>
      <c r="C12258" s="568" t="s">
        <v>5746</v>
      </c>
      <c r="D12258" s="570">
        <v>33</v>
      </c>
    </row>
    <row r="12259" spans="1:4" ht="28.5">
      <c r="A12259" s="568">
        <v>36380</v>
      </c>
      <c r="B12259" s="569" t="s">
        <v>12987</v>
      </c>
      <c r="C12259" s="568" t="s">
        <v>5746</v>
      </c>
      <c r="D12259" s="570">
        <v>68.959999999999994</v>
      </c>
    </row>
    <row r="12260" spans="1:4" ht="28.5">
      <c r="A12260" s="568">
        <v>36378</v>
      </c>
      <c r="B12260" s="569" t="s">
        <v>12988</v>
      </c>
      <c r="C12260" s="568" t="s">
        <v>5746</v>
      </c>
      <c r="D12260" s="570">
        <v>20.66</v>
      </c>
    </row>
    <row r="12261" spans="1:4" ht="28.5">
      <c r="A12261" s="568">
        <v>36379</v>
      </c>
      <c r="B12261" s="569" t="s">
        <v>12989</v>
      </c>
      <c r="C12261" s="568" t="s">
        <v>5746</v>
      </c>
      <c r="D12261" s="570">
        <v>41.65</v>
      </c>
    </row>
    <row r="12262" spans="1:4" ht="28.5">
      <c r="A12262" s="568">
        <v>9859</v>
      </c>
      <c r="B12262" s="569" t="s">
        <v>12990</v>
      </c>
      <c r="C12262" s="568" t="s">
        <v>5746</v>
      </c>
      <c r="D12262" s="570">
        <v>10.57</v>
      </c>
    </row>
    <row r="12263" spans="1:4" ht="28.5">
      <c r="A12263" s="568">
        <v>9838</v>
      </c>
      <c r="B12263" s="569" t="s">
        <v>12991</v>
      </c>
      <c r="C12263" s="568" t="s">
        <v>5746</v>
      </c>
      <c r="D12263" s="570">
        <v>10.57</v>
      </c>
    </row>
    <row r="12264" spans="1:4" ht="28.5">
      <c r="A12264" s="568">
        <v>9837</v>
      </c>
      <c r="B12264" s="569" t="s">
        <v>12992</v>
      </c>
      <c r="C12264" s="568" t="s">
        <v>5746</v>
      </c>
      <c r="D12264" s="570">
        <v>13.87</v>
      </c>
    </row>
    <row r="12265" spans="1:4" ht="42.75">
      <c r="A12265" s="568">
        <v>44315</v>
      </c>
      <c r="B12265" s="569" t="s">
        <v>12993</v>
      </c>
      <c r="C12265" s="568" t="s">
        <v>5746</v>
      </c>
      <c r="D12265" s="570">
        <v>57.36</v>
      </c>
    </row>
    <row r="12266" spans="1:4" ht="28.5">
      <c r="A12266" s="568">
        <v>9863</v>
      </c>
      <c r="B12266" s="569" t="s">
        <v>12994</v>
      </c>
      <c r="C12266" s="568" t="s">
        <v>5746</v>
      </c>
      <c r="D12266" s="570">
        <v>63.9</v>
      </c>
    </row>
    <row r="12267" spans="1:4" ht="28.5">
      <c r="A12267" s="568">
        <v>9860</v>
      </c>
      <c r="B12267" s="569" t="s">
        <v>12995</v>
      </c>
      <c r="C12267" s="568" t="s">
        <v>5746</v>
      </c>
      <c r="D12267" s="570">
        <v>46.64</v>
      </c>
    </row>
    <row r="12268" spans="1:4" ht="28.5">
      <c r="A12268" s="568">
        <v>9862</v>
      </c>
      <c r="B12268" s="569" t="s">
        <v>12996</v>
      </c>
      <c r="C12268" s="568" t="s">
        <v>5746</v>
      </c>
      <c r="D12268" s="570">
        <v>32.590000000000003</v>
      </c>
    </row>
    <row r="12269" spans="1:4" ht="28.5">
      <c r="A12269" s="568">
        <v>9861</v>
      </c>
      <c r="B12269" s="569" t="s">
        <v>12997</v>
      </c>
      <c r="C12269" s="568" t="s">
        <v>5746</v>
      </c>
      <c r="D12269" s="570">
        <v>25.6</v>
      </c>
    </row>
    <row r="12270" spans="1:4" ht="28.5">
      <c r="A12270" s="568">
        <v>9856</v>
      </c>
      <c r="B12270" s="569" t="s">
        <v>12998</v>
      </c>
      <c r="C12270" s="568" t="s">
        <v>5746</v>
      </c>
      <c r="D12270" s="570">
        <v>8.25</v>
      </c>
    </row>
    <row r="12271" spans="1:4" ht="28.5">
      <c r="A12271" s="568">
        <v>9866</v>
      </c>
      <c r="B12271" s="569" t="s">
        <v>12999</v>
      </c>
      <c r="C12271" s="568" t="s">
        <v>5746</v>
      </c>
      <c r="D12271" s="570">
        <v>22.09</v>
      </c>
    </row>
    <row r="12272" spans="1:4" ht="42.75">
      <c r="A12272" s="568">
        <v>9841</v>
      </c>
      <c r="B12272" s="569" t="s">
        <v>13000</v>
      </c>
      <c r="C12272" s="568" t="s">
        <v>5746</v>
      </c>
      <c r="D12272" s="570">
        <v>27.59</v>
      </c>
    </row>
    <row r="12273" spans="1:4" ht="42.75">
      <c r="A12273" s="568">
        <v>9840</v>
      </c>
      <c r="B12273" s="569" t="s">
        <v>13001</v>
      </c>
      <c r="C12273" s="568" t="s">
        <v>5746</v>
      </c>
      <c r="D12273" s="570">
        <v>58.28</v>
      </c>
    </row>
    <row r="12274" spans="1:4" ht="42.75">
      <c r="A12274" s="568">
        <v>20067</v>
      </c>
      <c r="B12274" s="569" t="s">
        <v>13002</v>
      </c>
      <c r="C12274" s="568" t="s">
        <v>5746</v>
      </c>
      <c r="D12274" s="570">
        <v>8.9499999999999993</v>
      </c>
    </row>
    <row r="12275" spans="1:4" ht="42.75">
      <c r="A12275" s="568">
        <v>20068</v>
      </c>
      <c r="B12275" s="569" t="s">
        <v>13003</v>
      </c>
      <c r="C12275" s="568" t="s">
        <v>5746</v>
      </c>
      <c r="D12275" s="570">
        <v>12.6</v>
      </c>
    </row>
    <row r="12276" spans="1:4" ht="42.75">
      <c r="A12276" s="568">
        <v>9839</v>
      </c>
      <c r="B12276" s="569" t="s">
        <v>13004</v>
      </c>
      <c r="C12276" s="568" t="s">
        <v>5746</v>
      </c>
      <c r="D12276" s="570">
        <v>22.85</v>
      </c>
    </row>
    <row r="12277" spans="1:4" ht="28.5">
      <c r="A12277" s="568">
        <v>9870</v>
      </c>
      <c r="B12277" s="569" t="s">
        <v>13005</v>
      </c>
      <c r="C12277" s="568" t="s">
        <v>5746</v>
      </c>
      <c r="D12277" s="570">
        <v>95.3</v>
      </c>
    </row>
    <row r="12278" spans="1:4" ht="28.5">
      <c r="A12278" s="568">
        <v>9867</v>
      </c>
      <c r="B12278" s="569" t="s">
        <v>13006</v>
      </c>
      <c r="C12278" s="568" t="s">
        <v>5746</v>
      </c>
      <c r="D12278" s="570">
        <v>3.83</v>
      </c>
    </row>
    <row r="12279" spans="1:4" ht="28.5">
      <c r="A12279" s="568">
        <v>9868</v>
      </c>
      <c r="B12279" s="569" t="s">
        <v>13007</v>
      </c>
      <c r="C12279" s="568" t="s">
        <v>5746</v>
      </c>
      <c r="D12279" s="570">
        <v>4.32</v>
      </c>
    </row>
    <row r="12280" spans="1:4" ht="28.5">
      <c r="A12280" s="568">
        <v>9869</v>
      </c>
      <c r="B12280" s="569" t="s">
        <v>13008</v>
      </c>
      <c r="C12280" s="568" t="s">
        <v>5746</v>
      </c>
      <c r="D12280" s="570">
        <v>9.32</v>
      </c>
    </row>
    <row r="12281" spans="1:4" ht="28.5">
      <c r="A12281" s="568">
        <v>9874</v>
      </c>
      <c r="B12281" s="569" t="s">
        <v>13009</v>
      </c>
      <c r="C12281" s="568" t="s">
        <v>5746</v>
      </c>
      <c r="D12281" s="570">
        <v>14.64</v>
      </c>
    </row>
    <row r="12282" spans="1:4" ht="28.5">
      <c r="A12282" s="568">
        <v>9875</v>
      </c>
      <c r="B12282" s="569" t="s">
        <v>13010</v>
      </c>
      <c r="C12282" s="568" t="s">
        <v>5746</v>
      </c>
      <c r="D12282" s="570">
        <v>16.059999999999999</v>
      </c>
    </row>
    <row r="12283" spans="1:4" ht="28.5">
      <c r="A12283" s="568">
        <v>9873</v>
      </c>
      <c r="B12283" s="569" t="s">
        <v>13011</v>
      </c>
      <c r="C12283" s="568" t="s">
        <v>5746</v>
      </c>
      <c r="D12283" s="570">
        <v>26.42</v>
      </c>
    </row>
    <row r="12284" spans="1:4" ht="28.5">
      <c r="A12284" s="568">
        <v>9871</v>
      </c>
      <c r="B12284" s="569" t="s">
        <v>13012</v>
      </c>
      <c r="C12284" s="568" t="s">
        <v>5746</v>
      </c>
      <c r="D12284" s="570">
        <v>43.77</v>
      </c>
    </row>
    <row r="12285" spans="1:4" ht="28.5">
      <c r="A12285" s="568">
        <v>9872</v>
      </c>
      <c r="B12285" s="569" t="s">
        <v>13013</v>
      </c>
      <c r="C12285" s="568" t="s">
        <v>5746</v>
      </c>
      <c r="D12285" s="570">
        <v>60.9</v>
      </c>
    </row>
    <row r="12286" spans="1:4" ht="28.5">
      <c r="A12286" s="568">
        <v>7667</v>
      </c>
      <c r="B12286" s="569" t="s">
        <v>13014</v>
      </c>
      <c r="C12286" s="568" t="s">
        <v>5746</v>
      </c>
      <c r="D12286" s="570">
        <v>3418.7</v>
      </c>
    </row>
    <row r="12287" spans="1:4" ht="28.5">
      <c r="A12287" s="568">
        <v>7660</v>
      </c>
      <c r="B12287" s="569" t="s">
        <v>13015</v>
      </c>
      <c r="C12287" s="568" t="s">
        <v>5746</v>
      </c>
      <c r="D12287" s="570">
        <v>4358.03</v>
      </c>
    </row>
    <row r="12288" spans="1:4" ht="28.5">
      <c r="A12288" s="568">
        <v>7676</v>
      </c>
      <c r="B12288" s="569" t="s">
        <v>13016</v>
      </c>
      <c r="C12288" s="568" t="s">
        <v>5746</v>
      </c>
      <c r="D12288" s="570">
        <v>4407.84</v>
      </c>
    </row>
    <row r="12289" spans="1:4" ht="28.5">
      <c r="A12289" s="568">
        <v>12426</v>
      </c>
      <c r="B12289" s="569" t="s">
        <v>13017</v>
      </c>
      <c r="C12289" s="568" t="s">
        <v>5745</v>
      </c>
      <c r="D12289" s="570">
        <v>36.85</v>
      </c>
    </row>
    <row r="12290" spans="1:4" ht="28.5">
      <c r="A12290" s="568">
        <v>12425</v>
      </c>
      <c r="B12290" s="569" t="s">
        <v>13018</v>
      </c>
      <c r="C12290" s="568" t="s">
        <v>5745</v>
      </c>
      <c r="D12290" s="570">
        <v>50.63</v>
      </c>
    </row>
    <row r="12291" spans="1:4" ht="28.5">
      <c r="A12291" s="568">
        <v>12427</v>
      </c>
      <c r="B12291" s="569" t="s">
        <v>13019</v>
      </c>
      <c r="C12291" s="568" t="s">
        <v>5745</v>
      </c>
      <c r="D12291" s="570">
        <v>210.17</v>
      </c>
    </row>
    <row r="12292" spans="1:4" ht="28.5">
      <c r="A12292" s="568">
        <v>12428</v>
      </c>
      <c r="B12292" s="569" t="s">
        <v>13020</v>
      </c>
      <c r="C12292" s="568" t="s">
        <v>5745</v>
      </c>
      <c r="D12292" s="570">
        <v>134.9</v>
      </c>
    </row>
    <row r="12293" spans="1:4" ht="28.5">
      <c r="A12293" s="568">
        <v>12430</v>
      </c>
      <c r="B12293" s="569" t="s">
        <v>13021</v>
      </c>
      <c r="C12293" s="568" t="s">
        <v>5745</v>
      </c>
      <c r="D12293" s="570">
        <v>45.18</v>
      </c>
    </row>
    <row r="12294" spans="1:4" ht="28.5">
      <c r="A12294" s="568">
        <v>12429</v>
      </c>
      <c r="B12294" s="569" t="s">
        <v>13022</v>
      </c>
      <c r="C12294" s="568" t="s">
        <v>5745</v>
      </c>
      <c r="D12294" s="570">
        <v>339.85</v>
      </c>
    </row>
    <row r="12295" spans="1:4" ht="28.5">
      <c r="A12295" s="568">
        <v>12431</v>
      </c>
      <c r="B12295" s="569" t="s">
        <v>13023</v>
      </c>
      <c r="C12295" s="568" t="s">
        <v>5745</v>
      </c>
      <c r="D12295" s="570">
        <v>578.36</v>
      </c>
    </row>
    <row r="12296" spans="1:4" ht="28.5">
      <c r="A12296" s="568">
        <v>12432</v>
      </c>
      <c r="B12296" s="569" t="s">
        <v>13024</v>
      </c>
      <c r="C12296" s="568" t="s">
        <v>5745</v>
      </c>
      <c r="D12296" s="570">
        <v>118.95</v>
      </c>
    </row>
    <row r="12297" spans="1:4" ht="28.5">
      <c r="A12297" s="568">
        <v>12434</v>
      </c>
      <c r="B12297" s="569" t="s">
        <v>13025</v>
      </c>
      <c r="C12297" s="568" t="s">
        <v>5745</v>
      </c>
      <c r="D12297" s="570">
        <v>38.76</v>
      </c>
    </row>
    <row r="12298" spans="1:4" ht="28.5">
      <c r="A12298" s="568">
        <v>12433</v>
      </c>
      <c r="B12298" s="569" t="s">
        <v>13026</v>
      </c>
      <c r="C12298" s="568" t="s">
        <v>5745</v>
      </c>
      <c r="D12298" s="570">
        <v>75.72</v>
      </c>
    </row>
    <row r="12299" spans="1:4" ht="28.5">
      <c r="A12299" s="568">
        <v>12435</v>
      </c>
      <c r="B12299" s="569" t="s">
        <v>13027</v>
      </c>
      <c r="C12299" s="568" t="s">
        <v>5745</v>
      </c>
      <c r="D12299" s="570">
        <v>234.35</v>
      </c>
    </row>
    <row r="12300" spans="1:4" ht="28.5">
      <c r="A12300" s="568">
        <v>12437</v>
      </c>
      <c r="B12300" s="569" t="s">
        <v>13028</v>
      </c>
      <c r="C12300" s="568" t="s">
        <v>5745</v>
      </c>
      <c r="D12300" s="570">
        <v>189.27</v>
      </c>
    </row>
    <row r="12301" spans="1:4" ht="28.5">
      <c r="A12301" s="568">
        <v>12439</v>
      </c>
      <c r="B12301" s="569" t="s">
        <v>13029</v>
      </c>
      <c r="C12301" s="568" t="s">
        <v>5745</v>
      </c>
      <c r="D12301" s="570">
        <v>60.74</v>
      </c>
    </row>
    <row r="12302" spans="1:4" ht="28.5">
      <c r="A12302" s="568">
        <v>12438</v>
      </c>
      <c r="B12302" s="569" t="s">
        <v>13030</v>
      </c>
      <c r="C12302" s="568" t="s">
        <v>5745</v>
      </c>
      <c r="D12302" s="570">
        <v>342.52</v>
      </c>
    </row>
    <row r="12303" spans="1:4" ht="28.5">
      <c r="A12303" s="568">
        <v>12436</v>
      </c>
      <c r="B12303" s="569" t="s">
        <v>13031</v>
      </c>
      <c r="C12303" s="568" t="s">
        <v>5745</v>
      </c>
      <c r="D12303" s="570">
        <v>432.67</v>
      </c>
    </row>
    <row r="12304" spans="1:4" ht="28.5">
      <c r="A12304" s="568">
        <v>36357</v>
      </c>
      <c r="B12304" s="569" t="s">
        <v>13032</v>
      </c>
      <c r="C12304" s="568" t="s">
        <v>5745</v>
      </c>
      <c r="D12304" s="570">
        <v>132.33000000000001</v>
      </c>
    </row>
    <row r="12305" spans="1:4" ht="28.5">
      <c r="A12305" s="568">
        <v>12424</v>
      </c>
      <c r="B12305" s="569" t="s">
        <v>13033</v>
      </c>
      <c r="C12305" s="568" t="s">
        <v>5745</v>
      </c>
      <c r="D12305" s="570">
        <v>77.959999999999994</v>
      </c>
    </row>
    <row r="12306" spans="1:4" ht="28.5">
      <c r="A12306" s="568">
        <v>12440</v>
      </c>
      <c r="B12306" s="569" t="s">
        <v>13034</v>
      </c>
      <c r="C12306" s="568" t="s">
        <v>5745</v>
      </c>
      <c r="D12306" s="570">
        <v>75.36</v>
      </c>
    </row>
    <row r="12307" spans="1:4" ht="28.5">
      <c r="A12307" s="568">
        <v>9884</v>
      </c>
      <c r="B12307" s="569" t="s">
        <v>13035</v>
      </c>
      <c r="C12307" s="568" t="s">
        <v>5745</v>
      </c>
      <c r="D12307" s="570">
        <v>56.21</v>
      </c>
    </row>
    <row r="12308" spans="1:4" ht="28.5">
      <c r="A12308" s="568">
        <v>9888</v>
      </c>
      <c r="B12308" s="569" t="s">
        <v>13036</v>
      </c>
      <c r="C12308" s="568" t="s">
        <v>5745</v>
      </c>
      <c r="D12308" s="570">
        <v>45.16</v>
      </c>
    </row>
    <row r="12309" spans="1:4" ht="28.5">
      <c r="A12309" s="568">
        <v>9883</v>
      </c>
      <c r="B12309" s="569" t="s">
        <v>13037</v>
      </c>
      <c r="C12309" s="568" t="s">
        <v>5745</v>
      </c>
      <c r="D12309" s="570">
        <v>19.71</v>
      </c>
    </row>
    <row r="12310" spans="1:4" ht="28.5">
      <c r="A12310" s="568">
        <v>9886</v>
      </c>
      <c r="B12310" s="569" t="s">
        <v>13038</v>
      </c>
      <c r="C12310" s="568" t="s">
        <v>5745</v>
      </c>
      <c r="D12310" s="570">
        <v>26.99</v>
      </c>
    </row>
    <row r="12311" spans="1:4" ht="28.5">
      <c r="A12311" s="568">
        <v>9889</v>
      </c>
      <c r="B12311" s="569" t="s">
        <v>13039</v>
      </c>
      <c r="C12311" s="568" t="s">
        <v>5745</v>
      </c>
      <c r="D12311" s="570">
        <v>136.75</v>
      </c>
    </row>
    <row r="12312" spans="1:4" ht="28.5">
      <c r="A12312" s="568">
        <v>9887</v>
      </c>
      <c r="B12312" s="569" t="s">
        <v>13040</v>
      </c>
      <c r="C12312" s="568" t="s">
        <v>5745</v>
      </c>
      <c r="D12312" s="570">
        <v>82.65</v>
      </c>
    </row>
    <row r="12313" spans="1:4" ht="28.5">
      <c r="A12313" s="568">
        <v>9885</v>
      </c>
      <c r="B12313" s="569" t="s">
        <v>13041</v>
      </c>
      <c r="C12313" s="568" t="s">
        <v>5745</v>
      </c>
      <c r="D12313" s="570">
        <v>26.1</v>
      </c>
    </row>
    <row r="12314" spans="1:4" ht="28.5">
      <c r="A12314" s="568">
        <v>9890</v>
      </c>
      <c r="B12314" s="569" t="s">
        <v>13042</v>
      </c>
      <c r="C12314" s="568" t="s">
        <v>5745</v>
      </c>
      <c r="D12314" s="570">
        <v>211.87</v>
      </c>
    </row>
    <row r="12315" spans="1:4" ht="28.5">
      <c r="A12315" s="568">
        <v>9891</v>
      </c>
      <c r="B12315" s="569" t="s">
        <v>13043</v>
      </c>
      <c r="C12315" s="568" t="s">
        <v>5745</v>
      </c>
      <c r="D12315" s="570">
        <v>297.42</v>
      </c>
    </row>
    <row r="12316" spans="1:4" ht="28.5">
      <c r="A12316" s="568">
        <v>36313</v>
      </c>
      <c r="B12316" s="569" t="s">
        <v>13044</v>
      </c>
      <c r="C12316" s="568" t="s">
        <v>5745</v>
      </c>
      <c r="D12316" s="570">
        <v>13.85</v>
      </c>
    </row>
    <row r="12317" spans="1:4" ht="28.5">
      <c r="A12317" s="568">
        <v>36316</v>
      </c>
      <c r="B12317" s="569" t="s">
        <v>13045</v>
      </c>
      <c r="C12317" s="568" t="s">
        <v>5745</v>
      </c>
      <c r="D12317" s="570">
        <v>21.57</v>
      </c>
    </row>
    <row r="12318" spans="1:4" ht="28.5">
      <c r="A12318" s="568">
        <v>64</v>
      </c>
      <c r="B12318" s="569" t="s">
        <v>13046</v>
      </c>
      <c r="C12318" s="568" t="s">
        <v>5745</v>
      </c>
      <c r="D12318" s="570">
        <v>4.79</v>
      </c>
    </row>
    <row r="12319" spans="1:4" ht="28.5">
      <c r="A12319" s="568">
        <v>37423</v>
      </c>
      <c r="B12319" s="569" t="s">
        <v>13047</v>
      </c>
      <c r="C12319" s="568" t="s">
        <v>5745</v>
      </c>
      <c r="D12319" s="570">
        <v>11.84</v>
      </c>
    </row>
    <row r="12320" spans="1:4" ht="28.5">
      <c r="A12320" s="568">
        <v>9892</v>
      </c>
      <c r="B12320" s="569" t="s">
        <v>13048</v>
      </c>
      <c r="C12320" s="568" t="s">
        <v>5745</v>
      </c>
      <c r="D12320" s="570">
        <v>7.01</v>
      </c>
    </row>
    <row r="12321" spans="1:4" ht="28.5">
      <c r="A12321" s="568">
        <v>9901</v>
      </c>
      <c r="B12321" s="569" t="s">
        <v>13049</v>
      </c>
      <c r="C12321" s="568" t="s">
        <v>5745</v>
      </c>
      <c r="D12321" s="570">
        <v>33.92</v>
      </c>
    </row>
    <row r="12322" spans="1:4" ht="28.5">
      <c r="A12322" s="568">
        <v>9900</v>
      </c>
      <c r="B12322" s="569" t="s">
        <v>13050</v>
      </c>
      <c r="C12322" s="568" t="s">
        <v>5745</v>
      </c>
      <c r="D12322" s="570">
        <v>19.649999999999999</v>
      </c>
    </row>
    <row r="12323" spans="1:4" ht="28.5">
      <c r="A12323" s="568">
        <v>9899</v>
      </c>
      <c r="B12323" s="569" t="s">
        <v>13051</v>
      </c>
      <c r="C12323" s="568" t="s">
        <v>5745</v>
      </c>
      <c r="D12323" s="570">
        <v>8.81</v>
      </c>
    </row>
    <row r="12324" spans="1:4" ht="28.5">
      <c r="A12324" s="568">
        <v>9908</v>
      </c>
      <c r="B12324" s="569" t="s">
        <v>13052</v>
      </c>
      <c r="C12324" s="568" t="s">
        <v>5745</v>
      </c>
      <c r="D12324" s="570">
        <v>396.21</v>
      </c>
    </row>
    <row r="12325" spans="1:4" ht="28.5">
      <c r="A12325" s="568">
        <v>9905</v>
      </c>
      <c r="B12325" s="569" t="s">
        <v>13053</v>
      </c>
      <c r="C12325" s="568" t="s">
        <v>5745</v>
      </c>
      <c r="D12325" s="570">
        <v>6.89</v>
      </c>
    </row>
    <row r="12326" spans="1:4" ht="28.5">
      <c r="A12326" s="568">
        <v>9906</v>
      </c>
      <c r="B12326" s="569" t="s">
        <v>13054</v>
      </c>
      <c r="C12326" s="568" t="s">
        <v>5745</v>
      </c>
      <c r="D12326" s="570">
        <v>8.31</v>
      </c>
    </row>
    <row r="12327" spans="1:4" ht="28.5">
      <c r="A12327" s="568">
        <v>9895</v>
      </c>
      <c r="B12327" s="569" t="s">
        <v>13055</v>
      </c>
      <c r="C12327" s="568" t="s">
        <v>5745</v>
      </c>
      <c r="D12327" s="570">
        <v>14</v>
      </c>
    </row>
    <row r="12328" spans="1:4" ht="28.5">
      <c r="A12328" s="568">
        <v>9894</v>
      </c>
      <c r="B12328" s="569" t="s">
        <v>13056</v>
      </c>
      <c r="C12328" s="568" t="s">
        <v>5745</v>
      </c>
      <c r="D12328" s="570">
        <v>26.92</v>
      </c>
    </row>
    <row r="12329" spans="1:4" ht="28.5">
      <c r="A12329" s="568">
        <v>9897</v>
      </c>
      <c r="B12329" s="569" t="s">
        <v>13057</v>
      </c>
      <c r="C12329" s="568" t="s">
        <v>5745</v>
      </c>
      <c r="D12329" s="570">
        <v>28.74</v>
      </c>
    </row>
    <row r="12330" spans="1:4" ht="28.5">
      <c r="A12330" s="568">
        <v>9910</v>
      </c>
      <c r="B12330" s="569" t="s">
        <v>13058</v>
      </c>
      <c r="C12330" s="568" t="s">
        <v>5745</v>
      </c>
      <c r="D12330" s="570">
        <v>74.790000000000006</v>
      </c>
    </row>
    <row r="12331" spans="1:4" ht="28.5">
      <c r="A12331" s="568">
        <v>9909</v>
      </c>
      <c r="B12331" s="569" t="s">
        <v>13059</v>
      </c>
      <c r="C12331" s="568" t="s">
        <v>5745</v>
      </c>
      <c r="D12331" s="570">
        <v>152.31</v>
      </c>
    </row>
    <row r="12332" spans="1:4" ht="28.5">
      <c r="A12332" s="568">
        <v>9907</v>
      </c>
      <c r="B12332" s="569" t="s">
        <v>13060</v>
      </c>
      <c r="C12332" s="568" t="s">
        <v>5745</v>
      </c>
      <c r="D12332" s="570">
        <v>179.83</v>
      </c>
    </row>
    <row r="12333" spans="1:4" ht="57">
      <c r="A12333" s="568">
        <v>20973</v>
      </c>
      <c r="B12333" s="569" t="s">
        <v>13061</v>
      </c>
      <c r="C12333" s="568" t="s">
        <v>5745</v>
      </c>
      <c r="D12333" s="570">
        <v>110.23</v>
      </c>
    </row>
    <row r="12334" spans="1:4" ht="57">
      <c r="A12334" s="568">
        <v>20974</v>
      </c>
      <c r="B12334" s="569" t="s">
        <v>13062</v>
      </c>
      <c r="C12334" s="568" t="s">
        <v>5745</v>
      </c>
      <c r="D12334" s="570">
        <v>157.71</v>
      </c>
    </row>
    <row r="12335" spans="1:4" ht="28.5">
      <c r="A12335" s="568">
        <v>37989</v>
      </c>
      <c r="B12335" s="569" t="s">
        <v>13063</v>
      </c>
      <c r="C12335" s="568" t="s">
        <v>5745</v>
      </c>
      <c r="D12335" s="570">
        <v>14.15</v>
      </c>
    </row>
    <row r="12336" spans="1:4" ht="28.5">
      <c r="A12336" s="568">
        <v>37990</v>
      </c>
      <c r="B12336" s="569" t="s">
        <v>13064</v>
      </c>
      <c r="C12336" s="568" t="s">
        <v>5745</v>
      </c>
      <c r="D12336" s="570">
        <v>15.61</v>
      </c>
    </row>
    <row r="12337" spans="1:4" ht="28.5">
      <c r="A12337" s="568">
        <v>37991</v>
      </c>
      <c r="B12337" s="569" t="s">
        <v>13065</v>
      </c>
      <c r="C12337" s="568" t="s">
        <v>5745</v>
      </c>
      <c r="D12337" s="570">
        <v>20.77</v>
      </c>
    </row>
    <row r="12338" spans="1:4" ht="28.5">
      <c r="A12338" s="568">
        <v>37992</v>
      </c>
      <c r="B12338" s="569" t="s">
        <v>13066</v>
      </c>
      <c r="C12338" s="568" t="s">
        <v>5745</v>
      </c>
      <c r="D12338" s="570">
        <v>32.229999999999997</v>
      </c>
    </row>
    <row r="12339" spans="1:4" ht="28.5">
      <c r="A12339" s="568">
        <v>37993</v>
      </c>
      <c r="B12339" s="569" t="s">
        <v>13067</v>
      </c>
      <c r="C12339" s="568" t="s">
        <v>5745</v>
      </c>
      <c r="D12339" s="570">
        <v>48.91</v>
      </c>
    </row>
    <row r="12340" spans="1:4" ht="28.5">
      <c r="A12340" s="568">
        <v>37994</v>
      </c>
      <c r="B12340" s="569" t="s">
        <v>13068</v>
      </c>
      <c r="C12340" s="568" t="s">
        <v>5745</v>
      </c>
      <c r="D12340" s="570">
        <v>116.47</v>
      </c>
    </row>
    <row r="12341" spans="1:4" ht="28.5">
      <c r="A12341" s="568">
        <v>37995</v>
      </c>
      <c r="B12341" s="569" t="s">
        <v>13069</v>
      </c>
      <c r="C12341" s="568" t="s">
        <v>5745</v>
      </c>
      <c r="D12341" s="570">
        <v>151.81</v>
      </c>
    </row>
    <row r="12342" spans="1:4" ht="28.5">
      <c r="A12342" s="568">
        <v>37996</v>
      </c>
      <c r="B12342" s="569" t="s">
        <v>13070</v>
      </c>
      <c r="C12342" s="568" t="s">
        <v>5745</v>
      </c>
      <c r="D12342" s="570">
        <v>231.17</v>
      </c>
    </row>
    <row r="12343" spans="1:4" ht="28.5">
      <c r="A12343" s="568">
        <v>13883</v>
      </c>
      <c r="B12343" s="569" t="s">
        <v>13071</v>
      </c>
      <c r="C12343" s="568" t="s">
        <v>5745</v>
      </c>
      <c r="D12343" s="570">
        <v>116611.15</v>
      </c>
    </row>
    <row r="12344" spans="1:4" ht="28.5">
      <c r="A12344" s="568">
        <v>38604</v>
      </c>
      <c r="B12344" s="569" t="s">
        <v>13072</v>
      </c>
      <c r="C12344" s="568" t="s">
        <v>5745</v>
      </c>
      <c r="D12344" s="570">
        <v>145237.64000000001</v>
      </c>
    </row>
    <row r="12345" spans="1:4" ht="57">
      <c r="A12345" s="568">
        <v>10601</v>
      </c>
      <c r="B12345" s="569" t="s">
        <v>13073</v>
      </c>
      <c r="C12345" s="568" t="s">
        <v>5745</v>
      </c>
      <c r="D12345" s="570">
        <v>2825161.76</v>
      </c>
    </row>
    <row r="12346" spans="1:4" ht="42.75">
      <c r="A12346" s="568">
        <v>44469</v>
      </c>
      <c r="B12346" s="569" t="s">
        <v>13074</v>
      </c>
      <c r="C12346" s="568" t="s">
        <v>5745</v>
      </c>
      <c r="D12346" s="570">
        <v>7438551.21</v>
      </c>
    </row>
    <row r="12347" spans="1:4" ht="28.5">
      <c r="A12347" s="568">
        <v>13894</v>
      </c>
      <c r="B12347" s="569" t="s">
        <v>13075</v>
      </c>
      <c r="C12347" s="568" t="s">
        <v>5745</v>
      </c>
      <c r="D12347" s="570">
        <v>399604.75</v>
      </c>
    </row>
    <row r="12348" spans="1:4" ht="28.5">
      <c r="A12348" s="568">
        <v>13895</v>
      </c>
      <c r="B12348" s="569" t="s">
        <v>13076</v>
      </c>
      <c r="C12348" s="568" t="s">
        <v>5745</v>
      </c>
      <c r="D12348" s="570">
        <v>537335.18000000005</v>
      </c>
    </row>
    <row r="12349" spans="1:4" ht="28.5">
      <c r="A12349" s="568">
        <v>13892</v>
      </c>
      <c r="B12349" s="569" t="s">
        <v>13077</v>
      </c>
      <c r="C12349" s="568" t="s">
        <v>5745</v>
      </c>
      <c r="D12349" s="570">
        <v>658491.12</v>
      </c>
    </row>
    <row r="12350" spans="1:4" ht="28.5">
      <c r="A12350" s="568">
        <v>9914</v>
      </c>
      <c r="B12350" s="569" t="s">
        <v>13078</v>
      </c>
      <c r="C12350" s="568" t="s">
        <v>5745</v>
      </c>
      <c r="D12350" s="570">
        <v>712400</v>
      </c>
    </row>
    <row r="12351" spans="1:4" ht="71.25">
      <c r="A12351" s="568">
        <v>36485</v>
      </c>
      <c r="B12351" s="569" t="s">
        <v>13079</v>
      </c>
      <c r="C12351" s="568" t="s">
        <v>5745</v>
      </c>
      <c r="D12351" s="570">
        <v>665336.65</v>
      </c>
    </row>
    <row r="12352" spans="1:4" ht="42.75">
      <c r="A12352" s="568">
        <v>9912</v>
      </c>
      <c r="B12352" s="569" t="s">
        <v>13080</v>
      </c>
      <c r="C12352" s="568" t="s">
        <v>5745</v>
      </c>
      <c r="D12352" s="570">
        <v>2300000</v>
      </c>
    </row>
    <row r="12353" spans="1:4" ht="57">
      <c r="A12353" s="568">
        <v>9921</v>
      </c>
      <c r="B12353" s="569" t="s">
        <v>13081</v>
      </c>
      <c r="C12353" s="568" t="s">
        <v>5745</v>
      </c>
      <c r="D12353" s="570">
        <v>1186448.79</v>
      </c>
    </row>
    <row r="12354" spans="1:4" ht="57">
      <c r="A12354" s="568">
        <v>21112</v>
      </c>
      <c r="B12354" s="569" t="s">
        <v>13082</v>
      </c>
      <c r="C12354" s="568" t="s">
        <v>5745</v>
      </c>
      <c r="D12354" s="570">
        <v>130.37</v>
      </c>
    </row>
    <row r="12355" spans="1:4" ht="28.5">
      <c r="A12355" s="568">
        <v>10228</v>
      </c>
      <c r="B12355" s="569" t="s">
        <v>13083</v>
      </c>
      <c r="C12355" s="568" t="s">
        <v>5745</v>
      </c>
      <c r="D12355" s="570">
        <v>151.44999999999999</v>
      </c>
    </row>
    <row r="12356" spans="1:4" ht="28.5">
      <c r="A12356" s="568">
        <v>11781</v>
      </c>
      <c r="B12356" s="569" t="s">
        <v>13084</v>
      </c>
      <c r="C12356" s="568" t="s">
        <v>5745</v>
      </c>
      <c r="D12356" s="570">
        <v>122.69</v>
      </c>
    </row>
    <row r="12357" spans="1:4" ht="42.75">
      <c r="A12357" s="568">
        <v>37588</v>
      </c>
      <c r="B12357" s="569" t="s">
        <v>13085</v>
      </c>
      <c r="C12357" s="568" t="s">
        <v>5745</v>
      </c>
      <c r="D12357" s="570">
        <v>57.5</v>
      </c>
    </row>
    <row r="12358" spans="1:4" ht="28.5">
      <c r="A12358" s="568">
        <v>11746</v>
      </c>
      <c r="B12358" s="569" t="s">
        <v>13086</v>
      </c>
      <c r="C12358" s="568" t="s">
        <v>5745</v>
      </c>
      <c r="D12358" s="570">
        <v>56.72</v>
      </c>
    </row>
    <row r="12359" spans="1:4" ht="28.5">
      <c r="A12359" s="568">
        <v>11751</v>
      </c>
      <c r="B12359" s="569" t="s">
        <v>13087</v>
      </c>
      <c r="C12359" s="568" t="s">
        <v>5745</v>
      </c>
      <c r="D12359" s="570">
        <v>101.88</v>
      </c>
    </row>
    <row r="12360" spans="1:4" ht="28.5">
      <c r="A12360" s="568">
        <v>11750</v>
      </c>
      <c r="B12360" s="569" t="s">
        <v>13088</v>
      </c>
      <c r="C12360" s="568" t="s">
        <v>5745</v>
      </c>
      <c r="D12360" s="570">
        <v>84.55</v>
      </c>
    </row>
    <row r="12361" spans="1:4" ht="28.5">
      <c r="A12361" s="568">
        <v>11748</v>
      </c>
      <c r="B12361" s="569" t="s">
        <v>13089</v>
      </c>
      <c r="C12361" s="568" t="s">
        <v>5745</v>
      </c>
      <c r="D12361" s="570">
        <v>36.4</v>
      </c>
    </row>
    <row r="12362" spans="1:4" ht="28.5">
      <c r="A12362" s="568">
        <v>11747</v>
      </c>
      <c r="B12362" s="569" t="s">
        <v>13090</v>
      </c>
      <c r="C12362" s="568" t="s">
        <v>5745</v>
      </c>
      <c r="D12362" s="570">
        <v>157.1</v>
      </c>
    </row>
    <row r="12363" spans="1:4" ht="28.5">
      <c r="A12363" s="568">
        <v>11749</v>
      </c>
      <c r="B12363" s="569" t="s">
        <v>13091</v>
      </c>
      <c r="C12363" s="568" t="s">
        <v>5745</v>
      </c>
      <c r="D12363" s="570">
        <v>42.02</v>
      </c>
    </row>
    <row r="12364" spans="1:4" ht="42.75">
      <c r="A12364" s="568">
        <v>10236</v>
      </c>
      <c r="B12364" s="569" t="s">
        <v>13092</v>
      </c>
      <c r="C12364" s="568" t="s">
        <v>5745</v>
      </c>
      <c r="D12364" s="570">
        <v>132.34</v>
      </c>
    </row>
    <row r="12365" spans="1:4" ht="42.75">
      <c r="A12365" s="568">
        <v>10233</v>
      </c>
      <c r="B12365" s="569" t="s">
        <v>13093</v>
      </c>
      <c r="C12365" s="568" t="s">
        <v>5745</v>
      </c>
      <c r="D12365" s="570">
        <v>124.01</v>
      </c>
    </row>
    <row r="12366" spans="1:4" ht="42.75">
      <c r="A12366" s="568">
        <v>10234</v>
      </c>
      <c r="B12366" s="569" t="s">
        <v>13094</v>
      </c>
      <c r="C12366" s="568" t="s">
        <v>5745</v>
      </c>
      <c r="D12366" s="570">
        <v>78.12</v>
      </c>
    </row>
    <row r="12367" spans="1:4" ht="42.75">
      <c r="A12367" s="568">
        <v>10231</v>
      </c>
      <c r="B12367" s="569" t="s">
        <v>13095</v>
      </c>
      <c r="C12367" s="568" t="s">
        <v>5745</v>
      </c>
      <c r="D12367" s="570">
        <v>358.24</v>
      </c>
    </row>
    <row r="12368" spans="1:4" ht="42.75">
      <c r="A12368" s="568">
        <v>10232</v>
      </c>
      <c r="B12368" s="569" t="s">
        <v>13096</v>
      </c>
      <c r="C12368" s="568" t="s">
        <v>5745</v>
      </c>
      <c r="D12368" s="570">
        <v>200.46</v>
      </c>
    </row>
    <row r="12369" spans="1:4" ht="42.75">
      <c r="A12369" s="568">
        <v>10229</v>
      </c>
      <c r="B12369" s="569" t="s">
        <v>13097</v>
      </c>
      <c r="C12369" s="568" t="s">
        <v>5745</v>
      </c>
      <c r="D12369" s="570">
        <v>70.650000000000006</v>
      </c>
    </row>
    <row r="12370" spans="1:4" ht="42.75">
      <c r="A12370" s="568">
        <v>10235</v>
      </c>
      <c r="B12370" s="569" t="s">
        <v>13098</v>
      </c>
      <c r="C12370" s="568" t="s">
        <v>5745</v>
      </c>
      <c r="D12370" s="570">
        <v>491.1</v>
      </c>
    </row>
    <row r="12371" spans="1:4" ht="42.75">
      <c r="A12371" s="568">
        <v>10230</v>
      </c>
      <c r="B12371" s="569" t="s">
        <v>13099</v>
      </c>
      <c r="C12371" s="568" t="s">
        <v>5745</v>
      </c>
      <c r="D12371" s="570">
        <v>864.29</v>
      </c>
    </row>
    <row r="12372" spans="1:4" ht="57">
      <c r="A12372" s="568">
        <v>10409</v>
      </c>
      <c r="B12372" s="569" t="s">
        <v>13100</v>
      </c>
      <c r="C12372" s="568" t="s">
        <v>5745</v>
      </c>
      <c r="D12372" s="570">
        <v>256.77</v>
      </c>
    </row>
    <row r="12373" spans="1:4" ht="57">
      <c r="A12373" s="568">
        <v>10411</v>
      </c>
      <c r="B12373" s="569" t="s">
        <v>13101</v>
      </c>
      <c r="C12373" s="568" t="s">
        <v>5745</v>
      </c>
      <c r="D12373" s="570">
        <v>229.76</v>
      </c>
    </row>
    <row r="12374" spans="1:4" ht="57">
      <c r="A12374" s="568">
        <v>10404</v>
      </c>
      <c r="B12374" s="569" t="s">
        <v>13102</v>
      </c>
      <c r="C12374" s="568" t="s">
        <v>5745</v>
      </c>
      <c r="D12374" s="570">
        <v>93.18</v>
      </c>
    </row>
    <row r="12375" spans="1:4" ht="57">
      <c r="A12375" s="568">
        <v>10410</v>
      </c>
      <c r="B12375" s="569" t="s">
        <v>13103</v>
      </c>
      <c r="C12375" s="568" t="s">
        <v>5745</v>
      </c>
      <c r="D12375" s="570">
        <v>153.47999999999999</v>
      </c>
    </row>
    <row r="12376" spans="1:4" ht="57">
      <c r="A12376" s="568">
        <v>10405</v>
      </c>
      <c r="B12376" s="569" t="s">
        <v>13104</v>
      </c>
      <c r="C12376" s="568" t="s">
        <v>5745</v>
      </c>
      <c r="D12376" s="570">
        <v>514.44000000000005</v>
      </c>
    </row>
    <row r="12377" spans="1:4" ht="57">
      <c r="A12377" s="568">
        <v>10408</v>
      </c>
      <c r="B12377" s="569" t="s">
        <v>13105</v>
      </c>
      <c r="C12377" s="568" t="s">
        <v>5745</v>
      </c>
      <c r="D12377" s="570">
        <v>359.74</v>
      </c>
    </row>
    <row r="12378" spans="1:4" ht="57">
      <c r="A12378" s="568">
        <v>10412</v>
      </c>
      <c r="B12378" s="569" t="s">
        <v>13106</v>
      </c>
      <c r="C12378" s="568" t="s">
        <v>5745</v>
      </c>
      <c r="D12378" s="570">
        <v>112.92</v>
      </c>
    </row>
    <row r="12379" spans="1:4" ht="57">
      <c r="A12379" s="568">
        <v>10406</v>
      </c>
      <c r="B12379" s="569" t="s">
        <v>13107</v>
      </c>
      <c r="C12379" s="568" t="s">
        <v>5745</v>
      </c>
      <c r="D12379" s="570">
        <v>710.55</v>
      </c>
    </row>
    <row r="12380" spans="1:4" ht="57">
      <c r="A12380" s="568">
        <v>10407</v>
      </c>
      <c r="B12380" s="569" t="s">
        <v>13108</v>
      </c>
      <c r="C12380" s="568" t="s">
        <v>5745</v>
      </c>
      <c r="D12380" s="570">
        <v>1102.07</v>
      </c>
    </row>
    <row r="12381" spans="1:4" ht="42.75">
      <c r="A12381" s="568">
        <v>10416</v>
      </c>
      <c r="B12381" s="569" t="s">
        <v>13109</v>
      </c>
      <c r="C12381" s="568" t="s">
        <v>5745</v>
      </c>
      <c r="D12381" s="570">
        <v>136.69999999999999</v>
      </c>
    </row>
    <row r="12382" spans="1:4" ht="42.75">
      <c r="A12382" s="568">
        <v>10419</v>
      </c>
      <c r="B12382" s="569" t="s">
        <v>13110</v>
      </c>
      <c r="C12382" s="568" t="s">
        <v>5745</v>
      </c>
      <c r="D12382" s="570">
        <v>118.65</v>
      </c>
    </row>
    <row r="12383" spans="1:4" ht="42.75">
      <c r="A12383" s="568">
        <v>21092</v>
      </c>
      <c r="B12383" s="569" t="s">
        <v>13111</v>
      </c>
      <c r="C12383" s="568" t="s">
        <v>5745</v>
      </c>
      <c r="D12383" s="570">
        <v>67.83</v>
      </c>
    </row>
    <row r="12384" spans="1:4" ht="42.75">
      <c r="A12384" s="568">
        <v>10418</v>
      </c>
      <c r="B12384" s="569" t="s">
        <v>13112</v>
      </c>
      <c r="C12384" s="568" t="s">
        <v>5745</v>
      </c>
      <c r="D12384" s="570">
        <v>79.09</v>
      </c>
    </row>
    <row r="12385" spans="1:4" ht="42.75">
      <c r="A12385" s="568">
        <v>12657</v>
      </c>
      <c r="B12385" s="569" t="s">
        <v>13113</v>
      </c>
      <c r="C12385" s="568" t="s">
        <v>5745</v>
      </c>
      <c r="D12385" s="570">
        <v>319.16000000000003</v>
      </c>
    </row>
    <row r="12386" spans="1:4" ht="42.75">
      <c r="A12386" s="568">
        <v>10417</v>
      </c>
      <c r="B12386" s="569" t="s">
        <v>13114</v>
      </c>
      <c r="C12386" s="568" t="s">
        <v>5745</v>
      </c>
      <c r="D12386" s="570">
        <v>199.17</v>
      </c>
    </row>
    <row r="12387" spans="1:4" ht="42.75">
      <c r="A12387" s="568">
        <v>10413</v>
      </c>
      <c r="B12387" s="569" t="s">
        <v>13115</v>
      </c>
      <c r="C12387" s="568" t="s">
        <v>5745</v>
      </c>
      <c r="D12387" s="570">
        <v>72.39</v>
      </c>
    </row>
    <row r="12388" spans="1:4" ht="42.75">
      <c r="A12388" s="568">
        <v>10414</v>
      </c>
      <c r="B12388" s="569" t="s">
        <v>13116</v>
      </c>
      <c r="C12388" s="568" t="s">
        <v>5745</v>
      </c>
      <c r="D12388" s="570">
        <v>435.84</v>
      </c>
    </row>
    <row r="12389" spans="1:4" ht="42.75">
      <c r="A12389" s="568">
        <v>10415</v>
      </c>
      <c r="B12389" s="569" t="s">
        <v>13117</v>
      </c>
      <c r="C12389" s="568" t="s">
        <v>5745</v>
      </c>
      <c r="D12389" s="570">
        <v>756.42</v>
      </c>
    </row>
    <row r="12390" spans="1:4" ht="28.5">
      <c r="A12390" s="568">
        <v>38643</v>
      </c>
      <c r="B12390" s="569" t="s">
        <v>13118</v>
      </c>
      <c r="C12390" s="568" t="s">
        <v>5745</v>
      </c>
      <c r="D12390" s="570">
        <v>45.7</v>
      </c>
    </row>
    <row r="12391" spans="1:4" ht="28.5">
      <c r="A12391" s="568">
        <v>6157</v>
      </c>
      <c r="B12391" s="569" t="s">
        <v>13119</v>
      </c>
      <c r="C12391" s="568" t="s">
        <v>5745</v>
      </c>
      <c r="D12391" s="570">
        <v>62.43</v>
      </c>
    </row>
    <row r="12392" spans="1:4" ht="28.5">
      <c r="A12392" s="568">
        <v>6158</v>
      </c>
      <c r="B12392" s="569" t="s">
        <v>13120</v>
      </c>
      <c r="C12392" s="568" t="s">
        <v>5745</v>
      </c>
      <c r="D12392" s="570">
        <v>11.1</v>
      </c>
    </row>
    <row r="12393" spans="1:4" ht="42.75">
      <c r="A12393" s="568">
        <v>6153</v>
      </c>
      <c r="B12393" s="569" t="s">
        <v>13121</v>
      </c>
      <c r="C12393" s="568" t="s">
        <v>5745</v>
      </c>
      <c r="D12393" s="570">
        <v>7.64</v>
      </c>
    </row>
    <row r="12394" spans="1:4" ht="42.75">
      <c r="A12394" s="568">
        <v>6156</v>
      </c>
      <c r="B12394" s="569" t="s">
        <v>13122</v>
      </c>
      <c r="C12394" s="568" t="s">
        <v>5745</v>
      </c>
      <c r="D12394" s="570">
        <v>9.52</v>
      </c>
    </row>
    <row r="12395" spans="1:4" ht="28.5">
      <c r="A12395" s="568">
        <v>6154</v>
      </c>
      <c r="B12395" s="569" t="s">
        <v>13123</v>
      </c>
      <c r="C12395" s="568" t="s">
        <v>5745</v>
      </c>
      <c r="D12395" s="570">
        <v>13.57</v>
      </c>
    </row>
    <row r="12396" spans="1:4" ht="42.75">
      <c r="A12396" s="568">
        <v>6155</v>
      </c>
      <c r="B12396" s="569" t="s">
        <v>13124</v>
      </c>
      <c r="C12396" s="568" t="s">
        <v>5745</v>
      </c>
      <c r="D12396" s="570">
        <v>31.25</v>
      </c>
    </row>
    <row r="12397" spans="1:4" ht="42.75">
      <c r="A12397" s="568">
        <v>43595</v>
      </c>
      <c r="B12397" s="569" t="s">
        <v>13125</v>
      </c>
      <c r="C12397" s="568" t="s">
        <v>5745</v>
      </c>
      <c r="D12397" s="570">
        <v>22.19</v>
      </c>
    </row>
    <row r="12398" spans="1:4" ht="42.75">
      <c r="A12398" s="568">
        <v>43596</v>
      </c>
      <c r="B12398" s="569" t="s">
        <v>13126</v>
      </c>
      <c r="C12398" s="568" t="s">
        <v>5745</v>
      </c>
      <c r="D12398" s="570">
        <v>25.64</v>
      </c>
    </row>
    <row r="12399" spans="1:4" ht="28.5">
      <c r="A12399" s="568">
        <v>38108</v>
      </c>
      <c r="B12399" s="569" t="s">
        <v>13127</v>
      </c>
      <c r="C12399" s="568" t="s">
        <v>5745</v>
      </c>
      <c r="D12399" s="570">
        <v>45.57</v>
      </c>
    </row>
    <row r="12400" spans="1:4" ht="57">
      <c r="A12400" s="568">
        <v>38087</v>
      </c>
      <c r="B12400" s="569" t="s">
        <v>13128</v>
      </c>
      <c r="C12400" s="568" t="s">
        <v>5745</v>
      </c>
      <c r="D12400" s="570">
        <v>58.61</v>
      </c>
    </row>
    <row r="12401" spans="1:4" ht="28.5">
      <c r="A12401" s="568">
        <v>38109</v>
      </c>
      <c r="B12401" s="569" t="s">
        <v>13129</v>
      </c>
      <c r="C12401" s="568" t="s">
        <v>5745</v>
      </c>
      <c r="D12401" s="570">
        <v>72.83</v>
      </c>
    </row>
    <row r="12402" spans="1:4" ht="57">
      <c r="A12402" s="568">
        <v>38088</v>
      </c>
      <c r="B12402" s="569" t="s">
        <v>13130</v>
      </c>
      <c r="C12402" s="568" t="s">
        <v>5745</v>
      </c>
      <c r="D12402" s="570">
        <v>76.58</v>
      </c>
    </row>
    <row r="12403" spans="1:4" ht="28.5">
      <c r="A12403" s="568">
        <v>38110</v>
      </c>
      <c r="B12403" s="569" t="s">
        <v>13131</v>
      </c>
      <c r="C12403" s="568" t="s">
        <v>5745</v>
      </c>
      <c r="D12403" s="570">
        <v>28.01</v>
      </c>
    </row>
    <row r="12404" spans="1:4" ht="85.5">
      <c r="A12404" s="568">
        <v>38089</v>
      </c>
      <c r="B12404" s="569" t="s">
        <v>13132</v>
      </c>
      <c r="C12404" s="568" t="s">
        <v>5745</v>
      </c>
      <c r="D12404" s="570">
        <v>48.82</v>
      </c>
    </row>
    <row r="12405" spans="1:4" ht="28.5">
      <c r="A12405" s="568">
        <v>38111</v>
      </c>
      <c r="B12405" s="569" t="s">
        <v>13133</v>
      </c>
      <c r="C12405" s="568" t="s">
        <v>5745</v>
      </c>
      <c r="D12405" s="570">
        <v>31.33</v>
      </c>
    </row>
    <row r="12406" spans="1:4" ht="85.5">
      <c r="A12406" s="568">
        <v>38090</v>
      </c>
      <c r="B12406" s="569" t="s">
        <v>13134</v>
      </c>
      <c r="C12406" s="568" t="s">
        <v>5745</v>
      </c>
      <c r="D12406" s="570">
        <v>50.46</v>
      </c>
    </row>
    <row r="12407" spans="1:4" ht="42.75">
      <c r="A12407" s="568">
        <v>13726</v>
      </c>
      <c r="B12407" s="569" t="s">
        <v>13135</v>
      </c>
      <c r="C12407" s="568" t="s">
        <v>5745</v>
      </c>
      <c r="D12407" s="570">
        <v>71171.42</v>
      </c>
    </row>
    <row r="12408" spans="1:4" ht="14.25">
      <c r="A12408" s="568">
        <v>38400</v>
      </c>
      <c r="B12408" s="569" t="s">
        <v>13136</v>
      </c>
      <c r="C12408" s="568" t="s">
        <v>5745</v>
      </c>
      <c r="D12408" s="570">
        <v>31.34</v>
      </c>
    </row>
    <row r="12409" spans="1:4" ht="42.75">
      <c r="A12409" s="568">
        <v>12627</v>
      </c>
      <c r="B12409" s="569" t="s">
        <v>13137</v>
      </c>
      <c r="C12409" s="568" t="s">
        <v>5745</v>
      </c>
      <c r="D12409" s="570">
        <v>1.26</v>
      </c>
    </row>
    <row r="12410" spans="1:4" ht="28.5">
      <c r="A12410" s="568">
        <v>39996</v>
      </c>
      <c r="B12410" s="569" t="s">
        <v>13138</v>
      </c>
      <c r="C12410" s="568" t="s">
        <v>5746</v>
      </c>
      <c r="D12410" s="570">
        <v>3.7</v>
      </c>
    </row>
    <row r="12411" spans="1:4" ht="57">
      <c r="A12411" s="568">
        <v>10478</v>
      </c>
      <c r="B12411" s="569" t="s">
        <v>13139</v>
      </c>
      <c r="C12411" s="568" t="s">
        <v>5748</v>
      </c>
      <c r="D12411" s="570">
        <v>40.25</v>
      </c>
    </row>
    <row r="12412" spans="1:4" ht="42.75">
      <c r="A12412" s="568">
        <v>10481</v>
      </c>
      <c r="B12412" s="569" t="s">
        <v>13140</v>
      </c>
      <c r="C12412" s="568" t="s">
        <v>5748</v>
      </c>
      <c r="D12412" s="570">
        <v>35.79</v>
      </c>
    </row>
    <row r="12413" spans="1:4" ht="28.5">
      <c r="A12413" s="568">
        <v>10475</v>
      </c>
      <c r="B12413" s="569" t="s">
        <v>13141</v>
      </c>
      <c r="C12413" s="568" t="s">
        <v>5748</v>
      </c>
      <c r="D12413" s="570">
        <v>34.64</v>
      </c>
    </row>
    <row r="12414" spans="1:4" ht="28.5">
      <c r="A12414" s="568">
        <v>4030</v>
      </c>
      <c r="B12414" s="569" t="s">
        <v>13142</v>
      </c>
      <c r="C12414" s="568" t="s">
        <v>5752</v>
      </c>
      <c r="D12414" s="570">
        <v>8.14</v>
      </c>
    </row>
    <row r="12415" spans="1:4" ht="28.5">
      <c r="A12415" s="568">
        <v>4031</v>
      </c>
      <c r="B12415" s="569" t="s">
        <v>13143</v>
      </c>
      <c r="C12415" s="568" t="s">
        <v>5752</v>
      </c>
      <c r="D12415" s="570">
        <v>38.270000000000003</v>
      </c>
    </row>
    <row r="12416" spans="1:4" ht="28.5">
      <c r="A12416" s="568">
        <v>39399</v>
      </c>
      <c r="B12416" s="569" t="s">
        <v>13144</v>
      </c>
      <c r="C12416" s="568" t="s">
        <v>5745</v>
      </c>
      <c r="D12416" s="570">
        <v>1277.07</v>
      </c>
    </row>
    <row r="12417" spans="1:4" ht="28.5">
      <c r="A12417" s="568">
        <v>39400</v>
      </c>
      <c r="B12417" s="569" t="s">
        <v>13145</v>
      </c>
      <c r="C12417" s="568" t="s">
        <v>5745</v>
      </c>
      <c r="D12417" s="570">
        <v>1388.12</v>
      </c>
    </row>
    <row r="12418" spans="1:4" ht="28.5">
      <c r="A12418" s="568">
        <v>39401</v>
      </c>
      <c r="B12418" s="569" t="s">
        <v>13146</v>
      </c>
      <c r="C12418" s="568" t="s">
        <v>5745</v>
      </c>
      <c r="D12418" s="570">
        <v>1557.13</v>
      </c>
    </row>
    <row r="12419" spans="1:4" ht="42.75">
      <c r="A12419" s="568">
        <v>11652</v>
      </c>
      <c r="B12419" s="569" t="s">
        <v>13147</v>
      </c>
      <c r="C12419" s="568" t="s">
        <v>5745</v>
      </c>
      <c r="D12419" s="570">
        <v>3350</v>
      </c>
    </row>
    <row r="12420" spans="1:4" ht="42.75">
      <c r="A12420" s="568">
        <v>13896</v>
      </c>
      <c r="B12420" s="569" t="s">
        <v>13148</v>
      </c>
      <c r="C12420" s="568" t="s">
        <v>5745</v>
      </c>
      <c r="D12420" s="570">
        <v>3005.24</v>
      </c>
    </row>
    <row r="12421" spans="1:4" ht="42.75">
      <c r="A12421" s="568">
        <v>13475</v>
      </c>
      <c r="B12421" s="569" t="s">
        <v>13149</v>
      </c>
      <c r="C12421" s="568" t="s">
        <v>5745</v>
      </c>
      <c r="D12421" s="570">
        <v>3660.75</v>
      </c>
    </row>
    <row r="12422" spans="1:4" ht="42.75">
      <c r="A12422" s="568">
        <v>44491</v>
      </c>
      <c r="B12422" s="569" t="s">
        <v>13150</v>
      </c>
      <c r="C12422" s="568" t="s">
        <v>5745</v>
      </c>
      <c r="D12422" s="570">
        <v>4561370.04</v>
      </c>
    </row>
    <row r="12423" spans="1:4" ht="42.75">
      <c r="A12423" s="568">
        <v>44470</v>
      </c>
      <c r="B12423" s="569" t="s">
        <v>13151</v>
      </c>
      <c r="C12423" s="568" t="s">
        <v>5745</v>
      </c>
      <c r="D12423" s="570">
        <v>1920283.84</v>
      </c>
    </row>
    <row r="12424" spans="1:4" ht="42.75">
      <c r="A12424" s="568">
        <v>13476</v>
      </c>
      <c r="B12424" s="569" t="s">
        <v>13152</v>
      </c>
      <c r="C12424" s="568" t="s">
        <v>5745</v>
      </c>
      <c r="D12424" s="570">
        <v>1934199.08</v>
      </c>
    </row>
    <row r="12425" spans="1:4" ht="42.75">
      <c r="A12425" s="568">
        <v>10488</v>
      </c>
      <c r="B12425" s="569" t="s">
        <v>13153</v>
      </c>
      <c r="C12425" s="568" t="s">
        <v>5745</v>
      </c>
      <c r="D12425" s="570">
        <v>2343303</v>
      </c>
    </row>
    <row r="12426" spans="1:4" ht="57">
      <c r="A12426" s="568">
        <v>13606</v>
      </c>
      <c r="B12426" s="569" t="s">
        <v>13154</v>
      </c>
      <c r="C12426" s="568" t="s">
        <v>5745</v>
      </c>
      <c r="D12426" s="570">
        <v>2076132.94</v>
      </c>
    </row>
    <row r="12427" spans="1:4" ht="14.25">
      <c r="A12427" s="568">
        <v>10489</v>
      </c>
      <c r="B12427" s="569" t="s">
        <v>13155</v>
      </c>
      <c r="C12427" s="568" t="s">
        <v>5750</v>
      </c>
      <c r="D12427" s="570">
        <v>14.03</v>
      </c>
    </row>
    <row r="12428" spans="1:4" ht="14.25">
      <c r="A12428" s="568">
        <v>41073</v>
      </c>
      <c r="B12428" s="569" t="s">
        <v>13156</v>
      </c>
      <c r="C12428" s="568" t="s">
        <v>5751</v>
      </c>
      <c r="D12428" s="570">
        <v>2475.79</v>
      </c>
    </row>
    <row r="12429" spans="1:4" ht="42.75">
      <c r="A12429" s="568">
        <v>34391</v>
      </c>
      <c r="B12429" s="569" t="s">
        <v>13157</v>
      </c>
      <c r="C12429" s="568" t="s">
        <v>5752</v>
      </c>
      <c r="D12429" s="570">
        <v>957.5</v>
      </c>
    </row>
    <row r="12430" spans="1:4" ht="42.75">
      <c r="A12430" s="568">
        <v>10496</v>
      </c>
      <c r="B12430" s="569" t="s">
        <v>13158</v>
      </c>
      <c r="C12430" s="568" t="s">
        <v>5752</v>
      </c>
      <c r="D12430" s="570">
        <v>833.33</v>
      </c>
    </row>
    <row r="12431" spans="1:4" ht="42.75">
      <c r="A12431" s="568">
        <v>10497</v>
      </c>
      <c r="B12431" s="569" t="s">
        <v>13159</v>
      </c>
      <c r="C12431" s="568" t="s">
        <v>5752</v>
      </c>
      <c r="D12431" s="570">
        <v>2166.66</v>
      </c>
    </row>
    <row r="12432" spans="1:4" ht="42.75">
      <c r="A12432" s="568">
        <v>10504</v>
      </c>
      <c r="B12432" s="569" t="s">
        <v>13160</v>
      </c>
      <c r="C12432" s="568" t="s">
        <v>5752</v>
      </c>
      <c r="D12432" s="570">
        <v>2533.33</v>
      </c>
    </row>
    <row r="12433" spans="1:4" ht="28.5">
      <c r="A12433" s="568">
        <v>34390</v>
      </c>
      <c r="B12433" s="569" t="s">
        <v>13161</v>
      </c>
      <c r="C12433" s="568" t="s">
        <v>5752</v>
      </c>
      <c r="D12433" s="570">
        <v>746.66</v>
      </c>
    </row>
    <row r="12434" spans="1:4" ht="28.5">
      <c r="A12434" s="568">
        <v>34389</v>
      </c>
      <c r="B12434" s="569" t="s">
        <v>13162</v>
      </c>
      <c r="C12434" s="568" t="s">
        <v>5752</v>
      </c>
      <c r="D12434" s="570">
        <v>233.33</v>
      </c>
    </row>
    <row r="12435" spans="1:4" ht="28.5">
      <c r="A12435" s="568">
        <v>34388</v>
      </c>
      <c r="B12435" s="569" t="s">
        <v>13163</v>
      </c>
      <c r="C12435" s="568" t="s">
        <v>5752</v>
      </c>
      <c r="D12435" s="570">
        <v>331.63</v>
      </c>
    </row>
    <row r="12436" spans="1:4" ht="28.5">
      <c r="A12436" s="568">
        <v>34387</v>
      </c>
      <c r="B12436" s="569" t="s">
        <v>13164</v>
      </c>
      <c r="C12436" s="568" t="s">
        <v>5752</v>
      </c>
      <c r="D12436" s="570">
        <v>538.33000000000004</v>
      </c>
    </row>
    <row r="12437" spans="1:4" ht="28.5">
      <c r="A12437" s="568">
        <v>11188</v>
      </c>
      <c r="B12437" s="569" t="s">
        <v>13165</v>
      </c>
      <c r="C12437" s="568" t="s">
        <v>5752</v>
      </c>
      <c r="D12437" s="570">
        <v>266.66000000000003</v>
      </c>
    </row>
    <row r="12438" spans="1:4" ht="28.5">
      <c r="A12438" s="568">
        <v>11189</v>
      </c>
      <c r="B12438" s="569" t="s">
        <v>13166</v>
      </c>
      <c r="C12438" s="568" t="s">
        <v>5752</v>
      </c>
      <c r="D12438" s="570">
        <v>400</v>
      </c>
    </row>
    <row r="12439" spans="1:4" ht="28.5">
      <c r="A12439" s="568">
        <v>21107</v>
      </c>
      <c r="B12439" s="569" t="s">
        <v>13167</v>
      </c>
      <c r="C12439" s="568" t="s">
        <v>5752</v>
      </c>
      <c r="D12439" s="570">
        <v>287.86</v>
      </c>
    </row>
    <row r="12440" spans="1:4" ht="28.5">
      <c r="A12440" s="568">
        <v>34386</v>
      </c>
      <c r="B12440" s="569" t="s">
        <v>13168</v>
      </c>
      <c r="C12440" s="568" t="s">
        <v>5752</v>
      </c>
      <c r="D12440" s="570">
        <v>500</v>
      </c>
    </row>
    <row r="12441" spans="1:4" ht="28.5">
      <c r="A12441" s="568">
        <v>10490</v>
      </c>
      <c r="B12441" s="569" t="s">
        <v>13169</v>
      </c>
      <c r="C12441" s="568" t="s">
        <v>5752</v>
      </c>
      <c r="D12441" s="570">
        <v>175</v>
      </c>
    </row>
    <row r="12442" spans="1:4" ht="28.5">
      <c r="A12442" s="568">
        <v>10492</v>
      </c>
      <c r="B12442" s="569" t="s">
        <v>13170</v>
      </c>
      <c r="C12442" s="568" t="s">
        <v>5752</v>
      </c>
      <c r="D12442" s="570">
        <v>200</v>
      </c>
    </row>
    <row r="12443" spans="1:4" ht="28.5">
      <c r="A12443" s="568">
        <v>10493</v>
      </c>
      <c r="B12443" s="569" t="s">
        <v>13171</v>
      </c>
      <c r="C12443" s="568" t="s">
        <v>5752</v>
      </c>
      <c r="D12443" s="570">
        <v>233.33</v>
      </c>
    </row>
    <row r="12444" spans="1:4" ht="28.5">
      <c r="A12444" s="568">
        <v>10491</v>
      </c>
      <c r="B12444" s="569" t="s">
        <v>13172</v>
      </c>
      <c r="C12444" s="568" t="s">
        <v>5752</v>
      </c>
      <c r="D12444" s="570">
        <v>283.33</v>
      </c>
    </row>
    <row r="12445" spans="1:4" ht="28.5">
      <c r="A12445" s="568">
        <v>34385</v>
      </c>
      <c r="B12445" s="569" t="s">
        <v>13173</v>
      </c>
      <c r="C12445" s="568" t="s">
        <v>5752</v>
      </c>
      <c r="D12445" s="570">
        <v>413.33</v>
      </c>
    </row>
    <row r="12446" spans="1:4" ht="28.5">
      <c r="A12446" s="568">
        <v>10499</v>
      </c>
      <c r="B12446" s="569" t="s">
        <v>13174</v>
      </c>
      <c r="C12446" s="568" t="s">
        <v>5752</v>
      </c>
      <c r="D12446" s="570">
        <v>166.66</v>
      </c>
    </row>
    <row r="12447" spans="1:4" ht="28.5">
      <c r="A12447" s="568">
        <v>34384</v>
      </c>
      <c r="B12447" s="569" t="s">
        <v>13175</v>
      </c>
      <c r="C12447" s="568" t="s">
        <v>5752</v>
      </c>
      <c r="D12447" s="570">
        <v>500</v>
      </c>
    </row>
    <row r="12448" spans="1:4" ht="28.5">
      <c r="A12448" s="568">
        <v>11185</v>
      </c>
      <c r="B12448" s="569" t="s">
        <v>13176</v>
      </c>
      <c r="C12448" s="568" t="s">
        <v>5752</v>
      </c>
      <c r="D12448" s="570">
        <v>516.66</v>
      </c>
    </row>
    <row r="12449" spans="1:4" ht="28.5">
      <c r="A12449" s="568">
        <v>10507</v>
      </c>
      <c r="B12449" s="569" t="s">
        <v>13177</v>
      </c>
      <c r="C12449" s="568" t="s">
        <v>5752</v>
      </c>
      <c r="D12449" s="570">
        <v>432.22</v>
      </c>
    </row>
    <row r="12450" spans="1:4" ht="28.5">
      <c r="A12450" s="568">
        <v>10505</v>
      </c>
      <c r="B12450" s="569" t="s">
        <v>13178</v>
      </c>
      <c r="C12450" s="568" t="s">
        <v>5752</v>
      </c>
      <c r="D12450" s="570">
        <v>255.04</v>
      </c>
    </row>
    <row r="12451" spans="1:4" ht="28.5">
      <c r="A12451" s="568">
        <v>10506</v>
      </c>
      <c r="B12451" s="569" t="s">
        <v>13179</v>
      </c>
      <c r="C12451" s="568" t="s">
        <v>5752</v>
      </c>
      <c r="D12451" s="570">
        <v>332.94</v>
      </c>
    </row>
    <row r="12452" spans="1:4" ht="42.75">
      <c r="A12452" s="568">
        <v>5031</v>
      </c>
      <c r="B12452" s="569" t="s">
        <v>13180</v>
      </c>
      <c r="C12452" s="568" t="s">
        <v>5752</v>
      </c>
      <c r="D12452" s="570">
        <v>467.5</v>
      </c>
    </row>
    <row r="12453" spans="1:4" ht="28.5">
      <c r="A12453" s="568">
        <v>10502</v>
      </c>
      <c r="B12453" s="569" t="s">
        <v>13181</v>
      </c>
      <c r="C12453" s="568" t="s">
        <v>5752</v>
      </c>
      <c r="D12453" s="570">
        <v>544.74</v>
      </c>
    </row>
    <row r="12454" spans="1:4" ht="28.5">
      <c r="A12454" s="568">
        <v>10501</v>
      </c>
      <c r="B12454" s="569" t="s">
        <v>13182</v>
      </c>
      <c r="C12454" s="568" t="s">
        <v>5752</v>
      </c>
      <c r="D12454" s="570">
        <v>307.76</v>
      </c>
    </row>
    <row r="12455" spans="1:4" ht="28.5">
      <c r="A12455" s="568">
        <v>10503</v>
      </c>
      <c r="B12455" s="569" t="s">
        <v>13183</v>
      </c>
      <c r="C12455" s="568" t="s">
        <v>5752</v>
      </c>
      <c r="D12455" s="570">
        <v>415.79</v>
      </c>
    </row>
    <row r="12456" spans="1:4" ht="28.5">
      <c r="A12456" s="568">
        <v>4500</v>
      </c>
      <c r="B12456" s="569" t="s">
        <v>13184</v>
      </c>
      <c r="C12456" s="568" t="s">
        <v>5746</v>
      </c>
      <c r="D12456" s="570">
        <v>21.59</v>
      </c>
    </row>
    <row r="12457" spans="1:4" ht="28.5">
      <c r="A12457" s="568">
        <v>4448</v>
      </c>
      <c r="B12457" s="569" t="s">
        <v>13185</v>
      </c>
      <c r="C12457" s="568" t="s">
        <v>5746</v>
      </c>
      <c r="D12457" s="570">
        <v>29.66</v>
      </c>
    </row>
    <row r="12458" spans="1:4" ht="42.75">
      <c r="A12458" s="568">
        <v>20213</v>
      </c>
      <c r="B12458" s="569" t="s">
        <v>13186</v>
      </c>
      <c r="C12458" s="568" t="s">
        <v>5746</v>
      </c>
      <c r="D12458" s="570">
        <v>21.74</v>
      </c>
    </row>
    <row r="12459" spans="1:4" ht="42.75">
      <c r="A12459" s="568">
        <v>20211</v>
      </c>
      <c r="B12459" s="569" t="s">
        <v>13187</v>
      </c>
      <c r="C12459" s="568" t="s">
        <v>5746</v>
      </c>
      <c r="D12459" s="570">
        <v>28.79</v>
      </c>
    </row>
    <row r="12460" spans="1:4" ht="42.75">
      <c r="A12460" s="568">
        <v>40270</v>
      </c>
      <c r="B12460" s="569" t="s">
        <v>13188</v>
      </c>
      <c r="C12460" s="568" t="s">
        <v>5746</v>
      </c>
      <c r="D12460" s="570">
        <v>126.05</v>
      </c>
    </row>
    <row r="12461" spans="1:4" ht="42.75">
      <c r="A12461" s="568">
        <v>4425</v>
      </c>
      <c r="B12461" s="569" t="s">
        <v>13189</v>
      </c>
      <c r="C12461" s="568" t="s">
        <v>5746</v>
      </c>
      <c r="D12461" s="570">
        <v>23.79</v>
      </c>
    </row>
    <row r="12462" spans="1:4" ht="42.75">
      <c r="A12462" s="568">
        <v>4472</v>
      </c>
      <c r="B12462" s="569" t="s">
        <v>13190</v>
      </c>
      <c r="C12462" s="568" t="s">
        <v>5746</v>
      </c>
      <c r="D12462" s="570">
        <v>29.72</v>
      </c>
    </row>
    <row r="12463" spans="1:4" ht="42.75">
      <c r="A12463" s="568">
        <v>35272</v>
      </c>
      <c r="B12463" s="569" t="s">
        <v>13191</v>
      </c>
      <c r="C12463" s="568" t="s">
        <v>5746</v>
      </c>
      <c r="D12463" s="570">
        <v>42.97</v>
      </c>
    </row>
    <row r="12464" spans="1:4" ht="42.75">
      <c r="A12464" s="568">
        <v>4481</v>
      </c>
      <c r="B12464" s="569" t="s">
        <v>13192</v>
      </c>
      <c r="C12464" s="568" t="s">
        <v>5746</v>
      </c>
      <c r="D12464" s="570">
        <v>45.99</v>
      </c>
    </row>
    <row r="12465" spans="1:4" ht="14.25">
      <c r="A12465" s="568">
        <v>34345</v>
      </c>
      <c r="B12465" s="569" t="s">
        <v>13193</v>
      </c>
      <c r="C12465" s="568" t="s">
        <v>5750</v>
      </c>
      <c r="D12465" s="570">
        <v>12.59</v>
      </c>
    </row>
    <row r="12466" spans="1:4" ht="14.25">
      <c r="A12466" s="568">
        <v>41096</v>
      </c>
      <c r="B12466" s="569" t="s">
        <v>13194</v>
      </c>
      <c r="C12466" s="568" t="s">
        <v>5751</v>
      </c>
      <c r="D12466" s="570">
        <v>2220.5300000000002</v>
      </c>
    </row>
    <row r="12467" spans="1:4" ht="42.75">
      <c r="A12467" s="568">
        <v>41776</v>
      </c>
      <c r="B12467" s="569" t="s">
        <v>13195</v>
      </c>
      <c r="C12467" s="568" t="s">
        <v>5750</v>
      </c>
      <c r="D12467" s="570">
        <v>17.260000000000002</v>
      </c>
    </row>
    <row r="12468" spans="1:4">
      <c r="A12468" s="9"/>
      <c r="B12468" s="9"/>
      <c r="C12468" s="9"/>
      <c r="D12468" s="9"/>
    </row>
    <row r="12469" spans="1:4">
      <c r="A12469" s="9"/>
      <c r="B12469" s="9"/>
      <c r="C12469" s="9"/>
      <c r="D12469" s="9"/>
    </row>
    <row r="12470" spans="1:4">
      <c r="A12470" s="9"/>
      <c r="B12470" s="9"/>
      <c r="C12470" s="9"/>
      <c r="D12470" s="9"/>
    </row>
    <row r="12471" spans="1:4">
      <c r="A12471" s="9"/>
      <c r="B12471" s="9"/>
      <c r="C12471" s="9"/>
      <c r="D12471" s="9"/>
    </row>
    <row r="12472" spans="1:4">
      <c r="A12472" s="9"/>
      <c r="B12472" s="9"/>
      <c r="C12472" s="9"/>
      <c r="D12472" s="9"/>
    </row>
    <row r="12473" spans="1:4">
      <c r="A12473" s="9"/>
      <c r="B12473" s="9"/>
      <c r="C12473" s="9"/>
      <c r="D12473" s="9"/>
    </row>
    <row r="12474" spans="1:4">
      <c r="A12474" s="9"/>
      <c r="B12474" s="9"/>
      <c r="C12474" s="9"/>
      <c r="D12474" s="9"/>
    </row>
    <row r="12475" spans="1:4">
      <c r="A12475" s="9"/>
      <c r="B12475" s="9"/>
      <c r="C12475" s="9"/>
      <c r="D12475" s="9"/>
    </row>
    <row r="12476" spans="1:4">
      <c r="A12476" s="9"/>
      <c r="B12476" s="9"/>
      <c r="C12476" s="9"/>
      <c r="D12476" s="9"/>
    </row>
    <row r="12477" spans="1:4">
      <c r="A12477" s="9"/>
      <c r="B12477" s="9"/>
      <c r="C12477" s="9"/>
      <c r="D12477" s="9"/>
    </row>
    <row r="12478" spans="1:4">
      <c r="A12478" s="9"/>
      <c r="B12478" s="9"/>
      <c r="C12478" s="9"/>
      <c r="D12478" s="9"/>
    </row>
    <row r="12479" spans="1:4">
      <c r="A12479" s="9"/>
      <c r="B12479" s="9"/>
      <c r="C12479" s="9"/>
      <c r="D12479" s="9"/>
    </row>
    <row r="12480" spans="1:4">
      <c r="A12480" s="9"/>
      <c r="B12480" s="9"/>
      <c r="C12480" s="9"/>
      <c r="D12480" s="9"/>
    </row>
    <row r="12481" spans="1:4">
      <c r="A12481" s="9"/>
      <c r="B12481" s="9"/>
      <c r="C12481" s="9"/>
      <c r="D12481" s="9"/>
    </row>
    <row r="12482" spans="1:4">
      <c r="A12482" s="9"/>
      <c r="B12482" s="9"/>
      <c r="C12482" s="9"/>
      <c r="D12482" s="9"/>
    </row>
    <row r="12483" spans="1:4">
      <c r="A12483" s="9"/>
      <c r="B12483" s="9"/>
      <c r="C12483" s="9"/>
      <c r="D12483" s="9"/>
    </row>
    <row r="12484" spans="1:4">
      <c r="A12484" s="9"/>
      <c r="B12484" s="9"/>
      <c r="C12484" s="9"/>
      <c r="D12484" s="9"/>
    </row>
    <row r="12485" spans="1:4">
      <c r="A12485" s="9"/>
      <c r="B12485" s="9"/>
      <c r="C12485" s="9"/>
      <c r="D12485" s="9"/>
    </row>
    <row r="12486" spans="1:4">
      <c r="A12486" s="9"/>
      <c r="B12486" s="9"/>
      <c r="C12486" s="9"/>
      <c r="D12486" s="9"/>
    </row>
    <row r="12487" spans="1:4">
      <c r="A12487" s="9"/>
      <c r="B12487" s="9"/>
      <c r="C12487" s="9"/>
      <c r="D12487" s="9"/>
    </row>
    <row r="12488" spans="1:4">
      <c r="A12488" s="9"/>
      <c r="B12488" s="9"/>
      <c r="C12488" s="9"/>
      <c r="D12488" s="9"/>
    </row>
    <row r="12489" spans="1:4">
      <c r="A12489" s="9"/>
      <c r="B12489" s="9"/>
      <c r="C12489" s="9"/>
      <c r="D12489" s="9"/>
    </row>
    <row r="12490" spans="1:4">
      <c r="A12490" s="9"/>
      <c r="B12490" s="9"/>
      <c r="C12490" s="9"/>
      <c r="D12490" s="9"/>
    </row>
    <row r="12491" spans="1:4">
      <c r="A12491" s="9"/>
      <c r="B12491" s="9"/>
      <c r="C12491" s="9"/>
      <c r="D12491" s="9"/>
    </row>
    <row r="12492" spans="1:4">
      <c r="A12492" s="9"/>
      <c r="B12492" s="9"/>
      <c r="C12492" s="9"/>
      <c r="D12492" s="9"/>
    </row>
    <row r="12493" spans="1:4">
      <c r="A12493" s="9"/>
      <c r="B12493" s="9"/>
      <c r="C12493" s="9"/>
      <c r="D12493" s="9"/>
    </row>
    <row r="12494" spans="1:4">
      <c r="A12494" s="9"/>
      <c r="B12494" s="9"/>
      <c r="C12494" s="9"/>
      <c r="D12494" s="9"/>
    </row>
    <row r="12495" spans="1:4">
      <c r="A12495" s="9"/>
      <c r="B12495" s="9"/>
      <c r="C12495" s="9"/>
      <c r="D12495" s="9"/>
    </row>
    <row r="12496" spans="1:4">
      <c r="A12496" s="9"/>
      <c r="B12496" s="9"/>
      <c r="C12496" s="9"/>
      <c r="D12496" s="9"/>
    </row>
    <row r="12497" spans="1:4">
      <c r="A12497" s="9"/>
      <c r="B12497" s="9"/>
      <c r="C12497" s="9"/>
      <c r="D12497" s="9"/>
    </row>
    <row r="12498" spans="1:4">
      <c r="A12498" s="9"/>
      <c r="B12498" s="9"/>
      <c r="C12498" s="9"/>
      <c r="D12498" s="9"/>
    </row>
    <row r="12499" spans="1:4">
      <c r="A12499" s="9"/>
      <c r="B12499" s="9"/>
      <c r="C12499" s="9"/>
      <c r="D12499" s="9"/>
    </row>
    <row r="12500" spans="1:4">
      <c r="A12500" s="9"/>
      <c r="B12500" s="9"/>
      <c r="C12500" s="9"/>
      <c r="D12500" s="9"/>
    </row>
    <row r="12501" spans="1:4">
      <c r="A12501" s="9"/>
      <c r="B12501" s="9"/>
      <c r="C12501" s="9"/>
      <c r="D12501" s="9"/>
    </row>
    <row r="12502" spans="1:4">
      <c r="A12502" s="9"/>
      <c r="B12502" s="9"/>
      <c r="C12502" s="9"/>
      <c r="D12502" s="9"/>
    </row>
    <row r="12503" spans="1:4">
      <c r="A12503" s="9"/>
      <c r="B12503" s="9"/>
      <c r="C12503" s="9"/>
      <c r="D12503" s="9"/>
    </row>
    <row r="12504" spans="1:4">
      <c r="A12504" s="9"/>
      <c r="B12504" s="9"/>
      <c r="C12504" s="9"/>
      <c r="D12504" s="9"/>
    </row>
    <row r="12505" spans="1:4">
      <c r="A12505" s="9"/>
      <c r="B12505" s="9"/>
      <c r="C12505" s="9"/>
      <c r="D12505" s="9"/>
    </row>
    <row r="12506" spans="1:4">
      <c r="A12506" s="9"/>
      <c r="B12506" s="9"/>
      <c r="C12506" s="9"/>
      <c r="D12506" s="9"/>
    </row>
    <row r="12507" spans="1:4">
      <c r="A12507" s="9"/>
      <c r="B12507" s="9"/>
      <c r="C12507" s="9"/>
      <c r="D12507" s="9"/>
    </row>
    <row r="12508" spans="1:4">
      <c r="A12508" s="9"/>
      <c r="B12508" s="9"/>
      <c r="C12508" s="9"/>
      <c r="D12508" s="9"/>
    </row>
    <row r="12509" spans="1:4">
      <c r="A12509" s="9"/>
      <c r="B12509" s="9"/>
      <c r="C12509" s="9"/>
      <c r="D12509" s="9"/>
    </row>
    <row r="12510" spans="1:4">
      <c r="A12510" s="9"/>
      <c r="B12510" s="9"/>
      <c r="C12510" s="9"/>
      <c r="D12510" s="9"/>
    </row>
    <row r="12511" spans="1:4">
      <c r="A12511" s="9"/>
      <c r="B12511" s="9"/>
      <c r="C12511" s="9"/>
      <c r="D12511" s="9"/>
    </row>
    <row r="12512" spans="1:4">
      <c r="A12512" s="9"/>
      <c r="B12512" s="9"/>
      <c r="C12512" s="9"/>
      <c r="D12512" s="9"/>
    </row>
    <row r="12513" spans="1:4">
      <c r="A12513" s="9"/>
      <c r="B12513" s="9"/>
      <c r="C12513" s="9"/>
      <c r="D12513" s="9"/>
    </row>
    <row r="12514" spans="1:4">
      <c r="A12514" s="9"/>
      <c r="B12514" s="9"/>
      <c r="C12514" s="9"/>
      <c r="D12514" s="9"/>
    </row>
    <row r="12515" spans="1:4">
      <c r="A12515" s="9"/>
      <c r="B12515" s="9"/>
      <c r="C12515" s="9"/>
      <c r="D12515" s="9"/>
    </row>
    <row r="12516" spans="1:4">
      <c r="A12516" s="9"/>
      <c r="B12516" s="9"/>
      <c r="C12516" s="9"/>
      <c r="D12516" s="9"/>
    </row>
    <row r="12517" spans="1:4">
      <c r="A12517" s="9"/>
      <c r="B12517" s="9"/>
      <c r="C12517" s="9"/>
      <c r="D12517" s="9"/>
    </row>
    <row r="12518" spans="1:4">
      <c r="A12518" s="9"/>
      <c r="B12518" s="9"/>
      <c r="C12518" s="9"/>
      <c r="D12518" s="9"/>
    </row>
    <row r="12519" spans="1:4">
      <c r="A12519" s="9"/>
      <c r="B12519" s="9"/>
      <c r="C12519" s="9"/>
      <c r="D12519" s="9"/>
    </row>
    <row r="12520" spans="1:4">
      <c r="A12520" s="9"/>
      <c r="B12520" s="9"/>
      <c r="C12520" s="9"/>
      <c r="D12520" s="9"/>
    </row>
    <row r="12521" spans="1:4">
      <c r="A12521" s="9"/>
      <c r="B12521" s="9"/>
      <c r="C12521" s="9"/>
      <c r="D12521" s="9"/>
    </row>
    <row r="12522" spans="1:4">
      <c r="A12522" s="9"/>
      <c r="B12522" s="9"/>
      <c r="C12522" s="9"/>
      <c r="D12522" s="9"/>
    </row>
    <row r="12523" spans="1:4">
      <c r="A12523" s="9"/>
      <c r="B12523" s="9"/>
      <c r="C12523" s="9"/>
      <c r="D12523" s="9"/>
    </row>
    <row r="12524" spans="1:4">
      <c r="A12524" s="9"/>
      <c r="B12524" s="9"/>
      <c r="C12524" s="9"/>
      <c r="D12524" s="9"/>
    </row>
    <row r="12525" spans="1:4">
      <c r="A12525" s="9"/>
      <c r="B12525" s="9"/>
      <c r="C12525" s="9"/>
      <c r="D12525" s="9"/>
    </row>
    <row r="12526" spans="1:4">
      <c r="A12526" s="9"/>
      <c r="B12526" s="9"/>
      <c r="C12526" s="9"/>
      <c r="D12526" s="9"/>
    </row>
    <row r="12527" spans="1:4">
      <c r="A12527" s="9"/>
      <c r="B12527" s="9"/>
      <c r="C12527" s="9"/>
      <c r="D12527" s="9"/>
    </row>
    <row r="12528" spans="1:4">
      <c r="A12528" s="9"/>
      <c r="B12528" s="9"/>
      <c r="C12528" s="9"/>
      <c r="D12528" s="9"/>
    </row>
    <row r="12529" spans="1:4">
      <c r="A12529" s="9"/>
      <c r="B12529" s="9"/>
      <c r="C12529" s="9"/>
      <c r="D12529" s="9"/>
    </row>
    <row r="12530" spans="1:4">
      <c r="A12530" s="9"/>
      <c r="B12530" s="9"/>
      <c r="C12530" s="9"/>
      <c r="D12530" s="9"/>
    </row>
    <row r="12531" spans="1:4">
      <c r="A12531" s="9"/>
      <c r="B12531" s="9"/>
      <c r="C12531" s="9"/>
      <c r="D12531" s="9"/>
    </row>
    <row r="12532" spans="1:4">
      <c r="A12532" s="9"/>
      <c r="B12532" s="9"/>
      <c r="C12532" s="9"/>
      <c r="D12532" s="9"/>
    </row>
    <row r="12533" spans="1:4">
      <c r="A12533" s="9"/>
      <c r="B12533" s="9"/>
      <c r="C12533" s="9"/>
      <c r="D12533" s="9"/>
    </row>
    <row r="12534" spans="1:4">
      <c r="A12534" s="9"/>
      <c r="B12534" s="9"/>
      <c r="C12534" s="9"/>
      <c r="D12534" s="9"/>
    </row>
    <row r="12535" spans="1:4">
      <c r="A12535" s="9"/>
      <c r="B12535" s="9"/>
      <c r="C12535" s="9"/>
      <c r="D12535" s="9"/>
    </row>
    <row r="12536" spans="1:4">
      <c r="A12536" s="9"/>
      <c r="B12536" s="9"/>
      <c r="C12536" s="9"/>
      <c r="D12536" s="9"/>
    </row>
    <row r="12537" spans="1:4">
      <c r="A12537" s="9"/>
      <c r="B12537" s="9"/>
      <c r="C12537" s="9"/>
      <c r="D12537" s="9"/>
    </row>
    <row r="12538" spans="1:4">
      <c r="A12538" s="9"/>
      <c r="B12538" s="9"/>
      <c r="C12538" s="9"/>
      <c r="D12538" s="9"/>
    </row>
    <row r="12539" spans="1:4">
      <c r="A12539" s="9"/>
      <c r="B12539" s="9"/>
      <c r="C12539" s="9"/>
      <c r="D12539" s="9"/>
    </row>
    <row r="12540" spans="1:4">
      <c r="A12540" s="9"/>
      <c r="B12540" s="9"/>
      <c r="C12540" s="9"/>
      <c r="D12540" s="9"/>
    </row>
    <row r="12541" spans="1:4">
      <c r="A12541" s="9"/>
      <c r="B12541" s="9"/>
      <c r="C12541" s="9"/>
      <c r="D12541" s="9"/>
    </row>
    <row r="12542" spans="1:4">
      <c r="A12542" s="9"/>
      <c r="B12542" s="9"/>
      <c r="C12542" s="9"/>
      <c r="D12542" s="9"/>
    </row>
    <row r="12543" spans="1:4">
      <c r="A12543" s="9"/>
      <c r="B12543" s="9"/>
      <c r="C12543" s="9"/>
      <c r="D12543" s="9"/>
    </row>
    <row r="12544" spans="1:4">
      <c r="A12544" s="9"/>
      <c r="B12544" s="9"/>
      <c r="C12544" s="9"/>
      <c r="D12544" s="9"/>
    </row>
    <row r="12545" spans="1:4">
      <c r="A12545" s="9"/>
      <c r="B12545" s="9"/>
      <c r="C12545" s="9"/>
      <c r="D12545" s="9"/>
    </row>
    <row r="12546" spans="1:4">
      <c r="A12546" s="9"/>
      <c r="B12546" s="9"/>
      <c r="C12546" s="9"/>
      <c r="D12546" s="9"/>
    </row>
    <row r="12547" spans="1:4">
      <c r="A12547" s="9"/>
      <c r="B12547" s="9"/>
      <c r="C12547" s="9"/>
      <c r="D12547" s="9"/>
    </row>
    <row r="12548" spans="1:4">
      <c r="A12548" s="9"/>
      <c r="B12548" s="9"/>
      <c r="C12548" s="9"/>
      <c r="D12548" s="9"/>
    </row>
    <row r="12549" spans="1:4">
      <c r="A12549" s="9"/>
      <c r="B12549" s="9"/>
      <c r="C12549" s="9"/>
      <c r="D12549" s="9"/>
    </row>
    <row r="12550" spans="1:4">
      <c r="A12550" s="9"/>
      <c r="B12550" s="9"/>
      <c r="C12550" s="9"/>
      <c r="D12550" s="9"/>
    </row>
    <row r="12551" spans="1:4">
      <c r="A12551" s="9"/>
      <c r="B12551" s="9"/>
      <c r="C12551" s="9"/>
      <c r="D12551" s="9"/>
    </row>
    <row r="12552" spans="1:4">
      <c r="A12552" s="9"/>
      <c r="B12552" s="9"/>
      <c r="C12552" s="9"/>
      <c r="D12552" s="9"/>
    </row>
    <row r="12553" spans="1:4">
      <c r="A12553" s="9"/>
      <c r="B12553" s="9"/>
      <c r="C12553" s="9"/>
      <c r="D12553" s="9"/>
    </row>
    <row r="12554" spans="1:4">
      <c r="A12554" s="9"/>
      <c r="B12554" s="9"/>
      <c r="C12554" s="9"/>
      <c r="D12554" s="9"/>
    </row>
    <row r="12555" spans="1:4">
      <c r="A12555" s="9"/>
      <c r="B12555" s="9"/>
      <c r="C12555" s="9"/>
      <c r="D12555" s="9"/>
    </row>
    <row r="12556" spans="1:4">
      <c r="A12556" s="9"/>
      <c r="B12556" s="9"/>
      <c r="C12556" s="9"/>
      <c r="D12556" s="9"/>
    </row>
    <row r="12557" spans="1:4">
      <c r="A12557" s="9"/>
      <c r="B12557" s="9"/>
      <c r="C12557" s="9"/>
      <c r="D12557" s="9"/>
    </row>
    <row r="12558" spans="1:4">
      <c r="A12558" s="9"/>
      <c r="B12558" s="9"/>
      <c r="C12558" s="9"/>
      <c r="D12558" s="9"/>
    </row>
    <row r="12559" spans="1:4">
      <c r="A12559" s="9"/>
      <c r="B12559" s="9"/>
      <c r="C12559" s="9"/>
      <c r="D12559" s="9"/>
    </row>
    <row r="12560" spans="1:4">
      <c r="A12560" s="9"/>
      <c r="B12560" s="9"/>
      <c r="C12560" s="9"/>
      <c r="D12560" s="9"/>
    </row>
    <row r="12561" spans="1:4">
      <c r="A12561" s="9"/>
      <c r="B12561" s="9"/>
      <c r="C12561" s="9"/>
      <c r="D12561" s="9"/>
    </row>
    <row r="12562" spans="1:4">
      <c r="A12562" s="9"/>
      <c r="B12562" s="9"/>
      <c r="C12562" s="9"/>
      <c r="D12562" s="9"/>
    </row>
    <row r="12563" spans="1:4">
      <c r="A12563" s="9"/>
      <c r="B12563" s="9"/>
      <c r="C12563" s="9"/>
      <c r="D12563" s="9"/>
    </row>
    <row r="12564" spans="1:4">
      <c r="A12564" s="9"/>
      <c r="B12564" s="9"/>
      <c r="C12564" s="9"/>
      <c r="D12564" s="9"/>
    </row>
    <row r="12565" spans="1:4">
      <c r="A12565" s="9"/>
      <c r="B12565" s="9"/>
      <c r="C12565" s="9"/>
      <c r="D12565" s="9"/>
    </row>
    <row r="12566" spans="1:4">
      <c r="A12566" s="9"/>
      <c r="B12566" s="9"/>
      <c r="C12566" s="9"/>
      <c r="D12566" s="9"/>
    </row>
    <row r="12567" spans="1:4">
      <c r="A12567" s="9"/>
      <c r="B12567" s="9"/>
      <c r="C12567" s="9"/>
      <c r="D12567" s="9"/>
    </row>
    <row r="12568" spans="1:4">
      <c r="A12568" s="9"/>
      <c r="B12568" s="9"/>
      <c r="C12568" s="9"/>
      <c r="D12568" s="9"/>
    </row>
    <row r="12569" spans="1:4">
      <c r="A12569" s="9"/>
      <c r="B12569" s="9"/>
      <c r="C12569" s="9"/>
      <c r="D12569" s="9"/>
    </row>
    <row r="12570" spans="1:4">
      <c r="A12570" s="9"/>
      <c r="B12570" s="9"/>
      <c r="C12570" s="9"/>
      <c r="D12570" s="9"/>
    </row>
    <row r="12571" spans="1:4">
      <c r="A12571" s="9"/>
      <c r="B12571" s="9"/>
      <c r="C12571" s="9"/>
      <c r="D12571" s="9"/>
    </row>
    <row r="12572" spans="1:4">
      <c r="A12572" s="9"/>
      <c r="B12572" s="9"/>
      <c r="C12572" s="9"/>
      <c r="D12572" s="9"/>
    </row>
    <row r="12573" spans="1:4">
      <c r="A12573" s="9"/>
      <c r="B12573" s="9"/>
      <c r="C12573" s="9"/>
      <c r="D12573" s="9"/>
    </row>
    <row r="12574" spans="1:4">
      <c r="A12574" s="9"/>
      <c r="B12574" s="9"/>
      <c r="C12574" s="9"/>
      <c r="D12574" s="9"/>
    </row>
    <row r="12575" spans="1:4">
      <c r="A12575" s="9"/>
      <c r="B12575" s="9"/>
      <c r="C12575" s="9"/>
      <c r="D12575" s="9"/>
    </row>
    <row r="12576" spans="1:4">
      <c r="A12576" s="9"/>
      <c r="B12576" s="9"/>
      <c r="C12576" s="9"/>
      <c r="D12576" s="9"/>
    </row>
    <row r="12577" spans="1:4">
      <c r="A12577" s="9"/>
      <c r="B12577" s="9"/>
      <c r="C12577" s="9"/>
      <c r="D12577" s="9"/>
    </row>
    <row r="12578" spans="1:4">
      <c r="A12578" s="9"/>
      <c r="B12578" s="9"/>
      <c r="C12578" s="9"/>
      <c r="D12578" s="9"/>
    </row>
    <row r="12579" spans="1:4">
      <c r="A12579" s="9"/>
      <c r="B12579" s="9"/>
      <c r="C12579" s="9"/>
      <c r="D12579" s="9"/>
    </row>
    <row r="12580" spans="1:4">
      <c r="A12580" s="9"/>
      <c r="B12580" s="9"/>
      <c r="C12580" s="9"/>
      <c r="D12580" s="9"/>
    </row>
    <row r="12581" spans="1:4">
      <c r="A12581" s="9"/>
      <c r="B12581" s="9"/>
      <c r="C12581" s="9"/>
      <c r="D12581" s="9"/>
    </row>
    <row r="12582" spans="1:4">
      <c r="A12582" s="9"/>
      <c r="B12582" s="9"/>
      <c r="C12582" s="9"/>
      <c r="D12582" s="9"/>
    </row>
    <row r="12583" spans="1:4">
      <c r="A12583" s="9"/>
      <c r="B12583" s="9"/>
      <c r="C12583" s="9"/>
      <c r="D12583" s="9"/>
    </row>
    <row r="12584" spans="1:4">
      <c r="A12584" s="9"/>
      <c r="B12584" s="9"/>
      <c r="C12584" s="9"/>
      <c r="D12584" s="9"/>
    </row>
    <row r="12585" spans="1:4">
      <c r="A12585" s="9"/>
      <c r="B12585" s="9"/>
      <c r="C12585" s="9"/>
      <c r="D12585" s="9"/>
    </row>
    <row r="12586" spans="1:4">
      <c r="A12586" s="9"/>
      <c r="B12586" s="9"/>
      <c r="C12586" s="9"/>
      <c r="D12586" s="9"/>
    </row>
    <row r="12587" spans="1:4">
      <c r="A12587" s="9"/>
      <c r="B12587" s="9"/>
      <c r="C12587" s="9"/>
      <c r="D12587" s="9"/>
    </row>
    <row r="12588" spans="1:4">
      <c r="A12588" s="9"/>
      <c r="B12588" s="9"/>
      <c r="C12588" s="9"/>
      <c r="D12588" s="9"/>
    </row>
    <row r="12589" spans="1:4">
      <c r="A12589" s="9"/>
      <c r="B12589" s="9"/>
      <c r="C12589" s="9"/>
      <c r="D12589" s="9"/>
    </row>
    <row r="12590" spans="1:4">
      <c r="A12590" s="9"/>
      <c r="B12590" s="9"/>
      <c r="C12590" s="9"/>
      <c r="D12590" s="9"/>
    </row>
    <row r="12591" spans="1:4">
      <c r="A12591" s="9"/>
      <c r="B12591" s="9"/>
      <c r="C12591" s="9"/>
      <c r="D12591" s="9"/>
    </row>
    <row r="12592" spans="1:4">
      <c r="A12592" s="9"/>
      <c r="B12592" s="9"/>
      <c r="C12592" s="9"/>
      <c r="D12592" s="9"/>
    </row>
    <row r="12593" spans="1:4">
      <c r="A12593" s="9"/>
      <c r="B12593" s="9"/>
      <c r="C12593" s="9"/>
      <c r="D12593" s="9"/>
    </row>
    <row r="12594" spans="1:4">
      <c r="A12594" s="9"/>
      <c r="B12594" s="9"/>
      <c r="C12594" s="9"/>
      <c r="D12594" s="9"/>
    </row>
    <row r="12595" spans="1:4">
      <c r="A12595" s="9"/>
      <c r="B12595" s="9"/>
      <c r="C12595" s="9"/>
      <c r="D12595" s="9"/>
    </row>
    <row r="12596" spans="1:4">
      <c r="A12596" s="9"/>
      <c r="B12596" s="9"/>
      <c r="C12596" s="9"/>
      <c r="D12596" s="9"/>
    </row>
    <row r="12597" spans="1:4">
      <c r="A12597" s="9"/>
      <c r="B12597" s="9"/>
      <c r="C12597" s="9"/>
      <c r="D12597" s="9"/>
    </row>
    <row r="12598" spans="1:4">
      <c r="A12598" s="9"/>
      <c r="B12598" s="9"/>
      <c r="C12598" s="9"/>
      <c r="D12598" s="9"/>
    </row>
    <row r="12599" spans="1:4">
      <c r="A12599" s="9"/>
      <c r="B12599" s="9"/>
      <c r="C12599" s="9"/>
      <c r="D12599" s="9"/>
    </row>
    <row r="12600" spans="1:4">
      <c r="A12600" s="9"/>
      <c r="B12600" s="9"/>
      <c r="C12600" s="9"/>
      <c r="D12600" s="9"/>
    </row>
    <row r="12601" spans="1:4">
      <c r="A12601" s="9"/>
      <c r="B12601" s="9"/>
      <c r="C12601" s="9"/>
      <c r="D12601" s="9"/>
    </row>
    <row r="12602" spans="1:4">
      <c r="A12602" s="9"/>
      <c r="B12602" s="9"/>
      <c r="C12602" s="9"/>
      <c r="D12602" s="9"/>
    </row>
    <row r="12603" spans="1:4">
      <c r="A12603" s="9"/>
      <c r="B12603" s="9"/>
      <c r="C12603" s="9"/>
      <c r="D12603" s="9"/>
    </row>
    <row r="12604" spans="1:4">
      <c r="A12604" s="9"/>
      <c r="B12604" s="9"/>
      <c r="C12604" s="9"/>
      <c r="D12604" s="9"/>
    </row>
    <row r="12605" spans="1:4">
      <c r="A12605" s="9"/>
      <c r="B12605" s="9"/>
      <c r="C12605" s="9"/>
      <c r="D12605" s="9"/>
    </row>
    <row r="12606" spans="1:4">
      <c r="A12606" s="9"/>
      <c r="B12606" s="9"/>
      <c r="C12606" s="9"/>
      <c r="D12606" s="9"/>
    </row>
    <row r="12607" spans="1:4">
      <c r="A12607" s="9"/>
      <c r="B12607" s="9"/>
      <c r="C12607" s="9"/>
      <c r="D12607" s="9"/>
    </row>
    <row r="12608" spans="1:4">
      <c r="A12608" s="9"/>
      <c r="B12608" s="9"/>
      <c r="C12608" s="9"/>
      <c r="D12608" s="9"/>
    </row>
    <row r="12609" spans="1:4">
      <c r="A12609" s="9"/>
      <c r="B12609" s="9"/>
      <c r="C12609" s="9"/>
      <c r="D12609" s="9"/>
    </row>
    <row r="12610" spans="1:4">
      <c r="A12610" s="9"/>
      <c r="B12610" s="9"/>
      <c r="C12610" s="9"/>
      <c r="D12610" s="9"/>
    </row>
    <row r="12611" spans="1:4">
      <c r="A12611" s="9"/>
      <c r="B12611" s="9"/>
      <c r="C12611" s="9"/>
      <c r="D12611" s="9"/>
    </row>
  </sheetData>
  <conditionalFormatting sqref="A15:A7292">
    <cfRule type="duplicateValues" dxfId="6557" priority="1" stopIfTrue="1"/>
  </conditionalFormatting>
  <pageMargins left="0.511811024" right="0.511811024" top="0.78740157499999996" bottom="0.78740157499999996" header="0.31496062000000002" footer="0.31496062000000002"/>
  <pageSetup paperSize="9" orientation="portrait" r:id="rId1"/>
  <rowBreaks count="1" manualBreakCount="1">
    <brk id="12462"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677"/>
  <sheetViews>
    <sheetView showGridLines="0" view="pageBreakPreview" zoomScaleNormal="100" zoomScaleSheetLayoutView="100" workbookViewId="0">
      <selection activeCell="H551" sqref="H551"/>
    </sheetView>
  </sheetViews>
  <sheetFormatPr defaultRowHeight="12.75"/>
  <cols>
    <col min="1" max="1" width="8.125" style="63" customWidth="1"/>
    <col min="2" max="2" width="34.375" style="64" customWidth="1"/>
    <col min="3" max="3" width="11.75" style="63" customWidth="1"/>
    <col min="4" max="4" width="15" style="307" customWidth="1"/>
    <col min="5" max="5" width="14" style="308" customWidth="1"/>
    <col min="6" max="6" width="35.625" style="460" customWidth="1"/>
    <col min="7" max="7" width="17.125" style="309" customWidth="1"/>
    <col min="8" max="8" width="15.875" style="227" customWidth="1"/>
    <col min="9" max="9" width="9" style="63" bestFit="1" customWidth="1"/>
    <col min="10" max="10" width="9" style="240"/>
    <col min="11" max="11" width="11.75" style="63" customWidth="1"/>
    <col min="12" max="12" width="12.5" style="63" customWidth="1"/>
    <col min="13" max="13" width="9" style="63"/>
    <col min="14" max="14" width="5.75" style="63" customWidth="1"/>
    <col min="15" max="16384" width="9" style="63"/>
  </cols>
  <sheetData>
    <row r="1" spans="2:8" ht="24.75" customHeight="1">
      <c r="B1" s="310"/>
      <c r="C1" s="311"/>
      <c r="D1" s="308"/>
      <c r="E1" s="288"/>
      <c r="F1" s="455"/>
      <c r="G1" s="312"/>
      <c r="H1" s="313"/>
    </row>
    <row r="2" spans="2:8" ht="15.75" customHeight="1">
      <c r="B2" s="522" t="s">
        <v>7366</v>
      </c>
      <c r="C2" s="522"/>
      <c r="D2" s="522"/>
      <c r="E2" s="522"/>
      <c r="F2" s="522"/>
      <c r="G2" s="522"/>
      <c r="H2" s="522"/>
    </row>
    <row r="3" spans="2:8" ht="14.25" customHeight="1">
      <c r="B3" s="522" t="s">
        <v>8042</v>
      </c>
      <c r="C3" s="522"/>
      <c r="D3" s="522"/>
      <c r="E3" s="522"/>
      <c r="F3" s="522"/>
      <c r="G3" s="522"/>
      <c r="H3" s="522"/>
    </row>
    <row r="4" spans="2:8" ht="23.25" customHeight="1">
      <c r="B4" s="260" t="s">
        <v>7365</v>
      </c>
      <c r="C4" s="261" t="s">
        <v>167</v>
      </c>
      <c r="D4" s="289" t="s">
        <v>168</v>
      </c>
      <c r="E4" s="261" t="s">
        <v>7398</v>
      </c>
      <c r="F4" s="456" t="s">
        <v>7363</v>
      </c>
      <c r="G4" s="290" t="s">
        <v>27</v>
      </c>
      <c r="H4" s="262" t="s">
        <v>7364</v>
      </c>
    </row>
    <row r="5" spans="2:8" ht="12.75" customHeight="1" thickBot="1">
      <c r="B5" s="228"/>
      <c r="C5" s="228"/>
      <c r="D5" s="291"/>
      <c r="E5" s="229"/>
      <c r="F5" s="457"/>
      <c r="G5" s="292"/>
      <c r="H5" s="230"/>
    </row>
    <row r="6" spans="2:8" ht="13.5" customHeight="1" thickBot="1">
      <c r="B6" s="402"/>
      <c r="C6" s="468" t="s">
        <v>451</v>
      </c>
      <c r="D6" s="621" t="s">
        <v>7</v>
      </c>
      <c r="E6" s="621"/>
      <c r="F6" s="621"/>
      <c r="G6" s="621"/>
      <c r="H6" s="403"/>
    </row>
    <row r="7" spans="2:8" ht="25.5">
      <c r="B7" s="234"/>
      <c r="C7" s="246" t="s">
        <v>8</v>
      </c>
      <c r="D7" s="300">
        <v>90777</v>
      </c>
      <c r="E7" s="246" t="s">
        <v>9</v>
      </c>
      <c r="F7" s="254" t="str">
        <f>IFERROR(VLOOKUP($D7,'SINAPI NOVEMBRO 2023'!$1:$1048576,2,0),IFERROR(VLOOKUP($D7,'5-COMPOSIÇÕES PRÓPRIAS'!$C$11:$I$50340,3,0),""))</f>
        <v>ENGENHEIRO CIVIL DE OBRA JUNIOR COM ENCARGOS COMPLEMENTARES</v>
      </c>
      <c r="G7" s="391" t="str">
        <f>IFERROR(VLOOKUP($D7,'SINAPI NOVEMBRO 2023'!$1:$1048576,3,0),IFERROR(VLOOKUP($D7,'5-COMPOSIÇÕES PRÓPRIAS'!$C$11:$I$50340,4,0),""))</f>
        <v>H</v>
      </c>
      <c r="H7" s="247">
        <f>SUM(H9)</f>
        <v>88</v>
      </c>
    </row>
    <row r="8" spans="2:8" ht="25.5" customHeight="1">
      <c r="B8" s="415" t="s">
        <v>7369</v>
      </c>
      <c r="C8" s="248"/>
      <c r="D8" s="413" t="s">
        <v>7368</v>
      </c>
      <c r="E8" s="248" t="s">
        <v>7367</v>
      </c>
      <c r="F8" s="458"/>
      <c r="G8" s="302"/>
      <c r="H8" s="414" t="s">
        <v>7368</v>
      </c>
    </row>
    <row r="9" spans="2:8" ht="12.75" customHeight="1">
      <c r="B9" s="271"/>
      <c r="C9" s="250"/>
      <c r="D9" s="420">
        <v>22</v>
      </c>
      <c r="E9" s="421">
        <v>4</v>
      </c>
      <c r="F9" s="252"/>
      <c r="G9" s="293"/>
      <c r="H9" s="253">
        <f>D9*E9</f>
        <v>88</v>
      </c>
    </row>
    <row r="10" spans="2:8" ht="25.5">
      <c r="B10" s="234"/>
      <c r="C10" s="246" t="s">
        <v>12</v>
      </c>
      <c r="D10" s="300">
        <v>90776</v>
      </c>
      <c r="E10" s="246" t="s">
        <v>9</v>
      </c>
      <c r="F10" s="254" t="str">
        <f>IFERROR(VLOOKUP($D10,'SINAPI NOVEMBRO 2023'!$1:$1048576,2,0),IFERROR(VLOOKUP($D10,'5-COMPOSIÇÕES PRÓPRIAS'!$C$11:$I$50340,3,0),""))</f>
        <v>ENCARREGADO GERAL COM ENCARGOS COMPLEMENTARES</v>
      </c>
      <c r="G10" s="391" t="str">
        <f>IFERROR(VLOOKUP($D10,'SINAPI NOVEMBRO 2023'!$1:$1048576,3,0),IFERROR(VLOOKUP($D10,'5-COMPOSIÇÕES PRÓPRIAS'!$C$11:$I$50340,4,0),""))</f>
        <v>H</v>
      </c>
      <c r="H10" s="247">
        <f>SUM(H12)</f>
        <v>640</v>
      </c>
    </row>
    <row r="11" spans="2:8" ht="25.5" customHeight="1">
      <c r="B11" s="236" t="s">
        <v>7395</v>
      </c>
      <c r="C11" s="248"/>
      <c r="D11" s="413" t="s">
        <v>7368</v>
      </c>
      <c r="E11" s="248" t="s">
        <v>7367</v>
      </c>
      <c r="F11" s="458"/>
      <c r="G11" s="302"/>
      <c r="H11" s="414" t="s">
        <v>7368</v>
      </c>
    </row>
    <row r="12" spans="2:8" ht="12.75" customHeight="1">
      <c r="B12" s="271"/>
      <c r="C12" s="250"/>
      <c r="D12" s="420">
        <v>160</v>
      </c>
      <c r="E12" s="421">
        <v>4</v>
      </c>
      <c r="F12" s="252"/>
      <c r="G12" s="293"/>
      <c r="H12" s="253">
        <f>D12*E12</f>
        <v>640</v>
      </c>
    </row>
    <row r="13" spans="2:8" ht="12.75" customHeight="1">
      <c r="B13" s="271"/>
      <c r="C13" s="250"/>
      <c r="D13" s="294"/>
      <c r="E13" s="251"/>
      <c r="F13" s="252"/>
      <c r="G13" s="293"/>
      <c r="H13" s="253"/>
    </row>
    <row r="14" spans="2:8">
      <c r="B14" s="234"/>
      <c r="C14" s="246" t="s">
        <v>14</v>
      </c>
      <c r="D14" s="300">
        <v>101460</v>
      </c>
      <c r="E14" s="246" t="s">
        <v>9</v>
      </c>
      <c r="F14" s="254" t="str">
        <f>IFERROR(VLOOKUP($D14,'SINAPI NOVEMBRO 2023'!$1:$1048576,2,0),IFERROR(VLOOKUP($D14,'5-COMPOSIÇÕES PRÓPRIAS'!$C$11:$I$50340,3,0),""))</f>
        <v>VIGIA DIURNO COM ENCARGOS COMPLEMENTARES</v>
      </c>
      <c r="G14" s="391" t="str">
        <f>IFERROR(VLOOKUP($D14,'SINAPI NOVEMBRO 2023'!$1:$1048576,3,0),IFERROR(VLOOKUP($D14,'5-COMPOSIÇÕES PRÓPRIAS'!$C$11:$I$50340,4,0),""))</f>
        <v>MES</v>
      </c>
      <c r="H14" s="247">
        <f>SUM(H16)</f>
        <v>4</v>
      </c>
    </row>
    <row r="15" spans="2:8" ht="12.75" customHeight="1">
      <c r="B15" s="236" t="s">
        <v>7370</v>
      </c>
      <c r="C15" s="248"/>
      <c r="D15" s="301"/>
      <c r="E15" s="249" t="s">
        <v>7367</v>
      </c>
      <c r="F15" s="458"/>
      <c r="G15" s="302"/>
      <c r="H15" s="414" t="s">
        <v>7407</v>
      </c>
    </row>
    <row r="16" spans="2:8" ht="12.75" customHeight="1">
      <c r="B16" s="271"/>
      <c r="C16" s="250"/>
      <c r="D16" s="294"/>
      <c r="E16" s="421">
        <v>4</v>
      </c>
      <c r="F16" s="252"/>
      <c r="G16" s="293"/>
      <c r="H16" s="253">
        <f>E16</f>
        <v>4</v>
      </c>
    </row>
    <row r="17" spans="2:9" ht="25.5">
      <c r="B17" s="234"/>
      <c r="C17" s="246" t="s">
        <v>17</v>
      </c>
      <c r="D17" s="300">
        <v>88326</v>
      </c>
      <c r="E17" s="246" t="s">
        <v>9</v>
      </c>
      <c r="F17" s="254" t="str">
        <f>IFERROR(VLOOKUP($D17,'SINAPI NOVEMBRO 2023'!$1:$1048576,2,0),IFERROR(VLOOKUP($D17,'5-COMPOSIÇÕES PRÓPRIAS'!$C$11:$I$50340,3,0),""))</f>
        <v>VIGIA NOTURNO COM ENCARGOS COMPLEMENTARES</v>
      </c>
      <c r="G17" s="391" t="str">
        <f>IFERROR(VLOOKUP($D17,'SINAPI NOVEMBRO 2023'!$1:$1048576,3,0),IFERROR(VLOOKUP($D17,'5-COMPOSIÇÕES PRÓPRIAS'!$C$11:$I$50340,4,0),""))</f>
        <v>H</v>
      </c>
      <c r="H17" s="247">
        <f>SUM(H19)</f>
        <v>720</v>
      </c>
    </row>
    <row r="18" spans="2:9" ht="12.75" customHeight="1">
      <c r="B18" s="236" t="s">
        <v>7371</v>
      </c>
      <c r="C18" s="248"/>
      <c r="D18" s="413" t="s">
        <v>7368</v>
      </c>
      <c r="E18" s="248" t="s">
        <v>7367</v>
      </c>
      <c r="F18" s="458"/>
      <c r="G18" s="302"/>
      <c r="H18" s="414" t="s">
        <v>7368</v>
      </c>
    </row>
    <row r="19" spans="2:9" ht="25.5" customHeight="1">
      <c r="B19" s="272" t="s">
        <v>7372</v>
      </c>
      <c r="C19" s="250"/>
      <c r="D19" s="420">
        <v>180</v>
      </c>
      <c r="E19" s="421">
        <v>4</v>
      </c>
      <c r="F19" s="252"/>
      <c r="G19" s="293"/>
      <c r="H19" s="253">
        <f>D19*E19</f>
        <v>720</v>
      </c>
    </row>
    <row r="20" spans="2:9" ht="25.5" customHeight="1" thickBot="1">
      <c r="B20" s="272" t="s">
        <v>7373</v>
      </c>
      <c r="C20" s="250"/>
      <c r="D20" s="294"/>
      <c r="E20" s="251"/>
      <c r="F20" s="252"/>
      <c r="G20" s="293"/>
      <c r="H20" s="253"/>
    </row>
    <row r="21" spans="2:9" s="259" customFormat="1" ht="13.5" customHeight="1" thickBot="1">
      <c r="B21" s="404"/>
      <c r="C21" s="468" t="s">
        <v>452</v>
      </c>
      <c r="D21" s="621" t="s">
        <v>19</v>
      </c>
      <c r="E21" s="621"/>
      <c r="F21" s="621"/>
      <c r="G21" s="621"/>
      <c r="H21" s="403"/>
      <c r="I21" s="63"/>
    </row>
    <row r="22" spans="2:9" ht="12.75" customHeight="1">
      <c r="B22" s="272"/>
      <c r="C22" s="250"/>
      <c r="D22" s="294"/>
      <c r="E22" s="251"/>
      <c r="F22" s="252"/>
      <c r="G22" s="293"/>
      <c r="H22" s="253"/>
    </row>
    <row r="23" spans="2:9" ht="38.25">
      <c r="B23" s="234"/>
      <c r="C23" s="246" t="s">
        <v>7165</v>
      </c>
      <c r="D23" s="300">
        <v>99059</v>
      </c>
      <c r="E23" s="246" t="s">
        <v>9</v>
      </c>
      <c r="F23" s="254" t="str">
        <f>IFERROR(VLOOKUP($D23,'SINAPI NOVEMBRO 2023'!$1:$1048576,2,0),IFERROR(VLOOKUP($D23,'5-COMPOSIÇÕES PRÓPRIAS'!$C$11:$I$50340,3,0),""))</f>
        <v>LOCACAO CONVENCIONAL DE OBRA, UTILIZANDO GABARITO DE TÁBUAS CORRIDAS PONTALETADAS A CADA 2,00M -  2 UTILIZAÇÕES. AF_10/2018</v>
      </c>
      <c r="G23" s="391" t="str">
        <f>IFERROR(VLOOKUP($D23,'SINAPI NOVEMBRO 2023'!$1:$1048576,3,0),IFERROR(VLOOKUP($D23,'5-COMPOSIÇÕES PRÓPRIAS'!$C$11:$I$50340,4,0),""))</f>
        <v>M</v>
      </c>
      <c r="H23" s="247">
        <f>SUM(H25)</f>
        <v>75</v>
      </c>
    </row>
    <row r="24" spans="2:9" ht="12.75" customHeight="1">
      <c r="B24" s="416"/>
      <c r="C24" s="248"/>
      <c r="D24" s="301"/>
      <c r="E24" s="249" t="s">
        <v>7375</v>
      </c>
      <c r="F24" s="458"/>
      <c r="G24" s="302"/>
      <c r="H24" s="414" t="s">
        <v>7405</v>
      </c>
    </row>
    <row r="25" spans="2:9" ht="12.75" customHeight="1">
      <c r="B25" s="271" t="s">
        <v>8043</v>
      </c>
      <c r="C25" s="250"/>
      <c r="D25" s="294"/>
      <c r="E25" s="421">
        <v>75</v>
      </c>
      <c r="F25" s="252"/>
      <c r="G25" s="293"/>
      <c r="H25" s="253">
        <f>E25</f>
        <v>75</v>
      </c>
    </row>
    <row r="26" spans="2:9" ht="12.75" customHeight="1">
      <c r="B26" s="271"/>
      <c r="C26" s="250"/>
      <c r="D26" s="294"/>
      <c r="E26" s="251"/>
      <c r="F26" s="252"/>
      <c r="G26" s="293"/>
      <c r="H26" s="253"/>
    </row>
    <row r="27" spans="2:9">
      <c r="B27" s="234"/>
      <c r="C27" s="246" t="s">
        <v>7166</v>
      </c>
      <c r="D27" s="300">
        <v>98459</v>
      </c>
      <c r="E27" s="246" t="s">
        <v>9</v>
      </c>
      <c r="F27" s="254" t="str">
        <f>IFERROR(VLOOKUP($D27,'SINAPI NOVEMBRO 2023'!$1:$1048576,2,0),IFERROR(VLOOKUP($D27,'5-COMPOSIÇÕES PRÓPRIAS'!$C$11:$I$50340,3,0),""))</f>
        <v>TAPUME COM TELHA METÁLICA. AF_05/2018</v>
      </c>
      <c r="G27" s="391" t="str">
        <f>IFERROR(VLOOKUP($D27,'SINAPI NOVEMBRO 2023'!$1:$1048576,3,0),IFERROR(VLOOKUP($D27,'5-COMPOSIÇÕES PRÓPRIAS'!$C$11:$I$50340,4,0),""))</f>
        <v>M2</v>
      </c>
      <c r="H27" s="247">
        <f>SUM(H29)</f>
        <v>546</v>
      </c>
    </row>
    <row r="28" spans="2:9" ht="25.5" customHeight="1">
      <c r="B28" s="416" t="s">
        <v>7704</v>
      </c>
      <c r="C28" s="248"/>
      <c r="D28" s="413" t="s">
        <v>7378</v>
      </c>
      <c r="E28" s="248" t="s">
        <v>7376</v>
      </c>
      <c r="F28" s="458"/>
      <c r="G28" s="302"/>
      <c r="H28" s="414" t="s">
        <v>7374</v>
      </c>
    </row>
    <row r="29" spans="2:9" ht="12.75" customHeight="1">
      <c r="B29" s="273" t="s">
        <v>7705</v>
      </c>
      <c r="C29" s="250"/>
      <c r="D29" s="420">
        <v>273</v>
      </c>
      <c r="E29" s="421">
        <v>2</v>
      </c>
      <c r="F29" s="252"/>
      <c r="G29" s="293"/>
      <c r="H29" s="253">
        <f>D29*E29</f>
        <v>546</v>
      </c>
    </row>
    <row r="30" spans="2:9" ht="12.75" customHeight="1">
      <c r="B30" s="271"/>
      <c r="C30" s="250"/>
      <c r="D30" s="294"/>
      <c r="E30" s="251"/>
      <c r="F30" s="252"/>
      <c r="G30" s="293"/>
      <c r="H30" s="253"/>
    </row>
    <row r="31" spans="2:9">
      <c r="B31" s="234"/>
      <c r="C31" s="246" t="s">
        <v>7357</v>
      </c>
      <c r="D31" s="300" t="s">
        <v>23</v>
      </c>
      <c r="E31" s="246" t="s">
        <v>24</v>
      </c>
      <c r="F31" s="254" t="str">
        <f>IFERROR(VLOOKUP($D31,'SINAPI NOVEMBRO 2023'!$1:$1048576,2,0),IFERROR(VLOOKUP($D31,'5-COMPOSIÇÕES PRÓPRIAS'!$C$11:$I$50340,3,0),""))</f>
        <v>PLACA DE OBRA EM CHAPA DE AÇO GALVANIZADO</v>
      </c>
      <c r="G31" s="391" t="str">
        <f>IFERROR(VLOOKUP($D31,'SINAPI NOVEMBRO 2023'!$1:$1048576,3,0),IFERROR(VLOOKUP($D31,'5-COMPOSIÇÕES PRÓPRIAS'!$C$11:$I$50340,4,0),""))</f>
        <v>M2</v>
      </c>
      <c r="H31" s="247">
        <f>SUM(H33)</f>
        <v>6</v>
      </c>
    </row>
    <row r="32" spans="2:9" ht="25.5" customHeight="1">
      <c r="B32" s="416" t="s">
        <v>7377</v>
      </c>
      <c r="C32" s="248"/>
      <c r="D32" s="413" t="s">
        <v>7378</v>
      </c>
      <c r="E32" s="248" t="s">
        <v>7376</v>
      </c>
      <c r="F32" s="458"/>
      <c r="G32" s="302"/>
      <c r="H32" s="414" t="s">
        <v>7374</v>
      </c>
    </row>
    <row r="33" spans="2:8" ht="12.75" customHeight="1">
      <c r="B33" s="271"/>
      <c r="C33" s="250"/>
      <c r="D33" s="420">
        <v>3</v>
      </c>
      <c r="E33" s="421">
        <v>2</v>
      </c>
      <c r="F33" s="252"/>
      <c r="G33" s="293"/>
      <c r="H33" s="253">
        <f>D33*E33</f>
        <v>6</v>
      </c>
    </row>
    <row r="34" spans="2:8" ht="12.75" customHeight="1">
      <c r="B34" s="271"/>
      <c r="C34" s="250"/>
      <c r="D34" s="294"/>
      <c r="E34" s="251"/>
      <c r="F34" s="252"/>
      <c r="G34" s="293"/>
      <c r="H34" s="253"/>
    </row>
    <row r="35" spans="2:8" ht="38.25">
      <c r="B35" s="234"/>
      <c r="C35" s="246" t="s">
        <v>7360</v>
      </c>
      <c r="D35" s="300" t="s">
        <v>7359</v>
      </c>
      <c r="E35" s="246" t="s">
        <v>24</v>
      </c>
      <c r="F35" s="254" t="str">
        <f>IFERROR(VLOOKUP($D35,'SINAPI NOVEMBRO 2023'!$1:$1048576,2,0),IFERROR(VLOOKUP($D35,'5-COMPOSIÇÕES PRÓPRIAS'!$C$11:$I$50340,3,0),""))</f>
        <v xml:space="preserve">LOCACAO DE CONTAINER 2,30  X  6,00 M, ALT. 2,50 M, COM 1 SANITARIO, PARA ESCRITORIO, COMPLETO, SEM DIVISORIAS INTERNAS                                                                                                                                                                                                                                                                                                                                                                                    </v>
      </c>
      <c r="G35" s="391" t="str">
        <f>IFERROR(VLOOKUP($D35,'SINAPI NOVEMBRO 2023'!$1:$1048576,3,0),IFERROR(VLOOKUP($D35,'5-COMPOSIÇÕES PRÓPRIAS'!$C$11:$I$50340,4,0),""))</f>
        <v>MES</v>
      </c>
      <c r="H35" s="247">
        <f>SUM(H37)</f>
        <v>4</v>
      </c>
    </row>
    <row r="36" spans="2:8" ht="51" customHeight="1">
      <c r="B36" s="417" t="s">
        <v>7379</v>
      </c>
      <c r="C36" s="248"/>
      <c r="D36" s="301"/>
      <c r="E36" s="249" t="s">
        <v>7367</v>
      </c>
      <c r="F36" s="458"/>
      <c r="G36" s="302"/>
      <c r="H36" s="414" t="s">
        <v>7407</v>
      </c>
    </row>
    <row r="37" spans="2:8" ht="12.75" customHeight="1">
      <c r="B37" s="271"/>
      <c r="C37" s="250"/>
      <c r="D37" s="294"/>
      <c r="E37" s="421">
        <v>4</v>
      </c>
      <c r="F37" s="252"/>
      <c r="G37" s="293"/>
      <c r="H37" s="253">
        <f>E37</f>
        <v>4</v>
      </c>
    </row>
    <row r="38" spans="2:8" ht="12.75" customHeight="1" thickBot="1">
      <c r="B38" s="271"/>
      <c r="C38" s="250"/>
      <c r="D38" s="294"/>
      <c r="E38" s="251"/>
      <c r="F38" s="252"/>
      <c r="G38" s="293"/>
      <c r="H38" s="253"/>
    </row>
    <row r="39" spans="2:8" ht="13.5" customHeight="1" thickBot="1">
      <c r="B39" s="405"/>
      <c r="C39" s="468" t="s">
        <v>453</v>
      </c>
      <c r="D39" s="621" t="s">
        <v>26</v>
      </c>
      <c r="E39" s="621"/>
      <c r="F39" s="621"/>
      <c r="G39" s="621"/>
      <c r="H39" s="401"/>
    </row>
    <row r="40" spans="2:8" ht="25.5">
      <c r="B40" s="419"/>
      <c r="C40" s="246"/>
      <c r="D40" s="300">
        <v>104800</v>
      </c>
      <c r="E40" s="246" t="s">
        <v>9</v>
      </c>
      <c r="F40" s="254" t="str">
        <f>IFERROR(VLOOKUP($D40,'SINAPI NOVEMBRO 2023'!$1:$1048576,2,0),IFERROR(VLOOKUP($D40,'5-COMPOSIÇÕES PRÓPRIAS'!$C$11:$I$50340,3,0),""))</f>
        <v>REMOÇÃO DE CERCAS E MOURÕES, DE FORMA MANUAL, SEM REAPROVEITAMENTO. AF_09/2023</v>
      </c>
      <c r="G40" s="391" t="str">
        <f>IFERROR(VLOOKUP($D40,'SINAPI NOVEMBRO 2023'!$1:$1048576,3,0),IFERROR(VLOOKUP($D40,'5-COMPOSIÇÕES PRÓPRIAS'!$C$11:$I$50340,4,0),""))</f>
        <v>M</v>
      </c>
      <c r="H40" s="247">
        <f>SUM(H42:H43)</f>
        <v>130</v>
      </c>
    </row>
    <row r="41" spans="2:8" ht="12.75" customHeight="1">
      <c r="B41" s="418"/>
      <c r="C41" s="248"/>
      <c r="D41" s="301"/>
      <c r="E41" s="249" t="s">
        <v>7374</v>
      </c>
      <c r="F41" s="458"/>
      <c r="G41" s="302"/>
      <c r="H41" s="414" t="s">
        <v>7385</v>
      </c>
    </row>
    <row r="42" spans="2:8" ht="12.75" customHeight="1">
      <c r="B42" s="275" t="s">
        <v>8152</v>
      </c>
      <c r="C42" s="250"/>
      <c r="D42" s="294"/>
      <c r="E42" s="421">
        <v>130</v>
      </c>
      <c r="F42" s="252"/>
      <c r="G42" s="293"/>
      <c r="H42" s="253">
        <f>E42</f>
        <v>130</v>
      </c>
    </row>
    <row r="43" spans="2:8" ht="12.75" customHeight="1">
      <c r="B43" s="275"/>
      <c r="C43" s="250"/>
      <c r="D43" s="294"/>
      <c r="E43" s="252"/>
      <c r="F43" s="252"/>
      <c r="G43" s="293"/>
      <c r="H43" s="253"/>
    </row>
    <row r="44" spans="2:8" ht="38.25">
      <c r="B44" s="234"/>
      <c r="C44" s="246"/>
      <c r="D44" s="300">
        <v>98530</v>
      </c>
      <c r="E44" s="246" t="s">
        <v>9</v>
      </c>
      <c r="F44" s="254" t="str">
        <f>IFERROR(VLOOKUP($D44,'SINAPI NOVEMBRO 2023'!$1:$1048576,2,0),IFERROR(VLOOKUP($D44,'5-COMPOSIÇÕES PRÓPRIAS'!$C$11:$I$50340,3,0),""))</f>
        <v>CORTE RASO E RECORTE DE ÁRVORE COM DIÂMETRO DE TRONCO MAIOR OU IGUAL A 0,40 M E MENOR QUE 0,60 M.AF_05/2018</v>
      </c>
      <c r="G44" s="391" t="str">
        <f>IFERROR(VLOOKUP($D44,'SINAPI NOVEMBRO 2023'!$1:$1048576,3,0),IFERROR(VLOOKUP($D44,'5-COMPOSIÇÕES PRÓPRIAS'!$C$11:$I$50340,4,0),""))</f>
        <v>UN</v>
      </c>
      <c r="H44" s="247">
        <f>H46</f>
        <v>1</v>
      </c>
    </row>
    <row r="45" spans="2:8" ht="12.75" customHeight="1">
      <c r="B45" s="418"/>
      <c r="C45" s="248"/>
      <c r="D45" s="301" t="s">
        <v>7380</v>
      </c>
      <c r="E45" s="249"/>
      <c r="F45" s="458"/>
      <c r="G45" s="302"/>
      <c r="H45" s="414" t="s">
        <v>7380</v>
      </c>
    </row>
    <row r="46" spans="2:8" ht="12.75" customHeight="1">
      <c r="B46" s="271"/>
      <c r="C46" s="250"/>
      <c r="D46" s="422">
        <v>1</v>
      </c>
      <c r="E46" s="251"/>
      <c r="F46" s="252"/>
      <c r="G46" s="293"/>
      <c r="H46" s="253">
        <f>D46</f>
        <v>1</v>
      </c>
    </row>
    <row r="47" spans="2:8" ht="12.75" customHeight="1">
      <c r="B47" s="274"/>
      <c r="C47" s="250"/>
      <c r="D47" s="294"/>
      <c r="E47" s="251"/>
      <c r="F47" s="252"/>
      <c r="G47" s="293"/>
      <c r="H47" s="253"/>
    </row>
    <row r="48" spans="2:8" ht="38.25">
      <c r="B48" s="234"/>
      <c r="C48" s="246"/>
      <c r="D48" s="300">
        <v>98530</v>
      </c>
      <c r="E48" s="246" t="s">
        <v>9</v>
      </c>
      <c r="F48" s="254" t="str">
        <f>IFERROR(VLOOKUP($D48,'SINAPI NOVEMBRO 2023'!$1:$1048576,2,0),IFERROR(VLOOKUP($D48,'5-COMPOSIÇÕES PRÓPRIAS'!$C$11:$I$50340,3,0),""))</f>
        <v>CORTE RASO E RECORTE DE ÁRVORE COM DIÂMETRO DE TRONCO MAIOR OU IGUAL A 0,40 M E MENOR QUE 0,60 M.AF_05/2018</v>
      </c>
      <c r="G48" s="391" t="str">
        <f>IFERROR(VLOOKUP($D48,'SINAPI NOVEMBRO 2023'!$1:$1048576,3,0),IFERROR(VLOOKUP($D48,'5-COMPOSIÇÕES PRÓPRIAS'!$C$11:$I$50340,4,0),""))</f>
        <v>UN</v>
      </c>
      <c r="H48" s="247">
        <f>H50</f>
        <v>1</v>
      </c>
    </row>
    <row r="49" spans="2:8" ht="12.75" customHeight="1">
      <c r="B49" s="418"/>
      <c r="C49" s="248"/>
      <c r="D49" s="301" t="s">
        <v>7380</v>
      </c>
      <c r="E49" s="249"/>
      <c r="F49" s="458"/>
      <c r="G49" s="302"/>
      <c r="H49" s="414" t="s">
        <v>7380</v>
      </c>
    </row>
    <row r="50" spans="2:8" ht="12.75" customHeight="1">
      <c r="B50" s="277"/>
      <c r="C50" s="250"/>
      <c r="D50" s="422">
        <v>1</v>
      </c>
      <c r="E50" s="251"/>
      <c r="F50" s="252"/>
      <c r="G50" s="293"/>
      <c r="H50" s="253">
        <f>D50</f>
        <v>1</v>
      </c>
    </row>
    <row r="51" spans="2:8" ht="38.25">
      <c r="B51" s="234"/>
      <c r="C51" s="246"/>
      <c r="D51" s="300">
        <v>98534</v>
      </c>
      <c r="E51" s="246" t="s">
        <v>9</v>
      </c>
      <c r="F51" s="254" t="str">
        <f>IFERROR(VLOOKUP($D51,'SINAPI NOVEMBRO 2023'!$1:$1048576,2,0),IFERROR(VLOOKUP($D51,'5-COMPOSIÇÕES PRÓPRIAS'!$C$11:$I$50340,3,0),""))</f>
        <v>PODA EM ALTURA DE ÁRVORE COM DIÂMETRO DE TRONCO MAIOR OU IGUAL A 0,40 M E MENOR QUE 0,60 M.AF_05/2018</v>
      </c>
      <c r="G51" s="391" t="str">
        <f>IFERROR(VLOOKUP($D51,'SINAPI NOVEMBRO 2023'!$1:$1048576,3,0),IFERROR(VLOOKUP($D51,'5-COMPOSIÇÕES PRÓPRIAS'!$C$11:$I$50340,4,0),""))</f>
        <v>UN</v>
      </c>
      <c r="H51" s="247">
        <f>H44</f>
        <v>1</v>
      </c>
    </row>
    <row r="52" spans="2:8" ht="25.5">
      <c r="B52" s="234"/>
      <c r="C52" s="246"/>
      <c r="D52" s="300">
        <v>98535</v>
      </c>
      <c r="E52" s="246" t="s">
        <v>9</v>
      </c>
      <c r="F52" s="254" t="str">
        <f>IFERROR(VLOOKUP($D52,'SINAPI NOVEMBRO 2023'!$1:$1048576,2,0),IFERROR(VLOOKUP($D52,'5-COMPOSIÇÕES PRÓPRIAS'!$C$11:$I$50340,3,0),""))</f>
        <v>PODA EM ALTURA DE ÁRVORE COM DIÂMETRO DE TRONCO MAIOR OU IGUAL A 0,60 M.AF_05/2018</v>
      </c>
      <c r="G52" s="391" t="str">
        <f>IFERROR(VLOOKUP($D52,'SINAPI NOVEMBRO 2023'!$1:$1048576,3,0),IFERROR(VLOOKUP($D52,'5-COMPOSIÇÕES PRÓPRIAS'!$C$11:$I$50340,4,0),""))</f>
        <v>UN</v>
      </c>
      <c r="H52" s="247">
        <f>H48</f>
        <v>1</v>
      </c>
    </row>
    <row r="53" spans="2:8" ht="51">
      <c r="B53" s="234"/>
      <c r="C53" s="246"/>
      <c r="D53" s="300">
        <v>98527</v>
      </c>
      <c r="E53" s="246" t="s">
        <v>9</v>
      </c>
      <c r="F53" s="254" t="str">
        <f>IFERROR(VLOOKUP($D53,'SINAPI NOVEMBRO 2023'!$1:$1048576,2,0),IFERROR(VLOOKUP($D53,'5-COMPOSIÇÕES PRÓPRIAS'!$C$11:$I$50340,3,0),""))</f>
        <v>REMOÇÃO DE RAÍZES REMANESCENTES DE TRONCO DE ÁRVORE COM DIÂMETRO MAIOR OU IGUAL A 0,40 M E MENOR QUE 0,60 M.AF_05/2018</v>
      </c>
      <c r="G53" s="391" t="str">
        <f>IFERROR(VLOOKUP($D53,'SINAPI NOVEMBRO 2023'!$1:$1048576,3,0),IFERROR(VLOOKUP($D53,'5-COMPOSIÇÕES PRÓPRIAS'!$C$11:$I$50340,4,0),""))</f>
        <v>UN</v>
      </c>
      <c r="H53" s="247">
        <f>H44</f>
        <v>1</v>
      </c>
    </row>
    <row r="54" spans="2:8" ht="38.25">
      <c r="B54" s="234"/>
      <c r="C54" s="246"/>
      <c r="D54" s="300">
        <v>98528</v>
      </c>
      <c r="E54" s="246" t="s">
        <v>9</v>
      </c>
      <c r="F54" s="254" t="str">
        <f>IFERROR(VLOOKUP($D54,'SINAPI NOVEMBRO 2023'!$1:$1048576,2,0),IFERROR(VLOOKUP($D54,'5-COMPOSIÇÕES PRÓPRIAS'!$C$11:$I$50340,3,0),""))</f>
        <v>REMOÇÃO DE RAÍZES REMANESCENTES DE TRONCO DE ÁRVORE COM DIÂMETRO MAIOR OU IGUAL A 0,60 M.AF_05/2018</v>
      </c>
      <c r="G54" s="391" t="str">
        <f>IFERROR(VLOOKUP($D54,'SINAPI NOVEMBRO 2023'!$1:$1048576,3,0),IFERROR(VLOOKUP($D54,'5-COMPOSIÇÕES PRÓPRIAS'!$C$11:$I$50340,4,0),""))</f>
        <v>UN</v>
      </c>
      <c r="H54" s="247">
        <f>H48</f>
        <v>1</v>
      </c>
    </row>
    <row r="55" spans="2:8" ht="51">
      <c r="B55" s="234"/>
      <c r="C55" s="246"/>
      <c r="D55" s="300">
        <v>98525</v>
      </c>
      <c r="E55" s="246" t="s">
        <v>9</v>
      </c>
      <c r="F55" s="254" t="str">
        <f>IFERROR(VLOOKUP($D55,'SINAPI NOVEMBRO 2023'!$1:$1048576,2,0),IFERROR(VLOOKUP($D55,'5-COMPOSIÇÕES PRÓPRIAS'!$C$11:$I$50340,3,0),""))</f>
        <v>LIMPEZA MECANIZADA DE CAMADA VEGETAL, VEGETAÇÃO E PEQUENAS ÁRVORES (DIÂMETRO DE TRONCO MENOR QUE 0,20 M), COM TRATOR DE ESTEIRAS.AF_05/2018</v>
      </c>
      <c r="G55" s="391" t="str">
        <f>IFERROR(VLOOKUP($D55,'SINAPI NOVEMBRO 2023'!$1:$1048576,3,0),IFERROR(VLOOKUP($D55,'5-COMPOSIÇÕES PRÓPRIAS'!$C$11:$I$50340,4,0),""))</f>
        <v>M2</v>
      </c>
      <c r="H55" s="247">
        <v>7824.19</v>
      </c>
    </row>
    <row r="56" spans="2:8" ht="63.75">
      <c r="B56" s="234"/>
      <c r="C56" s="246"/>
      <c r="D56" s="300">
        <v>100984</v>
      </c>
      <c r="E56" s="246" t="s">
        <v>9</v>
      </c>
      <c r="F56" s="254" t="str">
        <f>IFERROR(VLOOKUP($D56,'SINAPI NOVEMBRO 2023'!$1:$1048576,2,0),IFERROR(VLOOKUP($D56,'5-COMPOSIÇÕES PRÓPRIAS'!$C$11:$I$50340,3,0),""))</f>
        <v>CARGA, MANOBRA E DESCARGA DE ENTULHO EM CAMINHÃO BASCULANTE 18 M³ - CARGA COM ESCAVADEIRA HIDRÁULICA  (CAÇAMBA DE 0,80 M³ / 111 HP) E DESCARGA LIVRE (UNIDADE: M3). AF_07/2020</v>
      </c>
      <c r="G56" s="391" t="str">
        <f>IFERROR(VLOOKUP($D56,'SINAPI NOVEMBRO 2023'!$1:$1048576,3,0),IFERROR(VLOOKUP($D56,'5-COMPOSIÇÕES PRÓPRIAS'!$C$11:$I$50340,4,0),""))</f>
        <v>M3</v>
      </c>
      <c r="H56" s="247">
        <f>SUM(H58:H61)</f>
        <v>517.67702691250008</v>
      </c>
    </row>
    <row r="57" spans="2:8" ht="24.75" customHeight="1">
      <c r="B57" s="236" t="s">
        <v>7397</v>
      </c>
      <c r="C57" s="248" t="s">
        <v>7394</v>
      </c>
      <c r="D57" s="413" t="s">
        <v>7384</v>
      </c>
      <c r="E57" s="248" t="s">
        <v>7393</v>
      </c>
      <c r="F57" s="458"/>
      <c r="G57" s="302"/>
      <c r="H57" s="414" t="s">
        <v>7385</v>
      </c>
    </row>
    <row r="58" spans="2:8" ht="12.75" customHeight="1">
      <c r="B58" s="276" t="s">
        <v>7396</v>
      </c>
      <c r="C58" s="278">
        <v>1.3</v>
      </c>
      <c r="D58" s="295" t="s">
        <v>7399</v>
      </c>
      <c r="E58" s="423">
        <f>H42*0.02</f>
        <v>2.6</v>
      </c>
      <c r="F58" s="252"/>
      <c r="G58" s="293"/>
      <c r="H58" s="253">
        <f>C58*E58</f>
        <v>3.3800000000000003</v>
      </c>
    </row>
    <row r="59" spans="2:8" ht="76.5" customHeight="1">
      <c r="B59" s="276" t="s">
        <v>7716</v>
      </c>
      <c r="C59" s="278">
        <v>1.3</v>
      </c>
      <c r="D59" s="295" t="s">
        <v>7399</v>
      </c>
      <c r="E59" s="423">
        <f>(3.1415*(0.5^2)*0.25*10*0.7*0.9)*H44</f>
        <v>1.2369656250000001</v>
      </c>
      <c r="F59" s="252"/>
      <c r="G59" s="293"/>
      <c r="H59" s="253">
        <f>C59*E59</f>
        <v>1.6080553125000001</v>
      </c>
    </row>
    <row r="60" spans="2:8" ht="12.75" customHeight="1">
      <c r="B60" s="276" t="s">
        <v>8202</v>
      </c>
      <c r="C60" s="278">
        <v>1.3</v>
      </c>
      <c r="D60" s="295">
        <v>0.05</v>
      </c>
      <c r="E60" s="423">
        <f>H55</f>
        <v>7824.19</v>
      </c>
      <c r="F60" s="252"/>
      <c r="G60" s="293"/>
      <c r="H60" s="253">
        <f>C60*E60*D60</f>
        <v>508.57235000000003</v>
      </c>
    </row>
    <row r="61" spans="2:8" ht="76.5" customHeight="1">
      <c r="B61" s="276" t="s">
        <v>7400</v>
      </c>
      <c r="C61" s="278">
        <v>1.3</v>
      </c>
      <c r="D61" s="295" t="s">
        <v>7399</v>
      </c>
      <c r="E61" s="423">
        <f>(3.1415*(0.8^2)*0.25*10*0.7*0.9)*H48</f>
        <v>3.1666320000000003</v>
      </c>
      <c r="F61" s="252"/>
      <c r="G61" s="293"/>
      <c r="H61" s="253">
        <f>C61*E61</f>
        <v>4.1166216000000002</v>
      </c>
    </row>
    <row r="62" spans="2:8" ht="51">
      <c r="B62" s="234"/>
      <c r="C62" s="246" t="s">
        <v>7717</v>
      </c>
      <c r="D62" s="300">
        <v>95427</v>
      </c>
      <c r="E62" s="246" t="s">
        <v>9</v>
      </c>
      <c r="F62" s="254" t="str">
        <f>IFERROR(VLOOKUP($D62,'SINAPI NOVEMBRO 2023'!$1:$1048576,2,0),IFERROR(VLOOKUP($D62,'5-COMPOSIÇÕES PRÓPRIAS'!$C$11:$I$50340,3,0),""))</f>
        <v>TRANSPORTE COM CAMINHÃO BASCULANTE DE 18 M³, EM VIA URBANA PAVIMENTADA, ADICIONAL PARA DMT EXCEDENTE A 30 KM (UNIDADE: M3XKM). AF_07/2020</v>
      </c>
      <c r="G62" s="391" t="str">
        <f>IFERROR(VLOOKUP($D62,'SINAPI NOVEMBRO 2023'!$1:$1048576,3,0),IFERROR(VLOOKUP($D62,'5-COMPOSIÇÕES PRÓPRIAS'!$C$11:$I$50340,4,0),""))</f>
        <v>M3XKM</v>
      </c>
      <c r="H62" s="247">
        <f>H64</f>
        <v>6212.1243229500014</v>
      </c>
    </row>
    <row r="63" spans="2:8" ht="25.5" customHeight="1">
      <c r="B63" s="272" t="s">
        <v>7401</v>
      </c>
      <c r="C63" s="250"/>
      <c r="D63" s="296" t="s">
        <v>7402</v>
      </c>
      <c r="E63" s="279" t="s">
        <v>7403</v>
      </c>
      <c r="F63" s="252"/>
      <c r="G63" s="293"/>
      <c r="H63" s="280" t="s">
        <v>7406</v>
      </c>
    </row>
    <row r="64" spans="2:8" ht="12.75" customHeight="1">
      <c r="B64" s="271"/>
      <c r="C64" s="250"/>
      <c r="D64" s="420">
        <v>12</v>
      </c>
      <c r="E64" s="421">
        <f>H56</f>
        <v>517.67702691250008</v>
      </c>
      <c r="F64" s="252"/>
      <c r="G64" s="293"/>
      <c r="H64" s="253">
        <f>D64*E64</f>
        <v>6212.1243229500014</v>
      </c>
    </row>
    <row r="65" spans="2:8" ht="12.75" customHeight="1" thickBot="1">
      <c r="B65" s="271"/>
      <c r="C65" s="250"/>
      <c r="D65" s="294"/>
      <c r="E65" s="251"/>
      <c r="F65" s="252"/>
      <c r="G65" s="293"/>
      <c r="H65" s="253"/>
    </row>
    <row r="66" spans="2:8" ht="13.5" customHeight="1" thickBot="1">
      <c r="B66" s="399"/>
      <c r="C66" s="468" t="s">
        <v>454</v>
      </c>
      <c r="D66" s="621" t="s">
        <v>31</v>
      </c>
      <c r="E66" s="621"/>
      <c r="F66" s="621"/>
      <c r="G66" s="621"/>
      <c r="H66" s="403"/>
    </row>
    <row r="67" spans="2:8" ht="12.75" customHeight="1">
      <c r="B67" s="406"/>
      <c r="C67" s="407" t="s">
        <v>32</v>
      </c>
      <c r="D67" s="523" t="s">
        <v>7713</v>
      </c>
      <c r="E67" s="523"/>
      <c r="F67" s="523"/>
      <c r="G67" s="523"/>
      <c r="H67" s="410"/>
    </row>
    <row r="68" spans="2:8" ht="51">
      <c r="B68" s="239" t="s">
        <v>8046</v>
      </c>
      <c r="C68" s="246" t="s">
        <v>34</v>
      </c>
      <c r="D68" s="300">
        <v>96521</v>
      </c>
      <c r="E68" s="246" t="s">
        <v>9</v>
      </c>
      <c r="F68" s="254" t="str">
        <f>IFERROR(VLOOKUP($D68,'SINAPI NOVEMBRO 2023'!$1:$1048576,2,0),IFERROR(VLOOKUP($D68,'5-COMPOSIÇÕES PRÓPRIAS'!$C$11:$I$50340,3,0),""))</f>
        <v>ESCAVAÇÃO MECANIZADA PARA BLOCO DE COROAMENTO OU SAPATA COM RETROESCAVADEIRA (INCLUINDO ESCAVAÇÃO PARA COLOCAÇÃO DE FÔRMAS). AF_06/2017</v>
      </c>
      <c r="G68" s="391" t="str">
        <f>IFERROR(VLOOKUP($D68,'SINAPI NOVEMBRO 2023'!$1:$1048576,3,0),IFERROR(VLOOKUP($D68,'5-COMPOSIÇÕES PRÓPRIAS'!$C$11:$I$50340,4,0),""))</f>
        <v>M3</v>
      </c>
      <c r="H68" s="247">
        <f>SUM(H70:H71)</f>
        <v>10.639999999999999</v>
      </c>
    </row>
    <row r="69" spans="2:8" ht="12.75" customHeight="1">
      <c r="B69" s="241" t="s">
        <v>8050</v>
      </c>
      <c r="C69" s="248" t="s">
        <v>7380</v>
      </c>
      <c r="D69" s="301" t="s">
        <v>7404</v>
      </c>
      <c r="E69" s="249" t="s">
        <v>7405</v>
      </c>
      <c r="F69" s="518" t="s">
        <v>7714</v>
      </c>
      <c r="G69" s="302" t="s">
        <v>8203</v>
      </c>
      <c r="H69" s="257" t="s">
        <v>7385</v>
      </c>
    </row>
    <row r="70" spans="2:8" ht="12.75" customHeight="1">
      <c r="B70" s="275" t="s">
        <v>8044</v>
      </c>
      <c r="C70" s="282">
        <v>21</v>
      </c>
      <c r="D70" s="420">
        <v>0.6</v>
      </c>
      <c r="E70" s="421">
        <v>0.75</v>
      </c>
      <c r="F70" s="421">
        <v>1</v>
      </c>
      <c r="G70" s="297">
        <f>D70*E70*C70</f>
        <v>9.4499999999999993</v>
      </c>
      <c r="H70" s="283">
        <f>C70*D70*E70*F70</f>
        <v>9.4499999999999993</v>
      </c>
    </row>
    <row r="71" spans="2:8" ht="12.75" customHeight="1">
      <c r="B71" s="275" t="s">
        <v>8045</v>
      </c>
      <c r="C71" s="282">
        <v>2</v>
      </c>
      <c r="D71" s="420">
        <v>0.7</v>
      </c>
      <c r="E71" s="421">
        <v>0.85</v>
      </c>
      <c r="F71" s="421">
        <v>1</v>
      </c>
      <c r="G71" s="297">
        <f>D71*E71*C71</f>
        <v>1.19</v>
      </c>
      <c r="H71" s="283">
        <f>C71*D71*E71*F71</f>
        <v>1.19</v>
      </c>
    </row>
    <row r="72" spans="2:8" ht="12.75" customHeight="1">
      <c r="B72" s="284"/>
      <c r="C72" s="285"/>
      <c r="D72" s="298"/>
      <c r="E72" s="285"/>
      <c r="F72" s="459"/>
      <c r="G72" s="299"/>
      <c r="H72" s="286"/>
    </row>
    <row r="73" spans="2:8" ht="89.25">
      <c r="B73" s="239" t="s">
        <v>7408</v>
      </c>
      <c r="C73" s="246" t="s">
        <v>6998</v>
      </c>
      <c r="D73" s="300">
        <v>96619</v>
      </c>
      <c r="E73" s="246" t="s">
        <v>9</v>
      </c>
      <c r="F73" s="254" t="str">
        <f>IFERROR(VLOOKUP($D73,'SINAPI NOVEMBRO 2023'!$1:$1048576,2,0),IFERROR(VLOOKUP($D73,'5-COMPOSIÇÕES PRÓPRIAS'!$C$11:$I$50340,3,0),""))</f>
        <v>LASTRO DE CONCRETO MAGRO, APLICADO EM BLOCOS DE COROAMENTO OU SAPATAS, ESPESSURA DE 5 CM. AF_08/2017</v>
      </c>
      <c r="G73" s="391" t="str">
        <f>IFERROR(VLOOKUP($D73,'SINAPI NOVEMBRO 2023'!$1:$1048576,3,0),IFERROR(VLOOKUP($D73,'5-COMPOSIÇÕES PRÓPRIAS'!$C$11:$I$50340,4,0),""))</f>
        <v>M2</v>
      </c>
      <c r="H73" s="247">
        <f>G70+G71</f>
        <v>10.639999999999999</v>
      </c>
    </row>
    <row r="74" spans="2:8" ht="12.75" customHeight="1">
      <c r="B74" s="271"/>
      <c r="C74" s="250"/>
      <c r="D74" s="294"/>
      <c r="E74" s="251"/>
      <c r="F74" s="252"/>
      <c r="G74" s="293"/>
      <c r="H74" s="253"/>
    </row>
    <row r="75" spans="2:8" ht="76.5">
      <c r="B75" s="239" t="s">
        <v>7409</v>
      </c>
      <c r="C75" s="246" t="s">
        <v>6999</v>
      </c>
      <c r="D75" s="300">
        <v>96534</v>
      </c>
      <c r="E75" s="246" t="s">
        <v>9</v>
      </c>
      <c r="F75" s="254" t="str">
        <f>IFERROR(VLOOKUP($D75,'SINAPI NOVEMBRO 2023'!$1:$1048576,2,0),IFERROR(VLOOKUP($D75,'5-COMPOSIÇÕES PRÓPRIAS'!$C$11:$I$50340,3,0),""))</f>
        <v>FABRICAÇÃO, MONTAGEM E DESMONTAGEM DE FÔRMA PARA BLOCO DE COROAMENTO, EM MADEIRA SERRADA, E=25 MM, 4 UTILIZAÇÕES. AF_06/2017</v>
      </c>
      <c r="G75" s="391" t="str">
        <f>IFERROR(VLOOKUP($D75,'SINAPI NOVEMBRO 2023'!$1:$1048576,3,0),IFERROR(VLOOKUP($D75,'5-COMPOSIÇÕES PRÓPRIAS'!$C$11:$I$50340,4,0),""))</f>
        <v>M2</v>
      </c>
      <c r="H75" s="247">
        <f>SUM(H77:H77)</f>
        <v>45.86</v>
      </c>
    </row>
    <row r="76" spans="2:8" ht="12.75" customHeight="1">
      <c r="B76" s="241"/>
      <c r="C76" s="248"/>
      <c r="D76" s="301" t="s">
        <v>7374</v>
      </c>
      <c r="E76" s="249"/>
      <c r="F76" s="458"/>
      <c r="G76" s="302"/>
      <c r="H76" s="257" t="s">
        <v>7374</v>
      </c>
    </row>
    <row r="77" spans="2:8" ht="12.75" customHeight="1">
      <c r="B77" s="275"/>
      <c r="C77" s="250"/>
      <c r="D77" s="420">
        <v>45.86</v>
      </c>
      <c r="E77" s="251"/>
      <c r="F77" s="252"/>
      <c r="G77" s="293"/>
      <c r="H77" s="253">
        <f>D77</f>
        <v>45.86</v>
      </c>
    </row>
    <row r="78" spans="2:8" ht="12.75" customHeight="1">
      <c r="B78" s="271"/>
      <c r="C78" s="250"/>
      <c r="D78" s="294"/>
      <c r="E78" s="251"/>
      <c r="F78" s="252"/>
      <c r="G78" s="293"/>
      <c r="H78" s="253"/>
    </row>
    <row r="79" spans="2:8" ht="63.75">
      <c r="B79" s="528" t="s">
        <v>7414</v>
      </c>
      <c r="C79" s="246" t="s">
        <v>7710</v>
      </c>
      <c r="D79" s="300">
        <v>96546</v>
      </c>
      <c r="E79" s="246" t="s">
        <v>9</v>
      </c>
      <c r="F79" s="254" t="str">
        <f>IFERROR(VLOOKUP($D79,'SINAPI NOVEMBRO 2023'!$1:$1048576,2,0),IFERROR(VLOOKUP($D79,'5-COMPOSIÇÕES PRÓPRIAS'!$C$11:$I$50340,3,0),""))</f>
        <v>ARMAÇÃO DE BLOCO, VIGA BALDRAME OU SAPATA UTILIZANDO AÇO CA-50 DE 10 MM - MONTAGEM. AF_06/2017</v>
      </c>
      <c r="G79" s="391" t="str">
        <f>IFERROR(VLOOKUP($D79,'SINAPI NOVEMBRO 2023'!$1:$1048576,3,0),IFERROR(VLOOKUP($D79,'5-COMPOSIÇÕES PRÓPRIAS'!$C$11:$I$50340,4,0),""))</f>
        <v>KG</v>
      </c>
      <c r="H79" s="247">
        <f>SUM(H81:H81)</f>
        <v>305.09368000000001</v>
      </c>
    </row>
    <row r="80" spans="2:8" ht="12.75" customHeight="1">
      <c r="B80" s="241"/>
      <c r="C80" s="248"/>
      <c r="D80" s="301" t="s">
        <v>7412</v>
      </c>
      <c r="E80" s="249" t="s">
        <v>7411</v>
      </c>
      <c r="F80" s="458"/>
      <c r="G80" s="302"/>
      <c r="H80" s="257" t="s">
        <v>7410</v>
      </c>
    </row>
    <row r="81" spans="2:8" ht="12.75" customHeight="1">
      <c r="B81" s="275"/>
      <c r="C81" s="250"/>
      <c r="D81" s="420">
        <v>494.8</v>
      </c>
      <c r="E81" s="424">
        <v>0.61660000000000004</v>
      </c>
      <c r="F81" s="252"/>
      <c r="G81" s="293"/>
      <c r="H81" s="253">
        <f>D81*E81</f>
        <v>305.09368000000001</v>
      </c>
    </row>
    <row r="82" spans="2:8" ht="12.75" customHeight="1">
      <c r="B82" s="271"/>
      <c r="C82" s="250"/>
      <c r="D82" s="294"/>
      <c r="E82" s="251"/>
      <c r="F82" s="252"/>
      <c r="G82" s="293"/>
      <c r="H82" s="253"/>
    </row>
    <row r="83" spans="2:8" ht="63.75">
      <c r="B83" s="528" t="s">
        <v>7413</v>
      </c>
      <c r="C83" s="246" t="s">
        <v>7711</v>
      </c>
      <c r="D83" s="300">
        <v>96543</v>
      </c>
      <c r="E83" s="246" t="s">
        <v>9</v>
      </c>
      <c r="F83" s="254" t="str">
        <f>IFERROR(VLOOKUP($D83,'SINAPI NOVEMBRO 2023'!$1:$1048576,2,0),IFERROR(VLOOKUP($D83,'5-COMPOSIÇÕES PRÓPRIAS'!$C$11:$I$50340,3,0),""))</f>
        <v>ARMAÇÃO DE BLOCO, VIGA BALDRAME E SAPATA UTILIZANDO AÇO CA-60 DE 5 MM - MONTAGEM. AF_06/2017</v>
      </c>
      <c r="G83" s="391" t="str">
        <f>IFERROR(VLOOKUP($D83,'SINAPI NOVEMBRO 2023'!$1:$1048576,3,0),IFERROR(VLOOKUP($D83,'5-COMPOSIÇÕES PRÓPRIAS'!$C$11:$I$50340,4,0),""))</f>
        <v>KG</v>
      </c>
      <c r="H83" s="247">
        <f>SUM(H85:H85)</f>
        <v>16.598120000000002</v>
      </c>
    </row>
    <row r="84" spans="2:8" ht="12.75" customHeight="1">
      <c r="B84" s="241"/>
      <c r="C84" s="248"/>
      <c r="D84" s="301" t="s">
        <v>7412</v>
      </c>
      <c r="E84" s="249" t="s">
        <v>7411</v>
      </c>
      <c r="F84" s="458"/>
      <c r="G84" s="302"/>
      <c r="H84" s="257" t="s">
        <v>7410</v>
      </c>
    </row>
    <row r="85" spans="2:8" ht="12.75" customHeight="1">
      <c r="B85" s="275"/>
      <c r="C85" s="250"/>
      <c r="D85" s="420">
        <v>107.78</v>
      </c>
      <c r="E85" s="424">
        <v>0.154</v>
      </c>
      <c r="F85" s="252"/>
      <c r="G85" s="293"/>
      <c r="H85" s="253">
        <f>D85*E85</f>
        <v>16.598120000000002</v>
      </c>
    </row>
    <row r="86" spans="2:8" ht="12.75" customHeight="1">
      <c r="B86" s="275"/>
      <c r="C86" s="250"/>
      <c r="D86" s="294"/>
      <c r="E86" s="287"/>
      <c r="F86" s="252"/>
      <c r="G86" s="293"/>
      <c r="H86" s="253"/>
    </row>
    <row r="87" spans="2:8" ht="51">
      <c r="B87" s="528" t="s">
        <v>7415</v>
      </c>
      <c r="C87" s="246" t="s">
        <v>7000</v>
      </c>
      <c r="D87" s="300">
        <v>96558</v>
      </c>
      <c r="E87" s="246" t="s">
        <v>9</v>
      </c>
      <c r="F87" s="254" t="str">
        <f>IFERROR(VLOOKUP($D87,'SINAPI NOVEMBRO 2023'!$1:$1048576,2,0),IFERROR(VLOOKUP($D87,'5-COMPOSIÇÕES PRÓPRIAS'!$C$11:$I$50340,3,0),""))</f>
        <v>CONCRETAGEM DE SAPATAS, FCK 30 MPA, COM USO DE BOMBA  LANÇAMENTO, ADENSAMENTO E ACABAMENTO. AF_11/2016</v>
      </c>
      <c r="G87" s="391" t="str">
        <f>IFERROR(VLOOKUP($D87,'SINAPI NOVEMBRO 2023'!$1:$1048576,3,0),IFERROR(VLOOKUP($D87,'5-COMPOSIÇÕES PRÓPRIAS'!$C$11:$I$50340,4,0),""))</f>
        <v>M3</v>
      </c>
      <c r="H87" s="247">
        <f>SUM(H89:H89)</f>
        <v>5.29</v>
      </c>
    </row>
    <row r="88" spans="2:8" ht="12.75" customHeight="1">
      <c r="B88" s="241"/>
      <c r="C88" s="248"/>
      <c r="D88" s="301" t="s">
        <v>7686</v>
      </c>
      <c r="E88" s="249"/>
      <c r="F88" s="458"/>
      <c r="G88" s="302"/>
      <c r="H88" s="257" t="s">
        <v>7385</v>
      </c>
    </row>
    <row r="89" spans="2:8" ht="12.75" customHeight="1">
      <c r="B89" s="275"/>
      <c r="C89" s="250"/>
      <c r="D89" s="420">
        <v>5.29</v>
      </c>
      <c r="E89" s="287"/>
      <c r="F89" s="252"/>
      <c r="G89" s="293"/>
      <c r="H89" s="253">
        <f>D89</f>
        <v>5.29</v>
      </c>
    </row>
    <row r="90" spans="2:8" ht="12.75" customHeight="1">
      <c r="B90" s="275"/>
      <c r="C90" s="250"/>
      <c r="D90" s="294"/>
      <c r="E90" s="287"/>
      <c r="F90" s="252"/>
      <c r="G90" s="293"/>
      <c r="H90" s="253"/>
    </row>
    <row r="91" spans="2:8" ht="25.5">
      <c r="B91" s="528"/>
      <c r="C91" s="246" t="s">
        <v>7001</v>
      </c>
      <c r="D91" s="300">
        <v>98557</v>
      </c>
      <c r="E91" s="246" t="s">
        <v>9</v>
      </c>
      <c r="F91" s="254" t="str">
        <f>IFERROR(VLOOKUP($D91,'SINAPI NOVEMBRO 2023'!$1:$1048576,2,0),IFERROR(VLOOKUP($D91,'5-COMPOSIÇÕES PRÓPRIAS'!$C$11:$I$50340,3,0),""))</f>
        <v>IMPERMEABILIZAÇÃO DE SUPERFÍCIE COM EMULSÃO ASFÁLTICA, 2 DEMÃOS. AF_09/2023</v>
      </c>
      <c r="G91" s="391" t="str">
        <f>IFERROR(VLOOKUP($D91,'SINAPI NOVEMBRO 2023'!$1:$1048576,3,0),IFERROR(VLOOKUP($D91,'5-COMPOSIÇÕES PRÓPRIAS'!$C$11:$I$50340,4,0),""))</f>
        <v>M2</v>
      </c>
      <c r="H91" s="247">
        <f>H75+H73</f>
        <v>56.5</v>
      </c>
    </row>
    <row r="92" spans="2:8" ht="12.75" customHeight="1">
      <c r="B92" s="276"/>
      <c r="C92" s="250"/>
      <c r="D92" s="294"/>
      <c r="E92" s="251"/>
      <c r="F92" s="252"/>
      <c r="G92" s="293"/>
      <c r="H92" s="281"/>
    </row>
    <row r="93" spans="2:8" ht="12.75" customHeight="1">
      <c r="B93" s="271"/>
      <c r="C93" s="250"/>
      <c r="D93" s="294"/>
      <c r="E93" s="251"/>
      <c r="F93" s="252"/>
      <c r="G93" s="293"/>
      <c r="H93" s="253"/>
    </row>
    <row r="94" spans="2:8" ht="38.25">
      <c r="B94" s="239"/>
      <c r="C94" s="246" t="s">
        <v>7002</v>
      </c>
      <c r="D94" s="300">
        <v>93382</v>
      </c>
      <c r="E94" s="246" t="s">
        <v>9</v>
      </c>
      <c r="F94" s="254" t="str">
        <f>IFERROR(VLOOKUP($D94,'SINAPI NOVEMBRO 2023'!$1:$1048576,2,0),IFERROR(VLOOKUP($D94,'5-COMPOSIÇÕES PRÓPRIAS'!$C$11:$I$50340,3,0),""))</f>
        <v>REATERRO MANUAL DE VALAS, COM COMPACTADOR DE SOLOS DE PERCUSSÃO. AF_08/2023</v>
      </c>
      <c r="G94" s="391" t="str">
        <f>IFERROR(VLOOKUP($D94,'SINAPI NOVEMBRO 2023'!$1:$1048576,3,0),IFERROR(VLOOKUP($D94,'5-COMPOSIÇÕES PRÓPRIAS'!$C$11:$I$50340,4,0),""))</f>
        <v>M3</v>
      </c>
      <c r="H94" s="247">
        <f>SUM(H96:H96)</f>
        <v>5.3499999999999988</v>
      </c>
    </row>
    <row r="95" spans="2:8" ht="12.75" customHeight="1">
      <c r="B95" s="241"/>
      <c r="C95" s="248"/>
      <c r="D95" s="301" t="s">
        <v>7416</v>
      </c>
      <c r="E95" s="249" t="s">
        <v>7417</v>
      </c>
      <c r="F95" s="458"/>
      <c r="G95" s="302"/>
      <c r="H95" s="257" t="s">
        <v>7385</v>
      </c>
    </row>
    <row r="96" spans="2:8" ht="12.75" customHeight="1">
      <c r="B96" s="275"/>
      <c r="C96" s="250"/>
      <c r="D96" s="420">
        <f>H68</f>
        <v>10.639999999999999</v>
      </c>
      <c r="E96" s="421">
        <f>H87</f>
        <v>5.29</v>
      </c>
      <c r="F96" s="252"/>
      <c r="G96" s="293"/>
      <c r="H96" s="253">
        <f>D96-E96</f>
        <v>5.3499999999999988</v>
      </c>
    </row>
    <row r="97" spans="2:8" ht="12.75" customHeight="1">
      <c r="B97" s="271"/>
      <c r="C97" s="250"/>
      <c r="D97" s="294"/>
      <c r="E97" s="251"/>
      <c r="F97" s="252"/>
      <c r="G97" s="293"/>
      <c r="H97" s="253"/>
    </row>
    <row r="98" spans="2:8" ht="12.75" customHeight="1">
      <c r="B98" s="411"/>
      <c r="C98" s="407" t="s">
        <v>44</v>
      </c>
      <c r="D98" s="521" t="s">
        <v>45</v>
      </c>
      <c r="E98" s="521"/>
      <c r="F98" s="521"/>
      <c r="G98" s="521"/>
      <c r="H98" s="412"/>
    </row>
    <row r="99" spans="2:8" ht="38.25">
      <c r="B99" s="239"/>
      <c r="C99" s="246" t="s">
        <v>46</v>
      </c>
      <c r="D99" s="300">
        <v>96527</v>
      </c>
      <c r="E99" s="246" t="s">
        <v>9</v>
      </c>
      <c r="F99" s="254" t="str">
        <f>IFERROR(VLOOKUP($D99,'SINAPI NOVEMBRO 2023'!$1:$1048576,2,0),IFERROR(VLOOKUP($D99,'5-COMPOSIÇÕES PRÓPRIAS'!$C$11:$I$50340,3,0),""))</f>
        <v>ESCAVAÇÃO MANUAL DE VALA PARA VIGA BALDRAME (INCLUINDO ESCAVAÇÃO PARA COLOCAÇÃO DE FÔRMAS). AF_06/2017</v>
      </c>
      <c r="G99" s="391" t="str">
        <f>IFERROR(VLOOKUP($D99,'SINAPI NOVEMBRO 2023'!$1:$1048576,3,0),IFERROR(VLOOKUP($D99,'5-COMPOSIÇÕES PRÓPRIAS'!$C$11:$I$50340,4,0),""))</f>
        <v>M3</v>
      </c>
      <c r="H99" s="247">
        <f>SUM(H101:H102)</f>
        <v>17.79975</v>
      </c>
    </row>
    <row r="100" spans="2:8" ht="12.75" customHeight="1">
      <c r="B100" s="241"/>
      <c r="C100" s="248" t="s">
        <v>8048</v>
      </c>
      <c r="D100" s="301" t="s">
        <v>7404</v>
      </c>
      <c r="E100" s="249" t="s">
        <v>7376</v>
      </c>
      <c r="F100" s="458"/>
      <c r="G100" s="302"/>
      <c r="H100" s="257" t="s">
        <v>7385</v>
      </c>
    </row>
    <row r="101" spans="2:8" ht="25.5" customHeight="1">
      <c r="B101" s="238" t="s">
        <v>8047</v>
      </c>
      <c r="C101" s="282">
        <v>320</v>
      </c>
      <c r="D101" s="420">
        <v>0.15</v>
      </c>
      <c r="E101" s="421">
        <v>0.3</v>
      </c>
      <c r="F101" s="244"/>
      <c r="G101" s="304"/>
      <c r="H101" s="245">
        <f>D101*E101*C101</f>
        <v>14.399999999999999</v>
      </c>
    </row>
    <row r="102" spans="2:8" ht="12.75" customHeight="1">
      <c r="B102" s="238" t="s">
        <v>8049</v>
      </c>
      <c r="C102" s="253">
        <v>75.55</v>
      </c>
      <c r="D102" s="420">
        <v>0.15</v>
      </c>
      <c r="E102" s="421">
        <v>0.3</v>
      </c>
      <c r="F102" s="244"/>
      <c r="G102" s="304"/>
      <c r="H102" s="245">
        <f>D102*E102*C102</f>
        <v>3.3997499999999996</v>
      </c>
    </row>
    <row r="103" spans="2:8" ht="12.75" customHeight="1">
      <c r="B103" s="235"/>
      <c r="C103" s="242"/>
      <c r="D103" s="303"/>
      <c r="E103" s="243"/>
      <c r="F103" s="244"/>
      <c r="G103" s="304"/>
      <c r="H103" s="245"/>
    </row>
    <row r="104" spans="2:8" ht="51">
      <c r="B104" s="239" t="s">
        <v>7420</v>
      </c>
      <c r="C104" s="246" t="s">
        <v>7004</v>
      </c>
      <c r="D104" s="300">
        <v>96536</v>
      </c>
      <c r="E104" s="246" t="s">
        <v>9</v>
      </c>
      <c r="F104" s="254" t="str">
        <f>IFERROR(VLOOKUP($D104,'SINAPI NOVEMBRO 2023'!$1:$1048576,2,0),IFERROR(VLOOKUP($D104,'5-COMPOSIÇÕES PRÓPRIAS'!$C$11:$I$50340,3,0),""))</f>
        <v>FABRICAÇÃO, MONTAGEM E DESMONTAGEM DE FÔRMA PARA VIGA BALDRAME, EM MADEIRA SERRADA, E=25 MM, 4 UTILIZAÇÕES. AF_06/2017</v>
      </c>
      <c r="G104" s="391" t="str">
        <f>IFERROR(VLOOKUP($D104,'SINAPI NOVEMBRO 2023'!$1:$1048576,3,0),IFERROR(VLOOKUP($D104,'5-COMPOSIÇÕES PRÓPRIAS'!$C$11:$I$50340,4,0),""))</f>
        <v>M2</v>
      </c>
      <c r="H104" s="247">
        <v>56.63</v>
      </c>
    </row>
    <row r="105" spans="2:8" ht="12.75" customHeight="1">
      <c r="B105" s="235"/>
      <c r="C105" s="242"/>
      <c r="D105" s="303"/>
      <c r="E105" s="243"/>
      <c r="F105" s="244"/>
      <c r="G105" s="304"/>
      <c r="H105" s="245"/>
    </row>
    <row r="106" spans="2:8" ht="51">
      <c r="B106" s="239" t="s">
        <v>7422</v>
      </c>
      <c r="C106" s="246" t="s">
        <v>7003</v>
      </c>
      <c r="D106" s="300">
        <v>94962</v>
      </c>
      <c r="E106" s="246" t="s">
        <v>9</v>
      </c>
      <c r="F106" s="254" t="str">
        <f>IFERROR(VLOOKUP($D106,'SINAPI NOVEMBRO 2023'!$1:$1048576,2,0),IFERROR(VLOOKUP($D106,'5-COMPOSIÇÕES PRÓPRIAS'!$C$11:$I$50340,3,0),""))</f>
        <v>CONCRETO MAGRO PARA LASTRO, TRAÇO 1:4,5:4,5 (EM MASSA SECA DE CIMENTO/ AREIA MÉDIA/ BRITA 1) - PREPARO MECÂNICO COM BETONEIRA 400 L. AF_05/2021</v>
      </c>
      <c r="G106" s="391" t="str">
        <f>IFERROR(VLOOKUP($D106,'SINAPI NOVEMBRO 2023'!$1:$1048576,3,0),IFERROR(VLOOKUP($D106,'5-COMPOSIÇÕES PRÓPRIAS'!$C$11:$I$50340,4,0),""))</f>
        <v>M3</v>
      </c>
      <c r="H106" s="247">
        <f>SUM(H108:H108)</f>
        <v>0.56625000000000003</v>
      </c>
    </row>
    <row r="107" spans="2:8" ht="12.75" customHeight="1">
      <c r="B107" s="241"/>
      <c r="C107" s="248"/>
      <c r="D107" s="301" t="s">
        <v>7418</v>
      </c>
      <c r="E107" s="249" t="s">
        <v>7419</v>
      </c>
      <c r="F107" s="458"/>
      <c r="G107" s="302"/>
      <c r="H107" s="257" t="s">
        <v>7385</v>
      </c>
    </row>
    <row r="108" spans="2:8" ht="12.75" customHeight="1">
      <c r="B108" s="238" t="s">
        <v>8049</v>
      </c>
      <c r="C108" s="242"/>
      <c r="D108" s="420">
        <v>75.5</v>
      </c>
      <c r="E108" s="421">
        <f>0.15*0.05</f>
        <v>7.4999999999999997E-3</v>
      </c>
      <c r="F108" s="244"/>
      <c r="G108" s="304"/>
      <c r="H108" s="245">
        <f>D108*E108</f>
        <v>0.56625000000000003</v>
      </c>
    </row>
    <row r="109" spans="2:8" ht="12.75" customHeight="1">
      <c r="B109" s="235"/>
      <c r="C109" s="242"/>
      <c r="D109" s="303"/>
      <c r="E109" s="243"/>
      <c r="F109" s="244"/>
      <c r="G109" s="304"/>
      <c r="H109" s="245"/>
    </row>
    <row r="110" spans="2:8" ht="63.75">
      <c r="B110" s="528" t="s">
        <v>7413</v>
      </c>
      <c r="C110" s="246" t="s">
        <v>7712</v>
      </c>
      <c r="D110" s="300">
        <v>96543</v>
      </c>
      <c r="E110" s="246" t="s">
        <v>9</v>
      </c>
      <c r="F110" s="254" t="str">
        <f>IFERROR(VLOOKUP($D110,'SINAPI NOVEMBRO 2023'!$1:$1048576,2,0),IFERROR(VLOOKUP($D110,'5-COMPOSIÇÕES PRÓPRIAS'!$C$11:$I$50340,3,0),""))</f>
        <v>ARMAÇÃO DE BLOCO, VIGA BALDRAME E SAPATA UTILIZANDO AÇO CA-60 DE 5 MM - MONTAGEM. AF_06/2017</v>
      </c>
      <c r="G110" s="391" t="str">
        <f>IFERROR(VLOOKUP($D110,'SINAPI NOVEMBRO 2023'!$1:$1048576,3,0),IFERROR(VLOOKUP($D110,'5-COMPOSIÇÕES PRÓPRIAS'!$C$11:$I$50340,4,0),""))</f>
        <v>KG</v>
      </c>
      <c r="H110" s="247">
        <f>SUM(H112:H112)</f>
        <v>57.979460000000003</v>
      </c>
    </row>
    <row r="111" spans="2:8" ht="12.75" customHeight="1">
      <c r="B111" s="241"/>
      <c r="C111" s="248"/>
      <c r="D111" s="301" t="s">
        <v>7412</v>
      </c>
      <c r="E111" s="249" t="s">
        <v>7411</v>
      </c>
      <c r="F111" s="458"/>
      <c r="G111" s="302"/>
      <c r="H111" s="257" t="s">
        <v>7410</v>
      </c>
    </row>
    <row r="112" spans="2:8" ht="12.75" customHeight="1">
      <c r="B112" s="238" t="s">
        <v>8049</v>
      </c>
      <c r="C112" s="242"/>
      <c r="D112" s="420">
        <v>376.49</v>
      </c>
      <c r="E112" s="424">
        <v>0.154</v>
      </c>
      <c r="F112" s="244"/>
      <c r="G112" s="304"/>
      <c r="H112" s="245">
        <f>D112*E112</f>
        <v>57.979460000000003</v>
      </c>
    </row>
    <row r="113" spans="2:8" ht="12.75" customHeight="1">
      <c r="B113" s="235"/>
      <c r="C113" s="242"/>
      <c r="D113" s="303"/>
      <c r="E113" s="243"/>
      <c r="F113" s="244"/>
      <c r="G113" s="304"/>
      <c r="H113" s="245"/>
    </row>
    <row r="114" spans="2:8" ht="63.75">
      <c r="B114" s="528" t="s">
        <v>7421</v>
      </c>
      <c r="C114" s="246" t="s">
        <v>7012</v>
      </c>
      <c r="D114" s="300">
        <v>96545</v>
      </c>
      <c r="E114" s="246" t="s">
        <v>9</v>
      </c>
      <c r="F114" s="254" t="str">
        <f>IFERROR(VLOOKUP($D114,'SINAPI NOVEMBRO 2023'!$1:$1048576,2,0),IFERROR(VLOOKUP($D114,'5-COMPOSIÇÕES PRÓPRIAS'!$C$11:$I$50340,3,0),""))</f>
        <v>ARMAÇÃO DE BLOCO, VIGA BALDRAME OU SAPATA UTILIZANDO AÇO CA-50 DE 8 MM - MONTAGEM. AF_06/2017</v>
      </c>
      <c r="G114" s="391" t="str">
        <f>IFERROR(VLOOKUP($D114,'SINAPI NOVEMBRO 2023'!$1:$1048576,3,0),IFERROR(VLOOKUP($D114,'5-COMPOSIÇÕES PRÓPRIAS'!$C$11:$I$50340,4,0),""))</f>
        <v>KG</v>
      </c>
      <c r="H114" s="247">
        <f>SUM(H116:H116)</f>
        <v>84.924999999999997</v>
      </c>
    </row>
    <row r="115" spans="2:8" ht="12.75" customHeight="1">
      <c r="B115" s="241"/>
      <c r="C115" s="248"/>
      <c r="D115" s="301" t="s">
        <v>7412</v>
      </c>
      <c r="E115" s="249" t="s">
        <v>7411</v>
      </c>
      <c r="F115" s="458"/>
      <c r="G115" s="302"/>
      <c r="H115" s="257" t="s">
        <v>7410</v>
      </c>
    </row>
    <row r="116" spans="2:8" ht="12.75" customHeight="1">
      <c r="B116" s="238" t="s">
        <v>8049</v>
      </c>
      <c r="C116" s="242"/>
      <c r="D116" s="420">
        <v>215</v>
      </c>
      <c r="E116" s="424">
        <v>0.39500000000000002</v>
      </c>
      <c r="F116" s="244"/>
      <c r="G116" s="304"/>
      <c r="H116" s="245">
        <f>D116*E116</f>
        <v>84.924999999999997</v>
      </c>
    </row>
    <row r="117" spans="2:8" ht="12.75" customHeight="1">
      <c r="B117" s="235"/>
      <c r="C117" s="242"/>
      <c r="D117" s="303"/>
      <c r="E117" s="243"/>
      <c r="F117" s="244"/>
      <c r="G117" s="304"/>
      <c r="H117" s="245"/>
    </row>
    <row r="118" spans="2:8" ht="63.75">
      <c r="B118" s="528" t="s">
        <v>7414</v>
      </c>
      <c r="C118" s="246" t="s">
        <v>7005</v>
      </c>
      <c r="D118" s="300">
        <v>96546</v>
      </c>
      <c r="E118" s="246" t="s">
        <v>9</v>
      </c>
      <c r="F118" s="254" t="str">
        <f>IFERROR(VLOOKUP($D118,'SINAPI NOVEMBRO 2023'!$1:$1048576,2,0),IFERROR(VLOOKUP($D118,'5-COMPOSIÇÕES PRÓPRIAS'!$C$11:$I$50340,3,0),""))</f>
        <v>ARMAÇÃO DE BLOCO, VIGA BALDRAME OU SAPATA UTILIZANDO AÇO CA-50 DE 10 MM - MONTAGEM. AF_06/2017</v>
      </c>
      <c r="G118" s="391" t="str">
        <f>IFERROR(VLOOKUP($D118,'SINAPI NOVEMBRO 2023'!$1:$1048576,3,0),IFERROR(VLOOKUP($D118,'5-COMPOSIÇÕES PRÓPRIAS'!$C$11:$I$50340,4,0),""))</f>
        <v>KG</v>
      </c>
      <c r="H118" s="247">
        <f>SUM(H120:H120)</f>
        <v>60.056840000000008</v>
      </c>
    </row>
    <row r="119" spans="2:8" ht="12.75" customHeight="1">
      <c r="B119" s="241"/>
      <c r="C119" s="248"/>
      <c r="D119" s="301" t="s">
        <v>7412</v>
      </c>
      <c r="E119" s="249" t="s">
        <v>7411</v>
      </c>
      <c r="F119" s="458"/>
      <c r="G119" s="302"/>
      <c r="H119" s="257" t="s">
        <v>7410</v>
      </c>
    </row>
    <row r="120" spans="2:8" ht="12.75" customHeight="1">
      <c r="B120" s="238" t="s">
        <v>8049</v>
      </c>
      <c r="C120" s="242"/>
      <c r="D120" s="420">
        <v>97.4</v>
      </c>
      <c r="E120" s="424">
        <v>0.61660000000000004</v>
      </c>
      <c r="F120" s="244"/>
      <c r="G120" s="304"/>
      <c r="H120" s="245">
        <f>D120*E120</f>
        <v>60.056840000000008</v>
      </c>
    </row>
    <row r="121" spans="2:8" ht="12.75" customHeight="1">
      <c r="B121" s="235"/>
      <c r="C121" s="242"/>
      <c r="D121" s="303"/>
      <c r="E121" s="243"/>
      <c r="F121" s="244"/>
      <c r="G121" s="304"/>
      <c r="H121" s="245"/>
    </row>
    <row r="122" spans="2:8" ht="51">
      <c r="B122" s="528" t="s">
        <v>7415</v>
      </c>
      <c r="C122" s="246" t="s">
        <v>7006</v>
      </c>
      <c r="D122" s="300">
        <v>96557</v>
      </c>
      <c r="E122" s="246" t="s">
        <v>9</v>
      </c>
      <c r="F122" s="254" t="str">
        <f>IFERROR(VLOOKUP($D122,'SINAPI NOVEMBRO 2023'!$1:$1048576,2,0),IFERROR(VLOOKUP($D122,'5-COMPOSIÇÕES PRÓPRIAS'!$C$11:$I$50340,3,0),""))</f>
        <v>CONCRETAGEM DE BLOCOS DE COROAMENTO E VIGAS BALDRAMES, FCK 30 MPA, COM USO DE BOMBA  LANÇAMENTO, ADENSAMENTO E ACABAMENTO. AF_06/2017</v>
      </c>
      <c r="G122" s="391" t="str">
        <f>IFERROR(VLOOKUP($D122,'SINAPI NOVEMBRO 2023'!$1:$1048576,3,0),IFERROR(VLOOKUP($D122,'5-COMPOSIÇÕES PRÓPRIAS'!$C$11:$I$50340,4,0),""))</f>
        <v>M3</v>
      </c>
      <c r="H122" s="247">
        <f>SUM(H124:H124)</f>
        <v>3.3975</v>
      </c>
    </row>
    <row r="123" spans="2:8" ht="12.75" customHeight="1">
      <c r="B123" s="241"/>
      <c r="C123" s="248"/>
      <c r="D123" s="301" t="s">
        <v>7418</v>
      </c>
      <c r="E123" s="249" t="s">
        <v>7404</v>
      </c>
      <c r="F123" s="458"/>
      <c r="G123" s="302"/>
      <c r="H123" s="257" t="s">
        <v>7385</v>
      </c>
    </row>
    <row r="124" spans="2:8" ht="12.75" customHeight="1">
      <c r="B124" s="238" t="s">
        <v>8049</v>
      </c>
      <c r="C124" s="242"/>
      <c r="D124" s="420">
        <v>75.5</v>
      </c>
      <c r="E124" s="421">
        <f>0.15*0.3</f>
        <v>4.4999999999999998E-2</v>
      </c>
      <c r="F124" s="244"/>
      <c r="G124" s="304"/>
      <c r="H124" s="245">
        <f>D124*E124</f>
        <v>3.3975</v>
      </c>
    </row>
    <row r="125" spans="2:8" ht="12.75" customHeight="1">
      <c r="B125" s="235"/>
      <c r="C125" s="242"/>
      <c r="D125" s="303"/>
      <c r="E125" s="243"/>
      <c r="F125" s="244"/>
      <c r="G125" s="304"/>
      <c r="H125" s="245"/>
    </row>
    <row r="126" spans="2:8" ht="38.25">
      <c r="B126" s="528"/>
      <c r="C126" s="246" t="s">
        <v>7007</v>
      </c>
      <c r="D126" s="300">
        <v>93382</v>
      </c>
      <c r="E126" s="246" t="s">
        <v>9</v>
      </c>
      <c r="F126" s="254" t="str">
        <f>IFERROR(VLOOKUP($D126,'SINAPI NOVEMBRO 2023'!$1:$1048576,2,0),IFERROR(VLOOKUP($D126,'5-COMPOSIÇÕES PRÓPRIAS'!$C$11:$I$50340,3,0),""))</f>
        <v>REATERRO MANUAL DE VALAS, COM COMPACTADOR DE SOLOS DE PERCUSSÃO. AF_08/2023</v>
      </c>
      <c r="G126" s="391" t="str">
        <f>IFERROR(VLOOKUP($D126,'SINAPI NOVEMBRO 2023'!$1:$1048576,3,0),IFERROR(VLOOKUP($D126,'5-COMPOSIÇÕES PRÓPRIAS'!$C$11:$I$50340,4,0),""))</f>
        <v>M3</v>
      </c>
      <c r="H126" s="247">
        <f>H99-H122</f>
        <v>14.402249999999999</v>
      </c>
    </row>
    <row r="127" spans="2:8" ht="12.75" customHeight="1">
      <c r="B127" s="241"/>
      <c r="C127" s="248"/>
      <c r="D127" s="301"/>
      <c r="E127" s="249"/>
      <c r="F127" s="458"/>
      <c r="G127" s="302"/>
      <c r="H127" s="257"/>
    </row>
    <row r="128" spans="2:8" ht="12.75" customHeight="1">
      <c r="B128" s="235"/>
      <c r="C128" s="242"/>
      <c r="D128" s="303"/>
      <c r="E128" s="243"/>
      <c r="F128" s="244"/>
      <c r="G128" s="304"/>
      <c r="H128" s="245"/>
    </row>
    <row r="129" spans="2:8" ht="51">
      <c r="B129" s="528" t="s">
        <v>7424</v>
      </c>
      <c r="C129" s="246" t="s">
        <v>7008</v>
      </c>
      <c r="D129" s="300">
        <v>98557</v>
      </c>
      <c r="E129" s="246" t="s">
        <v>9</v>
      </c>
      <c r="F129" s="254" t="str">
        <f>IFERROR(VLOOKUP($D129,'SINAPI NOVEMBRO 2023'!$1:$1048576,2,0),IFERROR(VLOOKUP($D129,'5-COMPOSIÇÕES PRÓPRIAS'!$C$11:$I$50340,3,0),""))</f>
        <v>IMPERMEABILIZAÇÃO DE SUPERFÍCIE COM EMULSÃO ASFÁLTICA, 2 DEMÃOS. AF_09/2023</v>
      </c>
      <c r="G129" s="391" t="str">
        <f>IFERROR(VLOOKUP($D129,'SINAPI NOVEMBRO 2023'!$1:$1048576,3,0),IFERROR(VLOOKUP($D129,'5-COMPOSIÇÕES PRÓPRIAS'!$C$11:$I$50340,4,0),""))</f>
        <v>M2</v>
      </c>
      <c r="H129" s="247">
        <f>SUM(H131:H131)</f>
        <v>56.625</v>
      </c>
    </row>
    <row r="130" spans="2:8" ht="12.75" customHeight="1">
      <c r="B130" s="241"/>
      <c r="C130" s="248"/>
      <c r="D130" s="301" t="s">
        <v>7418</v>
      </c>
      <c r="E130" s="249" t="s">
        <v>7404</v>
      </c>
      <c r="F130" s="458"/>
      <c r="G130" s="302"/>
      <c r="H130" s="257" t="s">
        <v>7385</v>
      </c>
    </row>
    <row r="131" spans="2:8" ht="12.75" customHeight="1">
      <c r="B131" s="238" t="s">
        <v>8049</v>
      </c>
      <c r="C131" s="242"/>
      <c r="D131" s="420">
        <v>75.5</v>
      </c>
      <c r="E131" s="421">
        <v>0.75</v>
      </c>
      <c r="F131" s="244"/>
      <c r="G131" s="304"/>
      <c r="H131" s="245">
        <f>D131*E131</f>
        <v>56.625</v>
      </c>
    </row>
    <row r="132" spans="2:8" ht="12.75" customHeight="1">
      <c r="B132" s="235"/>
      <c r="C132" s="242"/>
      <c r="D132" s="294"/>
      <c r="E132" s="251"/>
      <c r="F132" s="244"/>
      <c r="G132" s="304"/>
      <c r="H132" s="245"/>
    </row>
    <row r="133" spans="2:8" ht="63.75">
      <c r="B133" s="528" t="s">
        <v>7687</v>
      </c>
      <c r="C133" s="246" t="s">
        <v>7009</v>
      </c>
      <c r="D133" s="300">
        <v>100981</v>
      </c>
      <c r="E133" s="246" t="s">
        <v>9</v>
      </c>
      <c r="F133" s="254" t="str">
        <f>IFERROR(VLOOKUP($D133,'SINAPI NOVEMBRO 2023'!$1:$1048576,2,0),IFERROR(VLOOKUP($D133,'5-COMPOSIÇÕES PRÓPRIAS'!$C$11:$I$50340,3,0),""))</f>
        <v>CARGA, MANOBRA E DESCARGA DE ENTULHO EM CAMINHÃO BASCULANTE 6 M³ - CARGA COM ESCAVADEIRA HIDRÁULICA  (CAÇAMBA DE 0,80 M³ / 111 HP) E DESCARGA LIVRE (UNIDADE: M3). AF_07/2020</v>
      </c>
      <c r="G133" s="391" t="str">
        <f>IFERROR(VLOOKUP($D133,'SINAPI NOVEMBRO 2023'!$1:$1048576,3,0),IFERROR(VLOOKUP($D133,'5-COMPOSIÇÕES PRÓPRIAS'!$C$11:$I$50340,4,0),""))</f>
        <v>M3</v>
      </c>
      <c r="H133" s="247">
        <f>(H122+H87)*1.3</f>
        <v>11.293750000000001</v>
      </c>
    </row>
    <row r="134" spans="2:8" ht="12.75" customHeight="1">
      <c r="B134" s="235"/>
      <c r="C134" s="242"/>
      <c r="D134" s="303"/>
      <c r="E134" s="243"/>
      <c r="F134" s="244"/>
      <c r="G134" s="304"/>
      <c r="H134" s="245"/>
    </row>
    <row r="135" spans="2:8" ht="12.75" customHeight="1">
      <c r="B135" s="235"/>
      <c r="C135" s="242"/>
      <c r="D135" s="303"/>
      <c r="E135" s="243"/>
      <c r="F135" s="244"/>
      <c r="G135" s="304"/>
      <c r="H135" s="245"/>
    </row>
    <row r="136" spans="2:8" ht="38.25">
      <c r="B136" s="234"/>
      <c r="C136" s="246" t="s">
        <v>7010</v>
      </c>
      <c r="D136" s="300">
        <v>97914</v>
      </c>
      <c r="E136" s="246" t="s">
        <v>9</v>
      </c>
      <c r="F136" s="254" t="str">
        <f>IFERROR(VLOOKUP($D136,'SINAPI NOVEMBRO 2023'!$1:$1048576,2,0),IFERROR(VLOOKUP($D136,'5-COMPOSIÇÕES PRÓPRIAS'!$C$11:$I$50340,3,0),""))</f>
        <v>TRANSPORTE COM CAMINHÃO BASCULANTE DE 6 M³, EM VIA URBANA PAVIMENTADA, DMT ATÉ 30 KM (UNIDADE: M3XKM). AF_07/2020</v>
      </c>
      <c r="G136" s="391" t="str">
        <f>IFERROR(VLOOKUP($D136,'SINAPI NOVEMBRO 2023'!$1:$1048576,3,0),IFERROR(VLOOKUP($D136,'5-COMPOSIÇÕES PRÓPRIAS'!$C$11:$I$50340,4,0),""))</f>
        <v>M3XKM</v>
      </c>
      <c r="H136" s="247">
        <f>H138</f>
        <v>169.40625000000003</v>
      </c>
    </row>
    <row r="137" spans="2:8" ht="25.5" customHeight="1">
      <c r="B137" s="236" t="s">
        <v>7401</v>
      </c>
      <c r="C137" s="248"/>
      <c r="D137" s="305" t="s">
        <v>7402</v>
      </c>
      <c r="E137" s="255" t="s">
        <v>7403</v>
      </c>
      <c r="F137" s="458"/>
      <c r="G137" s="302"/>
      <c r="H137" s="256" t="s">
        <v>7406</v>
      </c>
    </row>
    <row r="138" spans="2:8" ht="12.75" customHeight="1">
      <c r="B138" s="235"/>
      <c r="C138" s="242"/>
      <c r="D138" s="420">
        <v>15</v>
      </c>
      <c r="E138" s="421">
        <f>H133</f>
        <v>11.293750000000001</v>
      </c>
      <c r="F138" s="244"/>
      <c r="G138" s="304"/>
      <c r="H138" s="245">
        <f>D138*E138</f>
        <v>169.40625000000003</v>
      </c>
    </row>
    <row r="139" spans="2:8" ht="12.75" customHeight="1" thickBot="1">
      <c r="B139" s="235"/>
      <c r="C139" s="242"/>
      <c r="D139" s="303"/>
      <c r="E139" s="243"/>
      <c r="F139" s="244"/>
      <c r="G139" s="304"/>
      <c r="H139" s="245"/>
    </row>
    <row r="140" spans="2:8" ht="13.5" customHeight="1" thickBot="1">
      <c r="B140" s="400"/>
      <c r="C140" s="468" t="s">
        <v>455</v>
      </c>
      <c r="D140" s="621" t="s">
        <v>51</v>
      </c>
      <c r="E140" s="621"/>
      <c r="F140" s="621"/>
      <c r="G140" s="621"/>
      <c r="H140" s="403"/>
    </row>
    <row r="141" spans="2:8" ht="12.75" customHeight="1">
      <c r="B141" s="409"/>
      <c r="C141" s="407" t="s">
        <v>52</v>
      </c>
      <c r="D141" s="408" t="s">
        <v>53</v>
      </c>
      <c r="E141" s="410"/>
      <c r="F141" s="410"/>
      <c r="G141" s="410"/>
      <c r="H141" s="410"/>
    </row>
    <row r="142" spans="2:8" ht="76.5">
      <c r="B142" s="528" t="s">
        <v>7425</v>
      </c>
      <c r="C142" s="246" t="s">
        <v>54</v>
      </c>
      <c r="D142" s="300">
        <v>92423</v>
      </c>
      <c r="E142" s="246" t="s">
        <v>9</v>
      </c>
      <c r="F142" s="254" t="str">
        <f>IFERROR(VLOOKUP($D142,'SINAPI NOVEMBRO 2023'!$1:$1048576,2,0),IFERROR(VLOOKUP($D142,'5-COMPOSIÇÕES PRÓPRIAS'!$C$11:$I$50340,3,0),""))</f>
        <v>MONTAGEM E DESMONTAGEM DE FÔRMA DE PILARES RETANGULARES E ESTRUTURAS SIMILARES, PÉ-DIREITO SIMPLES, EM CHAPA DE MADEIRA COMPENSADA RESINADA, 6 UTILIZAÇÕES. AF_09/2020</v>
      </c>
      <c r="G142" s="391" t="str">
        <f>IFERROR(VLOOKUP($D142,'SINAPI NOVEMBRO 2023'!$1:$1048576,3,0),IFERROR(VLOOKUP($D142,'5-COMPOSIÇÕES PRÓPRIAS'!$C$11:$I$50340,4,0),""))</f>
        <v>M2</v>
      </c>
      <c r="H142" s="247">
        <f>SUM(H144:H144)</f>
        <v>62.1</v>
      </c>
    </row>
    <row r="143" spans="2:8" ht="12.75" customHeight="1">
      <c r="B143" s="241"/>
      <c r="C143" s="248"/>
      <c r="D143" s="301" t="s">
        <v>7426</v>
      </c>
      <c r="E143" s="249"/>
      <c r="F143" s="458"/>
      <c r="G143" s="302"/>
      <c r="H143" s="257" t="s">
        <v>7374</v>
      </c>
    </row>
    <row r="144" spans="2:8" ht="12.75" customHeight="1">
      <c r="B144" s="238"/>
      <c r="C144" s="242"/>
      <c r="D144" s="420">
        <v>62.1</v>
      </c>
      <c r="E144" s="243"/>
      <c r="F144" s="244"/>
      <c r="G144" s="304"/>
      <c r="H144" s="245">
        <f>D144</f>
        <v>62.1</v>
      </c>
    </row>
    <row r="145" spans="2:8" ht="12.75" customHeight="1">
      <c r="B145" s="235"/>
      <c r="C145" s="242"/>
      <c r="D145" s="303"/>
      <c r="E145" s="243"/>
      <c r="F145" s="244"/>
      <c r="G145" s="304"/>
      <c r="H145" s="245"/>
    </row>
    <row r="146" spans="2:8" ht="63.75">
      <c r="B146" s="528" t="s">
        <v>7413</v>
      </c>
      <c r="C146" s="246" t="s">
        <v>5768</v>
      </c>
      <c r="D146" s="300">
        <v>92759</v>
      </c>
      <c r="E146" s="246" t="s">
        <v>9</v>
      </c>
      <c r="F146" s="254" t="str">
        <f>IFERROR(VLOOKUP($D146,'SINAPI NOVEMBRO 2023'!$1:$1048576,2,0),IFERROR(VLOOKUP($D146,'5-COMPOSIÇÕES PRÓPRIAS'!$C$11:$I$50340,3,0),""))</f>
        <v>ARMAÇÃO DE PILAR OU VIGA DE ESTRUTURA CONVENCIONAL DE CONCRETO ARMADO UTILIZANDO AÇO CA-60 DE 5,0 MM - MONTAGEM. AF_06/2022</v>
      </c>
      <c r="G146" s="391" t="str">
        <f>IFERROR(VLOOKUP($D146,'SINAPI NOVEMBRO 2023'!$1:$1048576,3,0),IFERROR(VLOOKUP($D146,'5-COMPOSIÇÕES PRÓPRIAS'!$C$11:$I$50340,4,0),""))</f>
        <v>KG</v>
      </c>
      <c r="H146" s="247">
        <f>SUM(H148:H148)</f>
        <v>82.896659999999997</v>
      </c>
    </row>
    <row r="147" spans="2:8" ht="12.75" customHeight="1">
      <c r="B147" s="241"/>
      <c r="C147" s="248"/>
      <c r="D147" s="301" t="s">
        <v>7412</v>
      </c>
      <c r="E147" s="249" t="s">
        <v>7411</v>
      </c>
      <c r="F147" s="458"/>
      <c r="G147" s="302"/>
      <c r="H147" s="257" t="s">
        <v>7410</v>
      </c>
    </row>
    <row r="148" spans="2:8" ht="12.75" customHeight="1">
      <c r="B148" s="238"/>
      <c r="C148" s="242"/>
      <c r="D148" s="420">
        <v>538.29</v>
      </c>
      <c r="E148" s="424">
        <v>0.154</v>
      </c>
      <c r="F148" s="244"/>
      <c r="G148" s="304"/>
      <c r="H148" s="245">
        <f>D148*E148</f>
        <v>82.896659999999997</v>
      </c>
    </row>
    <row r="149" spans="2:8" ht="12.75" customHeight="1">
      <c r="B149" s="235"/>
      <c r="C149" s="242"/>
      <c r="D149" s="303"/>
      <c r="E149" s="243"/>
      <c r="F149" s="244"/>
      <c r="G149" s="304"/>
      <c r="H149" s="245"/>
    </row>
    <row r="150" spans="2:8" ht="63.75">
      <c r="B150" s="528" t="s">
        <v>7414</v>
      </c>
      <c r="C150" s="246" t="s">
        <v>5769</v>
      </c>
      <c r="D150" s="300">
        <v>92762</v>
      </c>
      <c r="E150" s="246" t="s">
        <v>9</v>
      </c>
      <c r="F150" s="254" t="str">
        <f>IFERROR(VLOOKUP($D150,'SINAPI NOVEMBRO 2023'!$1:$1048576,2,0),IFERROR(VLOOKUP($D150,'5-COMPOSIÇÕES PRÓPRIAS'!$C$11:$I$50340,3,0),""))</f>
        <v>ARMAÇÃO DE PILAR OU VIGA DE ESTRUTURA CONVENCIONAL DE CONCRETO ARMADO UTILIZANDO AÇO CA-50 DE 10,0 MM - MONTAGEM. AF_06/2022</v>
      </c>
      <c r="G150" s="391" t="str">
        <f>IFERROR(VLOOKUP($D150,'SINAPI NOVEMBRO 2023'!$1:$1048576,3,0),IFERROR(VLOOKUP($D150,'5-COMPOSIÇÕES PRÓPRIAS'!$C$11:$I$50340,4,0),""))</f>
        <v>KG</v>
      </c>
      <c r="H150" s="247">
        <f>SUM(H152:H152)</f>
        <v>168.51678000000001</v>
      </c>
    </row>
    <row r="151" spans="2:8" ht="14.25" customHeight="1">
      <c r="B151" s="241"/>
      <c r="C151" s="248"/>
      <c r="D151" s="301" t="s">
        <v>7412</v>
      </c>
      <c r="E151" s="249" t="s">
        <v>7411</v>
      </c>
      <c r="F151" s="458"/>
      <c r="G151" s="302"/>
      <c r="H151" s="257" t="s">
        <v>7410</v>
      </c>
    </row>
    <row r="152" spans="2:8" ht="12.75" customHeight="1">
      <c r="B152" s="238"/>
      <c r="C152" s="242"/>
      <c r="D152" s="420">
        <v>273.3</v>
      </c>
      <c r="E152" s="424">
        <v>0.61660000000000004</v>
      </c>
      <c r="F152" s="244"/>
      <c r="G152" s="304"/>
      <c r="H152" s="245">
        <f>D152*E152</f>
        <v>168.51678000000001</v>
      </c>
    </row>
    <row r="153" spans="2:8" ht="12.75" customHeight="1">
      <c r="B153" s="235"/>
      <c r="C153" s="242"/>
      <c r="D153" s="303"/>
      <c r="E153" s="243"/>
      <c r="F153" s="244"/>
      <c r="G153" s="304"/>
      <c r="H153" s="245"/>
    </row>
    <row r="154" spans="2:8" ht="89.25">
      <c r="B154" s="239" t="s">
        <v>7428</v>
      </c>
      <c r="C154" s="246" t="s">
        <v>5770</v>
      </c>
      <c r="D154" s="300">
        <v>94971</v>
      </c>
      <c r="E154" s="246" t="s">
        <v>9</v>
      </c>
      <c r="F154" s="254" t="str">
        <f>IFERROR(VLOOKUP($D154,'SINAPI NOVEMBRO 2023'!$1:$1048576,2,0),IFERROR(VLOOKUP($D154,'5-COMPOSIÇÕES PRÓPRIAS'!$C$11:$I$50340,3,0),""))</f>
        <v>CONCRETO FCK = 25MPA, TRAÇO 1:2,3:2,7 (EM MASSA SECA DE CIMENTO/ AREIA MÉDIA/ BRITA 1) - PREPARO MECÂNICO COM BETONEIRA 600 L. AF_05/2021</v>
      </c>
      <c r="G154" s="391" t="str">
        <f>IFERROR(VLOOKUP($D154,'SINAPI NOVEMBRO 2023'!$1:$1048576,3,0),IFERROR(VLOOKUP($D154,'5-COMPOSIÇÕES PRÓPRIAS'!$C$11:$I$50340,4,0),""))</f>
        <v>M3</v>
      </c>
      <c r="H154" s="247">
        <f>SUM(H156:H156)</f>
        <v>3.1</v>
      </c>
    </row>
    <row r="155" spans="2:8" ht="12.75" customHeight="1">
      <c r="B155" s="241"/>
      <c r="C155" s="248"/>
      <c r="D155" s="301" t="s">
        <v>7427</v>
      </c>
      <c r="E155" s="249"/>
      <c r="F155" s="458"/>
      <c r="G155" s="302"/>
      <c r="H155" s="257" t="s">
        <v>7385</v>
      </c>
    </row>
    <row r="156" spans="2:8" ht="12.75" customHeight="1">
      <c r="B156" s="238"/>
      <c r="C156" s="242"/>
      <c r="D156" s="420">
        <v>3.1</v>
      </c>
      <c r="E156" s="243"/>
      <c r="F156" s="244"/>
      <c r="G156" s="304"/>
      <c r="H156" s="245">
        <f>D156</f>
        <v>3.1</v>
      </c>
    </row>
    <row r="157" spans="2:8" ht="12.75" customHeight="1">
      <c r="B157" s="235"/>
      <c r="C157" s="242"/>
      <c r="D157" s="303"/>
      <c r="E157" s="243"/>
      <c r="F157" s="244"/>
      <c r="G157" s="304"/>
      <c r="H157" s="245"/>
    </row>
    <row r="158" spans="2:8" ht="38.25">
      <c r="B158" s="239" t="s">
        <v>7423</v>
      </c>
      <c r="C158" s="246" t="s">
        <v>5771</v>
      </c>
      <c r="D158" s="300">
        <v>103670</v>
      </c>
      <c r="E158" s="246" t="s">
        <v>9</v>
      </c>
      <c r="F158" s="254" t="str">
        <f>IFERROR(VLOOKUP($D158,'SINAPI NOVEMBRO 2023'!$1:$1048576,2,0),IFERROR(VLOOKUP($D158,'5-COMPOSIÇÕES PRÓPRIAS'!$C$11:$I$50340,3,0),""))</f>
        <v>LANÇAMENTO COM USO DE BALDES, ADENSAMENTO E ACABAMENTO DE CONCRETO EM ESTRUTURAS. AF_02/2022</v>
      </c>
      <c r="G158" s="391" t="str">
        <f>IFERROR(VLOOKUP($D158,'SINAPI NOVEMBRO 2023'!$1:$1048576,3,0),IFERROR(VLOOKUP($D158,'5-COMPOSIÇÕES PRÓPRIAS'!$C$11:$I$50340,4,0),""))</f>
        <v>M3</v>
      </c>
      <c r="H158" s="247">
        <f>H154</f>
        <v>3.1</v>
      </c>
    </row>
    <row r="159" spans="2:8" ht="12.75" customHeight="1">
      <c r="B159" s="235"/>
      <c r="C159" s="242"/>
      <c r="D159" s="303"/>
      <c r="E159" s="243"/>
      <c r="F159" s="244"/>
      <c r="G159" s="304"/>
      <c r="H159" s="245"/>
    </row>
    <row r="160" spans="2:8" ht="12.75" customHeight="1" collapsed="1">
      <c r="B160" s="409"/>
      <c r="C160" s="407" t="s">
        <v>56</v>
      </c>
      <c r="D160" s="523" t="s">
        <v>57</v>
      </c>
      <c r="E160" s="523"/>
      <c r="F160" s="523"/>
      <c r="G160" s="523"/>
      <c r="H160" s="410"/>
    </row>
    <row r="161" spans="2:8" ht="63.75">
      <c r="B161" s="239" t="s">
        <v>7429</v>
      </c>
      <c r="C161" s="246" t="s">
        <v>58</v>
      </c>
      <c r="D161" s="300">
        <v>92448</v>
      </c>
      <c r="E161" s="246" t="s">
        <v>9</v>
      </c>
      <c r="F161" s="254" t="str">
        <f>IFERROR(VLOOKUP($D161,'SINAPI NOVEMBRO 2023'!$1:$1048576,2,0),IFERROR(VLOOKUP($D161,'5-COMPOSIÇÕES PRÓPRIAS'!$C$11:$I$50340,3,0),""))</f>
        <v>MONTAGEM E DESMONTAGEM DE FÔRMA DE VIGA, ESCORAMENTO COM PONTALETE DE MADEIRA, PÉ-DIREITO SIMPLES, EM MADEIRA SERRADA, 4 UTILIZAÇÕES. AF_09/2020</v>
      </c>
      <c r="G161" s="391" t="str">
        <f>IFERROR(VLOOKUP($D161,'SINAPI NOVEMBRO 2023'!$1:$1048576,3,0),IFERROR(VLOOKUP($D161,'5-COMPOSIÇÕES PRÓPRIAS'!$C$11:$I$50340,4,0),""))</f>
        <v>M2</v>
      </c>
      <c r="H161" s="247">
        <v>56.63</v>
      </c>
    </row>
    <row r="162" spans="2:8" ht="12.75" customHeight="1">
      <c r="B162" s="235"/>
      <c r="C162" s="242"/>
      <c r="D162" s="303"/>
      <c r="E162" s="243"/>
      <c r="F162" s="244"/>
      <c r="G162" s="304"/>
      <c r="H162" s="245"/>
    </row>
    <row r="163" spans="2:8" ht="63.75">
      <c r="B163" s="528" t="s">
        <v>7413</v>
      </c>
      <c r="C163" s="246" t="s">
        <v>5772</v>
      </c>
      <c r="D163" s="300">
        <v>92759</v>
      </c>
      <c r="E163" s="246" t="s">
        <v>9</v>
      </c>
      <c r="F163" s="254" t="str">
        <f>IFERROR(VLOOKUP($D163,'SINAPI NOVEMBRO 2023'!$1:$1048576,2,0),IFERROR(VLOOKUP($D163,'5-COMPOSIÇÕES PRÓPRIAS'!$C$11:$I$50340,3,0),""))</f>
        <v>ARMAÇÃO DE PILAR OU VIGA DE ESTRUTURA CONVENCIONAL DE CONCRETO ARMADO UTILIZANDO AÇO CA-60 DE 5,0 MM - MONTAGEM. AF_06/2022</v>
      </c>
      <c r="G163" s="391" t="str">
        <f>IFERROR(VLOOKUP($D163,'SINAPI NOVEMBRO 2023'!$1:$1048576,3,0),IFERROR(VLOOKUP($D163,'5-COMPOSIÇÕES PRÓPRIAS'!$C$11:$I$50340,4,0),""))</f>
        <v>KG</v>
      </c>
      <c r="H163" s="247">
        <f>SUM(H165:H165)</f>
        <v>57.979460000000003</v>
      </c>
    </row>
    <row r="164" spans="2:8" ht="12.75" customHeight="1">
      <c r="B164" s="241"/>
      <c r="C164" s="248"/>
      <c r="D164" s="301" t="s">
        <v>7412</v>
      </c>
      <c r="E164" s="249" t="s">
        <v>7411</v>
      </c>
      <c r="F164" s="458"/>
      <c r="G164" s="302"/>
      <c r="H164" s="257" t="s">
        <v>7410</v>
      </c>
    </row>
    <row r="165" spans="2:8" ht="12.75" customHeight="1">
      <c r="B165" s="238"/>
      <c r="C165" s="242"/>
      <c r="D165" s="420">
        <v>376.49</v>
      </c>
      <c r="E165" s="424">
        <v>0.154</v>
      </c>
      <c r="F165" s="244"/>
      <c r="G165" s="304"/>
      <c r="H165" s="245">
        <f>D165*E165</f>
        <v>57.979460000000003</v>
      </c>
    </row>
    <row r="166" spans="2:8" ht="12.75" customHeight="1">
      <c r="B166" s="235"/>
      <c r="C166" s="242"/>
      <c r="D166" s="303"/>
      <c r="E166" s="243"/>
      <c r="F166" s="244"/>
      <c r="G166" s="304"/>
      <c r="H166" s="245"/>
    </row>
    <row r="167" spans="2:8" ht="63.75">
      <c r="B167" s="528" t="s">
        <v>7421</v>
      </c>
      <c r="C167" s="246" t="s">
        <v>5773</v>
      </c>
      <c r="D167" s="300">
        <v>92761</v>
      </c>
      <c r="E167" s="246" t="s">
        <v>9</v>
      </c>
      <c r="F167" s="254" t="str">
        <f>IFERROR(VLOOKUP($D167,'SINAPI NOVEMBRO 2023'!$1:$1048576,2,0),IFERROR(VLOOKUP($D167,'5-COMPOSIÇÕES PRÓPRIAS'!$C$11:$I$50340,3,0),""))</f>
        <v>ARMAÇÃO DE PILAR OU VIGA DE ESTRUTURA CONVENCIONAL DE CONCRETO ARMADO UTILIZANDO AÇO CA-50 DE 8,0 MM - MONTAGEM. AF_06/2022</v>
      </c>
      <c r="G167" s="391" t="str">
        <f>IFERROR(VLOOKUP($D167,'SINAPI NOVEMBRO 2023'!$1:$1048576,3,0),IFERROR(VLOOKUP($D167,'5-COMPOSIÇÕES PRÓPRIAS'!$C$11:$I$50340,4,0),""))</f>
        <v>KG</v>
      </c>
      <c r="H167" s="247">
        <f>SUM(H169:H169)</f>
        <v>125.64950000000002</v>
      </c>
    </row>
    <row r="168" spans="2:8" ht="12.75" customHeight="1">
      <c r="B168" s="241"/>
      <c r="C168" s="248"/>
      <c r="D168" s="301" t="s">
        <v>7412</v>
      </c>
      <c r="E168" s="249" t="s">
        <v>7411</v>
      </c>
      <c r="F168" s="458"/>
      <c r="G168" s="302"/>
      <c r="H168" s="257" t="s">
        <v>7410</v>
      </c>
    </row>
    <row r="169" spans="2:8" ht="12.75" customHeight="1">
      <c r="B169" s="238"/>
      <c r="C169" s="242"/>
      <c r="D169" s="420">
        <v>318.10000000000002</v>
      </c>
      <c r="E169" s="424">
        <v>0.39500000000000002</v>
      </c>
      <c r="F169" s="244"/>
      <c r="G169" s="304"/>
      <c r="H169" s="245">
        <f>D169*E169</f>
        <v>125.64950000000002</v>
      </c>
    </row>
    <row r="170" spans="2:8" ht="12.75" customHeight="1">
      <c r="B170" s="235"/>
      <c r="C170" s="242"/>
      <c r="D170" s="303"/>
      <c r="E170" s="243"/>
      <c r="F170" s="244"/>
      <c r="G170" s="304"/>
      <c r="H170" s="245"/>
    </row>
    <row r="171" spans="2:8" ht="51">
      <c r="B171" s="234"/>
      <c r="C171" s="246" t="s">
        <v>7013</v>
      </c>
      <c r="D171" s="300">
        <v>94971</v>
      </c>
      <c r="E171" s="246" t="s">
        <v>9</v>
      </c>
      <c r="F171" s="254" t="str">
        <f>IFERROR(VLOOKUP($D171,'SINAPI NOVEMBRO 2023'!$1:$1048576,2,0),IFERROR(VLOOKUP($D171,'5-COMPOSIÇÕES PRÓPRIAS'!$C$11:$I$50340,3,0),""))</f>
        <v>CONCRETO FCK = 25MPA, TRAÇO 1:2,3:2,7 (EM MASSA SECA DE CIMENTO/ AREIA MÉDIA/ BRITA 1) - PREPARO MECÂNICO COM BETONEIRA 600 L. AF_05/2021</v>
      </c>
      <c r="G171" s="391" t="str">
        <f>IFERROR(VLOOKUP($D171,'SINAPI NOVEMBRO 2023'!$1:$1048576,3,0),IFERROR(VLOOKUP($D171,'5-COMPOSIÇÕES PRÓPRIAS'!$C$11:$I$50340,4,0),""))</f>
        <v>M3</v>
      </c>
      <c r="H171" s="247">
        <f>SUM(H173:H173)</f>
        <v>3.4</v>
      </c>
    </row>
    <row r="172" spans="2:8" ht="12.75" customHeight="1">
      <c r="B172" s="241"/>
      <c r="C172" s="248"/>
      <c r="D172" s="301" t="s">
        <v>7427</v>
      </c>
      <c r="E172" s="249"/>
      <c r="F172" s="458"/>
      <c r="G172" s="302"/>
      <c r="H172" s="257" t="s">
        <v>7385</v>
      </c>
    </row>
    <row r="173" spans="2:8" ht="12.75" customHeight="1">
      <c r="B173" s="238"/>
      <c r="C173" s="242"/>
      <c r="D173" s="420">
        <v>3.4</v>
      </c>
      <c r="E173" s="243"/>
      <c r="F173" s="244"/>
      <c r="G173" s="304"/>
      <c r="H173" s="245">
        <f>D173</f>
        <v>3.4</v>
      </c>
    </row>
    <row r="174" spans="2:8" ht="12.75" customHeight="1">
      <c r="B174" s="235"/>
      <c r="C174" s="242"/>
      <c r="D174" s="303"/>
      <c r="E174" s="243"/>
      <c r="F174" s="244"/>
      <c r="G174" s="304"/>
      <c r="H174" s="245"/>
    </row>
    <row r="175" spans="2:8" ht="38.25">
      <c r="B175" s="239" t="s">
        <v>7423</v>
      </c>
      <c r="C175" s="246" t="s">
        <v>5774</v>
      </c>
      <c r="D175" s="300">
        <v>103670</v>
      </c>
      <c r="E175" s="246" t="s">
        <v>9</v>
      </c>
      <c r="F175" s="254" t="str">
        <f>IFERROR(VLOOKUP($D175,'SINAPI NOVEMBRO 2023'!$1:$1048576,2,0),IFERROR(VLOOKUP($D175,'5-COMPOSIÇÕES PRÓPRIAS'!$C$11:$I$50340,3,0),""))</f>
        <v>LANÇAMENTO COM USO DE BALDES, ADENSAMENTO E ACABAMENTO DE CONCRETO EM ESTRUTURAS. AF_02/2022</v>
      </c>
      <c r="G175" s="391" t="str">
        <f>IFERROR(VLOOKUP($D175,'SINAPI NOVEMBRO 2023'!$1:$1048576,3,0),IFERROR(VLOOKUP($D175,'5-COMPOSIÇÕES PRÓPRIAS'!$C$11:$I$50340,4,0),""))</f>
        <v>M3</v>
      </c>
      <c r="H175" s="247">
        <f>H171</f>
        <v>3.4</v>
      </c>
    </row>
    <row r="176" spans="2:8" ht="12.75" customHeight="1" thickBot="1">
      <c r="B176" s="235"/>
      <c r="C176" s="242"/>
      <c r="D176" s="303"/>
      <c r="E176" s="243"/>
      <c r="F176" s="244"/>
      <c r="G176" s="304"/>
      <c r="H176" s="245"/>
    </row>
    <row r="177" spans="2:9" ht="13.5" customHeight="1" collapsed="1" thickBot="1">
      <c r="B177" s="400"/>
      <c r="C177" s="468" t="s">
        <v>456</v>
      </c>
      <c r="D177" s="621" t="s">
        <v>7014</v>
      </c>
      <c r="E177" s="621"/>
      <c r="F177" s="621"/>
      <c r="G177" s="621"/>
      <c r="H177" s="403"/>
    </row>
    <row r="178" spans="2:9" ht="12.75" customHeight="1">
      <c r="B178" s="409"/>
      <c r="C178" s="407" t="s">
        <v>7015</v>
      </c>
      <c r="D178" s="523" t="s">
        <v>7016</v>
      </c>
      <c r="E178" s="523"/>
      <c r="F178" s="523"/>
      <c r="G178" s="523"/>
      <c r="H178" s="410"/>
    </row>
    <row r="179" spans="2:9" ht="63.75">
      <c r="B179" s="239" t="s">
        <v>8059</v>
      </c>
      <c r="C179" s="246" t="s">
        <v>7018</v>
      </c>
      <c r="D179" s="300">
        <v>103328</v>
      </c>
      <c r="E179" s="246" t="s">
        <v>9</v>
      </c>
      <c r="F179" s="254" t="str">
        <f>IFERROR(VLOOKUP($D179,'SINAPI NOVEMBRO 2023'!$1:$1048576,2,0),IFERROR(VLOOKUP($D179,'5-COMPOSIÇÕES PRÓPRIAS'!$C$11:$I$50340,3,0),""))</f>
        <v>ALVENARIA DE VEDAÇÃO DE BLOCOS CERÂMICOS FURADOS NA HORIZONTAL DE 9X19X19 CM (ESPESSURA 9 CM) E ARGAMASSA DE ASSENTAMENTO COM PREPARO EM BETONEIRA. AF_12/2021</v>
      </c>
      <c r="G179" s="391" t="str">
        <f>IFERROR(VLOOKUP($D179,'SINAPI NOVEMBRO 2023'!$1:$1048576,3,0),IFERROR(VLOOKUP($D179,'5-COMPOSIÇÕES PRÓPRIAS'!$C$11:$I$50340,4,0),""))</f>
        <v>M2</v>
      </c>
      <c r="H179" s="247">
        <f>SUM(H181:H181)</f>
        <v>225</v>
      </c>
    </row>
    <row r="180" spans="2:9" ht="12.75" customHeight="1">
      <c r="B180" s="241" t="s">
        <v>7430</v>
      </c>
      <c r="C180" s="248"/>
      <c r="D180" s="301" t="s">
        <v>7683</v>
      </c>
      <c r="E180" s="249"/>
      <c r="F180" s="458"/>
      <c r="G180" s="302"/>
      <c r="H180" s="257" t="s">
        <v>7458</v>
      </c>
    </row>
    <row r="181" spans="2:9" ht="12.75" customHeight="1">
      <c r="B181" s="238" t="s">
        <v>8051</v>
      </c>
      <c r="C181" s="242"/>
      <c r="D181" s="420">
        <f>75*3</f>
        <v>225</v>
      </c>
      <c r="E181" s="421"/>
      <c r="F181" s="244"/>
      <c r="G181" s="304"/>
      <c r="H181" s="245">
        <f>D181-E181</f>
        <v>225</v>
      </c>
    </row>
    <row r="182" spans="2:9" ht="12.75" customHeight="1">
      <c r="B182" s="238"/>
      <c r="C182" s="242"/>
      <c r="D182" s="294"/>
      <c r="E182" s="258"/>
      <c r="F182" s="244"/>
      <c r="G182" s="304"/>
      <c r="H182" s="245"/>
    </row>
    <row r="183" spans="2:9" ht="63.75">
      <c r="B183" s="239" t="s">
        <v>8212</v>
      </c>
      <c r="C183" s="246" t="s">
        <v>7018</v>
      </c>
      <c r="D183" s="300" t="str">
        <f>'5-COMPOSIÇÕES PRÓPRIAS'!C454</f>
        <v>CP-SD-08</v>
      </c>
      <c r="E183" s="246" t="s">
        <v>24</v>
      </c>
      <c r="F183" s="254" t="str">
        <f>IFERROR(VLOOKUP($D183,'SINAPI NOVEMBRO 2023'!$1:$1048576,2,0),IFERROR(VLOOKUP($D183,'5-COMPOSIÇÕES PRÓPRIAS'!$C$11:$I$50340,3,0),""))</f>
        <v>ARQUIBANCADA DE BLOCO DE CONCRETO ESTRURURAL COM GRAUTE (20M X 2,10M X 1,20) COM 3 LANCES DE 70CM DE LARGURA E ALTURA 40CM (INCLUSIVE EMBOÇO PARA RECEBIMENTO DE PINTURA) - FORNECIMENTO E INSTALAÇÃO</v>
      </c>
      <c r="G183" s="391" t="str">
        <f>IFERROR(VLOOKUP($D183,'SINAPI NOVEMBRO 2023'!$1:$1048576,3,0),IFERROR(VLOOKUP($D183,'5-COMPOSIÇÕES PRÓPRIAS'!$C$11:$I$50340,4,0),""))</f>
        <v>UN</v>
      </c>
      <c r="H183" s="247">
        <v>1</v>
      </c>
    </row>
    <row r="184" spans="2:9" ht="12.75" customHeight="1">
      <c r="B184" s="238"/>
      <c r="C184" s="242"/>
      <c r="D184" s="294"/>
      <c r="E184" s="258"/>
      <c r="F184" s="244"/>
      <c r="G184" s="304"/>
      <c r="H184" s="245"/>
    </row>
    <row r="185" spans="2:9" ht="51" customHeight="1">
      <c r="B185" s="239" t="s">
        <v>8204</v>
      </c>
      <c r="C185" s="246" t="s">
        <v>7018</v>
      </c>
      <c r="D185" s="300">
        <v>93205</v>
      </c>
      <c r="E185" s="246" t="s">
        <v>9</v>
      </c>
      <c r="F185" s="254" t="str">
        <f>IFERROR(VLOOKUP($D185,'SINAPI NOVEMBRO 2023'!$1:$1048576,2,0),IFERROR(VLOOKUP($D185,'5-COMPOSIÇÕES PRÓPRIAS'!$C$11:$I$50340,3,0),""))</f>
        <v>CINTA DE AMARRAÇÃO DE ALVENARIA MOLDADA IN LOCO COM UTILIZAÇÃO DE BLOCOS CANALETA. AF_03/2016</v>
      </c>
      <c r="G185" s="391" t="str">
        <f>IFERROR(VLOOKUP($D185,'SINAPI NOVEMBRO 2023'!$1:$1048576,3,0),IFERROR(VLOOKUP($D185,'5-COMPOSIÇÕES PRÓPRIAS'!$C$11:$I$50340,4,0),""))</f>
        <v>M</v>
      </c>
      <c r="H185" s="247">
        <f>SUM(H187:H187)</f>
        <v>320</v>
      </c>
    </row>
    <row r="186" spans="2:9" ht="12.75" customHeight="1">
      <c r="B186" s="241"/>
      <c r="C186" s="248"/>
      <c r="D186" s="301" t="s">
        <v>8048</v>
      </c>
      <c r="E186" s="249"/>
      <c r="F186" s="458"/>
      <c r="G186" s="302"/>
      <c r="H186" s="257" t="s">
        <v>7458</v>
      </c>
    </row>
    <row r="187" spans="2:9" ht="12.75" customHeight="1">
      <c r="B187" s="235"/>
      <c r="C187" s="242"/>
      <c r="D187" s="420">
        <f>(70+90)*2</f>
        <v>320</v>
      </c>
      <c r="E187" s="243"/>
      <c r="F187" s="244"/>
      <c r="G187" s="304"/>
      <c r="H187" s="245">
        <f>D187</f>
        <v>320</v>
      </c>
    </row>
    <row r="188" spans="2:9" ht="12.75" customHeight="1">
      <c r="B188" s="235"/>
      <c r="C188" s="242"/>
      <c r="D188" s="303"/>
      <c r="E188" s="243"/>
      <c r="F188" s="244"/>
      <c r="G188" s="304"/>
      <c r="H188" s="245"/>
    </row>
    <row r="189" spans="2:9" ht="76.5">
      <c r="B189" s="239" t="s">
        <v>7433</v>
      </c>
      <c r="C189" s="246" t="s">
        <v>7351</v>
      </c>
      <c r="D189" s="300">
        <v>93187</v>
      </c>
      <c r="E189" s="246" t="s">
        <v>9</v>
      </c>
      <c r="F189" s="254" t="str">
        <f>IFERROR(VLOOKUP($D189,'SINAPI NOVEMBRO 2023'!$1:$1048576,2,0),IFERROR(VLOOKUP($D189,'5-COMPOSIÇÕES PRÓPRIAS'!$C$11:$I$50340,3,0),""))</f>
        <v>VERGA MOLDADA IN LOCO EM CONCRETO PARA JANELAS COM MAIS DE 1,5 M DE VÃO. AF_03/2016</v>
      </c>
      <c r="G189" s="391" t="str">
        <f>IFERROR(VLOOKUP($D189,'SINAPI NOVEMBRO 2023'!$1:$1048576,3,0),IFERROR(VLOOKUP($D189,'5-COMPOSIÇÕES PRÓPRIAS'!$C$11:$I$50340,4,0),""))</f>
        <v>M</v>
      </c>
      <c r="H189" s="247">
        <f>SUM(H191:H193)</f>
        <v>24</v>
      </c>
      <c r="I189" s="284"/>
    </row>
    <row r="190" spans="2:9" ht="12.75" customHeight="1">
      <c r="B190" s="241" t="s">
        <v>7431</v>
      </c>
      <c r="C190" s="248" t="s">
        <v>7435</v>
      </c>
      <c r="D190" s="301" t="s">
        <v>7434</v>
      </c>
      <c r="E190" s="249" t="s">
        <v>7380</v>
      </c>
      <c r="F190" s="458"/>
      <c r="G190" s="302"/>
      <c r="H190" s="257" t="s">
        <v>7404</v>
      </c>
    </row>
    <row r="191" spans="2:9" ht="12.75" customHeight="1">
      <c r="B191" s="238" t="s">
        <v>7436</v>
      </c>
      <c r="C191" s="242">
        <v>1.5</v>
      </c>
      <c r="D191" s="420">
        <v>3</v>
      </c>
      <c r="E191" s="421">
        <v>4</v>
      </c>
      <c r="F191" s="244"/>
      <c r="G191" s="304"/>
      <c r="H191" s="245">
        <f>C191*D191*E191</f>
        <v>18</v>
      </c>
    </row>
    <row r="192" spans="2:9" ht="12.75" customHeight="1">
      <c r="B192" s="238" t="s">
        <v>7437</v>
      </c>
      <c r="C192" s="242">
        <v>1.5</v>
      </c>
      <c r="D192" s="420">
        <v>1.5</v>
      </c>
      <c r="E192" s="421">
        <v>2</v>
      </c>
      <c r="F192" s="244"/>
      <c r="G192" s="304"/>
      <c r="H192" s="245">
        <f>C192*D192*E192</f>
        <v>4.5</v>
      </c>
    </row>
    <row r="193" spans="2:12" ht="12.75" customHeight="1">
      <c r="B193" s="238" t="s">
        <v>7438</v>
      </c>
      <c r="C193" s="242">
        <v>1.5</v>
      </c>
      <c r="D193" s="420">
        <v>1</v>
      </c>
      <c r="E193" s="421">
        <v>1</v>
      </c>
      <c r="F193" s="244"/>
      <c r="G193" s="304"/>
      <c r="H193" s="245">
        <f>C193*D193*E193</f>
        <v>1.5</v>
      </c>
    </row>
    <row r="194" spans="2:12" ht="12.75" customHeight="1">
      <c r="B194" s="235"/>
      <c r="C194" s="242"/>
      <c r="D194" s="303"/>
      <c r="E194" s="243"/>
      <c r="F194" s="244"/>
      <c r="G194" s="304"/>
      <c r="H194" s="245"/>
    </row>
    <row r="195" spans="2:12" ht="38.25">
      <c r="B195" s="239" t="s">
        <v>7441</v>
      </c>
      <c r="C195" s="246" t="s">
        <v>7026</v>
      </c>
      <c r="D195" s="300">
        <v>93197</v>
      </c>
      <c r="E195" s="246" t="s">
        <v>9</v>
      </c>
      <c r="F195" s="254" t="str">
        <f>IFERROR(VLOOKUP($D195,'SINAPI NOVEMBRO 2023'!$1:$1048576,2,0),IFERROR(VLOOKUP($D195,'5-COMPOSIÇÕES PRÓPRIAS'!$C$11:$I$50340,3,0),""))</f>
        <v>CONTRAVERGA MOLDADA IN LOCO EM CONCRETO PARA VÃOS DE MAIS DE 1,5 M DE COMPRIMENTO. AF_03/2016</v>
      </c>
      <c r="G195" s="391" t="str">
        <f>IFERROR(VLOOKUP($D195,'SINAPI NOVEMBRO 2023'!$1:$1048576,3,0),IFERROR(VLOOKUP($D195,'5-COMPOSIÇÕES PRÓPRIAS'!$C$11:$I$50340,4,0),""))</f>
        <v>M</v>
      </c>
      <c r="H195" s="247">
        <f>H189</f>
        <v>24</v>
      </c>
    </row>
    <row r="196" spans="2:12" ht="12.75" customHeight="1">
      <c r="B196" s="235"/>
      <c r="C196" s="242"/>
      <c r="D196" s="303"/>
      <c r="E196" s="243"/>
      <c r="F196" s="244"/>
      <c r="G196" s="304"/>
      <c r="H196" s="245"/>
    </row>
    <row r="197" spans="2:12" ht="25.5">
      <c r="B197" s="234"/>
      <c r="C197" s="246" t="s">
        <v>7682</v>
      </c>
      <c r="D197" s="300">
        <v>93184</v>
      </c>
      <c r="E197" s="246" t="s">
        <v>9</v>
      </c>
      <c r="F197" s="254" t="str">
        <f>IFERROR(VLOOKUP($D197,'SINAPI NOVEMBRO 2023'!$1:$1048576,2,0),IFERROR(VLOOKUP($D197,'5-COMPOSIÇÕES PRÓPRIAS'!$C$11:$I$50340,3,0),""))</f>
        <v>VERGA PRÉ-MOLDADA PARA PORTAS COM ATÉ 1,5 M DE VÃO. AF_03/2016</v>
      </c>
      <c r="G197" s="391" t="str">
        <f>IFERROR(VLOOKUP($D197,'SINAPI NOVEMBRO 2023'!$1:$1048576,3,0),IFERROR(VLOOKUP($D197,'5-COMPOSIÇÕES PRÓPRIAS'!$C$11:$I$50340,4,0),""))</f>
        <v>M</v>
      </c>
      <c r="H197" s="247">
        <f>SUM(H199:H201)</f>
        <v>46.2</v>
      </c>
    </row>
    <row r="198" spans="2:12" ht="12.75" customHeight="1">
      <c r="B198" s="241" t="s">
        <v>7432</v>
      </c>
      <c r="C198" s="248" t="s">
        <v>7435</v>
      </c>
      <c r="D198" s="301" t="s">
        <v>7439</v>
      </c>
      <c r="E198" s="249" t="s">
        <v>7380</v>
      </c>
      <c r="F198" s="458"/>
      <c r="G198" s="302"/>
      <c r="H198" s="257" t="s">
        <v>7404</v>
      </c>
    </row>
    <row r="199" spans="2:12" ht="12.75" customHeight="1">
      <c r="B199" s="238" t="s">
        <v>7382</v>
      </c>
      <c r="C199" s="242">
        <v>1.5</v>
      </c>
      <c r="D199" s="420">
        <v>0.8</v>
      </c>
      <c r="E199" s="421">
        <v>1</v>
      </c>
      <c r="F199" s="244"/>
      <c r="G199" s="304"/>
      <c r="H199" s="245">
        <f>C199*D199*E199</f>
        <v>1.2000000000000002</v>
      </c>
    </row>
    <row r="200" spans="2:12" ht="12.75" customHeight="1">
      <c r="B200" s="238" t="s">
        <v>7383</v>
      </c>
      <c r="C200" s="242">
        <v>1.5</v>
      </c>
      <c r="D200" s="420">
        <v>0.9</v>
      </c>
      <c r="E200" s="421">
        <v>20</v>
      </c>
      <c r="F200" s="244"/>
      <c r="G200" s="304"/>
      <c r="H200" s="245">
        <f>C200*D200*E200</f>
        <v>27</v>
      </c>
    </row>
    <row r="201" spans="2:12" ht="12.75" customHeight="1">
      <c r="B201" s="238" t="s">
        <v>7440</v>
      </c>
      <c r="C201" s="242">
        <v>1.5</v>
      </c>
      <c r="D201" s="420">
        <v>0.6</v>
      </c>
      <c r="E201" s="421">
        <v>20</v>
      </c>
      <c r="F201" s="244"/>
      <c r="G201" s="304"/>
      <c r="H201" s="245">
        <f>C201*D201*E201</f>
        <v>18</v>
      </c>
    </row>
    <row r="202" spans="2:12" ht="12.75" customHeight="1">
      <c r="B202" s="235"/>
      <c r="C202" s="242"/>
      <c r="D202" s="303"/>
      <c r="E202" s="243"/>
      <c r="F202" s="244"/>
      <c r="G202" s="306"/>
      <c r="H202" s="63"/>
    </row>
    <row r="203" spans="2:12" ht="12.75" customHeight="1" collapsed="1">
      <c r="B203" s="409"/>
      <c r="C203" s="407" t="s">
        <v>7019</v>
      </c>
      <c r="D203" s="523" t="s">
        <v>7017</v>
      </c>
      <c r="E203" s="523"/>
      <c r="F203" s="523"/>
      <c r="G203" s="523"/>
      <c r="H203" s="410"/>
      <c r="I203" s="519"/>
      <c r="J203" s="520"/>
      <c r="K203" s="519"/>
      <c r="L203" s="519"/>
    </row>
    <row r="204" spans="2:12" ht="12.75" customHeight="1">
      <c r="B204" s="528" t="s">
        <v>7442</v>
      </c>
      <c r="C204" s="528"/>
      <c r="D204" s="528"/>
      <c r="E204" s="528"/>
      <c r="F204" s="528"/>
      <c r="G204" s="528"/>
      <c r="H204" s="528"/>
    </row>
    <row r="205" spans="2:12" ht="12.75" customHeight="1">
      <c r="B205" s="235"/>
      <c r="C205" s="242"/>
      <c r="D205" s="303"/>
      <c r="E205" s="243"/>
      <c r="F205" s="244"/>
      <c r="G205" s="304"/>
      <c r="H205" s="245"/>
    </row>
    <row r="206" spans="2:12" ht="51">
      <c r="B206" s="234" t="s">
        <v>7443</v>
      </c>
      <c r="C206" s="246" t="s">
        <v>7020</v>
      </c>
      <c r="D206" s="300">
        <v>100377</v>
      </c>
      <c r="E206" s="246" t="s">
        <v>9</v>
      </c>
      <c r="F206" s="254" t="str">
        <f>IFERROR(VLOOKUP($D206,'SINAPI NOVEMBRO 2023'!$1:$1048576,2,0),IFERROR(VLOOKUP($D206,'5-COMPOSIÇÕES PRÓPRIAS'!$C$11:$I$50340,3,0),""))</f>
        <v>FABRICAÇÃO E INSTALAÇÃO DE TESOURA (INTEIRA OU MEIA) EM AÇO, VÃOS MAIORES OU IGUAIS A 3,0 M E MENORES OU IGUAL A 6,0 M, INCLUSO IÇAMENTO. AF_07/2019</v>
      </c>
      <c r="G206" s="391" t="str">
        <f>IFERROR(VLOOKUP($D206,'SINAPI NOVEMBRO 2023'!$1:$1048576,3,0),IFERROR(VLOOKUP($D206,'5-COMPOSIÇÕES PRÓPRIAS'!$C$11:$I$50340,4,0),""))</f>
        <v>KG</v>
      </c>
      <c r="H206" s="247">
        <f>SUM(H208:H209)</f>
        <v>538.74975399999994</v>
      </c>
    </row>
    <row r="207" spans="2:12" ht="12.75" customHeight="1">
      <c r="B207" s="241" t="s">
        <v>7445</v>
      </c>
      <c r="C207" s="248"/>
      <c r="D207" s="301" t="s">
        <v>7378</v>
      </c>
      <c r="E207" s="249" t="s">
        <v>7411</v>
      </c>
      <c r="F207" s="458"/>
      <c r="G207" s="302"/>
      <c r="H207" s="257" t="s">
        <v>7410</v>
      </c>
    </row>
    <row r="208" spans="2:12" ht="25.5" customHeight="1">
      <c r="B208" s="238" t="s">
        <v>7448</v>
      </c>
      <c r="C208" s="242"/>
      <c r="D208" s="420">
        <v>31.49</v>
      </c>
      <c r="E208" s="421">
        <v>3.4645999999999999</v>
      </c>
      <c r="F208" s="244"/>
      <c r="G208" s="304"/>
      <c r="H208" s="245">
        <f>D208*E208</f>
        <v>109.10025399999999</v>
      </c>
    </row>
    <row r="209" spans="2:8" ht="12.75" customHeight="1">
      <c r="B209" s="238" t="s">
        <v>7444</v>
      </c>
      <c r="C209" s="242"/>
      <c r="D209" s="420">
        <v>83</v>
      </c>
      <c r="E209" s="421">
        <v>5.1764999999999999</v>
      </c>
      <c r="F209" s="244"/>
      <c r="G209" s="304"/>
      <c r="H209" s="245">
        <f>D209*E209</f>
        <v>429.64949999999999</v>
      </c>
    </row>
    <row r="210" spans="2:8" ht="12.75" customHeight="1">
      <c r="B210" s="235"/>
      <c r="C210" s="242"/>
      <c r="D210" s="303"/>
      <c r="E210" s="243"/>
      <c r="F210" s="244"/>
      <c r="G210" s="304"/>
      <c r="H210" s="245"/>
    </row>
    <row r="211" spans="2:8" ht="63.75">
      <c r="B211" s="239" t="s">
        <v>7446</v>
      </c>
      <c r="C211" s="246" t="s">
        <v>7021</v>
      </c>
      <c r="D211" s="300">
        <v>104314</v>
      </c>
      <c r="E211" s="246" t="s">
        <v>9</v>
      </c>
      <c r="F211" s="254" t="str">
        <f>IFERROR(VLOOKUP($D211,'SINAPI NOVEMBRO 2023'!$1:$1048576,2,0),IFERROR(VLOOKUP($D211,'5-COMPOSIÇÕES PRÓPRIAS'!$C$11:$I$50340,3,0),""))</f>
        <v>TRAMA DE AÇO COMPOSTA POR TERÇAS PARA TELHADOS DE ATÉ 2 ÁGUAS PARA TELHA ONDULADA DE FIBROCIMENTO, METÁLICA, PLÁSTICA OU TERMOACÚSTICA, INCLUSO TRANSPORTE VERTICAL (EM KG). AF_07/2019</v>
      </c>
      <c r="G211" s="391" t="str">
        <f>IFERROR(VLOOKUP($D211,'SINAPI NOVEMBRO 2023'!$1:$1048576,3,0),IFERROR(VLOOKUP($D211,'5-COMPOSIÇÕES PRÓPRIAS'!$C$11:$I$50340,4,0),""))</f>
        <v>KG</v>
      </c>
      <c r="H211" s="247">
        <f>SUM(H213:H213)</f>
        <v>516.66573144999995</v>
      </c>
    </row>
    <row r="212" spans="2:8" ht="12.75" customHeight="1">
      <c r="B212" s="241" t="s">
        <v>7445</v>
      </c>
      <c r="C212" s="248"/>
      <c r="D212" s="301" t="s">
        <v>7378</v>
      </c>
      <c r="E212" s="249" t="s">
        <v>7411</v>
      </c>
      <c r="F212" s="458"/>
      <c r="G212" s="302"/>
      <c r="H212" s="257" t="s">
        <v>7410</v>
      </c>
    </row>
    <row r="213" spans="2:8" ht="25.5" customHeight="1">
      <c r="B213" s="238" t="s">
        <v>7447</v>
      </c>
      <c r="C213" s="242"/>
      <c r="D213" s="420">
        <v>74.700999999999993</v>
      </c>
      <c r="E213" s="421">
        <v>6.9164500000000002</v>
      </c>
      <c r="F213" s="244"/>
      <c r="G213" s="304"/>
      <c r="H213" s="245">
        <f>D213*E213</f>
        <v>516.66573144999995</v>
      </c>
    </row>
    <row r="214" spans="2:8" ht="12.75" customHeight="1">
      <c r="B214" s="235"/>
      <c r="C214" s="242"/>
      <c r="D214" s="303"/>
      <c r="E214" s="243"/>
      <c r="F214" s="244"/>
      <c r="G214" s="304"/>
      <c r="H214" s="245"/>
    </row>
    <row r="215" spans="2:8" ht="51">
      <c r="B215" s="239" t="s">
        <v>7450</v>
      </c>
      <c r="C215" s="246" t="s">
        <v>7022</v>
      </c>
      <c r="D215" s="300">
        <v>100719</v>
      </c>
      <c r="E215" s="246" t="s">
        <v>9</v>
      </c>
      <c r="F215" s="254" t="str">
        <f>IFERROR(VLOOKUP($D215,'SINAPI NOVEMBRO 2023'!$1:$1048576,2,0),IFERROR(VLOOKUP($D215,'5-COMPOSIÇÕES PRÓPRIAS'!$C$11:$I$50340,3,0),""))</f>
        <v>PINTURA COM TINTA ALQUÍDICA DE FUNDO (TIPO ZARCÃO) PULVERIZADA SOBRE PERFIL METÁLICO EXECUTADO EM FÁBRICA (POR DEMÃO). AF_01/2020_PE</v>
      </c>
      <c r="G215" s="391" t="str">
        <f>IFERROR(VLOOKUP($D215,'SINAPI NOVEMBRO 2023'!$1:$1048576,3,0),IFERROR(VLOOKUP($D215,'5-COMPOSIÇÕES PRÓPRIAS'!$C$11:$I$50340,4,0),""))</f>
        <v>M2</v>
      </c>
      <c r="H215" s="247">
        <f>SUM(H217:H219)</f>
        <v>90.152103999999994</v>
      </c>
    </row>
    <row r="216" spans="2:8" ht="12.75" customHeight="1">
      <c r="B216" s="241" t="s">
        <v>7445</v>
      </c>
      <c r="C216" s="263"/>
      <c r="D216" s="301" t="s">
        <v>7378</v>
      </c>
      <c r="E216" s="263" t="s">
        <v>7449</v>
      </c>
      <c r="F216" s="458"/>
      <c r="G216" s="302"/>
      <c r="H216" s="257" t="s">
        <v>7458</v>
      </c>
    </row>
    <row r="217" spans="2:8" ht="25.5" customHeight="1">
      <c r="B217" s="238" t="s">
        <v>7451</v>
      </c>
      <c r="C217" s="242"/>
      <c r="D217" s="420">
        <v>31.486000000000001</v>
      </c>
      <c r="E217" s="425">
        <v>0.313</v>
      </c>
      <c r="F217" s="244"/>
      <c r="G217" s="304"/>
      <c r="H217" s="245">
        <f>D217*E217</f>
        <v>9.8551180000000009</v>
      </c>
    </row>
    <row r="218" spans="2:8" ht="12.75" customHeight="1">
      <c r="B218" s="238" t="s">
        <v>7444</v>
      </c>
      <c r="C218" s="242"/>
      <c r="D218" s="420">
        <v>83.004999999999995</v>
      </c>
      <c r="E218" s="425">
        <v>0.44</v>
      </c>
      <c r="F218" s="244"/>
      <c r="G218" s="304"/>
      <c r="H218" s="245">
        <f>D218*E218</f>
        <v>36.522199999999998</v>
      </c>
    </row>
    <row r="219" spans="2:8" ht="25.5" customHeight="1">
      <c r="B219" s="238" t="s">
        <v>7447</v>
      </c>
      <c r="C219" s="242"/>
      <c r="D219" s="420">
        <v>74.700999999999993</v>
      </c>
      <c r="E219" s="425">
        <v>0.58599999999999997</v>
      </c>
      <c r="F219" s="244"/>
      <c r="G219" s="304"/>
      <c r="H219" s="245">
        <f>D219*E219</f>
        <v>43.774785999999992</v>
      </c>
    </row>
    <row r="220" spans="2:8" ht="12.75" customHeight="1">
      <c r="B220" s="235"/>
      <c r="C220" s="242"/>
      <c r="D220" s="303"/>
      <c r="E220" s="243"/>
      <c r="F220" s="244"/>
      <c r="G220" s="304"/>
      <c r="H220" s="245"/>
    </row>
    <row r="221" spans="2:8" ht="63.75">
      <c r="B221" s="239" t="s">
        <v>7452</v>
      </c>
      <c r="C221" s="246" t="s">
        <v>7023</v>
      </c>
      <c r="D221" s="300">
        <v>94207</v>
      </c>
      <c r="E221" s="246" t="s">
        <v>9</v>
      </c>
      <c r="F221" s="254" t="str">
        <f>IFERROR(VLOOKUP($D221,'SINAPI NOVEMBRO 2023'!$1:$1048576,2,0),IFERROR(VLOOKUP($D221,'5-COMPOSIÇÕES PRÓPRIAS'!$C$11:$I$50340,3,0),""))</f>
        <v>TELHAMENTO COM TELHA ONDULADA DE FIBROCIMENTO E = 6 MM, COM RECOBRIMENTO LATERAL DE 1/4 DE ONDA PARA TELHADO COM INCLINAÇÃO MAIOR QUE 10°, COM ATÉ 2 ÁGUAS, INCLUSO IÇAMENTO. AF_07/2019</v>
      </c>
      <c r="G221" s="391" t="str">
        <f>IFERROR(VLOOKUP($D221,'SINAPI NOVEMBRO 2023'!$1:$1048576,3,0),IFERROR(VLOOKUP($D221,'5-COMPOSIÇÕES PRÓPRIAS'!$C$11:$I$50340,4,0),""))</f>
        <v>M2</v>
      </c>
      <c r="H221" s="247">
        <v>133.55000000000001</v>
      </c>
    </row>
    <row r="222" spans="2:8" ht="12.75" customHeight="1">
      <c r="B222" s="235"/>
      <c r="C222" s="242"/>
      <c r="D222" s="303"/>
      <c r="E222" s="243"/>
      <c r="F222" s="244"/>
      <c r="G222" s="304"/>
      <c r="H222" s="245"/>
    </row>
    <row r="223" spans="2:8" ht="63.75">
      <c r="B223" s="239" t="s">
        <v>7453</v>
      </c>
      <c r="C223" s="246" t="s">
        <v>7024</v>
      </c>
      <c r="D223" s="300" t="s">
        <v>6996</v>
      </c>
      <c r="E223" s="246" t="s">
        <v>24</v>
      </c>
      <c r="F223" s="254" t="str">
        <f>IFERROR(VLOOKUP($D223,'SINAPI NOVEMBRO 2023'!$1:$1048576,2,0),IFERROR(VLOOKUP($D223,'5-COMPOSIÇÕES PRÓPRIAS'!$C$11:$I$50340,3,0),""))</f>
        <v>BEIRAL METALICO EM CHAPA DE AÇO DOBRADO #16 E=1,50MM, INCLUSIVE 2 DEMÃO DE PINTURA ESMALTE SOBRE 2 DEMÃO DE FUNDO ANTICORROSIVO (ZARCÃO) - FORNECIMENTO E INSTALAÇÃO (L= 30 CM, DOBRAS DE 2,5CM)</v>
      </c>
      <c r="G223" s="391" t="str">
        <f>IFERROR(VLOOKUP($D223,'SINAPI NOVEMBRO 2023'!$1:$1048576,3,0),IFERROR(VLOOKUP($D223,'5-COMPOSIÇÕES PRÓPRIAS'!$C$11:$I$50340,4,0),""))</f>
        <v>M</v>
      </c>
      <c r="H223" s="247">
        <v>38.4</v>
      </c>
    </row>
    <row r="224" spans="2:8" ht="39" thickBot="1">
      <c r="B224" s="239"/>
      <c r="C224" s="246"/>
      <c r="D224" s="300">
        <v>100327</v>
      </c>
      <c r="E224" s="246" t="s">
        <v>9</v>
      </c>
      <c r="F224" s="254" t="str">
        <f>IFERROR(VLOOKUP($D224,'SINAPI NOVEMBRO 2023'!$1:$1048576,2,0),IFERROR(VLOOKUP($D224,'5-COMPOSIÇÕES PRÓPRIAS'!$C$11:$I$50340,3,0),""))</f>
        <v>RUFO EXTERNO/INTERNO EM CHAPA DE AÇO GALVANIZADO NÚMERO 26, CORTE DE 33 CM, INCLUSO IÇAMENTO. AF_07/2019</v>
      </c>
      <c r="G224" s="391" t="str">
        <f>IFERROR(VLOOKUP($D224,'SINAPI NOVEMBRO 2023'!$1:$1048576,3,0),IFERROR(VLOOKUP($D224,'5-COMPOSIÇÕES PRÓPRIAS'!$C$11:$I$50340,4,0),""))</f>
        <v>M</v>
      </c>
      <c r="H224" s="247">
        <v>26.05</v>
      </c>
    </row>
    <row r="225" spans="2:11" ht="13.5" customHeight="1" collapsed="1" thickBot="1">
      <c r="B225" s="400"/>
      <c r="C225" s="468" t="s">
        <v>457</v>
      </c>
      <c r="D225" s="621" t="s">
        <v>71</v>
      </c>
      <c r="E225" s="621"/>
      <c r="F225" s="621"/>
      <c r="G225" s="621"/>
      <c r="H225" s="401"/>
    </row>
    <row r="226" spans="2:11" ht="63.75">
      <c r="B226" s="239" t="s">
        <v>7454</v>
      </c>
      <c r="C226" s="246" t="s">
        <v>7065</v>
      </c>
      <c r="D226" s="300">
        <v>87905</v>
      </c>
      <c r="E226" s="246" t="s">
        <v>9</v>
      </c>
      <c r="F226" s="254" t="str">
        <f>IFERROR(VLOOKUP($D226,'SINAPI NOVEMBRO 2023'!$1:$1048576,2,0),IFERROR(VLOOKUP($D226,'5-COMPOSIÇÕES PRÓPRIAS'!$C$11:$I$50340,3,0),""))</f>
        <v>CHAPISCO APLICADO EM ALVENARIA (COM PRESENÇA DE VÃOS) E ESTRUTURAS DE CONCRETO DE FACHADA, COM COLHER DE PEDREIRO.  ARGAMASSA TRAÇO 1:3 COM PREPARO EM BETONEIRA 400L. AF_10/2022</v>
      </c>
      <c r="G226" s="391" t="str">
        <f>IFERROR(VLOOKUP($D226,'SINAPI NOVEMBRO 2023'!$1:$1048576,3,0),IFERROR(VLOOKUP($D226,'5-COMPOSIÇÕES PRÓPRIAS'!$C$11:$I$50340,4,0),""))</f>
        <v>M2</v>
      </c>
      <c r="H226" s="247">
        <f>SUM(H228:H228)</f>
        <v>450</v>
      </c>
      <c r="J226" s="240">
        <f>15-9</f>
        <v>6</v>
      </c>
      <c r="K226" s="63">
        <v>5</v>
      </c>
    </row>
    <row r="227" spans="2:11" ht="12.75" customHeight="1">
      <c r="B227" s="241" t="s">
        <v>7459</v>
      </c>
      <c r="C227" s="263"/>
      <c r="D227" s="301" t="s">
        <v>7374</v>
      </c>
      <c r="E227" s="263"/>
      <c r="F227" s="458"/>
      <c r="G227" s="302"/>
      <c r="H227" s="257" t="s">
        <v>7374</v>
      </c>
    </row>
    <row r="228" spans="2:11" ht="12.75" customHeight="1">
      <c r="B228" s="238"/>
      <c r="C228" s="242"/>
      <c r="D228" s="420">
        <f>H179*2</f>
        <v>450</v>
      </c>
      <c r="E228" s="243"/>
      <c r="F228" s="244"/>
      <c r="G228" s="304"/>
      <c r="H228" s="245">
        <f>D228</f>
        <v>450</v>
      </c>
    </row>
    <row r="229" spans="2:11" ht="12.75" customHeight="1">
      <c r="B229" s="235"/>
      <c r="C229" s="242"/>
      <c r="D229" s="303"/>
      <c r="E229" s="243"/>
      <c r="F229" s="244"/>
      <c r="G229" s="304"/>
      <c r="H229" s="245"/>
    </row>
    <row r="230" spans="2:11" ht="76.5">
      <c r="B230" s="239" t="s">
        <v>7455</v>
      </c>
      <c r="C230" s="246" t="s">
        <v>7066</v>
      </c>
      <c r="D230" s="300">
        <v>104237</v>
      </c>
      <c r="E230" s="246" t="s">
        <v>9</v>
      </c>
      <c r="F230" s="254" t="str">
        <f>IFERROR(VLOOKUP($D230,'SINAPI NOVEMBRO 2023'!$1:$1048576,2,0),IFERROR(VLOOKUP($D230,'5-COMPOSIÇÕES PRÓPRIAS'!$C$11:$I$50340,3,0),""))</f>
        <v>EMBOÇO OU MASSA ÚNICA EM ARGAMASSA TRAÇO 1:2:8, PREPARO MECÂNICA COM BETONEIRA 400 L, APLICADA MANUALMENTE EM PANOS DE FACHADA SEM PRESENÇA DE VÃOS, ESPESSURA DE 35 MM, ACESSO POR ANDAIME. AF_08/2022</v>
      </c>
      <c r="G230" s="391" t="str">
        <f>IFERROR(VLOOKUP($D230,'SINAPI NOVEMBRO 2023'!$1:$1048576,3,0),IFERROR(VLOOKUP($D230,'5-COMPOSIÇÕES PRÓPRIAS'!$C$11:$I$50340,4,0),""))</f>
        <v>M2</v>
      </c>
      <c r="H230" s="247">
        <f>H232</f>
        <v>282.39</v>
      </c>
    </row>
    <row r="231" spans="2:11" ht="12.75" customHeight="1">
      <c r="B231" s="241" t="s">
        <v>7459</v>
      </c>
      <c r="C231" s="263"/>
      <c r="D231" s="301" t="s">
        <v>7374</v>
      </c>
      <c r="E231" s="263"/>
      <c r="F231" s="458"/>
      <c r="G231" s="302"/>
      <c r="H231" s="257" t="s">
        <v>7374</v>
      </c>
    </row>
    <row r="232" spans="2:11" ht="12.75" customHeight="1">
      <c r="B232" s="238"/>
      <c r="C232" s="242"/>
      <c r="D232" s="420">
        <f>D228-D236</f>
        <v>282.39</v>
      </c>
      <c r="E232" s="243"/>
      <c r="F232" s="244"/>
      <c r="G232" s="304"/>
      <c r="H232" s="245">
        <f>D232</f>
        <v>282.39</v>
      </c>
    </row>
    <row r="233" spans="2:11" ht="12.75" customHeight="1">
      <c r="B233" s="235"/>
      <c r="C233" s="242"/>
      <c r="D233" s="303"/>
      <c r="E233" s="243"/>
      <c r="F233" s="244"/>
      <c r="G233" s="304"/>
      <c r="H233" s="245"/>
    </row>
    <row r="234" spans="2:11" ht="76.5">
      <c r="B234" s="239" t="s">
        <v>7456</v>
      </c>
      <c r="C234" s="246" t="s">
        <v>7068</v>
      </c>
      <c r="D234" s="300">
        <v>87553</v>
      </c>
      <c r="E234" s="246" t="s">
        <v>9</v>
      </c>
      <c r="F234" s="254" t="str">
        <f>IFERROR(VLOOKUP($D234,'SINAPI NOVEMBRO 2023'!$1:$1048576,2,0),IFERROR(VLOOKUP($D234,'5-COMPOSIÇÕES PRÓPRIAS'!$C$11:$I$50340,3,0),""))</f>
        <v>EMBOÇO, PARA RECEBIMENTO DE CERÂMICA, EM ARGAMASSA TRAÇO 1:2:8, PREPARO MECÂNICO COM BETONEIRA 400L, APLICADO MANUALMENTE EM FACES INTERNAS DE PAREDES, PARA AMBIENTE COM ÁREA MAIOR QUE 10M2, ESPESSURA DE 10MM, COM EXECUÇÃO DE TALISCAS. AF_06/2014</v>
      </c>
      <c r="G234" s="391" t="str">
        <f>IFERROR(VLOOKUP($D234,'SINAPI NOVEMBRO 2023'!$1:$1048576,3,0),IFERROR(VLOOKUP($D234,'5-COMPOSIÇÕES PRÓPRIAS'!$C$11:$I$50340,4,0),""))</f>
        <v>M2</v>
      </c>
      <c r="H234" s="247">
        <f>SUM(H236:H236)</f>
        <v>167.61</v>
      </c>
    </row>
    <row r="235" spans="2:11" ht="12.75" customHeight="1">
      <c r="B235" s="241" t="s">
        <v>7459</v>
      </c>
      <c r="C235" s="263"/>
      <c r="D235" s="301" t="s">
        <v>7374</v>
      </c>
      <c r="E235" s="263"/>
      <c r="F235" s="458"/>
      <c r="G235" s="302"/>
      <c r="H235" s="257" t="s">
        <v>7374</v>
      </c>
    </row>
    <row r="236" spans="2:11" ht="12.75" customHeight="1">
      <c r="B236" s="238" t="s">
        <v>8055</v>
      </c>
      <c r="C236" s="242"/>
      <c r="D236" s="420">
        <v>167.61</v>
      </c>
      <c r="E236" s="243"/>
      <c r="F236" s="244"/>
      <c r="G236" s="304"/>
      <c r="H236" s="245">
        <f>D236</f>
        <v>167.61</v>
      </c>
    </row>
    <row r="237" spans="2:11" ht="12.75" customHeight="1">
      <c r="B237" s="235"/>
      <c r="C237" s="242"/>
      <c r="D237" s="303"/>
      <c r="E237" s="243"/>
      <c r="F237" s="244"/>
      <c r="G237" s="304"/>
      <c r="H237" s="245"/>
    </row>
    <row r="238" spans="2:11" ht="51">
      <c r="B238" s="239" t="s">
        <v>7460</v>
      </c>
      <c r="C238" s="246" t="s">
        <v>7069</v>
      </c>
      <c r="D238" s="300">
        <v>87273</v>
      </c>
      <c r="E238" s="246" t="s">
        <v>9</v>
      </c>
      <c r="F238" s="254" t="str">
        <f>IFERROR(VLOOKUP($D238,'SINAPI NOVEMBRO 2023'!$1:$1048576,2,0),IFERROR(VLOOKUP($D238,'5-COMPOSIÇÕES PRÓPRIAS'!$C$11:$I$50340,3,0),""))</f>
        <v>REVESTIMENTO CERÂMICO PARA PAREDES INTERNAS COM PLACAS TIPO ESMALTADA EXTRA  DE DIMENSÕES 33X45 CM APLICADAS NA ALTURA INTEIRA DAS PAREDES. AF_02/2023_PE</v>
      </c>
      <c r="G238" s="391" t="str">
        <f>IFERROR(VLOOKUP($D238,'SINAPI NOVEMBRO 2023'!$1:$1048576,3,0),IFERROR(VLOOKUP($D238,'5-COMPOSIÇÕES PRÓPRIAS'!$C$11:$I$50340,4,0),""))</f>
        <v>M2</v>
      </c>
      <c r="H238" s="247">
        <f>SUM(H240:H240)</f>
        <v>167.61</v>
      </c>
    </row>
    <row r="239" spans="2:11" ht="12.75" customHeight="1">
      <c r="B239" s="241" t="s">
        <v>7459</v>
      </c>
      <c r="C239" s="263"/>
      <c r="D239" s="301" t="s">
        <v>7374</v>
      </c>
      <c r="E239" s="263"/>
      <c r="F239" s="458"/>
      <c r="G239" s="302"/>
      <c r="H239" s="257" t="s">
        <v>7374</v>
      </c>
    </row>
    <row r="240" spans="2:11" ht="12.75" customHeight="1">
      <c r="B240" s="238" t="s">
        <v>8055</v>
      </c>
      <c r="C240" s="242"/>
      <c r="D240" s="420">
        <v>167.61</v>
      </c>
      <c r="E240" s="243"/>
      <c r="F240" s="244"/>
      <c r="G240" s="304"/>
      <c r="H240" s="245">
        <f>D240</f>
        <v>167.61</v>
      </c>
    </row>
    <row r="241" spans="2:8" ht="12.75" customHeight="1">
      <c r="B241" s="235"/>
      <c r="C241" s="242"/>
      <c r="D241" s="303"/>
      <c r="E241" s="243"/>
      <c r="F241" s="244"/>
      <c r="G241" s="304"/>
      <c r="H241" s="245"/>
    </row>
    <row r="242" spans="2:8" ht="51">
      <c r="B242" s="239" t="s">
        <v>7457</v>
      </c>
      <c r="C242" s="246" t="s">
        <v>7070</v>
      </c>
      <c r="D242" s="300">
        <v>96116</v>
      </c>
      <c r="E242" s="246" t="s">
        <v>9</v>
      </c>
      <c r="F242" s="254" t="str">
        <f>IFERROR(VLOOKUP($D242,'SINAPI NOVEMBRO 2023'!$1:$1048576,2,0),IFERROR(VLOOKUP($D242,'5-COMPOSIÇÕES PRÓPRIAS'!$C$11:$I$50340,3,0),""))</f>
        <v>FORRO EM RÉGUAS DE PVC, FRISADO, PARA AMBIENTES COMERCIAIS, INCLUSIVE ESTRUTURA BIDIRECIONAL DE FIXAÇÃO. AF_08/2023_PS</v>
      </c>
      <c r="G242" s="391" t="str">
        <f>IFERROR(VLOOKUP($D242,'SINAPI NOVEMBRO 2023'!$1:$1048576,3,0),IFERROR(VLOOKUP($D242,'5-COMPOSIÇÕES PRÓPRIAS'!$C$11:$I$50340,4,0),""))</f>
        <v>M2</v>
      </c>
      <c r="H242" s="247">
        <v>125</v>
      </c>
    </row>
    <row r="243" spans="2:8" ht="12.75" customHeight="1" thickBot="1">
      <c r="B243" s="235"/>
      <c r="C243" s="242"/>
      <c r="D243" s="303"/>
      <c r="E243" s="243"/>
      <c r="F243" s="244"/>
      <c r="G243" s="304"/>
      <c r="H243" s="245"/>
    </row>
    <row r="244" spans="2:8" ht="13.5" customHeight="1" collapsed="1" thickBot="1">
      <c r="B244" s="400"/>
      <c r="C244" s="468" t="s">
        <v>458</v>
      </c>
      <c r="D244" s="621" t="s">
        <v>74</v>
      </c>
      <c r="E244" s="621"/>
      <c r="F244" s="621"/>
      <c r="G244" s="621"/>
      <c r="H244" s="401"/>
    </row>
    <row r="245" spans="2:8" ht="51">
      <c r="B245" s="239" t="s">
        <v>8071</v>
      </c>
      <c r="C245" s="246" t="s">
        <v>7071</v>
      </c>
      <c r="D245" s="300">
        <v>97084</v>
      </c>
      <c r="E245" s="246" t="s">
        <v>9</v>
      </c>
      <c r="F245" s="254" t="str">
        <f>IFERROR(VLOOKUP($D245,'SINAPI NOVEMBRO 2023'!$1:$1048576,2,0),IFERROR(VLOOKUP($D245,'5-COMPOSIÇÕES PRÓPRIAS'!$C$11:$I$50340,3,0),""))</f>
        <v>COMPACTAÇÃO MECÂNICA DE SOLO PARA EXECUÇÃO DE RADIER, PISO DE CONCRETO OU LAJE SOBRE SOLO, COM COMPACTADOR DE SOLOS TIPO PLACA VIBRATÓRIA. AF_09/2021</v>
      </c>
      <c r="G245" s="391" t="str">
        <f>IFERROR(VLOOKUP($D245,'SINAPI NOVEMBRO 2023'!$1:$1048576,3,0),IFERROR(VLOOKUP($D245,'5-COMPOSIÇÕES PRÓPRIAS'!$C$11:$I$50340,4,0),""))</f>
        <v>M2</v>
      </c>
      <c r="H245" s="247">
        <f>SUM(H247:H251)</f>
        <v>1803</v>
      </c>
    </row>
    <row r="246" spans="2:8" ht="12.75" customHeight="1">
      <c r="B246" s="241" t="s">
        <v>7459</v>
      </c>
      <c r="C246" s="263"/>
      <c r="D246" s="301" t="s">
        <v>7374</v>
      </c>
      <c r="E246" s="263"/>
      <c r="F246" s="458"/>
      <c r="G246" s="302"/>
      <c r="H246" s="257" t="s">
        <v>7374</v>
      </c>
    </row>
    <row r="247" spans="2:8" ht="12.75" customHeight="1">
      <c r="B247" s="238" t="s">
        <v>8070</v>
      </c>
      <c r="C247" s="242"/>
      <c r="D247" s="420">
        <v>102</v>
      </c>
      <c r="E247" s="243"/>
      <c r="F247" s="244"/>
      <c r="G247" s="304"/>
      <c r="H247" s="245">
        <f>D247</f>
        <v>102</v>
      </c>
    </row>
    <row r="248" spans="2:8" ht="12.75" customHeight="1">
      <c r="B248" s="238" t="s">
        <v>8064</v>
      </c>
      <c r="C248" s="242"/>
      <c r="D248" s="420">
        <v>656</v>
      </c>
      <c r="E248" s="243"/>
      <c r="F248" s="244"/>
      <c r="G248" s="304"/>
      <c r="H248" s="245">
        <f>D248</f>
        <v>656</v>
      </c>
    </row>
    <row r="249" spans="2:8" ht="12.75" customHeight="1">
      <c r="B249" s="238" t="s">
        <v>8075</v>
      </c>
      <c r="C249" s="242"/>
      <c r="D249" s="420">
        <v>524</v>
      </c>
      <c r="E249" s="243"/>
      <c r="F249" s="244"/>
      <c r="G249" s="304"/>
      <c r="H249" s="245">
        <f>D249</f>
        <v>524</v>
      </c>
    </row>
    <row r="250" spans="2:8" ht="12.75" customHeight="1">
      <c r="B250" s="238" t="s">
        <v>8062</v>
      </c>
      <c r="C250" s="242"/>
      <c r="D250" s="420">
        <v>329</v>
      </c>
      <c r="E250" s="243"/>
      <c r="F250" s="244"/>
      <c r="G250" s="304"/>
      <c r="H250" s="245">
        <f>D250</f>
        <v>329</v>
      </c>
    </row>
    <row r="251" spans="2:8" ht="12.75" customHeight="1">
      <c r="B251" s="238" t="s">
        <v>8063</v>
      </c>
      <c r="C251" s="242"/>
      <c r="D251" s="420">
        <v>192</v>
      </c>
      <c r="E251" s="243"/>
      <c r="F251" s="244"/>
      <c r="G251" s="304"/>
      <c r="H251" s="245">
        <f>D251</f>
        <v>192</v>
      </c>
    </row>
    <row r="252" spans="2:8" ht="12.75" customHeight="1">
      <c r="B252" s="235"/>
      <c r="C252" s="242"/>
      <c r="D252" s="303"/>
      <c r="E252" s="243"/>
      <c r="F252" s="244"/>
      <c r="G252" s="304"/>
      <c r="H252" s="245"/>
    </row>
    <row r="253" spans="2:8" ht="63.75">
      <c r="B253" s="528" t="s">
        <v>7461</v>
      </c>
      <c r="C253" s="246" t="s">
        <v>7352</v>
      </c>
      <c r="D253" s="300">
        <v>87702</v>
      </c>
      <c r="E253" s="246" t="s">
        <v>9</v>
      </c>
      <c r="F253" s="254" t="str">
        <f>IFERROR(VLOOKUP($D253,'SINAPI NOVEMBRO 2023'!$1:$1048576,2,0),IFERROR(VLOOKUP($D253,'5-COMPOSIÇÕES PRÓPRIAS'!$C$11:$I$50340,3,0),""))</f>
        <v>CONTRAPISO EM ARGAMASSA TRAÇO 1:4 (CIMENTO E AREIA), PREPARO MANUAL, APLICADO EM ÁREAS SECAS SOBRE LAJE, NÃO ADERIDO, ACABAMENTO NÃO REFORÇADO, ESPESSURA 6CM. AF_07/2021</v>
      </c>
      <c r="G253" s="391" t="str">
        <f>IFERROR(VLOOKUP($D253,'SINAPI NOVEMBRO 2023'!$1:$1048576,3,0),IFERROR(VLOOKUP($D253,'5-COMPOSIÇÕES PRÓPRIAS'!$C$11:$I$50340,4,0),""))</f>
        <v>M2</v>
      </c>
      <c r="H253" s="247">
        <f>H247</f>
        <v>102</v>
      </c>
    </row>
    <row r="254" spans="2:8" ht="12.75" customHeight="1">
      <c r="B254" s="235"/>
      <c r="C254" s="242"/>
      <c r="D254" s="303"/>
      <c r="E254" s="243"/>
      <c r="F254" s="244"/>
      <c r="G254" s="304"/>
      <c r="H254" s="245"/>
    </row>
    <row r="255" spans="2:8" ht="76.5">
      <c r="B255" s="239" t="s">
        <v>8072</v>
      </c>
      <c r="C255" s="246" t="s">
        <v>7072</v>
      </c>
      <c r="D255" s="300">
        <v>104162</v>
      </c>
      <c r="E255" s="246" t="s">
        <v>9</v>
      </c>
      <c r="F255" s="254" t="str">
        <f>IFERROR(VLOOKUP($D255,'SINAPI NOVEMBRO 2023'!$1:$1048576,2,0),IFERROR(VLOOKUP($D255,'5-COMPOSIÇÕES PRÓPRIAS'!$C$11:$I$50340,3,0),""))</f>
        <v>PISO EM GRANILITE, MARMORITE OU GRANITINA EM AMBIENTES INTERNOS, COM ESPESSURA DE 8 MM, INCLUSO MISTURA EM BETONEIRA, COLOCAÇÃO DAS JUNTAS, APLICAÇÃO DO PISO, 4 POLIMENTOS COM POLITRIZ, ESTUCAMENTO, SELADOR E CERA. AF_06/2022</v>
      </c>
      <c r="G255" s="391" t="str">
        <f>IFERROR(VLOOKUP($D255,'SINAPI NOVEMBRO 2023'!$1:$1048576,3,0),IFERROR(VLOOKUP($D255,'5-COMPOSIÇÕES PRÓPRIAS'!$C$11:$I$50340,4,0),""))</f>
        <v>M2</v>
      </c>
      <c r="H255" s="247">
        <f>H247</f>
        <v>102</v>
      </c>
    </row>
    <row r="256" spans="2:8" ht="12.75" customHeight="1">
      <c r="B256" s="235"/>
      <c r="C256" s="242"/>
      <c r="D256" s="303"/>
      <c r="E256" s="243"/>
      <c r="F256" s="244"/>
      <c r="G256" s="304"/>
      <c r="H256" s="245"/>
    </row>
    <row r="257" spans="2:8" ht="38.25">
      <c r="B257" s="239" t="s">
        <v>8074</v>
      </c>
      <c r="C257" s="246" t="s">
        <v>7073</v>
      </c>
      <c r="D257" s="300">
        <v>98554</v>
      </c>
      <c r="E257" s="246" t="s">
        <v>9</v>
      </c>
      <c r="F257" s="254" t="str">
        <f>IFERROR(VLOOKUP($D257,'SINAPI NOVEMBRO 2023'!$1:$1048576,2,0),IFERROR(VLOOKUP($D257,'5-COMPOSIÇÕES PRÓPRIAS'!$C$11:$I$50340,3,0),""))</f>
        <v>IMPERMEABILIZAÇÃO DE SUPERFÍCIE COM MEMBRANA À BASE DE RESINA ACRÍLICA, 3 DEMÃOS. AF_09/2023</v>
      </c>
      <c r="G257" s="391" t="str">
        <f>IFERROR(VLOOKUP($D257,'SINAPI NOVEMBRO 2023'!$1:$1048576,3,0),IFERROR(VLOOKUP($D257,'5-COMPOSIÇÕES PRÓPRIAS'!$C$11:$I$50340,4,0),""))</f>
        <v>M2</v>
      </c>
      <c r="H257" s="247">
        <f>SUM(H259:H259)</f>
        <v>102</v>
      </c>
    </row>
    <row r="258" spans="2:8" ht="12.75" customHeight="1">
      <c r="B258" s="241" t="s">
        <v>7459</v>
      </c>
      <c r="C258" s="263"/>
      <c r="D258" s="301" t="s">
        <v>7374</v>
      </c>
      <c r="E258" s="263"/>
      <c r="F258" s="458"/>
      <c r="G258" s="302"/>
      <c r="H258" s="257" t="s">
        <v>7374</v>
      </c>
    </row>
    <row r="259" spans="2:8" ht="12.75" customHeight="1">
      <c r="B259" s="238" t="s">
        <v>7462</v>
      </c>
      <c r="C259" s="242"/>
      <c r="D259" s="420">
        <f>H255</f>
        <v>102</v>
      </c>
      <c r="E259" s="243"/>
      <c r="F259" s="244"/>
      <c r="G259" s="304"/>
      <c r="H259" s="245">
        <f>D259</f>
        <v>102</v>
      </c>
    </row>
    <row r="260" spans="2:8" ht="12.75" customHeight="1">
      <c r="B260" s="235"/>
      <c r="C260" s="242"/>
      <c r="D260" s="303"/>
      <c r="E260" s="243"/>
      <c r="F260" s="244"/>
      <c r="G260" s="304"/>
      <c r="H260" s="245"/>
    </row>
    <row r="261" spans="2:8" ht="25.5">
      <c r="B261" s="528" t="s">
        <v>8073</v>
      </c>
      <c r="C261" s="246" t="s">
        <v>7074</v>
      </c>
      <c r="D261" s="300">
        <v>101741</v>
      </c>
      <c r="E261" s="246" t="s">
        <v>9</v>
      </c>
      <c r="F261" s="254" t="str">
        <f>IFERROR(VLOOKUP($D261,'SINAPI NOVEMBRO 2023'!$1:$1048576,2,0),IFERROR(VLOOKUP($D261,'5-COMPOSIÇÕES PRÓPRIAS'!$C$11:$I$50340,3,0),""))</f>
        <v>RODAPÉ EM MARMORITE, ALTURA 10CM. AF_09/2020</v>
      </c>
      <c r="G261" s="391" t="str">
        <f>IFERROR(VLOOKUP($D261,'SINAPI NOVEMBRO 2023'!$1:$1048576,3,0),IFERROR(VLOOKUP($D261,'5-COMPOSIÇÕES PRÓPRIAS'!$C$11:$I$50340,4,0),""))</f>
        <v>M</v>
      </c>
      <c r="H261" s="247">
        <f>SUM(H263:H264)</f>
        <v>79.539999999999992</v>
      </c>
    </row>
    <row r="262" spans="2:8" ht="12.75" customHeight="1">
      <c r="B262" s="241" t="s">
        <v>7459</v>
      </c>
      <c r="C262" s="263"/>
      <c r="D262" s="301" t="s">
        <v>7405</v>
      </c>
      <c r="E262" s="263"/>
      <c r="F262" s="458"/>
      <c r="G262" s="302"/>
      <c r="H262" s="257" t="s">
        <v>7405</v>
      </c>
    </row>
    <row r="263" spans="2:8" ht="12.75" customHeight="1">
      <c r="B263" s="238" t="s">
        <v>8060</v>
      </c>
      <c r="C263" s="242"/>
      <c r="D263" s="420">
        <v>59.62</v>
      </c>
      <c r="E263" s="243"/>
      <c r="F263" s="244"/>
      <c r="G263" s="304"/>
      <c r="H263" s="245">
        <f>D263</f>
        <v>59.62</v>
      </c>
    </row>
    <row r="264" spans="2:8" ht="12.75" customHeight="1">
      <c r="B264" s="238" t="s">
        <v>8061</v>
      </c>
      <c r="C264" s="242"/>
      <c r="D264" s="420">
        <v>19.920000000000002</v>
      </c>
      <c r="E264" s="243"/>
      <c r="F264" s="244"/>
      <c r="G264" s="304"/>
      <c r="H264" s="245">
        <f>D264</f>
        <v>19.920000000000002</v>
      </c>
    </row>
    <row r="265" spans="2:8" ht="12.75" customHeight="1">
      <c r="B265" s="238"/>
      <c r="C265" s="242"/>
      <c r="D265" s="294"/>
      <c r="E265" s="243"/>
      <c r="F265" s="244"/>
      <c r="G265" s="304"/>
      <c r="H265" s="245"/>
    </row>
    <row r="266" spans="2:8" ht="51">
      <c r="B266" s="239" t="s">
        <v>8217</v>
      </c>
      <c r="C266" s="246" t="s">
        <v>7075</v>
      </c>
      <c r="D266" s="300">
        <v>94991</v>
      </c>
      <c r="E266" s="246" t="s">
        <v>9</v>
      </c>
      <c r="F266" s="254" t="str">
        <f>IFERROR(VLOOKUP($D266,'SINAPI NOVEMBRO 2023'!$1:$1048576,2,0),IFERROR(VLOOKUP($D266,'5-COMPOSIÇÕES PRÓPRIAS'!$C$11:$I$50340,3,0),""))</f>
        <v>EXECUÇÃO DE PASSEIO (CALÇADA) OU PISO DE CONCRETO COM CONCRETO MOLDADO IN LOCO, USINADO C20, ACABAMENTO CONVENCIONAL, NÃO ARMADO. AF_08/2022</v>
      </c>
      <c r="G266" s="391" t="str">
        <f>IFERROR(VLOOKUP($D266,'SINAPI NOVEMBRO 2023'!$1:$1048576,3,0),IFERROR(VLOOKUP($D266,'5-COMPOSIÇÕES PRÓPRIAS'!$C$11:$I$50340,4,0),""))</f>
        <v>M3</v>
      </c>
      <c r="H266" s="247">
        <f>SUM(H268:H271)</f>
        <v>68.600000000000009</v>
      </c>
    </row>
    <row r="267" spans="2:8" ht="12.75" customHeight="1">
      <c r="B267" s="241" t="s">
        <v>7459</v>
      </c>
      <c r="C267" s="263"/>
      <c r="D267" s="301" t="s">
        <v>7374</v>
      </c>
      <c r="E267" s="263" t="s">
        <v>8216</v>
      </c>
      <c r="F267" s="458"/>
      <c r="G267" s="302"/>
      <c r="H267" s="257" t="s">
        <v>7374</v>
      </c>
    </row>
    <row r="268" spans="2:8" ht="12.75" customHeight="1">
      <c r="B268" s="238" t="s">
        <v>8064</v>
      </c>
      <c r="C268" s="242"/>
      <c r="D268" s="420">
        <v>656</v>
      </c>
      <c r="E268" s="243">
        <v>0.05</v>
      </c>
      <c r="F268" s="244"/>
      <c r="G268" s="304"/>
      <c r="H268" s="245">
        <f>D268*E268</f>
        <v>32.800000000000004</v>
      </c>
    </row>
    <row r="269" spans="2:8" ht="12.75" customHeight="1">
      <c r="B269" s="238" t="s">
        <v>8075</v>
      </c>
      <c r="C269" s="242"/>
      <c r="D269" s="420">
        <v>524</v>
      </c>
      <c r="E269" s="243">
        <v>0.05</v>
      </c>
      <c r="F269" s="244"/>
      <c r="G269" s="304"/>
      <c r="H269" s="245">
        <f>D269*E269</f>
        <v>26.200000000000003</v>
      </c>
    </row>
    <row r="270" spans="2:8" ht="12.75" customHeight="1">
      <c r="B270" s="238"/>
      <c r="C270" s="242"/>
      <c r="D270" s="420"/>
      <c r="E270" s="243"/>
      <c r="F270" s="244"/>
      <c r="G270" s="304"/>
      <c r="H270" s="245">
        <f>D270*E270</f>
        <v>0</v>
      </c>
    </row>
    <row r="271" spans="2:8" ht="12.75" customHeight="1">
      <c r="B271" s="238" t="s">
        <v>8063</v>
      </c>
      <c r="C271" s="242"/>
      <c r="D271" s="420">
        <v>192</v>
      </c>
      <c r="E271" s="243">
        <v>0.05</v>
      </c>
      <c r="F271" s="244"/>
      <c r="G271" s="304"/>
      <c r="H271" s="245">
        <f>D271*E271</f>
        <v>9.6000000000000014</v>
      </c>
    </row>
    <row r="272" spans="2:8" ht="12.75" customHeight="1">
      <c r="B272" s="235"/>
      <c r="C272" s="242"/>
      <c r="D272" s="294"/>
      <c r="E272" s="243"/>
      <c r="F272" s="244"/>
      <c r="G272" s="304"/>
      <c r="H272" s="245"/>
    </row>
    <row r="273" spans="2:8" ht="38.25">
      <c r="B273" s="239" t="s">
        <v>8218</v>
      </c>
      <c r="C273" s="246" t="s">
        <v>8148</v>
      </c>
      <c r="D273" s="300">
        <v>94265</v>
      </c>
      <c r="E273" s="246" t="s">
        <v>9</v>
      </c>
      <c r="F273" s="254" t="str">
        <f>IFERROR(VLOOKUP($D273,'SINAPI NOVEMBRO 2023'!$1:$1048576,2,0),IFERROR(VLOOKUP($D273,'5-COMPOSIÇÕES PRÓPRIAS'!$C$11:$I$50340,3,0),""))</f>
        <v>GUIA (MEIO-FIO) CONCRETO, MOLDADA  IN LOCO  EM TRECHO RETO COM EXTRUSORA, 15 CM BASE X 30 CM ALTURA. AF_06/2016</v>
      </c>
      <c r="G273" s="391" t="str">
        <f>IFERROR(VLOOKUP($D273,'SINAPI NOVEMBRO 2023'!$1:$1048576,3,0),IFERROR(VLOOKUP($D273,'5-COMPOSIÇÕES PRÓPRIAS'!$C$11:$I$50340,4,0),""))</f>
        <v>M</v>
      </c>
      <c r="H273" s="247">
        <f>90+142+10.45</f>
        <v>242.45</v>
      </c>
    </row>
    <row r="274" spans="2:8" ht="12.75" customHeight="1">
      <c r="B274" s="238"/>
      <c r="C274" s="242"/>
      <c r="D274" s="243"/>
      <c r="E274" s="243"/>
      <c r="F274" s="244"/>
      <c r="G274" s="304"/>
      <c r="H274" s="245"/>
    </row>
    <row r="275" spans="2:8" ht="38.25">
      <c r="B275" s="385"/>
      <c r="C275" s="246" t="s">
        <v>8149</v>
      </c>
      <c r="D275" s="300">
        <v>97101</v>
      </c>
      <c r="E275" s="246" t="s">
        <v>9</v>
      </c>
      <c r="F275" s="254" t="str">
        <f>IFERROR(VLOOKUP($D275,'SINAPI NOVEMBRO 2023'!$1:$1048576,2,0),IFERROR(VLOOKUP($D275,'5-COMPOSIÇÕES PRÓPRIAS'!$C$11:$I$50340,3,0),""))</f>
        <v>EXECUÇÃO DE RADIER, ESPESSURA DE 10 CM, FCK = 30 MPA, COM USO DE FORMAS EM MADEIRA SERRADA. AF_09/2021</v>
      </c>
      <c r="G275" s="391" t="str">
        <f>IFERROR(VLOOKUP($D275,'SINAPI NOVEMBRO 2023'!$1:$1048576,3,0),IFERROR(VLOOKUP($D275,'5-COMPOSIÇÕES PRÓPRIAS'!$C$11:$I$50340,4,0),""))</f>
        <v>M2</v>
      </c>
      <c r="H275" s="247">
        <f>SUM(H278:H278)</f>
        <v>824</v>
      </c>
    </row>
    <row r="276" spans="2:8" ht="12.75" customHeight="1">
      <c r="B276" s="241" t="s">
        <v>7459</v>
      </c>
      <c r="C276" s="263"/>
      <c r="D276" s="301" t="s">
        <v>7374</v>
      </c>
      <c r="E276" s="263"/>
      <c r="F276" s="458"/>
      <c r="G276" s="302"/>
      <c r="H276" s="257" t="s">
        <v>7374</v>
      </c>
    </row>
    <row r="277" spans="2:8" ht="12.75" customHeight="1" collapsed="1">
      <c r="B277" s="241"/>
      <c r="C277" s="263"/>
      <c r="D277" s="301"/>
      <c r="E277" s="263"/>
      <c r="F277" s="458"/>
      <c r="G277" s="302"/>
      <c r="H277" s="257"/>
    </row>
    <row r="278" spans="2:8" ht="25.5" customHeight="1">
      <c r="B278" s="275" t="s">
        <v>8219</v>
      </c>
      <c r="C278" s="250"/>
      <c r="D278" s="420">
        <f>495+329</f>
        <v>824</v>
      </c>
      <c r="E278" s="251"/>
      <c r="F278" s="252"/>
      <c r="G278" s="293"/>
      <c r="H278" s="253">
        <f>D278</f>
        <v>824</v>
      </c>
    </row>
    <row r="279" spans="2:8" ht="12.75" customHeight="1">
      <c r="B279" s="235"/>
      <c r="C279" s="242"/>
      <c r="D279" s="303"/>
      <c r="E279" s="243"/>
      <c r="F279" s="244"/>
      <c r="G279" s="304"/>
      <c r="H279" s="245"/>
    </row>
    <row r="280" spans="2:8" ht="25.5">
      <c r="B280" s="385"/>
      <c r="C280" s="246" t="s">
        <v>8173</v>
      </c>
      <c r="D280" s="300" t="s">
        <v>8159</v>
      </c>
      <c r="E280" s="246" t="s">
        <v>24</v>
      </c>
      <c r="F280" s="254" t="str">
        <f>IFERROR(VLOOKUP($D280,'SINAPI NOVEMBRO 2023'!$1:$1048576,2,0),IFERROR(VLOOKUP($D280,'5-COMPOSIÇÕES PRÓPRIAS'!$C$11:$I$50340,3,0),""))</f>
        <v>FORNECIMENTO E ESPALHAMENTO DE BRITA N. 2 (19 A 38 MM)</v>
      </c>
      <c r="G280" s="391" t="str">
        <f>IFERROR(VLOOKUP($D280,'SINAPI NOVEMBRO 2023'!$1:$1048576,3,0),IFERROR(VLOOKUP($D280,'5-COMPOSIÇÕES PRÓPRIAS'!$C$11:$I$50340,4,0),""))</f>
        <v>M3</v>
      </c>
      <c r="H280" s="247">
        <v>75</v>
      </c>
    </row>
    <row r="281" spans="2:8" ht="12.75" customHeight="1">
      <c r="B281" s="241" t="s">
        <v>7459</v>
      </c>
      <c r="C281" s="263"/>
      <c r="D281" s="301" t="s">
        <v>7374</v>
      </c>
      <c r="E281" s="248" t="s">
        <v>8161</v>
      </c>
      <c r="F281" s="458"/>
      <c r="G281" s="302"/>
      <c r="H281" s="257" t="s">
        <v>7385</v>
      </c>
    </row>
    <row r="282" spans="2:8" ht="12.75" customHeight="1">
      <c r="B282" s="275" t="s">
        <v>8160</v>
      </c>
      <c r="C282" s="250"/>
      <c r="D282" s="420">
        <v>375</v>
      </c>
      <c r="E282" s="421">
        <v>0.2</v>
      </c>
      <c r="F282" s="252"/>
      <c r="G282" s="293"/>
      <c r="H282" s="253">
        <f>D282*E282</f>
        <v>75</v>
      </c>
    </row>
    <row r="283" spans="2:8" ht="12.75" customHeight="1" thickBot="1">
      <c r="B283" s="235"/>
      <c r="C283" s="242"/>
      <c r="D283" s="303"/>
      <c r="E283" s="243"/>
      <c r="F283" s="244"/>
      <c r="G283" s="304"/>
      <c r="H283" s="245"/>
    </row>
    <row r="284" spans="2:8" ht="13.5" customHeight="1" thickBot="1">
      <c r="B284" s="400"/>
      <c r="C284" s="468" t="s">
        <v>459</v>
      </c>
      <c r="D284" s="621" t="s">
        <v>7027</v>
      </c>
      <c r="E284" s="621"/>
      <c r="F284" s="621"/>
      <c r="G284" s="621"/>
      <c r="H284" s="401"/>
    </row>
    <row r="285" spans="2:8" ht="51">
      <c r="B285" s="234"/>
      <c r="C285" s="246" t="s">
        <v>7076</v>
      </c>
      <c r="D285" s="300">
        <v>102253</v>
      </c>
      <c r="E285" s="246" t="s">
        <v>9</v>
      </c>
      <c r="F285" s="254" t="str">
        <f>IFERROR(VLOOKUP($D285,'SINAPI NOVEMBRO 2023'!$1:$1048576,2,0),IFERROR(VLOOKUP($D285,'5-COMPOSIÇÕES PRÓPRIAS'!$C$11:$I$50340,3,0),""))</f>
        <v>DIVISORIA SANITÁRIA, TIPO CABINE, EM GRANITO CINZA POLIDO, ESP = 3CM, ASSENTADO COM ARGAMASSA COLANTE AC III-E, EXCLUSIVE FERRAGENS. AF_01/2021</v>
      </c>
      <c r="G285" s="391" t="str">
        <f>IFERROR(VLOOKUP($D285,'SINAPI NOVEMBRO 2023'!$1:$1048576,3,0),IFERROR(VLOOKUP($D285,'5-COMPOSIÇÕES PRÓPRIAS'!$C$11:$I$50340,4,0),""))</f>
        <v>M2</v>
      </c>
      <c r="H285" s="247">
        <f>SUM(H287:H288)</f>
        <v>48.636000000000003</v>
      </c>
    </row>
    <row r="286" spans="2:8" ht="12.75" customHeight="1" collapsed="1">
      <c r="B286" s="241" t="s">
        <v>7463</v>
      </c>
      <c r="C286" s="263"/>
      <c r="D286" s="301" t="s">
        <v>7374</v>
      </c>
      <c r="E286" s="248" t="s">
        <v>7464</v>
      </c>
      <c r="F286" s="458"/>
      <c r="G286" s="302"/>
      <c r="H286" s="257" t="s">
        <v>7374</v>
      </c>
    </row>
    <row r="287" spans="2:8" ht="25.5" customHeight="1">
      <c r="B287" s="238" t="s">
        <v>8052</v>
      </c>
      <c r="C287" s="242"/>
      <c r="D287" s="420">
        <f>1.5*1.8</f>
        <v>2.7</v>
      </c>
      <c r="E287" s="421">
        <v>14</v>
      </c>
      <c r="F287" s="244"/>
      <c r="G287" s="304"/>
      <c r="H287" s="245">
        <f>D287*E287</f>
        <v>37.800000000000004</v>
      </c>
    </row>
    <row r="288" spans="2:8" ht="25.5" customHeight="1">
      <c r="B288" s="238" t="s">
        <v>8053</v>
      </c>
      <c r="C288" s="242"/>
      <c r="D288" s="420">
        <f>0.43*1.8</f>
        <v>0.77400000000000002</v>
      </c>
      <c r="E288" s="421">
        <v>14</v>
      </c>
      <c r="F288" s="244"/>
      <c r="G288" s="304"/>
      <c r="H288" s="245">
        <f>D288*E288</f>
        <v>10.836</v>
      </c>
    </row>
    <row r="289" spans="2:8" ht="13.5" customHeight="1">
      <c r="B289" s="235"/>
      <c r="C289" s="242"/>
      <c r="D289" s="303"/>
      <c r="E289" s="243"/>
      <c r="F289" s="244"/>
      <c r="G289" s="304"/>
      <c r="H289" s="245"/>
    </row>
    <row r="290" spans="2:8" ht="51">
      <c r="B290" s="528"/>
      <c r="C290" s="246" t="s">
        <v>7077</v>
      </c>
      <c r="D290" s="300" t="s">
        <v>7029</v>
      </c>
      <c r="E290" s="246" t="s">
        <v>24</v>
      </c>
      <c r="F290" s="254" t="str">
        <f>IFERROR(VLOOKUP($D290,'SINAPI NOVEMBRO 2023'!$1:$1048576,2,0),IFERROR(VLOOKUP($D290,'5-COMPOSIÇÕES PRÓPRIAS'!$C$11:$I$50340,3,0),""))</f>
        <v>GRANITO PARA BANCADA, POLIDO, TIPO ANDORINHA/ QUARTZ/ CASTELO/ CORUMBA OU OUTROS EQUIVALENTES DA REGIAO, E=  *2,5* CM - FORNECIMENTO E INSTALAÇÃO</v>
      </c>
      <c r="G290" s="391" t="str">
        <f>IFERROR(VLOOKUP($D290,'SINAPI NOVEMBRO 2023'!$1:$1048576,3,0),IFERROR(VLOOKUP($D290,'5-COMPOSIÇÕES PRÓPRIAS'!$C$11:$I$50340,4,0),""))</f>
        <v>M2</v>
      </c>
      <c r="H290" s="247">
        <f>SUM(H292:H292)</f>
        <v>2.14</v>
      </c>
    </row>
    <row r="291" spans="2:8" ht="12.75" customHeight="1">
      <c r="B291" s="241" t="s">
        <v>7466</v>
      </c>
      <c r="C291" s="248" t="s">
        <v>7380</v>
      </c>
      <c r="D291" s="301" t="s">
        <v>7374</v>
      </c>
      <c r="E291" s="248"/>
      <c r="F291" s="458"/>
      <c r="G291" s="302"/>
      <c r="H291" s="257" t="s">
        <v>7374</v>
      </c>
    </row>
    <row r="292" spans="2:8" ht="12.75" customHeight="1">
      <c r="B292" s="238" t="s">
        <v>8054</v>
      </c>
      <c r="C292" s="242">
        <v>2</v>
      </c>
      <c r="D292" s="420">
        <v>1.07</v>
      </c>
      <c r="E292" s="243"/>
      <c r="F292" s="244"/>
      <c r="G292" s="304"/>
      <c r="H292" s="245">
        <f>C292*D292</f>
        <v>2.14</v>
      </c>
    </row>
    <row r="293" spans="2:8" ht="12.75" customHeight="1" thickBot="1">
      <c r="B293" s="235"/>
      <c r="C293" s="242"/>
      <c r="D293" s="303"/>
      <c r="E293" s="243"/>
      <c r="F293" s="244"/>
      <c r="G293" s="304"/>
      <c r="H293" s="245"/>
    </row>
    <row r="294" spans="2:8" ht="13.5" customHeight="1" thickBot="1">
      <c r="B294" s="400"/>
      <c r="C294" s="468" t="s">
        <v>460</v>
      </c>
      <c r="D294" s="621" t="s">
        <v>85</v>
      </c>
      <c r="E294" s="621"/>
      <c r="F294" s="621"/>
      <c r="G294" s="621"/>
      <c r="H294" s="403"/>
    </row>
    <row r="295" spans="2:8" ht="38.25">
      <c r="B295" s="528" t="s">
        <v>7467</v>
      </c>
      <c r="C295" s="246" t="s">
        <v>7078</v>
      </c>
      <c r="D295" s="300">
        <v>91341</v>
      </c>
      <c r="E295" s="246" t="s">
        <v>9</v>
      </c>
      <c r="F295" s="254" t="str">
        <f>IFERROR(VLOOKUP($D295,'SINAPI NOVEMBRO 2023'!$1:$1048576,2,0),IFERROR(VLOOKUP($D295,'5-COMPOSIÇÕES PRÓPRIAS'!$C$11:$I$50340,3,0),""))</f>
        <v>PORTA EM ALUMÍNIO DE ABRIR TIPO VENEZIANA COM GUARNIÇÃO, FIXAÇÃO COM PARAFUSOS - FORNECIMENTO E INSTALAÇÃO. AF_12/2019</v>
      </c>
      <c r="G295" s="391" t="str">
        <f>IFERROR(VLOOKUP($D295,'SINAPI NOVEMBRO 2023'!$1:$1048576,3,0),IFERROR(VLOOKUP($D295,'5-COMPOSIÇÕES PRÓPRIAS'!$C$11:$I$50340,4,0),""))</f>
        <v>M2</v>
      </c>
      <c r="H295" s="247">
        <f>H297</f>
        <v>13.859999999999998</v>
      </c>
    </row>
    <row r="296" spans="2:8" ht="12.75" customHeight="1">
      <c r="B296" s="241" t="s">
        <v>7468</v>
      </c>
      <c r="C296" s="248" t="s">
        <v>7405</v>
      </c>
      <c r="D296" s="301" t="s">
        <v>7376</v>
      </c>
      <c r="E296" s="248" t="s">
        <v>7380</v>
      </c>
      <c r="F296" s="458"/>
      <c r="G296" s="302"/>
      <c r="H296" s="257" t="s">
        <v>7374</v>
      </c>
    </row>
    <row r="297" spans="2:8" ht="12.75" customHeight="1">
      <c r="B297" s="238" t="s">
        <v>7382</v>
      </c>
      <c r="C297" s="243">
        <v>0.6</v>
      </c>
      <c r="D297" s="420">
        <v>1.65</v>
      </c>
      <c r="E297" s="421">
        <v>14</v>
      </c>
      <c r="F297" s="244"/>
      <c r="G297" s="304"/>
      <c r="H297" s="245">
        <f>C297*D297*E297</f>
        <v>13.859999999999998</v>
      </c>
    </row>
    <row r="298" spans="2:8" ht="12.75" customHeight="1">
      <c r="B298" s="235"/>
      <c r="C298" s="242"/>
      <c r="D298" s="303"/>
      <c r="E298" s="243"/>
      <c r="F298" s="244"/>
      <c r="G298" s="304"/>
      <c r="H298" s="245"/>
    </row>
    <row r="299" spans="2:8" ht="38.25">
      <c r="B299" s="239"/>
      <c r="C299" s="246" t="s">
        <v>7079</v>
      </c>
      <c r="D299" s="300" t="str">
        <f>'5-COMPOSIÇÕES PRÓPRIAS'!C66</f>
        <v xml:space="preserve"> CP-ESQ-01 </v>
      </c>
      <c r="E299" s="246" t="s">
        <v>24</v>
      </c>
      <c r="F299" s="254" t="str">
        <f>IFERROR(VLOOKUP($D299,'SINAPI NOVEMBRO 2023'!$1:$1048576,2,0),IFERROR(VLOOKUP($D299,'5-COMPOSIÇÕES PRÓPRIAS'!$C$11:$I$50340,3,0),""))</f>
        <v>PORTA DE FERRO, DE ABRIR, TIPO CHAPA CORRUGADA, COM GUARNICOES E PINTURA - FORNECIMENTO E INSTALAÇÃO</v>
      </c>
      <c r="G299" s="391" t="str">
        <f>IFERROR(VLOOKUP($D299,'SINAPI NOVEMBRO 2023'!$1:$1048576,3,0),IFERROR(VLOOKUP($D299,'5-COMPOSIÇÕES PRÓPRIAS'!$C$11:$I$50340,4,0),""))</f>
        <v>M2</v>
      </c>
      <c r="H299" s="247">
        <f>SUM(H301:H303)</f>
        <v>11.840000000000002</v>
      </c>
    </row>
    <row r="300" spans="2:8" ht="12.75" customHeight="1">
      <c r="B300" s="241" t="s">
        <v>7468</v>
      </c>
      <c r="C300" s="248" t="s">
        <v>7404</v>
      </c>
      <c r="D300" s="301" t="s">
        <v>7376</v>
      </c>
      <c r="E300" s="248" t="s">
        <v>7380</v>
      </c>
      <c r="F300" s="458"/>
      <c r="G300" s="302"/>
      <c r="H300" s="257" t="s">
        <v>7374</v>
      </c>
    </row>
    <row r="301" spans="2:8" ht="12.75" customHeight="1">
      <c r="B301" s="238" t="s">
        <v>7383</v>
      </c>
      <c r="C301" s="243">
        <v>0.8</v>
      </c>
      <c r="D301" s="420">
        <v>2.1</v>
      </c>
      <c r="E301" s="421">
        <v>4</v>
      </c>
      <c r="F301" s="244"/>
      <c r="G301" s="304"/>
      <c r="H301" s="245">
        <f>C301*D301*E301</f>
        <v>6.7200000000000006</v>
      </c>
    </row>
    <row r="302" spans="2:8" ht="12.75" customHeight="1" collapsed="1">
      <c r="B302" s="238" t="s">
        <v>7440</v>
      </c>
      <c r="C302" s="243">
        <v>0.9</v>
      </c>
      <c r="D302" s="420">
        <v>2.1</v>
      </c>
      <c r="E302" s="421">
        <v>1</v>
      </c>
      <c r="F302" s="244"/>
      <c r="G302" s="304"/>
      <c r="H302" s="245">
        <f>C302*D302*E302</f>
        <v>1.8900000000000001</v>
      </c>
    </row>
    <row r="303" spans="2:8" ht="25.5" customHeight="1">
      <c r="B303" s="238" t="s">
        <v>8224</v>
      </c>
      <c r="C303" s="243">
        <v>1.7</v>
      </c>
      <c r="D303" s="420">
        <v>1.9</v>
      </c>
      <c r="E303" s="421">
        <v>1</v>
      </c>
      <c r="F303" s="244"/>
      <c r="G303" s="304"/>
      <c r="H303" s="245">
        <f>C303*D303*E303</f>
        <v>3.23</v>
      </c>
    </row>
    <row r="304" spans="2:8" ht="51">
      <c r="B304" s="239"/>
      <c r="C304" s="246" t="s">
        <v>7080</v>
      </c>
      <c r="D304" s="300">
        <v>101161</v>
      </c>
      <c r="E304" s="246" t="s">
        <v>9</v>
      </c>
      <c r="F304" s="254" t="str">
        <f>IFERROR(VLOOKUP($D304,'SINAPI NOVEMBRO 2023'!$1:$1048576,2,0),IFERROR(VLOOKUP($D304,'5-COMPOSIÇÕES PRÓPRIAS'!$C$11:$I$50340,3,0),""))</f>
        <v>ALVENARIA DE VEDAÇÃO COM ELEMENTO VAZADO DE CONCRETO (COBOGÓ) DE 7X50X50CM E ARGAMASSA DE ASSENTAMENTO COM PREPARO EM BETONEIRA. AF_05/2020</v>
      </c>
      <c r="G304" s="391" t="str">
        <f>IFERROR(VLOOKUP($D304,'SINAPI NOVEMBRO 2023'!$1:$1048576,3,0),IFERROR(VLOOKUP($D304,'5-COMPOSIÇÕES PRÓPRIAS'!$C$11:$I$50340,4,0),""))</f>
        <v>M2</v>
      </c>
      <c r="H304" s="247">
        <f>SUM(H306:H308)</f>
        <v>9.6</v>
      </c>
    </row>
    <row r="305" spans="2:8" ht="12.75" customHeight="1">
      <c r="B305" s="241" t="s">
        <v>7468</v>
      </c>
      <c r="C305" s="248" t="s">
        <v>7405</v>
      </c>
      <c r="D305" s="301" t="s">
        <v>7376</v>
      </c>
      <c r="E305" s="248" t="s">
        <v>7380</v>
      </c>
      <c r="F305" s="458"/>
      <c r="G305" s="302"/>
      <c r="H305" s="257" t="s">
        <v>7374</v>
      </c>
    </row>
    <row r="306" spans="2:8" ht="12.75" customHeight="1">
      <c r="B306" s="238" t="s">
        <v>7715</v>
      </c>
      <c r="C306" s="243">
        <v>3</v>
      </c>
      <c r="D306" s="420">
        <v>0.6</v>
      </c>
      <c r="E306" s="421">
        <v>4</v>
      </c>
      <c r="F306" s="244"/>
      <c r="G306" s="304"/>
      <c r="H306" s="245">
        <f>C306*D306*E306</f>
        <v>7.1999999999999993</v>
      </c>
    </row>
    <row r="307" spans="2:8" ht="12.75" customHeight="1">
      <c r="B307" s="238" t="s">
        <v>8058</v>
      </c>
      <c r="C307" s="243">
        <v>1.5</v>
      </c>
      <c r="D307" s="420">
        <v>0.6</v>
      </c>
      <c r="E307" s="421">
        <v>2</v>
      </c>
      <c r="F307" s="244"/>
      <c r="G307" s="304"/>
      <c r="H307" s="245">
        <f>C307*D307*E307</f>
        <v>1.7999999999999998</v>
      </c>
    </row>
    <row r="308" spans="2:8" ht="12.75" customHeight="1">
      <c r="B308" s="238" t="s">
        <v>7706</v>
      </c>
      <c r="C308" s="243">
        <v>1</v>
      </c>
      <c r="D308" s="420">
        <v>0.6</v>
      </c>
      <c r="E308" s="421">
        <v>1</v>
      </c>
      <c r="F308" s="244"/>
      <c r="G308" s="304"/>
      <c r="H308" s="245">
        <f>C308*D308*E308</f>
        <v>0.6</v>
      </c>
    </row>
    <row r="309" spans="2:8" ht="12.75" customHeight="1" thickBot="1">
      <c r="B309" s="238"/>
      <c r="C309" s="243"/>
      <c r="D309" s="303"/>
      <c r="E309" s="243"/>
      <c r="F309" s="244"/>
      <c r="G309" s="304"/>
      <c r="H309" s="245"/>
    </row>
    <row r="310" spans="2:8" ht="13.5" customHeight="1" thickBot="1">
      <c r="B310" s="400"/>
      <c r="C310" s="468" t="s">
        <v>462</v>
      </c>
      <c r="D310" s="621" t="s">
        <v>93</v>
      </c>
      <c r="E310" s="621"/>
      <c r="F310" s="621"/>
      <c r="G310" s="621"/>
      <c r="H310" s="403"/>
    </row>
    <row r="311" spans="2:8" ht="25.5">
      <c r="B311" s="528"/>
      <c r="C311" s="246" t="s">
        <v>7081</v>
      </c>
      <c r="D311" s="300">
        <v>88485</v>
      </c>
      <c r="E311" s="246" t="s">
        <v>9</v>
      </c>
      <c r="F311" s="254" t="str">
        <f>IFERROR(VLOOKUP($D311,'SINAPI NOVEMBRO 2023'!$1:$1048576,2,0),IFERROR(VLOOKUP($D311,'5-COMPOSIÇÕES PRÓPRIAS'!$C$11:$I$50340,3,0),""))</f>
        <v>FUNDO SELADOR ACRÍLICO, APLICAÇÃO MANUAL EM PAREDE, UMA DEMÃO. AF_04/2023</v>
      </c>
      <c r="G311" s="391" t="str">
        <f>IFERROR(VLOOKUP($D311,'SINAPI NOVEMBRO 2023'!$1:$1048576,3,0),IFERROR(VLOOKUP($D311,'5-COMPOSIÇÕES PRÓPRIAS'!$C$11:$I$50340,4,0),""))</f>
        <v>M2</v>
      </c>
      <c r="H311" s="247">
        <f>H313</f>
        <v>282.39</v>
      </c>
    </row>
    <row r="312" spans="2:8" ht="12.75" customHeight="1">
      <c r="B312" s="241"/>
      <c r="C312" s="248"/>
      <c r="D312" s="301" t="s">
        <v>7381</v>
      </c>
      <c r="E312" s="248"/>
      <c r="F312" s="458"/>
      <c r="G312" s="302"/>
      <c r="H312" s="257" t="s">
        <v>7374</v>
      </c>
    </row>
    <row r="313" spans="2:8" ht="12.75" customHeight="1">
      <c r="B313" s="238" t="s">
        <v>8066</v>
      </c>
      <c r="C313" s="243"/>
      <c r="D313" s="420">
        <f>D232</f>
        <v>282.39</v>
      </c>
      <c r="E313" s="243"/>
      <c r="F313" s="244"/>
      <c r="G313" s="304"/>
      <c r="H313" s="245">
        <f>D313</f>
        <v>282.39</v>
      </c>
    </row>
    <row r="314" spans="2:8" ht="12.75" customHeight="1">
      <c r="B314" s="235"/>
      <c r="C314" s="242"/>
      <c r="D314" s="303"/>
      <c r="E314" s="243"/>
      <c r="F314" s="244"/>
      <c r="G314" s="304"/>
      <c r="H314" s="245"/>
    </row>
    <row r="315" spans="2:8" ht="38.25">
      <c r="B315" s="239"/>
      <c r="C315" s="246" t="s">
        <v>7082</v>
      </c>
      <c r="D315" s="300">
        <v>96135</v>
      </c>
      <c r="E315" s="246" t="s">
        <v>9</v>
      </c>
      <c r="F315" s="254" t="str">
        <f>IFERROR(VLOOKUP($D315,'SINAPI NOVEMBRO 2023'!$1:$1048576,2,0),IFERROR(VLOOKUP($D315,'5-COMPOSIÇÕES PRÓPRIAS'!$C$11:$I$50340,3,0),""))</f>
        <v>APLICAÇÃO MANUAL DE MASSA ACRÍLICA EM PAREDES EXTERNAS DE CASAS, DUAS DEMÃOS. AF_05/2017</v>
      </c>
      <c r="G315" s="391" t="str">
        <f>IFERROR(VLOOKUP($D315,'SINAPI NOVEMBRO 2023'!$1:$1048576,3,0),IFERROR(VLOOKUP($D315,'5-COMPOSIÇÕES PRÓPRIAS'!$C$11:$I$50340,4,0),""))</f>
        <v>M2</v>
      </c>
      <c r="H315" s="247">
        <f>H317</f>
        <v>282.39</v>
      </c>
    </row>
    <row r="316" spans="2:8" ht="12.75" customHeight="1">
      <c r="B316" s="241" t="s">
        <v>7465</v>
      </c>
      <c r="C316" s="248"/>
      <c r="D316" s="301" t="s">
        <v>7381</v>
      </c>
      <c r="E316" s="248"/>
      <c r="F316" s="458"/>
      <c r="G316" s="302"/>
      <c r="H316" s="257" t="s">
        <v>7374</v>
      </c>
    </row>
    <row r="317" spans="2:8" ht="12.75" customHeight="1">
      <c r="B317" s="238" t="s">
        <v>8055</v>
      </c>
      <c r="C317" s="243"/>
      <c r="D317" s="420">
        <f>D313</f>
        <v>282.39</v>
      </c>
      <c r="E317" s="243"/>
      <c r="F317" s="244"/>
      <c r="G317" s="304"/>
      <c r="H317" s="245">
        <f>D317</f>
        <v>282.39</v>
      </c>
    </row>
    <row r="318" spans="2:8" ht="12.75" customHeight="1">
      <c r="B318" s="235"/>
      <c r="C318" s="242"/>
      <c r="D318" s="303"/>
      <c r="E318" s="243"/>
      <c r="F318" s="244"/>
      <c r="G318" s="304"/>
      <c r="H318" s="245"/>
    </row>
    <row r="319" spans="2:8" ht="38.25">
      <c r="B319" s="239" t="s">
        <v>7708</v>
      </c>
      <c r="C319" s="246" t="s">
        <v>7083</v>
      </c>
      <c r="D319" s="300">
        <v>88489</v>
      </c>
      <c r="E319" s="246" t="s">
        <v>9</v>
      </c>
      <c r="F319" s="254" t="str">
        <f>IFERROR(VLOOKUP($D319,'SINAPI NOVEMBRO 2023'!$1:$1048576,2,0),IFERROR(VLOOKUP($D319,'5-COMPOSIÇÕES PRÓPRIAS'!$C$11:$I$50340,3,0),""))</f>
        <v>PINTURA LÁTEX ACRÍLICA PREMIUM, APLICAÇÃO MANUAL EM PAREDES, DUAS DEMÃOS. AF_04/2023</v>
      </c>
      <c r="G319" s="391" t="str">
        <f>IFERROR(VLOOKUP($D319,'SINAPI NOVEMBRO 2023'!$1:$1048576,3,0),IFERROR(VLOOKUP($D319,'5-COMPOSIÇÕES PRÓPRIAS'!$C$11:$I$50340,4,0),""))</f>
        <v>M2</v>
      </c>
      <c r="H319" s="247">
        <f>SUM(H321)</f>
        <v>169.434</v>
      </c>
    </row>
    <row r="320" spans="2:8" ht="12.75" customHeight="1">
      <c r="B320" s="241" t="s">
        <v>7465</v>
      </c>
      <c r="C320" s="248"/>
      <c r="D320" s="301" t="s">
        <v>7381</v>
      </c>
      <c r="E320" s="248"/>
      <c r="F320" s="458"/>
      <c r="G320" s="302"/>
      <c r="H320" s="257" t="s">
        <v>7374</v>
      </c>
    </row>
    <row r="321" spans="1:10" ht="12.75" customHeight="1">
      <c r="B321" s="238" t="s">
        <v>8055</v>
      </c>
      <c r="C321" s="243"/>
      <c r="D321" s="420">
        <f>(D317/3)*1.8</f>
        <v>169.434</v>
      </c>
      <c r="E321" s="243"/>
      <c r="F321" s="244"/>
      <c r="G321" s="304"/>
      <c r="H321" s="245">
        <f>D321</f>
        <v>169.434</v>
      </c>
    </row>
    <row r="322" spans="1:10" ht="12.75" customHeight="1">
      <c r="B322" s="235"/>
      <c r="C322" s="242"/>
      <c r="D322" s="303"/>
      <c r="E322" s="243"/>
      <c r="F322" s="244"/>
      <c r="G322" s="304"/>
      <c r="H322" s="245"/>
    </row>
    <row r="323" spans="1:10" ht="127.5">
      <c r="A323" s="470" t="s">
        <v>8057</v>
      </c>
      <c r="B323" s="239" t="s">
        <v>8223</v>
      </c>
      <c r="C323" s="246" t="s">
        <v>7084</v>
      </c>
      <c r="D323" s="300" t="s">
        <v>7353</v>
      </c>
      <c r="E323" s="246" t="s">
        <v>24</v>
      </c>
      <c r="F323" s="254" t="str">
        <f>IFERROR(VLOOKUP($D323,'SINAPI NOVEMBRO 2023'!$1:$1048576,2,0),IFERROR(VLOOKUP($D323,'5-COMPOSIÇÕES PRÓPRIAS'!$C$11:$I$50340,3,0),""))</f>
        <v>PINTURA TINTA DE ACABAMENTO INTERNO (PIGMENTADA) ESMALTE BRILHANTE BASE B2, 3 DEMÃOS.</v>
      </c>
      <c r="G323" s="391" t="str">
        <f>IFERROR(VLOOKUP($D323,'SINAPI NOVEMBRO 2023'!$1:$1048576,3,0),IFERROR(VLOOKUP($D323,'5-COMPOSIÇÕES PRÓPRIAS'!$C$11:$I$50340,4,0),""))</f>
        <v>M2</v>
      </c>
      <c r="H323" s="247">
        <f>H325</f>
        <v>112.95599999999999</v>
      </c>
    </row>
    <row r="324" spans="1:10" ht="12.75" customHeight="1">
      <c r="B324" s="241" t="s">
        <v>7465</v>
      </c>
      <c r="C324" s="248"/>
      <c r="D324" s="301" t="s">
        <v>7381</v>
      </c>
      <c r="E324" s="248"/>
      <c r="F324" s="458"/>
      <c r="G324" s="302"/>
      <c r="H324" s="257" t="s">
        <v>7374</v>
      </c>
    </row>
    <row r="325" spans="1:10" ht="12.75" customHeight="1">
      <c r="B325" s="238" t="s">
        <v>8055</v>
      </c>
      <c r="C325" s="243"/>
      <c r="D325" s="420">
        <f>D317-D321</f>
        <v>112.95599999999999</v>
      </c>
      <c r="E325" s="243"/>
      <c r="F325" s="244"/>
      <c r="G325" s="304"/>
      <c r="H325" s="245">
        <f>D325</f>
        <v>112.95599999999999</v>
      </c>
    </row>
    <row r="326" spans="1:10" ht="12.75" customHeight="1">
      <c r="B326" s="235"/>
      <c r="C326" s="242"/>
      <c r="D326" s="303"/>
      <c r="E326" s="243"/>
      <c r="F326" s="244"/>
      <c r="G326" s="304"/>
      <c r="H326" s="245"/>
    </row>
    <row r="327" spans="1:10" s="64" customFormat="1" ht="38.25">
      <c r="B327" s="239"/>
      <c r="C327" s="246" t="s">
        <v>7086</v>
      </c>
      <c r="D327" s="300">
        <v>102513</v>
      </c>
      <c r="E327" s="246" t="s">
        <v>9</v>
      </c>
      <c r="F327" s="254" t="str">
        <f>IFERROR(VLOOKUP($D327,'SINAPI NOVEMBRO 2023'!$1:$1048576,2,0),IFERROR(VLOOKUP($D327,'5-COMPOSIÇÕES PRÓPRIAS'!$C$11:$I$50340,3,0),""))</f>
        <v>PINTURA DE SÍMBOLOS E TEXTOS COM TINTA ACRÍLICA, DEMARCAÇÃO COM FITA ADESIVA E APLICAÇÃO COM ROLO. AF_05/2021</v>
      </c>
      <c r="G327" s="391" t="str">
        <f>IFERROR(VLOOKUP($D327,'SINAPI NOVEMBRO 2023'!$1:$1048576,3,0),IFERROR(VLOOKUP($D327,'5-COMPOSIÇÕES PRÓPRIAS'!$C$11:$I$50340,4,0),""))</f>
        <v>M2</v>
      </c>
      <c r="H327" s="247">
        <f>SUM(H329:H331)</f>
        <v>140.69</v>
      </c>
      <c r="I327" s="63"/>
      <c r="J327" s="429"/>
    </row>
    <row r="328" spans="1:10" s="64" customFormat="1" ht="12.75" customHeight="1">
      <c r="B328" s="241" t="s">
        <v>7465</v>
      </c>
      <c r="C328" s="248"/>
      <c r="D328" s="301" t="s">
        <v>7381</v>
      </c>
      <c r="E328" s="248"/>
      <c r="F328" s="458"/>
      <c r="G328" s="302"/>
      <c r="H328" s="257" t="s">
        <v>7374</v>
      </c>
      <c r="I328" s="63"/>
      <c r="J328" s="429"/>
    </row>
    <row r="329" spans="1:10" s="64" customFormat="1" ht="25.5" customHeight="1">
      <c r="B329" s="238" t="s">
        <v>7469</v>
      </c>
      <c r="C329" s="243"/>
      <c r="D329" s="420">
        <v>0.5</v>
      </c>
      <c r="E329" s="243"/>
      <c r="F329" s="244"/>
      <c r="G329" s="304"/>
      <c r="H329" s="245">
        <f>D329</f>
        <v>0.5</v>
      </c>
      <c r="I329" s="63"/>
      <c r="J329" s="429"/>
    </row>
    <row r="330" spans="1:10" s="64" customFormat="1" ht="12.75" customHeight="1">
      <c r="B330" s="238" t="s">
        <v>8056</v>
      </c>
      <c r="C330" s="243"/>
      <c r="D330" s="420">
        <v>7.3</v>
      </c>
      <c r="E330" s="243"/>
      <c r="F330" s="244"/>
      <c r="G330" s="304"/>
      <c r="H330" s="245">
        <f>D330</f>
        <v>7.3</v>
      </c>
      <c r="I330" s="63"/>
      <c r="J330" s="429"/>
    </row>
    <row r="331" spans="1:10" s="64" customFormat="1" ht="12.75" customHeight="1">
      <c r="B331" s="238" t="s">
        <v>8168</v>
      </c>
      <c r="C331" s="243"/>
      <c r="D331" s="420">
        <v>132.88999999999999</v>
      </c>
      <c r="E331" s="243"/>
      <c r="F331" s="244"/>
      <c r="G331" s="304"/>
      <c r="H331" s="245">
        <f>D331</f>
        <v>132.88999999999999</v>
      </c>
      <c r="I331" s="63"/>
      <c r="J331" s="429"/>
    </row>
    <row r="332" spans="1:10" s="64" customFormat="1" ht="12.75" customHeight="1">
      <c r="B332" s="238"/>
      <c r="C332" s="243"/>
      <c r="D332" s="303"/>
      <c r="E332" s="243"/>
      <c r="F332" s="244"/>
      <c r="G332" s="304"/>
      <c r="H332" s="245"/>
      <c r="I332" s="63"/>
      <c r="J332" s="429"/>
    </row>
    <row r="333" spans="1:10" s="64" customFormat="1" ht="25.5">
      <c r="B333" s="239" t="s">
        <v>7470</v>
      </c>
      <c r="C333" s="246" t="s">
        <v>7087</v>
      </c>
      <c r="D333" s="300">
        <v>102488</v>
      </c>
      <c r="E333" s="246" t="s">
        <v>9</v>
      </c>
      <c r="F333" s="254" t="str">
        <f>IFERROR(VLOOKUP($D333,'SINAPI NOVEMBRO 2023'!$1:$1048576,2,0),IFERROR(VLOOKUP($D333,'5-COMPOSIÇÕES PRÓPRIAS'!$C$11:$I$50340,3,0),""))</f>
        <v>PREPARO DO PISO CIMENTADO PARA PINTURA - LIXAMENTO E LIMPEZA. AF_05/2021</v>
      </c>
      <c r="G333" s="391" t="str">
        <f>IFERROR(VLOOKUP($D333,'SINAPI NOVEMBRO 2023'!$1:$1048576,3,0),IFERROR(VLOOKUP($D333,'5-COMPOSIÇÕES PRÓPRIAS'!$C$11:$I$50340,4,0),""))</f>
        <v>M2</v>
      </c>
      <c r="H333" s="247">
        <f>SUM(H335:H341)</f>
        <v>2592.1800000000003</v>
      </c>
      <c r="I333" s="63"/>
      <c r="J333" s="429"/>
    </row>
    <row r="334" spans="1:10" s="64" customFormat="1" ht="12.75" customHeight="1">
      <c r="B334" s="241" t="s">
        <v>7465</v>
      </c>
      <c r="C334" s="248"/>
      <c r="D334" s="301" t="s">
        <v>7381</v>
      </c>
      <c r="E334" s="248"/>
      <c r="F334" s="458"/>
      <c r="G334" s="302"/>
      <c r="H334" s="257" t="s">
        <v>7374</v>
      </c>
      <c r="I334" s="63"/>
      <c r="J334" s="429"/>
    </row>
    <row r="335" spans="1:10" s="64" customFormat="1" ht="12.75" customHeight="1">
      <c r="B335" s="238" t="s">
        <v>8064</v>
      </c>
      <c r="C335" s="243"/>
      <c r="D335" s="420">
        <f>D268</f>
        <v>656</v>
      </c>
      <c r="E335" s="243"/>
      <c r="F335" s="244"/>
      <c r="G335" s="304"/>
      <c r="H335" s="245">
        <f t="shared" ref="H335:H341" si="0">D335</f>
        <v>656</v>
      </c>
      <c r="I335" s="63"/>
      <c r="J335" s="429"/>
    </row>
    <row r="336" spans="1:10" s="64" customFormat="1" ht="25.5" customHeight="1">
      <c r="B336" s="238" t="str">
        <f>B278</f>
        <v>Piso de Entrada, Academia, Rampa e Playground</v>
      </c>
      <c r="C336" s="243"/>
      <c r="D336" s="420">
        <f>D278</f>
        <v>824</v>
      </c>
      <c r="E336" s="243"/>
      <c r="F336" s="244"/>
      <c r="G336" s="304"/>
      <c r="H336" s="245">
        <f t="shared" si="0"/>
        <v>824</v>
      </c>
      <c r="I336" s="63"/>
      <c r="J336" s="429"/>
    </row>
    <row r="337" spans="2:10" s="64" customFormat="1" ht="12.75" customHeight="1">
      <c r="B337" s="238" t="s">
        <v>8075</v>
      </c>
      <c r="C337" s="243"/>
      <c r="D337" s="420">
        <f>D269</f>
        <v>524</v>
      </c>
      <c r="E337" s="243"/>
      <c r="F337" s="244"/>
      <c r="G337" s="304"/>
      <c r="H337" s="245">
        <f t="shared" si="0"/>
        <v>524</v>
      </c>
      <c r="I337" s="63"/>
      <c r="J337" s="429"/>
    </row>
    <row r="338" spans="2:10" s="64" customFormat="1" ht="12.75" customHeight="1">
      <c r="B338" s="238" t="s">
        <v>8063</v>
      </c>
      <c r="C338" s="243"/>
      <c r="D338" s="420">
        <f>D271</f>
        <v>192</v>
      </c>
      <c r="E338" s="243"/>
      <c r="F338" s="244"/>
      <c r="G338" s="304"/>
      <c r="H338" s="245">
        <f t="shared" si="0"/>
        <v>192</v>
      </c>
      <c r="I338" s="63"/>
      <c r="J338" s="429"/>
    </row>
    <row r="339" spans="2:10" s="64" customFormat="1" ht="12.75" customHeight="1">
      <c r="B339" s="238" t="s">
        <v>8065</v>
      </c>
      <c r="C339" s="243"/>
      <c r="D339" s="420">
        <v>42.54</v>
      </c>
      <c r="E339" s="243"/>
      <c r="F339" s="244"/>
      <c r="G339" s="304"/>
      <c r="H339" s="245">
        <f t="shared" si="0"/>
        <v>42.54</v>
      </c>
      <c r="I339" s="63"/>
      <c r="J339" s="429"/>
    </row>
    <row r="340" spans="2:10" s="64" customFormat="1" ht="12.75" customHeight="1">
      <c r="B340" s="238" t="s">
        <v>8067</v>
      </c>
      <c r="C340" s="243"/>
      <c r="D340" s="420">
        <v>255.84</v>
      </c>
      <c r="E340" s="243"/>
      <c r="F340" s="244"/>
      <c r="G340" s="304"/>
      <c r="H340" s="245">
        <f t="shared" si="0"/>
        <v>255.84</v>
      </c>
      <c r="I340" s="63"/>
      <c r="J340" s="429"/>
    </row>
    <row r="341" spans="2:10" s="64" customFormat="1" ht="12.75" customHeight="1">
      <c r="B341" s="238" t="s">
        <v>8068</v>
      </c>
      <c r="C341" s="243"/>
      <c r="D341" s="420">
        <f>(4.7*20)+(1.9*2)</f>
        <v>97.8</v>
      </c>
      <c r="E341" s="243"/>
      <c r="F341" s="244"/>
      <c r="G341" s="304"/>
      <c r="H341" s="245">
        <f t="shared" si="0"/>
        <v>97.8</v>
      </c>
      <c r="I341" s="63"/>
      <c r="J341" s="429"/>
    </row>
    <row r="342" spans="2:10" s="64" customFormat="1" ht="12.75" customHeight="1">
      <c r="B342" s="235"/>
      <c r="C342" s="242"/>
      <c r="D342" s="303"/>
      <c r="E342" s="243"/>
      <c r="F342" s="244"/>
      <c r="G342" s="304"/>
      <c r="H342" s="245"/>
      <c r="I342" s="63"/>
      <c r="J342" s="429"/>
    </row>
    <row r="343" spans="2:10" s="64" customFormat="1" ht="38.25">
      <c r="B343" s="239" t="s">
        <v>8069</v>
      </c>
      <c r="C343" s="246" t="s">
        <v>7088</v>
      </c>
      <c r="D343" s="300">
        <v>102491</v>
      </c>
      <c r="E343" s="246" t="s">
        <v>9</v>
      </c>
      <c r="F343" s="254" t="str">
        <f>IFERROR(VLOOKUP($D343,'SINAPI NOVEMBRO 2023'!$1:$1048576,2,0),IFERROR(VLOOKUP($D343,'5-COMPOSIÇÕES PRÓPRIAS'!$C$11:$I$50340,3,0),""))</f>
        <v>PINTURA DE PISO COM TINTA ACRÍLICA, APLICAÇÃO MANUAL, 2 DEMÃOS, INCLUSO FUNDO PREPARADOR. AF_05/2021</v>
      </c>
      <c r="G343" s="391" t="str">
        <f>IFERROR(VLOOKUP($D343,'SINAPI NOVEMBRO 2023'!$1:$1048576,3,0),IFERROR(VLOOKUP($D343,'5-COMPOSIÇÕES PRÓPRIAS'!$C$11:$I$50340,4,0),""))</f>
        <v>M2</v>
      </c>
      <c r="H343" s="247">
        <f>SUM(H345:H352)</f>
        <v>2592.1800000000003</v>
      </c>
      <c r="I343" s="63"/>
      <c r="J343" s="429"/>
    </row>
    <row r="344" spans="2:10" s="64" customFormat="1" ht="12.75" customHeight="1">
      <c r="B344" s="241" t="s">
        <v>7465</v>
      </c>
      <c r="C344" s="248"/>
      <c r="D344" s="301" t="s">
        <v>7381</v>
      </c>
      <c r="E344" s="248"/>
      <c r="F344" s="458"/>
      <c r="G344" s="302"/>
      <c r="H344" s="257" t="s">
        <v>7374</v>
      </c>
      <c r="I344" s="63"/>
      <c r="J344" s="429"/>
    </row>
    <row r="345" spans="2:10" s="64" customFormat="1" ht="12.75" customHeight="1">
      <c r="B345" s="238" t="s">
        <v>8076</v>
      </c>
      <c r="C345" s="243"/>
      <c r="D345" s="420">
        <f>D268</f>
        <v>656</v>
      </c>
      <c r="E345" s="243"/>
      <c r="F345" s="244"/>
      <c r="G345" s="304"/>
      <c r="H345" s="245">
        <f>D345</f>
        <v>656</v>
      </c>
      <c r="I345" s="63"/>
      <c r="J345" s="429"/>
    </row>
    <row r="346" spans="2:10" s="64" customFormat="1" ht="12.75" customHeight="1">
      <c r="B346" s="238" t="s">
        <v>8075</v>
      </c>
      <c r="C346" s="243"/>
      <c r="D346" s="420">
        <f>D269</f>
        <v>524</v>
      </c>
      <c r="E346" s="243"/>
      <c r="F346" s="244"/>
      <c r="G346" s="304"/>
      <c r="H346" s="245">
        <f t="shared" ref="H346:H352" si="1">D346</f>
        <v>524</v>
      </c>
      <c r="I346" s="63"/>
      <c r="J346" s="429"/>
    </row>
    <row r="347" spans="2:10" s="64" customFormat="1" ht="12.75" customHeight="1">
      <c r="B347" s="238"/>
      <c r="C347" s="243"/>
      <c r="D347" s="420"/>
      <c r="E347" s="243"/>
      <c r="F347" s="244"/>
      <c r="G347" s="304"/>
      <c r="H347" s="245">
        <f t="shared" si="1"/>
        <v>0</v>
      </c>
      <c r="I347" s="63"/>
      <c r="J347" s="429"/>
    </row>
    <row r="348" spans="2:10" s="64" customFormat="1" ht="12.75" customHeight="1" collapsed="1">
      <c r="B348" s="238" t="s">
        <v>8063</v>
      </c>
      <c r="C348" s="243"/>
      <c r="D348" s="420">
        <f>D271</f>
        <v>192</v>
      </c>
      <c r="E348" s="243"/>
      <c r="F348" s="244"/>
      <c r="G348" s="304"/>
      <c r="H348" s="245">
        <f t="shared" si="1"/>
        <v>192</v>
      </c>
      <c r="I348" s="63"/>
      <c r="J348" s="429"/>
    </row>
    <row r="349" spans="2:10" s="64" customFormat="1" ht="27.75" customHeight="1">
      <c r="B349" s="238" t="str">
        <f>B278</f>
        <v>Piso de Entrada, Academia, Rampa e Playground</v>
      </c>
      <c r="C349" s="243"/>
      <c r="D349" s="420">
        <f>D278</f>
        <v>824</v>
      </c>
      <c r="E349" s="243"/>
      <c r="F349" s="244"/>
      <c r="G349" s="304"/>
      <c r="H349" s="245">
        <f t="shared" si="1"/>
        <v>824</v>
      </c>
      <c r="I349" s="63"/>
      <c r="J349" s="429"/>
    </row>
    <row r="350" spans="2:10" s="64" customFormat="1" ht="12.75" customHeight="1">
      <c r="B350" s="238" t="s">
        <v>8065</v>
      </c>
      <c r="C350" s="243"/>
      <c r="D350" s="420">
        <f>D339</f>
        <v>42.54</v>
      </c>
      <c r="E350" s="243"/>
      <c r="F350" s="244"/>
      <c r="G350" s="304"/>
      <c r="H350" s="245">
        <f t="shared" si="1"/>
        <v>42.54</v>
      </c>
      <c r="I350" s="63"/>
      <c r="J350" s="429"/>
    </row>
    <row r="351" spans="2:10" s="64" customFormat="1" ht="12.75" customHeight="1">
      <c r="B351" s="238" t="s">
        <v>8067</v>
      </c>
      <c r="C351" s="243"/>
      <c r="D351" s="420">
        <f>D340</f>
        <v>255.84</v>
      </c>
      <c r="E351" s="243"/>
      <c r="F351" s="244"/>
      <c r="G351" s="304"/>
      <c r="H351" s="245">
        <f t="shared" si="1"/>
        <v>255.84</v>
      </c>
      <c r="I351" s="63"/>
      <c r="J351" s="429"/>
    </row>
    <row r="352" spans="2:10" s="64" customFormat="1" ht="12.75" customHeight="1">
      <c r="B352" s="238" t="s">
        <v>8068</v>
      </c>
      <c r="C352" s="243"/>
      <c r="D352" s="420">
        <f>D341</f>
        <v>97.8</v>
      </c>
      <c r="E352" s="243"/>
      <c r="F352" s="244"/>
      <c r="G352" s="304"/>
      <c r="H352" s="245">
        <f t="shared" si="1"/>
        <v>97.8</v>
      </c>
      <c r="I352" s="63"/>
      <c r="J352" s="429"/>
    </row>
    <row r="353" spans="2:10" s="64" customFormat="1" ht="12.75" customHeight="1">
      <c r="B353" s="235"/>
      <c r="C353" s="242"/>
      <c r="D353" s="303"/>
      <c r="E353" s="243"/>
      <c r="F353" s="244"/>
      <c r="G353" s="304"/>
      <c r="H353" s="245"/>
      <c r="I353" s="63"/>
      <c r="J353" s="429"/>
    </row>
    <row r="354" spans="2:10" s="64" customFormat="1" ht="38.25">
      <c r="B354" s="239" t="s">
        <v>7718</v>
      </c>
      <c r="C354" s="246" t="s">
        <v>7354</v>
      </c>
      <c r="D354" s="300" t="s">
        <v>8077</v>
      </c>
      <c r="E354" s="246" t="s">
        <v>24</v>
      </c>
      <c r="F354" s="254" t="str">
        <f>IFERROR(VLOOKUP($D354,'SINAPI NOVEMBRO 2023'!$1:$1048576,2,0),IFERROR(VLOOKUP($D354,'5-COMPOSIÇÕES PRÓPRIAS'!$C$11:$I$50340,3,0),""))</f>
        <v>PINTURA DE DEMARCAÇÃO DE CAMPO COM TINTA LATEX, E = 10 CM, APLICAÇÃO MANUAL. AF_05/2021</v>
      </c>
      <c r="G354" s="391" t="str">
        <f>IFERROR(VLOOKUP($D354,'SINAPI NOVEMBRO 2023'!$1:$1048576,3,0),IFERROR(VLOOKUP($D354,'5-COMPOSIÇÕES PRÓPRIAS'!$C$11:$I$50340,4,0),""))</f>
        <v>M</v>
      </c>
      <c r="H354" s="247">
        <v>595.79999999999995</v>
      </c>
      <c r="I354" s="63"/>
      <c r="J354" s="429"/>
    </row>
    <row r="355" spans="2:10" s="64" customFormat="1" ht="12.75" customHeight="1" thickBot="1">
      <c r="B355" s="235"/>
      <c r="C355" s="242"/>
      <c r="D355" s="303"/>
      <c r="E355" s="243"/>
      <c r="F355" s="244"/>
      <c r="G355" s="304"/>
      <c r="H355" s="245"/>
      <c r="I355" s="63"/>
      <c r="J355" s="429"/>
    </row>
    <row r="356" spans="2:10" s="64" customFormat="1" ht="13.5" customHeight="1" thickBot="1">
      <c r="B356" s="400"/>
      <c r="C356" s="468" t="s">
        <v>461</v>
      </c>
      <c r="D356" s="621" t="s">
        <v>98</v>
      </c>
      <c r="E356" s="621"/>
      <c r="F356" s="621"/>
      <c r="G356" s="621"/>
      <c r="H356" s="401"/>
      <c r="I356" s="63"/>
      <c r="J356" s="429"/>
    </row>
    <row r="357" spans="2:10" s="64" customFormat="1" ht="12.75" customHeight="1">
      <c r="B357" s="406"/>
      <c r="C357" s="407" t="s">
        <v>7100</v>
      </c>
      <c r="D357" s="523" t="s">
        <v>7030</v>
      </c>
      <c r="E357" s="523"/>
      <c r="F357" s="523"/>
      <c r="G357" s="523"/>
      <c r="H357" s="408"/>
      <c r="I357" s="63"/>
      <c r="J357" s="429"/>
    </row>
    <row r="358" spans="2:10" s="64" customFormat="1" ht="38.25">
      <c r="B358" s="234"/>
      <c r="C358" s="389" t="s">
        <v>7127</v>
      </c>
      <c r="D358" s="390" t="s">
        <v>7051</v>
      </c>
      <c r="E358" s="246" t="s">
        <v>24</v>
      </c>
      <c r="F358" s="254" t="str">
        <f>IFERROR(VLOOKUP($D358,'SINAPI NOVEMBRO 2023'!$1:$1048576,2,0),IFERROR(VLOOKUP($D358,'5-COMPOSIÇÕES PRÓPRIAS'!$C$11:$I$50340,3,0),""))</f>
        <v>BEBEDOURO INDUSTRIAL SUSPENSO EM AÇO INOX COM 4 TORNEIRAS, 200L - 127 V - FORNECIMENTO E INSTALAÇÃO.</v>
      </c>
      <c r="G358" s="391" t="str">
        <f>IFERROR(VLOOKUP($D358,'SINAPI NOVEMBRO 2023'!$1:$1048576,3,0),IFERROR(VLOOKUP($D358,'5-COMPOSIÇÕES PRÓPRIAS'!$C$11:$I$50340,4,0),""))</f>
        <v>UN</v>
      </c>
      <c r="H358" s="392">
        <v>1</v>
      </c>
      <c r="I358" s="63"/>
      <c r="J358" s="429"/>
    </row>
    <row r="359" spans="2:10" s="64" customFormat="1" ht="12.75" customHeight="1">
      <c r="B359" s="235"/>
      <c r="C359" s="393"/>
      <c r="D359" s="394"/>
      <c r="E359" s="395"/>
      <c r="F359" s="244"/>
      <c r="G359" s="396"/>
      <c r="H359" s="397"/>
      <c r="I359" s="63"/>
      <c r="J359" s="429"/>
    </row>
    <row r="360" spans="2:10" s="64" customFormat="1" ht="38.25">
      <c r="B360" s="234"/>
      <c r="C360" s="389" t="s">
        <v>7128</v>
      </c>
      <c r="D360" s="390">
        <v>100860</v>
      </c>
      <c r="E360" s="389" t="s">
        <v>9</v>
      </c>
      <c r="F360" s="254" t="str">
        <f>IFERROR(VLOOKUP($D360,'SINAPI NOVEMBRO 2023'!$1:$1048576,2,0),IFERROR(VLOOKUP($D360,'5-COMPOSIÇÕES PRÓPRIAS'!$C$11:$I$50340,3,0),""))</f>
        <v>CHUVEIRO ELÉTRICO COMUM CORPO PLÁSTICO, TIPO DUCHA  FORNECIMENTO E INSTALAÇÃO. AF_01/2020</v>
      </c>
      <c r="G360" s="391" t="str">
        <f>IFERROR(VLOOKUP($D360,'SINAPI NOVEMBRO 2023'!$1:$1048576,3,0),IFERROR(VLOOKUP($D360,'5-COMPOSIÇÕES PRÓPRIAS'!$C$11:$I$50340,4,0),""))</f>
        <v>UN</v>
      </c>
      <c r="H360" s="392">
        <v>2</v>
      </c>
      <c r="I360" s="63"/>
      <c r="J360" s="429"/>
    </row>
    <row r="361" spans="2:10" s="64" customFormat="1" ht="12.75" customHeight="1">
      <c r="B361" s="235"/>
      <c r="C361" s="393"/>
      <c r="D361" s="394"/>
      <c r="E361" s="395"/>
      <c r="F361" s="244"/>
      <c r="G361" s="396"/>
      <c r="H361" s="397"/>
      <c r="I361" s="63"/>
      <c r="J361" s="429"/>
    </row>
    <row r="362" spans="2:10" s="64" customFormat="1" ht="38.25">
      <c r="B362" s="234"/>
      <c r="C362" s="389" t="s">
        <v>7129</v>
      </c>
      <c r="D362" s="390">
        <v>86906</v>
      </c>
      <c r="E362" s="246" t="s">
        <v>9</v>
      </c>
      <c r="F362" s="254" t="str">
        <f>IFERROR(VLOOKUP($D362,'SINAPI NOVEMBRO 2023'!$1:$1048576,2,0),IFERROR(VLOOKUP($D362,'5-COMPOSIÇÕES PRÓPRIAS'!$C$11:$I$50340,3,0),""))</f>
        <v>TORNEIRA CROMADA DE MESA, 1/2 OU 3/4, PARA LAVATÓRIO, PADRÃO POPULAR - FORNECIMENTO E INSTALAÇÃO. AF_01/2020</v>
      </c>
      <c r="G362" s="391" t="str">
        <f>IFERROR(VLOOKUP($D362,'SINAPI NOVEMBRO 2023'!$1:$1048576,3,0),IFERROR(VLOOKUP($D362,'5-COMPOSIÇÕES PRÓPRIAS'!$C$11:$I$50340,4,0),""))</f>
        <v>UN</v>
      </c>
      <c r="H362" s="392">
        <v>5</v>
      </c>
      <c r="I362" s="63"/>
      <c r="J362" s="429"/>
    </row>
    <row r="363" spans="2:10" s="64" customFormat="1" ht="12.75" customHeight="1">
      <c r="B363" s="235"/>
      <c r="C363" s="393"/>
      <c r="D363" s="394"/>
      <c r="E363" s="395"/>
      <c r="F363" s="244"/>
      <c r="G363" s="396"/>
      <c r="H363" s="397"/>
      <c r="I363" s="63"/>
      <c r="J363" s="429"/>
    </row>
    <row r="364" spans="2:10" s="64" customFormat="1" ht="63.75">
      <c r="B364" s="234"/>
      <c r="C364" s="389" t="s">
        <v>7130</v>
      </c>
      <c r="D364" s="390">
        <v>95472</v>
      </c>
      <c r="E364" s="389" t="s">
        <v>9</v>
      </c>
      <c r="F364" s="254" t="str">
        <f>IFERROR(VLOOKUP($D364,'SINAPI NOVEMBRO 2023'!$1:$1048576,2,0),IFERROR(VLOOKUP($D364,'5-COMPOSIÇÕES PRÓPRIAS'!$C$11:$I$50340,3,0),""))</f>
        <v>VASO SANITARIO SIFONADO CONVENCIONAL PARA PCD SEM FURO FRONTAL COM LOUÇA BRANCA SEM ASSENTO, INCLUSO CONJUNTO DE LIGAÇÃO PARA BACIA SANITÁRIA AJUSTÁVEL - FORNECIMENTO E INSTALAÇÃO. AF_01/2020</v>
      </c>
      <c r="G364" s="391" t="str">
        <f>IFERROR(VLOOKUP($D364,'SINAPI NOVEMBRO 2023'!$1:$1048576,3,0),IFERROR(VLOOKUP($D364,'5-COMPOSIÇÕES PRÓPRIAS'!$C$11:$I$50340,4,0),""))</f>
        <v>UN</v>
      </c>
      <c r="H364" s="392">
        <v>1</v>
      </c>
      <c r="I364" s="63"/>
      <c r="J364" s="429"/>
    </row>
    <row r="365" spans="2:10" s="64" customFormat="1" ht="12.75" customHeight="1">
      <c r="B365" s="235"/>
      <c r="C365" s="393"/>
      <c r="D365" s="394"/>
      <c r="E365" s="395"/>
      <c r="F365" s="244"/>
      <c r="G365" s="396"/>
      <c r="H365" s="397"/>
      <c r="I365" s="63"/>
      <c r="J365" s="429"/>
    </row>
    <row r="366" spans="2:10" s="64" customFormat="1" ht="51">
      <c r="B366" s="234"/>
      <c r="C366" s="389" t="s">
        <v>7131</v>
      </c>
      <c r="D366" s="390">
        <v>95470</v>
      </c>
      <c r="E366" s="389" t="s">
        <v>9</v>
      </c>
      <c r="F366" s="254" t="str">
        <f>IFERROR(VLOOKUP($D366,'SINAPI NOVEMBRO 2023'!$1:$1048576,2,0),IFERROR(VLOOKUP($D366,'5-COMPOSIÇÕES PRÓPRIAS'!$C$11:$I$50340,3,0),""))</f>
        <v>VASO SANITARIO SIFONADO CONVENCIONAL COM LOUÇA BRANCA, INCLUSO CONJUNTO DE LIGAÇÃO PARA BACIA SANITÁRIA AJUSTÁVEL - FORNECIMENTO E INSTALAÇÃO. AF_10/2016</v>
      </c>
      <c r="G366" s="391" t="str">
        <f>IFERROR(VLOOKUP($D366,'SINAPI NOVEMBRO 2023'!$1:$1048576,3,0),IFERROR(VLOOKUP($D366,'5-COMPOSIÇÕES PRÓPRIAS'!$C$11:$I$50340,4,0),""))</f>
        <v>UN</v>
      </c>
      <c r="H366" s="392">
        <v>6</v>
      </c>
      <c r="I366" s="63"/>
      <c r="J366" s="429"/>
    </row>
    <row r="367" spans="2:10" s="64" customFormat="1" ht="12.75" customHeight="1">
      <c r="B367" s="235"/>
      <c r="C367" s="393"/>
      <c r="D367" s="394"/>
      <c r="E367" s="395"/>
      <c r="F367" s="244"/>
      <c r="G367" s="396"/>
      <c r="H367" s="397"/>
      <c r="I367" s="63"/>
      <c r="J367" s="429"/>
    </row>
    <row r="368" spans="2:10" s="64" customFormat="1" ht="38.25">
      <c r="B368" s="234"/>
      <c r="C368" s="389" t="s">
        <v>7132</v>
      </c>
      <c r="D368" s="390">
        <v>89987</v>
      </c>
      <c r="E368" s="389" t="s">
        <v>9</v>
      </c>
      <c r="F368" s="254" t="str">
        <f>IFERROR(VLOOKUP($D368,'SINAPI NOVEMBRO 2023'!$1:$1048576,2,0),IFERROR(VLOOKUP($D368,'5-COMPOSIÇÕES PRÓPRIAS'!$C$11:$I$50340,3,0),""))</f>
        <v>REGISTRO DE GAVETA BRUTO, LATÃO, ROSCÁVEL, 3/4", COM ACABAMENTO E CANOPLA CROMADOS - FORNECIMENTO E INSTALAÇÃO. AF_08/2021</v>
      </c>
      <c r="G368" s="391" t="str">
        <f>IFERROR(VLOOKUP($D368,'SINAPI NOVEMBRO 2023'!$1:$1048576,3,0),IFERROR(VLOOKUP($D368,'5-COMPOSIÇÕES PRÓPRIAS'!$C$11:$I$50340,4,0),""))</f>
        <v>UN</v>
      </c>
      <c r="H368" s="392">
        <v>7</v>
      </c>
      <c r="I368" s="63"/>
      <c r="J368" s="429"/>
    </row>
    <row r="369" spans="2:10" s="64" customFormat="1" ht="12.75" customHeight="1">
      <c r="B369" s="235"/>
      <c r="C369" s="393"/>
      <c r="D369" s="394"/>
      <c r="E369" s="395"/>
      <c r="F369" s="244"/>
      <c r="G369" s="396"/>
      <c r="H369" s="397"/>
      <c r="I369" s="63"/>
      <c r="J369" s="429"/>
    </row>
    <row r="370" spans="2:10" s="64" customFormat="1" ht="38.25">
      <c r="B370" s="234"/>
      <c r="C370" s="389" t="s">
        <v>7697</v>
      </c>
      <c r="D370" s="390">
        <v>94794</v>
      </c>
      <c r="E370" s="389" t="s">
        <v>9</v>
      </c>
      <c r="F370" s="254" t="str">
        <f>IFERROR(VLOOKUP($D370,'SINAPI NOVEMBRO 2023'!$1:$1048576,2,0),IFERROR(VLOOKUP($D370,'5-COMPOSIÇÕES PRÓPRIAS'!$C$11:$I$50340,3,0),""))</f>
        <v>REGISTRO DE GAVETA BRUTO, LATÃO, ROSCÁVEL, 1 1/2", COM ACABAMENTO E CANOPLA CROMADOS - FORNECIMENTO E INSTALAÇÃO. AF_08/2021</v>
      </c>
      <c r="G370" s="391" t="str">
        <f>IFERROR(VLOOKUP($D370,'SINAPI NOVEMBRO 2023'!$1:$1048576,3,0),IFERROR(VLOOKUP($D370,'5-COMPOSIÇÕES PRÓPRIAS'!$C$11:$I$50340,4,0),""))</f>
        <v>UN</v>
      </c>
      <c r="H370" s="392">
        <v>7</v>
      </c>
      <c r="I370" s="63"/>
      <c r="J370" s="429"/>
    </row>
    <row r="371" spans="2:10" s="64" customFormat="1" ht="12.75" customHeight="1">
      <c r="B371" s="235"/>
      <c r="C371" s="393"/>
      <c r="D371" s="394"/>
      <c r="E371" s="395"/>
      <c r="F371" s="244"/>
      <c r="G371" s="396"/>
      <c r="H371" s="397"/>
      <c r="I371" s="63"/>
      <c r="J371" s="429"/>
    </row>
    <row r="372" spans="2:10" s="64" customFormat="1" ht="38.25">
      <c r="B372" s="234"/>
      <c r="C372" s="389" t="s">
        <v>7698</v>
      </c>
      <c r="D372" s="390">
        <v>89985</v>
      </c>
      <c r="E372" s="389" t="s">
        <v>9</v>
      </c>
      <c r="F372" s="254" t="str">
        <f>IFERROR(VLOOKUP($D372,'SINAPI NOVEMBRO 2023'!$1:$1048576,2,0),IFERROR(VLOOKUP($D372,'5-COMPOSIÇÕES PRÓPRIAS'!$C$11:$I$50340,3,0),""))</f>
        <v>REGISTRO DE PRESSÃO BRUTO, LATÃO, ROSCÁVEL, 3/4", COM ACABAMENTO E CANOPLA CROMADOS - FORNECIMENTO E INSTALAÇÃO. AF_08/2021</v>
      </c>
      <c r="G372" s="391" t="str">
        <f>IFERROR(VLOOKUP($D372,'SINAPI NOVEMBRO 2023'!$1:$1048576,3,0),IFERROR(VLOOKUP($D372,'5-COMPOSIÇÕES PRÓPRIAS'!$C$11:$I$50340,4,0),""))</f>
        <v>UN</v>
      </c>
      <c r="H372" s="392">
        <v>8</v>
      </c>
      <c r="I372" s="63"/>
      <c r="J372" s="429"/>
    </row>
    <row r="373" spans="2:10" ht="12.75" customHeight="1">
      <c r="B373" s="235"/>
      <c r="C373" s="393"/>
      <c r="D373" s="394"/>
      <c r="E373" s="395"/>
      <c r="F373" s="244"/>
      <c r="G373" s="396"/>
      <c r="H373" s="397"/>
    </row>
    <row r="374" spans="2:10" s="64" customFormat="1" ht="38.25">
      <c r="B374" s="234"/>
      <c r="C374" s="389" t="s">
        <v>7699</v>
      </c>
      <c r="D374" s="390">
        <v>99635</v>
      </c>
      <c r="E374" s="389" t="s">
        <v>9</v>
      </c>
      <c r="F374" s="254" t="str">
        <f>IFERROR(VLOOKUP($D374,'SINAPI NOVEMBRO 2023'!$1:$1048576,2,0),IFERROR(VLOOKUP($D374,'5-COMPOSIÇÕES PRÓPRIAS'!$C$11:$I$50340,3,0),""))</f>
        <v>VÁLVULA DE DESCARGA METÁLICA, BASE 1 1/2", ACABAMENTO METALICO CROMADO - FORNECIMENTO E INSTALAÇÃO. AF_08/2021</v>
      </c>
      <c r="G374" s="391" t="str">
        <f>IFERROR(VLOOKUP($D374,'SINAPI NOVEMBRO 2023'!$1:$1048576,3,0),IFERROR(VLOOKUP($D374,'5-COMPOSIÇÕES PRÓPRIAS'!$C$11:$I$50340,4,0),""))</f>
        <v>UN</v>
      </c>
      <c r="H374" s="392">
        <v>7</v>
      </c>
      <c r="I374" s="63"/>
      <c r="J374" s="429"/>
    </row>
    <row r="375" spans="2:10" ht="12.75" customHeight="1">
      <c r="B375" s="235"/>
      <c r="C375" s="393"/>
      <c r="D375" s="394"/>
      <c r="E375" s="395"/>
      <c r="F375" s="244"/>
      <c r="G375" s="396"/>
      <c r="H375" s="397"/>
    </row>
    <row r="376" spans="2:10" s="64" customFormat="1" ht="25.5">
      <c r="B376" s="234"/>
      <c r="C376" s="389" t="s">
        <v>7133</v>
      </c>
      <c r="D376" s="390">
        <v>100849</v>
      </c>
      <c r="E376" s="389" t="s">
        <v>9</v>
      </c>
      <c r="F376" s="254" t="str">
        <f>IFERROR(VLOOKUP($D376,'SINAPI NOVEMBRO 2023'!$1:$1048576,2,0),IFERROR(VLOOKUP($D376,'5-COMPOSIÇÕES PRÓPRIAS'!$C$11:$I$50340,3,0),""))</f>
        <v>ASSENTO SANITÁRIO CONVENCIONAL - FORNECIMENTO E INSTALACAO. AF_01/2020</v>
      </c>
      <c r="G376" s="391" t="str">
        <f>IFERROR(VLOOKUP($D376,'SINAPI NOVEMBRO 2023'!$1:$1048576,3,0),IFERROR(VLOOKUP($D376,'5-COMPOSIÇÕES PRÓPRIAS'!$C$11:$I$50340,4,0),""))</f>
        <v>UN</v>
      </c>
      <c r="H376" s="392">
        <v>7</v>
      </c>
      <c r="I376" s="63"/>
      <c r="J376" s="429"/>
    </row>
    <row r="377" spans="2:10" s="64" customFormat="1" ht="12.75" customHeight="1">
      <c r="B377" s="235"/>
      <c r="C377" s="393"/>
      <c r="D377" s="394"/>
      <c r="E377" s="395"/>
      <c r="F377" s="244"/>
      <c r="G377" s="396"/>
      <c r="H377" s="397"/>
      <c r="I377" s="63"/>
      <c r="J377" s="429"/>
    </row>
    <row r="378" spans="2:10" s="64" customFormat="1" ht="38.25">
      <c r="B378" s="234"/>
      <c r="C378" s="389" t="s">
        <v>7133</v>
      </c>
      <c r="D378" s="390" t="s">
        <v>7032</v>
      </c>
      <c r="E378" s="246" t="s">
        <v>24</v>
      </c>
      <c r="F378" s="254" t="str">
        <f>IFERROR(VLOOKUP($D378,'SINAPI NOVEMBRO 2023'!$1:$1048576,2,0),IFERROR(VLOOKUP($D378,'5-COMPOSIÇÕES PRÓPRIAS'!$C$11:$I$50340,3,0),""))</f>
        <v>TUBO DE DESCARGA, TIPO BENGALA, PARA LIGACAO CAIXA DE DESCARGA - EMBUTIR, PVC, 40 MM X 150 CM</v>
      </c>
      <c r="G378" s="391" t="str">
        <f>IFERROR(VLOOKUP($D378,'SINAPI NOVEMBRO 2023'!$1:$1048576,3,0),IFERROR(VLOOKUP($D378,'5-COMPOSIÇÕES PRÓPRIAS'!$C$11:$I$50340,4,0),""))</f>
        <v>UN</v>
      </c>
      <c r="H378" s="392">
        <v>7</v>
      </c>
      <c r="I378" s="63"/>
      <c r="J378" s="429"/>
    </row>
    <row r="379" spans="2:10" s="64" customFormat="1" ht="12.75" customHeight="1">
      <c r="B379" s="235"/>
      <c r="C379" s="393"/>
      <c r="D379" s="394"/>
      <c r="E379" s="395"/>
      <c r="F379" s="244"/>
      <c r="G379" s="396"/>
      <c r="H379" s="397"/>
      <c r="I379" s="63"/>
      <c r="J379" s="429"/>
    </row>
    <row r="380" spans="2:10" s="64" customFormat="1" ht="38.25">
      <c r="B380" s="234"/>
      <c r="C380" s="389" t="s">
        <v>7134</v>
      </c>
      <c r="D380" s="390">
        <v>86884</v>
      </c>
      <c r="E380" s="389" t="s">
        <v>9</v>
      </c>
      <c r="F380" s="254" t="str">
        <f>IFERROR(VLOOKUP($D380,'SINAPI NOVEMBRO 2023'!$1:$1048576,2,0),IFERROR(VLOOKUP($D380,'5-COMPOSIÇÕES PRÓPRIAS'!$C$11:$I$50340,3,0),""))</f>
        <v>ENGATE FLEXÍVEL EM PLÁSTICO BRANCO, 1/2 X 30CM - FORNECIMENTO E INSTALAÇÃO. AF_01/2020</v>
      </c>
      <c r="G380" s="391" t="str">
        <f>IFERROR(VLOOKUP($D380,'SINAPI NOVEMBRO 2023'!$1:$1048576,3,0),IFERROR(VLOOKUP($D380,'5-COMPOSIÇÕES PRÓPRIAS'!$C$11:$I$50340,4,0),""))</f>
        <v>UN</v>
      </c>
      <c r="H380" s="392">
        <v>6</v>
      </c>
      <c r="I380" s="63"/>
      <c r="J380" s="429"/>
    </row>
    <row r="381" spans="2:10" s="64" customFormat="1" ht="12.75" customHeight="1">
      <c r="B381" s="235"/>
      <c r="C381" s="393"/>
      <c r="D381" s="394"/>
      <c r="E381" s="395"/>
      <c r="F381" s="244"/>
      <c r="G381" s="396"/>
      <c r="H381" s="397"/>
      <c r="I381" s="63"/>
      <c r="J381" s="429"/>
    </row>
    <row r="382" spans="2:10" s="64" customFormat="1" ht="51">
      <c r="B382" s="234"/>
      <c r="C382" s="389" t="s">
        <v>7135</v>
      </c>
      <c r="D382" s="390">
        <v>89385</v>
      </c>
      <c r="E382" s="389" t="s">
        <v>9</v>
      </c>
      <c r="F382" s="254" t="str">
        <f>IFERROR(VLOOKUP($D382,'SINAPI NOVEMBRO 2023'!$1:$1048576,2,0),IFERROR(VLOOKUP($D382,'5-COMPOSIÇÕES PRÓPRIAS'!$C$11:$I$50340,3,0),""))</f>
        <v>LUVA SOLDÁVEL E COM ROSCA, PVC, SOLDÁVEL, DN 25MM X 3/4 , INSTALADO EM RAMAL OU SUB-RAMAL DE ÁGUA - FORNECIMENTO E INSTALAÇÃO. AF_06/2022</v>
      </c>
      <c r="G382" s="391" t="str">
        <f>IFERROR(VLOOKUP($D382,'SINAPI NOVEMBRO 2023'!$1:$1048576,3,0),IFERROR(VLOOKUP($D382,'5-COMPOSIÇÕES PRÓPRIAS'!$C$11:$I$50340,4,0),""))</f>
        <v>UN</v>
      </c>
      <c r="H382" s="392">
        <v>7</v>
      </c>
      <c r="I382" s="63"/>
      <c r="J382" s="429"/>
    </row>
    <row r="383" spans="2:10" s="64" customFormat="1" ht="12.75" customHeight="1">
      <c r="B383" s="235"/>
      <c r="C383" s="393"/>
      <c r="D383" s="394"/>
      <c r="E383" s="395"/>
      <c r="F383" s="244"/>
      <c r="G383" s="396"/>
      <c r="H383" s="397"/>
      <c r="I383" s="63"/>
      <c r="J383" s="429"/>
    </row>
    <row r="384" spans="2:10" s="64" customFormat="1" ht="51">
      <c r="B384" s="234"/>
      <c r="C384" s="389" t="s">
        <v>7136</v>
      </c>
      <c r="D384" s="390">
        <v>89383</v>
      </c>
      <c r="E384" s="389" t="s">
        <v>9</v>
      </c>
      <c r="F384" s="254" t="str">
        <f>IFERROR(VLOOKUP($D384,'SINAPI NOVEMBRO 2023'!$1:$1048576,2,0),IFERROR(VLOOKUP($D384,'5-COMPOSIÇÕES PRÓPRIAS'!$C$11:$I$50340,3,0),""))</f>
        <v>ADAPTADOR CURTO COM BOLSA E ROSCA PARA REGISTRO, PVC, SOLDÁVEL, DN 25MM X 3/4 , INSTALADO EM RAMAL OU SUB-RAMAL DE ÁGUA - FORNECIMENTO E INSTALAÇÃO. AF_06/2022</v>
      </c>
      <c r="G384" s="391" t="str">
        <f>IFERROR(VLOOKUP($D384,'SINAPI NOVEMBRO 2023'!$1:$1048576,3,0),IFERROR(VLOOKUP($D384,'5-COMPOSIÇÕES PRÓPRIAS'!$C$11:$I$50340,4,0),""))</f>
        <v>UN</v>
      </c>
      <c r="H384" s="392">
        <v>7</v>
      </c>
      <c r="I384" s="63"/>
      <c r="J384" s="429"/>
    </row>
    <row r="385" spans="2:10" s="64" customFormat="1" ht="12.75" customHeight="1">
      <c r="B385" s="235"/>
      <c r="C385" s="393"/>
      <c r="D385" s="394"/>
      <c r="E385" s="395"/>
      <c r="F385" s="244"/>
      <c r="G385" s="396"/>
      <c r="H385" s="397"/>
      <c r="I385" s="63"/>
      <c r="J385" s="429"/>
    </row>
    <row r="386" spans="2:10" s="64" customFormat="1" ht="51">
      <c r="B386" s="234"/>
      <c r="C386" s="389" t="s">
        <v>7137</v>
      </c>
      <c r="D386" s="390">
        <v>89596</v>
      </c>
      <c r="E386" s="389" t="s">
        <v>9</v>
      </c>
      <c r="F386" s="254" t="str">
        <f>IFERROR(VLOOKUP($D386,'SINAPI NOVEMBRO 2023'!$1:$1048576,2,0),IFERROR(VLOOKUP($D386,'5-COMPOSIÇÕES PRÓPRIAS'!$C$11:$I$50340,3,0),""))</f>
        <v>ADAPTADOR CURTO COM BOLSA E ROSCA PARA REGISTRO, PVC, SOLDÁVEL, DN 50MM X 1.1/2 , INSTALADO EM PRUMADA DE ÁGUA - FORNECIMENTO E INSTALAÇÃO. AF_06/2022</v>
      </c>
      <c r="G386" s="391" t="str">
        <f>IFERROR(VLOOKUP($D386,'SINAPI NOVEMBRO 2023'!$1:$1048576,3,0),IFERROR(VLOOKUP($D386,'5-COMPOSIÇÕES PRÓPRIAS'!$C$11:$I$50340,4,0),""))</f>
        <v>UN</v>
      </c>
      <c r="H386" s="392">
        <v>9</v>
      </c>
      <c r="I386" s="63"/>
      <c r="J386" s="429"/>
    </row>
    <row r="387" spans="2:10" s="64" customFormat="1" ht="12.75" customHeight="1">
      <c r="B387" s="235"/>
      <c r="C387" s="393"/>
      <c r="D387" s="394"/>
      <c r="E387" s="395"/>
      <c r="F387" s="244"/>
      <c r="G387" s="396"/>
      <c r="H387" s="397"/>
      <c r="I387" s="63"/>
      <c r="J387" s="429"/>
    </row>
    <row r="388" spans="2:10" s="64" customFormat="1" ht="38.25">
      <c r="B388" s="234"/>
      <c r="C388" s="389" t="s">
        <v>7700</v>
      </c>
      <c r="D388" s="390">
        <v>103959</v>
      </c>
      <c r="E388" s="389" t="s">
        <v>9</v>
      </c>
      <c r="F388" s="254" t="str">
        <f>IFERROR(VLOOKUP($D388,'SINAPI NOVEMBRO 2023'!$1:$1048576,2,0),IFERROR(VLOOKUP($D388,'5-COMPOSIÇÕES PRÓPRIAS'!$C$11:$I$50340,3,0),""))</f>
        <v>BUCHA DE REDUÇÃO, CURTA, PVC, SOLDÁVEL, DN 60 X 50 MM, INSTALADO EM PRUMADA DE ÁGUA - FORNECIMENTO E INSTALAÇÃO. AF_06/2022</v>
      </c>
      <c r="G388" s="391" t="str">
        <f>IFERROR(VLOOKUP($D388,'SINAPI NOVEMBRO 2023'!$1:$1048576,3,0),IFERROR(VLOOKUP($D388,'5-COMPOSIÇÕES PRÓPRIAS'!$C$11:$I$50340,4,0),""))</f>
        <v>UN</v>
      </c>
      <c r="H388" s="392">
        <v>5</v>
      </c>
      <c r="I388" s="63"/>
      <c r="J388" s="429"/>
    </row>
    <row r="389" spans="2:10" s="64" customFormat="1" ht="12.75" customHeight="1">
      <c r="B389" s="235"/>
      <c r="C389" s="393"/>
      <c r="D389" s="394"/>
      <c r="E389" s="395"/>
      <c r="F389" s="244"/>
      <c r="G389" s="396"/>
      <c r="H389" s="397"/>
      <c r="I389" s="63"/>
      <c r="J389" s="429"/>
    </row>
    <row r="390" spans="2:10" s="64" customFormat="1" ht="38.25">
      <c r="B390" s="234"/>
      <c r="C390" s="389" t="s">
        <v>7138</v>
      </c>
      <c r="D390" s="390">
        <v>89362</v>
      </c>
      <c r="E390" s="389" t="s">
        <v>9</v>
      </c>
      <c r="F390" s="254" t="str">
        <f>IFERROR(VLOOKUP($D390,'SINAPI NOVEMBRO 2023'!$1:$1048576,2,0),IFERROR(VLOOKUP($D390,'5-COMPOSIÇÕES PRÓPRIAS'!$C$11:$I$50340,3,0),""))</f>
        <v>JOELHO 90 GRAUS, PVC, SOLDÁVEL, DN 25MM, INSTALADO EM RAMAL OU SUB-RAMAL DE ÁGUA - FORNECIMENTO E INSTALAÇÃO. AF_06/2022</v>
      </c>
      <c r="G390" s="391" t="str">
        <f>IFERROR(VLOOKUP($D390,'SINAPI NOVEMBRO 2023'!$1:$1048576,3,0),IFERROR(VLOOKUP($D390,'5-COMPOSIÇÕES PRÓPRIAS'!$C$11:$I$50340,4,0),""))</f>
        <v>UN</v>
      </c>
      <c r="H390" s="392">
        <v>18</v>
      </c>
      <c r="I390" s="63"/>
      <c r="J390" s="429"/>
    </row>
    <row r="391" spans="2:10" s="64" customFormat="1" ht="12.75" customHeight="1">
      <c r="B391" s="235"/>
      <c r="C391" s="393"/>
      <c r="D391" s="394"/>
      <c r="E391" s="395"/>
      <c r="F391" s="244"/>
      <c r="G391" s="396"/>
      <c r="H391" s="397"/>
      <c r="I391" s="63"/>
      <c r="J391" s="429"/>
    </row>
    <row r="392" spans="2:10" s="64" customFormat="1" ht="38.25">
      <c r="B392" s="234"/>
      <c r="C392" s="389" t="s">
        <v>7701</v>
      </c>
      <c r="D392" s="390">
        <v>89501</v>
      </c>
      <c r="E392" s="389" t="s">
        <v>9</v>
      </c>
      <c r="F392" s="254" t="str">
        <f>IFERROR(VLOOKUP($D392,'SINAPI NOVEMBRO 2023'!$1:$1048576,2,0),IFERROR(VLOOKUP($D392,'5-COMPOSIÇÕES PRÓPRIAS'!$C$11:$I$50340,3,0),""))</f>
        <v>JOELHO 90 GRAUS, PVC, SOLDÁVEL, DN 50MM, INSTALADO EM PRUMADA DE ÁGUA - FORNECIMENTO E INSTALAÇÃO. AF_06/2022</v>
      </c>
      <c r="G392" s="391" t="str">
        <f>IFERROR(VLOOKUP($D392,'SINAPI NOVEMBRO 2023'!$1:$1048576,3,0),IFERROR(VLOOKUP($D392,'5-COMPOSIÇÕES PRÓPRIAS'!$C$11:$I$50340,4,0),""))</f>
        <v>UN</v>
      </c>
      <c r="H392" s="392">
        <v>3</v>
      </c>
      <c r="I392" s="63"/>
      <c r="J392" s="429"/>
    </row>
    <row r="393" spans="2:10" s="64" customFormat="1" ht="12.75" customHeight="1">
      <c r="B393" s="235"/>
      <c r="C393" s="393"/>
      <c r="D393" s="394"/>
      <c r="E393" s="395"/>
      <c r="F393" s="244"/>
      <c r="G393" s="396"/>
      <c r="H393" s="397"/>
      <c r="I393" s="63"/>
      <c r="J393" s="429"/>
    </row>
    <row r="394" spans="2:10" s="64" customFormat="1" ht="38.25">
      <c r="B394" s="234"/>
      <c r="C394" s="389" t="s">
        <v>7702</v>
      </c>
      <c r="D394" s="390">
        <v>89505</v>
      </c>
      <c r="E394" s="246" t="s">
        <v>9</v>
      </c>
      <c r="F394" s="254" t="str">
        <f>IFERROR(VLOOKUP($D394,'SINAPI NOVEMBRO 2023'!$1:$1048576,2,0),IFERROR(VLOOKUP($D394,'5-COMPOSIÇÕES PRÓPRIAS'!$C$11:$I$50340,3,0),""))</f>
        <v>JOELHO 90 GRAUS, PVC, SOLDÁVEL, DN 60MM, INSTALADO EM PRUMADA DE ÁGUA - FORNECIMENTO E INSTALAÇÃO. AF_06/2022</v>
      </c>
      <c r="G394" s="391" t="str">
        <f>IFERROR(VLOOKUP($D394,'SINAPI NOVEMBRO 2023'!$1:$1048576,3,0),IFERROR(VLOOKUP($D394,'5-COMPOSIÇÕES PRÓPRIAS'!$C$11:$I$50340,4,0),""))</f>
        <v>UN</v>
      </c>
      <c r="H394" s="392">
        <v>3</v>
      </c>
      <c r="I394" s="63"/>
      <c r="J394" s="429"/>
    </row>
    <row r="395" spans="2:10" s="64" customFormat="1" ht="12.75" customHeight="1">
      <c r="B395" s="235"/>
      <c r="C395" s="393"/>
      <c r="D395" s="394"/>
      <c r="E395" s="395"/>
      <c r="F395" s="244"/>
      <c r="G395" s="396"/>
      <c r="H395" s="397"/>
      <c r="I395" s="63"/>
      <c r="J395" s="429"/>
    </row>
    <row r="396" spans="2:10" s="64" customFormat="1" ht="38.25">
      <c r="B396" s="234"/>
      <c r="C396" s="389" t="s">
        <v>7139</v>
      </c>
      <c r="D396" s="390">
        <v>89378</v>
      </c>
      <c r="E396" s="246" t="s">
        <v>9</v>
      </c>
      <c r="F396" s="254" t="str">
        <f>IFERROR(VLOOKUP($D396,'SINAPI NOVEMBRO 2023'!$1:$1048576,2,0),IFERROR(VLOOKUP($D396,'5-COMPOSIÇÕES PRÓPRIAS'!$C$11:$I$50340,3,0),""))</f>
        <v>LUVA, PVC, SOLDÁVEL, DN 25MM, INSTALADO EM RAMAL OU SUB-RAMAL DE ÁGUA - FORNECIMENTO E INSTALAÇÃO. AF_06/2022</v>
      </c>
      <c r="G396" s="391" t="str">
        <f>IFERROR(VLOOKUP($D396,'SINAPI NOVEMBRO 2023'!$1:$1048576,3,0),IFERROR(VLOOKUP($D396,'5-COMPOSIÇÕES PRÓPRIAS'!$C$11:$I$50340,4,0),""))</f>
        <v>UN</v>
      </c>
      <c r="H396" s="392">
        <v>7</v>
      </c>
      <c r="I396" s="63"/>
      <c r="J396" s="429"/>
    </row>
    <row r="397" spans="2:10" s="64" customFormat="1" ht="12.75" customHeight="1">
      <c r="B397" s="235"/>
      <c r="C397" s="393"/>
      <c r="D397" s="394"/>
      <c r="E397" s="395"/>
      <c r="F397" s="244"/>
      <c r="G397" s="396"/>
      <c r="H397" s="397"/>
      <c r="I397" s="63"/>
      <c r="J397" s="429"/>
    </row>
    <row r="398" spans="2:10" s="64" customFormat="1" ht="38.25">
      <c r="B398" s="234"/>
      <c r="C398" s="389" t="s">
        <v>7140</v>
      </c>
      <c r="D398" s="390">
        <v>89575</v>
      </c>
      <c r="E398" s="389" t="s">
        <v>9</v>
      </c>
      <c r="F398" s="254" t="str">
        <f>IFERROR(VLOOKUP($D398,'SINAPI NOVEMBRO 2023'!$1:$1048576,2,0),IFERROR(VLOOKUP($D398,'5-COMPOSIÇÕES PRÓPRIAS'!$C$11:$I$50340,3,0),""))</f>
        <v>LUVA, PVC, SOLDÁVEL, DN 50MM, INSTALADO EM PRUMADA DE ÁGUA - FORNECIMENTO E INSTALAÇÃO. AF_06/2022</v>
      </c>
      <c r="G398" s="391" t="str">
        <f>IFERROR(VLOOKUP($D398,'SINAPI NOVEMBRO 2023'!$1:$1048576,3,0),IFERROR(VLOOKUP($D398,'5-COMPOSIÇÕES PRÓPRIAS'!$C$11:$I$50340,4,0),""))</f>
        <v>UN</v>
      </c>
      <c r="H398" s="392">
        <v>7</v>
      </c>
      <c r="I398" s="63"/>
      <c r="J398" s="429"/>
    </row>
    <row r="399" spans="2:10" s="64" customFormat="1" ht="12.75" customHeight="1">
      <c r="B399" s="235"/>
      <c r="C399" s="393"/>
      <c r="D399" s="394"/>
      <c r="E399" s="395"/>
      <c r="F399" s="244"/>
      <c r="G399" s="396"/>
      <c r="H399" s="397"/>
      <c r="I399" s="63"/>
      <c r="J399" s="429"/>
    </row>
    <row r="400" spans="2:10" s="64" customFormat="1" ht="38.25">
      <c r="B400" s="234"/>
      <c r="C400" s="389" t="s">
        <v>7141</v>
      </c>
      <c r="D400" s="390">
        <v>89356</v>
      </c>
      <c r="E400" s="389" t="s">
        <v>9</v>
      </c>
      <c r="F400" s="254" t="str">
        <f>IFERROR(VLOOKUP($D400,'SINAPI NOVEMBRO 2023'!$1:$1048576,2,0),IFERROR(VLOOKUP($D400,'5-COMPOSIÇÕES PRÓPRIAS'!$C$11:$I$50340,3,0),""))</f>
        <v>TUBO, PVC, SOLDÁVEL, DN 25MM, INSTALADO EM RAMAL OU SUB-RAMAL DE ÁGUA - FORNECIMENTO E INSTALAÇÃO. AF_06/2022</v>
      </c>
      <c r="G400" s="391" t="str">
        <f>IFERROR(VLOOKUP($D400,'SINAPI NOVEMBRO 2023'!$1:$1048576,3,0),IFERROR(VLOOKUP($D400,'5-COMPOSIÇÕES PRÓPRIAS'!$C$11:$I$50340,4,0),""))</f>
        <v>M</v>
      </c>
      <c r="H400" s="392">
        <v>71.790000000000006</v>
      </c>
      <c r="I400" s="63"/>
      <c r="J400" s="429"/>
    </row>
    <row r="401" spans="2:10" s="64" customFormat="1" ht="12.75" customHeight="1">
      <c r="B401" s="235"/>
      <c r="C401" s="393"/>
      <c r="D401" s="394"/>
      <c r="E401" s="395"/>
      <c r="F401" s="244"/>
      <c r="G401" s="396"/>
      <c r="H401" s="397"/>
      <c r="I401" s="63"/>
      <c r="J401" s="429"/>
    </row>
    <row r="402" spans="2:10" s="64" customFormat="1" ht="38.25">
      <c r="B402" s="234"/>
      <c r="C402" s="389" t="s">
        <v>7142</v>
      </c>
      <c r="D402" s="390">
        <v>89449</v>
      </c>
      <c r="E402" s="389" t="s">
        <v>9</v>
      </c>
      <c r="F402" s="254" t="str">
        <f>IFERROR(VLOOKUP($D402,'SINAPI NOVEMBRO 2023'!$1:$1048576,2,0),IFERROR(VLOOKUP($D402,'5-COMPOSIÇÕES PRÓPRIAS'!$C$11:$I$50340,3,0),""))</f>
        <v>TUBO, PVC, SOLDÁVEL, DN 50MM, INSTALADO EM PRUMADA DE ÁGUA - FORNECIMENTO E INSTALAÇÃO. AF_06/2022</v>
      </c>
      <c r="G402" s="391" t="str">
        <f>IFERROR(VLOOKUP($D402,'SINAPI NOVEMBRO 2023'!$1:$1048576,3,0),IFERROR(VLOOKUP($D402,'5-COMPOSIÇÕES PRÓPRIAS'!$C$11:$I$50340,4,0),""))</f>
        <v>M</v>
      </c>
      <c r="H402" s="392">
        <v>17.739999999999998</v>
      </c>
      <c r="I402" s="63"/>
      <c r="J402" s="429"/>
    </row>
    <row r="403" spans="2:10" s="64" customFormat="1" ht="12.75" customHeight="1">
      <c r="B403" s="235"/>
      <c r="C403" s="393"/>
      <c r="D403" s="394"/>
      <c r="E403" s="395"/>
      <c r="F403" s="244"/>
      <c r="G403" s="396"/>
      <c r="H403" s="397"/>
      <c r="I403" s="63"/>
      <c r="J403" s="429"/>
    </row>
    <row r="404" spans="2:10" s="64" customFormat="1" ht="38.25">
      <c r="B404" s="234"/>
      <c r="C404" s="389" t="s">
        <v>7143</v>
      </c>
      <c r="D404" s="390">
        <v>89450</v>
      </c>
      <c r="E404" s="389" t="s">
        <v>9</v>
      </c>
      <c r="F404" s="254" t="str">
        <f>IFERROR(VLOOKUP($D404,'SINAPI NOVEMBRO 2023'!$1:$1048576,2,0),IFERROR(VLOOKUP($D404,'5-COMPOSIÇÕES PRÓPRIAS'!$C$11:$I$50340,3,0),""))</f>
        <v>TUBO, PVC, SOLDÁVEL, DN 60MM, INSTALADO EM PRUMADA DE ÁGUA - FORNECIMENTO E INSTALAÇÃO. AF_06/2022</v>
      </c>
      <c r="G404" s="391" t="str">
        <f>IFERROR(VLOOKUP($D404,'SINAPI NOVEMBRO 2023'!$1:$1048576,3,0),IFERROR(VLOOKUP($D404,'5-COMPOSIÇÕES PRÓPRIAS'!$C$11:$I$50340,4,0),""))</f>
        <v>M</v>
      </c>
      <c r="H404" s="392">
        <v>31.79</v>
      </c>
      <c r="I404" s="63"/>
      <c r="J404" s="429"/>
    </row>
    <row r="405" spans="2:10" s="64" customFormat="1" ht="12.75" customHeight="1">
      <c r="B405" s="235"/>
      <c r="C405" s="393"/>
      <c r="D405" s="394"/>
      <c r="E405" s="395"/>
      <c r="F405" s="244"/>
      <c r="G405" s="396"/>
      <c r="H405" s="397"/>
      <c r="I405" s="63"/>
      <c r="J405" s="429"/>
    </row>
    <row r="406" spans="2:10" s="64" customFormat="1" ht="38.25">
      <c r="B406" s="234" t="s">
        <v>8154</v>
      </c>
      <c r="C406" s="389" t="s">
        <v>7144</v>
      </c>
      <c r="D406" s="390">
        <v>104061</v>
      </c>
      <c r="E406" s="389" t="s">
        <v>9</v>
      </c>
      <c r="F406" s="254" t="str">
        <f>IFERROR(VLOOKUP($D406,'SINAPI NOVEMBRO 2023'!$1:$1048576,2,0),IFERROR(VLOOKUP($D406,'5-COMPOSIÇÕES PRÓPRIAS'!$C$11:$I$50340,3,0),""))</f>
        <v>TUBO, PEAD, PE-80, DE = 32 MM X 3,0 MM, PARA LIGAÇÃO PREDIAL DE ÁGUA. AF_06/2022</v>
      </c>
      <c r="G406" s="391" t="str">
        <f>IFERROR(VLOOKUP($D406,'SINAPI NOVEMBRO 2023'!$1:$1048576,3,0),IFERROR(VLOOKUP($D406,'5-COMPOSIÇÕES PRÓPRIAS'!$C$11:$I$50340,4,0),""))</f>
        <v>M</v>
      </c>
      <c r="H406" s="392">
        <v>110</v>
      </c>
      <c r="I406" s="63"/>
      <c r="J406" s="429"/>
    </row>
    <row r="407" spans="2:10" s="64" customFormat="1" ht="12.75" customHeight="1">
      <c r="B407" s="235"/>
      <c r="C407" s="393"/>
      <c r="D407" s="394"/>
      <c r="E407" s="395"/>
      <c r="F407" s="244"/>
      <c r="G407" s="396"/>
      <c r="H407" s="397"/>
      <c r="I407" s="63"/>
      <c r="J407" s="429"/>
    </row>
    <row r="408" spans="2:10" s="64" customFormat="1" ht="38.25">
      <c r="B408" s="234"/>
      <c r="C408" s="389" t="s">
        <v>7145</v>
      </c>
      <c r="D408" s="390">
        <v>89395</v>
      </c>
      <c r="E408" s="389" t="s">
        <v>9</v>
      </c>
      <c r="F408" s="254" t="str">
        <f>IFERROR(VLOOKUP($D408,'SINAPI NOVEMBRO 2023'!$1:$1048576,2,0),IFERROR(VLOOKUP($D408,'5-COMPOSIÇÕES PRÓPRIAS'!$C$11:$I$50340,3,0),""))</f>
        <v>TE, PVC, SOLDÁVEL, DN 25MM, INSTALADO EM RAMAL OU SUB-RAMAL DE ÁGUA - FORNECIMENTO E INSTALAÇÃO. AF_06/2022</v>
      </c>
      <c r="G408" s="391" t="str">
        <f>IFERROR(VLOOKUP($D408,'SINAPI NOVEMBRO 2023'!$1:$1048576,3,0),IFERROR(VLOOKUP($D408,'5-COMPOSIÇÕES PRÓPRIAS'!$C$11:$I$50340,4,0),""))</f>
        <v>UN</v>
      </c>
      <c r="H408" s="392">
        <v>13</v>
      </c>
      <c r="I408" s="63"/>
      <c r="J408" s="429"/>
    </row>
    <row r="409" spans="2:10" s="64" customFormat="1" ht="12.75" customHeight="1">
      <c r="B409" s="235"/>
      <c r="C409" s="393"/>
      <c r="D409" s="394"/>
      <c r="E409" s="395"/>
      <c r="F409" s="244"/>
      <c r="G409" s="396"/>
      <c r="H409" s="397"/>
      <c r="I409" s="63"/>
      <c r="J409" s="429"/>
    </row>
    <row r="410" spans="2:10" s="64" customFormat="1" ht="38.25">
      <c r="B410" s="234"/>
      <c r="C410" s="389" t="s">
        <v>7146</v>
      </c>
      <c r="D410" s="390">
        <v>89625</v>
      </c>
      <c r="E410" s="246" t="s">
        <v>9</v>
      </c>
      <c r="F410" s="254" t="str">
        <f>IFERROR(VLOOKUP($D410,'SINAPI NOVEMBRO 2023'!$1:$1048576,2,0),IFERROR(VLOOKUP($D410,'5-COMPOSIÇÕES PRÓPRIAS'!$C$11:$I$50340,3,0),""))</f>
        <v>TE, PVC, SOLDÁVEL, DN 50MM, INSTALADO EM PRUMADA DE ÁGUA - FORNECIMENTO E INSTALAÇÃO. AF_06/2022</v>
      </c>
      <c r="G410" s="391" t="str">
        <f>IFERROR(VLOOKUP($D410,'SINAPI NOVEMBRO 2023'!$1:$1048576,3,0),IFERROR(VLOOKUP($D410,'5-COMPOSIÇÕES PRÓPRIAS'!$C$11:$I$50340,4,0),""))</f>
        <v>UN</v>
      </c>
      <c r="H410" s="392">
        <v>2</v>
      </c>
      <c r="I410" s="63"/>
      <c r="J410" s="429"/>
    </row>
    <row r="411" spans="2:10" s="64" customFormat="1" ht="12.75" customHeight="1">
      <c r="B411" s="235"/>
      <c r="C411" s="393"/>
      <c r="D411" s="394"/>
      <c r="E411" s="395"/>
      <c r="F411" s="244"/>
      <c r="G411" s="396"/>
      <c r="H411" s="397"/>
      <c r="I411" s="63"/>
      <c r="J411" s="429"/>
    </row>
    <row r="412" spans="2:10" s="64" customFormat="1" ht="38.25">
      <c r="B412" s="234"/>
      <c r="C412" s="389" t="s">
        <v>7147</v>
      </c>
      <c r="D412" s="390">
        <v>89628</v>
      </c>
      <c r="E412" s="389" t="s">
        <v>9</v>
      </c>
      <c r="F412" s="254" t="str">
        <f>IFERROR(VLOOKUP($D412,'SINAPI NOVEMBRO 2023'!$1:$1048576,2,0),IFERROR(VLOOKUP($D412,'5-COMPOSIÇÕES PRÓPRIAS'!$C$11:$I$50340,3,0),""))</f>
        <v>TE, PVC, SOLDÁVEL, DN 60MM, INSTALADO EM PRUMADA DE ÁGUA - FORNECIMENTO E INSTALAÇÃO. AF_06/2022</v>
      </c>
      <c r="G412" s="391" t="str">
        <f>IFERROR(VLOOKUP($D412,'SINAPI NOVEMBRO 2023'!$1:$1048576,3,0),IFERROR(VLOOKUP($D412,'5-COMPOSIÇÕES PRÓPRIAS'!$C$11:$I$50340,4,0),""))</f>
        <v>UN</v>
      </c>
      <c r="H412" s="392">
        <v>4</v>
      </c>
      <c r="I412" s="63"/>
      <c r="J412" s="429"/>
    </row>
    <row r="413" spans="2:10" s="64" customFormat="1" ht="12.75" customHeight="1">
      <c r="B413" s="235"/>
      <c r="C413" s="393"/>
      <c r="D413" s="394"/>
      <c r="E413" s="395"/>
      <c r="F413" s="244"/>
      <c r="G413" s="396"/>
      <c r="H413" s="397"/>
      <c r="I413" s="63"/>
      <c r="J413" s="429"/>
    </row>
    <row r="414" spans="2:10" s="64" customFormat="1" ht="51">
      <c r="B414" s="234"/>
      <c r="C414" s="389" t="s">
        <v>7148</v>
      </c>
      <c r="D414" s="390">
        <v>90373</v>
      </c>
      <c r="E414" s="389" t="s">
        <v>9</v>
      </c>
      <c r="F414" s="254" t="str">
        <f>IFERROR(VLOOKUP($D414,'SINAPI NOVEMBRO 2023'!$1:$1048576,2,0),IFERROR(VLOOKUP($D414,'5-COMPOSIÇÕES PRÓPRIAS'!$C$11:$I$50340,3,0),""))</f>
        <v>JOELHO 90 GRAUS COM BUCHA DE LATÃO, PVC, SOLDÁVEL, DN 25MM, X 1/2  INSTALADO EM RAMAL OU SUB-RAMAL DE ÁGUA - FORNECIMENTO E INSTALAÇÃO. AF_06/2022</v>
      </c>
      <c r="G414" s="391" t="str">
        <f>IFERROR(VLOOKUP($D414,'SINAPI NOVEMBRO 2023'!$1:$1048576,3,0),IFERROR(VLOOKUP($D414,'5-COMPOSIÇÕES PRÓPRIAS'!$C$11:$I$50340,4,0),""))</f>
        <v>UN</v>
      </c>
      <c r="H414" s="392">
        <v>14</v>
      </c>
      <c r="I414" s="63"/>
      <c r="J414" s="429"/>
    </row>
    <row r="415" spans="2:10" s="64" customFormat="1" ht="12.75" customHeight="1">
      <c r="B415" s="235"/>
      <c r="C415" s="393"/>
      <c r="D415" s="394"/>
      <c r="E415" s="395"/>
      <c r="F415" s="244"/>
      <c r="G415" s="396"/>
      <c r="H415" s="397"/>
      <c r="I415" s="63"/>
      <c r="J415" s="429"/>
    </row>
    <row r="416" spans="2:10" s="64" customFormat="1" ht="38.25">
      <c r="B416" s="234"/>
      <c r="C416" s="389" t="s">
        <v>7149</v>
      </c>
      <c r="D416" s="390">
        <v>94489</v>
      </c>
      <c r="E416" s="389" t="s">
        <v>9</v>
      </c>
      <c r="F416" s="254" t="str">
        <f>IFERROR(VLOOKUP($D416,'SINAPI NOVEMBRO 2023'!$1:$1048576,2,0),IFERROR(VLOOKUP($D416,'5-COMPOSIÇÕES PRÓPRIAS'!$C$11:$I$50340,3,0),""))</f>
        <v>REGISTRO DE ESFERA, PVC, SOLDÁVEL, COM VOLANTE, DN  25 MM - FORNECIMENTO E INSTALAÇÃO. AF_08/2021</v>
      </c>
      <c r="G416" s="391" t="str">
        <f>IFERROR(VLOOKUP($D416,'SINAPI NOVEMBRO 2023'!$1:$1048576,3,0),IFERROR(VLOOKUP($D416,'5-COMPOSIÇÕES PRÓPRIAS'!$C$11:$I$50340,4,0),""))</f>
        <v>UN</v>
      </c>
      <c r="H416" s="392">
        <v>1</v>
      </c>
      <c r="I416" s="63"/>
      <c r="J416" s="429"/>
    </row>
    <row r="417" spans="2:10" s="64" customFormat="1" ht="12.75" customHeight="1">
      <c r="B417" s="235"/>
      <c r="C417" s="393"/>
      <c r="D417" s="394"/>
      <c r="E417" s="395"/>
      <c r="F417" s="244"/>
      <c r="G417" s="396"/>
      <c r="H417" s="397"/>
      <c r="I417" s="63"/>
      <c r="J417" s="429"/>
    </row>
    <row r="418" spans="2:10" s="64" customFormat="1" ht="38.25">
      <c r="B418" s="234"/>
      <c r="C418" s="389" t="s">
        <v>7150</v>
      </c>
      <c r="D418" s="390">
        <v>94493</v>
      </c>
      <c r="E418" s="389" t="s">
        <v>9</v>
      </c>
      <c r="F418" s="254" t="str">
        <f>IFERROR(VLOOKUP($D418,'SINAPI NOVEMBRO 2023'!$1:$1048576,2,0),IFERROR(VLOOKUP($D418,'5-COMPOSIÇÕES PRÓPRIAS'!$C$11:$I$50340,3,0),""))</f>
        <v>REGISTRO DE ESFERA, PVC, SOLDÁVEL, COM VOLANTE, DN  60 MM - FORNECIMENTO E INSTALAÇÃO. AF_08/2021</v>
      </c>
      <c r="G418" s="391" t="str">
        <f>IFERROR(VLOOKUP($D418,'SINAPI NOVEMBRO 2023'!$1:$1048576,3,0),IFERROR(VLOOKUP($D418,'5-COMPOSIÇÕES PRÓPRIAS'!$C$11:$I$50340,4,0),""))</f>
        <v>UN</v>
      </c>
      <c r="H418" s="392">
        <v>1</v>
      </c>
      <c r="I418" s="63"/>
      <c r="J418" s="429"/>
    </row>
    <row r="419" spans="2:10" s="64" customFormat="1" ht="12.75" customHeight="1">
      <c r="B419" s="235"/>
      <c r="C419" s="393"/>
      <c r="D419" s="394"/>
      <c r="E419" s="395"/>
      <c r="F419" s="244"/>
      <c r="G419" s="396"/>
      <c r="H419" s="397"/>
      <c r="I419" s="63"/>
      <c r="J419" s="429"/>
    </row>
    <row r="420" spans="2:10" s="64" customFormat="1" ht="178.5">
      <c r="B420" s="234"/>
      <c r="C420" s="389" t="s">
        <v>7151</v>
      </c>
      <c r="D420" s="390" t="s">
        <v>7731</v>
      </c>
      <c r="E420" s="246" t="s">
        <v>24</v>
      </c>
      <c r="F420" s="254" t="str">
        <f>IFERROR(VLOOKUP($D420,'SINAPI NOVEMBRO 2023'!$1:$1048576,2,0),IFERROR(VLOOKUP($D420,'5-COMPOSIÇÕES PRÓPRIAS'!$C$11:$I$50340,3,0),""))</f>
        <v>FORNECIMENTO E MONTAGEM DE RESERVATÓRIO METALICO TIPO TAÇA; CAP. 30.000L, COM AS SEGUINTES DIMENSÕES: -COLUNA SECA: Ø 1,45 X 5,60M; -RESERVA: Ø 2,9M x 4,40M; -CONE: 0,45M DE ALTURA; -ALTURA TOTAL: 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G420" s="391" t="str">
        <f>IFERROR(VLOOKUP($D420,'SINAPI NOVEMBRO 2023'!$1:$1048576,3,0),IFERROR(VLOOKUP($D420,'5-COMPOSIÇÕES PRÓPRIAS'!$C$11:$I$50340,4,0),""))</f>
        <v>UN</v>
      </c>
      <c r="H420" s="392">
        <v>1</v>
      </c>
      <c r="I420" s="63"/>
      <c r="J420" s="429"/>
    </row>
    <row r="421" spans="2:10" s="64" customFormat="1" ht="12.75" customHeight="1">
      <c r="B421" s="235"/>
      <c r="C421" s="393"/>
      <c r="D421" s="394"/>
      <c r="E421" s="395"/>
      <c r="F421" s="244"/>
      <c r="G421" s="396"/>
      <c r="H421" s="397"/>
      <c r="I421" s="63"/>
      <c r="J421" s="429"/>
    </row>
    <row r="422" spans="2:10" s="64" customFormat="1" ht="25.5">
      <c r="B422" s="234"/>
      <c r="C422" s="389" t="s">
        <v>7152</v>
      </c>
      <c r="D422" s="390" t="s">
        <v>7050</v>
      </c>
      <c r="E422" s="246" t="s">
        <v>24</v>
      </c>
      <c r="F422" s="254" t="str">
        <f>IFERROR(VLOOKUP($D422,'SINAPI NOVEMBRO 2023'!$1:$1048576,2,0),IFERROR(VLOOKUP($D422,'5-COMPOSIÇÕES PRÓPRIAS'!$C$11:$I$50340,3,0),""))</f>
        <v>FORNECIMENTO E INSTALAÇÃO DE CASA DE BOMBA PARA  RESERVATÓRIO (2,00X1,50)</v>
      </c>
      <c r="G422" s="391" t="str">
        <f>IFERROR(VLOOKUP($D422,'SINAPI NOVEMBRO 2023'!$1:$1048576,3,0),IFERROR(VLOOKUP($D422,'5-COMPOSIÇÕES PRÓPRIAS'!$C$11:$I$50340,4,0),""))</f>
        <v>UN</v>
      </c>
      <c r="H422" s="392">
        <v>1</v>
      </c>
      <c r="I422" s="63"/>
      <c r="J422" s="429"/>
    </row>
    <row r="423" spans="2:10" s="64" customFormat="1" ht="12.75" customHeight="1">
      <c r="B423" s="235"/>
      <c r="C423" s="393"/>
      <c r="D423" s="394"/>
      <c r="E423" s="395"/>
      <c r="F423" s="244"/>
      <c r="G423" s="396"/>
      <c r="H423" s="397"/>
      <c r="I423" s="63"/>
      <c r="J423" s="429"/>
    </row>
    <row r="424" spans="2:10" s="64" customFormat="1" ht="12.75" customHeight="1">
      <c r="B424" s="406"/>
      <c r="C424" s="407" t="s">
        <v>7101</v>
      </c>
      <c r="D424" s="521" t="s">
        <v>99</v>
      </c>
      <c r="E424" s="521"/>
      <c r="F424" s="521"/>
      <c r="G424" s="521"/>
      <c r="H424" s="408"/>
      <c r="I424" s="63"/>
      <c r="J424" s="429"/>
    </row>
    <row r="425" spans="2:10" s="64" customFormat="1" ht="51">
      <c r="B425" s="234"/>
      <c r="C425" s="389" t="s">
        <v>7112</v>
      </c>
      <c r="D425" s="390">
        <v>97902</v>
      </c>
      <c r="E425" s="389" t="s">
        <v>9</v>
      </c>
      <c r="F425" s="254" t="str">
        <f>IFERROR(VLOOKUP($D425,'SINAPI NOVEMBRO 2023'!$1:$1048576,2,0),IFERROR(VLOOKUP($D425,'5-COMPOSIÇÕES PRÓPRIAS'!$C$11:$I$50340,3,0),""))</f>
        <v>CAIXA ENTERRADA HIDRÁULICA RETANGULAR EM ALVENARIA COM TIJOLOS CERÂMICOS MACIÇOS, DIMENSÕES INTERNAS: 0,6X0,6X0,6 M PARA REDE DE ESGOTO. AF_12/2020</v>
      </c>
      <c r="G425" s="391" t="str">
        <f>IFERROR(VLOOKUP($D425,'SINAPI NOVEMBRO 2023'!$1:$1048576,3,0),IFERROR(VLOOKUP($D425,'5-COMPOSIÇÕES PRÓPRIAS'!$C$11:$I$50340,4,0),""))</f>
        <v>UN</v>
      </c>
      <c r="H425" s="392">
        <v>2</v>
      </c>
      <c r="I425" s="63"/>
      <c r="J425" s="429"/>
    </row>
    <row r="426" spans="2:10" s="64" customFormat="1" ht="12.75" customHeight="1">
      <c r="B426" s="235"/>
      <c r="C426" s="393"/>
      <c r="D426" s="394"/>
      <c r="E426" s="395"/>
      <c r="F426" s="244"/>
      <c r="G426" s="396"/>
      <c r="H426" s="397"/>
      <c r="I426" s="63"/>
      <c r="J426" s="429"/>
    </row>
    <row r="427" spans="2:10" ht="12.75" customHeight="1">
      <c r="B427" s="235"/>
      <c r="C427" s="393"/>
      <c r="D427" s="394"/>
      <c r="E427" s="395"/>
      <c r="F427" s="244"/>
      <c r="G427" s="396"/>
      <c r="H427" s="397"/>
    </row>
    <row r="428" spans="2:10" s="64" customFormat="1" ht="51">
      <c r="B428" s="234"/>
      <c r="C428" s="389" t="s">
        <v>7113</v>
      </c>
      <c r="D428" s="390">
        <v>89709</v>
      </c>
      <c r="E428" s="389" t="s">
        <v>9</v>
      </c>
      <c r="F428" s="254" t="str">
        <f>IFERROR(VLOOKUP($D428,'SINAPI NOVEMBRO 2023'!$1:$1048576,2,0),IFERROR(VLOOKUP($D428,'5-COMPOSIÇÕES PRÓPRIAS'!$C$11:$I$50340,3,0),""))</f>
        <v>RALO SIFONADO, PVC, DN 100 X 40 MM, JUNTA SOLDÁVEL, FORNECIDO E INSTALADO EM RAMAL DE DESCARGA OU EM RAMAL DE ESGOTO SANITÁRIO. AF_08/2022</v>
      </c>
      <c r="G428" s="391" t="str">
        <f>IFERROR(VLOOKUP($D428,'SINAPI NOVEMBRO 2023'!$1:$1048576,3,0),IFERROR(VLOOKUP($D428,'5-COMPOSIÇÕES PRÓPRIAS'!$C$11:$I$50340,4,0),""))</f>
        <v>UN</v>
      </c>
      <c r="H428" s="392">
        <v>8</v>
      </c>
      <c r="I428" s="63"/>
      <c r="J428" s="429"/>
    </row>
    <row r="429" spans="2:10" s="64" customFormat="1" ht="12.75" customHeight="1">
      <c r="B429" s="235"/>
      <c r="C429" s="393"/>
      <c r="D429" s="394"/>
      <c r="E429" s="395"/>
      <c r="F429" s="244"/>
      <c r="G429" s="396"/>
      <c r="H429" s="397"/>
      <c r="I429" s="63"/>
      <c r="J429" s="429"/>
    </row>
    <row r="430" spans="2:10" s="64" customFormat="1" ht="12.75" customHeight="1">
      <c r="B430" s="235"/>
      <c r="C430" s="393"/>
      <c r="D430" s="394"/>
      <c r="E430" s="395"/>
      <c r="F430" s="244"/>
      <c r="G430" s="396"/>
      <c r="H430" s="397"/>
      <c r="I430" s="63"/>
      <c r="J430" s="429"/>
    </row>
    <row r="431" spans="2:10" s="64" customFormat="1" ht="63.75" collapsed="1">
      <c r="B431" s="234"/>
      <c r="C431" s="389" t="s">
        <v>7114</v>
      </c>
      <c r="D431" s="390">
        <v>89728</v>
      </c>
      <c r="E431" s="389" t="s">
        <v>9</v>
      </c>
      <c r="F431" s="254" t="str">
        <f>IFERROR(VLOOKUP($D431,'SINAPI NOVEMBRO 2023'!$1:$1048576,2,0),IFERROR(VLOOKUP($D431,'5-COMPOSIÇÕES PRÓPRIAS'!$C$11:$I$50340,3,0),""))</f>
        <v>CURVA CURTA 90 GRAUS, PVC, SERIE NORMAL, ESGOTO PREDIAL, DN 40 MM, JUNTA SOLDÁVEL, FORNECIDO E INSTALADO EM RAMAL DE DESCARGA OU RAMAL DE ESGOTO SANITÁRIO. AF_08/2022</v>
      </c>
      <c r="G431" s="391" t="str">
        <f>IFERROR(VLOOKUP($D431,'SINAPI NOVEMBRO 2023'!$1:$1048576,3,0),IFERROR(VLOOKUP($D431,'5-COMPOSIÇÕES PRÓPRIAS'!$C$11:$I$50340,4,0),""))</f>
        <v>UN</v>
      </c>
      <c r="H431" s="392">
        <v>15</v>
      </c>
      <c r="I431" s="63"/>
      <c r="J431" s="429"/>
    </row>
    <row r="432" spans="2:10" s="64" customFormat="1" ht="12.75" customHeight="1">
      <c r="B432" s="235"/>
      <c r="C432" s="393"/>
      <c r="D432" s="394"/>
      <c r="E432" s="395"/>
      <c r="F432" s="244"/>
      <c r="G432" s="396"/>
      <c r="H432" s="397"/>
      <c r="I432" s="63"/>
      <c r="J432" s="429"/>
    </row>
    <row r="433" spans="2:10" s="64" customFormat="1" ht="12.75" customHeight="1">
      <c r="B433" s="235"/>
      <c r="C433" s="393"/>
      <c r="D433" s="394"/>
      <c r="E433" s="395"/>
      <c r="F433" s="244"/>
      <c r="G433" s="396"/>
      <c r="H433" s="397"/>
      <c r="I433" s="63"/>
      <c r="J433" s="429"/>
    </row>
    <row r="434" spans="2:10" s="64" customFormat="1" ht="63.75">
      <c r="B434" s="234"/>
      <c r="C434" s="389" t="s">
        <v>7115</v>
      </c>
      <c r="D434" s="390">
        <v>89726</v>
      </c>
      <c r="E434" s="389" t="s">
        <v>9</v>
      </c>
      <c r="F434" s="254" t="str">
        <f>IFERROR(VLOOKUP($D434,'SINAPI NOVEMBRO 2023'!$1:$1048576,2,0),IFERROR(VLOOKUP($D434,'5-COMPOSIÇÕES PRÓPRIAS'!$C$11:$I$50340,3,0),""))</f>
        <v>JOELHO 45 GRAUS, PVC, SERIE NORMAL, ESGOTO PREDIAL, DN 40 MM, JUNTA SOLDÁVEL, FORNECIDO E INSTALADO EM RAMAL DE DESCARGA OU RAMAL DE ESGOTO SANITÁRIO. AF_08/2022</v>
      </c>
      <c r="G434" s="391" t="str">
        <f>IFERROR(VLOOKUP($D434,'SINAPI NOVEMBRO 2023'!$1:$1048576,3,0),IFERROR(VLOOKUP($D434,'5-COMPOSIÇÕES PRÓPRIAS'!$C$11:$I$50340,4,0),""))</f>
        <v>UN</v>
      </c>
      <c r="H434" s="392">
        <v>2</v>
      </c>
      <c r="I434" s="63"/>
      <c r="J434" s="429"/>
    </row>
    <row r="435" spans="2:10" s="64" customFormat="1" ht="12.75" customHeight="1">
      <c r="B435" s="235"/>
      <c r="C435" s="393"/>
      <c r="D435" s="394"/>
      <c r="E435" s="395"/>
      <c r="F435" s="244"/>
      <c r="G435" s="396"/>
      <c r="H435" s="397"/>
      <c r="I435" s="63"/>
      <c r="J435" s="429"/>
    </row>
    <row r="436" spans="2:10" s="64" customFormat="1" ht="12.75" customHeight="1">
      <c r="B436" s="235"/>
      <c r="C436" s="393"/>
      <c r="D436" s="394"/>
      <c r="E436" s="395"/>
      <c r="F436" s="244"/>
      <c r="G436" s="396"/>
      <c r="H436" s="397"/>
      <c r="I436" s="63"/>
      <c r="J436" s="429"/>
    </row>
    <row r="437" spans="2:10" s="64" customFormat="1" ht="63.75">
      <c r="B437" s="234"/>
      <c r="C437" s="389" t="s">
        <v>7116</v>
      </c>
      <c r="D437" s="390">
        <v>89746</v>
      </c>
      <c r="E437" s="389" t="s">
        <v>9</v>
      </c>
      <c r="F437" s="254" t="str">
        <f>IFERROR(VLOOKUP($D437,'SINAPI NOVEMBRO 2023'!$1:$1048576,2,0),IFERROR(VLOOKUP($D437,'5-COMPOSIÇÕES PRÓPRIAS'!$C$11:$I$50340,3,0),""))</f>
        <v>JOELHO 45 GRAUS, PVC, SERIE NORMAL, ESGOTO PREDIAL, DN 100 MM, JUNTA ELÁSTICA, FORNECIDO E INSTALADO EM RAMAL DE DESCARGA OU RAMAL DE ESGOTO SANITÁRIO. AF_08/2022</v>
      </c>
      <c r="G437" s="391" t="str">
        <f>IFERROR(VLOOKUP($D437,'SINAPI NOVEMBRO 2023'!$1:$1048576,3,0),IFERROR(VLOOKUP($D437,'5-COMPOSIÇÕES PRÓPRIAS'!$C$11:$I$50340,4,0),""))</f>
        <v>UN</v>
      </c>
      <c r="H437" s="392">
        <v>1</v>
      </c>
      <c r="I437" s="63"/>
      <c r="J437" s="429"/>
    </row>
    <row r="438" spans="2:10" s="64" customFormat="1" ht="12.75" customHeight="1">
      <c r="B438" s="235"/>
      <c r="C438" s="393"/>
      <c r="D438" s="394"/>
      <c r="E438" s="395"/>
      <c r="F438" s="244"/>
      <c r="G438" s="396"/>
      <c r="H438" s="397"/>
      <c r="I438" s="63"/>
      <c r="J438" s="429"/>
    </row>
    <row r="439" spans="2:10" s="64" customFormat="1" ht="12.75" customHeight="1">
      <c r="B439" s="235"/>
      <c r="C439" s="393"/>
      <c r="D439" s="394"/>
      <c r="E439" s="395"/>
      <c r="F439" s="244"/>
      <c r="G439" s="396"/>
      <c r="H439" s="397"/>
      <c r="I439" s="63"/>
      <c r="J439" s="429"/>
    </row>
    <row r="440" spans="2:10" s="429" customFormat="1" ht="63.75">
      <c r="B440" s="234"/>
      <c r="C440" s="389" t="s">
        <v>7117</v>
      </c>
      <c r="D440" s="390">
        <v>89744</v>
      </c>
      <c r="E440" s="389" t="s">
        <v>9</v>
      </c>
      <c r="F440" s="254" t="str">
        <f>IFERROR(VLOOKUP($D440,'SINAPI NOVEMBRO 2023'!$1:$1048576,2,0),IFERROR(VLOOKUP($D440,'5-COMPOSIÇÕES PRÓPRIAS'!$C$11:$I$50340,3,0),""))</f>
        <v>JOELHO 90 GRAUS, PVC, SERIE NORMAL, ESGOTO PREDIAL, DN 100 MM, JUNTA ELÁSTICA, FORNECIDO E INSTALADO EM RAMAL DE DESCARGA OU RAMAL DE ESGOTO SANITÁRIO. AF_08/2022</v>
      </c>
      <c r="G440" s="391" t="str">
        <f>IFERROR(VLOOKUP($D440,'SINAPI NOVEMBRO 2023'!$1:$1048576,3,0),IFERROR(VLOOKUP($D440,'5-COMPOSIÇÕES PRÓPRIAS'!$C$11:$I$50340,4,0),""))</f>
        <v>UN</v>
      </c>
      <c r="H440" s="392">
        <v>7</v>
      </c>
      <c r="I440" s="63"/>
    </row>
    <row r="441" spans="2:10" s="64" customFormat="1" ht="12.75" customHeight="1">
      <c r="B441" s="235"/>
      <c r="C441" s="393"/>
      <c r="D441" s="394"/>
      <c r="E441" s="395"/>
      <c r="F441" s="244"/>
      <c r="G441" s="396"/>
      <c r="H441" s="397"/>
      <c r="I441" s="63"/>
      <c r="J441" s="429"/>
    </row>
    <row r="442" spans="2:10" s="64" customFormat="1" ht="12.75" customHeight="1">
      <c r="B442" s="235"/>
      <c r="C442" s="393"/>
      <c r="D442" s="394"/>
      <c r="E442" s="395"/>
      <c r="F442" s="244"/>
      <c r="G442" s="396"/>
      <c r="H442" s="397"/>
      <c r="I442" s="63"/>
      <c r="J442" s="429"/>
    </row>
    <row r="443" spans="2:10" s="64" customFormat="1" ht="63.75">
      <c r="B443" s="234"/>
      <c r="C443" s="389" t="s">
        <v>7118</v>
      </c>
      <c r="D443" s="390">
        <v>89724</v>
      </c>
      <c r="E443" s="389" t="s">
        <v>9</v>
      </c>
      <c r="F443" s="254" t="str">
        <f>IFERROR(VLOOKUP($D443,'SINAPI NOVEMBRO 2023'!$1:$1048576,2,0),IFERROR(VLOOKUP($D443,'5-COMPOSIÇÕES PRÓPRIAS'!$C$11:$I$50340,3,0),""))</f>
        <v>JOELHO 90 GRAUS, PVC, SERIE NORMAL, ESGOTO PREDIAL, DN 40 MM, JUNTA SOLDÁVEL, FORNECIDO E INSTALADO EM RAMAL DE DESCARGA OU RAMAL DE ESGOTO SANITÁRIO. AF_08/2022</v>
      </c>
      <c r="G443" s="391" t="str">
        <f>IFERROR(VLOOKUP($D443,'SINAPI NOVEMBRO 2023'!$1:$1048576,3,0),IFERROR(VLOOKUP($D443,'5-COMPOSIÇÕES PRÓPRIAS'!$C$11:$I$50340,4,0),""))</f>
        <v>UN</v>
      </c>
      <c r="H443" s="392">
        <v>3</v>
      </c>
      <c r="I443" s="63"/>
      <c r="J443" s="429"/>
    </row>
    <row r="444" spans="2:10" s="64" customFormat="1" ht="12.75" customHeight="1">
      <c r="B444" s="235"/>
      <c r="C444" s="393"/>
      <c r="D444" s="394"/>
      <c r="E444" s="395"/>
      <c r="F444" s="244"/>
      <c r="G444" s="396"/>
      <c r="H444" s="397"/>
      <c r="I444" s="63"/>
      <c r="J444" s="429"/>
    </row>
    <row r="445" spans="2:10" s="64" customFormat="1" ht="12.75" customHeight="1">
      <c r="B445" s="235"/>
      <c r="C445" s="393"/>
      <c r="D445" s="394"/>
      <c r="E445" s="395"/>
      <c r="F445" s="244"/>
      <c r="G445" s="396"/>
      <c r="H445" s="397"/>
      <c r="I445" s="63"/>
      <c r="J445" s="429"/>
    </row>
    <row r="446" spans="2:10" s="64" customFormat="1" ht="63.75">
      <c r="B446" s="234"/>
      <c r="C446" s="389" t="s">
        <v>7119</v>
      </c>
      <c r="D446" s="390">
        <v>89797</v>
      </c>
      <c r="E446" s="389" t="s">
        <v>9</v>
      </c>
      <c r="F446" s="254" t="str">
        <f>IFERROR(VLOOKUP($D446,'SINAPI NOVEMBRO 2023'!$1:$1048576,2,0),IFERROR(VLOOKUP($D446,'5-COMPOSIÇÕES PRÓPRIAS'!$C$11:$I$50340,3,0),""))</f>
        <v>JUNÇÃO SIMPLES, PVC, SERIE NORMAL, ESGOTO PREDIAL, DN 100 X 100 MM, JUNTA ELÁSTICA, FORNECIDO E INSTALADO EM RAMAL DE DESCARGA OU RAMAL DE ESGOTO SANITÁRIO. AF_08/2022</v>
      </c>
      <c r="G446" s="391" t="str">
        <f>IFERROR(VLOOKUP($D446,'SINAPI NOVEMBRO 2023'!$1:$1048576,3,0),IFERROR(VLOOKUP($D446,'5-COMPOSIÇÕES PRÓPRIAS'!$C$11:$I$50340,4,0),""))</f>
        <v>UN</v>
      </c>
      <c r="H446" s="392">
        <v>6</v>
      </c>
      <c r="I446" s="63"/>
      <c r="J446" s="429"/>
    </row>
    <row r="447" spans="2:10" s="64" customFormat="1" ht="12.75" customHeight="1">
      <c r="B447" s="235"/>
      <c r="C447" s="393"/>
      <c r="D447" s="394"/>
      <c r="E447" s="395"/>
      <c r="F447" s="244"/>
      <c r="G447" s="396"/>
      <c r="H447" s="397"/>
      <c r="I447" s="63"/>
      <c r="J447" s="429"/>
    </row>
    <row r="448" spans="2:10" s="64" customFormat="1" ht="12.75" customHeight="1">
      <c r="B448" s="235"/>
      <c r="C448" s="393"/>
      <c r="D448" s="394"/>
      <c r="E448" s="395"/>
      <c r="F448" s="244"/>
      <c r="G448" s="396"/>
      <c r="H448" s="397"/>
      <c r="I448" s="63"/>
      <c r="J448" s="429"/>
    </row>
    <row r="449" spans="2:10" s="64" customFormat="1" ht="51">
      <c r="B449" s="234"/>
      <c r="C449" s="389" t="s">
        <v>7120</v>
      </c>
      <c r="D449" s="390" t="s">
        <v>7049</v>
      </c>
      <c r="E449" s="246" t="s">
        <v>24</v>
      </c>
      <c r="F449" s="254" t="str">
        <f>IFERROR(VLOOKUP($D449,'SINAPI NOVEMBRO 2023'!$1:$1048576,2,0),IFERROR(VLOOKUP($D449,'5-COMPOSIÇÕES PRÓPRIAS'!$C$11:$I$50340,3,0),""))</f>
        <v>JUNÇÃO SIMPLES, PVC, SERIE NORMAL, ESGOTO PREDIAL, DN 100 X 40 MM, FORNECIDO E INSTALADO EM PRUMADA DE ESGOTO SANITÁRIO OU VENTILAÇÃO.</v>
      </c>
      <c r="G449" s="391" t="str">
        <f>IFERROR(VLOOKUP($D449,'SINAPI NOVEMBRO 2023'!$1:$1048576,3,0),IFERROR(VLOOKUP($D449,'5-COMPOSIÇÕES PRÓPRIAS'!$C$11:$I$50340,4,0),""))</f>
        <v>UN</v>
      </c>
      <c r="H449" s="392">
        <v>7</v>
      </c>
      <c r="I449" s="63"/>
      <c r="J449" s="429"/>
    </row>
    <row r="450" spans="2:10" s="64" customFormat="1" ht="12.75" customHeight="1">
      <c r="B450" s="235"/>
      <c r="C450" s="393"/>
      <c r="D450" s="394"/>
      <c r="E450" s="395"/>
      <c r="F450" s="244"/>
      <c r="G450" s="396"/>
      <c r="H450" s="397"/>
      <c r="I450" s="63"/>
      <c r="J450" s="429"/>
    </row>
    <row r="451" spans="2:10" s="477" customFormat="1" ht="12.75" customHeight="1">
      <c r="B451" s="235"/>
      <c r="C451" s="393"/>
      <c r="D451" s="394"/>
      <c r="E451" s="395"/>
      <c r="F451" s="244"/>
      <c r="G451" s="396"/>
      <c r="H451" s="397"/>
      <c r="I451" s="63"/>
      <c r="J451" s="478"/>
    </row>
    <row r="452" spans="2:10" s="64" customFormat="1" ht="51">
      <c r="B452" s="234"/>
      <c r="C452" s="389" t="s">
        <v>7121</v>
      </c>
      <c r="D452" s="390">
        <v>89711</v>
      </c>
      <c r="E452" s="389" t="s">
        <v>9</v>
      </c>
      <c r="F452" s="254" t="str">
        <f>IFERROR(VLOOKUP($D452,'SINAPI NOVEMBRO 2023'!$1:$1048576,2,0),IFERROR(VLOOKUP($D452,'5-COMPOSIÇÕES PRÓPRIAS'!$C$11:$I$50340,3,0),""))</f>
        <v>TUBO PVC, SERIE NORMAL, ESGOTO PREDIAL, DN 40 MM, FORNECIDO E INSTALADO EM RAMAL DE DESCARGA OU RAMAL DE ESGOTO SANITÁRIO. AF_08/2022</v>
      </c>
      <c r="G452" s="391" t="str">
        <f>IFERROR(VLOOKUP($D452,'SINAPI NOVEMBRO 2023'!$1:$1048576,3,0),IFERROR(VLOOKUP($D452,'5-COMPOSIÇÕES PRÓPRIAS'!$C$11:$I$50340,4,0),""))</f>
        <v>M</v>
      </c>
      <c r="H452" s="392">
        <v>31.4</v>
      </c>
      <c r="I452" s="63"/>
      <c r="J452" s="429"/>
    </row>
    <row r="453" spans="2:10" s="64" customFormat="1" ht="12.75" customHeight="1">
      <c r="B453" s="271"/>
      <c r="C453" s="426"/>
      <c r="D453" s="427"/>
      <c r="E453" s="426"/>
      <c r="F453" s="252"/>
      <c r="G453" s="428"/>
      <c r="H453" s="280"/>
      <c r="I453" s="63"/>
      <c r="J453" s="429"/>
    </row>
    <row r="454" spans="2:10" s="64" customFormat="1" ht="12.75" customHeight="1">
      <c r="B454" s="271"/>
      <c r="C454" s="426"/>
      <c r="D454" s="427"/>
      <c r="E454" s="426"/>
      <c r="F454" s="252"/>
      <c r="G454" s="428"/>
      <c r="H454" s="280"/>
      <c r="I454" s="63"/>
      <c r="J454" s="429"/>
    </row>
    <row r="455" spans="2:10" s="64" customFormat="1" ht="51">
      <c r="B455" s="234"/>
      <c r="C455" s="389" t="s">
        <v>7122</v>
      </c>
      <c r="D455" s="390">
        <v>89714</v>
      </c>
      <c r="E455" s="389" t="s">
        <v>9</v>
      </c>
      <c r="F455" s="254" t="str">
        <f>IFERROR(VLOOKUP($D455,'SINAPI NOVEMBRO 2023'!$1:$1048576,2,0),IFERROR(VLOOKUP($D455,'5-COMPOSIÇÕES PRÓPRIAS'!$C$11:$I$50340,3,0),""))</f>
        <v>TUBO PVC, SERIE NORMAL, ESGOTO PREDIAL, DN 100 MM, FORNECIDO E INSTALADO EM RAMAL DE DESCARGA OU RAMAL DE ESGOTO SANITÁRIO. AF_08/2022</v>
      </c>
      <c r="G455" s="391" t="str">
        <f>IFERROR(VLOOKUP($D455,'SINAPI NOVEMBRO 2023'!$1:$1048576,3,0),IFERROR(VLOOKUP($D455,'5-COMPOSIÇÕES PRÓPRIAS'!$C$11:$I$50340,4,0),""))</f>
        <v>M</v>
      </c>
      <c r="H455" s="392">
        <v>29.76</v>
      </c>
      <c r="I455" s="63"/>
      <c r="J455" s="429"/>
    </row>
    <row r="456" spans="2:10" s="64" customFormat="1" ht="12.75" customHeight="1">
      <c r="B456" s="235"/>
      <c r="C456" s="393"/>
      <c r="D456" s="394"/>
      <c r="E456" s="395"/>
      <c r="F456" s="244"/>
      <c r="G456" s="396"/>
      <c r="H456" s="397"/>
      <c r="I456" s="63"/>
      <c r="J456" s="429"/>
    </row>
    <row r="457" spans="2:10" s="64" customFormat="1" ht="12.75" customHeight="1">
      <c r="B457" s="235"/>
      <c r="C457" s="393"/>
      <c r="D457" s="394"/>
      <c r="E457" s="395"/>
      <c r="F457" s="244"/>
      <c r="G457" s="396"/>
      <c r="H457" s="397"/>
      <c r="I457" s="63"/>
      <c r="J457" s="429"/>
    </row>
    <row r="458" spans="2:10" s="64" customFormat="1" ht="63.75">
      <c r="B458" s="234"/>
      <c r="C458" s="389" t="s">
        <v>7123</v>
      </c>
      <c r="D458" s="390">
        <v>89783</v>
      </c>
      <c r="E458" s="389" t="s">
        <v>9</v>
      </c>
      <c r="F458" s="254" t="str">
        <f>IFERROR(VLOOKUP($D458,'SINAPI NOVEMBRO 2023'!$1:$1048576,2,0),IFERROR(VLOOKUP($D458,'5-COMPOSIÇÕES PRÓPRIAS'!$C$11:$I$50340,3,0),""))</f>
        <v>JUNÇÃO SIMPLES, PVC, SERIE NORMAL, ESGOTO PREDIAL, DN 40 MM, JUNTA SOLDÁVEL, FORNECIDO E INSTALADO EM RAMAL DE DESCARGA OU RAMAL DE ESGOTO SANITÁRIO. AF_08/2022</v>
      </c>
      <c r="G458" s="391" t="str">
        <f>IFERROR(VLOOKUP($D458,'SINAPI NOVEMBRO 2023'!$1:$1048576,3,0),IFERROR(VLOOKUP($D458,'5-COMPOSIÇÕES PRÓPRIAS'!$C$11:$I$50340,4,0),""))</f>
        <v>UN</v>
      </c>
      <c r="H458" s="392">
        <v>9</v>
      </c>
      <c r="I458" s="63"/>
      <c r="J458" s="429"/>
    </row>
    <row r="459" spans="2:10" s="64" customFormat="1" ht="12.75" customHeight="1">
      <c r="B459" s="235"/>
      <c r="C459" s="393"/>
      <c r="D459" s="394"/>
      <c r="E459" s="395"/>
      <c r="F459" s="244"/>
      <c r="G459" s="396"/>
      <c r="H459" s="397"/>
      <c r="I459" s="63"/>
      <c r="J459" s="429"/>
    </row>
    <row r="460" spans="2:10" s="64" customFormat="1" ht="12.75" customHeight="1">
      <c r="B460" s="235"/>
      <c r="C460" s="393"/>
      <c r="D460" s="394"/>
      <c r="E460" s="395"/>
      <c r="F460" s="244"/>
      <c r="G460" s="396"/>
      <c r="H460" s="397"/>
      <c r="I460" s="63"/>
      <c r="J460" s="429"/>
    </row>
    <row r="461" spans="2:10" s="64" customFormat="1" ht="51">
      <c r="B461" s="234"/>
      <c r="C461" s="389" t="s">
        <v>7124</v>
      </c>
      <c r="D461" s="390">
        <v>89782</v>
      </c>
      <c r="E461" s="389" t="s">
        <v>9</v>
      </c>
      <c r="F461" s="254" t="str">
        <f>IFERROR(VLOOKUP($D461,'SINAPI NOVEMBRO 2023'!$1:$1048576,2,0),IFERROR(VLOOKUP($D461,'5-COMPOSIÇÕES PRÓPRIAS'!$C$11:$I$50340,3,0),""))</f>
        <v>TE, PVC, SERIE NORMAL, ESGOTO PREDIAL, DN 40 X 40 MM, JUNTA SOLDÁVEL, FORNECIDO E INSTALADO EM RAMAL DE DESCARGA OU RAMAL DE ESGOTO SANITÁRIO. AF_08/2022</v>
      </c>
      <c r="G461" s="391" t="str">
        <f>IFERROR(VLOOKUP($D461,'SINAPI NOVEMBRO 2023'!$1:$1048576,3,0),IFERROR(VLOOKUP($D461,'5-COMPOSIÇÕES PRÓPRIAS'!$C$11:$I$50340,4,0),""))</f>
        <v>UN</v>
      </c>
      <c r="H461" s="392">
        <v>1</v>
      </c>
      <c r="I461" s="63"/>
      <c r="J461" s="429"/>
    </row>
    <row r="462" spans="2:10" s="64" customFormat="1" ht="12.75" customHeight="1">
      <c r="B462" s="235"/>
      <c r="C462" s="393"/>
      <c r="D462" s="394"/>
      <c r="E462" s="395"/>
      <c r="F462" s="244"/>
      <c r="G462" s="396"/>
      <c r="H462" s="397"/>
      <c r="I462" s="63"/>
      <c r="J462" s="429"/>
    </row>
    <row r="463" spans="2:10" s="64" customFormat="1" ht="12.75" customHeight="1">
      <c r="B463" s="271"/>
      <c r="C463" s="426"/>
      <c r="D463" s="296"/>
      <c r="E463" s="279"/>
      <c r="F463" s="252"/>
      <c r="G463" s="428"/>
      <c r="H463" s="280"/>
      <c r="I463" s="63"/>
      <c r="J463" s="429"/>
    </row>
    <row r="464" spans="2:10" s="64" customFormat="1" ht="38.25">
      <c r="B464" s="234"/>
      <c r="C464" s="389" t="s">
        <v>7125</v>
      </c>
      <c r="D464" s="390" t="s">
        <v>7730</v>
      </c>
      <c r="E464" s="246" t="s">
        <v>24</v>
      </c>
      <c r="F464" s="254" t="str">
        <f>IFERROR(VLOOKUP($D464,'SINAPI NOVEMBRO 2023'!$1:$1048576,2,0),IFERROR(VLOOKUP($D464,'5-COMPOSIÇÕES PRÓPRIAS'!$C$11:$I$50340,3,0),""))</f>
        <v>FOSSA SEPTICA, EM PEAD, CILINDRICA, COM TAMPA, CAPACIDADE APROXIMADA DE *5500* LITROS</v>
      </c>
      <c r="G464" s="391" t="str">
        <f>IFERROR(VLOOKUP($D464,'SINAPI NOVEMBRO 2023'!$1:$1048576,3,0),IFERROR(VLOOKUP($D464,'5-COMPOSIÇÕES PRÓPRIAS'!$C$11:$I$50340,4,0),""))</f>
        <v>UN</v>
      </c>
      <c r="H464" s="392">
        <v>1</v>
      </c>
      <c r="I464" s="63"/>
      <c r="J464" s="429"/>
    </row>
    <row r="465" spans="2:10" s="64" customFormat="1" ht="12.75" customHeight="1">
      <c r="B465" s="235"/>
      <c r="C465" s="393"/>
      <c r="D465" s="394"/>
      <c r="E465" s="395"/>
      <c r="F465" s="244"/>
      <c r="G465" s="396"/>
      <c r="H465" s="397"/>
      <c r="I465" s="63"/>
      <c r="J465" s="429"/>
    </row>
    <row r="466" spans="2:10" s="64" customFormat="1" ht="12.75" customHeight="1">
      <c r="B466" s="235"/>
      <c r="C466" s="393"/>
      <c r="D466" s="394"/>
      <c r="E466" s="395"/>
      <c r="F466" s="244"/>
      <c r="G466" s="396"/>
      <c r="H466" s="397"/>
      <c r="I466" s="63"/>
      <c r="J466" s="429"/>
    </row>
    <row r="467" spans="2:10" s="64" customFormat="1" ht="51">
      <c r="B467" s="234"/>
      <c r="C467" s="389" t="s">
        <v>7126</v>
      </c>
      <c r="D467" s="390">
        <v>98064</v>
      </c>
      <c r="E467" s="389" t="s">
        <v>9</v>
      </c>
      <c r="F467" s="254" t="str">
        <f>IFERROR(VLOOKUP($D467,'SINAPI NOVEMBRO 2023'!$1:$1048576,2,0),IFERROR(VLOOKUP($D467,'5-COMPOSIÇÕES PRÓPRIAS'!$C$11:$I$50340,3,0),""))</f>
        <v>SUMIDOURO CIRCULAR, EM CONCRETO PRÉ-MOLDADO, DIÂMETRO INTERNO = 2,38 M, ALTURA INTERNA = 3,0 M, ÁREA DE INFILTRAÇÃO: 25 M² (PARA 10 CONTRIBUINTES). AF_12/2020_PA</v>
      </c>
      <c r="G467" s="391" t="str">
        <f>IFERROR(VLOOKUP($D467,'SINAPI NOVEMBRO 2023'!$1:$1048576,3,0),IFERROR(VLOOKUP($D467,'5-COMPOSIÇÕES PRÓPRIAS'!$C$11:$I$50340,4,0),""))</f>
        <v>UN</v>
      </c>
      <c r="H467" s="392">
        <v>1</v>
      </c>
      <c r="I467" s="63"/>
      <c r="J467" s="429"/>
    </row>
    <row r="468" spans="2:10" s="64" customFormat="1" ht="12.75" customHeight="1">
      <c r="B468" s="235"/>
      <c r="C468" s="393"/>
      <c r="D468" s="394"/>
      <c r="E468" s="395"/>
      <c r="F468" s="244"/>
      <c r="G468" s="396"/>
      <c r="H468" s="397"/>
      <c r="I468" s="63"/>
      <c r="J468" s="429"/>
    </row>
    <row r="469" spans="2:10" s="64" customFormat="1" ht="12.75" customHeight="1">
      <c r="B469" s="235"/>
      <c r="C469" s="393"/>
      <c r="D469" s="394"/>
      <c r="E469" s="395"/>
      <c r="F469" s="244"/>
      <c r="G469" s="396"/>
      <c r="H469" s="397"/>
      <c r="I469" s="63"/>
      <c r="J469" s="429"/>
    </row>
    <row r="470" spans="2:10" s="64" customFormat="1" ht="12.75" customHeight="1">
      <c r="B470" s="406"/>
      <c r="C470" s="407" t="s">
        <v>7102</v>
      </c>
      <c r="D470" s="521" t="s">
        <v>7694</v>
      </c>
      <c r="E470" s="521"/>
      <c r="F470" s="521"/>
      <c r="G470" s="521"/>
      <c r="H470" s="408"/>
      <c r="I470" s="63"/>
      <c r="J470" s="429"/>
    </row>
    <row r="471" spans="2:10" s="64" customFormat="1" ht="12.75" customHeight="1">
      <c r="B471" s="235"/>
      <c r="C471" s="393"/>
      <c r="D471" s="394"/>
      <c r="E471" s="395"/>
      <c r="F471" s="244"/>
      <c r="G471" s="396"/>
      <c r="H471" s="397"/>
      <c r="I471" s="63"/>
      <c r="J471" s="429"/>
    </row>
    <row r="472" spans="2:10" s="64" customFormat="1" ht="25.5">
      <c r="B472" s="234"/>
      <c r="C472" s="389" t="s">
        <v>7703</v>
      </c>
      <c r="D472" s="390" t="s">
        <v>7052</v>
      </c>
      <c r="E472" s="389" t="s">
        <v>24</v>
      </c>
      <c r="F472" s="254" t="str">
        <f>IFERROR(VLOOKUP($D472,'SINAPI NOVEMBRO 2023'!$1:$1048576,2,0),IFERROR(VLOOKUP($D472,'5-COMPOSIÇÕES PRÓPRIAS'!$C$11:$I$50340,3,0),""))</f>
        <v>PAPELEIRA PLASTICA TIPO DISPENSER PARA PAPEL HIGIENICO ROLAO - FORNECIMENTO E INSTALAÇÃO</v>
      </c>
      <c r="G472" s="391" t="str">
        <f>IFERROR(VLOOKUP($D472,'SINAPI NOVEMBRO 2023'!$1:$1048576,3,0),IFERROR(VLOOKUP($D472,'5-COMPOSIÇÕES PRÓPRIAS'!$C$11:$I$50340,4,0),""))</f>
        <v>UN</v>
      </c>
      <c r="H472" s="392">
        <v>6</v>
      </c>
      <c r="I472" s="63"/>
      <c r="J472" s="429"/>
    </row>
    <row r="473" spans="2:10" s="64" customFormat="1" ht="12.75" customHeight="1">
      <c r="B473" s="235"/>
      <c r="C473" s="393"/>
      <c r="D473" s="394"/>
      <c r="E473" s="395"/>
      <c r="F473" s="244"/>
      <c r="G473" s="396"/>
      <c r="H473" s="397"/>
      <c r="I473" s="63"/>
      <c r="J473" s="429"/>
    </row>
    <row r="474" spans="2:10" s="64" customFormat="1" ht="63.75">
      <c r="B474" s="234"/>
      <c r="C474" s="389" t="s">
        <v>8150</v>
      </c>
      <c r="D474" s="390">
        <v>95472</v>
      </c>
      <c r="E474" s="389" t="s">
        <v>9</v>
      </c>
      <c r="F474" s="254" t="str">
        <f>IFERROR(VLOOKUP($D474,'SINAPI NOVEMBRO 2023'!$1:$1048576,2,0),IFERROR(VLOOKUP($D474,'5-COMPOSIÇÕES PRÓPRIAS'!$C$11:$I$50340,3,0),""))</f>
        <v>VASO SANITARIO SIFONADO CONVENCIONAL PARA PCD SEM FURO FRONTAL COM LOUÇA BRANCA SEM ASSENTO, INCLUSO CONJUNTO DE LIGAÇÃO PARA BACIA SANITÁRIA AJUSTÁVEL - FORNECIMENTO E INSTALAÇÃO. AF_01/2020</v>
      </c>
      <c r="G474" s="391" t="str">
        <f>IFERROR(VLOOKUP($D474,'SINAPI NOVEMBRO 2023'!$1:$1048576,3,0),IFERROR(VLOOKUP($D474,'5-COMPOSIÇÕES PRÓPRIAS'!$C$11:$I$50340,4,0),""))</f>
        <v>UN</v>
      </c>
      <c r="H474" s="392">
        <v>1</v>
      </c>
      <c r="I474" s="63"/>
      <c r="J474" s="429"/>
    </row>
    <row r="475" spans="2:10" s="64" customFormat="1" ht="12.75" customHeight="1">
      <c r="B475" s="235"/>
      <c r="C475" s="393"/>
      <c r="D475" s="394"/>
      <c r="E475" s="395"/>
      <c r="F475" s="244"/>
      <c r="G475" s="396"/>
      <c r="H475" s="397"/>
      <c r="I475" s="63"/>
      <c r="J475" s="429"/>
    </row>
    <row r="476" spans="2:10" s="64" customFormat="1" ht="51">
      <c r="B476" s="234"/>
      <c r="C476" s="389" t="s">
        <v>7103</v>
      </c>
      <c r="D476" s="390">
        <v>95470</v>
      </c>
      <c r="E476" s="389" t="s">
        <v>9</v>
      </c>
      <c r="F476" s="254" t="str">
        <f>IFERROR(VLOOKUP($D476,'SINAPI NOVEMBRO 2023'!$1:$1048576,2,0),IFERROR(VLOOKUP($D476,'5-COMPOSIÇÕES PRÓPRIAS'!$C$11:$I$50340,3,0),""))</f>
        <v>VASO SANITARIO SIFONADO CONVENCIONAL COM LOUÇA BRANCA, INCLUSO CONJUNTO DE LIGAÇÃO PARA BACIA SANITÁRIA AJUSTÁVEL - FORNECIMENTO E INSTALAÇÃO. AF_10/2016</v>
      </c>
      <c r="G476" s="391" t="str">
        <f>IFERROR(VLOOKUP($D476,'SINAPI NOVEMBRO 2023'!$1:$1048576,3,0),IFERROR(VLOOKUP($D476,'5-COMPOSIÇÕES PRÓPRIAS'!$C$11:$I$50340,4,0),""))</f>
        <v>UN</v>
      </c>
      <c r="H476" s="392">
        <v>6</v>
      </c>
      <c r="I476" s="63"/>
      <c r="J476" s="429"/>
    </row>
    <row r="477" spans="2:10" s="64" customFormat="1" ht="12.75" customHeight="1">
      <c r="B477" s="235"/>
      <c r="C477" s="393"/>
      <c r="D477" s="394"/>
      <c r="E477" s="395"/>
      <c r="F477" s="244"/>
      <c r="G477" s="396"/>
      <c r="H477" s="397"/>
      <c r="I477" s="63"/>
      <c r="J477" s="429"/>
    </row>
    <row r="478" spans="2:10" s="64" customFormat="1" ht="25.5">
      <c r="B478" s="234"/>
      <c r="C478" s="389" t="s">
        <v>7104</v>
      </c>
      <c r="D478" s="390">
        <v>100849</v>
      </c>
      <c r="E478" s="389" t="s">
        <v>9</v>
      </c>
      <c r="F478" s="254" t="str">
        <f>IFERROR(VLOOKUP($D478,'SINAPI NOVEMBRO 2023'!$1:$1048576,2,0),IFERROR(VLOOKUP($D478,'5-COMPOSIÇÕES PRÓPRIAS'!$C$11:$I$50340,3,0),""))</f>
        <v>ASSENTO SANITÁRIO CONVENCIONAL - FORNECIMENTO E INSTALACAO. AF_01/2020</v>
      </c>
      <c r="G478" s="391" t="str">
        <f>IFERROR(VLOOKUP($D478,'SINAPI NOVEMBRO 2023'!$1:$1048576,3,0),IFERROR(VLOOKUP($D478,'5-COMPOSIÇÕES PRÓPRIAS'!$C$11:$I$50340,4,0),""))</f>
        <v>UN</v>
      </c>
      <c r="H478" s="392">
        <v>6</v>
      </c>
      <c r="I478" s="63"/>
      <c r="J478" s="429"/>
    </row>
    <row r="479" spans="2:10" s="64" customFormat="1" ht="12.75" customHeight="1">
      <c r="B479" s="235"/>
      <c r="C479" s="393"/>
      <c r="D479" s="394"/>
      <c r="E479" s="395"/>
      <c r="F479" s="244"/>
      <c r="G479" s="396"/>
      <c r="H479" s="397"/>
      <c r="I479" s="63"/>
      <c r="J479" s="429"/>
    </row>
    <row r="480" spans="2:10" s="64" customFormat="1" ht="38.25">
      <c r="B480" s="234"/>
      <c r="C480" s="389" t="s">
        <v>7105</v>
      </c>
      <c r="D480" s="390" t="s">
        <v>7734</v>
      </c>
      <c r="E480" s="389" t="s">
        <v>24</v>
      </c>
      <c r="F480" s="254" t="str">
        <f>IFERROR(VLOOKUP($D480,'SINAPI NOVEMBRO 2023'!$1:$1048576,2,0),IFERROR(VLOOKUP($D480,'5-COMPOSIÇÕES PRÓPRIAS'!$C$11:$I$50340,3,0),""))</f>
        <v>TOALHEIRO PLASTICO TIPO DISPENSER PARA PAPEL TOALHA
INTERFOLHADO - FORNECIMENTO E INSTALAÇÃO</v>
      </c>
      <c r="G480" s="391" t="str">
        <f>IFERROR(VLOOKUP($D480,'SINAPI NOVEMBRO 2023'!$1:$1048576,3,0),IFERROR(VLOOKUP($D480,'5-COMPOSIÇÕES PRÓPRIAS'!$C$11:$I$50340,4,0),""))</f>
        <v>UN</v>
      </c>
      <c r="H480" s="392">
        <v>3</v>
      </c>
      <c r="I480" s="63"/>
      <c r="J480" s="429"/>
    </row>
    <row r="481" spans="2:10" s="64" customFormat="1" ht="12.75" customHeight="1">
      <c r="B481" s="235"/>
      <c r="C481" s="393"/>
      <c r="D481" s="394"/>
      <c r="E481" s="395"/>
      <c r="F481" s="244"/>
      <c r="G481" s="396"/>
      <c r="H481" s="397"/>
      <c r="I481" s="63"/>
      <c r="J481" s="429"/>
    </row>
    <row r="482" spans="2:10" s="64" customFormat="1" ht="38.25">
      <c r="B482" s="234"/>
      <c r="C482" s="389" t="s">
        <v>8151</v>
      </c>
      <c r="D482" s="390">
        <v>100864</v>
      </c>
      <c r="E482" s="389" t="s">
        <v>9</v>
      </c>
      <c r="F482" s="254" t="str">
        <f>IFERROR(VLOOKUP($D482,'SINAPI NOVEMBRO 2023'!$1:$1048576,2,0),IFERROR(VLOOKUP($D482,'5-COMPOSIÇÕES PRÓPRIAS'!$C$11:$I$50340,3,0),""))</f>
        <v>BARRA DE APOIO EM "L", EM ACO INOX POLIDO 80 X 80 CM, FIXADA NA PAREDE - FORNECIMENTO E INSTALACAO. AF_01/2020</v>
      </c>
      <c r="G482" s="391" t="str">
        <f>IFERROR(VLOOKUP($D482,'SINAPI NOVEMBRO 2023'!$1:$1048576,3,0),IFERROR(VLOOKUP($D482,'5-COMPOSIÇÕES PRÓPRIAS'!$C$11:$I$50340,4,0),""))</f>
        <v>UN</v>
      </c>
      <c r="H482" s="392">
        <v>1</v>
      </c>
      <c r="I482" s="63"/>
      <c r="J482" s="429"/>
    </row>
    <row r="483" spans="2:10" s="64" customFormat="1" ht="12.75" customHeight="1">
      <c r="B483" s="235"/>
      <c r="C483" s="393"/>
      <c r="D483" s="394"/>
      <c r="E483" s="395"/>
      <c r="F483" s="244"/>
      <c r="G483" s="396"/>
      <c r="H483" s="397"/>
      <c r="I483" s="63"/>
      <c r="J483" s="429"/>
    </row>
    <row r="484" spans="2:10" s="64" customFormat="1" ht="38.25" collapsed="1">
      <c r="B484" s="234"/>
      <c r="C484" s="389" t="s">
        <v>7106</v>
      </c>
      <c r="D484" s="390">
        <v>100868</v>
      </c>
      <c r="E484" s="389" t="s">
        <v>9</v>
      </c>
      <c r="F484" s="254" t="str">
        <f>IFERROR(VLOOKUP($D484,'SINAPI NOVEMBRO 2023'!$1:$1048576,2,0),IFERROR(VLOOKUP($D484,'5-COMPOSIÇÕES PRÓPRIAS'!$C$11:$I$50340,3,0),""))</f>
        <v>BARRA DE APOIO RETA, EM ACO INOX POLIDO, COMPRIMENTO 80 CM,  FIXADA NA PAREDE - FORNECIMENTO E INSTALAÇÃO. AF_01/2020</v>
      </c>
      <c r="G484" s="391" t="str">
        <f>IFERROR(VLOOKUP($D484,'SINAPI NOVEMBRO 2023'!$1:$1048576,3,0),IFERROR(VLOOKUP($D484,'5-COMPOSIÇÕES PRÓPRIAS'!$C$11:$I$50340,4,0),""))</f>
        <v>UN</v>
      </c>
      <c r="H484" s="392">
        <v>1</v>
      </c>
      <c r="I484" s="63"/>
      <c r="J484" s="429"/>
    </row>
    <row r="485" spans="2:10" s="64" customFormat="1" ht="12.75" customHeight="1">
      <c r="B485" s="235"/>
      <c r="C485" s="393"/>
      <c r="D485" s="394"/>
      <c r="E485" s="395"/>
      <c r="F485" s="244"/>
      <c r="G485" s="396"/>
      <c r="H485" s="397"/>
      <c r="I485" s="63"/>
      <c r="J485" s="429"/>
    </row>
    <row r="486" spans="2:10" s="64" customFormat="1" ht="38.25">
      <c r="B486" s="385" t="s">
        <v>7691</v>
      </c>
      <c r="C486" s="389" t="s">
        <v>7107</v>
      </c>
      <c r="D486" s="390">
        <v>95547</v>
      </c>
      <c r="E486" s="389" t="s">
        <v>9</v>
      </c>
      <c r="F486" s="254" t="str">
        <f>IFERROR(VLOOKUP($D486,'SINAPI NOVEMBRO 2023'!$1:$1048576,2,0),IFERROR(VLOOKUP($D486,'5-COMPOSIÇÕES PRÓPRIAS'!$C$11:$I$50340,3,0),""))</f>
        <v>SABONETEIRA PLASTICA TIPO DISPENSER PARA SABONETE LIQUIDO COM RESERVATORIO 800 A 1500 ML, INCLUSO FIXAÇÃO. AF_01/2020</v>
      </c>
      <c r="G486" s="391" t="str">
        <f>IFERROR(VLOOKUP($D486,'SINAPI NOVEMBRO 2023'!$1:$1048576,3,0),IFERROR(VLOOKUP($D486,'5-COMPOSIÇÕES PRÓPRIAS'!$C$11:$I$50340,4,0),""))</f>
        <v>UN</v>
      </c>
      <c r="H486" s="392">
        <v>3</v>
      </c>
      <c r="I486" s="63"/>
      <c r="J486" s="429"/>
    </row>
    <row r="487" spans="2:10" s="64" customFormat="1" ht="12.75" customHeight="1">
      <c r="B487" s="386"/>
      <c r="C487" s="393"/>
      <c r="D487" s="394"/>
      <c r="E487" s="395"/>
      <c r="F487" s="244"/>
      <c r="G487" s="396"/>
      <c r="H487" s="397"/>
      <c r="I487" s="63"/>
      <c r="J487" s="429"/>
    </row>
    <row r="488" spans="2:10" s="64" customFormat="1" ht="25.5">
      <c r="B488" s="385" t="s">
        <v>7692</v>
      </c>
      <c r="C488" s="389" t="s">
        <v>7108</v>
      </c>
      <c r="D488" s="390">
        <v>95545</v>
      </c>
      <c r="E488" s="389" t="s">
        <v>9</v>
      </c>
      <c r="F488" s="254" t="str">
        <f>IFERROR(VLOOKUP($D488,'SINAPI NOVEMBRO 2023'!$1:$1048576,2,0),IFERROR(VLOOKUP($D488,'5-COMPOSIÇÕES PRÓPRIAS'!$C$11:$I$50340,3,0),""))</f>
        <v>SABONETEIRA DE PAREDE EM METAL CROMADO, INCLUSO FIXAÇÃO. AF_01/2020</v>
      </c>
      <c r="G488" s="391" t="str">
        <f>IFERROR(VLOOKUP($D488,'SINAPI NOVEMBRO 2023'!$1:$1048576,3,0),IFERROR(VLOOKUP($D488,'5-COMPOSIÇÕES PRÓPRIAS'!$C$11:$I$50340,4,0),""))</f>
        <v>UN</v>
      </c>
      <c r="H488" s="392">
        <v>8</v>
      </c>
      <c r="I488" s="63"/>
      <c r="J488" s="429"/>
    </row>
    <row r="489" spans="2:10" s="64" customFormat="1" ht="12.75" customHeight="1">
      <c r="B489" s="386"/>
      <c r="C489" s="393"/>
      <c r="D489" s="394"/>
      <c r="E489" s="395"/>
      <c r="F489" s="244"/>
      <c r="G489" s="396"/>
      <c r="H489" s="397"/>
      <c r="I489" s="63"/>
      <c r="J489" s="429"/>
    </row>
    <row r="490" spans="2:10" s="64" customFormat="1" ht="25.5">
      <c r="B490" s="387"/>
      <c r="C490" s="389" t="s">
        <v>7109</v>
      </c>
      <c r="D490" s="390" t="s">
        <v>7707</v>
      </c>
      <c r="E490" s="389" t="s">
        <v>24</v>
      </c>
      <c r="F490" s="254" t="str">
        <f>IFERROR(VLOOKUP($D490,'SINAPI NOVEMBRO 2023'!$1:$1048576,2,0),IFERROR(VLOOKUP($D490,'5-COMPOSIÇÕES PRÓPRIAS'!$C$11:$I$50340,3,0),""))</f>
        <v>ESPELHO 50 X 90 CM  - FORNECIMENTO E INSTALAÇÃO</v>
      </c>
      <c r="G490" s="391" t="str">
        <f>IFERROR(VLOOKUP($D490,'SINAPI NOVEMBRO 2023'!$1:$1048576,3,0),IFERROR(VLOOKUP($D490,'5-COMPOSIÇÕES PRÓPRIAS'!$C$11:$I$50340,4,0),""))</f>
        <v>UN</v>
      </c>
      <c r="H490" s="392">
        <v>3</v>
      </c>
      <c r="I490" s="63"/>
      <c r="J490" s="429"/>
    </row>
    <row r="491" spans="2:10" s="64" customFormat="1" ht="12.75" customHeight="1">
      <c r="B491" s="386"/>
      <c r="C491" s="393"/>
      <c r="D491" s="394"/>
      <c r="E491" s="395"/>
      <c r="F491" s="244"/>
      <c r="G491" s="396"/>
      <c r="H491" s="397"/>
      <c r="I491" s="63"/>
      <c r="J491" s="429"/>
    </row>
    <row r="492" spans="2:10" s="64" customFormat="1" ht="76.5">
      <c r="B492" s="385" t="s">
        <v>7709</v>
      </c>
      <c r="C492" s="389" t="s">
        <v>7110</v>
      </c>
      <c r="D492" s="390" t="s">
        <v>7733</v>
      </c>
      <c r="E492" s="389" t="s">
        <v>24</v>
      </c>
      <c r="F492" s="254" t="str">
        <f>IFERROR(VLOOKUP($D492,'SINAPI NOVEMBRO 2023'!$1:$1048576,2,0),IFERROR(VLOOKUP($D492,'5-COMPOSIÇÕES PRÓPRIAS'!$C$11:$I$50340,3,0),""))</f>
        <v xml:space="preserve">BANCADA DUPLA GRANITO CINZA 175 X 60 CM, COM 2 CUBAS DE EMBUTIR DE LOUÇA BRANCA, VÁLVULA AMERICANA EM METAL, SIFÃO FLEXÍVEL EM PVC, ENGATE FLEXÍVEL 30 CM, TORNEIRA CROMADA CURTA, DE BANCADA, 1/2 OU 3/4, PADRÃO MÉDIO - FORNEC. E INSTALAÇÃO. </v>
      </c>
      <c r="G492" s="391" t="str">
        <f>IFERROR(VLOOKUP($D492,'SINAPI NOVEMBRO 2023'!$1:$1048576,3,0),IFERROR(VLOOKUP($D492,'5-COMPOSIÇÕES PRÓPRIAS'!$C$11:$I$50340,4,0),""))</f>
        <v>UN</v>
      </c>
      <c r="H492" s="392">
        <v>2</v>
      </c>
      <c r="I492" s="63"/>
      <c r="J492" s="429"/>
    </row>
    <row r="493" spans="2:10" s="64" customFormat="1" ht="12.75" customHeight="1">
      <c r="B493" s="235"/>
      <c r="C493" s="393"/>
      <c r="D493" s="394"/>
      <c r="E493" s="395"/>
      <c r="F493" s="244"/>
      <c r="G493" s="396"/>
      <c r="H493" s="397"/>
      <c r="I493" s="63"/>
      <c r="J493" s="429"/>
    </row>
    <row r="494" spans="2:10" s="64" customFormat="1" ht="76.5">
      <c r="B494" s="385" t="s">
        <v>7693</v>
      </c>
      <c r="C494" s="389" t="s">
        <v>7111</v>
      </c>
      <c r="D494" s="390">
        <v>86942</v>
      </c>
      <c r="E494" s="389" t="s">
        <v>9</v>
      </c>
      <c r="F494" s="254" t="str">
        <f>IFERROR(VLOOKUP($D494,'SINAPI NOVEMBRO 2023'!$1:$1048576,2,0),IFERROR(VLOOKUP($D494,'5-COMPOSIÇÕES PRÓPRIAS'!$C$11:$I$50340,3,0),""))</f>
        <v>LAVATÓRIO LOUÇA BRANCA SUSPENSO, 29,5 X 39CM OU EQUIVALENTE, PADRÃO POPULAR, INCLUSO SIFÃO TIPO GARRAFA EM PVC, VÁLVULA E ENGATE FLEXÍVEL 30CM EM PLÁSTICO E TORNEIRA CROMADA DE MESA, PADRÃO POPULAR - FORNECIMENTO E INSTALAÇÃO. AF_01/2020</v>
      </c>
      <c r="G494" s="391" t="str">
        <f>IFERROR(VLOOKUP($D494,'SINAPI NOVEMBRO 2023'!$1:$1048576,3,0),IFERROR(VLOOKUP($D494,'5-COMPOSIÇÕES PRÓPRIAS'!$C$11:$I$50340,4,0),""))</f>
        <v>UN</v>
      </c>
      <c r="H494" s="392">
        <v>1</v>
      </c>
      <c r="I494" s="63"/>
      <c r="J494" s="429"/>
    </row>
    <row r="495" spans="2:10" s="64" customFormat="1" ht="12.75" customHeight="1">
      <c r="B495" s="388"/>
      <c r="C495" s="393"/>
      <c r="D495" s="394"/>
      <c r="E495" s="395"/>
      <c r="F495" s="244"/>
      <c r="G495" s="396"/>
      <c r="H495" s="397"/>
      <c r="I495" s="63"/>
      <c r="J495" s="429"/>
    </row>
    <row r="496" spans="2:10" s="64" customFormat="1" ht="12.75" customHeight="1">
      <c r="B496" s="406"/>
      <c r="C496" s="407" t="s">
        <v>7719</v>
      </c>
      <c r="D496" s="521" t="s">
        <v>8147</v>
      </c>
      <c r="E496" s="521"/>
      <c r="F496" s="521"/>
      <c r="G496" s="521"/>
      <c r="H496" s="408"/>
      <c r="I496" s="63"/>
      <c r="J496" s="429"/>
    </row>
    <row r="497" spans="2:16" s="64" customFormat="1" ht="12.75" customHeight="1">
      <c r="B497" s="235"/>
      <c r="C497" s="393"/>
      <c r="D497" s="394"/>
      <c r="E497" s="395"/>
      <c r="F497" s="244"/>
      <c r="G497" s="396"/>
      <c r="H497" s="397"/>
      <c r="I497" s="63"/>
      <c r="J497" s="429"/>
    </row>
    <row r="498" spans="2:16" s="64" customFormat="1" ht="51">
      <c r="B498" s="234"/>
      <c r="C498" s="389" t="s">
        <v>7720</v>
      </c>
      <c r="D498" s="390">
        <v>97891</v>
      </c>
      <c r="E498" s="246" t="s">
        <v>9</v>
      </c>
      <c r="F498" s="254" t="str">
        <f>IFERROR(VLOOKUP($D498,'SINAPI NOVEMBRO 2023'!$1:$1048576,2,0),IFERROR(VLOOKUP($D498,'5-COMPOSIÇÕES PRÓPRIAS'!$C$11:$I$50340,3,0),""))</f>
        <v>CAIXA ENTERRADA ELÉTRICA RETANGULAR, EM ALVENARIA COM BLOCOS DE CONCRETO, FUNDO COM BRITA, DIMENSÕES INTERNAS: 0,4X0,4X0,4 M. AF_12/2020</v>
      </c>
      <c r="G498" s="391" t="str">
        <f>IFERROR(VLOOKUP($D498,'SINAPI NOVEMBRO 2023'!$1:$1048576,3,0),IFERROR(VLOOKUP($D498,'5-COMPOSIÇÕES PRÓPRIAS'!$C$11:$I$50340,4,0),""))</f>
        <v>UN</v>
      </c>
      <c r="H498" s="392">
        <v>5</v>
      </c>
      <c r="I498" s="63"/>
      <c r="J498" s="429"/>
    </row>
    <row r="499" spans="2:16" s="64" customFormat="1" ht="12.75" customHeight="1">
      <c r="B499" s="235"/>
      <c r="C499" s="393"/>
      <c r="D499" s="394"/>
      <c r="E499" s="395"/>
      <c r="F499" s="244"/>
      <c r="G499" s="396"/>
      <c r="H499" s="397"/>
      <c r="I499" s="63"/>
      <c r="J499" s="429"/>
    </row>
    <row r="500" spans="2:16" s="64" customFormat="1" ht="51" collapsed="1">
      <c r="B500" s="234"/>
      <c r="C500" s="389" t="s">
        <v>7721</v>
      </c>
      <c r="D500" s="390">
        <v>97893</v>
      </c>
      <c r="E500" s="246" t="s">
        <v>9</v>
      </c>
      <c r="F500" s="254" t="str">
        <f>IFERROR(VLOOKUP($D500,'SINAPI NOVEMBRO 2023'!$1:$1048576,2,0),IFERROR(VLOOKUP($D500,'5-COMPOSIÇÕES PRÓPRIAS'!$C$11:$I$50340,3,0),""))</f>
        <v>CAIXA ENTERRADA ELÉTRICA RETANGULAR, EM ALVENARIA COM BLOCOS DE CONCRETO, FUNDO COM BRITA, DIMENSÕES INTERNAS: 0,8X0,8X0,6 M. AF_12/2020</v>
      </c>
      <c r="G500" s="391" t="str">
        <f>IFERROR(VLOOKUP($D500,'SINAPI NOVEMBRO 2023'!$1:$1048576,3,0),IFERROR(VLOOKUP($D500,'5-COMPOSIÇÕES PRÓPRIAS'!$C$11:$I$50340,4,0),""))</f>
        <v>UN</v>
      </c>
      <c r="H500" s="392">
        <v>3</v>
      </c>
      <c r="I500" s="63"/>
      <c r="J500" s="429"/>
    </row>
    <row r="501" spans="2:16" s="64" customFormat="1" ht="12.75" customHeight="1">
      <c r="B501" s="235"/>
      <c r="C501" s="393"/>
      <c r="D501" s="394"/>
      <c r="E501" s="395"/>
      <c r="F501" s="244"/>
      <c r="G501" s="396"/>
      <c r="H501" s="397"/>
      <c r="I501" s="63"/>
      <c r="J501" s="429"/>
    </row>
    <row r="502" spans="2:16" s="64" customFormat="1" ht="38.25">
      <c r="B502" s="234"/>
      <c r="C502" s="389" t="s">
        <v>7722</v>
      </c>
      <c r="D502" s="390">
        <v>104166</v>
      </c>
      <c r="E502" s="389" t="s">
        <v>9</v>
      </c>
      <c r="F502" s="254" t="str">
        <f>IFERROR(VLOOKUP($D502,'SINAPI NOVEMBRO 2023'!$1:$1048576,2,0),IFERROR(VLOOKUP($D502,'5-COMPOSIÇÕES PRÓPRIAS'!$C$11:$I$50340,3,0),""))</f>
        <v>TUBO PVC, SÉRIE R, ÁGUA PLUVIAL, DN 150 MM, FORNECIDO E INSTALADO EM RAMAL DE ENCAMINHAMENTO. AF_06/2022</v>
      </c>
      <c r="G502" s="391" t="str">
        <f>IFERROR(VLOOKUP($D502,'SINAPI NOVEMBRO 2023'!$1:$1048576,3,0),IFERROR(VLOOKUP($D502,'5-COMPOSIÇÕES PRÓPRIAS'!$C$11:$I$50340,4,0),""))</f>
        <v>M</v>
      </c>
      <c r="H502" s="392">
        <v>87</v>
      </c>
      <c r="I502" s="63"/>
      <c r="J502" s="429"/>
    </row>
    <row r="503" spans="2:16" s="64" customFormat="1" ht="12.75" customHeight="1">
      <c r="B503" s="235"/>
      <c r="C503" s="393"/>
      <c r="D503" s="394"/>
      <c r="E503" s="395"/>
      <c r="F503" s="244"/>
      <c r="G503" s="396"/>
      <c r="H503" s="397"/>
      <c r="I503" s="63"/>
      <c r="J503" s="429"/>
    </row>
    <row r="504" spans="2:16" s="64" customFormat="1" ht="63.75">
      <c r="B504" s="234"/>
      <c r="C504" s="389" t="s">
        <v>7723</v>
      </c>
      <c r="D504" s="390">
        <v>95565</v>
      </c>
      <c r="E504" s="246" t="s">
        <v>9</v>
      </c>
      <c r="F504" s="254" t="str">
        <f>IFERROR(VLOOKUP($D504,'SINAPI NOVEMBRO 2023'!$1:$1048576,2,0),IFERROR(VLOOKUP($D504,'5-COMPOSIÇÕES PRÓPRIAS'!$C$11:$I$50340,3,0),""))</f>
        <v>TUBO DE CONCRETO PARA REDES COLETORAS DE ÁGUAS PLUVIAIS, DIÂMETRO DE 300MM, JUNTA RÍGIDA, INSTALADO EM LOCAL COM BAIXO NÍVEL DE INTERFERÊNCIAS - FORNECIMENTO E ASSENTAMENTO. AF_12/2015</v>
      </c>
      <c r="G504" s="391" t="str">
        <f>IFERROR(VLOOKUP($D504,'SINAPI NOVEMBRO 2023'!$1:$1048576,3,0),IFERROR(VLOOKUP($D504,'5-COMPOSIÇÕES PRÓPRIAS'!$C$11:$I$50340,4,0),""))</f>
        <v>M</v>
      </c>
      <c r="H504" s="392">
        <v>70</v>
      </c>
      <c r="I504" s="63"/>
      <c r="J504" s="429"/>
    </row>
    <row r="505" spans="2:16" s="64" customFormat="1" ht="12.75" customHeight="1">
      <c r="B505" s="235"/>
      <c r="C505" s="393"/>
      <c r="D505" s="394"/>
      <c r="E505" s="395"/>
      <c r="F505" s="244"/>
      <c r="G505" s="396"/>
      <c r="H505" s="397"/>
      <c r="I505" s="63"/>
      <c r="J505" s="429"/>
    </row>
    <row r="506" spans="2:16" s="64" customFormat="1" ht="63.75">
      <c r="B506" s="234"/>
      <c r="C506" s="389" t="s">
        <v>7724</v>
      </c>
      <c r="D506" s="390">
        <v>102690</v>
      </c>
      <c r="E506" s="389" t="s">
        <v>9</v>
      </c>
      <c r="F506" s="254" t="str">
        <f>IFERROR(VLOOKUP($D506,'SINAPI NOVEMBRO 2023'!$1:$1048576,2,0),IFERROR(VLOOKUP($D506,'5-COMPOSIÇÕES PRÓPRIAS'!$C$11:$I$50340,3,0),""))</f>
        <v>DRENO ESPINHA DE PEIXE (SEÇÃO (0,40 X 0,40 M), COM TUBO DE PEAD CORRUGADO PERFURADO, DN 100 MM, ENCHIMENTO COM BRITA, ENVOLVIDO COM MANTA GEOTÊXTIL, INCLUSIVE CONEXÕES. AF_07/2021</v>
      </c>
      <c r="G506" s="391" t="str">
        <f>IFERROR(VLOOKUP($D506,'SINAPI NOVEMBRO 2023'!$1:$1048576,3,0),IFERROR(VLOOKUP($D506,'5-COMPOSIÇÕES PRÓPRIAS'!$C$11:$I$50340,4,0),""))</f>
        <v>M</v>
      </c>
      <c r="H506" s="392">
        <v>1155.4000000000001</v>
      </c>
      <c r="I506" s="63"/>
      <c r="J506" s="429"/>
    </row>
    <row r="507" spans="2:16" s="64" customFormat="1" ht="12.75" customHeight="1" thickBot="1">
      <c r="B507" s="235"/>
      <c r="C507" s="393"/>
      <c r="D507" s="394"/>
      <c r="E507" s="395"/>
      <c r="F507" s="244"/>
      <c r="G507" s="396"/>
      <c r="H507" s="397"/>
      <c r="I507" s="63"/>
      <c r="J507" s="429"/>
    </row>
    <row r="508" spans="2:16" s="64" customFormat="1" ht="13.5" customHeight="1" thickBot="1">
      <c r="B508" s="400"/>
      <c r="C508" s="468" t="s">
        <v>463</v>
      </c>
      <c r="D508" s="621" t="s">
        <v>136</v>
      </c>
      <c r="E508" s="621"/>
      <c r="F508" s="621"/>
      <c r="G508" s="621"/>
      <c r="H508" s="401"/>
      <c r="I508" s="538"/>
      <c r="J508" s="539"/>
      <c r="K508" s="540"/>
      <c r="L508" s="540"/>
      <c r="M508" s="540"/>
      <c r="N508" s="540"/>
      <c r="O508" s="540"/>
      <c r="P508" s="540"/>
    </row>
    <row r="509" spans="2:16" s="64" customFormat="1" ht="12.75" customHeight="1">
      <c r="B509" s="409"/>
      <c r="C509" s="407" t="s">
        <v>7153</v>
      </c>
      <c r="D509" s="525" t="s">
        <v>8086</v>
      </c>
      <c r="E509" s="525"/>
      <c r="F509" s="525"/>
      <c r="G509" s="525"/>
      <c r="H509" s="410"/>
      <c r="I509" s="63"/>
      <c r="J509" s="429"/>
    </row>
    <row r="510" spans="2:16" s="64" customFormat="1" ht="38.25">
      <c r="B510" s="234"/>
      <c r="C510" s="389" t="s">
        <v>7036</v>
      </c>
      <c r="D510" s="390">
        <v>91939</v>
      </c>
      <c r="E510" s="389" t="s">
        <v>9</v>
      </c>
      <c r="F510" s="254" t="str">
        <f>IFERROR(VLOOKUP($D510,'SINAPI NOVEMBRO 2023'!$1:$1048576,2,0),IFERROR(VLOOKUP($D510,'5-COMPOSIÇÕES PRÓPRIAS'!$C$11:$I$50340,3,0),""))</f>
        <v>CAIXA RETANGULAR 4" X 2" ALTA (2,00 M DO PISO), PVC, INSTALADA EM PAREDE - FORNECIMENTO E INSTALAÇÃO. AF_03/2023</v>
      </c>
      <c r="G510" s="391" t="str">
        <f>IFERROR(VLOOKUP($D510,'SINAPI NOVEMBRO 2023'!$1:$1048576,3,0),IFERROR(VLOOKUP($D510,'5-COMPOSIÇÕES PRÓPRIAS'!$C$11:$I$50340,4,0),""))</f>
        <v>UN</v>
      </c>
      <c r="H510" s="392">
        <v>18</v>
      </c>
      <c r="I510" s="63"/>
      <c r="J510" s="429"/>
    </row>
    <row r="511" spans="2:16" s="64" customFormat="1" ht="12.75" customHeight="1">
      <c r="B511" s="235"/>
      <c r="C511" s="393"/>
      <c r="D511" s="394"/>
      <c r="E511" s="395"/>
      <c r="F511" s="244"/>
      <c r="G511" s="396"/>
      <c r="H511" s="397"/>
      <c r="I511" s="63"/>
      <c r="J511" s="429"/>
    </row>
    <row r="512" spans="2:16" s="64" customFormat="1" ht="12.75" customHeight="1" collapsed="1">
      <c r="B512" s="235"/>
      <c r="C512" s="393"/>
      <c r="D512" s="394"/>
      <c r="E512" s="395"/>
      <c r="F512" s="244"/>
      <c r="G512" s="396"/>
      <c r="H512" s="397"/>
      <c r="I512" s="63"/>
      <c r="J512" s="429"/>
    </row>
    <row r="513" spans="2:10" s="64" customFormat="1" ht="38.25" collapsed="1">
      <c r="B513" s="234"/>
      <c r="C513" s="389" t="s">
        <v>7037</v>
      </c>
      <c r="D513" s="390">
        <v>91940</v>
      </c>
      <c r="E513" s="389" t="s">
        <v>9</v>
      </c>
      <c r="F513" s="254" t="str">
        <f>IFERROR(VLOOKUP($D513,'SINAPI NOVEMBRO 2023'!$1:$1048576,2,0),IFERROR(VLOOKUP($D513,'5-COMPOSIÇÕES PRÓPRIAS'!$C$11:$I$50340,3,0),""))</f>
        <v>CAIXA RETANGULAR 4" X 2" MÉDIA (1,30 M DO PISO), PVC, INSTALADA EM PAREDE - FORNECIMENTO E INSTALAÇÃO. AF_03/2023</v>
      </c>
      <c r="G513" s="391" t="str">
        <f>IFERROR(VLOOKUP($D513,'SINAPI NOVEMBRO 2023'!$1:$1048576,3,0),IFERROR(VLOOKUP($D513,'5-COMPOSIÇÕES PRÓPRIAS'!$C$11:$I$50340,4,0),""))</f>
        <v>UN</v>
      </c>
      <c r="H513" s="392">
        <v>7</v>
      </c>
      <c r="I513" s="63"/>
      <c r="J513" s="429"/>
    </row>
    <row r="514" spans="2:10" s="64" customFormat="1" ht="12.75" customHeight="1" collapsed="1">
      <c r="B514" s="235"/>
      <c r="C514" s="393"/>
      <c r="D514" s="394"/>
      <c r="E514" s="395"/>
      <c r="F514" s="244"/>
      <c r="G514" s="396"/>
      <c r="H514" s="397"/>
      <c r="I514" s="63"/>
      <c r="J514" s="429"/>
    </row>
    <row r="515" spans="2:10" s="64" customFormat="1" ht="12.75" customHeight="1">
      <c r="B515" s="235"/>
      <c r="C515" s="393"/>
      <c r="D515" s="394"/>
      <c r="E515" s="395"/>
      <c r="F515" s="244"/>
      <c r="G515" s="396"/>
      <c r="H515" s="397"/>
      <c r="I515" s="63"/>
      <c r="J515" s="429"/>
    </row>
    <row r="516" spans="2:10" s="64" customFormat="1" ht="38.25">
      <c r="B516" s="234"/>
      <c r="C516" s="389" t="s">
        <v>7038</v>
      </c>
      <c r="D516" s="390">
        <v>91941</v>
      </c>
      <c r="E516" s="389" t="s">
        <v>9</v>
      </c>
      <c r="F516" s="254" t="str">
        <f>IFERROR(VLOOKUP($D516,'SINAPI NOVEMBRO 2023'!$1:$1048576,2,0),IFERROR(VLOOKUP($D516,'5-COMPOSIÇÕES PRÓPRIAS'!$C$11:$I$50340,3,0),""))</f>
        <v>CAIXA RETANGULAR 4" X 2" BAIXA (0,30 M DO PISO), PVC, INSTALADA EM PAREDE - FORNECIMENTO E INSTALAÇÃO. AF_03/2023</v>
      </c>
      <c r="G516" s="391" t="str">
        <f>IFERROR(VLOOKUP($D516,'SINAPI NOVEMBRO 2023'!$1:$1048576,3,0),IFERROR(VLOOKUP($D516,'5-COMPOSIÇÕES PRÓPRIAS'!$C$11:$I$50340,4,0),""))</f>
        <v>UN</v>
      </c>
      <c r="H516" s="392">
        <v>6</v>
      </c>
      <c r="I516" s="63"/>
      <c r="J516" s="429"/>
    </row>
    <row r="517" spans="2:10" s="64" customFormat="1" ht="12.75" customHeight="1">
      <c r="B517" s="235"/>
      <c r="C517" s="393"/>
      <c r="D517" s="394"/>
      <c r="E517" s="395"/>
      <c r="F517" s="244"/>
      <c r="G517" s="396"/>
      <c r="H517" s="397"/>
      <c r="I517" s="63"/>
      <c r="J517" s="429"/>
    </row>
    <row r="518" spans="2:10" s="64" customFormat="1" ht="12.75" customHeight="1">
      <c r="B518" s="235"/>
      <c r="C518" s="393"/>
      <c r="D518" s="394"/>
      <c r="E518" s="395"/>
      <c r="F518" s="244"/>
      <c r="G518" s="396"/>
      <c r="H518" s="397"/>
      <c r="I518" s="63"/>
      <c r="J518" s="429"/>
    </row>
    <row r="519" spans="2:10" s="64" customFormat="1" ht="25.5">
      <c r="B519" s="234"/>
      <c r="C519" s="389" t="s">
        <v>7039</v>
      </c>
      <c r="D519" s="390">
        <v>91937</v>
      </c>
      <c r="E519" s="389" t="s">
        <v>9</v>
      </c>
      <c r="F519" s="254" t="str">
        <f>IFERROR(VLOOKUP($D519,'SINAPI NOVEMBRO 2023'!$1:$1048576,2,0),IFERROR(VLOOKUP($D519,'5-COMPOSIÇÕES PRÓPRIAS'!$C$11:$I$50340,3,0),""))</f>
        <v>CAIXA OCTOGONAL 3" X 3", PVC, INSTALADA EM LAJE - FORNECIMENTO E INSTALAÇÃO. AF_03/2023</v>
      </c>
      <c r="G519" s="391" t="str">
        <f>IFERROR(VLOOKUP($D519,'SINAPI NOVEMBRO 2023'!$1:$1048576,3,0),IFERROR(VLOOKUP($D519,'5-COMPOSIÇÕES PRÓPRIAS'!$C$11:$I$50340,4,0),""))</f>
        <v>UN</v>
      </c>
      <c r="H519" s="392">
        <v>14</v>
      </c>
      <c r="I519" s="63"/>
      <c r="J519" s="429"/>
    </row>
    <row r="520" spans="2:10" s="64" customFormat="1" ht="12.75" customHeight="1">
      <c r="B520" s="235"/>
      <c r="C520" s="393"/>
      <c r="D520" s="394"/>
      <c r="E520" s="395"/>
      <c r="F520" s="244"/>
      <c r="G520" s="396"/>
      <c r="H520" s="397"/>
      <c r="I520" s="63"/>
      <c r="J520" s="429"/>
    </row>
    <row r="521" spans="2:10" s="64" customFormat="1" ht="12.75" customHeight="1">
      <c r="B521" s="235"/>
      <c r="C521" s="393"/>
      <c r="D521" s="394"/>
      <c r="E521" s="395"/>
      <c r="F521" s="244"/>
      <c r="G521" s="396"/>
      <c r="H521" s="397"/>
      <c r="I521" s="63"/>
      <c r="J521" s="429"/>
    </row>
    <row r="522" spans="2:10" s="64" customFormat="1" ht="12.75" customHeight="1">
      <c r="B522" s="409"/>
      <c r="C522" s="430" t="s">
        <v>7055</v>
      </c>
      <c r="D522" s="521" t="s">
        <v>7167</v>
      </c>
      <c r="E522" s="521"/>
      <c r="F522" s="521"/>
      <c r="G522" s="521"/>
      <c r="H522" s="410"/>
      <c r="I522" s="63"/>
      <c r="J522" s="429"/>
    </row>
    <row r="523" spans="2:10" s="64" customFormat="1" ht="12.75" customHeight="1">
      <c r="B523" s="527"/>
      <c r="C523" s="527"/>
      <c r="D523" s="527"/>
      <c r="E523" s="527"/>
      <c r="F523" s="527"/>
      <c r="G523" s="527"/>
      <c r="H523" s="527"/>
      <c r="I523" s="63"/>
      <c r="J523" s="429"/>
    </row>
    <row r="524" spans="2:10" s="64" customFormat="1" ht="38.25">
      <c r="B524" s="234"/>
      <c r="C524" s="389" t="s">
        <v>7040</v>
      </c>
      <c r="D524" s="390">
        <v>91953</v>
      </c>
      <c r="E524" s="389" t="s">
        <v>9</v>
      </c>
      <c r="F524" s="254" t="str">
        <f>IFERROR(VLOOKUP($D524,'SINAPI NOVEMBRO 2023'!$1:$1048576,2,0),IFERROR(VLOOKUP($D524,'5-COMPOSIÇÕES PRÓPRIAS'!$C$11:$I$50340,3,0),""))</f>
        <v>INTERRUPTOR SIMPLES (1 MÓDULO), 10A/250V, INCLUINDO SUPORTE E PLACA - FORNECIMENTO E INSTALAÇÃO. AF_03/2023</v>
      </c>
      <c r="G524" s="391" t="str">
        <f>IFERROR(VLOOKUP($D524,'SINAPI NOVEMBRO 2023'!$1:$1048576,3,0),IFERROR(VLOOKUP($D524,'5-COMPOSIÇÕES PRÓPRIAS'!$C$11:$I$50340,4,0),""))</f>
        <v>UN</v>
      </c>
      <c r="H524" s="392">
        <v>5</v>
      </c>
      <c r="I524" s="63"/>
      <c r="J524" s="429"/>
    </row>
    <row r="525" spans="2:10" s="64" customFormat="1" ht="12.75" customHeight="1" collapsed="1">
      <c r="B525" s="235"/>
      <c r="C525" s="393"/>
      <c r="D525" s="394"/>
      <c r="E525" s="395"/>
      <c r="F525" s="244"/>
      <c r="G525" s="396"/>
      <c r="H525" s="397"/>
      <c r="I525" s="63"/>
      <c r="J525" s="429"/>
    </row>
    <row r="526" spans="2:10" s="64" customFormat="1" ht="12.75" customHeight="1">
      <c r="B526" s="235"/>
      <c r="C526" s="393"/>
      <c r="D526" s="394"/>
      <c r="E526" s="395"/>
      <c r="F526" s="244"/>
      <c r="G526" s="396"/>
      <c r="H526" s="397"/>
      <c r="I526" s="63"/>
      <c r="J526" s="429"/>
    </row>
    <row r="527" spans="2:10" s="64" customFormat="1" ht="38.25">
      <c r="B527" s="234"/>
      <c r="C527" s="389" t="s">
        <v>7041</v>
      </c>
      <c r="D527" s="390">
        <v>91959</v>
      </c>
      <c r="E527" s="389" t="s">
        <v>9</v>
      </c>
      <c r="F527" s="254" t="str">
        <f>IFERROR(VLOOKUP($D527,'SINAPI NOVEMBRO 2023'!$1:$1048576,2,0),IFERROR(VLOOKUP($D527,'5-COMPOSIÇÕES PRÓPRIAS'!$C$11:$I$50340,3,0),""))</f>
        <v>INTERRUPTOR SIMPLES (2 MÓDULOS), 10A/250V, INCLUINDO SUPORTE E PLACA - FORNECIMENTO E INSTALAÇÃO. AF_03/2023</v>
      </c>
      <c r="G527" s="391" t="str">
        <f>IFERROR(VLOOKUP($D527,'SINAPI NOVEMBRO 2023'!$1:$1048576,3,0),IFERROR(VLOOKUP($D527,'5-COMPOSIÇÕES PRÓPRIAS'!$C$11:$I$50340,4,0),""))</f>
        <v>UN</v>
      </c>
      <c r="H527" s="392">
        <v>1</v>
      </c>
      <c r="I527" s="63"/>
      <c r="J527" s="429"/>
    </row>
    <row r="528" spans="2:10" s="64" customFormat="1" ht="12.75" customHeight="1">
      <c r="B528" s="235"/>
      <c r="C528" s="393"/>
      <c r="D528" s="394"/>
      <c r="E528" s="395"/>
      <c r="F528" s="244"/>
      <c r="G528" s="396"/>
      <c r="H528" s="397"/>
      <c r="I528" s="63"/>
      <c r="J528" s="429"/>
    </row>
    <row r="529" spans="2:10" s="64" customFormat="1" ht="12.75" customHeight="1">
      <c r="B529" s="235"/>
      <c r="C529" s="393"/>
      <c r="D529" s="394"/>
      <c r="E529" s="395"/>
      <c r="F529" s="244"/>
      <c r="G529" s="396"/>
      <c r="H529" s="397"/>
      <c r="I529" s="63"/>
      <c r="J529" s="429"/>
    </row>
    <row r="530" spans="2:10" s="64" customFormat="1" ht="25.5">
      <c r="B530" s="234"/>
      <c r="C530" s="389" t="s">
        <v>7042</v>
      </c>
      <c r="D530" s="390">
        <v>38091</v>
      </c>
      <c r="E530" s="389" t="s">
        <v>9</v>
      </c>
      <c r="F530" s="254" t="str">
        <f>IFERROR(VLOOKUP($D530,'SINAPI NOVEMBRO 2023'!$1:$1048576,2,0),IFERROR(VLOOKUP($D530,'5-COMPOSIÇÕES PRÓPRIAS'!$C$11:$I$50340,3,0),""))</f>
        <v xml:space="preserve">ESPELHO / PLACA CEGA 4" X 2", PARA INSTALACAO DE TOMADAS E INTERRUPTORES                                                                                                                                                                                                                                                                                                                                                                                                                                  </v>
      </c>
      <c r="G530" s="391" t="str">
        <f>IFERROR(VLOOKUP($D530,'SINAPI NOVEMBRO 2023'!$1:$1048576,3,0),IFERROR(VLOOKUP($D530,'5-COMPOSIÇÕES PRÓPRIAS'!$C$11:$I$50340,4,0),""))</f>
        <v xml:space="preserve">UN    </v>
      </c>
      <c r="H530" s="392">
        <v>13</v>
      </c>
      <c r="I530" s="63"/>
      <c r="J530" s="429"/>
    </row>
    <row r="531" spans="2:10" s="64" customFormat="1" ht="12.75" customHeight="1" collapsed="1">
      <c r="B531" s="235"/>
      <c r="C531" s="393"/>
      <c r="D531" s="394"/>
      <c r="E531" s="395"/>
      <c r="F531" s="244"/>
      <c r="G531" s="396"/>
      <c r="H531" s="397"/>
      <c r="I531" s="63"/>
      <c r="J531" s="429"/>
    </row>
    <row r="532" spans="2:10" s="64" customFormat="1" ht="12.75" customHeight="1">
      <c r="B532" s="235"/>
      <c r="C532" s="393"/>
      <c r="D532" s="394"/>
      <c r="E532" s="395"/>
      <c r="F532" s="244"/>
      <c r="G532" s="396"/>
      <c r="H532" s="397"/>
      <c r="I532" s="63"/>
      <c r="J532" s="429"/>
    </row>
    <row r="533" spans="2:10" s="64" customFormat="1" ht="38.25">
      <c r="B533" s="234"/>
      <c r="C533" s="389" t="s">
        <v>7043</v>
      </c>
      <c r="D533" s="390">
        <v>91992</v>
      </c>
      <c r="E533" s="389" t="s">
        <v>9</v>
      </c>
      <c r="F533" s="254" t="str">
        <f>IFERROR(VLOOKUP($D533,'SINAPI NOVEMBRO 2023'!$1:$1048576,2,0),IFERROR(VLOOKUP($D533,'5-COMPOSIÇÕES PRÓPRIAS'!$C$11:$I$50340,3,0),""))</f>
        <v>TOMADA ALTA DE EMBUTIR (1 MÓDULO), 2P+T 10 A, INCLUINDO SUPORTE E PLACA - FORNECIMENTO E INSTALAÇÃO. AF_03/2023</v>
      </c>
      <c r="G533" s="391" t="str">
        <f>IFERROR(VLOOKUP($D533,'SINAPI NOVEMBRO 2023'!$1:$1048576,3,0),IFERROR(VLOOKUP($D533,'5-COMPOSIÇÕES PRÓPRIAS'!$C$11:$I$50340,4,0),""))</f>
        <v>UN</v>
      </c>
      <c r="H533" s="392">
        <v>5</v>
      </c>
      <c r="I533" s="63"/>
      <c r="J533" s="429"/>
    </row>
    <row r="534" spans="2:10" s="64" customFormat="1" ht="12.75" customHeight="1">
      <c r="B534" s="235"/>
      <c r="C534" s="393"/>
      <c r="D534" s="394"/>
      <c r="E534" s="395"/>
      <c r="F534" s="244"/>
      <c r="G534" s="396"/>
      <c r="H534" s="397"/>
      <c r="I534" s="63"/>
      <c r="J534" s="429"/>
    </row>
    <row r="535" spans="2:10" s="64" customFormat="1" ht="12.75" customHeight="1">
      <c r="B535" s="235"/>
      <c r="C535" s="393"/>
      <c r="D535" s="394"/>
      <c r="E535" s="395"/>
      <c r="F535" s="244"/>
      <c r="G535" s="396"/>
      <c r="H535" s="397"/>
      <c r="I535" s="63"/>
      <c r="J535" s="429"/>
    </row>
    <row r="536" spans="2:10" s="64" customFormat="1" ht="38.25" collapsed="1">
      <c r="B536" s="234"/>
      <c r="C536" s="389" t="s">
        <v>7044</v>
      </c>
      <c r="D536" s="390">
        <v>92008</v>
      </c>
      <c r="E536" s="389" t="s">
        <v>9</v>
      </c>
      <c r="F536" s="254" t="str">
        <f>IFERROR(VLOOKUP($D536,'SINAPI NOVEMBRO 2023'!$1:$1048576,2,0),IFERROR(VLOOKUP($D536,'5-COMPOSIÇÕES PRÓPRIAS'!$C$11:$I$50340,3,0),""))</f>
        <v>TOMADA BAIXA DE EMBUTIR (2 MÓDULOS), 2P+T 10 A, INCLUINDO SUPORTE E PLACA - FORNECIMENTO E INSTALAÇÃO. AF_03/2023</v>
      </c>
      <c r="G536" s="391" t="str">
        <f>IFERROR(VLOOKUP($D536,'SINAPI NOVEMBRO 2023'!$1:$1048576,3,0),IFERROR(VLOOKUP($D536,'5-COMPOSIÇÕES PRÓPRIAS'!$C$11:$I$50340,4,0),""))</f>
        <v>UN</v>
      </c>
      <c r="H536" s="392">
        <v>6</v>
      </c>
      <c r="I536" s="63"/>
      <c r="J536" s="429"/>
    </row>
    <row r="537" spans="2:10" s="64" customFormat="1" ht="12.75" customHeight="1">
      <c r="B537" s="235"/>
      <c r="C537" s="393"/>
      <c r="D537" s="394"/>
      <c r="E537" s="395"/>
      <c r="F537" s="244"/>
      <c r="G537" s="396"/>
      <c r="H537" s="397"/>
      <c r="I537" s="63"/>
      <c r="J537" s="429"/>
    </row>
    <row r="538" spans="2:10" s="64" customFormat="1" ht="12.75" customHeight="1">
      <c r="B538" s="235"/>
      <c r="C538" s="393"/>
      <c r="D538" s="394"/>
      <c r="E538" s="395"/>
      <c r="F538" s="244"/>
      <c r="G538" s="396"/>
      <c r="H538" s="397"/>
      <c r="I538" s="63"/>
      <c r="J538" s="429"/>
    </row>
    <row r="539" spans="2:10" s="64" customFormat="1" ht="12.75" customHeight="1">
      <c r="B539" s="409"/>
      <c r="C539" s="430" t="s">
        <v>7045</v>
      </c>
      <c r="D539" s="526" t="s">
        <v>8087</v>
      </c>
      <c r="E539" s="526"/>
      <c r="F539" s="526"/>
      <c r="G539" s="526"/>
      <c r="H539" s="410"/>
      <c r="I539" s="63"/>
      <c r="J539" s="429"/>
    </row>
    <row r="540" spans="2:10" s="64" customFormat="1" ht="12.75" customHeight="1">
      <c r="B540" s="235"/>
      <c r="C540" s="393"/>
      <c r="D540" s="394"/>
      <c r="E540" s="395"/>
      <c r="F540" s="244"/>
      <c r="G540" s="396"/>
      <c r="H540" s="397"/>
      <c r="I540" s="63"/>
      <c r="J540" s="429"/>
    </row>
    <row r="541" spans="2:10" s="64" customFormat="1" ht="12.75" customHeight="1">
      <c r="B541" s="235"/>
      <c r="C541" s="393"/>
      <c r="D541" s="394"/>
      <c r="E541" s="395"/>
      <c r="F541" s="244"/>
      <c r="G541" s="396"/>
      <c r="H541" s="397"/>
      <c r="I541" s="63"/>
      <c r="J541" s="429"/>
    </row>
    <row r="542" spans="2:10" s="64" customFormat="1" ht="38.25">
      <c r="B542" s="234"/>
      <c r="C542" s="389" t="s">
        <v>7046</v>
      </c>
      <c r="D542" s="390">
        <v>91927</v>
      </c>
      <c r="E542" s="389" t="s">
        <v>9</v>
      </c>
      <c r="F542" s="254" t="str">
        <f>IFERROR(VLOOKUP($D542,'SINAPI NOVEMBRO 2023'!$1:$1048576,2,0),IFERROR(VLOOKUP($D542,'5-COMPOSIÇÕES PRÓPRIAS'!$C$11:$I$50340,3,0),""))</f>
        <v>CABO DE COBRE FLEXÍVEL ISOLADO, 2,5 MM², ANTI-CHAMA 0,6/1,0 KV, PARA CIRCUITOS TERMINAIS - FORNECIMENTO E INSTALAÇÃO. AF_03/2023</v>
      </c>
      <c r="G542" s="391" t="str">
        <f>IFERROR(VLOOKUP($D542,'SINAPI NOVEMBRO 2023'!$1:$1048576,3,0),IFERROR(VLOOKUP($D542,'5-COMPOSIÇÕES PRÓPRIAS'!$C$11:$I$50340,4,0),""))</f>
        <v>M</v>
      </c>
      <c r="H542" s="392">
        <f>450</f>
        <v>450</v>
      </c>
      <c r="I542" s="63"/>
      <c r="J542" s="429"/>
    </row>
    <row r="543" spans="2:10" s="64" customFormat="1" ht="12.75" customHeight="1">
      <c r="B543" s="235"/>
      <c r="C543" s="393"/>
      <c r="D543" s="394"/>
      <c r="E543" s="395"/>
      <c r="F543" s="244"/>
      <c r="G543" s="396"/>
      <c r="H543" s="397"/>
      <c r="I543" s="63"/>
      <c r="J543" s="429"/>
    </row>
    <row r="544" spans="2:10" s="64" customFormat="1" ht="12.75" customHeight="1">
      <c r="B544" s="235"/>
      <c r="C544" s="393"/>
      <c r="D544" s="394"/>
      <c r="E544" s="395"/>
      <c r="F544" s="244"/>
      <c r="G544" s="396"/>
      <c r="H544" s="397"/>
      <c r="I544" s="63"/>
      <c r="J544" s="429"/>
    </row>
    <row r="545" spans="2:11" s="64" customFormat="1" ht="38.25">
      <c r="B545" s="234"/>
      <c r="C545" s="389" t="s">
        <v>7047</v>
      </c>
      <c r="D545" s="390">
        <v>91931</v>
      </c>
      <c r="E545" s="389" t="s">
        <v>9</v>
      </c>
      <c r="F545" s="254" t="str">
        <f>IFERROR(VLOOKUP($D545,'SINAPI NOVEMBRO 2023'!$1:$1048576,2,0),IFERROR(VLOOKUP($D545,'5-COMPOSIÇÕES PRÓPRIAS'!$C$11:$I$50340,3,0),""))</f>
        <v>CABO DE COBRE FLEXÍVEL ISOLADO, 6 MM², ANTI-CHAMA 0,6/1,0 KV, PARA CIRCUITOS TERMINAIS - FORNECIMENTO E INSTALAÇÃO. AF_03/2023</v>
      </c>
      <c r="G545" s="391" t="str">
        <f>IFERROR(VLOOKUP($D545,'SINAPI NOVEMBRO 2023'!$1:$1048576,3,0),IFERROR(VLOOKUP($D545,'5-COMPOSIÇÕES PRÓPRIAS'!$C$11:$I$50340,4,0),""))</f>
        <v>M</v>
      </c>
      <c r="H545" s="392">
        <f>((8*6*11)*1.05)+(70+26+11)</f>
        <v>661.4</v>
      </c>
      <c r="I545" s="63"/>
      <c r="J545" s="429"/>
    </row>
    <row r="546" spans="2:11" s="64" customFormat="1" ht="12.75" customHeight="1" collapsed="1">
      <c r="B546" s="235"/>
      <c r="C546" s="393"/>
      <c r="D546" s="394"/>
      <c r="E546" s="395"/>
      <c r="F546" s="244"/>
      <c r="G546" s="396"/>
      <c r="H546" s="397"/>
      <c r="I546" s="63"/>
      <c r="J546" s="429"/>
    </row>
    <row r="547" spans="2:11" s="64" customFormat="1" ht="12.75" customHeight="1">
      <c r="B547" s="235"/>
      <c r="C547" s="393"/>
      <c r="D547" s="394"/>
      <c r="E547" s="395"/>
      <c r="F547" s="244"/>
      <c r="G547" s="396"/>
      <c r="H547" s="397"/>
      <c r="I547" s="63"/>
      <c r="J547" s="429"/>
    </row>
    <row r="548" spans="2:11" s="64" customFormat="1" ht="38.25">
      <c r="B548" s="234"/>
      <c r="C548" s="389" t="s">
        <v>7048</v>
      </c>
      <c r="D548" s="390">
        <v>91933</v>
      </c>
      <c r="E548" s="389" t="s">
        <v>9</v>
      </c>
      <c r="F548" s="254" t="str">
        <f>IFERROR(VLOOKUP($D548,'SINAPI NOVEMBRO 2023'!$1:$1048576,2,0),IFERROR(VLOOKUP($D548,'5-COMPOSIÇÕES PRÓPRIAS'!$C$11:$I$50340,3,0),""))</f>
        <v>CABO DE COBRE FLEXÍVEL ISOLADO, 10 MM², ANTI-CHAMA 0,6/1,0 KV, PARA CIRCUITOS TERMINAIS - FORNECIMENTO E INSTALAÇÃO. AF_03/2023</v>
      </c>
      <c r="G548" s="391" t="str">
        <f>IFERROR(VLOOKUP($D548,'SINAPI NOVEMBRO 2023'!$1:$1048576,3,0),IFERROR(VLOOKUP($D548,'5-COMPOSIÇÕES PRÓPRIAS'!$C$11:$I$50340,4,0),""))</f>
        <v>M</v>
      </c>
      <c r="H548" s="392">
        <v>1018.8</v>
      </c>
      <c r="I548" s="63"/>
      <c r="J548" s="429"/>
    </row>
    <row r="549" spans="2:11" s="64" customFormat="1" ht="12.75" customHeight="1">
      <c r="B549" s="235"/>
      <c r="C549" s="393"/>
      <c r="D549" s="394"/>
      <c r="E549" s="395"/>
      <c r="F549" s="244"/>
      <c r="G549" s="396"/>
      <c r="H549" s="397"/>
      <c r="I549" s="63"/>
      <c r="J549" s="429"/>
    </row>
    <row r="550" spans="2:11" s="64" customFormat="1" ht="12.75" customHeight="1">
      <c r="B550" s="235"/>
      <c r="C550" s="393"/>
      <c r="D550" s="394"/>
      <c r="E550" s="395"/>
      <c r="F550" s="244"/>
      <c r="G550" s="396"/>
      <c r="H550" s="397"/>
      <c r="I550" s="63"/>
      <c r="J550" s="429"/>
    </row>
    <row r="551" spans="2:11" s="64" customFormat="1" ht="25.5" customHeight="1">
      <c r="B551" s="234"/>
      <c r="C551" s="389" t="s">
        <v>7224</v>
      </c>
      <c r="D551" s="390">
        <v>91934</v>
      </c>
      <c r="E551" s="246" t="s">
        <v>9</v>
      </c>
      <c r="F551" s="254" t="str">
        <f>IFERROR(VLOOKUP($D551,'SINAPI NOVEMBRO 2023'!$1:$1048576,2,0),IFERROR(VLOOKUP($D551,'5-COMPOSIÇÕES PRÓPRIAS'!$C$11:$I$50340,3,0),""))</f>
        <v>CABO DE COBRE FLEXÍVEL ISOLADO, 16 MM², ANTI-CHAMA 450/750 V, PARA CIRCUITOS TERMINAIS - FORNECIMENTO E INSTALAÇÃO. AF_03/2023</v>
      </c>
      <c r="G551" s="391" t="str">
        <f>IFERROR(VLOOKUP($D551,'SINAPI NOVEMBRO 2023'!$1:$1048576,3,0),IFERROR(VLOOKUP($D551,'5-COMPOSIÇÕES PRÓPRIAS'!$C$11:$I$50340,4,0),""))</f>
        <v>M</v>
      </c>
      <c r="H551" s="392">
        <v>70</v>
      </c>
      <c r="I551" s="63"/>
      <c r="J551" s="429"/>
      <c r="K551" s="564"/>
    </row>
    <row r="552" spans="2:11" s="64" customFormat="1" ht="12.75" customHeight="1">
      <c r="B552" s="235"/>
      <c r="C552" s="393"/>
      <c r="D552" s="394"/>
      <c r="E552" s="395"/>
      <c r="F552" s="244"/>
      <c r="G552" s="396"/>
      <c r="H552" s="397"/>
      <c r="I552" s="63"/>
      <c r="J552" s="429"/>
    </row>
    <row r="553" spans="2:11" s="64" customFormat="1" ht="12.75" customHeight="1">
      <c r="B553" s="235"/>
      <c r="C553" s="393"/>
      <c r="D553" s="394"/>
      <c r="E553" s="395"/>
      <c r="F553" s="244"/>
      <c r="G553" s="396"/>
      <c r="H553" s="397"/>
      <c r="I553" s="63"/>
      <c r="J553" s="429"/>
    </row>
    <row r="554" spans="2:11" s="64" customFormat="1" ht="51">
      <c r="B554" s="239"/>
      <c r="C554" s="389" t="s">
        <v>7225</v>
      </c>
      <c r="D554" s="390">
        <v>92988</v>
      </c>
      <c r="E554" s="389" t="s">
        <v>9</v>
      </c>
      <c r="F554" s="254" t="str">
        <f>IFERROR(VLOOKUP($D554,'SINAPI NOVEMBRO 2023'!$1:$1048576,2,0),IFERROR(VLOOKUP($D554,'5-COMPOSIÇÕES PRÓPRIAS'!$C$11:$I$50340,3,0),""))</f>
        <v>CABO DE COBRE FLEXÍVEL ISOLADO, 50 MM², ANTI-CHAMA 0,6/1,0 KV, PARA REDE ENTERRADA DE DISTRIBUIÇÃO DE ENERGIA ELÉTRICA - FORNECIMENTO E INSTALAÇÃO. AF_12/2021</v>
      </c>
      <c r="G554" s="391" t="str">
        <f>IFERROR(VLOOKUP($D554,'SINAPI NOVEMBRO 2023'!$1:$1048576,3,0),IFERROR(VLOOKUP($D554,'5-COMPOSIÇÕES PRÓPRIAS'!$C$11:$I$50340,4,0),""))</f>
        <v>M</v>
      </c>
      <c r="H554" s="392">
        <f>70*3*1.1</f>
        <v>231.00000000000003</v>
      </c>
      <c r="I554" s="63"/>
      <c r="J554" s="429"/>
      <c r="K554" s="563"/>
    </row>
    <row r="555" spans="2:11" s="64" customFormat="1" ht="12.75" customHeight="1">
      <c r="B555" s="235"/>
      <c r="C555" s="393"/>
      <c r="D555" s="394"/>
      <c r="E555" s="395"/>
      <c r="F555" s="244"/>
      <c r="G555" s="396"/>
      <c r="H555" s="397"/>
      <c r="I555" s="63"/>
      <c r="J555" s="429"/>
    </row>
    <row r="556" spans="2:11" s="64" customFormat="1" ht="12.75" customHeight="1">
      <c r="B556" s="235"/>
      <c r="C556" s="393"/>
      <c r="D556" s="394"/>
      <c r="E556" s="395"/>
      <c r="F556" s="244"/>
      <c r="G556" s="396"/>
      <c r="H556" s="397"/>
      <c r="I556" s="63"/>
      <c r="J556" s="429"/>
    </row>
    <row r="557" spans="2:11" s="64" customFormat="1" ht="51">
      <c r="B557" s="234"/>
      <c r="C557" s="389" t="s">
        <v>7226</v>
      </c>
      <c r="D557" s="390">
        <v>92986</v>
      </c>
      <c r="E557" s="246" t="s">
        <v>9</v>
      </c>
      <c r="F557" s="254" t="str">
        <f>IFERROR(VLOOKUP($D557,'SINAPI NOVEMBRO 2023'!$1:$1048576,2,0),IFERROR(VLOOKUP($D557,'5-COMPOSIÇÕES PRÓPRIAS'!$C$11:$I$50340,3,0),""))</f>
        <v>CABO DE COBRE FLEXÍVEL ISOLADO, 35 MM², ANTI-CHAMA 0,6/1,0 KV, PARA REDE ENTERRADA DE DISTRIBUIÇÃO DE ENERGIA ELÉTRICA - FORNECIMENTO E INSTALAÇÃO. AF_12/2021</v>
      </c>
      <c r="G557" s="391" t="str">
        <f>IFERROR(VLOOKUP($D557,'SINAPI NOVEMBRO 2023'!$1:$1048576,3,0),IFERROR(VLOOKUP($D557,'5-COMPOSIÇÕES PRÓPRIAS'!$C$11:$I$50340,4,0),""))</f>
        <v>M</v>
      </c>
      <c r="H557" s="392">
        <f>70*2*1.1</f>
        <v>154</v>
      </c>
      <c r="I557" s="63"/>
      <c r="J557" s="429"/>
    </row>
    <row r="558" spans="2:11" s="64" customFormat="1" ht="12.75" customHeight="1">
      <c r="B558" s="235"/>
      <c r="C558" s="393"/>
      <c r="D558" s="394"/>
      <c r="E558" s="395"/>
      <c r="F558" s="244"/>
      <c r="G558" s="396"/>
      <c r="H558" s="397"/>
      <c r="I558" s="63"/>
      <c r="J558" s="429"/>
    </row>
    <row r="559" spans="2:11" s="64" customFormat="1" ht="12.75" customHeight="1">
      <c r="B559" s="235"/>
      <c r="C559" s="393"/>
      <c r="D559" s="394"/>
      <c r="E559" s="395"/>
      <c r="F559" s="244"/>
      <c r="G559" s="396"/>
      <c r="H559" s="397"/>
      <c r="I559" s="63"/>
      <c r="J559" s="429"/>
    </row>
    <row r="560" spans="2:11" s="64" customFormat="1" ht="25.5">
      <c r="B560" s="239"/>
      <c r="C560" s="389" t="s">
        <v>7227</v>
      </c>
      <c r="D560" s="390" t="s">
        <v>8079</v>
      </c>
      <c r="E560" s="389" t="s">
        <v>24</v>
      </c>
      <c r="F560" s="254" t="str">
        <f>IFERROR(VLOOKUP($D560,'SINAPI NOVEMBRO 2023'!$1:$1048576,2,0),IFERROR(VLOOKUP($D560,'5-COMPOSIÇÕES PRÓPRIAS'!$C$11:$I$50340,3,0),""))</f>
        <v>CABO ALUMINIO MULTIPLEX 16MM BIFASICO - FORNECIMENTO E INSTALAÇÃO</v>
      </c>
      <c r="G560" s="391" t="str">
        <f>IFERROR(VLOOKUP($D560,'SINAPI NOVEMBRO 2023'!$1:$1048576,3,0),IFERROR(VLOOKUP($D560,'5-COMPOSIÇÕES PRÓPRIAS'!$C$11:$I$50340,4,0),""))</f>
        <v>UN</v>
      </c>
      <c r="H560" s="392">
        <f>285*1.2</f>
        <v>342</v>
      </c>
      <c r="I560" s="63"/>
      <c r="J560" s="429"/>
    </row>
    <row r="561" spans="2:10" s="471" customFormat="1" ht="12.75" customHeight="1">
      <c r="B561" s="235"/>
      <c r="C561" s="393"/>
      <c r="D561" s="394"/>
      <c r="E561" s="395"/>
      <c r="F561" s="244"/>
      <c r="G561" s="396"/>
      <c r="H561" s="397"/>
      <c r="I561" s="63"/>
      <c r="J561" s="240"/>
    </row>
    <row r="562" spans="2:10" s="471" customFormat="1" ht="12.75" customHeight="1">
      <c r="B562" s="235"/>
      <c r="C562" s="393"/>
      <c r="D562" s="394"/>
      <c r="E562" s="395"/>
      <c r="F562" s="244"/>
      <c r="G562" s="396"/>
      <c r="H562" s="397"/>
      <c r="I562" s="63"/>
      <c r="J562" s="240"/>
    </row>
    <row r="563" spans="2:10" s="64" customFormat="1" ht="25.5">
      <c r="B563" s="239"/>
      <c r="C563" s="389" t="s">
        <v>7228</v>
      </c>
      <c r="D563" s="390" t="s">
        <v>8080</v>
      </c>
      <c r="E563" s="389" t="s">
        <v>24</v>
      </c>
      <c r="F563" s="254" t="str">
        <f>IFERROR(VLOOKUP($D563,'SINAPI NOVEMBRO 2023'!$1:$1048576,2,0),IFERROR(VLOOKUP($D563,'5-COMPOSIÇÕES PRÓPRIAS'!$C$11:$I$50340,3,0),""))</f>
        <v>CABO ALUMINIO MULTIPLEX 25MM TRIFASICO - FORNECIMENTO E INSTALAÇÃO</v>
      </c>
      <c r="G563" s="391" t="str">
        <f>IFERROR(VLOOKUP($D563,'SINAPI NOVEMBRO 2023'!$1:$1048576,3,0),IFERROR(VLOOKUP($D563,'5-COMPOSIÇÕES PRÓPRIAS'!$C$11:$I$50340,4,0),""))</f>
        <v>UN</v>
      </c>
      <c r="H563" s="392">
        <f>22*1.3</f>
        <v>28.6</v>
      </c>
      <c r="I563" s="63"/>
      <c r="J563" s="429"/>
    </row>
    <row r="564" spans="2:10" s="64" customFormat="1" ht="12.75" customHeight="1">
      <c r="B564" s="235"/>
      <c r="C564" s="393"/>
      <c r="D564" s="394"/>
      <c r="E564" s="395"/>
      <c r="F564" s="244"/>
      <c r="G564" s="396"/>
      <c r="H564" s="397"/>
      <c r="I564" s="63"/>
      <c r="J564" s="429"/>
    </row>
    <row r="565" spans="2:10" s="64" customFormat="1" ht="12.75" customHeight="1">
      <c r="B565" s="235"/>
      <c r="C565" s="393"/>
      <c r="D565" s="394"/>
      <c r="E565" s="395"/>
      <c r="F565" s="244"/>
      <c r="G565" s="396"/>
      <c r="H565" s="397"/>
      <c r="I565" s="63"/>
      <c r="J565" s="429"/>
    </row>
    <row r="566" spans="2:10" s="64" customFormat="1" ht="12.75" customHeight="1">
      <c r="B566" s="406"/>
      <c r="C566" s="430" t="s">
        <v>7154</v>
      </c>
      <c r="D566" s="521" t="s">
        <v>8088</v>
      </c>
      <c r="E566" s="521"/>
      <c r="F566" s="521"/>
      <c r="G566" s="521"/>
      <c r="H566" s="410"/>
      <c r="I566" s="63"/>
      <c r="J566" s="429"/>
    </row>
    <row r="567" spans="2:10" s="64" customFormat="1" ht="12.75" customHeight="1">
      <c r="B567" s="235"/>
      <c r="C567" s="393"/>
      <c r="D567" s="394"/>
      <c r="E567" s="395"/>
      <c r="F567" s="244"/>
      <c r="G567" s="396"/>
      <c r="H567" s="397"/>
      <c r="I567" s="63"/>
      <c r="J567" s="429"/>
    </row>
    <row r="568" spans="2:10" s="64" customFormat="1" ht="12.75" customHeight="1">
      <c r="B568" s="235"/>
      <c r="C568" s="393"/>
      <c r="D568" s="394"/>
      <c r="E568" s="395"/>
      <c r="F568" s="244"/>
      <c r="G568" s="396"/>
      <c r="H568" s="397"/>
      <c r="I568" s="63"/>
      <c r="J568" s="429"/>
    </row>
    <row r="569" spans="2:10" s="64" customFormat="1" ht="51">
      <c r="B569" s="234"/>
      <c r="C569" s="389" t="s">
        <v>7155</v>
      </c>
      <c r="D569" s="390">
        <v>91854</v>
      </c>
      <c r="E569" s="389" t="s">
        <v>9</v>
      </c>
      <c r="F569" s="254" t="str">
        <f>IFERROR(VLOOKUP($D569,'SINAPI NOVEMBRO 2023'!$1:$1048576,2,0),IFERROR(VLOOKUP($D569,'5-COMPOSIÇÕES PRÓPRIAS'!$C$11:$I$50340,3,0),""))</f>
        <v>ELETRODUTO FLEXÍVEL CORRUGADO, PVC, DN 25 MM (3/4"), PARA CIRCUITOS TERMINAIS, INSTALADO EM PAREDE - FORNECIMENTO E INSTALAÇÃO. AF_03/2023</v>
      </c>
      <c r="G569" s="391" t="str">
        <f>IFERROR(VLOOKUP($D569,'SINAPI NOVEMBRO 2023'!$1:$1048576,3,0),IFERROR(VLOOKUP($D569,'5-COMPOSIÇÕES PRÓPRIAS'!$C$11:$I$50340,4,0),""))</f>
        <v>M</v>
      </c>
      <c r="H569" s="392">
        <v>100</v>
      </c>
      <c r="I569" s="63"/>
      <c r="J569" s="429"/>
    </row>
    <row r="570" spans="2:10" s="64" customFormat="1" ht="12.75" customHeight="1">
      <c r="B570" s="235"/>
      <c r="C570" s="393"/>
      <c r="D570" s="394"/>
      <c r="E570" s="395"/>
      <c r="F570" s="244"/>
      <c r="G570" s="396"/>
      <c r="H570" s="397"/>
      <c r="I570" s="63"/>
      <c r="J570" s="429"/>
    </row>
    <row r="571" spans="2:10" s="64" customFormat="1" ht="12.75" customHeight="1">
      <c r="B571" s="235"/>
      <c r="C571" s="393"/>
      <c r="D571" s="394"/>
      <c r="E571" s="395"/>
      <c r="F571" s="244"/>
      <c r="G571" s="396"/>
      <c r="H571" s="397"/>
      <c r="I571" s="63"/>
      <c r="J571" s="429"/>
    </row>
    <row r="572" spans="2:10" s="64" customFormat="1" ht="51">
      <c r="B572" s="234"/>
      <c r="C572" s="389" t="s">
        <v>7156</v>
      </c>
      <c r="D572" s="390">
        <v>91836</v>
      </c>
      <c r="E572" s="389" t="s">
        <v>9</v>
      </c>
      <c r="F572" s="254" t="str">
        <f>IFERROR(VLOOKUP($D572,'SINAPI NOVEMBRO 2023'!$1:$1048576,2,0),IFERROR(VLOOKUP($D572,'5-COMPOSIÇÕES PRÓPRIAS'!$C$11:$I$50340,3,0),""))</f>
        <v>ELETRODUTO FLEXÍVEL CORRUGADO, PVC, DN 32 MM (1"), PARA CIRCUITOS TERMINAIS, INSTALADO EM FORRO - FORNECIMENTO E INSTALAÇÃO. AF_03/2023</v>
      </c>
      <c r="G572" s="391" t="str">
        <f>IFERROR(VLOOKUP($D572,'SINAPI NOVEMBRO 2023'!$1:$1048576,3,0),IFERROR(VLOOKUP($D572,'5-COMPOSIÇÕES PRÓPRIAS'!$C$11:$I$50340,4,0),""))</f>
        <v>M</v>
      </c>
      <c r="H572" s="392">
        <v>50</v>
      </c>
      <c r="I572" s="63"/>
      <c r="J572" s="429"/>
    </row>
    <row r="573" spans="2:10" s="64" customFormat="1" ht="12.75" customHeight="1">
      <c r="B573" s="235"/>
      <c r="C573" s="393"/>
      <c r="D573" s="394"/>
      <c r="E573" s="395"/>
      <c r="F573" s="244"/>
      <c r="G573" s="396"/>
      <c r="H573" s="397"/>
      <c r="I573" s="63"/>
      <c r="J573" s="429"/>
    </row>
    <row r="574" spans="2:10" s="64" customFormat="1" ht="12.75" customHeight="1">
      <c r="B574" s="235"/>
      <c r="C574" s="393"/>
      <c r="D574" s="394"/>
      <c r="E574" s="395"/>
      <c r="F574" s="244"/>
      <c r="G574" s="396"/>
      <c r="H574" s="397"/>
      <c r="I574" s="63"/>
      <c r="J574" s="429"/>
    </row>
    <row r="575" spans="2:10" s="64" customFormat="1" ht="51">
      <c r="B575" s="234"/>
      <c r="C575" s="389" t="s">
        <v>7157</v>
      </c>
      <c r="D575" s="390">
        <v>97667</v>
      </c>
      <c r="E575" s="389" t="s">
        <v>9</v>
      </c>
      <c r="F575" s="254" t="str">
        <f>IFERROR(VLOOKUP($D575,'SINAPI NOVEMBRO 2023'!$1:$1048576,2,0),IFERROR(VLOOKUP($D575,'5-COMPOSIÇÕES PRÓPRIAS'!$C$11:$I$50340,3,0),""))</f>
        <v>ELETRODUTO FLEXÍVEL CORRUGADO, PEAD, DN 50 (1 1/2"), PARA REDE ENTERRADA DE DISTRIBUIÇÃO DE ENERGIA ELÉTRICA - FORNECIMENTO E INSTALAÇÃO. AF_12/2021</v>
      </c>
      <c r="G575" s="391" t="str">
        <f>IFERROR(VLOOKUP($D575,'SINAPI NOVEMBRO 2023'!$1:$1048576,3,0),IFERROR(VLOOKUP($D575,'5-COMPOSIÇÕES PRÓPRIAS'!$C$11:$I$50340,4,0),""))</f>
        <v>M</v>
      </c>
      <c r="H575" s="392">
        <f>82+204</f>
        <v>286</v>
      </c>
      <c r="I575" s="63"/>
      <c r="J575" s="429"/>
    </row>
    <row r="576" spans="2:10" s="64" customFormat="1" ht="12.75" customHeight="1">
      <c r="B576" s="235"/>
      <c r="C576" s="393"/>
      <c r="D576" s="394"/>
      <c r="E576" s="395"/>
      <c r="F576" s="244"/>
      <c r="G576" s="396"/>
      <c r="H576" s="397"/>
      <c r="I576" s="63"/>
      <c r="J576" s="429"/>
    </row>
    <row r="577" spans="2:10" s="64" customFormat="1" ht="12.75" customHeight="1">
      <c r="B577" s="235"/>
      <c r="C577" s="393"/>
      <c r="D577" s="394"/>
      <c r="E577" s="395"/>
      <c r="F577" s="244"/>
      <c r="G577" s="396"/>
      <c r="H577" s="397"/>
      <c r="I577" s="63"/>
      <c r="J577" s="429"/>
    </row>
    <row r="578" spans="2:10" s="64" customFormat="1" ht="51">
      <c r="B578" s="234"/>
      <c r="C578" s="389" t="s">
        <v>7158</v>
      </c>
      <c r="D578" s="390">
        <v>97668</v>
      </c>
      <c r="E578" s="389" t="s">
        <v>9</v>
      </c>
      <c r="F578" s="254" t="str">
        <f>IFERROR(VLOOKUP($D578,'SINAPI NOVEMBRO 2023'!$1:$1048576,2,0),IFERROR(VLOOKUP($D578,'5-COMPOSIÇÕES PRÓPRIAS'!$C$11:$I$50340,3,0),""))</f>
        <v>ELETRODUTO FLEXÍVEL CORRUGADO, PEAD, DN 63 (2"), PARA REDE ENTERRADA DE DISTRIBUIÇÃO DE ENERGIA ELÉTRICA - FORNECIMENTO E INSTALAÇÃO. AF_12/2021</v>
      </c>
      <c r="G578" s="391" t="str">
        <f>IFERROR(VLOOKUP($D578,'SINAPI NOVEMBRO 2023'!$1:$1048576,3,0),IFERROR(VLOOKUP($D578,'5-COMPOSIÇÕES PRÓPRIAS'!$C$11:$I$50340,4,0),""))</f>
        <v>M</v>
      </c>
      <c r="H578" s="392">
        <v>70</v>
      </c>
      <c r="I578" s="63"/>
      <c r="J578" s="429"/>
    </row>
    <row r="579" spans="2:10" s="64" customFormat="1" ht="12.75" customHeight="1">
      <c r="B579" s="235"/>
      <c r="C579" s="393"/>
      <c r="D579" s="394"/>
      <c r="E579" s="395"/>
      <c r="F579" s="244"/>
      <c r="G579" s="396"/>
      <c r="H579" s="397"/>
      <c r="I579" s="63"/>
      <c r="J579" s="429"/>
    </row>
    <row r="580" spans="2:10" s="64" customFormat="1" ht="12.75" customHeight="1">
      <c r="B580" s="235"/>
      <c r="C580" s="393"/>
      <c r="D580" s="394"/>
      <c r="E580" s="395"/>
      <c r="F580" s="244"/>
      <c r="G580" s="396"/>
      <c r="H580" s="397"/>
      <c r="I580" s="63"/>
      <c r="J580" s="429"/>
    </row>
    <row r="581" spans="2:10" s="64" customFormat="1" ht="12.75" customHeight="1" collapsed="1">
      <c r="B581" s="409"/>
      <c r="C581" s="430" t="s">
        <v>7159</v>
      </c>
      <c r="D581" s="521" t="s">
        <v>8089</v>
      </c>
      <c r="E581" s="521"/>
      <c r="F581" s="521"/>
      <c r="G581" s="521"/>
      <c r="H581" s="410"/>
      <c r="I581" s="63"/>
      <c r="J581" s="429"/>
    </row>
    <row r="582" spans="2:10" s="64" customFormat="1" ht="12.75" customHeight="1">
      <c r="B582" s="235"/>
      <c r="C582" s="393"/>
      <c r="D582" s="394"/>
      <c r="E582" s="395"/>
      <c r="F582" s="244"/>
      <c r="G582" s="396"/>
      <c r="H582" s="397"/>
      <c r="I582" s="63"/>
      <c r="J582" s="429"/>
    </row>
    <row r="583" spans="2:10" s="64" customFormat="1" ht="12.75" customHeight="1">
      <c r="B583" s="235"/>
      <c r="C583" s="393"/>
      <c r="D583" s="394"/>
      <c r="E583" s="395"/>
      <c r="F583" s="244"/>
      <c r="G583" s="396"/>
      <c r="H583" s="397"/>
      <c r="I583" s="63"/>
      <c r="J583" s="429"/>
    </row>
    <row r="584" spans="2:10" s="64" customFormat="1" ht="38.25">
      <c r="B584" s="234"/>
      <c r="C584" s="389" t="s">
        <v>7160</v>
      </c>
      <c r="D584" s="390">
        <v>93653</v>
      </c>
      <c r="E584" s="389" t="s">
        <v>9</v>
      </c>
      <c r="F584" s="254" t="str">
        <f>IFERROR(VLOOKUP($D584,'SINAPI NOVEMBRO 2023'!$1:$1048576,2,0),IFERROR(VLOOKUP($D584,'5-COMPOSIÇÕES PRÓPRIAS'!$C$11:$I$50340,3,0),""))</f>
        <v>DISJUNTOR MONOPOLAR TIPO DIN, CORRENTE NOMINAL DE 10A - FORNECIMENTO E INSTALAÇÃO. AF_10/2020</v>
      </c>
      <c r="G584" s="391" t="str">
        <f>IFERROR(VLOOKUP($D584,'SINAPI NOVEMBRO 2023'!$1:$1048576,3,0),IFERROR(VLOOKUP($D584,'5-COMPOSIÇÕES PRÓPRIAS'!$C$11:$I$50340,4,0),""))</f>
        <v>UN</v>
      </c>
      <c r="H584" s="392">
        <v>3</v>
      </c>
      <c r="I584" s="63"/>
      <c r="J584" s="429"/>
    </row>
    <row r="585" spans="2:10" s="64" customFormat="1" ht="12.75" customHeight="1">
      <c r="B585" s="235"/>
      <c r="C585" s="393"/>
      <c r="D585" s="394"/>
      <c r="E585" s="395"/>
      <c r="F585" s="244"/>
      <c r="G585" s="396"/>
      <c r="H585" s="397"/>
      <c r="I585" s="63"/>
      <c r="J585" s="429"/>
    </row>
    <row r="586" spans="2:10" s="64" customFormat="1" ht="12.75" customHeight="1" collapsed="1">
      <c r="B586" s="235"/>
      <c r="C586" s="393"/>
      <c r="D586" s="394"/>
      <c r="E586" s="395"/>
      <c r="F586" s="244"/>
      <c r="G586" s="396"/>
      <c r="H586" s="397"/>
      <c r="I586" s="63"/>
      <c r="J586" s="429"/>
    </row>
    <row r="587" spans="2:10" s="64" customFormat="1" ht="38.25">
      <c r="B587" s="234"/>
      <c r="C587" s="389" t="s">
        <v>7161</v>
      </c>
      <c r="D587" s="390">
        <v>93654</v>
      </c>
      <c r="E587" s="246" t="s">
        <v>9</v>
      </c>
      <c r="F587" s="254" t="str">
        <f>IFERROR(VLOOKUP($D587,'SINAPI NOVEMBRO 2023'!$1:$1048576,2,0),IFERROR(VLOOKUP($D587,'5-COMPOSIÇÕES PRÓPRIAS'!$C$11:$I$50340,3,0),""))</f>
        <v>DISJUNTOR MONOPOLAR TIPO DIN, CORRENTE NOMINAL DE 16A - FORNECIMENTO E INSTALAÇÃO. AF_10/2020</v>
      </c>
      <c r="G587" s="391" t="str">
        <f>IFERROR(VLOOKUP($D587,'SINAPI NOVEMBRO 2023'!$1:$1048576,3,0),IFERROR(VLOOKUP($D587,'5-COMPOSIÇÕES PRÓPRIAS'!$C$11:$I$50340,4,0),""))</f>
        <v>UN</v>
      </c>
      <c r="H587" s="392">
        <v>1</v>
      </c>
      <c r="I587" s="63"/>
      <c r="J587" s="429"/>
    </row>
    <row r="588" spans="2:10" s="64" customFormat="1" ht="12.75" customHeight="1">
      <c r="B588" s="235"/>
      <c r="C588" s="393"/>
      <c r="D588" s="394"/>
      <c r="E588" s="395"/>
      <c r="F588" s="244"/>
      <c r="G588" s="396"/>
      <c r="H588" s="397"/>
      <c r="I588" s="63"/>
      <c r="J588" s="429"/>
    </row>
    <row r="589" spans="2:10" s="64" customFormat="1" ht="12.75" customHeight="1">
      <c r="B589" s="235"/>
      <c r="C589" s="393"/>
      <c r="D589" s="394"/>
      <c r="E589" s="395"/>
      <c r="F589" s="244"/>
      <c r="G589" s="396"/>
      <c r="H589" s="397"/>
      <c r="I589" s="63"/>
      <c r="J589" s="429"/>
    </row>
    <row r="590" spans="2:10" s="64" customFormat="1" ht="38.25">
      <c r="B590" s="234"/>
      <c r="C590" s="389" t="s">
        <v>7162</v>
      </c>
      <c r="D590" s="390">
        <v>93663</v>
      </c>
      <c r="E590" s="246" t="s">
        <v>9</v>
      </c>
      <c r="F590" s="254" t="str">
        <f>IFERROR(VLOOKUP($D590,'SINAPI NOVEMBRO 2023'!$1:$1048576,2,0),IFERROR(VLOOKUP($D590,'5-COMPOSIÇÕES PRÓPRIAS'!$C$11:$I$50340,3,0),""))</f>
        <v>DISJUNTOR BIPOLAR TIPO DIN, CORRENTE NOMINAL DE 25A - FORNECIMENTO E INSTALAÇÃO. AF_10/2020</v>
      </c>
      <c r="G590" s="391" t="str">
        <f>IFERROR(VLOOKUP($D590,'SINAPI NOVEMBRO 2023'!$1:$1048576,3,0),IFERROR(VLOOKUP($D590,'5-COMPOSIÇÕES PRÓPRIAS'!$C$11:$I$50340,4,0),""))</f>
        <v>UN</v>
      </c>
      <c r="H590" s="392">
        <v>2</v>
      </c>
      <c r="I590" s="63"/>
      <c r="J590" s="429"/>
    </row>
    <row r="591" spans="2:10" s="64" customFormat="1" ht="12.75" customHeight="1">
      <c r="B591" s="235"/>
      <c r="C591" s="393"/>
      <c r="D591" s="394"/>
      <c r="E591" s="395"/>
      <c r="F591" s="244"/>
      <c r="G591" s="396"/>
      <c r="H591" s="397"/>
      <c r="I591" s="63"/>
      <c r="J591" s="429"/>
    </row>
    <row r="592" spans="2:10" s="64" customFormat="1" ht="12.75" customHeight="1">
      <c r="B592" s="235"/>
      <c r="C592" s="393"/>
      <c r="D592" s="394"/>
      <c r="E592" s="395"/>
      <c r="F592" s="244"/>
      <c r="G592" s="396"/>
      <c r="H592" s="397"/>
      <c r="I592" s="63"/>
      <c r="J592" s="429"/>
    </row>
    <row r="593" spans="2:10" s="64" customFormat="1" ht="12.75" customHeight="1">
      <c r="B593" s="235"/>
      <c r="C593" s="393"/>
      <c r="D593" s="394"/>
      <c r="E593" s="395"/>
      <c r="F593" s="244"/>
      <c r="G593" s="396"/>
      <c r="H593" s="397"/>
      <c r="I593" s="63"/>
      <c r="J593" s="429"/>
    </row>
    <row r="594" spans="2:10" s="64" customFormat="1" ht="12.75" customHeight="1">
      <c r="B594" s="235"/>
      <c r="C594" s="393"/>
      <c r="D594" s="394"/>
      <c r="E594" s="395"/>
      <c r="F594" s="244"/>
      <c r="G594" s="396"/>
      <c r="H594" s="397"/>
      <c r="I594" s="63"/>
      <c r="J594" s="429"/>
    </row>
    <row r="595" spans="2:10" s="64" customFormat="1" ht="25.5">
      <c r="B595" s="234"/>
      <c r="C595" s="389" t="s">
        <v>8098</v>
      </c>
      <c r="D595" s="390" t="s">
        <v>7230</v>
      </c>
      <c r="E595" s="246" t="s">
        <v>24</v>
      </c>
      <c r="F595" s="254" t="str">
        <f>IFERROR(VLOOKUP($D595,'SINAPI NOVEMBRO 2023'!$1:$1048576,2,0),IFERROR(VLOOKUP($D595,'5-COMPOSIÇÕES PRÓPRIAS'!$C$11:$I$50340,3,0),""))</f>
        <v>DISJUNTOR BIPOLAR TIPO DIN, CORRENTE NOMINAL DE 80A - FORNECIMENTO E INSTALAÇÃO</v>
      </c>
      <c r="G595" s="391" t="str">
        <f>IFERROR(VLOOKUP($D595,'SINAPI NOVEMBRO 2023'!$1:$1048576,3,0),IFERROR(VLOOKUP($D595,'5-COMPOSIÇÕES PRÓPRIAS'!$C$11:$I$50340,4,0),""))</f>
        <v>UN</v>
      </c>
      <c r="H595" s="392">
        <v>2</v>
      </c>
      <c r="I595" s="63"/>
      <c r="J595" s="429"/>
    </row>
    <row r="596" spans="2:10" s="64" customFormat="1" ht="12.75" customHeight="1">
      <c r="B596" s="473"/>
      <c r="C596" s="242"/>
      <c r="D596" s="303"/>
      <c r="E596" s="243"/>
      <c r="F596" s="474"/>
      <c r="G596" s="304"/>
      <c r="H596" s="245"/>
      <c r="I596" s="63"/>
      <c r="J596" s="429"/>
    </row>
    <row r="597" spans="2:10" s="64" customFormat="1" ht="12.75" customHeight="1" collapsed="1">
      <c r="B597" s="473"/>
      <c r="C597" s="242"/>
      <c r="D597" s="303"/>
      <c r="E597" s="243"/>
      <c r="F597" s="474"/>
      <c r="G597" s="304"/>
      <c r="H597" s="245"/>
      <c r="I597" s="63"/>
      <c r="J597" s="429"/>
    </row>
    <row r="598" spans="2:10" s="64" customFormat="1" ht="38.25">
      <c r="B598" s="234"/>
      <c r="C598" s="389" t="s">
        <v>8099</v>
      </c>
      <c r="D598" s="390">
        <v>93673</v>
      </c>
      <c r="E598" s="389" t="s">
        <v>9</v>
      </c>
      <c r="F598" s="254" t="str">
        <f>IFERROR(VLOOKUP($D598,'SINAPI NOVEMBRO 2023'!$1:$1048576,2,0),IFERROR(VLOOKUP($D598,'5-COMPOSIÇÕES PRÓPRIAS'!$C$11:$I$50340,3,0),""))</f>
        <v>DISJUNTOR TRIPOLAR TIPO DIN, CORRENTE NOMINAL DE 50A - FORNECIMENTO E INSTALAÇÃO. AF_10/2020</v>
      </c>
      <c r="G598" s="391" t="str">
        <f>IFERROR(VLOOKUP($D598,'SINAPI NOVEMBRO 2023'!$1:$1048576,3,0),IFERROR(VLOOKUP($D598,'5-COMPOSIÇÕES PRÓPRIAS'!$C$11:$I$50340,4,0),""))</f>
        <v>UN</v>
      </c>
      <c r="H598" s="392">
        <v>1</v>
      </c>
      <c r="I598" s="63"/>
      <c r="J598" s="429"/>
    </row>
    <row r="599" spans="2:10" s="64" customFormat="1" ht="12.75" customHeight="1">
      <c r="B599" s="235"/>
      <c r="C599" s="393"/>
      <c r="D599" s="394"/>
      <c r="E599" s="395"/>
      <c r="F599" s="244"/>
      <c r="G599" s="396"/>
      <c r="H599" s="397"/>
      <c r="I599" s="63"/>
      <c r="J599" s="429"/>
    </row>
    <row r="600" spans="2:10" s="64" customFormat="1" ht="12.75" customHeight="1">
      <c r="B600" s="235"/>
      <c r="C600" s="393"/>
      <c r="D600" s="394"/>
      <c r="E600" s="395"/>
      <c r="F600" s="244"/>
      <c r="G600" s="396"/>
      <c r="H600" s="397"/>
      <c r="I600" s="63"/>
      <c r="J600" s="429"/>
    </row>
    <row r="601" spans="2:10" s="64" customFormat="1" ht="38.25">
      <c r="B601" s="234"/>
      <c r="C601" s="389" t="s">
        <v>8100</v>
      </c>
      <c r="D601" s="390" t="s">
        <v>8081</v>
      </c>
      <c r="E601" s="246" t="s">
        <v>24</v>
      </c>
      <c r="F601" s="254" t="str">
        <f>IFERROR(VLOOKUP($D601,'SINAPI NOVEMBRO 2023'!$1:$1048576,2,0),IFERROR(VLOOKUP($D601,'5-COMPOSIÇÕES PRÓPRIAS'!$C$11:$I$50340,3,0),""))</f>
        <v>DISPOSITIVO DPS CLASSE II, 1 POLO, TENSAO MAXIMA DE 175 V, CORRENTE MAXIMA DE *45* KA (TIPO AC) - FORNECIMENTO E INSTALAÇÃO</v>
      </c>
      <c r="G601" s="391" t="str">
        <f>IFERROR(VLOOKUP($D601,'SINAPI NOVEMBRO 2023'!$1:$1048576,3,0),IFERROR(VLOOKUP($D601,'5-COMPOSIÇÕES PRÓPRIAS'!$C$11:$I$50340,4,0),""))</f>
        <v>UN</v>
      </c>
      <c r="H601" s="392">
        <v>4</v>
      </c>
      <c r="I601" s="63"/>
      <c r="J601" s="429"/>
    </row>
    <row r="602" spans="2:10" s="64" customFormat="1" ht="12.75" customHeight="1">
      <c r="B602" s="235"/>
      <c r="C602" s="393"/>
      <c r="D602" s="394"/>
      <c r="E602" s="395"/>
      <c r="F602" s="244"/>
      <c r="G602" s="396"/>
      <c r="H602" s="397"/>
      <c r="I602" s="63"/>
      <c r="J602" s="429"/>
    </row>
    <row r="603" spans="2:10" s="64" customFormat="1" ht="12.75" customHeight="1">
      <c r="B603" s="235"/>
      <c r="C603" s="393"/>
      <c r="D603" s="394"/>
      <c r="E603" s="395"/>
      <c r="F603" s="244"/>
      <c r="G603" s="396"/>
      <c r="H603" s="397"/>
      <c r="I603" s="63"/>
      <c r="J603" s="429"/>
    </row>
    <row r="604" spans="2:10" s="64" customFormat="1" ht="12.75" customHeight="1">
      <c r="B604" s="409"/>
      <c r="C604" s="430" t="s">
        <v>7163</v>
      </c>
      <c r="D604" s="521" t="s">
        <v>8090</v>
      </c>
      <c r="E604" s="521"/>
      <c r="F604" s="521"/>
      <c r="G604" s="521"/>
      <c r="H604" s="408"/>
      <c r="I604" s="63"/>
      <c r="J604" s="429"/>
    </row>
    <row r="605" spans="2:10" s="64" customFormat="1" ht="12.75" customHeight="1">
      <c r="B605" s="235"/>
      <c r="C605" s="393"/>
      <c r="D605" s="394"/>
      <c r="E605" s="395"/>
      <c r="F605" s="244"/>
      <c r="G605" s="396"/>
      <c r="H605" s="397"/>
      <c r="I605" s="63"/>
      <c r="J605" s="429"/>
    </row>
    <row r="606" spans="2:10" s="64" customFormat="1" ht="12.75" customHeight="1" collapsed="1">
      <c r="B606" s="235"/>
      <c r="C606" s="393"/>
      <c r="D606" s="394"/>
      <c r="E606" s="395"/>
      <c r="F606" s="244"/>
      <c r="G606" s="396"/>
      <c r="H606" s="397"/>
      <c r="I606" s="63"/>
      <c r="J606" s="429"/>
    </row>
    <row r="607" spans="2:10" s="64" customFormat="1" ht="63.75">
      <c r="B607" s="234"/>
      <c r="C607" s="389" t="s">
        <v>7164</v>
      </c>
      <c r="D607" s="390">
        <v>101880</v>
      </c>
      <c r="E607" s="389" t="s">
        <v>9</v>
      </c>
      <c r="F607" s="254" t="str">
        <f>IFERROR(VLOOKUP($D607,'SINAPI NOVEMBRO 2023'!$1:$1048576,2,0),IFERROR(VLOOKUP($D607,'5-COMPOSIÇÕES PRÓPRIAS'!$C$11:$I$50340,3,0),""))</f>
        <v>QUADRO DE DISTRIBUIÇÃO DE ENERGIA EM CHAPA DE AÇO GALVANIZADO, DE EMBUTIR, COM BARRAMENTO TRIFÁSICO, PARA 30 DISJUNTORES DIN 150A - FORNECIMENTO E INSTALAÇÃO. AF_10/2020</v>
      </c>
      <c r="G607" s="391" t="str">
        <f>IFERROR(VLOOKUP($D607,'SINAPI NOVEMBRO 2023'!$1:$1048576,3,0),IFERROR(VLOOKUP($D607,'5-COMPOSIÇÕES PRÓPRIAS'!$C$11:$I$50340,4,0),""))</f>
        <v>UN</v>
      </c>
      <c r="H607" s="392">
        <v>1</v>
      </c>
      <c r="I607" s="63"/>
      <c r="J607" s="429"/>
    </row>
    <row r="608" spans="2:10" s="64" customFormat="1" ht="12.75" customHeight="1">
      <c r="B608" s="235"/>
      <c r="C608" s="393"/>
      <c r="D608" s="394"/>
      <c r="E608" s="395"/>
      <c r="F608" s="244"/>
      <c r="G608" s="396"/>
      <c r="H608" s="397"/>
      <c r="I608" s="63"/>
      <c r="J608" s="429"/>
    </row>
    <row r="609" spans="2:10" s="64" customFormat="1" ht="12.75" customHeight="1">
      <c r="B609" s="235"/>
      <c r="C609" s="393"/>
      <c r="D609" s="394"/>
      <c r="E609" s="395"/>
      <c r="F609" s="244"/>
      <c r="G609" s="396"/>
      <c r="H609" s="397"/>
      <c r="I609" s="63"/>
      <c r="J609" s="429"/>
    </row>
    <row r="610" spans="2:10" s="64" customFormat="1" ht="12.75" customHeight="1">
      <c r="B610" s="409"/>
      <c r="C610" s="430" t="s">
        <v>8095</v>
      </c>
      <c r="D610" s="521" t="s">
        <v>8091</v>
      </c>
      <c r="E610" s="521"/>
      <c r="F610" s="521"/>
      <c r="G610" s="521"/>
      <c r="H610" s="410"/>
      <c r="I610" s="63"/>
      <c r="J610" s="429"/>
    </row>
    <row r="611" spans="2:10" s="64" customFormat="1" ht="12.75" customHeight="1">
      <c r="B611" s="235"/>
      <c r="C611" s="393"/>
      <c r="D611" s="394"/>
      <c r="E611" s="395"/>
      <c r="F611" s="244"/>
      <c r="G611" s="396"/>
      <c r="H611" s="397"/>
      <c r="I611" s="63"/>
      <c r="J611" s="429"/>
    </row>
    <row r="612" spans="2:10" s="471" customFormat="1" ht="12.75" customHeight="1">
      <c r="B612" s="235"/>
      <c r="C612" s="393"/>
      <c r="D612" s="394"/>
      <c r="E612" s="395"/>
      <c r="F612" s="244"/>
      <c r="G612" s="396"/>
      <c r="H612" s="397"/>
      <c r="I612" s="63"/>
      <c r="J612" s="240"/>
    </row>
    <row r="613" spans="2:10" s="64" customFormat="1" ht="38.25">
      <c r="B613" s="234"/>
      <c r="C613" s="389" t="s">
        <v>8101</v>
      </c>
      <c r="D613" s="390">
        <v>97599</v>
      </c>
      <c r="E613" s="246" t="s">
        <v>9</v>
      </c>
      <c r="F613" s="254" t="str">
        <f>IFERROR(VLOOKUP($D613,'SINAPI NOVEMBRO 2023'!$1:$1048576,2,0),IFERROR(VLOOKUP($D613,'5-COMPOSIÇÕES PRÓPRIAS'!$C$11:$I$50340,3,0),""))</f>
        <v>LUMINÁRIA DE EMERGÊNCIA, COM 30 LÂMPADAS LED DE 2 W, SEM REATOR - FORNECIMENTO E INSTALAÇÃO. AF_02/2020</v>
      </c>
      <c r="G613" s="391" t="str">
        <f>IFERROR(VLOOKUP($D613,'SINAPI NOVEMBRO 2023'!$1:$1048576,3,0),IFERROR(VLOOKUP($D613,'5-COMPOSIÇÕES PRÓPRIAS'!$C$11:$I$50340,4,0),""))</f>
        <v>UN</v>
      </c>
      <c r="H613" s="392">
        <v>5</v>
      </c>
      <c r="I613" s="63"/>
      <c r="J613" s="429"/>
    </row>
    <row r="614" spans="2:10" s="64" customFormat="1" ht="12.75" customHeight="1">
      <c r="B614" s="235"/>
      <c r="C614" s="393"/>
      <c r="D614" s="394"/>
      <c r="E614" s="395"/>
      <c r="F614" s="244"/>
      <c r="G614" s="396"/>
      <c r="H614" s="397"/>
      <c r="I614" s="63"/>
      <c r="J614" s="429"/>
    </row>
    <row r="615" spans="2:10" s="64" customFormat="1" ht="12.75" customHeight="1">
      <c r="B615" s="235"/>
      <c r="C615" s="393"/>
      <c r="D615" s="394"/>
      <c r="E615" s="395"/>
      <c r="F615" s="244"/>
      <c r="G615" s="396"/>
      <c r="H615" s="397"/>
      <c r="I615" s="63"/>
      <c r="J615" s="429"/>
    </row>
    <row r="616" spans="2:10" s="64" customFormat="1" ht="25.5">
      <c r="B616" s="234"/>
      <c r="C616" s="389" t="s">
        <v>8102</v>
      </c>
      <c r="D616" s="390" t="s">
        <v>7231</v>
      </c>
      <c r="E616" s="389" t="s">
        <v>24</v>
      </c>
      <c r="F616" s="254" t="str">
        <f>IFERROR(VLOOKUP($D616,'SINAPI NOVEMBRO 2023'!$1:$1048576,2,0),IFERROR(VLOOKUP($D616,'5-COMPOSIÇÕES PRÓPRIAS'!$C$11:$I$50340,3,0),""))</f>
        <v>LUMINÁRIA TIPO PLAFON EM PLÁSTICO, DE SOBREPOR, COM 1 LÂMPADA LED DE 40 W</v>
      </c>
      <c r="G616" s="391" t="str">
        <f>IFERROR(VLOOKUP($D616,'SINAPI NOVEMBRO 2023'!$1:$1048576,3,0),IFERROR(VLOOKUP($D616,'5-COMPOSIÇÕES PRÓPRIAS'!$C$11:$I$50340,4,0),""))</f>
        <v>M</v>
      </c>
      <c r="H616" s="392">
        <v>14</v>
      </c>
      <c r="I616" s="63"/>
      <c r="J616" s="429"/>
    </row>
    <row r="617" spans="2:10" s="64" customFormat="1" ht="12.75" customHeight="1">
      <c r="B617" s="235"/>
      <c r="C617" s="393"/>
      <c r="D617" s="394"/>
      <c r="E617" s="395"/>
      <c r="F617" s="244"/>
      <c r="G617" s="396"/>
      <c r="H617" s="397"/>
      <c r="I617" s="63"/>
      <c r="J617" s="429"/>
    </row>
    <row r="618" spans="2:10" s="64" customFormat="1" ht="12.75" customHeight="1">
      <c r="B618" s="235"/>
      <c r="C618" s="393"/>
      <c r="D618" s="394"/>
      <c r="E618" s="395"/>
      <c r="F618" s="244"/>
      <c r="G618" s="396"/>
      <c r="H618" s="397"/>
      <c r="I618" s="63"/>
      <c r="J618" s="429"/>
    </row>
    <row r="619" spans="2:10" s="64" customFormat="1" ht="25.5">
      <c r="B619" s="234"/>
      <c r="C619" s="389" t="s">
        <v>8103</v>
      </c>
      <c r="D619" s="390" t="s">
        <v>7232</v>
      </c>
      <c r="E619" s="389" t="s">
        <v>24</v>
      </c>
      <c r="F619" s="254" t="str">
        <f>IFERROR(VLOOKUP($D619,'SINAPI NOVEMBRO 2023'!$1:$1048576,2,0),IFERROR(VLOOKUP($D619,'5-COMPOSIÇÕES PRÓPRIAS'!$C$11:$I$50340,3,0),""))</f>
        <v>REFLETOR RETANGULAR LED BIVOLT, LUZ BRANCA, 100 W - FORNECIMENTO E INSTALAÇÃO</v>
      </c>
      <c r="G619" s="391" t="str">
        <f>IFERROR(VLOOKUP($D619,'SINAPI NOVEMBRO 2023'!$1:$1048576,3,0),IFERROR(VLOOKUP($D619,'5-COMPOSIÇÕES PRÓPRIAS'!$C$11:$I$50340,4,0),""))</f>
        <v>UN</v>
      </c>
      <c r="H619" s="392">
        <v>5</v>
      </c>
      <c r="I619" s="63"/>
      <c r="J619" s="429"/>
    </row>
    <row r="620" spans="2:10" s="64" customFormat="1" ht="12.75" customHeight="1">
      <c r="B620" s="235"/>
      <c r="C620" s="393"/>
      <c r="D620" s="394"/>
      <c r="E620" s="395"/>
      <c r="F620" s="244"/>
      <c r="G620" s="396"/>
      <c r="H620" s="397"/>
      <c r="I620" s="63"/>
      <c r="J620" s="429"/>
    </row>
    <row r="621" spans="2:10" s="64" customFormat="1" ht="12.75" customHeight="1">
      <c r="B621" s="235"/>
      <c r="C621" s="393"/>
      <c r="D621" s="394"/>
      <c r="E621" s="395"/>
      <c r="F621" s="244"/>
      <c r="G621" s="396"/>
      <c r="H621" s="397"/>
      <c r="I621" s="63"/>
      <c r="J621" s="429"/>
    </row>
    <row r="622" spans="2:10" s="64" customFormat="1" ht="38.25">
      <c r="B622" s="234"/>
      <c r="C622" s="389" t="s">
        <v>8104</v>
      </c>
      <c r="D622" s="390">
        <v>101658</v>
      </c>
      <c r="E622" s="246" t="s">
        <v>9</v>
      </c>
      <c r="F622" s="254" t="str">
        <f>IFERROR(VLOOKUP($D622,'SINAPI NOVEMBRO 2023'!$1:$1048576,2,0),IFERROR(VLOOKUP($D622,'5-COMPOSIÇÕES PRÓPRIAS'!$C$11:$I$50340,3,0),""))</f>
        <v>LUMINÁRIA DE LED PARA ILUMINAÇÃO PÚBLICA, DE 138 W ATÉ 180 W - FORNECIMENTO E INSTALAÇÃO. AF_08/2020</v>
      </c>
      <c r="G622" s="391" t="str">
        <f>IFERROR(VLOOKUP($D622,'SINAPI NOVEMBRO 2023'!$1:$1048576,3,0),IFERROR(VLOOKUP($D622,'5-COMPOSIÇÕES PRÓPRIAS'!$C$11:$I$50340,4,0),""))</f>
        <v>UN</v>
      </c>
      <c r="H622" s="392">
        <v>9</v>
      </c>
      <c r="I622" s="63"/>
      <c r="J622" s="429"/>
    </row>
    <row r="623" spans="2:10" s="64" customFormat="1" ht="12.75" customHeight="1">
      <c r="B623" s="235"/>
      <c r="C623" s="393"/>
      <c r="D623" s="394"/>
      <c r="E623" s="395"/>
      <c r="F623" s="244"/>
      <c r="G623" s="396"/>
      <c r="H623" s="397"/>
      <c r="I623" s="63"/>
      <c r="J623" s="429"/>
    </row>
    <row r="624" spans="2:10" s="64" customFormat="1" ht="12.75" customHeight="1">
      <c r="B624" s="235"/>
      <c r="C624" s="393"/>
      <c r="D624" s="394"/>
      <c r="E624" s="395"/>
      <c r="F624" s="244"/>
      <c r="G624" s="396"/>
      <c r="H624" s="397"/>
      <c r="I624" s="63"/>
      <c r="J624" s="429"/>
    </row>
    <row r="625" spans="2:10" s="64" customFormat="1" ht="51">
      <c r="B625" s="234"/>
      <c r="C625" s="389" t="s">
        <v>8105</v>
      </c>
      <c r="D625" s="390">
        <v>101636</v>
      </c>
      <c r="E625" s="246" t="s">
        <v>9</v>
      </c>
      <c r="F625" s="254" t="str">
        <f>IFERROR(VLOOKUP($D625,'SINAPI NOVEMBRO 2023'!$1:$1048576,2,0),IFERROR(VLOOKUP($D625,'5-COMPOSIÇÕES PRÓPRIAS'!$C$11:$I$50340,3,0),""))</f>
        <v>BRAÇO PARA ILUMINAÇÃO PÚBLICA, EM TUBO DE AÇO GALVANIZADO, COMPRIMENTO DE 1,50 M, PARA FIXAÇÃO EM POSTE DE CONCRETO - FORNECIMENTO E INSTALAÇÃO. AF_08/2020</v>
      </c>
      <c r="G625" s="391" t="str">
        <f>IFERROR(VLOOKUP($D625,'SINAPI NOVEMBRO 2023'!$1:$1048576,3,0),IFERROR(VLOOKUP($D625,'5-COMPOSIÇÕES PRÓPRIAS'!$C$11:$I$50340,4,0),""))</f>
        <v>UN</v>
      </c>
      <c r="H625" s="392">
        <v>9</v>
      </c>
      <c r="I625" s="63"/>
      <c r="J625" s="429"/>
    </row>
    <row r="626" spans="2:10" s="64" customFormat="1" ht="12.75" customHeight="1" collapsed="1">
      <c r="B626" s="235"/>
      <c r="C626" s="393"/>
      <c r="D626" s="394"/>
      <c r="E626" s="395"/>
      <c r="F626" s="244"/>
      <c r="G626" s="396"/>
      <c r="H626" s="397"/>
      <c r="I626" s="63"/>
      <c r="J626" s="429"/>
    </row>
    <row r="627" spans="2:10" s="64" customFormat="1" ht="12.75" customHeight="1">
      <c r="B627" s="235"/>
      <c r="C627" s="393"/>
      <c r="D627" s="394"/>
      <c r="E627" s="395"/>
      <c r="F627" s="244"/>
      <c r="G627" s="396"/>
      <c r="H627" s="397"/>
      <c r="I627" s="63"/>
      <c r="J627" s="429"/>
    </row>
    <row r="628" spans="2:10" s="64" customFormat="1">
      <c r="B628" s="234"/>
      <c r="C628" s="389" t="s">
        <v>8106</v>
      </c>
      <c r="D628" s="390" t="s">
        <v>8082</v>
      </c>
      <c r="E628" s="389" t="s">
        <v>24</v>
      </c>
      <c r="F628" s="254" t="str">
        <f>IFERROR(VLOOKUP($D628,'SINAPI NOVEMBRO 2023'!$1:$1048576,2,0),IFERROR(VLOOKUP($D628,'5-COMPOSIÇÕES PRÓPRIAS'!$C$11:$I$50340,3,0),""))</f>
        <v>CRUZETA FERRO GALVANIZADO</v>
      </c>
      <c r="G628" s="391" t="str">
        <f>IFERROR(VLOOKUP($D628,'SINAPI NOVEMBRO 2023'!$1:$1048576,3,0),IFERROR(VLOOKUP($D628,'5-COMPOSIÇÕES PRÓPRIAS'!$C$11:$I$50340,4,0),""))</f>
        <v>UN</v>
      </c>
      <c r="H628" s="392">
        <v>16</v>
      </c>
      <c r="I628" s="63"/>
      <c r="J628" s="429"/>
    </row>
    <row r="629" spans="2:10" s="64" customFormat="1" ht="12.75" customHeight="1" collapsed="1">
      <c r="B629" s="235"/>
      <c r="C629" s="393"/>
      <c r="D629" s="394"/>
      <c r="E629" s="395"/>
      <c r="F629" s="244"/>
      <c r="G629" s="396"/>
      <c r="H629" s="397"/>
      <c r="I629" s="63"/>
      <c r="J629" s="429"/>
    </row>
    <row r="630" spans="2:10" s="64" customFormat="1" ht="12.75" customHeight="1">
      <c r="B630" s="235"/>
      <c r="C630" s="393"/>
      <c r="D630" s="394"/>
      <c r="E630" s="395"/>
      <c r="F630" s="244"/>
      <c r="G630" s="396"/>
      <c r="H630" s="397"/>
      <c r="I630" s="63"/>
      <c r="J630" s="429"/>
    </row>
    <row r="631" spans="2:10" s="64" customFormat="1" ht="25.5">
      <c r="B631" s="234"/>
      <c r="C631" s="389" t="s">
        <v>8107</v>
      </c>
      <c r="D631" s="390" t="s">
        <v>7233</v>
      </c>
      <c r="E631" s="389" t="s">
        <v>24</v>
      </c>
      <c r="F631" s="254" t="str">
        <f>IFERROR(VLOOKUP($D631,'SINAPI NOVEMBRO 2023'!$1:$1048576,2,0),IFERROR(VLOOKUP($D631,'5-COMPOSIÇÕES PRÓPRIAS'!$C$11:$I$50340,3,0),""))</f>
        <v>REFLETOR LED 500W IP66 - FORNECIMENTO E INSTALAÇÃO</v>
      </c>
      <c r="G631" s="391" t="str">
        <f>IFERROR(VLOOKUP($D631,'SINAPI NOVEMBRO 2023'!$1:$1048576,3,0),IFERROR(VLOOKUP($D631,'5-COMPOSIÇÕES PRÓPRIAS'!$C$11:$I$50340,4,0),""))</f>
        <v>UN</v>
      </c>
      <c r="H631" s="392">
        <v>64</v>
      </c>
      <c r="I631" s="63"/>
      <c r="J631" s="429"/>
    </row>
    <row r="632" spans="2:10" s="64" customFormat="1" ht="12.75" customHeight="1">
      <c r="B632" s="235"/>
      <c r="C632" s="393"/>
      <c r="D632" s="394"/>
      <c r="E632" s="395"/>
      <c r="F632" s="244"/>
      <c r="G632" s="396"/>
      <c r="H632" s="397"/>
      <c r="I632" s="63"/>
      <c r="J632" s="429"/>
    </row>
    <row r="633" spans="2:10" s="431" customFormat="1" ht="12.75" customHeight="1">
      <c r="B633" s="235"/>
      <c r="C633" s="393"/>
      <c r="D633" s="394"/>
      <c r="E633" s="395"/>
      <c r="F633" s="244"/>
      <c r="G633" s="396"/>
      <c r="H633" s="397"/>
      <c r="I633" s="63"/>
      <c r="J633" s="432"/>
    </row>
    <row r="634" spans="2:10" s="431" customFormat="1" ht="38.25">
      <c r="B634" s="234"/>
      <c r="C634" s="389" t="s">
        <v>8108</v>
      </c>
      <c r="D634" s="390">
        <v>101632</v>
      </c>
      <c r="E634" s="246" t="s">
        <v>9</v>
      </c>
      <c r="F634" s="254" t="str">
        <f>IFERROR(VLOOKUP($D634,'SINAPI NOVEMBRO 2023'!$1:$1048576,2,0),IFERROR(VLOOKUP($D634,'5-COMPOSIÇÕES PRÓPRIAS'!$C$11:$I$50340,3,0),""))</f>
        <v>RELÉ FOTOELÉTRICO PARA COMANDO DE ILUMINAÇÃO EXTERNA 1000 W - FORNECIMENTO E INSTALAÇÃO. AF_08/2020</v>
      </c>
      <c r="G634" s="391" t="str">
        <f>IFERROR(VLOOKUP($D634,'SINAPI NOVEMBRO 2023'!$1:$1048576,3,0),IFERROR(VLOOKUP($D634,'5-COMPOSIÇÕES PRÓPRIAS'!$C$11:$I$50340,4,0),""))</f>
        <v>UN</v>
      </c>
      <c r="H634" s="392">
        <v>11</v>
      </c>
      <c r="I634" s="63"/>
      <c r="J634" s="432"/>
    </row>
    <row r="635" spans="2:10" s="431" customFormat="1" ht="12.75" customHeight="1">
      <c r="B635" s="235"/>
      <c r="C635" s="393"/>
      <c r="D635" s="394"/>
      <c r="E635" s="395"/>
      <c r="F635" s="244"/>
      <c r="G635" s="396"/>
      <c r="H635" s="397"/>
      <c r="I635" s="63"/>
      <c r="J635" s="432"/>
    </row>
    <row r="636" spans="2:10" s="431" customFormat="1" ht="12.75" customHeight="1">
      <c r="B636" s="235"/>
      <c r="C636" s="393"/>
      <c r="D636" s="394"/>
      <c r="E636" s="395"/>
      <c r="F636" s="244"/>
      <c r="G636" s="396"/>
      <c r="H636" s="397"/>
      <c r="I636" s="63"/>
      <c r="J636" s="432"/>
    </row>
    <row r="637" spans="2:10" s="431" customFormat="1" ht="25.5">
      <c r="B637" s="234"/>
      <c r="C637" s="389" t="s">
        <v>8109</v>
      </c>
      <c r="D637" s="390" t="s">
        <v>7229</v>
      </c>
      <c r="E637" s="389" t="s">
        <v>24</v>
      </c>
      <c r="F637" s="254" t="str">
        <f>IFERROR(VLOOKUP($D637,'SINAPI NOVEMBRO 2023'!$1:$1048576,2,0),IFERROR(VLOOKUP($D637,'5-COMPOSIÇÕES PRÓPRIAS'!$C$11:$I$50340,3,0),""))</f>
        <v>CONECTOR DERIVAÇÃO PERFURANTE 10x70 - FORNECIMENTO E INSTALAÇÃO</v>
      </c>
      <c r="G637" s="391" t="str">
        <f>IFERROR(VLOOKUP($D637,'SINAPI NOVEMBRO 2023'!$1:$1048576,3,0),IFERROR(VLOOKUP($D637,'5-COMPOSIÇÕES PRÓPRIAS'!$C$11:$I$50340,4,0),""))</f>
        <v>UN</v>
      </c>
      <c r="H637" s="392">
        <v>24</v>
      </c>
      <c r="I637" s="63"/>
      <c r="J637" s="432"/>
    </row>
    <row r="638" spans="2:10" s="431" customFormat="1" ht="12.75" customHeight="1">
      <c r="B638" s="235"/>
      <c r="C638" s="393"/>
      <c r="D638" s="394"/>
      <c r="E638" s="395"/>
      <c r="F638" s="244"/>
      <c r="G638" s="396"/>
      <c r="H638" s="397"/>
      <c r="I638" s="63"/>
      <c r="J638" s="432"/>
    </row>
    <row r="639" spans="2:10" s="431" customFormat="1" ht="12.75" customHeight="1">
      <c r="B639" s="235"/>
      <c r="C639" s="393"/>
      <c r="D639" s="394"/>
      <c r="E639" s="395"/>
      <c r="F639" s="244"/>
      <c r="G639" s="396"/>
      <c r="H639" s="397"/>
      <c r="I639" s="63"/>
      <c r="J639" s="432"/>
    </row>
    <row r="640" spans="2:10" s="431" customFormat="1" ht="12.75" customHeight="1" collapsed="1">
      <c r="B640" s="409"/>
      <c r="C640" s="430" t="s">
        <v>8096</v>
      </c>
      <c r="D640" s="521" t="s">
        <v>8092</v>
      </c>
      <c r="E640" s="521"/>
      <c r="F640" s="521"/>
      <c r="G640" s="521"/>
      <c r="H640" s="408"/>
      <c r="I640" s="63"/>
      <c r="J640" s="432"/>
    </row>
    <row r="641" spans="1:21" s="431" customFormat="1" ht="12.75" customHeight="1">
      <c r="B641" s="235"/>
      <c r="C641" s="393"/>
      <c r="D641" s="394"/>
      <c r="E641" s="395"/>
      <c r="F641" s="244"/>
      <c r="G641" s="396"/>
      <c r="H641" s="397"/>
      <c r="I641" s="63"/>
      <c r="J641" s="432"/>
    </row>
    <row r="642" spans="1:21" s="431" customFormat="1" ht="12.75" customHeight="1">
      <c r="B642" s="235"/>
      <c r="C642" s="393"/>
      <c r="D642" s="394"/>
      <c r="E642" s="395"/>
      <c r="F642" s="244"/>
      <c r="G642" s="396"/>
      <c r="H642" s="397"/>
      <c r="I642" s="63"/>
      <c r="J642" s="432"/>
    </row>
    <row r="643" spans="1:21" s="431" customFormat="1" ht="38.25">
      <c r="B643" s="234"/>
      <c r="C643" s="389" t="s">
        <v>8110</v>
      </c>
      <c r="D643" s="390">
        <v>90447</v>
      </c>
      <c r="E643" s="389" t="s">
        <v>9</v>
      </c>
      <c r="F643" s="254" t="str">
        <f>IFERROR(VLOOKUP($D643,'SINAPI NOVEMBRO 2023'!$1:$1048576,2,0),IFERROR(VLOOKUP($D643,'5-COMPOSIÇÕES PRÓPRIAS'!$C$11:$I$50340,3,0),""))</f>
        <v>RASGO LINEAR MANUAL EM ALVENARIA, PARA ELETRODUTOS, DIÂMETROS MENORES OU IGUAIS A 40 MM. AF_09/2023</v>
      </c>
      <c r="G643" s="391" t="str">
        <f>IFERROR(VLOOKUP($D643,'SINAPI NOVEMBRO 2023'!$1:$1048576,3,0),IFERROR(VLOOKUP($D643,'5-COMPOSIÇÕES PRÓPRIAS'!$C$11:$I$50340,4,0),""))</f>
        <v>M</v>
      </c>
      <c r="H643" s="392">
        <v>40.200000000000003</v>
      </c>
      <c r="I643" s="63"/>
      <c r="J643" s="432"/>
    </row>
    <row r="644" spans="1:21" ht="12.75" customHeight="1">
      <c r="A644" s="311"/>
      <c r="B644" s="235"/>
      <c r="C644" s="393"/>
      <c r="D644" s="394"/>
      <c r="E644" s="395"/>
      <c r="F644" s="244"/>
      <c r="G644" s="396"/>
      <c r="H644" s="397"/>
      <c r="J644" s="398"/>
      <c r="K644" s="311"/>
      <c r="L644" s="311"/>
      <c r="M644" s="311"/>
      <c r="N644" s="311"/>
      <c r="O644" s="311"/>
      <c r="P644" s="311"/>
      <c r="Q644" s="311"/>
      <c r="R644" s="311"/>
      <c r="S644" s="311"/>
      <c r="T644" s="311"/>
      <c r="U644" s="311"/>
    </row>
    <row r="645" spans="1:21" ht="12.75" customHeight="1">
      <c r="A645" s="311"/>
      <c r="B645" s="235"/>
      <c r="C645" s="393"/>
      <c r="D645" s="394"/>
      <c r="E645" s="395"/>
      <c r="F645" s="244"/>
      <c r="G645" s="396"/>
      <c r="H645" s="397"/>
      <c r="J645" s="398"/>
      <c r="K645" s="311"/>
      <c r="L645" s="311"/>
      <c r="M645" s="311"/>
      <c r="N645" s="311"/>
      <c r="O645" s="311"/>
      <c r="P645" s="311"/>
      <c r="Q645" s="311"/>
      <c r="R645" s="311"/>
      <c r="S645" s="311"/>
      <c r="T645" s="311"/>
      <c r="U645" s="311"/>
    </row>
    <row r="646" spans="1:21">
      <c r="A646" s="311"/>
      <c r="B646" s="234"/>
      <c r="C646" s="389" t="s">
        <v>8111</v>
      </c>
      <c r="D646" s="390" t="s">
        <v>8083</v>
      </c>
      <c r="E646" s="246" t="s">
        <v>24</v>
      </c>
      <c r="F646" s="254" t="str">
        <f>IFERROR(VLOOKUP($D646,'SINAPI NOVEMBRO 2023'!$1:$1048576,2,0),IFERROR(VLOOKUP($D646,'5-COMPOSIÇÕES PRÓPRIAS'!$C$11:$I$50340,3,0),""))</f>
        <v>REPARO EM ALVENARIA</v>
      </c>
      <c r="G646" s="391" t="str">
        <f>IFERROR(VLOOKUP($D646,'SINAPI NOVEMBRO 2023'!$1:$1048576,3,0),IFERROR(VLOOKUP($D646,'5-COMPOSIÇÕES PRÓPRIAS'!$C$11:$I$50340,4,0),""))</f>
        <v>UN</v>
      </c>
      <c r="H646" s="392">
        <v>4.0199999999999996</v>
      </c>
      <c r="J646" s="398"/>
      <c r="K646" s="311"/>
      <c r="L646" s="311"/>
      <c r="M646" s="311"/>
      <c r="N646" s="311"/>
      <c r="O646" s="311"/>
      <c r="P646" s="311"/>
      <c r="Q646" s="311"/>
      <c r="R646" s="311"/>
      <c r="S646" s="311"/>
      <c r="T646" s="311"/>
      <c r="U646" s="311"/>
    </row>
    <row r="647" spans="1:21" ht="12.75" customHeight="1">
      <c r="A647" s="311"/>
      <c r="B647" s="235"/>
      <c r="C647" s="393"/>
      <c r="D647" s="394"/>
      <c r="E647" s="395"/>
      <c r="F647" s="244"/>
      <c r="G647" s="396"/>
      <c r="H647" s="397"/>
      <c r="J647" s="398"/>
      <c r="K647" s="311"/>
      <c r="L647" s="311"/>
      <c r="M647" s="311"/>
      <c r="N647" s="311"/>
      <c r="O647" s="311"/>
      <c r="P647" s="311"/>
      <c r="Q647" s="311"/>
      <c r="R647" s="311"/>
      <c r="S647" s="311"/>
      <c r="T647" s="311"/>
      <c r="U647" s="311"/>
    </row>
    <row r="648" spans="1:21" ht="12.75" customHeight="1">
      <c r="A648" s="311"/>
      <c r="B648" s="235"/>
      <c r="C648" s="393"/>
      <c r="D648" s="394"/>
      <c r="E648" s="395"/>
      <c r="F648" s="244"/>
      <c r="G648" s="396"/>
      <c r="H648" s="397"/>
      <c r="J648" s="398"/>
      <c r="K648" s="311"/>
      <c r="L648" s="311"/>
      <c r="M648" s="311"/>
      <c r="N648" s="311"/>
      <c r="O648" s="311"/>
      <c r="P648" s="311"/>
      <c r="Q648" s="311"/>
      <c r="R648" s="311"/>
      <c r="S648" s="311"/>
      <c r="T648" s="311"/>
      <c r="U648" s="311"/>
    </row>
    <row r="649" spans="1:21" ht="38.25">
      <c r="A649" s="311"/>
      <c r="B649" s="234"/>
      <c r="C649" s="389" t="s">
        <v>8112</v>
      </c>
      <c r="D649" s="390">
        <v>90458</v>
      </c>
      <c r="E649" s="389" t="s">
        <v>9</v>
      </c>
      <c r="F649" s="254" t="str">
        <f>IFERROR(VLOOKUP($D649,'SINAPI NOVEMBRO 2023'!$1:$1048576,2,0),IFERROR(VLOOKUP($D649,'5-COMPOSIÇÕES PRÓPRIAS'!$C$11:$I$50340,3,0),""))</f>
        <v>QUEBRA EM ALVENARIA PARA INSTALAÇÃO DE QUADRO DISTRIBUIÇÃO GRANDE (76X40 CM). AF_09/2023</v>
      </c>
      <c r="G649" s="391" t="str">
        <f>IFERROR(VLOOKUP($D649,'SINAPI NOVEMBRO 2023'!$1:$1048576,3,0),IFERROR(VLOOKUP($D649,'5-COMPOSIÇÕES PRÓPRIAS'!$C$11:$I$50340,4,0),""))</f>
        <v>UN</v>
      </c>
      <c r="H649" s="392">
        <v>1</v>
      </c>
      <c r="J649" s="398"/>
      <c r="K649" s="311"/>
      <c r="L649" s="311"/>
      <c r="M649" s="311"/>
      <c r="N649" s="311"/>
      <c r="O649" s="311"/>
      <c r="P649" s="311"/>
      <c r="Q649" s="311"/>
      <c r="R649" s="311"/>
      <c r="S649" s="311"/>
      <c r="T649" s="311"/>
      <c r="U649" s="311"/>
    </row>
    <row r="650" spans="1:21" ht="12.75" customHeight="1">
      <c r="A650" s="311"/>
      <c r="B650" s="235"/>
      <c r="C650" s="393"/>
      <c r="D650" s="394"/>
      <c r="E650" s="395"/>
      <c r="F650" s="244"/>
      <c r="G650" s="396"/>
      <c r="H650" s="397"/>
      <c r="J650" s="398"/>
      <c r="K650" s="311"/>
      <c r="L650" s="311"/>
      <c r="M650" s="311"/>
      <c r="N650" s="311"/>
      <c r="O650" s="311"/>
      <c r="P650" s="311"/>
      <c r="Q650" s="311"/>
      <c r="R650" s="311"/>
      <c r="S650" s="311"/>
      <c r="T650" s="311"/>
      <c r="U650" s="311"/>
    </row>
    <row r="651" spans="1:21" ht="12.75" customHeight="1">
      <c r="A651" s="311"/>
      <c r="B651" s="235"/>
      <c r="C651" s="393"/>
      <c r="D651" s="394"/>
      <c r="E651" s="395"/>
      <c r="F651" s="244"/>
      <c r="G651" s="396"/>
      <c r="H651" s="397"/>
      <c r="J651" s="398"/>
      <c r="K651" s="311"/>
      <c r="L651" s="311"/>
      <c r="M651" s="311"/>
      <c r="N651" s="311"/>
      <c r="O651" s="311"/>
      <c r="P651" s="311"/>
      <c r="Q651" s="311"/>
      <c r="R651" s="311"/>
      <c r="S651" s="311"/>
      <c r="T651" s="311"/>
      <c r="U651" s="311"/>
    </row>
    <row r="652" spans="1:21" ht="76.5">
      <c r="A652" s="311"/>
      <c r="B652" s="234"/>
      <c r="C652" s="389" t="s">
        <v>8113</v>
      </c>
      <c r="D652" s="390">
        <v>102276</v>
      </c>
      <c r="E652" s="389" t="s">
        <v>9</v>
      </c>
      <c r="F652" s="254" t="str">
        <f>IFERROR(VLOOKUP($D652,'SINAPI NOVEMBRO 2023'!$1:$1048576,2,0),IFERROR(VLOOKUP($D652,'5-COMPOSIÇÕES PRÓPRIAS'!$C$11:$I$50340,3,0),""))</f>
        <v>ESCAVAÇÃO MECANIZADA DE VALA COM PROF. ATÉ 1,5 M (MÉDIA MONTANTE E JUSANTE/UMA COMPOSIÇÃO POR TRECHO), ESCAVADEIRA (0,8 M3), LARG. MENOR QUE 1,5 M, EM SOLO DE 1A CATEGORIA, EM LOCAIS COM ALTO NÍVEL DE INTERFERÊNCIA. AF_02/2021</v>
      </c>
      <c r="G652" s="391" t="str">
        <f>IFERROR(VLOOKUP($D652,'SINAPI NOVEMBRO 2023'!$1:$1048576,3,0),IFERROR(VLOOKUP($D652,'5-COMPOSIÇÕES PRÓPRIAS'!$C$11:$I$50340,4,0),""))</f>
        <v>M3</v>
      </c>
      <c r="H652" s="392">
        <v>15</v>
      </c>
      <c r="J652" s="398"/>
      <c r="K652" s="311"/>
      <c r="L652" s="311"/>
      <c r="M652" s="311"/>
      <c r="N652" s="311"/>
      <c r="O652" s="311"/>
      <c r="P652" s="311"/>
      <c r="Q652" s="311"/>
      <c r="R652" s="311"/>
      <c r="S652" s="311"/>
      <c r="T652" s="311"/>
      <c r="U652" s="311"/>
    </row>
    <row r="653" spans="1:21" ht="12.75" customHeight="1">
      <c r="A653" s="311"/>
      <c r="B653" s="235"/>
      <c r="C653" s="393"/>
      <c r="D653" s="394"/>
      <c r="E653" s="395"/>
      <c r="F653" s="244"/>
      <c r="G653" s="396"/>
      <c r="H653" s="397"/>
      <c r="J653" s="398"/>
      <c r="K653" s="311"/>
      <c r="L653" s="311"/>
      <c r="M653" s="311"/>
      <c r="N653" s="311"/>
      <c r="O653" s="311"/>
      <c r="P653" s="311"/>
      <c r="Q653" s="311"/>
      <c r="R653" s="311"/>
      <c r="S653" s="311"/>
      <c r="T653" s="311"/>
      <c r="U653" s="311"/>
    </row>
    <row r="654" spans="1:21" ht="89.25">
      <c r="A654" s="311"/>
      <c r="B654" s="472"/>
      <c r="C654" s="246" t="s">
        <v>8114</v>
      </c>
      <c r="D654" s="300">
        <v>93373</v>
      </c>
      <c r="E654" s="246" t="s">
        <v>9</v>
      </c>
      <c r="F654" s="254" t="str">
        <f>IFERROR(VLOOKUP($D654,'SINAPI NOVEMBRO 2023'!$1:$1048576,2,0),IFERROR(VLOOKUP($D654,'5-COMPOSIÇÕES PRÓPRIAS'!$C$11:$I$50340,3,0),""))</f>
        <v>REATERRO MECANIZADO DE VALA COM ESCAVADEIRA HIDRÁULICA (CAPACIDADE DA CAÇAMBA: 0,8 M³/POTÊNCIA: 111 HP), LARGURA DE 1,5 A 2,5 M, PROFUNDIDADE DE 3,0 A 6,0 M, COM SOLO (SEM SUBSTITUIÇÃO) DE 1ª CATEGORIA, COM COMPACTADOR DE SOLOS DE PERCUSSÃO. AF_08/2023</v>
      </c>
      <c r="G654" s="391" t="str">
        <f>IFERROR(VLOOKUP($D654,'SINAPI NOVEMBRO 2023'!$1:$1048576,3,0),IFERROR(VLOOKUP($D654,'5-COMPOSIÇÕES PRÓPRIAS'!$C$11:$I$50340,4,0),""))</f>
        <v>M3</v>
      </c>
      <c r="H654" s="247">
        <v>15</v>
      </c>
      <c r="J654" s="398"/>
      <c r="K654" s="311"/>
      <c r="L654" s="311"/>
      <c r="M654" s="311"/>
      <c r="N654" s="311"/>
      <c r="O654" s="311"/>
      <c r="P654" s="311"/>
      <c r="Q654" s="311"/>
      <c r="R654" s="311"/>
      <c r="S654" s="311"/>
      <c r="T654" s="311"/>
      <c r="U654" s="311"/>
    </row>
    <row r="655" spans="1:21" ht="12.75" customHeight="1">
      <c r="A655" s="311"/>
      <c r="B655" s="235"/>
      <c r="C655" s="393"/>
      <c r="D655" s="394"/>
      <c r="E655" s="395"/>
      <c r="F655" s="244"/>
      <c r="G655" s="396"/>
      <c r="H655" s="397"/>
      <c r="J655" s="398"/>
      <c r="K655" s="311"/>
      <c r="L655" s="311"/>
      <c r="M655" s="311"/>
      <c r="N655" s="311"/>
      <c r="O655" s="311"/>
      <c r="P655" s="311"/>
      <c r="Q655" s="311"/>
      <c r="R655" s="311"/>
      <c r="S655" s="311"/>
      <c r="T655" s="311"/>
      <c r="U655" s="311"/>
    </row>
    <row r="656" spans="1:21" ht="12.75" customHeight="1">
      <c r="A656" s="311"/>
      <c r="B656" s="235"/>
      <c r="C656" s="393"/>
      <c r="D656" s="394"/>
      <c r="E656" s="395"/>
      <c r="F656" s="244"/>
      <c r="G656" s="396"/>
      <c r="H656" s="397"/>
      <c r="J656" s="398"/>
      <c r="K656" s="311"/>
      <c r="L656" s="311"/>
      <c r="M656" s="311"/>
      <c r="N656" s="311"/>
      <c r="O656" s="311"/>
      <c r="P656" s="311"/>
      <c r="Q656" s="311"/>
      <c r="R656" s="311"/>
      <c r="S656" s="311"/>
      <c r="T656" s="311"/>
      <c r="U656" s="311"/>
    </row>
    <row r="657" spans="1:21" ht="38.25">
      <c r="A657" s="311"/>
      <c r="B657" s="234"/>
      <c r="C657" s="389" t="s">
        <v>8115</v>
      </c>
      <c r="D657" s="390">
        <v>90458</v>
      </c>
      <c r="E657" s="389" t="s">
        <v>9</v>
      </c>
      <c r="F657" s="254" t="str">
        <f>IFERROR(VLOOKUP($D657,'SINAPI NOVEMBRO 2023'!$1:$1048576,2,0),IFERROR(VLOOKUP($D657,'5-COMPOSIÇÕES PRÓPRIAS'!$C$11:$I$50340,3,0),""))</f>
        <v>QUEBRA EM ALVENARIA PARA INSTALAÇÃO DE QUADRO DISTRIBUIÇÃO GRANDE (76X40 CM). AF_09/2023</v>
      </c>
      <c r="G657" s="391" t="str">
        <f>IFERROR(VLOOKUP($D657,'SINAPI NOVEMBRO 2023'!$1:$1048576,3,0),IFERROR(VLOOKUP($D657,'5-COMPOSIÇÕES PRÓPRIAS'!$C$11:$I$50340,4,0),""))</f>
        <v>UN</v>
      </c>
      <c r="H657" s="392">
        <v>1</v>
      </c>
      <c r="J657" s="398"/>
      <c r="K657" s="311"/>
      <c r="L657" s="311"/>
      <c r="M657" s="311"/>
      <c r="N657" s="311"/>
      <c r="O657" s="311"/>
      <c r="P657" s="311"/>
      <c r="Q657" s="311"/>
      <c r="R657" s="311"/>
      <c r="S657" s="311"/>
      <c r="T657" s="311"/>
      <c r="U657" s="311"/>
    </row>
    <row r="658" spans="1:21" ht="12.75" customHeight="1">
      <c r="A658" s="311"/>
      <c r="B658" s="235"/>
      <c r="C658" s="393"/>
      <c r="D658" s="394"/>
      <c r="E658" s="395"/>
      <c r="F658" s="244"/>
      <c r="G658" s="396"/>
      <c r="H658" s="397"/>
      <c r="J658" s="398"/>
      <c r="K658" s="311"/>
      <c r="L658" s="311"/>
      <c r="M658" s="311"/>
      <c r="N658" s="311"/>
      <c r="O658" s="311"/>
      <c r="P658" s="311"/>
      <c r="Q658" s="311"/>
      <c r="R658" s="311"/>
      <c r="S658" s="311"/>
      <c r="T658" s="311"/>
      <c r="U658" s="311"/>
    </row>
    <row r="659" spans="1:21" ht="12.75" customHeight="1">
      <c r="A659" s="311"/>
      <c r="B659" s="409"/>
      <c r="C659" s="430" t="s">
        <v>8097</v>
      </c>
      <c r="D659" s="521" t="s">
        <v>8093</v>
      </c>
      <c r="E659" s="521"/>
      <c r="F659" s="521"/>
      <c r="G659" s="521"/>
      <c r="H659" s="410"/>
      <c r="J659" s="398"/>
      <c r="K659" s="311"/>
      <c r="L659" s="311"/>
      <c r="M659" s="311"/>
      <c r="N659" s="311"/>
      <c r="O659" s="311"/>
      <c r="P659" s="311"/>
      <c r="Q659" s="311"/>
      <c r="R659" s="311"/>
      <c r="S659" s="311"/>
      <c r="T659" s="311"/>
      <c r="U659" s="311"/>
    </row>
    <row r="660" spans="1:21" ht="12.75" customHeight="1">
      <c r="A660" s="311"/>
      <c r="B660" s="235"/>
      <c r="C660" s="393"/>
      <c r="D660" s="394"/>
      <c r="E660" s="395"/>
      <c r="F660" s="244"/>
      <c r="G660" s="396"/>
      <c r="H660" s="397"/>
      <c r="J660" s="398"/>
      <c r="K660" s="311"/>
      <c r="L660" s="311"/>
      <c r="M660" s="311"/>
      <c r="N660" s="311"/>
      <c r="O660" s="311"/>
      <c r="P660" s="311"/>
      <c r="Q660" s="311"/>
      <c r="R660" s="311"/>
      <c r="S660" s="311"/>
      <c r="T660" s="311"/>
      <c r="U660" s="311"/>
    </row>
    <row r="661" spans="1:21" ht="12.75" customHeight="1">
      <c r="A661" s="311"/>
      <c r="B661" s="235"/>
      <c r="C661" s="393"/>
      <c r="D661" s="394"/>
      <c r="E661" s="395"/>
      <c r="F661" s="244"/>
      <c r="G661" s="396"/>
      <c r="H661" s="397"/>
      <c r="J661" s="398"/>
      <c r="K661" s="311"/>
      <c r="L661" s="311"/>
      <c r="M661" s="311"/>
      <c r="N661" s="311"/>
      <c r="O661" s="311"/>
      <c r="P661" s="311"/>
      <c r="Q661" s="311"/>
      <c r="R661" s="311"/>
      <c r="S661" s="311"/>
      <c r="T661" s="311"/>
      <c r="U661" s="311"/>
    </row>
    <row r="662" spans="1:21" ht="51">
      <c r="A662" s="311"/>
      <c r="B662" s="234"/>
      <c r="C662" s="389" t="s">
        <v>8116</v>
      </c>
      <c r="D662" s="390" t="s">
        <v>7690</v>
      </c>
      <c r="E662" s="389" t="s">
        <v>24</v>
      </c>
      <c r="F662" s="254" t="str">
        <f>IFERROR(VLOOKUP($D662,'SINAPI NOVEMBRO 2023'!$1:$1048576,2,0),IFERROR(VLOOKUP($D662,'5-COMPOSIÇÕES PRÓPRIAS'!$C$11:$I$50340,3,0),""))</f>
        <v>PADRÃO DE ENTRADA DE ENERGIA TRIFÁSICO - T4(100A) - ENTRADA AÉREA E SAÍDA SUBTERRÂNEA - PADRÃO ENERGISA - MT  - FORNECIMENTO E INSTALAÇÃO</v>
      </c>
      <c r="G662" s="391" t="str">
        <f>IFERROR(VLOOKUP($D662,'SINAPI NOVEMBRO 2023'!$1:$1048576,3,0),IFERROR(VLOOKUP($D662,'5-COMPOSIÇÕES PRÓPRIAS'!$C$11:$I$50340,4,0),""))</f>
        <v>UN</v>
      </c>
      <c r="H662" s="392">
        <v>1</v>
      </c>
      <c r="J662" s="398"/>
      <c r="K662" s="311"/>
      <c r="L662" s="311"/>
      <c r="M662" s="311"/>
      <c r="N662" s="311"/>
      <c r="O662" s="311"/>
      <c r="P662" s="311"/>
      <c r="Q662" s="311"/>
      <c r="R662" s="311"/>
      <c r="S662" s="311"/>
      <c r="T662" s="311"/>
      <c r="U662" s="311"/>
    </row>
    <row r="663" spans="1:21" ht="12.75" customHeight="1">
      <c r="A663" s="311"/>
      <c r="B663" s="235"/>
      <c r="C663" s="393"/>
      <c r="D663" s="394"/>
      <c r="E663" s="395"/>
      <c r="F663" s="244"/>
      <c r="G663" s="396"/>
      <c r="H663" s="397"/>
      <c r="J663" s="398"/>
      <c r="K663" s="311"/>
      <c r="L663" s="311"/>
      <c r="M663" s="311"/>
      <c r="N663" s="311"/>
      <c r="O663" s="311"/>
      <c r="P663" s="311"/>
      <c r="Q663" s="311"/>
      <c r="R663" s="311"/>
      <c r="S663" s="311"/>
      <c r="T663" s="311"/>
      <c r="U663" s="311"/>
    </row>
    <row r="664" spans="1:21" ht="12.75" customHeight="1">
      <c r="A664" s="311"/>
      <c r="B664" s="235"/>
      <c r="C664" s="393"/>
      <c r="D664" s="394"/>
      <c r="E664" s="395"/>
      <c r="F664" s="244"/>
      <c r="G664" s="396"/>
      <c r="H664" s="397"/>
      <c r="J664" s="398"/>
      <c r="K664" s="311"/>
      <c r="L664" s="311"/>
      <c r="M664" s="311"/>
      <c r="N664" s="311"/>
      <c r="O664" s="311"/>
      <c r="P664" s="311"/>
      <c r="Q664" s="311"/>
      <c r="R664" s="311"/>
      <c r="S664" s="311"/>
      <c r="T664" s="311"/>
      <c r="U664" s="311"/>
    </row>
    <row r="665" spans="1:21" ht="38.25">
      <c r="A665" s="311"/>
      <c r="B665" s="234"/>
      <c r="C665" s="389" t="s">
        <v>8117</v>
      </c>
      <c r="D665" s="390" t="s">
        <v>7057</v>
      </c>
      <c r="E665" s="389" t="s">
        <v>24</v>
      </c>
      <c r="F665" s="254" t="str">
        <f>IFERROR(VLOOKUP($D665,'SINAPI NOVEMBRO 2023'!$1:$1048576,2,0),IFERROR(VLOOKUP($D665,'5-COMPOSIÇÕES PRÓPRIAS'!$C$11:$I$50340,3,0),""))</f>
        <v>GRAMPO CONECTOR GTDU PARA HASTE DE ATERRAMENTO DUPLO 5/8'' - 50MM² - FORNECIMENTO E INSTALAÇÃO</v>
      </c>
      <c r="G665" s="391" t="str">
        <f>IFERROR(VLOOKUP($D665,'SINAPI NOVEMBRO 2023'!$1:$1048576,3,0),IFERROR(VLOOKUP($D665,'5-COMPOSIÇÕES PRÓPRIAS'!$C$11:$I$50340,4,0),""))</f>
        <v>UN</v>
      </c>
      <c r="H665" s="392">
        <v>3</v>
      </c>
      <c r="J665" s="398"/>
      <c r="K665" s="311"/>
      <c r="L665" s="311"/>
      <c r="M665" s="311"/>
      <c r="N665" s="311"/>
      <c r="O665" s="311"/>
      <c r="P665" s="311"/>
      <c r="Q665" s="311"/>
      <c r="R665" s="311"/>
      <c r="S665" s="311"/>
      <c r="T665" s="311"/>
      <c r="U665" s="311"/>
    </row>
    <row r="666" spans="1:21" ht="12.75" customHeight="1">
      <c r="A666" s="311"/>
      <c r="B666" s="235"/>
      <c r="C666" s="393"/>
      <c r="D666" s="394"/>
      <c r="E666" s="395"/>
      <c r="F666" s="244"/>
      <c r="G666" s="396"/>
      <c r="H666" s="397"/>
      <c r="J666" s="398"/>
      <c r="K666" s="311"/>
      <c r="L666" s="311"/>
      <c r="M666" s="311"/>
      <c r="N666" s="311"/>
      <c r="O666" s="311"/>
      <c r="P666" s="311"/>
      <c r="Q666" s="311"/>
      <c r="R666" s="311"/>
      <c r="S666" s="311"/>
      <c r="T666" s="311"/>
      <c r="U666" s="311"/>
    </row>
    <row r="667" spans="1:21" ht="12.75" customHeight="1">
      <c r="A667" s="311"/>
      <c r="B667" s="235"/>
      <c r="C667" s="393"/>
      <c r="D667" s="394"/>
      <c r="E667" s="395"/>
      <c r="F667" s="244"/>
      <c r="G667" s="396"/>
      <c r="H667" s="397"/>
      <c r="J667" s="398"/>
      <c r="K667" s="311"/>
      <c r="L667" s="311"/>
      <c r="M667" s="311"/>
      <c r="N667" s="311"/>
      <c r="O667" s="311"/>
      <c r="P667" s="311"/>
      <c r="Q667" s="311"/>
      <c r="R667" s="311"/>
      <c r="S667" s="311"/>
      <c r="T667" s="311"/>
      <c r="U667" s="311"/>
    </row>
    <row r="668" spans="1:21" ht="25.5">
      <c r="A668" s="311"/>
      <c r="B668" s="234"/>
      <c r="C668" s="389" t="s">
        <v>8118</v>
      </c>
      <c r="D668" s="390">
        <v>96977</v>
      </c>
      <c r="E668" s="389" t="s">
        <v>9</v>
      </c>
      <c r="F668" s="254" t="str">
        <f>IFERROR(VLOOKUP($D668,'SINAPI NOVEMBRO 2023'!$1:$1048576,2,0),IFERROR(VLOOKUP($D668,'5-COMPOSIÇÕES PRÓPRIAS'!$C$11:$I$50340,3,0),""))</f>
        <v>CORDOALHA DE COBRE NU 50 MM², ENTERRADA - FORNECIMENTO E INSTALAÇÃO. AF_08/2023</v>
      </c>
      <c r="G668" s="391" t="str">
        <f>IFERROR(VLOOKUP($D668,'SINAPI NOVEMBRO 2023'!$1:$1048576,3,0),IFERROR(VLOOKUP($D668,'5-COMPOSIÇÕES PRÓPRIAS'!$C$11:$I$50340,4,0),""))</f>
        <v>M</v>
      </c>
      <c r="H668" s="392">
        <v>7.5</v>
      </c>
      <c r="J668" s="398"/>
      <c r="K668" s="311"/>
      <c r="L668" s="311"/>
      <c r="M668" s="311"/>
      <c r="N668" s="311"/>
      <c r="O668" s="311"/>
      <c r="P668" s="311"/>
      <c r="Q668" s="311"/>
      <c r="R668" s="311"/>
      <c r="S668" s="311"/>
      <c r="T668" s="311"/>
      <c r="U668" s="311"/>
    </row>
    <row r="669" spans="1:21" ht="12.75" customHeight="1">
      <c r="A669" s="311"/>
      <c r="B669" s="235"/>
      <c r="C669" s="393"/>
      <c r="D669" s="394"/>
      <c r="E669" s="395"/>
      <c r="F669" s="244"/>
      <c r="G669" s="396"/>
      <c r="H669" s="397"/>
      <c r="J669" s="398"/>
      <c r="K669" s="311"/>
      <c r="L669" s="311"/>
      <c r="M669" s="311"/>
      <c r="N669" s="311"/>
      <c r="O669" s="311"/>
      <c r="P669" s="311"/>
      <c r="Q669" s="311"/>
      <c r="R669" s="311"/>
      <c r="S669" s="311"/>
      <c r="T669" s="311"/>
      <c r="U669" s="311"/>
    </row>
    <row r="670" spans="1:21" ht="12.75" customHeight="1">
      <c r="A670" s="311"/>
      <c r="B670" s="235"/>
      <c r="C670" s="393"/>
      <c r="D670" s="394"/>
      <c r="E670" s="395"/>
      <c r="F670" s="244"/>
      <c r="G670" s="396"/>
      <c r="H670" s="397"/>
      <c r="J670" s="398"/>
      <c r="K670" s="311"/>
      <c r="L670" s="311"/>
      <c r="M670" s="311"/>
      <c r="N670" s="311"/>
      <c r="O670" s="311"/>
      <c r="P670" s="311"/>
      <c r="Q670" s="311"/>
      <c r="R670" s="311"/>
      <c r="S670" s="311"/>
      <c r="T670" s="311"/>
      <c r="U670" s="311"/>
    </row>
    <row r="671" spans="1:21" ht="38.25">
      <c r="A671" s="311"/>
      <c r="B671" s="234"/>
      <c r="C671" s="389" t="s">
        <v>8119</v>
      </c>
      <c r="D671" s="390">
        <v>96985</v>
      </c>
      <c r="E671" s="389" t="s">
        <v>9</v>
      </c>
      <c r="F671" s="254" t="str">
        <f>IFERROR(VLOOKUP($D671,'SINAPI NOVEMBRO 2023'!$1:$1048576,2,0),IFERROR(VLOOKUP($D671,'5-COMPOSIÇÕES PRÓPRIAS'!$C$11:$I$50340,3,0),""))</f>
        <v>HASTE DE ATERRAMENTO, DIÂMETRO 5/8", COM 3 METROS - FORNECIMENTO E INSTALAÇÃO. AF_08/2023</v>
      </c>
      <c r="G671" s="391" t="str">
        <f>IFERROR(VLOOKUP($D671,'SINAPI NOVEMBRO 2023'!$1:$1048576,3,0),IFERROR(VLOOKUP($D671,'5-COMPOSIÇÕES PRÓPRIAS'!$C$11:$I$50340,4,0),""))</f>
        <v>UN</v>
      </c>
      <c r="H671" s="392">
        <v>3</v>
      </c>
      <c r="J671" s="398"/>
      <c r="K671" s="311"/>
      <c r="L671" s="311"/>
      <c r="M671" s="311"/>
      <c r="N671" s="311"/>
      <c r="O671" s="311"/>
      <c r="P671" s="311"/>
      <c r="Q671" s="311"/>
      <c r="R671" s="311"/>
      <c r="S671" s="311"/>
      <c r="T671" s="311"/>
      <c r="U671" s="311"/>
    </row>
    <row r="672" spans="1:21" ht="12.75" customHeight="1">
      <c r="A672" s="311"/>
      <c r="B672" s="235"/>
      <c r="C672" s="393"/>
      <c r="D672" s="394"/>
      <c r="E672" s="395"/>
      <c r="F672" s="244"/>
      <c r="G672" s="396"/>
      <c r="H672" s="397"/>
      <c r="J672" s="398"/>
      <c r="K672" s="311"/>
      <c r="L672" s="311"/>
      <c r="M672" s="311"/>
      <c r="N672" s="311"/>
      <c r="O672" s="311"/>
      <c r="P672" s="311"/>
      <c r="Q672" s="311"/>
      <c r="R672" s="311"/>
      <c r="S672" s="311"/>
      <c r="T672" s="311"/>
      <c r="U672" s="311"/>
    </row>
    <row r="673" spans="1:21" ht="12.75" customHeight="1">
      <c r="A673" s="311"/>
      <c r="B673" s="235"/>
      <c r="C673" s="393"/>
      <c r="D673" s="394"/>
      <c r="E673" s="395"/>
      <c r="F673" s="244"/>
      <c r="G673" s="396"/>
      <c r="H673" s="397"/>
      <c r="J673" s="398"/>
      <c r="K673" s="311"/>
      <c r="L673" s="311"/>
      <c r="M673" s="311"/>
      <c r="N673" s="311"/>
      <c r="O673" s="311"/>
      <c r="P673" s="311"/>
      <c r="Q673" s="311"/>
      <c r="R673" s="311"/>
      <c r="S673" s="311"/>
      <c r="T673" s="311"/>
      <c r="U673" s="311"/>
    </row>
    <row r="674" spans="1:21" ht="12.75" customHeight="1">
      <c r="A674" s="311"/>
      <c r="B674" s="409"/>
      <c r="C674" s="430" t="s">
        <v>8120</v>
      </c>
      <c r="D674" s="521" t="s">
        <v>8094</v>
      </c>
      <c r="E674" s="521"/>
      <c r="F674" s="521"/>
      <c r="G674" s="521"/>
      <c r="H674" s="408"/>
      <c r="J674" s="398"/>
      <c r="K674" s="311"/>
      <c r="L674" s="311"/>
      <c r="M674" s="311"/>
      <c r="N674" s="311"/>
      <c r="O674" s="311"/>
      <c r="P674" s="311"/>
      <c r="Q674" s="311"/>
      <c r="R674" s="311"/>
      <c r="S674" s="311"/>
      <c r="T674" s="311"/>
      <c r="U674" s="311"/>
    </row>
    <row r="675" spans="1:21" ht="12.75" customHeight="1">
      <c r="A675" s="311"/>
      <c r="B675" s="235"/>
      <c r="C675" s="393"/>
      <c r="D675" s="394"/>
      <c r="E675" s="395"/>
      <c r="F675" s="244"/>
      <c r="G675" s="396"/>
      <c r="H675" s="397"/>
      <c r="J675" s="398"/>
      <c r="K675" s="311"/>
      <c r="L675" s="311"/>
      <c r="M675" s="311"/>
      <c r="N675" s="311"/>
      <c r="O675" s="311"/>
      <c r="P675" s="311"/>
      <c r="Q675" s="311"/>
      <c r="R675" s="311"/>
      <c r="S675" s="311"/>
      <c r="T675" s="311"/>
      <c r="U675" s="311"/>
    </row>
    <row r="676" spans="1:21" ht="12.75" customHeight="1">
      <c r="A676" s="311"/>
      <c r="B676" s="235"/>
      <c r="C676" s="393"/>
      <c r="D676" s="394"/>
      <c r="E676" s="395"/>
      <c r="F676" s="244"/>
      <c r="G676" s="396"/>
      <c r="H676" s="397"/>
      <c r="J676" s="398"/>
      <c r="K676" s="311"/>
      <c r="L676" s="311"/>
      <c r="M676" s="311"/>
      <c r="N676" s="311"/>
      <c r="O676" s="311"/>
      <c r="P676" s="311"/>
      <c r="Q676" s="311"/>
      <c r="R676" s="311"/>
      <c r="S676" s="311"/>
      <c r="T676" s="311"/>
      <c r="U676" s="311"/>
    </row>
    <row r="677" spans="1:21" ht="38.25">
      <c r="A677" s="311"/>
      <c r="B677" s="234"/>
      <c r="C677" s="389" t="s">
        <v>8121</v>
      </c>
      <c r="D677" s="390" t="s">
        <v>8084</v>
      </c>
      <c r="E677" s="246" t="s">
        <v>24</v>
      </c>
      <c r="F677" s="254" t="str">
        <f>IFERROR(VLOOKUP($D677,'SINAPI NOVEMBRO 2023'!$1:$1048576,2,0),IFERROR(VLOOKUP($D677,'5-COMPOSIÇÕES PRÓPRIAS'!$C$11:$I$50340,3,0),""))</f>
        <v>POSTE DE CONCRETO ARMADO SEÇÃO DUPLO T - EXTENSÃO 9M  RESISTÊNCIA DE 300 A 400 DAN - FORNECIMENTO E INSTALAÇÃO</v>
      </c>
      <c r="G677" s="391" t="str">
        <f>IFERROR(VLOOKUP($D677,'SINAPI NOVEMBRO 2023'!$1:$1048576,3,0),IFERROR(VLOOKUP($D677,'5-COMPOSIÇÕES PRÓPRIAS'!$C$11:$I$50340,4,0),""))</f>
        <v>UN</v>
      </c>
      <c r="H677" s="392">
        <v>8</v>
      </c>
      <c r="J677" s="398"/>
      <c r="K677" s="311"/>
      <c r="L677" s="311"/>
      <c r="M677" s="311"/>
      <c r="N677" s="311"/>
      <c r="O677" s="311"/>
      <c r="P677" s="311"/>
      <c r="Q677" s="311"/>
      <c r="R677" s="311"/>
      <c r="S677" s="311"/>
      <c r="T677" s="311"/>
      <c r="U677" s="311"/>
    </row>
    <row r="678" spans="1:21" ht="12.75" customHeight="1">
      <c r="A678" s="311"/>
      <c r="B678" s="235"/>
      <c r="C678" s="393"/>
      <c r="D678" s="394"/>
      <c r="E678" s="395"/>
      <c r="F678" s="244"/>
      <c r="G678" s="396"/>
      <c r="H678" s="397"/>
      <c r="J678" s="398"/>
      <c r="K678" s="311"/>
      <c r="L678" s="311"/>
      <c r="M678" s="311"/>
      <c r="N678" s="311"/>
      <c r="O678" s="311"/>
      <c r="P678" s="311"/>
      <c r="Q678" s="311"/>
      <c r="R678" s="311"/>
      <c r="S678" s="311"/>
      <c r="T678" s="311"/>
      <c r="U678" s="311"/>
    </row>
    <row r="679" spans="1:21" ht="12.75" customHeight="1">
      <c r="A679" s="311"/>
      <c r="B679" s="235"/>
      <c r="C679" s="393"/>
      <c r="D679" s="394"/>
      <c r="E679" s="395"/>
      <c r="F679" s="244"/>
      <c r="G679" s="396"/>
      <c r="H679" s="397"/>
      <c r="J679" s="398"/>
      <c r="K679" s="311"/>
      <c r="L679" s="311"/>
      <c r="M679" s="311"/>
      <c r="N679" s="311"/>
      <c r="O679" s="311"/>
      <c r="P679" s="311"/>
      <c r="Q679" s="311"/>
      <c r="R679" s="311"/>
      <c r="S679" s="311"/>
      <c r="T679" s="311"/>
      <c r="U679" s="311"/>
    </row>
    <row r="680" spans="1:21" ht="38.25">
      <c r="A680" s="311"/>
      <c r="B680" s="234"/>
      <c r="C680" s="389" t="s">
        <v>8122</v>
      </c>
      <c r="D680" s="390" t="s">
        <v>8085</v>
      </c>
      <c r="E680" s="246" t="s">
        <v>24</v>
      </c>
      <c r="F680" s="254" t="str">
        <f>IFERROR(VLOOKUP($D680,'SINAPI NOVEMBRO 2023'!$1:$1048576,2,0),IFERROR(VLOOKUP($D680,'5-COMPOSIÇÕES PRÓPRIAS'!$C$11:$I$50340,3,0),""))</f>
        <v>POSTE DE CONCRETO ARMADO SEÇÃO DUPLO T - EXTENSÃO 11M  RESISTÊNCIA DE 300 DAN - FORNECIMENTO E INSTALAÇÃO</v>
      </c>
      <c r="G680" s="391" t="str">
        <f>IFERROR(VLOOKUP($D680,'SINAPI NOVEMBRO 2023'!$1:$1048576,3,0),IFERROR(VLOOKUP($D680,'5-COMPOSIÇÕES PRÓPRIAS'!$C$11:$I$50340,4,0),""))</f>
        <v>UN</v>
      </c>
      <c r="H680" s="392">
        <v>6</v>
      </c>
      <c r="J680" s="398"/>
      <c r="K680" s="311"/>
      <c r="L680" s="311"/>
      <c r="M680" s="311"/>
      <c r="N680" s="311"/>
      <c r="O680" s="311"/>
      <c r="P680" s="311"/>
      <c r="Q680" s="311"/>
      <c r="R680" s="311"/>
      <c r="S680" s="311"/>
      <c r="T680" s="311"/>
      <c r="U680" s="311"/>
    </row>
    <row r="681" spans="1:21" ht="12.75" customHeight="1">
      <c r="A681" s="311"/>
      <c r="B681" s="235"/>
      <c r="C681" s="393"/>
      <c r="D681" s="394"/>
      <c r="E681" s="395"/>
      <c r="F681" s="244"/>
      <c r="G681" s="396"/>
      <c r="H681" s="397"/>
      <c r="J681" s="398"/>
      <c r="K681" s="311"/>
      <c r="L681" s="311"/>
      <c r="M681" s="311"/>
      <c r="N681" s="311"/>
      <c r="O681" s="311"/>
      <c r="P681" s="311"/>
      <c r="Q681" s="311"/>
      <c r="R681" s="311"/>
      <c r="S681" s="311"/>
      <c r="T681" s="311"/>
      <c r="U681" s="311"/>
    </row>
    <row r="682" spans="1:21" ht="12.75" customHeight="1">
      <c r="A682" s="311"/>
      <c r="B682" s="235"/>
      <c r="C682" s="393"/>
      <c r="D682" s="394"/>
      <c r="E682" s="395"/>
      <c r="F682" s="244"/>
      <c r="G682" s="396"/>
      <c r="H682" s="397"/>
      <c r="J682" s="398"/>
      <c r="K682" s="311"/>
      <c r="L682" s="311"/>
      <c r="M682" s="311"/>
      <c r="N682" s="311"/>
      <c r="O682" s="311"/>
      <c r="P682" s="311"/>
      <c r="Q682" s="311"/>
      <c r="R682" s="311"/>
      <c r="S682" s="311"/>
      <c r="T682" s="311"/>
      <c r="U682" s="311"/>
    </row>
    <row r="683" spans="1:21" ht="51">
      <c r="A683" s="311"/>
      <c r="B683" s="234"/>
      <c r="C683" s="389" t="s">
        <v>8123</v>
      </c>
      <c r="D683" s="390">
        <v>97881</v>
      </c>
      <c r="E683" s="389" t="s">
        <v>9</v>
      </c>
      <c r="F683" s="254" t="str">
        <f>IFERROR(VLOOKUP($D683,'SINAPI NOVEMBRO 2023'!$1:$1048576,2,0),IFERROR(VLOOKUP($D683,'5-COMPOSIÇÕES PRÓPRIAS'!$C$11:$I$50340,3,0),""))</f>
        <v>CAIXA ENTERRADA ELÉTRICA RETANGULAR, EM CONCRETO PRÉ-MOLDADO, FUNDO COM BRITA, DIMENSÕES INTERNAS: 0,3X0,3X0,3 M. AF_12/2020</v>
      </c>
      <c r="G683" s="391" t="str">
        <f>IFERROR(VLOOKUP($D683,'SINAPI NOVEMBRO 2023'!$1:$1048576,3,0),IFERROR(VLOOKUP($D683,'5-COMPOSIÇÕES PRÓPRIAS'!$C$11:$I$50340,4,0),""))</f>
        <v>UN</v>
      </c>
      <c r="H683" s="392">
        <v>16</v>
      </c>
      <c r="J683" s="398"/>
      <c r="K683" s="311"/>
      <c r="L683" s="311"/>
      <c r="M683" s="311"/>
      <c r="N683" s="311"/>
      <c r="O683" s="311"/>
      <c r="P683" s="311"/>
      <c r="Q683" s="311"/>
      <c r="R683" s="311"/>
      <c r="S683" s="311"/>
      <c r="T683" s="311"/>
      <c r="U683" s="311"/>
    </row>
    <row r="684" spans="1:21" ht="12.75" customHeight="1">
      <c r="A684" s="311"/>
      <c r="B684" s="235"/>
      <c r="C684" s="393"/>
      <c r="D684" s="394"/>
      <c r="E684" s="395"/>
      <c r="F684" s="244"/>
      <c r="G684" s="396"/>
      <c r="H684" s="397"/>
      <c r="J684" s="398"/>
      <c r="K684" s="311"/>
      <c r="L684" s="311"/>
      <c r="M684" s="311"/>
      <c r="N684" s="311"/>
      <c r="O684" s="311"/>
      <c r="P684" s="311"/>
      <c r="Q684" s="311"/>
      <c r="R684" s="311"/>
      <c r="S684" s="311"/>
      <c r="T684" s="311"/>
      <c r="U684" s="311"/>
    </row>
    <row r="685" spans="1:21" ht="12.75" customHeight="1" thickBot="1">
      <c r="A685" s="311"/>
      <c r="B685" s="235"/>
      <c r="C685" s="393"/>
      <c r="D685" s="394"/>
      <c r="E685" s="395"/>
      <c r="F685" s="244"/>
      <c r="G685" s="396"/>
      <c r="H685" s="397"/>
      <c r="J685" s="398"/>
      <c r="K685" s="311"/>
      <c r="L685" s="311"/>
      <c r="M685" s="311"/>
      <c r="N685" s="311"/>
      <c r="O685" s="311"/>
      <c r="P685" s="311"/>
      <c r="Q685" s="311"/>
      <c r="R685" s="311"/>
      <c r="S685" s="311"/>
      <c r="T685" s="311"/>
      <c r="U685" s="311"/>
    </row>
    <row r="686" spans="1:21" ht="13.5" customHeight="1" thickBot="1">
      <c r="A686" s="311"/>
      <c r="B686" s="400"/>
      <c r="C686" s="469" t="s">
        <v>464</v>
      </c>
      <c r="D686" s="621" t="s">
        <v>7695</v>
      </c>
      <c r="E686" s="621"/>
      <c r="F686" s="621"/>
      <c r="G686" s="621"/>
      <c r="H686" s="401"/>
      <c r="J686" s="398"/>
      <c r="K686" s="311"/>
      <c r="L686" s="311"/>
      <c r="M686" s="311"/>
      <c r="N686" s="311"/>
      <c r="O686" s="311"/>
      <c r="P686" s="311"/>
      <c r="Q686" s="311"/>
      <c r="R686" s="311"/>
      <c r="S686" s="311"/>
      <c r="T686" s="311"/>
      <c r="U686" s="311"/>
    </row>
    <row r="687" spans="1:21" ht="38.25">
      <c r="A687" s="311"/>
      <c r="B687" s="234"/>
      <c r="C687" s="389" t="s">
        <v>7089</v>
      </c>
      <c r="D687" s="390">
        <v>96984</v>
      </c>
      <c r="E687" s="389" t="s">
        <v>9</v>
      </c>
      <c r="F687" s="254" t="str">
        <f>IFERROR(VLOOKUP($D687,'SINAPI NOVEMBRO 2023'!$1:$1048576,2,0),IFERROR(VLOOKUP($D687,'5-COMPOSIÇÕES PRÓPRIAS'!$C$11:$I$50340,3,0),""))</f>
        <v>ELETRODUTO PVC RÍGIDO, DIÂMETRO 40MM, COM 3 METROS, PARA SPDA - FORNECIMENTO E INSTALAÇÃO. AF_08/2023</v>
      </c>
      <c r="G687" s="391" t="str">
        <f>IFERROR(VLOOKUP($D687,'SINAPI NOVEMBRO 2023'!$1:$1048576,3,0),IFERROR(VLOOKUP($D687,'5-COMPOSIÇÕES PRÓPRIAS'!$C$11:$I$50340,4,0),""))</f>
        <v>UN</v>
      </c>
      <c r="H687" s="392">
        <v>7</v>
      </c>
      <c r="J687" s="398"/>
      <c r="K687" s="311"/>
      <c r="L687" s="311"/>
      <c r="M687" s="311"/>
      <c r="N687" s="311"/>
      <c r="O687" s="311"/>
      <c r="P687" s="311"/>
      <c r="Q687" s="311"/>
      <c r="R687" s="311"/>
      <c r="S687" s="311"/>
      <c r="T687" s="311"/>
      <c r="U687" s="311"/>
    </row>
    <row r="688" spans="1:21" ht="12.75" customHeight="1">
      <c r="A688" s="311"/>
      <c r="B688" s="235"/>
      <c r="C688" s="393"/>
      <c r="D688" s="394"/>
      <c r="E688" s="395"/>
      <c r="F688" s="244"/>
      <c r="G688" s="396"/>
      <c r="H688" s="397"/>
      <c r="J688" s="398"/>
      <c r="K688" s="311"/>
      <c r="L688" s="311"/>
      <c r="M688" s="311"/>
      <c r="N688" s="311"/>
      <c r="O688" s="311"/>
      <c r="P688" s="311"/>
      <c r="Q688" s="311"/>
      <c r="R688" s="311"/>
      <c r="S688" s="311"/>
      <c r="T688" s="311"/>
      <c r="U688" s="311"/>
    </row>
    <row r="689" spans="1:21" ht="12.75" customHeight="1">
      <c r="A689" s="311"/>
      <c r="B689" s="235"/>
      <c r="C689" s="393"/>
      <c r="D689" s="394"/>
      <c r="E689" s="395"/>
      <c r="F689" s="244"/>
      <c r="G689" s="396"/>
      <c r="H689" s="397"/>
      <c r="J689" s="398"/>
      <c r="K689" s="311"/>
      <c r="L689" s="311"/>
      <c r="M689" s="311"/>
      <c r="N689" s="311"/>
      <c r="O689" s="311"/>
      <c r="P689" s="311"/>
      <c r="Q689" s="311"/>
      <c r="R689" s="311"/>
      <c r="S689" s="311"/>
      <c r="T689" s="311"/>
      <c r="U689" s="311"/>
    </row>
    <row r="690" spans="1:21" ht="38.25">
      <c r="A690" s="311"/>
      <c r="B690" s="234"/>
      <c r="C690" s="389" t="s">
        <v>7090</v>
      </c>
      <c r="D690" s="390">
        <v>96985</v>
      </c>
      <c r="E690" s="389" t="s">
        <v>9</v>
      </c>
      <c r="F690" s="254" t="str">
        <f>IFERROR(VLOOKUP($D690,'SINAPI NOVEMBRO 2023'!$1:$1048576,2,0),IFERROR(VLOOKUP($D690,'5-COMPOSIÇÕES PRÓPRIAS'!$C$11:$I$50340,3,0),""))</f>
        <v>HASTE DE ATERRAMENTO, DIÂMETRO 5/8", COM 3 METROS - FORNECIMENTO E INSTALAÇÃO. AF_08/2023</v>
      </c>
      <c r="G690" s="391" t="str">
        <f>IFERROR(VLOOKUP($D690,'SINAPI NOVEMBRO 2023'!$1:$1048576,3,0),IFERROR(VLOOKUP($D690,'5-COMPOSIÇÕES PRÓPRIAS'!$C$11:$I$50340,4,0),""))</f>
        <v>UN</v>
      </c>
      <c r="H690" s="392">
        <v>7</v>
      </c>
      <c r="J690" s="398"/>
      <c r="K690" s="311"/>
      <c r="L690" s="311"/>
      <c r="M690" s="311"/>
      <c r="N690" s="311"/>
      <c r="O690" s="311"/>
      <c r="P690" s="311"/>
      <c r="Q690" s="311"/>
      <c r="R690" s="311"/>
      <c r="S690" s="311"/>
      <c r="T690" s="311"/>
      <c r="U690" s="311"/>
    </row>
    <row r="691" spans="1:21" ht="12.75" customHeight="1">
      <c r="A691" s="311"/>
      <c r="B691" s="235"/>
      <c r="C691" s="393"/>
      <c r="D691" s="394"/>
      <c r="E691" s="395"/>
      <c r="F691" s="244"/>
      <c r="G691" s="396"/>
      <c r="H691" s="397"/>
      <c r="J691" s="398"/>
      <c r="K691" s="311"/>
      <c r="L691" s="311"/>
      <c r="M691" s="311"/>
      <c r="N691" s="311"/>
      <c r="O691" s="311"/>
      <c r="P691" s="311"/>
      <c r="Q691" s="311"/>
      <c r="R691" s="311"/>
      <c r="S691" s="311"/>
      <c r="T691" s="311"/>
      <c r="U691" s="311"/>
    </row>
    <row r="692" spans="1:21" ht="12.75" customHeight="1">
      <c r="A692" s="311"/>
      <c r="B692" s="235"/>
      <c r="C692" s="393"/>
      <c r="D692" s="394"/>
      <c r="E692" s="395"/>
      <c r="F692" s="244"/>
      <c r="G692" s="396"/>
      <c r="H692" s="397"/>
      <c r="J692" s="398"/>
      <c r="K692" s="311"/>
      <c r="L692" s="311"/>
      <c r="M692" s="311"/>
      <c r="N692" s="311"/>
      <c r="O692" s="311"/>
      <c r="P692" s="311"/>
      <c r="Q692" s="311"/>
      <c r="R692" s="311"/>
      <c r="S692" s="311"/>
      <c r="T692" s="311"/>
      <c r="U692" s="311"/>
    </row>
    <row r="693" spans="1:21" ht="51">
      <c r="A693" s="311"/>
      <c r="B693" s="234"/>
      <c r="C693" s="389" t="s">
        <v>7091</v>
      </c>
      <c r="D693" s="390">
        <v>97881</v>
      </c>
      <c r="E693" s="246" t="s">
        <v>9</v>
      </c>
      <c r="F693" s="254" t="str">
        <f>IFERROR(VLOOKUP($D693,'SINAPI NOVEMBRO 2023'!$1:$1048576,2,0),IFERROR(VLOOKUP($D693,'5-COMPOSIÇÕES PRÓPRIAS'!$C$11:$I$50340,3,0),""))</f>
        <v>CAIXA ENTERRADA ELÉTRICA RETANGULAR, EM CONCRETO PRÉ-MOLDADO, FUNDO COM BRITA, DIMENSÕES INTERNAS: 0,3X0,3X0,3 M. AF_12/2020</v>
      </c>
      <c r="G693" s="391" t="str">
        <f>IFERROR(VLOOKUP($D693,'SINAPI NOVEMBRO 2023'!$1:$1048576,3,0),IFERROR(VLOOKUP($D693,'5-COMPOSIÇÕES PRÓPRIAS'!$C$11:$I$50340,4,0),""))</f>
        <v>UN</v>
      </c>
      <c r="H693" s="392">
        <v>7</v>
      </c>
      <c r="J693" s="398"/>
      <c r="K693" s="311"/>
      <c r="L693" s="311"/>
      <c r="M693" s="311"/>
      <c r="N693" s="311"/>
      <c r="O693" s="311"/>
      <c r="P693" s="311"/>
      <c r="Q693" s="311"/>
      <c r="R693" s="311"/>
      <c r="S693" s="311"/>
      <c r="T693" s="311"/>
      <c r="U693" s="311"/>
    </row>
    <row r="694" spans="1:21" ht="12.75" customHeight="1">
      <c r="A694" s="311"/>
      <c r="B694" s="235"/>
      <c r="C694" s="393"/>
      <c r="D694" s="394"/>
      <c r="E694" s="395"/>
      <c r="F694" s="244"/>
      <c r="G694" s="396"/>
      <c r="H694" s="397"/>
      <c r="J694" s="398"/>
      <c r="K694" s="311"/>
      <c r="L694" s="311"/>
      <c r="M694" s="311"/>
      <c r="N694" s="311"/>
      <c r="O694" s="311"/>
      <c r="P694" s="311"/>
      <c r="Q694" s="311"/>
      <c r="R694" s="311"/>
      <c r="S694" s="311"/>
      <c r="T694" s="311"/>
      <c r="U694" s="311"/>
    </row>
    <row r="695" spans="1:21" ht="12.75" customHeight="1">
      <c r="A695" s="311"/>
      <c r="B695" s="235"/>
      <c r="C695" s="393"/>
      <c r="D695" s="394"/>
      <c r="E695" s="395"/>
      <c r="F695" s="244"/>
      <c r="G695" s="396"/>
      <c r="H695" s="397"/>
      <c r="J695" s="398"/>
      <c r="K695" s="311"/>
      <c r="L695" s="311"/>
      <c r="M695" s="311"/>
      <c r="N695" s="311"/>
      <c r="O695" s="311"/>
      <c r="P695" s="311"/>
      <c r="Q695" s="311"/>
      <c r="R695" s="311"/>
      <c r="S695" s="311"/>
      <c r="T695" s="311"/>
      <c r="U695" s="311"/>
    </row>
    <row r="696" spans="1:21" ht="38.25">
      <c r="A696" s="311"/>
      <c r="B696" s="234"/>
      <c r="C696" s="389" t="s">
        <v>7092</v>
      </c>
      <c r="D696" s="390" t="s">
        <v>7057</v>
      </c>
      <c r="E696" s="246" t="s">
        <v>24</v>
      </c>
      <c r="F696" s="254" t="str">
        <f>IFERROR(VLOOKUP($D696,'SINAPI NOVEMBRO 2023'!$1:$1048576,2,0),IFERROR(VLOOKUP($D696,'5-COMPOSIÇÕES PRÓPRIAS'!$C$11:$I$50340,3,0),""))</f>
        <v>GRAMPO CONECTOR GTDU PARA HASTE DE ATERRAMENTO DUPLO 5/8'' - 50MM² - FORNECIMENTO E INSTALAÇÃO</v>
      </c>
      <c r="G696" s="391" t="str">
        <f>IFERROR(VLOOKUP($D696,'SINAPI NOVEMBRO 2023'!$1:$1048576,3,0),IFERROR(VLOOKUP($D696,'5-COMPOSIÇÕES PRÓPRIAS'!$C$11:$I$50340,4,0),""))</f>
        <v>UN</v>
      </c>
      <c r="H696" s="392">
        <v>7</v>
      </c>
      <c r="J696" s="398"/>
      <c r="K696" s="311"/>
      <c r="L696" s="311"/>
      <c r="M696" s="311"/>
      <c r="N696" s="311"/>
      <c r="O696" s="311"/>
      <c r="P696" s="311"/>
      <c r="Q696" s="311"/>
      <c r="R696" s="311"/>
      <c r="S696" s="311"/>
      <c r="T696" s="311"/>
      <c r="U696" s="311"/>
    </row>
    <row r="697" spans="1:21" ht="12.75" customHeight="1">
      <c r="A697" s="311"/>
      <c r="B697" s="235"/>
      <c r="C697" s="393"/>
      <c r="D697" s="394"/>
      <c r="E697" s="395"/>
      <c r="F697" s="244"/>
      <c r="G697" s="396"/>
      <c r="H697" s="397"/>
      <c r="J697" s="398"/>
      <c r="K697" s="311"/>
      <c r="L697" s="311"/>
      <c r="M697" s="311"/>
      <c r="N697" s="311"/>
      <c r="O697" s="311"/>
      <c r="P697" s="311"/>
      <c r="Q697" s="311"/>
      <c r="R697" s="311"/>
      <c r="S697" s="311"/>
      <c r="T697" s="311"/>
      <c r="U697" s="311"/>
    </row>
    <row r="698" spans="1:21" ht="12.75" customHeight="1">
      <c r="A698" s="311"/>
      <c r="B698" s="235"/>
      <c r="C698" s="393"/>
      <c r="D698" s="394"/>
      <c r="E698" s="395"/>
      <c r="F698" s="244"/>
      <c r="G698" s="396"/>
      <c r="H698" s="397"/>
      <c r="J698" s="398"/>
      <c r="K698" s="311"/>
      <c r="L698" s="311"/>
      <c r="M698" s="311"/>
      <c r="N698" s="311"/>
      <c r="O698" s="311"/>
      <c r="P698" s="311"/>
      <c r="Q698" s="311"/>
      <c r="R698" s="311"/>
      <c r="S698" s="311"/>
      <c r="T698" s="311"/>
      <c r="U698" s="311"/>
    </row>
    <row r="699" spans="1:21" ht="38.25">
      <c r="A699" s="311"/>
      <c r="B699" s="239" t="s">
        <v>8230</v>
      </c>
      <c r="C699" s="389" t="s">
        <v>7093</v>
      </c>
      <c r="D699" s="390">
        <v>96973</v>
      </c>
      <c r="E699" s="246" t="s">
        <v>9</v>
      </c>
      <c r="F699" s="254" t="str">
        <f>IFERROR(VLOOKUP($D699,'SINAPI NOVEMBRO 2023'!$1:$1048576,2,0),IFERROR(VLOOKUP($D699,'5-COMPOSIÇÕES PRÓPRIAS'!$C$11:$I$50340,3,0),""))</f>
        <v>CORDOALHA DE COBRE NU 35 MM², NÃO ENTERRADA, COM ISOLADOR - FORNECIMENTO E INSTALAÇÃO. AF_08/2023</v>
      </c>
      <c r="G699" s="391" t="str">
        <f>IFERROR(VLOOKUP($D699,'SINAPI NOVEMBRO 2023'!$1:$1048576,3,0),IFERROR(VLOOKUP($D699,'5-COMPOSIÇÕES PRÓPRIAS'!$C$11:$I$50340,4,0),""))</f>
        <v>M</v>
      </c>
      <c r="H699" s="392">
        <f>15+(13*6)</f>
        <v>93</v>
      </c>
      <c r="J699" s="398"/>
      <c r="K699" s="311"/>
      <c r="L699" s="311"/>
      <c r="M699" s="311"/>
      <c r="N699" s="311"/>
      <c r="O699" s="311"/>
      <c r="P699" s="311"/>
      <c r="Q699" s="311"/>
      <c r="R699" s="311"/>
      <c r="S699" s="311"/>
      <c r="T699" s="311"/>
      <c r="U699" s="311"/>
    </row>
    <row r="700" spans="1:21" ht="12.75" customHeight="1">
      <c r="A700" s="311"/>
      <c r="B700" s="235"/>
      <c r="C700" s="393"/>
      <c r="D700" s="394"/>
      <c r="E700" s="395"/>
      <c r="F700" s="244"/>
      <c r="G700" s="396"/>
      <c r="H700" s="397"/>
      <c r="J700" s="398"/>
      <c r="K700" s="311"/>
      <c r="L700" s="311"/>
      <c r="M700" s="311"/>
      <c r="N700" s="311"/>
      <c r="O700" s="311"/>
      <c r="P700" s="311"/>
      <c r="Q700" s="311"/>
      <c r="R700" s="311"/>
      <c r="S700" s="311"/>
      <c r="T700" s="311"/>
      <c r="U700" s="311"/>
    </row>
    <row r="701" spans="1:21" ht="12.75" customHeight="1">
      <c r="A701" s="311"/>
      <c r="B701" s="235"/>
      <c r="C701" s="393"/>
      <c r="D701" s="394"/>
      <c r="E701" s="395"/>
      <c r="F701" s="244"/>
      <c r="G701" s="396"/>
      <c r="H701" s="397"/>
      <c r="J701" s="398"/>
      <c r="K701" s="311"/>
      <c r="L701" s="311"/>
      <c r="M701" s="311"/>
      <c r="N701" s="311"/>
      <c r="O701" s="311"/>
      <c r="P701" s="311"/>
      <c r="Q701" s="311"/>
      <c r="R701" s="311"/>
      <c r="S701" s="311"/>
      <c r="T701" s="311"/>
      <c r="U701" s="311"/>
    </row>
    <row r="702" spans="1:21" ht="76.5">
      <c r="A702" s="311"/>
      <c r="B702" s="234"/>
      <c r="C702" s="389" t="s">
        <v>7094</v>
      </c>
      <c r="D702" s="390">
        <v>102276</v>
      </c>
      <c r="E702" s="246" t="s">
        <v>9</v>
      </c>
      <c r="F702" s="254" t="str">
        <f>IFERROR(VLOOKUP($D702,'SINAPI NOVEMBRO 2023'!$1:$1048576,2,0),IFERROR(VLOOKUP($D702,'5-COMPOSIÇÕES PRÓPRIAS'!$C$11:$I$50340,3,0),""))</f>
        <v>ESCAVAÇÃO MECANIZADA DE VALA COM PROF. ATÉ 1,5 M (MÉDIA MONTANTE E JUSANTE/UMA COMPOSIÇÃO POR TRECHO), ESCAVADEIRA (0,8 M3), LARG. MENOR QUE 1,5 M, EM SOLO DE 1A CATEGORIA, EM LOCAIS COM ALTO NÍVEL DE INTERFERÊNCIA. AF_02/2021</v>
      </c>
      <c r="G702" s="391" t="str">
        <f>IFERROR(VLOOKUP($D702,'SINAPI NOVEMBRO 2023'!$1:$1048576,3,0),IFERROR(VLOOKUP($D702,'5-COMPOSIÇÕES PRÓPRIAS'!$C$11:$I$50340,4,0),""))</f>
        <v>M3</v>
      </c>
      <c r="H702" s="392">
        <v>1</v>
      </c>
      <c r="J702" s="398"/>
      <c r="K702" s="311"/>
      <c r="L702" s="311"/>
      <c r="M702" s="311"/>
      <c r="N702" s="311"/>
      <c r="O702" s="311"/>
      <c r="P702" s="311"/>
      <c r="Q702" s="311"/>
      <c r="R702" s="311"/>
      <c r="S702" s="311"/>
      <c r="T702" s="311"/>
      <c r="U702" s="311"/>
    </row>
    <row r="703" spans="1:21" ht="12.75" customHeight="1">
      <c r="A703" s="311"/>
      <c r="B703" s="235"/>
      <c r="C703" s="393"/>
      <c r="D703" s="394"/>
      <c r="E703" s="395"/>
      <c r="F703" s="244"/>
      <c r="G703" s="396"/>
      <c r="H703" s="397"/>
      <c r="J703" s="398"/>
      <c r="K703" s="311"/>
      <c r="L703" s="311"/>
      <c r="M703" s="311"/>
      <c r="N703" s="311"/>
      <c r="O703" s="311"/>
      <c r="P703" s="311"/>
      <c r="Q703" s="311"/>
      <c r="R703" s="311"/>
      <c r="S703" s="311"/>
      <c r="T703" s="311"/>
      <c r="U703" s="311"/>
    </row>
    <row r="704" spans="1:21" ht="12.75" customHeight="1">
      <c r="A704" s="311"/>
      <c r="B704" s="235"/>
      <c r="C704" s="393"/>
      <c r="D704" s="394"/>
      <c r="E704" s="395"/>
      <c r="F704" s="244"/>
      <c r="G704" s="396"/>
      <c r="H704" s="397"/>
      <c r="J704" s="398"/>
      <c r="K704" s="311"/>
      <c r="L704" s="311"/>
      <c r="M704" s="311"/>
      <c r="N704" s="311"/>
      <c r="O704" s="311"/>
      <c r="P704" s="311"/>
      <c r="Q704" s="311"/>
      <c r="R704" s="311"/>
      <c r="S704" s="311"/>
      <c r="T704" s="311"/>
      <c r="U704" s="311"/>
    </row>
    <row r="705" spans="1:21" ht="25.5">
      <c r="A705" s="311"/>
      <c r="B705" s="234"/>
      <c r="C705" s="389" t="s">
        <v>7095</v>
      </c>
      <c r="D705" s="390">
        <v>104737</v>
      </c>
      <c r="E705" s="389" t="s">
        <v>9</v>
      </c>
      <c r="F705" s="254" t="str">
        <f>IFERROR(VLOOKUP($D705,'SINAPI NOVEMBRO 2023'!$1:$1048576,2,0),IFERROR(VLOOKUP($D705,'5-COMPOSIÇÕES PRÓPRIAS'!$C$11:$I$50340,3,0),""))</f>
        <v>REATERRO MANUAL DE VALAS, COM PLACA VIBRATÓRIA. AF_08/2023</v>
      </c>
      <c r="G705" s="391" t="str">
        <f>IFERROR(VLOOKUP($D705,'SINAPI NOVEMBRO 2023'!$1:$1048576,3,0),IFERROR(VLOOKUP($D705,'5-COMPOSIÇÕES PRÓPRIAS'!$C$11:$I$50340,4,0),""))</f>
        <v>M3</v>
      </c>
      <c r="H705" s="392">
        <v>1</v>
      </c>
      <c r="J705" s="398"/>
      <c r="K705" s="311"/>
      <c r="L705" s="311"/>
      <c r="M705" s="311"/>
      <c r="N705" s="311"/>
      <c r="O705" s="311"/>
      <c r="P705" s="311"/>
      <c r="Q705" s="311"/>
      <c r="R705" s="311"/>
      <c r="S705" s="311"/>
      <c r="T705" s="311"/>
      <c r="U705" s="311"/>
    </row>
    <row r="706" spans="1:21" ht="12.75" customHeight="1">
      <c r="A706" s="311"/>
      <c r="B706" s="235"/>
      <c r="C706" s="393"/>
      <c r="D706" s="394"/>
      <c r="E706" s="395"/>
      <c r="F706" s="244"/>
      <c r="G706" s="396"/>
      <c r="H706" s="397"/>
      <c r="J706" s="398"/>
      <c r="K706" s="311"/>
      <c r="L706" s="311"/>
      <c r="M706" s="311"/>
      <c r="N706" s="311"/>
      <c r="O706" s="311"/>
      <c r="P706" s="311"/>
      <c r="Q706" s="311"/>
      <c r="R706" s="311"/>
      <c r="S706" s="311"/>
      <c r="T706" s="311"/>
      <c r="U706" s="311"/>
    </row>
    <row r="707" spans="1:21" ht="12.75" customHeight="1">
      <c r="A707" s="311"/>
      <c r="B707" s="235"/>
      <c r="C707" s="393"/>
      <c r="D707" s="394"/>
      <c r="E707" s="395"/>
      <c r="F707" s="244"/>
      <c r="G707" s="396"/>
      <c r="H707" s="397"/>
      <c r="J707" s="398"/>
      <c r="K707" s="311"/>
      <c r="L707" s="311"/>
      <c r="M707" s="311"/>
      <c r="N707" s="311"/>
      <c r="O707" s="311"/>
      <c r="P707" s="311"/>
      <c r="Q707" s="311"/>
      <c r="R707" s="311"/>
      <c r="S707" s="311"/>
      <c r="T707" s="311"/>
      <c r="U707" s="311"/>
    </row>
    <row r="708" spans="1:21" ht="25.5">
      <c r="A708" s="311"/>
      <c r="B708" s="234"/>
      <c r="C708" s="389" t="s">
        <v>7096</v>
      </c>
      <c r="D708" s="390">
        <v>96988</v>
      </c>
      <c r="E708" s="389" t="s">
        <v>9</v>
      </c>
      <c r="F708" s="254" t="str">
        <f>IFERROR(VLOOKUP($D708,'SINAPI NOVEMBRO 2023'!$1:$1048576,2,0),IFERROR(VLOOKUP($D708,'5-COMPOSIÇÕES PRÓPRIAS'!$C$11:$I$50340,3,0),""))</f>
        <v>MASTRO 1 ½", COM 3 METROS, PARA SPDA - FORNECIMENTO E INSTALAÇÃO. AF_08/2023</v>
      </c>
      <c r="G708" s="391" t="str">
        <f>IFERROR(VLOOKUP($D708,'SINAPI NOVEMBRO 2023'!$1:$1048576,3,0),IFERROR(VLOOKUP($D708,'5-COMPOSIÇÕES PRÓPRIAS'!$C$11:$I$50340,4,0),""))</f>
        <v>UN</v>
      </c>
      <c r="H708" s="392">
        <v>7</v>
      </c>
      <c r="J708" s="398"/>
      <c r="K708" s="311"/>
      <c r="L708" s="311"/>
      <c r="M708" s="311"/>
      <c r="N708" s="311"/>
      <c r="O708" s="311"/>
      <c r="P708" s="311"/>
      <c r="Q708" s="311"/>
      <c r="R708" s="311"/>
      <c r="S708" s="311"/>
      <c r="T708" s="311"/>
      <c r="U708" s="311"/>
    </row>
    <row r="709" spans="1:21" ht="12.75" customHeight="1">
      <c r="A709" s="311"/>
      <c r="B709" s="235"/>
      <c r="C709" s="393"/>
      <c r="D709" s="394"/>
      <c r="E709" s="395"/>
      <c r="F709" s="244"/>
      <c r="G709" s="396"/>
      <c r="H709" s="397"/>
      <c r="J709" s="398"/>
      <c r="K709" s="311"/>
      <c r="L709" s="311"/>
      <c r="M709" s="311"/>
      <c r="N709" s="311"/>
      <c r="O709" s="311"/>
      <c r="P709" s="311"/>
      <c r="Q709" s="311"/>
      <c r="R709" s="311"/>
      <c r="S709" s="311"/>
      <c r="T709" s="311"/>
      <c r="U709" s="311"/>
    </row>
    <row r="710" spans="1:21">
      <c r="A710" s="311"/>
      <c r="B710" s="235"/>
      <c r="C710" s="393"/>
      <c r="D710" s="394"/>
      <c r="E710" s="395"/>
      <c r="F710" s="244"/>
      <c r="G710" s="396"/>
      <c r="H710" s="397"/>
      <c r="J710" s="398"/>
      <c r="K710" s="311"/>
      <c r="L710" s="311"/>
      <c r="M710" s="311"/>
      <c r="N710" s="311"/>
      <c r="O710" s="311"/>
      <c r="P710" s="311"/>
      <c r="Q710" s="311"/>
      <c r="R710" s="311"/>
      <c r="S710" s="311"/>
      <c r="T710" s="311"/>
      <c r="U710" s="311"/>
    </row>
    <row r="711" spans="1:21" ht="25.5">
      <c r="A711" s="311"/>
      <c r="B711" s="234"/>
      <c r="C711" s="389" t="s">
        <v>7097</v>
      </c>
      <c r="D711" s="390">
        <v>96987</v>
      </c>
      <c r="E711" s="389" t="s">
        <v>9</v>
      </c>
      <c r="F711" s="254" t="str">
        <f>IFERROR(VLOOKUP($D711,'SINAPI NOVEMBRO 2023'!$1:$1048576,2,0),IFERROR(VLOOKUP($D711,'5-COMPOSIÇÕES PRÓPRIAS'!$C$11:$I$50340,3,0),""))</f>
        <v>BASE METÁLICA PARA MASTRO 1 ½"  PARA SPDA - FORNECIMENTO E INSTALAÇÃO. AF_08/2023</v>
      </c>
      <c r="G711" s="391" t="str">
        <f>IFERROR(VLOOKUP($D711,'SINAPI NOVEMBRO 2023'!$1:$1048576,3,0),IFERROR(VLOOKUP($D711,'5-COMPOSIÇÕES PRÓPRIAS'!$C$11:$I$50340,4,0),""))</f>
        <v>UN</v>
      </c>
      <c r="H711" s="392">
        <v>7</v>
      </c>
      <c r="J711" s="398"/>
      <c r="K711" s="311"/>
      <c r="L711" s="311"/>
      <c r="M711" s="311"/>
      <c r="N711" s="311"/>
      <c r="O711" s="311"/>
      <c r="P711" s="311"/>
      <c r="Q711" s="311"/>
      <c r="R711" s="311"/>
      <c r="S711" s="311"/>
      <c r="T711" s="311"/>
      <c r="U711" s="311"/>
    </row>
    <row r="712" spans="1:21" ht="12.75" customHeight="1">
      <c r="A712" s="311"/>
      <c r="B712" s="235"/>
      <c r="C712" s="393"/>
      <c r="D712" s="394"/>
      <c r="E712" s="395"/>
      <c r="F712" s="244"/>
      <c r="G712" s="396"/>
      <c r="H712" s="397"/>
      <c r="J712" s="398"/>
      <c r="K712" s="311"/>
      <c r="L712" s="311"/>
      <c r="M712" s="311"/>
      <c r="N712" s="311"/>
      <c r="O712" s="311"/>
      <c r="P712" s="311"/>
      <c r="Q712" s="311"/>
      <c r="R712" s="311"/>
      <c r="S712" s="311"/>
      <c r="T712" s="311"/>
      <c r="U712" s="311"/>
    </row>
    <row r="713" spans="1:21" ht="12.75" customHeight="1">
      <c r="A713" s="311"/>
      <c r="B713" s="235"/>
      <c r="C713" s="393"/>
      <c r="D713" s="394"/>
      <c r="E713" s="395"/>
      <c r="F713" s="244"/>
      <c r="G713" s="396"/>
      <c r="H713" s="397"/>
      <c r="J713" s="398"/>
      <c r="K713" s="311"/>
      <c r="L713" s="311"/>
      <c r="M713" s="311"/>
      <c r="N713" s="311"/>
      <c r="O713" s="311"/>
      <c r="P713" s="311"/>
      <c r="Q713" s="311"/>
      <c r="R713" s="311"/>
      <c r="S713" s="311"/>
      <c r="T713" s="311"/>
      <c r="U713" s="311"/>
    </row>
    <row r="714" spans="1:21" ht="25.5">
      <c r="A714" s="311"/>
      <c r="B714" s="234"/>
      <c r="C714" s="389" t="s">
        <v>7098</v>
      </c>
      <c r="D714" s="390">
        <v>96989</v>
      </c>
      <c r="E714" s="389" t="s">
        <v>9</v>
      </c>
      <c r="F714" s="254" t="str">
        <f>IFERROR(VLOOKUP($D714,'SINAPI NOVEMBRO 2023'!$1:$1048576,2,0),IFERROR(VLOOKUP($D714,'5-COMPOSIÇÕES PRÓPRIAS'!$C$11:$I$50340,3,0),""))</f>
        <v>CAPTOR TIPO FRANKLIN PARA SPDA - FORNECIMENTO E INSTALAÇÃO. AF_08/2023</v>
      </c>
      <c r="G714" s="391" t="str">
        <f>IFERROR(VLOOKUP($D714,'SINAPI NOVEMBRO 2023'!$1:$1048576,3,0),IFERROR(VLOOKUP($D714,'5-COMPOSIÇÕES PRÓPRIAS'!$C$11:$I$50340,4,0),""))</f>
        <v>UN</v>
      </c>
      <c r="H714" s="392">
        <v>7</v>
      </c>
      <c r="J714" s="398"/>
      <c r="K714" s="311"/>
      <c r="L714" s="311"/>
      <c r="M714" s="311"/>
      <c r="N714" s="311"/>
      <c r="O714" s="311"/>
      <c r="P714" s="311"/>
      <c r="Q714" s="311"/>
      <c r="R714" s="311"/>
      <c r="S714" s="311"/>
      <c r="T714" s="311"/>
      <c r="U714" s="311"/>
    </row>
    <row r="715" spans="1:21" ht="12.75" customHeight="1">
      <c r="A715" s="311"/>
      <c r="B715" s="235"/>
      <c r="C715" s="393"/>
      <c r="D715" s="394"/>
      <c r="E715" s="395"/>
      <c r="F715" s="244"/>
      <c r="G715" s="396"/>
      <c r="H715" s="397"/>
      <c r="J715" s="398"/>
      <c r="K715" s="311"/>
      <c r="L715" s="311"/>
      <c r="M715" s="311"/>
      <c r="N715" s="311"/>
      <c r="O715" s="311"/>
      <c r="P715" s="311"/>
      <c r="Q715" s="311"/>
      <c r="R715" s="311"/>
      <c r="S715" s="311"/>
      <c r="T715" s="311"/>
      <c r="U715" s="311"/>
    </row>
    <row r="716" spans="1:21" ht="12.75" customHeight="1" thickBot="1">
      <c r="A716" s="311"/>
      <c r="B716" s="235"/>
      <c r="C716" s="393"/>
      <c r="D716" s="394"/>
      <c r="E716" s="395"/>
      <c r="F716" s="244"/>
      <c r="G716" s="396"/>
      <c r="H716" s="397"/>
      <c r="J716" s="398"/>
      <c r="K716" s="311"/>
      <c r="L716" s="311"/>
      <c r="M716" s="311"/>
      <c r="N716" s="311"/>
      <c r="O716" s="311"/>
      <c r="P716" s="311"/>
      <c r="Q716" s="311"/>
      <c r="R716" s="311"/>
      <c r="S716" s="311"/>
      <c r="T716" s="311"/>
      <c r="U716" s="311"/>
    </row>
    <row r="717" spans="1:21" ht="13.5" customHeight="1" thickBot="1">
      <c r="A717" s="311"/>
      <c r="B717" s="400"/>
      <c r="C717" s="469" t="s">
        <v>465</v>
      </c>
      <c r="D717" s="621" t="s">
        <v>7355</v>
      </c>
      <c r="E717" s="621"/>
      <c r="F717" s="621"/>
      <c r="G717" s="621"/>
      <c r="H717" s="524"/>
      <c r="J717" s="398"/>
      <c r="K717" s="501" t="s">
        <v>8057</v>
      </c>
      <c r="L717" s="311"/>
      <c r="M717" s="311"/>
      <c r="N717" s="311"/>
      <c r="O717" s="311"/>
      <c r="P717" s="311"/>
      <c r="Q717" s="311"/>
      <c r="R717" s="311"/>
      <c r="S717" s="311"/>
      <c r="T717" s="311"/>
      <c r="U717" s="311"/>
    </row>
    <row r="718" spans="1:21" ht="38.25">
      <c r="A718" s="311"/>
      <c r="B718" s="234"/>
      <c r="C718" s="389" t="s">
        <v>7089</v>
      </c>
      <c r="D718" s="390" t="s">
        <v>7735</v>
      </c>
      <c r="E718" s="389" t="s">
        <v>24</v>
      </c>
      <c r="F718" s="254" t="str">
        <f>IFERROR(VLOOKUP($D718,'SINAPI NOVEMBRO 2023'!$1:$1048576,2,0),IFERROR(VLOOKUP($D718,'5-COMPOSIÇÕES PRÓPRIAS'!$C$11:$I$50340,3,0),""))</f>
        <v>FORNECIMENTO E INSTALAÇÃO DE TOTEM DE INDENTIFICAÇÃO DE CONCRETO EM COR NATURAL COM PLACA DE INAUGURAÇÃO 40CMX60CM</v>
      </c>
      <c r="G718" s="391" t="str">
        <f>IFERROR(VLOOKUP($D718,'SINAPI NOVEMBRO 2023'!$1:$1048576,3,0),IFERROR(VLOOKUP($D718,'5-COMPOSIÇÕES PRÓPRIAS'!$C$11:$I$50340,4,0),""))</f>
        <v>UN</v>
      </c>
      <c r="H718" s="392">
        <v>1</v>
      </c>
      <c r="J718" s="398"/>
      <c r="K718" s="311"/>
      <c r="L718" s="311"/>
      <c r="M718" s="311"/>
      <c r="N718" s="311"/>
      <c r="O718" s="311"/>
      <c r="P718" s="311"/>
      <c r="Q718" s="311"/>
      <c r="R718" s="311"/>
      <c r="S718" s="311"/>
      <c r="T718" s="311"/>
      <c r="U718" s="311"/>
    </row>
    <row r="719" spans="1:21" ht="12.75" customHeight="1">
      <c r="A719" s="311"/>
      <c r="B719" s="237"/>
      <c r="C719" s="393"/>
      <c r="D719" s="394"/>
      <c r="E719" s="395"/>
      <c r="F719" s="244"/>
      <c r="G719" s="396"/>
      <c r="H719" s="397"/>
      <c r="J719" s="398"/>
      <c r="K719" s="311"/>
      <c r="L719" s="311"/>
      <c r="M719" s="311"/>
      <c r="N719" s="311"/>
      <c r="O719" s="311"/>
      <c r="P719" s="311"/>
      <c r="Q719" s="311"/>
      <c r="R719" s="311"/>
      <c r="S719" s="311"/>
      <c r="T719" s="311"/>
      <c r="U719" s="311"/>
    </row>
    <row r="720" spans="1:21" ht="25.5">
      <c r="A720" s="311"/>
      <c r="B720" s="234"/>
      <c r="C720" s="389" t="s">
        <v>7090</v>
      </c>
      <c r="D720" s="390" t="s">
        <v>7356</v>
      </c>
      <c r="E720" s="389" t="s">
        <v>24</v>
      </c>
      <c r="F720" s="254" t="str">
        <f>IFERROR(VLOOKUP($D720,'SINAPI NOVEMBRO 2023'!$1:$1048576,2,0),IFERROR(VLOOKUP($D720,'5-COMPOSIÇÕES PRÓPRIAS'!$C$11:$I$50340,3,0),""))</f>
        <v>CONJUNTO DE MASTRO PARA TRÊS BANDEIRAS E PEDESTAL</v>
      </c>
      <c r="G720" s="391" t="str">
        <f>IFERROR(VLOOKUP($D720,'SINAPI NOVEMBRO 2023'!$1:$1048576,3,0),IFERROR(VLOOKUP($D720,'5-COMPOSIÇÕES PRÓPRIAS'!$C$11:$I$50340,4,0),""))</f>
        <v>UN</v>
      </c>
      <c r="H720" s="392">
        <v>1</v>
      </c>
      <c r="J720" s="398"/>
      <c r="K720" s="311"/>
      <c r="L720" s="311"/>
      <c r="M720" s="311"/>
      <c r="N720" s="311"/>
      <c r="O720" s="311"/>
      <c r="P720" s="311"/>
      <c r="Q720" s="311"/>
      <c r="R720" s="311"/>
      <c r="S720" s="311"/>
      <c r="T720" s="311"/>
      <c r="U720" s="311"/>
    </row>
    <row r="721" spans="1:21" ht="12.75" customHeight="1">
      <c r="A721" s="311"/>
      <c r="B721" s="237"/>
      <c r="C721" s="393"/>
      <c r="D721" s="394"/>
      <c r="E721" s="395"/>
      <c r="F721" s="244"/>
      <c r="G721" s="396"/>
      <c r="H721" s="397"/>
      <c r="J721" s="398"/>
      <c r="K721" s="311"/>
      <c r="L721" s="311"/>
      <c r="M721" s="311"/>
      <c r="N721" s="311"/>
      <c r="O721" s="311"/>
      <c r="P721" s="311"/>
      <c r="Q721" s="311"/>
      <c r="R721" s="311"/>
      <c r="S721" s="311"/>
      <c r="T721" s="311"/>
      <c r="U721" s="311"/>
    </row>
    <row r="722" spans="1:21" s="284" customFormat="1" ht="63.75">
      <c r="A722" s="285"/>
      <c r="B722" s="234"/>
      <c r="C722" s="389" t="s">
        <v>7091</v>
      </c>
      <c r="D722" s="390">
        <v>101198</v>
      </c>
      <c r="E722" s="389" t="s">
        <v>9</v>
      </c>
      <c r="F722" s="254" t="str">
        <f>IFERROR(VLOOKUP($D722,'SINAPI NOVEMBRO 2023'!$1:$1048576,2,0),IFERROR(VLOOKUP($D722,'5-COMPOSIÇÕES PRÓPRIAS'!$C$11:$I$50340,3,0),""))</f>
        <v>CERCA COM MOURÕES DE CONCRETO, SEÇÃO "T" PONTA INCLINADA, 10X10 CM, ESPAÇAMENTO DE 2,5 M, CRAVADOS 0,5 M, COM 11 FIOS DE ARAME DE AÇO OVALADO 15X17 - FORNECIMENTO E INSTALAÇÃO. AF_05/2020</v>
      </c>
      <c r="G722" s="391" t="str">
        <f>IFERROR(VLOOKUP($D722,'SINAPI NOVEMBRO 2023'!$1:$1048576,3,0),IFERROR(VLOOKUP($D722,'5-COMPOSIÇÕES PRÓPRIAS'!$C$11:$I$50340,4,0),""))</f>
        <v>M</v>
      </c>
      <c r="H722" s="392">
        <v>128.75</v>
      </c>
      <c r="I722" s="63"/>
      <c r="J722" s="503"/>
      <c r="K722" s="285"/>
      <c r="L722" s="285"/>
      <c r="M722" s="285"/>
      <c r="N722" s="285"/>
      <c r="O722" s="285"/>
      <c r="P722" s="285"/>
      <c r="Q722" s="285"/>
      <c r="R722" s="285"/>
      <c r="S722" s="285"/>
      <c r="T722" s="285"/>
      <c r="U722" s="285"/>
    </row>
    <row r="723" spans="1:21" ht="12.75" customHeight="1">
      <c r="A723" s="311"/>
      <c r="B723" s="237"/>
      <c r="C723" s="393"/>
      <c r="D723" s="394"/>
      <c r="E723" s="395"/>
      <c r="F723" s="244"/>
      <c r="G723" s="396"/>
      <c r="H723" s="397"/>
      <c r="J723" s="398"/>
      <c r="K723" s="311"/>
      <c r="L723" s="311"/>
      <c r="M723" s="311"/>
      <c r="N723" s="311"/>
      <c r="O723" s="311"/>
      <c r="P723" s="311"/>
      <c r="Q723" s="311"/>
      <c r="R723" s="311"/>
      <c r="S723" s="311"/>
      <c r="T723" s="311"/>
      <c r="U723" s="311"/>
    </row>
    <row r="724" spans="1:21" ht="89.25">
      <c r="A724" s="311"/>
      <c r="B724" s="239" t="s">
        <v>8226</v>
      </c>
      <c r="C724" s="389" t="s">
        <v>7092</v>
      </c>
      <c r="D724" s="390">
        <v>102362</v>
      </c>
      <c r="E724" s="389" t="s">
        <v>9</v>
      </c>
      <c r="F724" s="254" t="str">
        <f>IFERROR(VLOOKUP($D724,'SINAPI NOVEMBRO 2023'!$1:$1048576,2,0),IFERROR(VLOOKUP($D724,'5-COMPOSIÇÕES PRÓPRIAS'!$C$11:$I$50340,3,0),""))</f>
        <v>ALAMBRADO PARA QUADRA POLIESPORTIVA, ESTRUTURADO POR TUBOS DE ACO GALVANIZADO, (MONTANTES COM DIAMETRO 2", TRAVESSAS E ESCORAS COM DIÂMETRO 1 ¼), COM TELA DE ARAME GALVANIZADO, FIO 14 BWG E MALHA QUADRADA 5X5CM (EXCETO MURETA). AF_03/2021</v>
      </c>
      <c r="G724" s="391" t="str">
        <f>IFERROR(VLOOKUP($D724,'SINAPI NOVEMBRO 2023'!$1:$1048576,3,0),IFERROR(VLOOKUP($D724,'5-COMPOSIÇÕES PRÓPRIAS'!$C$11:$I$50340,4,0),""))</f>
        <v>M2</v>
      </c>
      <c r="H724" s="392">
        <f>((90*2)*2.1)+((70*2)*5.6)-(2.1*2.4*3)</f>
        <v>1146.8800000000001</v>
      </c>
      <c r="J724" s="398"/>
      <c r="K724" s="311"/>
      <c r="L724" s="502"/>
      <c r="M724" s="311"/>
      <c r="N724" s="311"/>
      <c r="O724" s="311"/>
      <c r="P724" s="311"/>
      <c r="Q724" s="311"/>
      <c r="R724" s="311"/>
      <c r="S724" s="311"/>
      <c r="T724" s="311"/>
      <c r="U724" s="311"/>
    </row>
    <row r="725" spans="1:21" ht="51">
      <c r="A725" s="311"/>
      <c r="B725" s="239" t="s">
        <v>8226</v>
      </c>
      <c r="C725" s="389" t="s">
        <v>7093</v>
      </c>
      <c r="D725" s="390" t="str">
        <f>'5-COMPOSIÇÕES PRÓPRIAS'!C388</f>
        <v>CP-SD-03</v>
      </c>
      <c r="E725" s="246" t="s">
        <v>24</v>
      </c>
      <c r="F725" s="254" t="str">
        <f>IFERROR(VLOOKUP($D725,'SINAPI NOVEMBRO 2023'!$1:$1048576,2,0),IFERROR(VLOOKUP($D725,'5-COMPOSIÇÕES PRÓPRIAS'!$C$11:$I$50340,3,0),""))</f>
        <v>PORTÃO PARA ALAMBRADO 2,40 X 2,10 (INCLUSIVE DOBRADIÇAS E FECHADURAS) - FONECIMENTO E INSTALAÇÃO</v>
      </c>
      <c r="G725" s="391" t="str">
        <f>IFERROR(VLOOKUP($D725,'SINAPI NOVEMBRO 2023'!$1:$1048576,3,0),IFERROR(VLOOKUP($D725,'5-COMPOSIÇÕES PRÓPRIAS'!$C$11:$I$50340,4,0),""))</f>
        <v>UN</v>
      </c>
      <c r="H725" s="392">
        <v>4</v>
      </c>
      <c r="J725" s="398"/>
      <c r="K725" s="311"/>
      <c r="L725" s="502"/>
      <c r="M725" s="311"/>
      <c r="N725" s="311"/>
      <c r="O725" s="311"/>
      <c r="P725" s="311"/>
      <c r="Q725" s="311"/>
      <c r="R725" s="311"/>
      <c r="S725" s="311"/>
      <c r="T725" s="311"/>
      <c r="U725" s="311"/>
    </row>
    <row r="726" spans="1:21" ht="51">
      <c r="A726" s="311"/>
      <c r="B726" s="239" t="s">
        <v>8227</v>
      </c>
      <c r="C726" s="389"/>
      <c r="D726" s="390">
        <v>100751</v>
      </c>
      <c r="E726" s="389" t="s">
        <v>9</v>
      </c>
      <c r="F726" s="254" t="str">
        <f>IFERROR(VLOOKUP($D726,'SINAPI NOVEMBRO 2023'!$1:$1048576,2,0),IFERROR(VLOOKUP($D726,'5-COMPOSIÇÕES PRÓPRIAS'!$C$11:$I$50340,3,0),""))</f>
        <v>PINTURA COM TINTA EPOXÍDICA DE ACABAMENTO PULVERIZADA SOBRE PERFIL METÁLICO EXECUTADO EM FÁBRICA (02 DEMÃOS). AF_01/2020_PE</v>
      </c>
      <c r="G726" s="391" t="str">
        <f>IFERROR(VLOOKUP($D726,'SINAPI NOVEMBRO 2023'!$1:$1048576,3,0),IFERROR(VLOOKUP($D726,'5-COMPOSIÇÕES PRÓPRIAS'!$C$11:$I$50340,4,0),""))</f>
        <v>M2</v>
      </c>
      <c r="H726" s="392">
        <f>TRUNC((H724*0.16)+(H724*0.1)+(H724*0.5),2)</f>
        <v>871.62</v>
      </c>
      <c r="J726" s="398"/>
      <c r="K726" s="311"/>
      <c r="L726" s="502"/>
      <c r="M726" s="311"/>
      <c r="N726" s="311"/>
      <c r="O726" s="311"/>
      <c r="P726" s="311"/>
      <c r="Q726" s="311"/>
      <c r="R726" s="311"/>
      <c r="S726" s="311"/>
      <c r="T726" s="311"/>
      <c r="U726" s="311"/>
    </row>
    <row r="727" spans="1:21" ht="25.5">
      <c r="A727" s="311"/>
      <c r="B727" s="239" t="s">
        <v>8164</v>
      </c>
      <c r="C727" s="389" t="s">
        <v>7093</v>
      </c>
      <c r="D727" s="390">
        <v>98519</v>
      </c>
      <c r="E727" s="389" t="s">
        <v>9</v>
      </c>
      <c r="F727" s="254" t="str">
        <f>IFERROR(VLOOKUP($D727,'SINAPI NOVEMBRO 2023'!$1:$1048576,2,0),IFERROR(VLOOKUP($D727,'5-COMPOSIÇÕES PRÓPRIAS'!$C$11:$I$50340,3,0),""))</f>
        <v>REVOLVIMENTO E LIMPEZA MANUAL DE SOLO. AF_05/2018</v>
      </c>
      <c r="G727" s="391" t="str">
        <f>IFERROR(VLOOKUP($D727,'SINAPI NOVEMBRO 2023'!$1:$1048576,3,0),IFERROR(VLOOKUP($D727,'5-COMPOSIÇÕES PRÓPRIAS'!$C$11:$I$50340,4,0),""))</f>
        <v>M2</v>
      </c>
      <c r="H727" s="392">
        <v>6300</v>
      </c>
      <c r="J727" s="398"/>
      <c r="K727" s="311"/>
      <c r="L727" s="502"/>
      <c r="M727" s="311"/>
      <c r="N727" s="311"/>
      <c r="O727" s="311"/>
      <c r="P727" s="311"/>
      <c r="Q727" s="311"/>
      <c r="R727" s="311"/>
      <c r="S727" s="311"/>
      <c r="T727" s="311"/>
      <c r="U727" s="311"/>
    </row>
    <row r="728" spans="1:21" ht="12.75" customHeight="1">
      <c r="A728" s="311"/>
      <c r="B728" s="237"/>
      <c r="C728" s="393"/>
      <c r="D728" s="394"/>
      <c r="E728" s="395"/>
      <c r="F728" s="244"/>
      <c r="G728" s="396"/>
      <c r="H728" s="397"/>
      <c r="J728" s="398"/>
      <c r="K728" s="311"/>
      <c r="L728" s="311"/>
      <c r="M728" s="311"/>
      <c r="N728" s="311"/>
      <c r="O728" s="311"/>
      <c r="P728" s="311"/>
      <c r="Q728" s="311"/>
      <c r="R728" s="311"/>
      <c r="S728" s="311"/>
      <c r="T728" s="311"/>
      <c r="U728" s="311"/>
    </row>
    <row r="729" spans="1:21" ht="25.5">
      <c r="A729" s="311"/>
      <c r="B729" s="239" t="s">
        <v>8162</v>
      </c>
      <c r="C729" s="389" t="s">
        <v>7094</v>
      </c>
      <c r="D729" s="390">
        <v>98503</v>
      </c>
      <c r="E729" s="389" t="s">
        <v>9</v>
      </c>
      <c r="F729" s="254" t="str">
        <f>IFERROR(VLOOKUP($D729,'SINAPI NOVEMBRO 2023'!$1:$1048576,2,0),IFERROR(VLOOKUP($D729,'5-COMPOSIÇÕES PRÓPRIAS'!$C$11:$I$50340,3,0),""))</f>
        <v>PLANTIO DE GRAMA EM PAVIMENTO CONCREGRAMA. AF_05/2018</v>
      </c>
      <c r="G729" s="391" t="str">
        <f>IFERROR(VLOOKUP($D729,'SINAPI NOVEMBRO 2023'!$1:$1048576,3,0),IFERROR(VLOOKUP($D729,'5-COMPOSIÇÕES PRÓPRIAS'!$C$11:$I$50340,4,0),""))</f>
        <v>M2</v>
      </c>
      <c r="H729" s="392">
        <v>6300</v>
      </c>
      <c r="J729" s="398"/>
      <c r="K729" s="311"/>
      <c r="M729" s="311"/>
      <c r="N729" s="311"/>
      <c r="O729" s="311"/>
      <c r="P729" s="311"/>
      <c r="Q729" s="311"/>
      <c r="R729" s="311"/>
      <c r="S729" s="311"/>
      <c r="T729" s="311"/>
      <c r="U729" s="311"/>
    </row>
    <row r="730" spans="1:21" ht="12.75" customHeight="1">
      <c r="A730" s="311"/>
      <c r="B730" s="237"/>
      <c r="C730" s="393"/>
      <c r="D730" s="394"/>
      <c r="E730" s="395"/>
      <c r="F730" s="244"/>
      <c r="G730" s="396"/>
      <c r="H730" s="397"/>
      <c r="J730" s="398"/>
      <c r="K730" s="311"/>
      <c r="M730" s="311"/>
      <c r="N730" s="311"/>
      <c r="O730" s="311"/>
      <c r="P730" s="311"/>
      <c r="Q730" s="311"/>
      <c r="R730" s="311"/>
      <c r="S730" s="311"/>
      <c r="T730" s="311"/>
      <c r="U730" s="311"/>
    </row>
    <row r="731" spans="1:21" ht="25.5">
      <c r="A731" s="311"/>
      <c r="B731" s="239" t="s">
        <v>8163</v>
      </c>
      <c r="C731" s="389" t="s">
        <v>7095</v>
      </c>
      <c r="D731" s="390">
        <v>103946</v>
      </c>
      <c r="E731" s="389" t="s">
        <v>9</v>
      </c>
      <c r="F731" s="254" t="str">
        <f>IFERROR(VLOOKUP($D731,'SINAPI NOVEMBRO 2023'!$1:$1048576,2,0),IFERROR(VLOOKUP($D731,'5-COMPOSIÇÕES PRÓPRIAS'!$C$11:$I$50340,3,0),""))</f>
        <v>PLANTIO DE GRAMA ESMERALDA OU SÃO CARLOS OU CURITIBANA, EM PLACAS. AF_05/2022</v>
      </c>
      <c r="G731" s="391" t="str">
        <f>IFERROR(VLOOKUP($D731,'SINAPI NOVEMBRO 2023'!$1:$1048576,3,0),IFERROR(VLOOKUP($D731,'5-COMPOSIÇÕES PRÓPRIAS'!$C$11:$I$50340,4,0),""))</f>
        <v>M2</v>
      </c>
      <c r="H731" s="392">
        <v>805.9</v>
      </c>
      <c r="J731" s="398"/>
      <c r="K731" s="311"/>
      <c r="M731" s="311"/>
      <c r="N731" s="311"/>
      <c r="O731" s="311"/>
      <c r="P731" s="311"/>
      <c r="Q731" s="311"/>
      <c r="R731" s="311"/>
      <c r="S731" s="311"/>
      <c r="T731" s="311"/>
      <c r="U731" s="311"/>
    </row>
    <row r="732" spans="1:21" ht="12.75" customHeight="1">
      <c r="A732" s="311"/>
      <c r="B732" s="272"/>
      <c r="C732" s="426"/>
      <c r="D732" s="427"/>
      <c r="E732" s="426"/>
      <c r="F732" s="252"/>
      <c r="G732" s="428"/>
      <c r="H732" s="280"/>
      <c r="J732" s="398"/>
      <c r="K732" s="311"/>
      <c r="M732" s="311"/>
      <c r="N732" s="311"/>
      <c r="O732" s="311"/>
      <c r="P732" s="311"/>
      <c r="Q732" s="311"/>
      <c r="R732" s="311"/>
      <c r="S732" s="311"/>
      <c r="T732" s="311"/>
      <c r="U732" s="311"/>
    </row>
    <row r="733" spans="1:21" ht="25.5">
      <c r="A733" s="311"/>
      <c r="B733" s="239" t="s">
        <v>8163</v>
      </c>
      <c r="C733" s="389" t="s">
        <v>7096</v>
      </c>
      <c r="D733" s="390" t="s">
        <v>8157</v>
      </c>
      <c r="E733" s="389" t="s">
        <v>24</v>
      </c>
      <c r="F733" s="254" t="str">
        <f>IFERROR(VLOOKUP($D733,'SINAPI NOVEMBRO 2023'!$1:$1048576,2,0),IFERROR(VLOOKUP($D733,'5-COMPOSIÇÕES PRÓPRIAS'!$C$11:$I$50340,3,0),""))</f>
        <v>SISTEMA DE IRRIGAÇÃO SETORIAL MÓVEL - INCLUSO BOMBA DE RECALQUE</v>
      </c>
      <c r="G733" s="391" t="str">
        <f>IFERROR(VLOOKUP($D733,'SINAPI NOVEMBRO 2023'!$1:$1048576,3,0),IFERROR(VLOOKUP($D733,'5-COMPOSIÇÕES PRÓPRIAS'!$C$11:$I$50340,4,0),""))</f>
        <v>UN</v>
      </c>
      <c r="H733" s="392">
        <v>1</v>
      </c>
      <c r="J733" s="398"/>
      <c r="K733" s="311"/>
      <c r="M733" s="311"/>
      <c r="N733" s="311"/>
      <c r="O733" s="311"/>
      <c r="P733" s="311"/>
      <c r="Q733" s="311"/>
      <c r="R733" s="311"/>
      <c r="S733" s="311"/>
      <c r="T733" s="311"/>
      <c r="U733" s="311"/>
    </row>
    <row r="734" spans="1:21" ht="12.75" customHeight="1">
      <c r="A734" s="311"/>
      <c r="B734" s="272"/>
      <c r="C734" s="426"/>
      <c r="D734" s="427"/>
      <c r="E734" s="426"/>
      <c r="F734" s="252"/>
      <c r="G734" s="428"/>
      <c r="H734" s="280"/>
      <c r="J734" s="398"/>
      <c r="K734" s="311"/>
      <c r="M734" s="311"/>
      <c r="N734" s="311"/>
      <c r="O734" s="311"/>
      <c r="P734" s="311"/>
      <c r="Q734" s="311"/>
      <c r="R734" s="311"/>
      <c r="S734" s="311"/>
      <c r="T734" s="311"/>
      <c r="U734" s="311"/>
    </row>
    <row r="735" spans="1:21" ht="76.5">
      <c r="A735" s="311"/>
      <c r="B735" s="234"/>
      <c r="C735" s="389" t="s">
        <v>7097</v>
      </c>
      <c r="D735" s="390">
        <v>103210</v>
      </c>
      <c r="E735" s="389" t="s">
        <v>9</v>
      </c>
      <c r="F735" s="254" t="str">
        <f>IFERROR(VLOOKUP($D735,'SINAPI NOVEMBRO 2023'!$1:$1048576,2,0),IFERROR(VLOOKUP($D735,'5-COMPOSIÇÕES PRÓPRIAS'!$C$11:$I$50340,3,0),""))</f>
        <v>INSTALAÇÃO DE PLACA ORIENTATIVA SOBRE EXERCÍCIOS, 2,00M X 1,00M, EM TUBO DE AÇO CARBONO - PARA ACADEMIA AO AR LIVRE / ACADEMIA DA TERCEIRA IDADE - ATI, INSTALADO SOBRE PISO DE CONCRETO EXISTENTE. AF_10/2021</v>
      </c>
      <c r="G735" s="391" t="str">
        <f>IFERROR(VLOOKUP($D735,'SINAPI NOVEMBRO 2023'!$1:$1048576,3,0),IFERROR(VLOOKUP($D735,'5-COMPOSIÇÕES PRÓPRIAS'!$C$11:$I$50340,4,0),""))</f>
        <v>UN</v>
      </c>
      <c r="H735" s="392">
        <v>1</v>
      </c>
      <c r="J735" s="398"/>
      <c r="K735" s="311"/>
      <c r="L735" s="311"/>
      <c r="M735" s="311"/>
      <c r="N735" s="311"/>
      <c r="O735" s="311"/>
      <c r="P735" s="311"/>
      <c r="Q735" s="311"/>
      <c r="R735" s="311"/>
      <c r="S735" s="311"/>
      <c r="T735" s="311"/>
      <c r="U735" s="311"/>
    </row>
    <row r="736" spans="1:21" ht="12.75" customHeight="1">
      <c r="A736" s="311"/>
      <c r="B736" s="237"/>
      <c r="C736" s="393"/>
      <c r="D736" s="394"/>
      <c r="E736" s="395"/>
      <c r="F736" s="244"/>
      <c r="G736" s="396"/>
      <c r="H736" s="397"/>
      <c r="J736" s="398"/>
      <c r="K736" s="311"/>
      <c r="L736" s="311"/>
      <c r="M736" s="311"/>
      <c r="N736" s="311"/>
      <c r="O736" s="311"/>
      <c r="P736" s="311"/>
      <c r="Q736" s="311"/>
      <c r="R736" s="311"/>
      <c r="S736" s="311"/>
      <c r="T736" s="311"/>
      <c r="U736" s="311"/>
    </row>
    <row r="737" spans="1:21" ht="63.75">
      <c r="A737" s="311"/>
      <c r="B737" s="234"/>
      <c r="C737" s="389" t="s">
        <v>7098</v>
      </c>
      <c r="D737" s="390">
        <v>103185</v>
      </c>
      <c r="E737" s="389" t="s">
        <v>9</v>
      </c>
      <c r="F737" s="254" t="str">
        <f>IFERROR(VLOOKUP($D737,'SINAPI NOVEMBRO 2023'!$1:$1048576,2,0),IFERROR(VLOOKUP($D737,'5-COMPOSIÇÕES PRÓPRIAS'!$C$11:$I$50340,3,0),""))</f>
        <v>INSTALAÇÃO DE ESQUI TRIPLO, EM TUBO DE AÇO CARBONO - EQUIPAMENTO DE GINÁSTICA PARA ACADEMIA AO AR LIVRE / ACADEMIA DA TERCEIRA IDADE - ATI, INSTALADO SOBRE PISO DE CONCRETO EXISTENTE. AF_10/2021</v>
      </c>
      <c r="G737" s="391" t="str">
        <f>IFERROR(VLOOKUP($D737,'SINAPI NOVEMBRO 2023'!$1:$1048576,3,0),IFERROR(VLOOKUP($D737,'5-COMPOSIÇÕES PRÓPRIAS'!$C$11:$I$50340,4,0),""))</f>
        <v>UN</v>
      </c>
      <c r="H737" s="392">
        <v>1</v>
      </c>
      <c r="J737" s="398"/>
      <c r="K737" s="311"/>
      <c r="L737" s="311"/>
      <c r="M737" s="311"/>
      <c r="N737" s="311"/>
      <c r="O737" s="311"/>
      <c r="P737" s="311"/>
      <c r="Q737" s="311"/>
      <c r="R737" s="311"/>
      <c r="S737" s="311"/>
      <c r="T737" s="311"/>
      <c r="U737" s="311"/>
    </row>
    <row r="738" spans="1:21" ht="12.75" customHeight="1">
      <c r="A738" s="311"/>
      <c r="B738" s="237"/>
      <c r="C738" s="393"/>
      <c r="D738" s="394"/>
      <c r="E738" s="395"/>
      <c r="F738" s="244"/>
      <c r="G738" s="396"/>
      <c r="H738" s="397"/>
      <c r="J738" s="398"/>
      <c r="K738" s="311"/>
      <c r="L738" s="311"/>
      <c r="M738" s="311"/>
      <c r="N738" s="311"/>
      <c r="O738" s="311"/>
      <c r="P738" s="311"/>
      <c r="Q738" s="311"/>
      <c r="R738" s="311"/>
      <c r="S738" s="311"/>
      <c r="T738" s="311"/>
      <c r="U738" s="311"/>
    </row>
    <row r="739" spans="1:21" ht="38.25">
      <c r="A739" s="311"/>
      <c r="B739" s="234"/>
      <c r="C739" s="389" t="s">
        <v>7099</v>
      </c>
      <c r="D739" s="390" t="s">
        <v>8165</v>
      </c>
      <c r="E739" s="389" t="s">
        <v>24</v>
      </c>
      <c r="F739" s="254" t="str">
        <f>IFERROR(VLOOKUP($D739,'SINAPI NOVEMBRO 2023'!$1:$1048576,2,0),IFERROR(VLOOKUP($D739,'5-COMPOSIÇÕES PRÓPRIAS'!$C$11:$I$50340,3,0),""))</f>
        <v>FORNECIMENTO E INSTALAÇÃO DE 01 EQUIPAMENTOS ESPORTIVOS PARA GINÁSTICA(SUPINO PCD)</v>
      </c>
      <c r="G739" s="391" t="str">
        <f>IFERROR(VLOOKUP($D739,'SINAPI NOVEMBRO 2023'!$1:$1048576,3,0),IFERROR(VLOOKUP($D739,'5-COMPOSIÇÕES PRÓPRIAS'!$C$11:$I$50340,4,0),""))</f>
        <v>UN</v>
      </c>
      <c r="H739" s="392">
        <v>1</v>
      </c>
      <c r="J739" s="398"/>
      <c r="K739" s="311"/>
      <c r="L739" s="311"/>
      <c r="M739" s="311"/>
      <c r="N739" s="311"/>
      <c r="O739" s="311"/>
      <c r="P739" s="311"/>
      <c r="Q739" s="311"/>
      <c r="R739" s="311"/>
      <c r="S739" s="311"/>
      <c r="T739" s="311"/>
      <c r="U739" s="311"/>
    </row>
    <row r="740" spans="1:21" ht="12.75" customHeight="1">
      <c r="A740" s="311"/>
      <c r="B740" s="237"/>
      <c r="C740" s="393"/>
      <c r="D740" s="394"/>
      <c r="E740" s="395"/>
      <c r="F740" s="244"/>
      <c r="G740" s="396"/>
      <c r="H740" s="397"/>
      <c r="J740" s="398"/>
      <c r="K740" s="311"/>
      <c r="L740" s="311"/>
      <c r="M740" s="311"/>
      <c r="N740" s="311"/>
      <c r="O740" s="311"/>
      <c r="P740" s="311"/>
      <c r="Q740" s="311"/>
      <c r="R740" s="311"/>
      <c r="S740" s="311"/>
      <c r="T740" s="311"/>
      <c r="U740" s="311"/>
    </row>
    <row r="741" spans="1:21" ht="76.5">
      <c r="A741" s="311"/>
      <c r="B741" s="234"/>
      <c r="C741" s="389" t="s">
        <v>8184</v>
      </c>
      <c r="D741" s="390">
        <v>103187</v>
      </c>
      <c r="E741" s="389" t="s">
        <v>9</v>
      </c>
      <c r="F741" s="254" t="str">
        <f>IFERROR(VLOOKUP($D741,'SINAPI NOVEMBRO 2023'!$1:$1048576,2,0),IFERROR(VLOOKUP($D741,'5-COMPOSIÇÕES PRÓPRIAS'!$C$11:$I$50340,3,0),""))</f>
        <v>INSTALAÇÃO DE SIMULADOR DE CAMINHADA TRIPLO, EM TUBO DE AÇO CARBONO - EQUIPAMENTO DE GINÁSTICA PARA ACADEMIA AO AR LIVRE / ACADEMIA DA TERCEIRA IDADE - ATI, INSTALADO SOBRE PISO DE CONCRETO EXISTENTE. AF_10/2021</v>
      </c>
      <c r="G741" s="391" t="str">
        <f>IFERROR(VLOOKUP($D741,'SINAPI NOVEMBRO 2023'!$1:$1048576,3,0),IFERROR(VLOOKUP($D741,'5-COMPOSIÇÕES PRÓPRIAS'!$C$11:$I$50340,4,0),""))</f>
        <v>UN</v>
      </c>
      <c r="H741" s="392">
        <v>1</v>
      </c>
      <c r="J741" s="398"/>
      <c r="K741" s="311"/>
      <c r="L741" s="311"/>
      <c r="M741" s="311"/>
      <c r="N741" s="311"/>
      <c r="O741" s="311"/>
      <c r="P741" s="311"/>
      <c r="Q741" s="311"/>
      <c r="R741" s="311"/>
      <c r="S741" s="311"/>
      <c r="T741" s="311"/>
      <c r="U741" s="311"/>
    </row>
    <row r="742" spans="1:21" ht="12.75" customHeight="1">
      <c r="A742" s="311"/>
      <c r="B742" s="237"/>
      <c r="C742" s="393"/>
      <c r="D742" s="394"/>
      <c r="E742" s="395"/>
      <c r="F742" s="244"/>
      <c r="G742" s="396"/>
      <c r="H742" s="397"/>
      <c r="J742" s="398"/>
      <c r="K742" s="311"/>
      <c r="L742" s="311"/>
      <c r="M742" s="311"/>
      <c r="N742" s="311"/>
      <c r="O742" s="311"/>
      <c r="P742" s="311"/>
      <c r="Q742" s="311"/>
      <c r="R742" s="311"/>
      <c r="S742" s="311"/>
      <c r="T742" s="311"/>
      <c r="U742" s="311"/>
    </row>
    <row r="743" spans="1:21" ht="76.5">
      <c r="A743" s="311"/>
      <c r="B743" s="234"/>
      <c r="C743" s="389" t="s">
        <v>8185</v>
      </c>
      <c r="D743" s="390">
        <v>103188</v>
      </c>
      <c r="E743" s="389" t="s">
        <v>9</v>
      </c>
      <c r="F743" s="254" t="str">
        <f>IFERROR(VLOOKUP($D743,'SINAPI NOVEMBRO 2023'!$1:$1048576,2,0),IFERROR(VLOOKUP($D743,'5-COMPOSIÇÕES PRÓPRIAS'!$C$11:$I$50340,3,0),""))</f>
        <v>INSTALAÇÃO DE SIMULADOR DE CAVALGADA TRIPLO, EM TUBO DE AÇO CARBONO - EQUIPAMENTO DE GINÁSTICA PARA ACADEMIA AO AR LIVRE / ACADEMIA DA TERCEIRA IDADE - ATI, INSTALADO SOBRE PISO DE CONCRETO EXISTENTE. AF_10/2021</v>
      </c>
      <c r="G743" s="391" t="str">
        <f>IFERROR(VLOOKUP($D743,'SINAPI NOVEMBRO 2023'!$1:$1048576,3,0),IFERROR(VLOOKUP($D743,'5-COMPOSIÇÕES PRÓPRIAS'!$C$11:$I$50340,4,0),""))</f>
        <v>UN</v>
      </c>
      <c r="H743" s="392">
        <v>1</v>
      </c>
      <c r="J743" s="398"/>
      <c r="K743" s="311"/>
      <c r="L743" s="311"/>
      <c r="M743" s="311"/>
      <c r="N743" s="311"/>
      <c r="O743" s="311"/>
      <c r="P743" s="311"/>
      <c r="Q743" s="311"/>
      <c r="R743" s="311"/>
      <c r="S743" s="311"/>
      <c r="T743" s="311"/>
      <c r="U743" s="311"/>
    </row>
    <row r="744" spans="1:21" ht="12.75" customHeight="1">
      <c r="A744" s="311"/>
      <c r="B744" s="237"/>
      <c r="C744" s="393"/>
      <c r="D744" s="394"/>
      <c r="E744" s="395"/>
      <c r="F744" s="244"/>
      <c r="G744" s="396"/>
      <c r="H744" s="311"/>
      <c r="J744" s="398"/>
      <c r="K744" s="311"/>
      <c r="L744" s="311"/>
      <c r="M744" s="311"/>
      <c r="N744" s="311"/>
      <c r="O744" s="311"/>
      <c r="P744" s="311"/>
      <c r="Q744" s="311"/>
      <c r="R744" s="311"/>
      <c r="S744" s="311"/>
      <c r="T744" s="311"/>
      <c r="U744" s="311"/>
    </row>
    <row r="745" spans="1:21" ht="76.5">
      <c r="A745" s="311"/>
      <c r="B745" s="234"/>
      <c r="C745" s="389" t="s">
        <v>8186</v>
      </c>
      <c r="D745" s="390">
        <v>103205</v>
      </c>
      <c r="E745" s="389" t="s">
        <v>9</v>
      </c>
      <c r="F745" s="254" t="str">
        <f>IFERROR(VLOOKUP($D745,'SINAPI NOVEMBRO 2023'!$1:$1048576,2,0),IFERROR(VLOOKUP($D745,'5-COMPOSIÇÕES PRÓPRIAS'!$C$11:$I$50340,3,0),""))</f>
        <v>INSTALAÇÃO DE PRESSÃO DE PERNAS TRIPLO, EM TUBO DE AÇO CARBONO - EQUIPAMENTO DE GINÁSTICA PARA ACADEMIA AO AR LIVRE / ACADEMIA DA TERCEIRA IDADE - ATI, INSTALADO SOBRE PISO DE CONCRETO EXISTENTE. AF_10/2021</v>
      </c>
      <c r="G745" s="391" t="str">
        <f>IFERROR(VLOOKUP($D745,'SINAPI NOVEMBRO 2023'!$1:$1048576,3,0),IFERROR(VLOOKUP($D745,'5-COMPOSIÇÕES PRÓPRIAS'!$C$11:$I$50340,4,0),""))</f>
        <v>UN</v>
      </c>
      <c r="H745" s="392">
        <v>1</v>
      </c>
      <c r="J745" s="398"/>
      <c r="K745" s="311"/>
      <c r="L745" s="311"/>
      <c r="M745" s="311"/>
      <c r="N745" s="311"/>
      <c r="O745" s="311"/>
      <c r="P745" s="311"/>
      <c r="Q745" s="311"/>
      <c r="R745" s="311"/>
      <c r="S745" s="311"/>
      <c r="T745" s="311"/>
      <c r="U745" s="311"/>
    </row>
    <row r="746" spans="1:21" ht="12.75" customHeight="1">
      <c r="A746" s="311"/>
      <c r="B746" s="237"/>
      <c r="C746" s="393"/>
      <c r="D746" s="394"/>
      <c r="E746" s="395"/>
      <c r="F746" s="244"/>
      <c r="G746" s="396"/>
      <c r="H746" s="397"/>
      <c r="J746" s="398"/>
      <c r="K746" s="311"/>
      <c r="L746" s="311"/>
      <c r="M746" s="311"/>
      <c r="N746" s="311"/>
      <c r="O746" s="311"/>
      <c r="P746" s="311"/>
      <c r="Q746" s="311"/>
      <c r="R746" s="311"/>
      <c r="S746" s="311"/>
      <c r="T746" s="311"/>
      <c r="U746" s="311"/>
    </row>
    <row r="747" spans="1:21" ht="63.75">
      <c r="A747" s="311"/>
      <c r="B747" s="234"/>
      <c r="C747" s="389" t="s">
        <v>8187</v>
      </c>
      <c r="D747" s="390">
        <v>103307</v>
      </c>
      <c r="E747" s="389" t="s">
        <v>9</v>
      </c>
      <c r="F747" s="254" t="str">
        <f>IFERROR(VLOOKUP($D747,'SINAPI NOVEMBRO 2023'!$1:$1048576,2,0),IFERROR(VLOOKUP($D747,'5-COMPOSIÇÕES PRÓPRIAS'!$C$11:$I$50340,3,0),""))</f>
        <v>INSTALAÇÃO DE LIXEIRA METÁLICA DUPLA, CAPACIDADE DE 60 L, EM TUBO DE AÇO CARBONO E CESTOS EM CHAPA DE AÇO COM PINTURA ELETROSTÁTICA, SOBRE PISO DE CONCRETO EXISTENTE. AF_11/2021</v>
      </c>
      <c r="G747" s="391" t="str">
        <f>IFERROR(VLOOKUP($D747,'SINAPI NOVEMBRO 2023'!$1:$1048576,3,0),IFERROR(VLOOKUP($D747,'5-COMPOSIÇÕES PRÓPRIAS'!$C$11:$I$50340,4,0),""))</f>
        <v>UN</v>
      </c>
      <c r="H747" s="392">
        <v>4</v>
      </c>
      <c r="J747" s="398"/>
      <c r="K747" s="311"/>
      <c r="L747" s="311"/>
      <c r="M747" s="311"/>
      <c r="N747" s="311"/>
      <c r="O747" s="311"/>
      <c r="P747" s="311"/>
      <c r="Q747" s="311"/>
      <c r="R747" s="311"/>
      <c r="S747" s="311"/>
      <c r="T747" s="311"/>
      <c r="U747" s="311"/>
    </row>
    <row r="748" spans="1:21" ht="12.75" customHeight="1">
      <c r="A748" s="311"/>
      <c r="B748" s="237"/>
      <c r="C748" s="393"/>
      <c r="D748" s="394"/>
      <c r="E748" s="395"/>
      <c r="F748" s="244"/>
      <c r="G748" s="396"/>
      <c r="H748" s="397"/>
      <c r="J748" s="398"/>
      <c r="K748" s="311"/>
      <c r="L748" s="311"/>
      <c r="M748" s="311"/>
      <c r="N748" s="311"/>
      <c r="O748" s="311"/>
      <c r="P748" s="311"/>
      <c r="Q748" s="311"/>
      <c r="R748" s="311"/>
      <c r="S748" s="311"/>
      <c r="T748" s="311"/>
      <c r="U748" s="311"/>
    </row>
    <row r="749" spans="1:21" ht="51">
      <c r="A749" s="311"/>
      <c r="B749" s="234"/>
      <c r="C749" s="389" t="s">
        <v>8188</v>
      </c>
      <c r="D749" s="390">
        <v>103304</v>
      </c>
      <c r="E749" s="389" t="s">
        <v>9</v>
      </c>
      <c r="F749" s="254" t="str">
        <f>IFERROR(VLOOKUP($D749,'SINAPI NOVEMBRO 2023'!$1:$1048576,2,0),IFERROR(VLOOKUP($D749,'5-COMPOSIÇÕES PRÓPRIAS'!$C$11:$I$50340,3,0),""))</f>
        <v>INSTALAÇÃO DE BANCO METÁLICO COM ENCOSTO, 1,60 M DE COMPRIMENTO, EM TUBO DE AÇO CARBONO COM PINTURA ELETROSTÁTICA, SOBRE PISO DE CONCRETO EXISTENTE. AF_11/2021</v>
      </c>
      <c r="G749" s="391" t="str">
        <f>IFERROR(VLOOKUP($D749,'SINAPI NOVEMBRO 2023'!$1:$1048576,3,0),IFERROR(VLOOKUP($D749,'5-COMPOSIÇÕES PRÓPRIAS'!$C$11:$I$50340,4,0),""))</f>
        <v>UN</v>
      </c>
      <c r="H749" s="392">
        <v>7</v>
      </c>
      <c r="J749" s="398"/>
      <c r="K749" s="311"/>
      <c r="L749" s="311"/>
      <c r="M749" s="311"/>
      <c r="N749" s="311"/>
      <c r="O749" s="311"/>
      <c r="P749" s="311"/>
      <c r="Q749" s="311"/>
      <c r="R749" s="311"/>
      <c r="S749" s="311"/>
      <c r="T749" s="311"/>
      <c r="U749" s="311"/>
    </row>
    <row r="750" spans="1:21" ht="12.75" customHeight="1">
      <c r="A750" s="311"/>
      <c r="B750" s="237"/>
      <c r="C750" s="393"/>
      <c r="D750" s="394"/>
      <c r="E750" s="395"/>
      <c r="F750" s="244"/>
      <c r="G750" s="396"/>
      <c r="H750" s="397"/>
      <c r="J750" s="398"/>
      <c r="K750" s="311"/>
      <c r="L750" s="311"/>
      <c r="M750" s="311"/>
      <c r="N750" s="311"/>
      <c r="O750" s="311"/>
      <c r="P750" s="311"/>
      <c r="Q750" s="311"/>
      <c r="R750" s="311"/>
      <c r="S750" s="311"/>
      <c r="T750" s="311"/>
      <c r="U750" s="311"/>
    </row>
    <row r="751" spans="1:21" ht="25.5">
      <c r="A751" s="311"/>
      <c r="B751" s="234"/>
      <c r="C751" s="389" t="s">
        <v>8189</v>
      </c>
      <c r="D751" s="390" t="s">
        <v>8169</v>
      </c>
      <c r="E751" s="389" t="s">
        <v>24</v>
      </c>
      <c r="F751" s="254" t="str">
        <f>IFERROR(VLOOKUP($D751,'SINAPI NOVEMBRO 2023'!$1:$1048576,2,0),IFERROR(VLOOKUP($D751,'5-COMPOSIÇÕES PRÓPRIAS'!$C$11:$I$50340,3,0),""))</f>
        <v>FORNECIMENTO E INSTALAÇÃO DE PLAYGROUND MULTICOR GG (INFANTIL) 10 ATIVIDADES</v>
      </c>
      <c r="G751" s="391" t="str">
        <f>IFERROR(VLOOKUP($D751,'SINAPI NOVEMBRO 2023'!$1:$1048576,3,0),IFERROR(VLOOKUP($D751,'5-COMPOSIÇÕES PRÓPRIAS'!$C$11:$I$50340,4,0),""))</f>
        <v>UN</v>
      </c>
      <c r="H751" s="392">
        <v>1</v>
      </c>
      <c r="J751" s="398"/>
      <c r="K751" s="311"/>
      <c r="L751" s="311"/>
      <c r="M751" s="311"/>
      <c r="N751" s="311"/>
      <c r="O751" s="311"/>
      <c r="P751" s="311"/>
      <c r="Q751" s="311"/>
      <c r="R751" s="311"/>
      <c r="S751" s="311"/>
      <c r="T751" s="311"/>
      <c r="U751" s="311"/>
    </row>
    <row r="752" spans="1:21" ht="12.75" customHeight="1">
      <c r="A752" s="311"/>
      <c r="B752" s="237"/>
      <c r="C752" s="393"/>
      <c r="D752" s="394"/>
      <c r="E752" s="395"/>
      <c r="F752" s="244"/>
      <c r="G752" s="396"/>
      <c r="H752" s="397"/>
      <c r="J752" s="398"/>
      <c r="K752" s="311"/>
      <c r="L752" s="311"/>
      <c r="M752" s="311"/>
      <c r="N752" s="311"/>
      <c r="O752" s="311"/>
      <c r="P752" s="311"/>
      <c r="Q752" s="311"/>
      <c r="R752" s="311"/>
      <c r="S752" s="311"/>
      <c r="T752" s="311"/>
      <c r="U752" s="311"/>
    </row>
    <row r="753" spans="1:21" ht="76.5">
      <c r="A753" s="311"/>
      <c r="B753" s="234"/>
      <c r="C753" s="389" t="s">
        <v>8189</v>
      </c>
      <c r="D753" s="390">
        <v>99837</v>
      </c>
      <c r="E753" s="389" t="s">
        <v>9</v>
      </c>
      <c r="F753" s="254" t="str">
        <f>IFERROR(VLOOKUP($D753,'SINAPI NOVEMBRO 2023'!$1:$1048576,2,0),IFERROR(VLOOKUP($D753,'5-COMPOSIÇÕES PRÓPRIAS'!$C$11:$I$50340,3,0),""))</f>
        <v>GUARDA-CORPO DE AÇO GALVANIZADO DE 1,10M, MONTANTES TUBULARES DE 1.1/4 ESPAÇADOS DE 1,20M, TRAVESSA SUPERIOR DE 1.1/2, GRADIL FORMADO POR TUBOS HORIZONTAIS DE 1 E VERTICAIS DE 3/4, FIXADO COM CHUMBADOR MECÂNICO. AF_04/2019_PS</v>
      </c>
      <c r="G753" s="391" t="str">
        <f>IFERROR(VLOOKUP($D753,'SINAPI NOVEMBRO 2023'!$1:$1048576,3,0),IFERROR(VLOOKUP($D753,'5-COMPOSIÇÕES PRÓPRIAS'!$C$11:$I$50340,4,0),""))</f>
        <v>M</v>
      </c>
      <c r="H753" s="392">
        <v>39</v>
      </c>
      <c r="J753" s="398"/>
      <c r="K753" s="311"/>
      <c r="L753" s="311"/>
      <c r="M753" s="311"/>
      <c r="N753" s="311"/>
      <c r="O753" s="311"/>
      <c r="P753" s="311"/>
      <c r="Q753" s="311"/>
      <c r="R753" s="311"/>
      <c r="S753" s="311"/>
      <c r="T753" s="311"/>
      <c r="U753" s="311"/>
    </row>
    <row r="754" spans="1:21" ht="12.75" customHeight="1">
      <c r="A754" s="311"/>
      <c r="B754" s="237"/>
      <c r="C754" s="393"/>
      <c r="D754" s="394"/>
      <c r="E754" s="395"/>
      <c r="F754" s="244"/>
      <c r="G754" s="396"/>
      <c r="H754" s="397"/>
      <c r="J754" s="398"/>
      <c r="K754" s="311"/>
      <c r="L754" s="311"/>
      <c r="M754" s="311"/>
      <c r="N754" s="311"/>
      <c r="O754" s="311"/>
      <c r="P754" s="311"/>
      <c r="Q754" s="311"/>
      <c r="R754" s="311"/>
      <c r="S754" s="311"/>
      <c r="T754" s="311"/>
      <c r="U754" s="311"/>
    </row>
    <row r="755" spans="1:21" ht="38.25">
      <c r="A755" s="311"/>
      <c r="B755" s="234"/>
      <c r="C755" s="389" t="s">
        <v>8191</v>
      </c>
      <c r="D755" s="390" t="str">
        <f>'5-COMPOSIÇÕES PRÓPRIAS'!C446</f>
        <v>CP-SD-07</v>
      </c>
      <c r="E755" s="389" t="s">
        <v>24</v>
      </c>
      <c r="F755" s="254" t="str">
        <f>IFERROR(VLOOKUP($D755,'SINAPI NOVEMBRO 2023'!$1:$1048576,2,0),IFERROR(VLOOKUP($D755,'5-COMPOSIÇÕES PRÓPRIAS'!$C$11:$I$50340,3,0),""))</f>
        <v>BANCO DE CONCRETO COM ACABAMENTO POLIDO SEM ENCOSTO (7,50M X 0,50M)- FORNECIMENTO E INSTALAÇÃO</v>
      </c>
      <c r="G755" s="391" t="str">
        <f>IFERROR(VLOOKUP($D755,'SINAPI NOVEMBRO 2023'!$1:$1048576,3,0),IFERROR(VLOOKUP($D755,'5-COMPOSIÇÕES PRÓPRIAS'!$C$11:$I$50340,4,0),""))</f>
        <v>UN</v>
      </c>
      <c r="H755" s="392">
        <v>2</v>
      </c>
      <c r="J755" s="398"/>
      <c r="K755" s="311"/>
      <c r="L755" s="311"/>
      <c r="M755" s="311"/>
      <c r="N755" s="311"/>
      <c r="O755" s="311"/>
      <c r="P755" s="311"/>
      <c r="Q755" s="311"/>
      <c r="R755" s="311"/>
      <c r="S755" s="311"/>
      <c r="T755" s="311"/>
      <c r="U755" s="311"/>
    </row>
    <row r="756" spans="1:21" ht="12.75" customHeight="1">
      <c r="A756" s="311"/>
      <c r="B756" s="310"/>
      <c r="C756" s="231"/>
      <c r="D756" s="232"/>
      <c r="E756" s="232"/>
      <c r="F756" s="233"/>
      <c r="G756" s="231"/>
      <c r="H756" s="231"/>
      <c r="J756" s="398"/>
      <c r="K756" s="311"/>
      <c r="L756" s="311"/>
      <c r="M756" s="311"/>
      <c r="N756" s="311"/>
      <c r="O756" s="311"/>
      <c r="P756" s="311"/>
      <c r="Q756" s="311"/>
      <c r="R756" s="311"/>
      <c r="S756" s="311"/>
      <c r="T756" s="311"/>
      <c r="U756" s="311"/>
    </row>
    <row r="757" spans="1:21" ht="12.75" customHeight="1">
      <c r="A757" s="311"/>
      <c r="B757" s="311"/>
      <c r="C757" s="231"/>
      <c r="D757" s="232"/>
      <c r="E757" s="232"/>
      <c r="F757" s="233"/>
      <c r="G757" s="231"/>
      <c r="H757" s="231"/>
      <c r="J757" s="398"/>
      <c r="K757" s="311"/>
      <c r="L757" s="311"/>
      <c r="M757" s="311"/>
      <c r="N757" s="311"/>
      <c r="O757" s="311"/>
      <c r="P757" s="311"/>
      <c r="Q757" s="311"/>
      <c r="R757" s="311"/>
      <c r="S757" s="311"/>
      <c r="T757" s="311"/>
      <c r="U757" s="311"/>
    </row>
    <row r="758" spans="1:21" ht="12.75" customHeight="1">
      <c r="A758" s="311"/>
      <c r="B758" s="311"/>
      <c r="C758" s="231"/>
      <c r="D758" s="232"/>
      <c r="E758" s="232"/>
      <c r="F758" s="233"/>
      <c r="G758" s="231"/>
      <c r="H758" s="231"/>
      <c r="J758" s="398"/>
      <c r="K758" s="311"/>
      <c r="L758" s="311"/>
      <c r="M758" s="311"/>
      <c r="N758" s="311"/>
      <c r="O758" s="311"/>
      <c r="P758" s="311"/>
      <c r="Q758" s="311"/>
      <c r="R758" s="311"/>
      <c r="S758" s="311"/>
      <c r="T758" s="311"/>
      <c r="U758" s="311"/>
    </row>
    <row r="759" spans="1:21" ht="12.75" customHeight="1">
      <c r="A759" s="311"/>
      <c r="B759" s="311"/>
      <c r="C759" s="231"/>
      <c r="D759" s="232"/>
      <c r="E759" s="232"/>
      <c r="F759" s="233"/>
      <c r="G759" s="231"/>
      <c r="H759" s="231"/>
      <c r="J759" s="398"/>
      <c r="K759" s="311"/>
      <c r="L759" s="311"/>
      <c r="M759" s="311"/>
      <c r="N759" s="311"/>
      <c r="O759" s="311"/>
      <c r="P759" s="311"/>
      <c r="Q759" s="311"/>
      <c r="R759" s="311"/>
      <c r="S759" s="311"/>
      <c r="T759" s="311"/>
      <c r="U759" s="311"/>
    </row>
    <row r="760" spans="1:21" ht="12.75" customHeight="1">
      <c r="A760" s="311"/>
      <c r="B760" s="311"/>
      <c r="C760" s="231"/>
      <c r="D760" s="232"/>
      <c r="E760" s="232"/>
      <c r="F760" s="233"/>
      <c r="G760" s="231"/>
      <c r="H760" s="231"/>
      <c r="J760" s="398"/>
      <c r="K760" s="311"/>
      <c r="L760" s="311"/>
      <c r="M760" s="311"/>
      <c r="N760" s="311"/>
      <c r="O760" s="311"/>
      <c r="P760" s="311"/>
      <c r="Q760" s="311"/>
      <c r="R760" s="311"/>
      <c r="S760" s="311"/>
      <c r="T760" s="311"/>
      <c r="U760" s="311"/>
    </row>
    <row r="761" spans="1:21" ht="12.75" customHeight="1">
      <c r="A761" s="311"/>
      <c r="B761" s="311"/>
      <c r="C761" s="231"/>
      <c r="D761" s="232"/>
      <c r="E761" s="232"/>
      <c r="F761" s="233"/>
      <c r="G761" s="231"/>
      <c r="H761" s="231"/>
      <c r="J761" s="398"/>
      <c r="K761" s="311"/>
      <c r="L761" s="311"/>
      <c r="M761" s="311"/>
      <c r="N761" s="311"/>
      <c r="O761" s="311"/>
      <c r="P761" s="311"/>
      <c r="Q761" s="311"/>
      <c r="R761" s="311"/>
      <c r="S761" s="311"/>
      <c r="T761" s="311"/>
      <c r="U761" s="311"/>
    </row>
    <row r="762" spans="1:21" ht="12.75" customHeight="1">
      <c r="A762" s="311"/>
      <c r="B762" s="311"/>
      <c r="C762" s="231"/>
      <c r="D762" s="232"/>
      <c r="E762" s="232"/>
      <c r="F762" s="233"/>
      <c r="G762" s="231"/>
      <c r="H762" s="231"/>
      <c r="J762" s="398"/>
      <c r="K762" s="311"/>
      <c r="L762" s="311"/>
      <c r="M762" s="311"/>
      <c r="N762" s="311"/>
      <c r="O762" s="311"/>
      <c r="P762" s="311"/>
      <c r="Q762" s="311"/>
      <c r="R762" s="311"/>
      <c r="S762" s="311"/>
      <c r="T762" s="311"/>
      <c r="U762" s="311"/>
    </row>
    <row r="763" spans="1:21" ht="12.75" customHeight="1">
      <c r="A763" s="311"/>
      <c r="B763" s="311"/>
      <c r="C763" s="231"/>
      <c r="D763" s="232"/>
      <c r="E763" s="232"/>
      <c r="F763" s="233"/>
      <c r="G763" s="231"/>
      <c r="H763" s="231"/>
      <c r="J763" s="398"/>
      <c r="K763" s="311"/>
      <c r="L763" s="311"/>
      <c r="M763" s="311"/>
      <c r="N763" s="311"/>
      <c r="O763" s="311"/>
      <c r="P763" s="311"/>
      <c r="Q763" s="311"/>
      <c r="R763" s="311"/>
      <c r="S763" s="311"/>
      <c r="T763" s="311"/>
      <c r="U763" s="311"/>
    </row>
    <row r="764" spans="1:21" ht="12.75" customHeight="1">
      <c r="A764" s="311"/>
      <c r="B764" s="311"/>
      <c r="C764" s="231"/>
      <c r="D764" s="232"/>
      <c r="E764" s="232"/>
      <c r="F764" s="233"/>
      <c r="G764" s="231"/>
      <c r="H764" s="231"/>
      <c r="J764" s="398"/>
      <c r="K764" s="311"/>
      <c r="L764" s="311"/>
      <c r="M764" s="311"/>
      <c r="N764" s="311"/>
      <c r="O764" s="311"/>
      <c r="P764" s="311"/>
      <c r="Q764" s="311"/>
      <c r="R764" s="311"/>
      <c r="S764" s="311"/>
      <c r="T764" s="311"/>
      <c r="U764" s="311"/>
    </row>
    <row r="765" spans="1:21" ht="12.75" customHeight="1">
      <c r="A765" s="311"/>
      <c r="B765" s="311"/>
      <c r="C765" s="231"/>
      <c r="D765" s="232"/>
      <c r="E765" s="232"/>
      <c r="F765" s="233"/>
      <c r="G765" s="231"/>
      <c r="H765" s="231"/>
      <c r="J765" s="398"/>
      <c r="K765" s="311"/>
      <c r="L765" s="311"/>
      <c r="M765" s="311"/>
      <c r="N765" s="311"/>
      <c r="O765" s="311"/>
      <c r="P765" s="311"/>
      <c r="Q765" s="311"/>
      <c r="R765" s="311"/>
      <c r="S765" s="311"/>
      <c r="T765" s="311"/>
      <c r="U765" s="311"/>
    </row>
    <row r="766" spans="1:21" ht="12.75" customHeight="1">
      <c r="A766" s="311"/>
      <c r="B766" s="311"/>
      <c r="C766" s="231"/>
      <c r="D766" s="232"/>
      <c r="E766" s="232"/>
      <c r="F766" s="233"/>
      <c r="G766" s="231"/>
      <c r="H766" s="231"/>
      <c r="J766" s="398"/>
      <c r="K766" s="311"/>
      <c r="L766" s="311"/>
      <c r="M766" s="311"/>
      <c r="N766" s="311"/>
      <c r="O766" s="311"/>
      <c r="P766" s="311"/>
      <c r="Q766" s="311"/>
      <c r="R766" s="311"/>
      <c r="S766" s="311"/>
      <c r="T766" s="311"/>
      <c r="U766" s="311"/>
    </row>
    <row r="767" spans="1:21" ht="12.75" customHeight="1">
      <c r="A767" s="311"/>
      <c r="B767" s="311"/>
      <c r="C767" s="231"/>
      <c r="D767" s="232"/>
      <c r="E767" s="232"/>
      <c r="F767" s="233"/>
      <c r="G767" s="231"/>
      <c r="H767" s="231"/>
      <c r="J767" s="398"/>
      <c r="K767" s="311"/>
      <c r="L767" s="311"/>
      <c r="M767" s="311"/>
      <c r="N767" s="311"/>
      <c r="O767" s="311"/>
      <c r="P767" s="311"/>
      <c r="Q767" s="311"/>
      <c r="R767" s="311"/>
      <c r="S767" s="311"/>
      <c r="T767" s="311"/>
      <c r="U767" s="311"/>
    </row>
    <row r="768" spans="1:21" ht="12.75" customHeight="1">
      <c r="A768" s="311"/>
      <c r="B768" s="311"/>
      <c r="C768" s="231"/>
      <c r="D768" s="232"/>
      <c r="E768" s="232"/>
      <c r="F768" s="233"/>
      <c r="G768" s="231"/>
      <c r="H768" s="231"/>
      <c r="J768" s="398"/>
      <c r="K768" s="311"/>
      <c r="L768" s="311"/>
      <c r="M768" s="311"/>
      <c r="N768" s="311"/>
      <c r="O768" s="311"/>
      <c r="P768" s="311"/>
      <c r="Q768" s="311"/>
      <c r="R768" s="311"/>
      <c r="S768" s="311"/>
      <c r="T768" s="311"/>
      <c r="U768" s="311"/>
    </row>
    <row r="769" spans="1:21" ht="12.75" customHeight="1">
      <c r="A769" s="311"/>
      <c r="B769" s="311"/>
      <c r="C769" s="231"/>
      <c r="D769" s="232"/>
      <c r="E769" s="232"/>
      <c r="F769" s="233"/>
      <c r="G769" s="231"/>
      <c r="H769" s="231"/>
      <c r="J769" s="398"/>
      <c r="K769" s="311"/>
      <c r="L769" s="311"/>
      <c r="M769" s="311"/>
      <c r="N769" s="311"/>
      <c r="O769" s="311"/>
      <c r="P769" s="311"/>
      <c r="Q769" s="311"/>
      <c r="R769" s="311"/>
      <c r="S769" s="311"/>
      <c r="T769" s="311"/>
      <c r="U769" s="311"/>
    </row>
    <row r="770" spans="1:21" ht="12.75" customHeight="1">
      <c r="A770" s="311"/>
      <c r="B770" s="311"/>
      <c r="C770" s="231"/>
      <c r="D770" s="232"/>
      <c r="E770" s="232"/>
      <c r="F770" s="233"/>
      <c r="G770" s="231"/>
      <c r="H770" s="231"/>
      <c r="J770" s="398"/>
      <c r="K770" s="311"/>
      <c r="L770" s="311"/>
      <c r="M770" s="311"/>
      <c r="N770" s="311"/>
      <c r="O770" s="311"/>
      <c r="P770" s="311"/>
      <c r="Q770" s="311"/>
      <c r="R770" s="311"/>
      <c r="S770" s="311"/>
      <c r="T770" s="311"/>
      <c r="U770" s="311"/>
    </row>
    <row r="771" spans="1:21" ht="12.75" customHeight="1">
      <c r="A771" s="311"/>
      <c r="B771" s="311"/>
      <c r="C771" s="231"/>
      <c r="D771" s="232"/>
      <c r="E771" s="232"/>
      <c r="F771" s="233"/>
      <c r="G771" s="231"/>
      <c r="H771" s="231"/>
      <c r="J771" s="398"/>
      <c r="K771" s="311"/>
      <c r="L771" s="311"/>
      <c r="M771" s="311"/>
      <c r="N771" s="311"/>
      <c r="O771" s="311"/>
      <c r="P771" s="311"/>
      <c r="Q771" s="311"/>
      <c r="R771" s="311"/>
      <c r="S771" s="311"/>
      <c r="T771" s="311"/>
      <c r="U771" s="311"/>
    </row>
    <row r="772" spans="1:21" ht="12.75" customHeight="1">
      <c r="A772" s="311"/>
      <c r="B772" s="311"/>
      <c r="C772" s="231"/>
      <c r="D772" s="232"/>
      <c r="E772" s="232"/>
      <c r="F772" s="233"/>
      <c r="G772" s="231"/>
      <c r="H772" s="231"/>
      <c r="J772" s="398"/>
      <c r="K772" s="311"/>
      <c r="L772" s="311"/>
      <c r="M772" s="311"/>
      <c r="N772" s="311"/>
      <c r="O772" s="311"/>
      <c r="P772" s="311"/>
      <c r="Q772" s="311"/>
      <c r="R772" s="311"/>
      <c r="S772" s="311"/>
      <c r="T772" s="311"/>
      <c r="U772" s="311"/>
    </row>
    <row r="773" spans="1:21" ht="12.75" customHeight="1">
      <c r="A773" s="311"/>
      <c r="B773" s="311"/>
      <c r="C773" s="231"/>
      <c r="D773" s="232"/>
      <c r="E773" s="232"/>
      <c r="F773" s="233"/>
      <c r="G773" s="231"/>
      <c r="H773" s="231"/>
      <c r="J773" s="398"/>
      <c r="K773" s="311"/>
      <c r="L773" s="311"/>
      <c r="M773" s="311"/>
      <c r="N773" s="311"/>
      <c r="O773" s="311"/>
      <c r="P773" s="311"/>
      <c r="Q773" s="311"/>
      <c r="R773" s="311"/>
      <c r="S773" s="311"/>
      <c r="T773" s="311"/>
      <c r="U773" s="311"/>
    </row>
    <row r="774" spans="1:21" ht="12.75" customHeight="1">
      <c r="A774" s="311"/>
      <c r="B774" s="311"/>
      <c r="C774" s="231"/>
      <c r="D774" s="232"/>
      <c r="E774" s="232"/>
      <c r="F774" s="233"/>
      <c r="G774" s="231"/>
      <c r="H774" s="231"/>
      <c r="J774" s="398"/>
      <c r="K774" s="311"/>
      <c r="L774" s="311"/>
      <c r="M774" s="311"/>
      <c r="N774" s="311"/>
      <c r="O774" s="311"/>
      <c r="P774" s="311"/>
      <c r="Q774" s="311"/>
      <c r="R774" s="311"/>
      <c r="S774" s="311"/>
      <c r="T774" s="311"/>
      <c r="U774" s="311"/>
    </row>
    <row r="775" spans="1:21" ht="12.75" customHeight="1">
      <c r="A775" s="311"/>
      <c r="B775" s="311"/>
      <c r="C775" s="231"/>
      <c r="D775" s="232"/>
      <c r="E775" s="232"/>
      <c r="F775" s="233"/>
      <c r="G775" s="231"/>
      <c r="H775" s="231"/>
      <c r="J775" s="398"/>
      <c r="K775" s="311"/>
      <c r="L775" s="311"/>
      <c r="M775" s="311"/>
      <c r="N775" s="311"/>
      <c r="O775" s="311"/>
      <c r="P775" s="311"/>
      <c r="Q775" s="311"/>
      <c r="R775" s="311"/>
      <c r="S775" s="311"/>
      <c r="T775" s="311"/>
      <c r="U775" s="311"/>
    </row>
    <row r="776" spans="1:21" ht="12.75" customHeight="1">
      <c r="A776" s="311"/>
      <c r="B776" s="311"/>
      <c r="C776" s="231"/>
      <c r="D776" s="232"/>
      <c r="E776" s="232"/>
      <c r="F776" s="233"/>
      <c r="G776" s="231"/>
      <c r="H776" s="231"/>
      <c r="J776" s="398"/>
      <c r="K776" s="311"/>
      <c r="L776" s="311"/>
      <c r="M776" s="311"/>
      <c r="N776" s="311"/>
      <c r="O776" s="311"/>
      <c r="P776" s="311"/>
      <c r="Q776" s="311"/>
      <c r="R776" s="311"/>
      <c r="S776" s="311"/>
      <c r="T776" s="311"/>
      <c r="U776" s="311"/>
    </row>
    <row r="777" spans="1:21" ht="12.75" customHeight="1">
      <c r="A777" s="311"/>
      <c r="B777" s="311"/>
      <c r="C777" s="231"/>
      <c r="D777" s="232"/>
      <c r="E777" s="232"/>
      <c r="F777" s="233"/>
      <c r="G777" s="231"/>
      <c r="H777" s="231"/>
      <c r="J777" s="398"/>
      <c r="K777" s="311"/>
      <c r="L777" s="311"/>
      <c r="M777" s="311"/>
      <c r="N777" s="311"/>
      <c r="O777" s="311"/>
      <c r="P777" s="311"/>
      <c r="Q777" s="311"/>
      <c r="R777" s="311"/>
      <c r="S777" s="311"/>
      <c r="T777" s="311"/>
      <c r="U777" s="311"/>
    </row>
    <row r="778" spans="1:21" ht="12.75" customHeight="1">
      <c r="A778" s="311"/>
      <c r="B778" s="311"/>
      <c r="C778" s="311"/>
      <c r="D778" s="308"/>
      <c r="G778" s="311"/>
      <c r="H778" s="313"/>
      <c r="J778" s="398"/>
      <c r="K778" s="311"/>
      <c r="L778" s="311"/>
      <c r="M778" s="311"/>
      <c r="N778" s="311"/>
      <c r="O778" s="311"/>
      <c r="P778" s="311"/>
      <c r="Q778" s="311"/>
      <c r="R778" s="311"/>
      <c r="S778" s="311"/>
      <c r="T778" s="311"/>
      <c r="U778" s="311"/>
    </row>
    <row r="779" spans="1:21" ht="12.75" customHeight="1">
      <c r="A779" s="311"/>
      <c r="B779" s="311"/>
      <c r="C779" s="311"/>
      <c r="D779" s="308"/>
      <c r="G779" s="311"/>
      <c r="H779" s="313"/>
      <c r="J779" s="398"/>
      <c r="K779" s="311"/>
      <c r="L779" s="311"/>
      <c r="M779" s="311"/>
      <c r="N779" s="311"/>
      <c r="O779" s="311"/>
      <c r="P779" s="311"/>
      <c r="Q779" s="311"/>
      <c r="R779" s="311"/>
      <c r="S779" s="311"/>
      <c r="T779" s="311"/>
      <c r="U779" s="311"/>
    </row>
    <row r="780" spans="1:21" ht="12.75" customHeight="1">
      <c r="A780" s="311"/>
      <c r="B780" s="311"/>
      <c r="C780" s="311"/>
      <c r="D780" s="308"/>
      <c r="G780" s="311"/>
      <c r="H780" s="313"/>
      <c r="J780" s="398"/>
      <c r="K780" s="311"/>
      <c r="L780" s="311"/>
      <c r="M780" s="311"/>
      <c r="N780" s="311"/>
      <c r="O780" s="311"/>
      <c r="P780" s="311"/>
      <c r="Q780" s="311"/>
      <c r="R780" s="311"/>
      <c r="S780" s="311"/>
      <c r="T780" s="311"/>
      <c r="U780" s="311"/>
    </row>
    <row r="781" spans="1:21" ht="12.75" customHeight="1">
      <c r="A781" s="311"/>
      <c r="B781" s="311"/>
      <c r="C781" s="311"/>
      <c r="D781" s="308"/>
      <c r="G781" s="311"/>
      <c r="H781" s="313"/>
      <c r="J781" s="398"/>
      <c r="K781" s="311"/>
      <c r="L781" s="311"/>
      <c r="M781" s="311"/>
      <c r="N781" s="311"/>
      <c r="O781" s="311"/>
      <c r="P781" s="311"/>
      <c r="Q781" s="311"/>
      <c r="R781" s="311"/>
      <c r="S781" s="311"/>
      <c r="T781" s="311"/>
      <c r="U781" s="311"/>
    </row>
    <row r="782" spans="1:21" ht="12.75" customHeight="1">
      <c r="A782" s="311"/>
      <c r="B782" s="311"/>
      <c r="C782" s="311"/>
      <c r="D782" s="308"/>
      <c r="G782" s="311"/>
      <c r="H782" s="313"/>
      <c r="J782" s="398"/>
      <c r="K782" s="311"/>
      <c r="L782" s="311"/>
      <c r="M782" s="311"/>
      <c r="N782" s="311"/>
      <c r="O782" s="311"/>
      <c r="P782" s="311"/>
      <c r="Q782" s="311"/>
      <c r="R782" s="311"/>
      <c r="S782" s="311"/>
      <c r="T782" s="311"/>
      <c r="U782" s="311"/>
    </row>
    <row r="783" spans="1:21" ht="12.75" customHeight="1">
      <c r="A783" s="311"/>
      <c r="B783" s="311"/>
      <c r="C783" s="311"/>
      <c r="D783" s="308"/>
      <c r="G783" s="311"/>
      <c r="H783" s="313"/>
      <c r="J783" s="398"/>
      <c r="K783" s="311"/>
      <c r="L783" s="311"/>
      <c r="M783" s="311"/>
      <c r="N783" s="311"/>
      <c r="O783" s="311"/>
      <c r="P783" s="311"/>
      <c r="Q783" s="311"/>
      <c r="R783" s="311"/>
      <c r="S783" s="311"/>
      <c r="T783" s="311"/>
      <c r="U783" s="311"/>
    </row>
    <row r="784" spans="1:21" ht="12.75" customHeight="1">
      <c r="A784" s="311"/>
      <c r="B784" s="311"/>
      <c r="C784" s="311"/>
      <c r="D784" s="308"/>
      <c r="G784" s="311"/>
      <c r="H784" s="313"/>
      <c r="J784" s="398"/>
      <c r="K784" s="311"/>
      <c r="L784" s="311"/>
      <c r="M784" s="311"/>
      <c r="N784" s="311"/>
      <c r="O784" s="311"/>
      <c r="P784" s="311"/>
      <c r="Q784" s="311"/>
      <c r="R784" s="311"/>
      <c r="S784" s="311"/>
      <c r="T784" s="311"/>
      <c r="U784" s="311"/>
    </row>
    <row r="785" spans="1:21" ht="12.75" customHeight="1">
      <c r="A785" s="311"/>
      <c r="B785" s="311"/>
      <c r="C785" s="311"/>
      <c r="D785" s="308"/>
      <c r="G785" s="311"/>
      <c r="H785" s="313"/>
      <c r="J785" s="398"/>
      <c r="K785" s="311"/>
      <c r="L785" s="311"/>
      <c r="M785" s="311"/>
      <c r="N785" s="311"/>
      <c r="O785" s="311"/>
      <c r="P785" s="311"/>
      <c r="Q785" s="311"/>
      <c r="R785" s="311"/>
      <c r="S785" s="311"/>
      <c r="T785" s="311"/>
      <c r="U785" s="311"/>
    </row>
    <row r="786" spans="1:21" ht="12.75" customHeight="1">
      <c r="A786" s="311"/>
      <c r="B786" s="311"/>
      <c r="C786" s="311"/>
      <c r="D786" s="308"/>
      <c r="G786" s="311"/>
      <c r="H786" s="313"/>
      <c r="J786" s="398"/>
      <c r="K786" s="311"/>
      <c r="L786" s="311"/>
      <c r="M786" s="311"/>
      <c r="N786" s="311"/>
      <c r="O786" s="311"/>
      <c r="P786" s="311"/>
      <c r="Q786" s="311"/>
      <c r="R786" s="311"/>
      <c r="S786" s="311"/>
      <c r="T786" s="311"/>
      <c r="U786" s="311"/>
    </row>
    <row r="787" spans="1:21" ht="12.75" customHeight="1">
      <c r="A787" s="311"/>
      <c r="B787" s="311"/>
      <c r="C787" s="311"/>
      <c r="D787" s="308"/>
      <c r="G787" s="311"/>
      <c r="H787" s="313"/>
      <c r="J787" s="398"/>
      <c r="K787" s="311"/>
      <c r="L787" s="311"/>
      <c r="M787" s="311"/>
      <c r="N787" s="311"/>
      <c r="O787" s="311"/>
      <c r="P787" s="311"/>
      <c r="Q787" s="311"/>
      <c r="R787" s="311"/>
      <c r="S787" s="311"/>
      <c r="T787" s="311"/>
      <c r="U787" s="311"/>
    </row>
    <row r="788" spans="1:21" ht="12.75" customHeight="1">
      <c r="A788" s="311"/>
      <c r="B788" s="311"/>
      <c r="C788" s="311"/>
      <c r="D788" s="308"/>
      <c r="G788" s="311"/>
      <c r="H788" s="313"/>
      <c r="J788" s="398"/>
      <c r="K788" s="311"/>
      <c r="L788" s="311"/>
      <c r="M788" s="311"/>
      <c r="N788" s="311"/>
      <c r="O788" s="311"/>
      <c r="P788" s="311"/>
      <c r="Q788" s="311"/>
      <c r="R788" s="311"/>
      <c r="S788" s="311"/>
      <c r="T788" s="311"/>
      <c r="U788" s="311"/>
    </row>
    <row r="789" spans="1:21" ht="12.75" customHeight="1">
      <c r="A789" s="311"/>
      <c r="B789" s="311"/>
      <c r="C789" s="311"/>
      <c r="D789" s="311"/>
      <c r="E789" s="311"/>
      <c r="F789" s="310"/>
      <c r="G789" s="311"/>
      <c r="H789" s="311"/>
      <c r="J789" s="398"/>
      <c r="K789" s="311"/>
      <c r="L789" s="311"/>
      <c r="M789" s="311"/>
      <c r="N789" s="311"/>
      <c r="O789" s="311"/>
      <c r="P789" s="311"/>
      <c r="Q789" s="311"/>
      <c r="R789" s="311"/>
      <c r="S789" s="311"/>
      <c r="T789" s="311"/>
      <c r="U789" s="311"/>
    </row>
    <row r="790" spans="1:21" ht="12.75" customHeight="1">
      <c r="A790" s="311"/>
      <c r="B790" s="311"/>
      <c r="C790" s="311"/>
      <c r="D790" s="311"/>
      <c r="E790" s="311"/>
      <c r="F790" s="310"/>
      <c r="G790" s="311"/>
      <c r="H790" s="311"/>
      <c r="J790" s="398"/>
      <c r="K790" s="311"/>
      <c r="L790" s="311"/>
      <c r="M790" s="311"/>
      <c r="N790" s="311"/>
      <c r="O790" s="311"/>
      <c r="P790" s="311"/>
      <c r="Q790" s="311"/>
      <c r="R790" s="311"/>
      <c r="S790" s="311"/>
      <c r="T790" s="311"/>
      <c r="U790" s="311"/>
    </row>
    <row r="791" spans="1:21" ht="12.75" customHeight="1">
      <c r="A791" s="311"/>
      <c r="B791" s="311"/>
      <c r="C791" s="311"/>
      <c r="D791" s="311"/>
      <c r="E791" s="311"/>
      <c r="F791" s="310"/>
      <c r="G791" s="311"/>
      <c r="H791" s="311"/>
      <c r="J791" s="398"/>
      <c r="K791" s="311"/>
      <c r="L791" s="311"/>
      <c r="M791" s="311"/>
      <c r="N791" s="311"/>
      <c r="O791" s="311"/>
      <c r="P791" s="311"/>
      <c r="Q791" s="311"/>
      <c r="R791" s="311"/>
      <c r="S791" s="311"/>
      <c r="T791" s="311"/>
      <c r="U791" s="311"/>
    </row>
    <row r="792" spans="1:21" ht="12.75" customHeight="1">
      <c r="A792" s="311"/>
      <c r="B792" s="311"/>
      <c r="C792" s="311"/>
      <c r="D792" s="311"/>
      <c r="E792" s="311"/>
      <c r="F792" s="310"/>
      <c r="G792" s="311"/>
      <c r="H792" s="311"/>
      <c r="J792" s="398"/>
      <c r="K792" s="311"/>
      <c r="L792" s="311"/>
      <c r="M792" s="311"/>
      <c r="N792" s="311"/>
      <c r="O792" s="311"/>
      <c r="P792" s="311"/>
      <c r="Q792" s="311"/>
      <c r="R792" s="311"/>
      <c r="S792" s="311"/>
      <c r="T792" s="311"/>
      <c r="U792" s="311"/>
    </row>
    <row r="793" spans="1:21" ht="12.75" customHeight="1">
      <c r="A793" s="311"/>
      <c r="B793" s="311"/>
      <c r="C793" s="311"/>
      <c r="D793" s="311"/>
      <c r="E793" s="311"/>
      <c r="F793" s="310"/>
      <c r="G793" s="311"/>
      <c r="H793" s="311"/>
      <c r="J793" s="398"/>
      <c r="K793" s="311"/>
      <c r="L793" s="311"/>
      <c r="M793" s="311"/>
      <c r="N793" s="311"/>
      <c r="O793" s="311"/>
      <c r="P793" s="311"/>
      <c r="Q793" s="311"/>
      <c r="R793" s="311"/>
      <c r="S793" s="311"/>
      <c r="T793" s="311"/>
      <c r="U793" s="311"/>
    </row>
    <row r="794" spans="1:21" ht="12.75" customHeight="1">
      <c r="A794" s="311"/>
      <c r="B794" s="311"/>
      <c r="C794" s="311"/>
      <c r="D794" s="311"/>
      <c r="E794" s="311"/>
      <c r="F794" s="310"/>
      <c r="G794" s="311"/>
      <c r="H794" s="311"/>
      <c r="J794" s="398"/>
      <c r="K794" s="311"/>
      <c r="L794" s="311"/>
      <c r="M794" s="311"/>
      <c r="N794" s="311"/>
      <c r="O794" s="311"/>
      <c r="P794" s="311"/>
      <c r="Q794" s="311"/>
      <c r="R794" s="311"/>
      <c r="S794" s="311"/>
      <c r="T794" s="311"/>
      <c r="U794" s="311"/>
    </row>
    <row r="795" spans="1:21" ht="12.75" customHeight="1">
      <c r="A795" s="311"/>
      <c r="B795" s="311"/>
      <c r="C795" s="311"/>
      <c r="D795" s="311"/>
      <c r="E795" s="311"/>
      <c r="F795" s="310"/>
      <c r="G795" s="311"/>
      <c r="H795" s="311"/>
      <c r="J795" s="398"/>
      <c r="K795" s="311"/>
      <c r="L795" s="311"/>
      <c r="M795" s="311"/>
      <c r="N795" s="311"/>
      <c r="O795" s="311"/>
      <c r="P795" s="311"/>
      <c r="Q795" s="311"/>
      <c r="R795" s="311"/>
      <c r="S795" s="311"/>
      <c r="T795" s="311"/>
      <c r="U795" s="311"/>
    </row>
    <row r="796" spans="1:21" ht="12.75" customHeight="1">
      <c r="A796" s="311"/>
      <c r="B796" s="311"/>
      <c r="C796" s="311"/>
      <c r="D796" s="311"/>
      <c r="E796" s="311"/>
      <c r="F796" s="310"/>
      <c r="G796" s="311"/>
      <c r="H796" s="311"/>
      <c r="J796" s="398"/>
      <c r="K796" s="311"/>
      <c r="L796" s="311"/>
      <c r="M796" s="311"/>
      <c r="N796" s="311"/>
      <c r="O796" s="311"/>
      <c r="P796" s="311"/>
      <c r="Q796" s="311"/>
      <c r="R796" s="311"/>
      <c r="S796" s="311"/>
      <c r="T796" s="311"/>
      <c r="U796" s="311"/>
    </row>
    <row r="797" spans="1:21" ht="12.75" customHeight="1">
      <c r="A797" s="311"/>
      <c r="B797" s="311"/>
      <c r="C797" s="311"/>
      <c r="D797" s="311"/>
      <c r="E797" s="311"/>
      <c r="F797" s="310"/>
      <c r="G797" s="311"/>
      <c r="H797" s="311"/>
      <c r="J797" s="398"/>
      <c r="K797" s="311"/>
      <c r="L797" s="311"/>
      <c r="M797" s="311"/>
      <c r="N797" s="311"/>
      <c r="O797" s="311"/>
      <c r="P797" s="311"/>
      <c r="Q797" s="311"/>
      <c r="R797" s="311"/>
      <c r="S797" s="311"/>
      <c r="T797" s="311"/>
      <c r="U797" s="311"/>
    </row>
    <row r="798" spans="1:21" ht="12.75" customHeight="1">
      <c r="A798" s="311"/>
      <c r="B798" s="311"/>
      <c r="C798" s="311"/>
      <c r="D798" s="311"/>
      <c r="E798" s="311"/>
      <c r="F798" s="310"/>
      <c r="G798" s="311"/>
      <c r="H798" s="311"/>
      <c r="J798" s="398"/>
      <c r="K798" s="311"/>
      <c r="L798" s="311"/>
      <c r="M798" s="311"/>
      <c r="N798" s="311"/>
      <c r="O798" s="311"/>
      <c r="P798" s="311"/>
      <c r="Q798" s="311"/>
      <c r="R798" s="311"/>
      <c r="S798" s="311"/>
      <c r="T798" s="311"/>
      <c r="U798" s="311"/>
    </row>
    <row r="799" spans="1:21" ht="12.75" customHeight="1">
      <c r="A799" s="311"/>
      <c r="B799" s="311"/>
      <c r="C799" s="311"/>
      <c r="D799" s="311"/>
      <c r="E799" s="311"/>
      <c r="F799" s="310"/>
      <c r="G799" s="311"/>
      <c r="H799" s="311"/>
      <c r="J799" s="398"/>
      <c r="K799" s="311"/>
      <c r="L799" s="311"/>
      <c r="M799" s="311"/>
      <c r="N799" s="311"/>
      <c r="O799" s="311"/>
      <c r="P799" s="311"/>
      <c r="Q799" s="311"/>
      <c r="R799" s="311"/>
      <c r="S799" s="311"/>
      <c r="T799" s="311"/>
      <c r="U799" s="311"/>
    </row>
    <row r="800" spans="1:21" ht="12.75" customHeight="1">
      <c r="A800" s="311"/>
      <c r="B800" s="311"/>
      <c r="C800" s="311"/>
      <c r="D800" s="311"/>
      <c r="E800" s="311"/>
      <c r="F800" s="310"/>
      <c r="G800" s="311"/>
      <c r="H800" s="311"/>
      <c r="J800" s="398"/>
      <c r="K800" s="311"/>
      <c r="L800" s="311"/>
      <c r="M800" s="311"/>
      <c r="N800" s="311"/>
      <c r="O800" s="311"/>
      <c r="P800" s="311"/>
      <c r="Q800" s="311"/>
      <c r="R800" s="311"/>
      <c r="S800" s="311"/>
      <c r="T800" s="311"/>
      <c r="U800" s="311"/>
    </row>
    <row r="801" spans="1:21" ht="12.75" customHeight="1">
      <c r="A801" s="311"/>
      <c r="B801" s="311"/>
      <c r="C801" s="311"/>
      <c r="D801" s="311"/>
      <c r="E801" s="311"/>
      <c r="F801" s="310"/>
      <c r="G801" s="311"/>
      <c r="H801" s="311"/>
      <c r="J801" s="398"/>
      <c r="K801" s="311"/>
      <c r="L801" s="311"/>
      <c r="M801" s="311"/>
      <c r="N801" s="311"/>
      <c r="O801" s="311"/>
      <c r="P801" s="311"/>
      <c r="Q801" s="311"/>
      <c r="R801" s="311"/>
      <c r="S801" s="311"/>
      <c r="T801" s="311"/>
      <c r="U801" s="311"/>
    </row>
    <row r="802" spans="1:21" ht="12.75" customHeight="1">
      <c r="A802" s="311"/>
      <c r="B802" s="311"/>
      <c r="C802" s="311"/>
      <c r="D802" s="311"/>
      <c r="E802" s="311"/>
      <c r="F802" s="310"/>
      <c r="G802" s="311"/>
      <c r="H802" s="311"/>
      <c r="J802" s="398"/>
      <c r="K802" s="311"/>
      <c r="L802" s="311"/>
      <c r="M802" s="311"/>
      <c r="N802" s="311"/>
      <c r="O802" s="311"/>
      <c r="P802" s="311"/>
      <c r="Q802" s="311"/>
      <c r="R802" s="311"/>
      <c r="S802" s="311"/>
      <c r="T802" s="311"/>
      <c r="U802" s="311"/>
    </row>
    <row r="803" spans="1:21" ht="12.75" customHeight="1">
      <c r="A803" s="311"/>
      <c r="B803" s="310"/>
      <c r="C803" s="311"/>
      <c r="D803" s="308"/>
      <c r="G803" s="312"/>
      <c r="H803" s="313"/>
      <c r="J803" s="398"/>
      <c r="K803" s="311"/>
      <c r="L803" s="311"/>
      <c r="M803" s="311"/>
      <c r="N803" s="311"/>
      <c r="O803" s="311"/>
      <c r="P803" s="311"/>
      <c r="Q803" s="311"/>
      <c r="R803" s="311"/>
      <c r="S803" s="311"/>
      <c r="T803" s="311"/>
      <c r="U803" s="311"/>
    </row>
    <row r="804" spans="1:21" ht="12.75" customHeight="1">
      <c r="A804" s="311"/>
      <c r="B804" s="310"/>
      <c r="C804" s="311"/>
      <c r="D804" s="308"/>
      <c r="G804" s="312"/>
      <c r="H804" s="313"/>
      <c r="J804" s="398"/>
      <c r="K804" s="311"/>
      <c r="L804" s="311"/>
      <c r="M804" s="311"/>
      <c r="N804" s="311"/>
      <c r="O804" s="311"/>
      <c r="P804" s="311"/>
      <c r="Q804" s="311"/>
      <c r="R804" s="311"/>
      <c r="S804" s="311"/>
      <c r="T804" s="311"/>
      <c r="U804" s="311"/>
    </row>
    <row r="805" spans="1:21" ht="12.75" customHeight="1">
      <c r="A805" s="311"/>
      <c r="B805" s="310"/>
      <c r="C805" s="311"/>
      <c r="D805" s="308"/>
      <c r="G805" s="312"/>
      <c r="H805" s="313"/>
      <c r="J805" s="398"/>
      <c r="K805" s="311"/>
      <c r="L805" s="311"/>
      <c r="M805" s="311"/>
      <c r="N805" s="311"/>
      <c r="O805" s="311"/>
      <c r="P805" s="311"/>
      <c r="Q805" s="311"/>
      <c r="R805" s="311"/>
      <c r="S805" s="311"/>
      <c r="T805" s="311"/>
      <c r="U805" s="311"/>
    </row>
    <row r="806" spans="1:21" ht="12.75" customHeight="1">
      <c r="A806" s="311"/>
      <c r="B806" s="310"/>
      <c r="C806" s="311"/>
      <c r="D806" s="308"/>
      <c r="G806" s="312"/>
      <c r="H806" s="313"/>
      <c r="J806" s="398"/>
      <c r="K806" s="311"/>
      <c r="L806" s="311"/>
      <c r="M806" s="311"/>
      <c r="N806" s="311"/>
      <c r="O806" s="311"/>
      <c r="P806" s="311"/>
      <c r="Q806" s="311"/>
      <c r="R806" s="311"/>
      <c r="S806" s="311"/>
      <c r="T806" s="311"/>
      <c r="U806" s="311"/>
    </row>
    <row r="807" spans="1:21" ht="12.75" customHeight="1">
      <c r="A807" s="311"/>
      <c r="B807" s="310"/>
      <c r="C807" s="311"/>
      <c r="D807" s="308"/>
      <c r="G807" s="312"/>
      <c r="H807" s="313"/>
      <c r="J807" s="398"/>
      <c r="K807" s="311"/>
      <c r="L807" s="311"/>
      <c r="M807" s="311"/>
      <c r="N807" s="311"/>
      <c r="O807" s="311"/>
      <c r="P807" s="311"/>
      <c r="Q807" s="311"/>
      <c r="R807" s="311"/>
      <c r="S807" s="311"/>
      <c r="T807" s="311"/>
      <c r="U807" s="311"/>
    </row>
    <row r="808" spans="1:21" ht="12.75" customHeight="1">
      <c r="A808" s="311"/>
      <c r="B808" s="310"/>
      <c r="C808" s="311"/>
      <c r="D808" s="308"/>
      <c r="G808" s="312"/>
      <c r="H808" s="313"/>
      <c r="J808" s="398"/>
      <c r="K808" s="311"/>
      <c r="L808" s="311"/>
      <c r="M808" s="311"/>
      <c r="N808" s="311"/>
      <c r="O808" s="311"/>
      <c r="P808" s="311"/>
      <c r="Q808" s="311"/>
      <c r="R808" s="311"/>
      <c r="S808" s="311"/>
      <c r="T808" s="311"/>
      <c r="U808" s="311"/>
    </row>
    <row r="809" spans="1:21" ht="12.75" customHeight="1">
      <c r="A809" s="311"/>
      <c r="B809" s="310"/>
      <c r="C809" s="311"/>
      <c r="D809" s="308"/>
      <c r="G809" s="312"/>
      <c r="H809" s="313"/>
      <c r="J809" s="398"/>
      <c r="K809" s="311"/>
      <c r="L809" s="311"/>
      <c r="M809" s="311"/>
      <c r="N809" s="311"/>
      <c r="O809" s="311"/>
      <c r="P809" s="311"/>
      <c r="Q809" s="311"/>
      <c r="R809" s="311"/>
      <c r="S809" s="311"/>
      <c r="T809" s="311"/>
      <c r="U809" s="311"/>
    </row>
    <row r="810" spans="1:21" ht="12.75" customHeight="1">
      <c r="A810" s="311"/>
      <c r="B810" s="310"/>
      <c r="C810" s="311"/>
      <c r="D810" s="308"/>
      <c r="G810" s="312"/>
      <c r="H810" s="313"/>
      <c r="J810" s="398"/>
      <c r="K810" s="311"/>
      <c r="L810" s="311"/>
      <c r="M810" s="311"/>
      <c r="N810" s="311"/>
      <c r="O810" s="311"/>
      <c r="P810" s="311"/>
      <c r="Q810" s="311"/>
      <c r="R810" s="311"/>
      <c r="S810" s="311"/>
      <c r="T810" s="311"/>
      <c r="U810" s="311"/>
    </row>
    <row r="811" spans="1:21" ht="12.75" customHeight="1">
      <c r="A811" s="311"/>
      <c r="B811" s="310"/>
      <c r="C811" s="311"/>
      <c r="D811" s="308"/>
      <c r="G811" s="312"/>
      <c r="H811" s="313"/>
      <c r="J811" s="398"/>
      <c r="K811" s="311"/>
      <c r="L811" s="311"/>
      <c r="M811" s="311"/>
      <c r="N811" s="311"/>
      <c r="O811" s="311"/>
      <c r="P811" s="311"/>
      <c r="Q811" s="311"/>
      <c r="R811" s="311"/>
      <c r="S811" s="311"/>
      <c r="T811" s="311"/>
      <c r="U811" s="311"/>
    </row>
    <row r="812" spans="1:21" ht="12.75" customHeight="1">
      <c r="A812" s="311"/>
      <c r="B812" s="310"/>
      <c r="C812" s="311"/>
      <c r="D812" s="308"/>
      <c r="G812" s="312"/>
      <c r="H812" s="313"/>
      <c r="J812" s="398"/>
      <c r="K812" s="311"/>
      <c r="L812" s="311"/>
      <c r="M812" s="311"/>
      <c r="N812" s="311"/>
      <c r="O812" s="311"/>
      <c r="P812" s="311"/>
      <c r="Q812" s="311"/>
      <c r="R812" s="311"/>
      <c r="S812" s="311"/>
      <c r="T812" s="311"/>
      <c r="U812" s="311"/>
    </row>
    <row r="813" spans="1:21" ht="12.75" customHeight="1">
      <c r="A813" s="311"/>
      <c r="B813" s="310"/>
      <c r="C813" s="311"/>
      <c r="D813" s="308"/>
      <c r="G813" s="312"/>
      <c r="H813" s="313"/>
      <c r="J813" s="398"/>
      <c r="K813" s="311"/>
      <c r="L813" s="311"/>
      <c r="M813" s="311"/>
      <c r="N813" s="311"/>
      <c r="O813" s="311"/>
      <c r="P813" s="311"/>
      <c r="Q813" s="311"/>
      <c r="R813" s="311"/>
      <c r="S813" s="311"/>
      <c r="T813" s="311"/>
      <c r="U813" s="311"/>
    </row>
    <row r="814" spans="1:21" ht="12.75" customHeight="1">
      <c r="A814" s="311"/>
      <c r="B814" s="310"/>
      <c r="C814" s="311"/>
      <c r="D814" s="308"/>
      <c r="G814" s="312"/>
      <c r="H814" s="313"/>
      <c r="J814" s="398"/>
      <c r="K814" s="311"/>
      <c r="L814" s="311"/>
      <c r="M814" s="311"/>
      <c r="N814" s="311"/>
      <c r="O814" s="311"/>
      <c r="P814" s="311"/>
      <c r="Q814" s="311"/>
      <c r="R814" s="311"/>
      <c r="S814" s="311"/>
      <c r="T814" s="311"/>
      <c r="U814" s="311"/>
    </row>
    <row r="815" spans="1:21" ht="12.75" customHeight="1">
      <c r="A815" s="311"/>
      <c r="B815" s="310"/>
      <c r="C815" s="311"/>
      <c r="D815" s="308"/>
      <c r="G815" s="312"/>
      <c r="H815" s="313"/>
      <c r="J815" s="398"/>
      <c r="K815" s="311"/>
      <c r="L815" s="311"/>
      <c r="M815" s="311"/>
      <c r="N815" s="311"/>
      <c r="O815" s="311"/>
      <c r="P815" s="311"/>
      <c r="Q815" s="311"/>
      <c r="R815" s="311"/>
      <c r="S815" s="311"/>
      <c r="T815" s="311"/>
      <c r="U815" s="311"/>
    </row>
    <row r="816" spans="1:21" ht="12.75" customHeight="1">
      <c r="A816" s="311"/>
      <c r="B816" s="310"/>
      <c r="C816" s="311"/>
      <c r="D816" s="308"/>
      <c r="G816" s="312"/>
      <c r="H816" s="313"/>
      <c r="J816" s="398"/>
      <c r="K816" s="311"/>
      <c r="L816" s="311"/>
      <c r="M816" s="311"/>
      <c r="N816" s="311"/>
      <c r="O816" s="311"/>
      <c r="P816" s="311"/>
      <c r="Q816" s="311"/>
      <c r="R816" s="311"/>
      <c r="S816" s="311"/>
      <c r="T816" s="311"/>
      <c r="U816" s="311"/>
    </row>
    <row r="817" spans="1:21" ht="12.75" customHeight="1">
      <c r="A817" s="311"/>
      <c r="B817" s="310"/>
      <c r="C817" s="311"/>
      <c r="D817" s="308"/>
      <c r="G817" s="312"/>
      <c r="H817" s="313"/>
      <c r="J817" s="398"/>
      <c r="K817" s="311"/>
      <c r="L817" s="311"/>
      <c r="M817" s="311"/>
      <c r="N817" s="311"/>
      <c r="O817" s="311"/>
      <c r="P817" s="311"/>
      <c r="Q817" s="311"/>
      <c r="R817" s="311"/>
      <c r="S817" s="311"/>
      <c r="T817" s="311"/>
      <c r="U817" s="311"/>
    </row>
    <row r="818" spans="1:21" ht="12.75" customHeight="1">
      <c r="A818" s="311"/>
      <c r="B818" s="310"/>
      <c r="C818" s="311"/>
      <c r="D818" s="308"/>
      <c r="G818" s="312"/>
      <c r="H818" s="313"/>
      <c r="J818" s="398"/>
      <c r="K818" s="311"/>
      <c r="L818" s="311"/>
      <c r="M818" s="311"/>
      <c r="N818" s="311"/>
      <c r="O818" s="311"/>
      <c r="P818" s="311"/>
      <c r="Q818" s="311"/>
      <c r="R818" s="311"/>
      <c r="S818" s="311"/>
      <c r="T818" s="311"/>
      <c r="U818" s="311"/>
    </row>
    <row r="819" spans="1:21" ht="12.75" customHeight="1">
      <c r="A819" s="311"/>
      <c r="B819" s="310"/>
      <c r="C819" s="311"/>
      <c r="D819" s="308"/>
      <c r="G819" s="312"/>
      <c r="H819" s="313"/>
      <c r="J819" s="398"/>
      <c r="K819" s="311"/>
      <c r="L819" s="311"/>
      <c r="M819" s="311"/>
      <c r="N819" s="311"/>
      <c r="O819" s="311"/>
      <c r="P819" s="311"/>
      <c r="Q819" s="311"/>
      <c r="R819" s="311"/>
      <c r="S819" s="311"/>
      <c r="T819" s="311"/>
      <c r="U819" s="311"/>
    </row>
    <row r="820" spans="1:21" ht="12.75" customHeight="1">
      <c r="A820" s="311"/>
      <c r="B820" s="310"/>
      <c r="C820" s="311"/>
      <c r="D820" s="308"/>
      <c r="G820" s="312"/>
      <c r="H820" s="313"/>
      <c r="J820" s="398"/>
      <c r="K820" s="311"/>
      <c r="L820" s="311"/>
      <c r="M820" s="311"/>
      <c r="N820" s="311"/>
      <c r="O820" s="311"/>
      <c r="P820" s="311"/>
      <c r="Q820" s="311"/>
      <c r="R820" s="311"/>
      <c r="S820" s="311"/>
      <c r="T820" s="311"/>
      <c r="U820" s="311"/>
    </row>
    <row r="821" spans="1:21" ht="12.75" customHeight="1">
      <c r="A821" s="311"/>
      <c r="B821" s="310"/>
      <c r="C821" s="311"/>
      <c r="D821" s="308"/>
      <c r="G821" s="312"/>
      <c r="H821" s="313"/>
      <c r="J821" s="398"/>
      <c r="K821" s="311"/>
      <c r="L821" s="311"/>
      <c r="M821" s="311"/>
      <c r="N821" s="311"/>
      <c r="O821" s="311"/>
      <c r="P821" s="311"/>
      <c r="Q821" s="311"/>
      <c r="R821" s="311"/>
      <c r="S821" s="311"/>
      <c r="T821" s="311"/>
      <c r="U821" s="311"/>
    </row>
    <row r="822" spans="1:21" ht="12.75" customHeight="1">
      <c r="A822" s="311"/>
      <c r="B822" s="310"/>
      <c r="C822" s="311"/>
      <c r="D822" s="308"/>
      <c r="G822" s="312"/>
      <c r="H822" s="313"/>
      <c r="J822" s="398"/>
      <c r="K822" s="311"/>
      <c r="L822" s="311"/>
      <c r="M822" s="311"/>
      <c r="N822" s="311"/>
      <c r="O822" s="311"/>
      <c r="P822" s="311"/>
      <c r="Q822" s="311"/>
      <c r="R822" s="311"/>
      <c r="S822" s="311"/>
      <c r="T822" s="311"/>
      <c r="U822" s="311"/>
    </row>
    <row r="823" spans="1:21" ht="12.75" customHeight="1">
      <c r="A823" s="311"/>
      <c r="B823" s="310"/>
      <c r="C823" s="311"/>
      <c r="D823" s="308"/>
      <c r="G823" s="312"/>
      <c r="H823" s="313"/>
      <c r="J823" s="398"/>
      <c r="K823" s="311"/>
      <c r="L823" s="311"/>
      <c r="M823" s="311"/>
      <c r="N823" s="311"/>
      <c r="O823" s="311"/>
      <c r="P823" s="311"/>
      <c r="Q823" s="311"/>
      <c r="R823" s="311"/>
      <c r="S823" s="311"/>
      <c r="T823" s="311"/>
      <c r="U823" s="311"/>
    </row>
    <row r="824" spans="1:21" ht="12.75" customHeight="1">
      <c r="A824" s="311"/>
      <c r="B824" s="310"/>
      <c r="C824" s="311"/>
      <c r="D824" s="308"/>
      <c r="G824" s="312"/>
      <c r="H824" s="313"/>
      <c r="J824" s="398"/>
      <c r="K824" s="311"/>
      <c r="L824" s="311"/>
      <c r="M824" s="311"/>
      <c r="N824" s="311"/>
      <c r="O824" s="311"/>
      <c r="P824" s="311"/>
      <c r="Q824" s="311"/>
      <c r="R824" s="311"/>
      <c r="S824" s="311"/>
      <c r="T824" s="311"/>
      <c r="U824" s="311"/>
    </row>
    <row r="825" spans="1:21" ht="12.75" customHeight="1">
      <c r="A825" s="311"/>
      <c r="B825" s="310"/>
      <c r="C825" s="311"/>
      <c r="D825" s="308"/>
      <c r="G825" s="312"/>
      <c r="H825" s="313"/>
      <c r="J825" s="398"/>
      <c r="K825" s="311"/>
      <c r="L825" s="311"/>
      <c r="M825" s="311"/>
      <c r="N825" s="311"/>
      <c r="O825" s="311"/>
      <c r="P825" s="311"/>
      <c r="Q825" s="311"/>
      <c r="R825" s="311"/>
      <c r="S825" s="311"/>
      <c r="T825" s="311"/>
      <c r="U825" s="311"/>
    </row>
    <row r="826" spans="1:21" ht="12.75" customHeight="1">
      <c r="A826" s="311"/>
      <c r="B826" s="310"/>
      <c r="C826" s="311"/>
      <c r="D826" s="308"/>
      <c r="G826" s="312"/>
      <c r="H826" s="313"/>
      <c r="J826" s="398"/>
      <c r="K826" s="311"/>
      <c r="L826" s="311"/>
      <c r="M826" s="311"/>
      <c r="N826" s="311"/>
      <c r="O826" s="311"/>
      <c r="P826" s="311"/>
      <c r="Q826" s="311"/>
      <c r="R826" s="311"/>
      <c r="S826" s="311"/>
      <c r="T826" s="311"/>
      <c r="U826" s="311"/>
    </row>
    <row r="827" spans="1:21" ht="12.75" customHeight="1">
      <c r="A827" s="311"/>
      <c r="B827" s="310"/>
      <c r="C827" s="311"/>
      <c r="D827" s="308"/>
      <c r="G827" s="312"/>
      <c r="H827" s="313"/>
      <c r="J827" s="398"/>
      <c r="K827" s="311"/>
      <c r="L827" s="311"/>
      <c r="M827" s="311"/>
      <c r="N827" s="311"/>
      <c r="O827" s="311"/>
      <c r="P827" s="311"/>
      <c r="Q827" s="311"/>
      <c r="R827" s="311"/>
      <c r="S827" s="311"/>
      <c r="T827" s="311"/>
      <c r="U827" s="311"/>
    </row>
    <row r="828" spans="1:21" ht="12.75" customHeight="1">
      <c r="A828" s="311"/>
      <c r="B828" s="310"/>
      <c r="C828" s="311"/>
      <c r="D828" s="308"/>
      <c r="G828" s="312"/>
      <c r="H828" s="313"/>
      <c r="J828" s="398"/>
      <c r="K828" s="311"/>
      <c r="L828" s="311"/>
      <c r="M828" s="311"/>
      <c r="N828" s="311"/>
      <c r="O828" s="311"/>
      <c r="P828" s="311"/>
      <c r="Q828" s="311"/>
      <c r="R828" s="311"/>
      <c r="S828" s="311"/>
      <c r="T828" s="311"/>
      <c r="U828" s="311"/>
    </row>
    <row r="829" spans="1:21" ht="12.75" customHeight="1">
      <c r="A829" s="311"/>
      <c r="B829" s="310"/>
      <c r="C829" s="311"/>
      <c r="D829" s="308"/>
      <c r="G829" s="312"/>
      <c r="H829" s="313"/>
      <c r="J829" s="398"/>
      <c r="K829" s="311"/>
      <c r="L829" s="311"/>
      <c r="M829" s="311"/>
      <c r="N829" s="311"/>
      <c r="O829" s="311"/>
      <c r="P829" s="311"/>
      <c r="Q829" s="311"/>
      <c r="R829" s="311"/>
      <c r="S829" s="311"/>
      <c r="T829" s="311"/>
      <c r="U829" s="311"/>
    </row>
    <row r="830" spans="1:21" ht="12.75" customHeight="1">
      <c r="A830" s="311"/>
      <c r="B830" s="310"/>
      <c r="C830" s="311"/>
      <c r="D830" s="308"/>
      <c r="G830" s="312"/>
      <c r="H830" s="313"/>
      <c r="J830" s="398"/>
      <c r="K830" s="311"/>
      <c r="L830" s="311"/>
      <c r="M830" s="311"/>
      <c r="N830" s="311"/>
      <c r="O830" s="311"/>
      <c r="P830" s="311"/>
      <c r="Q830" s="311"/>
      <c r="R830" s="311"/>
      <c r="S830" s="311"/>
      <c r="T830" s="311"/>
      <c r="U830" s="311"/>
    </row>
    <row r="831" spans="1:21" ht="12.75" customHeight="1">
      <c r="A831" s="311"/>
      <c r="B831" s="310"/>
      <c r="C831" s="311"/>
      <c r="D831" s="308"/>
      <c r="G831" s="312"/>
      <c r="H831" s="313"/>
      <c r="J831" s="398"/>
      <c r="K831" s="311"/>
      <c r="L831" s="311"/>
      <c r="M831" s="311"/>
      <c r="N831" s="311"/>
      <c r="O831" s="311"/>
      <c r="P831" s="311"/>
      <c r="Q831" s="311"/>
      <c r="R831" s="311"/>
      <c r="S831" s="311"/>
      <c r="T831" s="311"/>
      <c r="U831" s="311"/>
    </row>
    <row r="832" spans="1:21" ht="12.75" customHeight="1">
      <c r="A832" s="311"/>
      <c r="B832" s="310"/>
      <c r="C832" s="311"/>
      <c r="D832" s="308"/>
      <c r="G832" s="312"/>
      <c r="H832" s="313"/>
      <c r="J832" s="398"/>
      <c r="K832" s="311"/>
      <c r="L832" s="311"/>
      <c r="M832" s="311"/>
      <c r="N832" s="311"/>
      <c r="O832" s="311"/>
      <c r="P832" s="311"/>
      <c r="Q832" s="311"/>
      <c r="R832" s="311"/>
      <c r="S832" s="311"/>
      <c r="T832" s="311"/>
      <c r="U832" s="311"/>
    </row>
    <row r="833" spans="1:21" ht="12.75" customHeight="1">
      <c r="A833" s="311"/>
      <c r="B833" s="310"/>
      <c r="C833" s="311"/>
      <c r="D833" s="308"/>
      <c r="G833" s="312"/>
      <c r="H833" s="313"/>
      <c r="J833" s="398"/>
      <c r="K833" s="311"/>
      <c r="L833" s="311"/>
      <c r="M833" s="311"/>
      <c r="N833" s="311"/>
      <c r="O833" s="311"/>
      <c r="P833" s="311"/>
      <c r="Q833" s="311"/>
      <c r="R833" s="311"/>
      <c r="S833" s="311"/>
      <c r="T833" s="311"/>
      <c r="U833" s="311"/>
    </row>
    <row r="834" spans="1:21" ht="12.75" customHeight="1">
      <c r="A834" s="311"/>
      <c r="B834" s="310"/>
      <c r="C834" s="311"/>
      <c r="D834" s="308"/>
      <c r="G834" s="312"/>
      <c r="H834" s="313"/>
      <c r="J834" s="398"/>
      <c r="K834" s="311"/>
      <c r="L834" s="311"/>
      <c r="M834" s="311"/>
      <c r="N834" s="311"/>
      <c r="O834" s="311"/>
      <c r="P834" s="311"/>
      <c r="Q834" s="311"/>
      <c r="R834" s="311"/>
      <c r="S834" s="311"/>
      <c r="T834" s="311"/>
      <c r="U834" s="311"/>
    </row>
    <row r="835" spans="1:21" ht="12.75" customHeight="1">
      <c r="A835" s="311"/>
      <c r="B835" s="310"/>
      <c r="C835" s="311"/>
      <c r="D835" s="308"/>
      <c r="G835" s="312"/>
      <c r="H835" s="313"/>
      <c r="J835" s="398"/>
      <c r="K835" s="311"/>
      <c r="L835" s="311"/>
      <c r="M835" s="311"/>
      <c r="N835" s="311"/>
      <c r="O835" s="311"/>
      <c r="P835" s="311"/>
      <c r="Q835" s="311"/>
      <c r="R835" s="311"/>
      <c r="S835" s="311"/>
      <c r="T835" s="311"/>
      <c r="U835" s="311"/>
    </row>
    <row r="836" spans="1:21" ht="12.75" customHeight="1">
      <c r="A836" s="311"/>
      <c r="B836" s="310"/>
      <c r="C836" s="311"/>
      <c r="D836" s="308"/>
      <c r="G836" s="312"/>
      <c r="H836" s="313"/>
      <c r="J836" s="398"/>
      <c r="K836" s="311"/>
      <c r="L836" s="311"/>
      <c r="M836" s="311"/>
      <c r="N836" s="311"/>
      <c r="O836" s="311"/>
      <c r="P836" s="311"/>
      <c r="Q836" s="311"/>
      <c r="R836" s="311"/>
      <c r="S836" s="311"/>
      <c r="T836" s="311"/>
      <c r="U836" s="311"/>
    </row>
    <row r="837" spans="1:21" ht="12.75" customHeight="1">
      <c r="A837" s="311"/>
      <c r="B837" s="310"/>
      <c r="C837" s="311"/>
      <c r="D837" s="308"/>
      <c r="G837" s="312"/>
      <c r="H837" s="313"/>
      <c r="J837" s="398"/>
      <c r="K837" s="311"/>
      <c r="L837" s="311"/>
      <c r="M837" s="311"/>
      <c r="N837" s="311"/>
      <c r="O837" s="311"/>
      <c r="P837" s="311"/>
      <c r="Q837" s="311"/>
      <c r="R837" s="311"/>
      <c r="S837" s="311"/>
      <c r="T837" s="311"/>
      <c r="U837" s="311"/>
    </row>
    <row r="838" spans="1:21" ht="12.75" customHeight="1">
      <c r="A838" s="311"/>
      <c r="B838" s="310"/>
      <c r="C838" s="311"/>
      <c r="D838" s="308"/>
      <c r="G838" s="312"/>
      <c r="H838" s="313"/>
      <c r="J838" s="398"/>
      <c r="K838" s="311"/>
      <c r="L838" s="311"/>
      <c r="M838" s="311"/>
      <c r="N838" s="311"/>
      <c r="O838" s="311"/>
      <c r="P838" s="311"/>
      <c r="Q838" s="311"/>
      <c r="R838" s="311"/>
      <c r="S838" s="311"/>
      <c r="T838" s="311"/>
      <c r="U838" s="311"/>
    </row>
    <row r="839" spans="1:21" ht="12.75" customHeight="1">
      <c r="A839" s="311"/>
      <c r="B839" s="310"/>
      <c r="C839" s="311"/>
      <c r="D839" s="308"/>
      <c r="G839" s="312"/>
      <c r="H839" s="313"/>
      <c r="J839" s="398"/>
      <c r="K839" s="311"/>
      <c r="L839" s="311"/>
      <c r="M839" s="311"/>
      <c r="N839" s="311"/>
      <c r="O839" s="311"/>
      <c r="P839" s="311"/>
      <c r="Q839" s="311"/>
      <c r="R839" s="311"/>
      <c r="S839" s="311"/>
      <c r="T839" s="311"/>
      <c r="U839" s="311"/>
    </row>
    <row r="840" spans="1:21" ht="12.75" customHeight="1">
      <c r="A840" s="311"/>
      <c r="B840" s="310"/>
      <c r="C840" s="311"/>
      <c r="D840" s="308"/>
      <c r="G840" s="312"/>
      <c r="H840" s="313"/>
      <c r="J840" s="398"/>
      <c r="K840" s="311"/>
      <c r="L840" s="311"/>
      <c r="M840" s="311"/>
      <c r="N840" s="311"/>
      <c r="O840" s="311"/>
      <c r="P840" s="311"/>
      <c r="Q840" s="311"/>
      <c r="R840" s="311"/>
      <c r="S840" s="311"/>
      <c r="T840" s="311"/>
      <c r="U840" s="311"/>
    </row>
    <row r="841" spans="1:21" ht="12.75" customHeight="1">
      <c r="A841" s="311"/>
      <c r="B841" s="310"/>
      <c r="C841" s="311"/>
      <c r="D841" s="308"/>
      <c r="G841" s="312"/>
      <c r="H841" s="313"/>
      <c r="J841" s="398"/>
      <c r="K841" s="311"/>
      <c r="L841" s="311"/>
      <c r="M841" s="311"/>
      <c r="N841" s="311"/>
      <c r="O841" s="311"/>
      <c r="P841" s="311"/>
      <c r="Q841" s="311"/>
      <c r="R841" s="311"/>
      <c r="S841" s="311"/>
      <c r="T841" s="311"/>
      <c r="U841" s="311"/>
    </row>
    <row r="842" spans="1:21" ht="12.75" customHeight="1">
      <c r="A842" s="311"/>
      <c r="B842" s="310"/>
      <c r="C842" s="311"/>
      <c r="D842" s="308"/>
      <c r="G842" s="312"/>
      <c r="H842" s="313"/>
      <c r="J842" s="398"/>
      <c r="K842" s="311"/>
      <c r="L842" s="311"/>
      <c r="M842" s="311"/>
      <c r="N842" s="311"/>
      <c r="O842" s="311"/>
      <c r="P842" s="311"/>
      <c r="Q842" s="311"/>
      <c r="R842" s="311"/>
      <c r="S842" s="311"/>
      <c r="T842" s="311"/>
      <c r="U842" s="311"/>
    </row>
    <row r="843" spans="1:21" ht="12.75" customHeight="1">
      <c r="A843" s="311"/>
      <c r="B843" s="310"/>
      <c r="C843" s="311"/>
      <c r="D843" s="308"/>
      <c r="G843" s="312"/>
      <c r="H843" s="313"/>
      <c r="J843" s="398"/>
      <c r="K843" s="311"/>
      <c r="L843" s="311"/>
      <c r="M843" s="311"/>
      <c r="N843" s="311"/>
      <c r="O843" s="311"/>
      <c r="P843" s="311"/>
      <c r="Q843" s="311"/>
      <c r="R843" s="311"/>
      <c r="S843" s="311"/>
      <c r="T843" s="311"/>
      <c r="U843" s="311"/>
    </row>
    <row r="844" spans="1:21" ht="12.75" customHeight="1">
      <c r="A844" s="311"/>
      <c r="B844" s="310"/>
      <c r="C844" s="311"/>
      <c r="D844" s="308"/>
      <c r="G844" s="312"/>
      <c r="H844" s="313"/>
      <c r="J844" s="398"/>
      <c r="K844" s="311"/>
      <c r="L844" s="311"/>
      <c r="M844" s="311"/>
      <c r="N844" s="311"/>
      <c r="O844" s="311"/>
      <c r="P844" s="311"/>
      <c r="Q844" s="311"/>
      <c r="R844" s="311"/>
      <c r="S844" s="311"/>
      <c r="T844" s="311"/>
      <c r="U844" s="311"/>
    </row>
    <row r="845" spans="1:21" ht="12.75" customHeight="1">
      <c r="A845" s="311"/>
      <c r="B845" s="310"/>
      <c r="C845" s="311"/>
      <c r="D845" s="308"/>
      <c r="G845" s="312"/>
      <c r="H845" s="313"/>
      <c r="J845" s="398"/>
      <c r="K845" s="311"/>
      <c r="L845" s="311"/>
      <c r="M845" s="311"/>
      <c r="N845" s="311"/>
      <c r="O845" s="311"/>
      <c r="P845" s="311"/>
      <c r="Q845" s="311"/>
      <c r="R845" s="311"/>
      <c r="S845" s="311"/>
      <c r="T845" s="311"/>
      <c r="U845" s="311"/>
    </row>
    <row r="846" spans="1:21" ht="12.75" customHeight="1">
      <c r="A846" s="311"/>
      <c r="B846" s="310"/>
      <c r="C846" s="311"/>
      <c r="D846" s="308"/>
      <c r="G846" s="312"/>
      <c r="H846" s="313"/>
      <c r="J846" s="398"/>
      <c r="K846" s="311"/>
      <c r="L846" s="311"/>
      <c r="M846" s="311"/>
      <c r="N846" s="311"/>
      <c r="O846" s="311"/>
      <c r="P846" s="311"/>
      <c r="Q846" s="311"/>
      <c r="R846" s="311"/>
      <c r="S846" s="311"/>
      <c r="T846" s="311"/>
      <c r="U846" s="311"/>
    </row>
    <row r="847" spans="1:21" ht="12.75" customHeight="1">
      <c r="A847" s="311"/>
      <c r="B847" s="310"/>
      <c r="C847" s="311"/>
      <c r="D847" s="308"/>
      <c r="G847" s="312"/>
      <c r="H847" s="313"/>
      <c r="J847" s="398"/>
      <c r="K847" s="311"/>
      <c r="L847" s="311"/>
      <c r="M847" s="311"/>
      <c r="N847" s="311"/>
      <c r="O847" s="311"/>
      <c r="P847" s="311"/>
      <c r="Q847" s="311"/>
      <c r="R847" s="311"/>
      <c r="S847" s="311"/>
      <c r="T847" s="311"/>
      <c r="U847" s="311"/>
    </row>
    <row r="848" spans="1:21" ht="12.75" customHeight="1">
      <c r="A848" s="311"/>
      <c r="B848" s="310"/>
      <c r="C848" s="311"/>
      <c r="D848" s="308"/>
      <c r="G848" s="312"/>
      <c r="H848" s="313"/>
      <c r="J848" s="398"/>
      <c r="K848" s="311"/>
      <c r="L848" s="311"/>
      <c r="M848" s="311"/>
      <c r="N848" s="311"/>
      <c r="O848" s="311"/>
      <c r="P848" s="311"/>
      <c r="Q848" s="311"/>
      <c r="R848" s="311"/>
      <c r="S848" s="311"/>
      <c r="T848" s="311"/>
      <c r="U848" s="311"/>
    </row>
    <row r="849" spans="1:21" ht="12.75" customHeight="1">
      <c r="A849" s="311"/>
      <c r="B849" s="310"/>
      <c r="C849" s="311"/>
      <c r="D849" s="308"/>
      <c r="G849" s="312"/>
      <c r="H849" s="313"/>
      <c r="J849" s="398"/>
      <c r="K849" s="311"/>
      <c r="L849" s="311"/>
      <c r="M849" s="311"/>
      <c r="N849" s="311"/>
      <c r="O849" s="311"/>
      <c r="P849" s="311"/>
      <c r="Q849" s="311"/>
      <c r="R849" s="311"/>
      <c r="S849" s="311"/>
      <c r="T849" s="311"/>
      <c r="U849" s="311"/>
    </row>
    <row r="850" spans="1:21" ht="12.75" customHeight="1">
      <c r="A850" s="311"/>
      <c r="B850" s="310"/>
      <c r="C850" s="311"/>
      <c r="D850" s="308"/>
      <c r="G850" s="312"/>
      <c r="H850" s="313"/>
      <c r="J850" s="398"/>
      <c r="K850" s="311"/>
      <c r="L850" s="311"/>
      <c r="M850" s="311"/>
      <c r="N850" s="311"/>
      <c r="O850" s="311"/>
      <c r="P850" s="311"/>
      <c r="Q850" s="311"/>
      <c r="R850" s="311"/>
      <c r="S850" s="311"/>
      <c r="T850" s="311"/>
      <c r="U850" s="311"/>
    </row>
    <row r="851" spans="1:21" ht="12.75" customHeight="1">
      <c r="A851" s="311"/>
      <c r="B851" s="310"/>
      <c r="C851" s="311"/>
      <c r="D851" s="308"/>
      <c r="G851" s="312"/>
      <c r="H851" s="313"/>
      <c r="J851" s="398"/>
      <c r="K851" s="311"/>
      <c r="L851" s="311"/>
      <c r="M851" s="311"/>
      <c r="N851" s="311"/>
      <c r="O851" s="311"/>
      <c r="P851" s="311"/>
      <c r="Q851" s="311"/>
      <c r="R851" s="311"/>
      <c r="S851" s="311"/>
      <c r="T851" s="311"/>
      <c r="U851" s="311"/>
    </row>
    <row r="852" spans="1:21" ht="12.75" customHeight="1">
      <c r="A852" s="311"/>
      <c r="B852" s="310"/>
      <c r="C852" s="311"/>
      <c r="D852" s="308"/>
      <c r="G852" s="312"/>
      <c r="H852" s="313"/>
      <c r="J852" s="398"/>
      <c r="K852" s="311"/>
      <c r="L852" s="311"/>
      <c r="M852" s="311"/>
      <c r="N852" s="311"/>
      <c r="O852" s="311"/>
      <c r="P852" s="311"/>
      <c r="Q852" s="311"/>
      <c r="R852" s="311"/>
      <c r="S852" s="311"/>
      <c r="T852" s="311"/>
      <c r="U852" s="311"/>
    </row>
    <row r="853" spans="1:21" ht="12.75" customHeight="1">
      <c r="A853" s="311"/>
      <c r="B853" s="310"/>
      <c r="C853" s="311"/>
      <c r="D853" s="308"/>
      <c r="G853" s="312"/>
      <c r="H853" s="313"/>
      <c r="J853" s="398"/>
      <c r="K853" s="311"/>
      <c r="L853" s="311"/>
      <c r="M853" s="311"/>
      <c r="N853" s="311"/>
      <c r="O853" s="311"/>
      <c r="P853" s="311"/>
      <c r="Q853" s="311"/>
      <c r="R853" s="311"/>
      <c r="S853" s="311"/>
      <c r="T853" s="311"/>
      <c r="U853" s="311"/>
    </row>
    <row r="854" spans="1:21" ht="12.75" customHeight="1">
      <c r="A854" s="311"/>
      <c r="B854" s="310"/>
      <c r="C854" s="311"/>
      <c r="D854" s="308"/>
      <c r="G854" s="312"/>
      <c r="H854" s="313"/>
      <c r="J854" s="398"/>
      <c r="K854" s="311"/>
      <c r="L854" s="311"/>
      <c r="M854" s="311"/>
      <c r="N854" s="311"/>
      <c r="O854" s="311"/>
      <c r="P854" s="311"/>
      <c r="Q854" s="311"/>
      <c r="R854" s="311"/>
      <c r="S854" s="311"/>
      <c r="T854" s="311"/>
      <c r="U854" s="311"/>
    </row>
    <row r="855" spans="1:21" ht="12.75" customHeight="1">
      <c r="A855" s="311"/>
      <c r="B855" s="310"/>
      <c r="C855" s="311"/>
      <c r="D855" s="308"/>
      <c r="G855" s="312"/>
      <c r="H855" s="313"/>
      <c r="J855" s="398"/>
      <c r="K855" s="311"/>
      <c r="L855" s="311"/>
      <c r="M855" s="311"/>
      <c r="N855" s="311"/>
      <c r="O855" s="311"/>
      <c r="P855" s="311"/>
      <c r="Q855" s="311"/>
      <c r="R855" s="311"/>
      <c r="S855" s="311"/>
      <c r="T855" s="311"/>
      <c r="U855" s="311"/>
    </row>
    <row r="856" spans="1:21" ht="12.75" customHeight="1">
      <c r="A856" s="311"/>
      <c r="B856" s="310"/>
      <c r="C856" s="311"/>
      <c r="D856" s="308"/>
      <c r="G856" s="312"/>
      <c r="H856" s="313"/>
      <c r="J856" s="398"/>
      <c r="K856" s="311"/>
      <c r="L856" s="311"/>
      <c r="M856" s="311"/>
      <c r="N856" s="311"/>
      <c r="O856" s="311"/>
      <c r="P856" s="311"/>
      <c r="Q856" s="311"/>
      <c r="R856" s="311"/>
      <c r="S856" s="311"/>
      <c r="T856" s="311"/>
      <c r="U856" s="311"/>
    </row>
    <row r="857" spans="1:21" ht="12.75" customHeight="1">
      <c r="A857" s="311"/>
      <c r="B857" s="310"/>
      <c r="C857" s="311"/>
      <c r="D857" s="308"/>
      <c r="G857" s="312"/>
      <c r="H857" s="313"/>
      <c r="J857" s="398"/>
      <c r="K857" s="311"/>
      <c r="L857" s="311"/>
      <c r="M857" s="311"/>
      <c r="N857" s="311"/>
      <c r="O857" s="311"/>
      <c r="P857" s="311"/>
      <c r="Q857" s="311"/>
      <c r="R857" s="311"/>
      <c r="S857" s="311"/>
      <c r="T857" s="311"/>
      <c r="U857" s="311"/>
    </row>
    <row r="858" spans="1:21" ht="12.75" customHeight="1">
      <c r="A858" s="311"/>
      <c r="B858" s="310"/>
      <c r="C858" s="311"/>
      <c r="D858" s="308"/>
      <c r="G858" s="312"/>
      <c r="H858" s="313"/>
      <c r="J858" s="398"/>
      <c r="K858" s="311"/>
      <c r="L858" s="311"/>
      <c r="M858" s="311"/>
      <c r="N858" s="311"/>
      <c r="O858" s="311"/>
      <c r="P858" s="311"/>
      <c r="Q858" s="311"/>
      <c r="R858" s="311"/>
      <c r="S858" s="311"/>
      <c r="T858" s="311"/>
      <c r="U858" s="311"/>
    </row>
    <row r="859" spans="1:21" ht="12.75" customHeight="1">
      <c r="A859" s="311"/>
      <c r="B859" s="310"/>
      <c r="C859" s="311"/>
      <c r="D859" s="308"/>
      <c r="G859" s="312"/>
      <c r="H859" s="313"/>
      <c r="J859" s="398"/>
      <c r="K859" s="311"/>
      <c r="L859" s="311"/>
      <c r="M859" s="311"/>
      <c r="N859" s="311"/>
      <c r="O859" s="311"/>
      <c r="P859" s="311"/>
      <c r="Q859" s="311"/>
      <c r="R859" s="311"/>
      <c r="S859" s="311"/>
      <c r="T859" s="311"/>
      <c r="U859" s="311"/>
    </row>
    <row r="860" spans="1:21" ht="12.75" customHeight="1">
      <c r="A860" s="311"/>
      <c r="B860" s="310"/>
      <c r="C860" s="311"/>
      <c r="D860" s="308"/>
      <c r="G860" s="312"/>
      <c r="H860" s="313"/>
      <c r="J860" s="398"/>
      <c r="K860" s="311"/>
      <c r="L860" s="311"/>
      <c r="M860" s="311"/>
      <c r="N860" s="311"/>
      <c r="O860" s="311"/>
      <c r="P860" s="311"/>
      <c r="Q860" s="311"/>
      <c r="R860" s="311"/>
      <c r="S860" s="311"/>
      <c r="T860" s="311"/>
      <c r="U860" s="311"/>
    </row>
    <row r="861" spans="1:21" ht="12.75" customHeight="1">
      <c r="A861" s="311"/>
      <c r="B861" s="310"/>
      <c r="C861" s="311"/>
      <c r="D861" s="308"/>
      <c r="G861" s="312"/>
      <c r="H861" s="313"/>
      <c r="J861" s="398"/>
      <c r="K861" s="311"/>
      <c r="L861" s="311"/>
      <c r="M861" s="311"/>
      <c r="N861" s="311"/>
      <c r="O861" s="311"/>
      <c r="P861" s="311"/>
      <c r="Q861" s="311"/>
      <c r="R861" s="311"/>
      <c r="S861" s="311"/>
      <c r="T861" s="311"/>
      <c r="U861" s="311"/>
    </row>
    <row r="862" spans="1:21" ht="12.75" customHeight="1">
      <c r="A862" s="311"/>
      <c r="B862" s="310"/>
      <c r="C862" s="311"/>
      <c r="D862" s="308"/>
      <c r="G862" s="312"/>
      <c r="H862" s="313"/>
      <c r="J862" s="398"/>
      <c r="K862" s="311"/>
      <c r="L862" s="311"/>
      <c r="M862" s="311"/>
      <c r="N862" s="311"/>
      <c r="O862" s="311"/>
      <c r="P862" s="311"/>
      <c r="Q862" s="311"/>
      <c r="R862" s="311"/>
      <c r="S862" s="311"/>
      <c r="T862" s="311"/>
      <c r="U862" s="311"/>
    </row>
    <row r="863" spans="1:21" ht="12.75" customHeight="1">
      <c r="A863" s="311"/>
      <c r="B863" s="310"/>
      <c r="C863" s="311"/>
      <c r="D863" s="308"/>
      <c r="G863" s="312"/>
      <c r="H863" s="313"/>
      <c r="J863" s="398"/>
      <c r="K863" s="311"/>
      <c r="L863" s="311"/>
      <c r="M863" s="311"/>
      <c r="N863" s="311"/>
      <c r="O863" s="311"/>
      <c r="P863" s="311"/>
      <c r="Q863" s="311"/>
      <c r="R863" s="311"/>
      <c r="S863" s="311"/>
      <c r="T863" s="311"/>
      <c r="U863" s="311"/>
    </row>
    <row r="864" spans="1:21" ht="12.75" customHeight="1">
      <c r="A864" s="311"/>
      <c r="B864" s="310"/>
      <c r="C864" s="311"/>
      <c r="D864" s="308"/>
      <c r="G864" s="312"/>
      <c r="H864" s="313"/>
      <c r="J864" s="398"/>
      <c r="K864" s="311"/>
      <c r="L864" s="311"/>
      <c r="M864" s="311"/>
      <c r="N864" s="311"/>
      <c r="O864" s="311"/>
      <c r="P864" s="311"/>
      <c r="Q864" s="311"/>
      <c r="R864" s="311"/>
      <c r="S864" s="311"/>
      <c r="T864" s="311"/>
      <c r="U864" s="311"/>
    </row>
    <row r="865" spans="1:21" ht="12.75" customHeight="1">
      <c r="A865" s="311"/>
      <c r="B865" s="310"/>
      <c r="C865" s="311"/>
      <c r="D865" s="308"/>
      <c r="G865" s="312"/>
      <c r="H865" s="313"/>
      <c r="J865" s="398"/>
      <c r="K865" s="311"/>
      <c r="L865" s="311"/>
      <c r="M865" s="311"/>
      <c r="N865" s="311"/>
      <c r="O865" s="311"/>
      <c r="P865" s="311"/>
      <c r="Q865" s="311"/>
      <c r="R865" s="311"/>
      <c r="S865" s="311"/>
      <c r="T865" s="311"/>
      <c r="U865" s="311"/>
    </row>
    <row r="866" spans="1:21" ht="12.75" customHeight="1">
      <c r="A866" s="311"/>
      <c r="B866" s="310"/>
      <c r="C866" s="311"/>
      <c r="D866" s="308"/>
      <c r="G866" s="312"/>
      <c r="H866" s="313"/>
      <c r="J866" s="398"/>
      <c r="K866" s="311"/>
      <c r="L866" s="311"/>
      <c r="M866" s="311"/>
      <c r="N866" s="311"/>
      <c r="O866" s="311"/>
      <c r="P866" s="311"/>
      <c r="Q866" s="311"/>
      <c r="R866" s="311"/>
      <c r="S866" s="311"/>
      <c r="T866" s="311"/>
      <c r="U866" s="311"/>
    </row>
    <row r="867" spans="1:21" ht="12.75" customHeight="1">
      <c r="A867" s="311"/>
      <c r="B867" s="310"/>
      <c r="C867" s="311"/>
      <c r="D867" s="308"/>
      <c r="G867" s="312"/>
      <c r="H867" s="313"/>
      <c r="J867" s="398"/>
      <c r="K867" s="311"/>
      <c r="L867" s="311"/>
      <c r="M867" s="311"/>
      <c r="N867" s="311"/>
      <c r="O867" s="311"/>
      <c r="P867" s="311"/>
      <c r="Q867" s="311"/>
      <c r="R867" s="311"/>
      <c r="S867" s="311"/>
      <c r="T867" s="311"/>
      <c r="U867" s="311"/>
    </row>
    <row r="868" spans="1:21" ht="12.75" customHeight="1">
      <c r="A868" s="311"/>
      <c r="B868" s="310"/>
      <c r="C868" s="311"/>
      <c r="D868" s="308"/>
      <c r="G868" s="312"/>
      <c r="H868" s="313"/>
      <c r="J868" s="398"/>
      <c r="K868" s="311"/>
      <c r="L868" s="311"/>
      <c r="M868" s="311"/>
      <c r="N868" s="311"/>
      <c r="O868" s="311"/>
      <c r="P868" s="311"/>
      <c r="Q868" s="311"/>
      <c r="R868" s="311"/>
      <c r="S868" s="311"/>
      <c r="T868" s="311"/>
      <c r="U868" s="311"/>
    </row>
    <row r="869" spans="1:21" ht="12.75" customHeight="1">
      <c r="A869" s="311"/>
      <c r="B869" s="310"/>
      <c r="C869" s="311"/>
      <c r="D869" s="308"/>
      <c r="G869" s="312"/>
      <c r="H869" s="313"/>
      <c r="J869" s="398"/>
      <c r="K869" s="311"/>
      <c r="L869" s="311"/>
      <c r="M869" s="311"/>
      <c r="N869" s="311"/>
      <c r="O869" s="311"/>
      <c r="P869" s="311"/>
      <c r="Q869" s="311"/>
      <c r="R869" s="311"/>
      <c r="S869" s="311"/>
      <c r="T869" s="311"/>
      <c r="U869" s="311"/>
    </row>
    <row r="870" spans="1:21" ht="12.75" customHeight="1">
      <c r="A870" s="311"/>
      <c r="B870" s="310"/>
      <c r="C870" s="311"/>
      <c r="D870" s="308"/>
      <c r="G870" s="312"/>
      <c r="H870" s="313"/>
      <c r="J870" s="398"/>
      <c r="K870" s="311"/>
      <c r="L870" s="311"/>
      <c r="M870" s="311"/>
      <c r="N870" s="311"/>
      <c r="O870" s="311"/>
      <c r="P870" s="311"/>
      <c r="Q870" s="311"/>
      <c r="R870" s="311"/>
      <c r="S870" s="311"/>
      <c r="T870" s="311"/>
      <c r="U870" s="311"/>
    </row>
    <row r="871" spans="1:21" ht="12.75" customHeight="1">
      <c r="A871" s="311"/>
      <c r="B871" s="310"/>
      <c r="C871" s="311"/>
      <c r="D871" s="308"/>
      <c r="G871" s="312"/>
      <c r="H871" s="313"/>
      <c r="J871" s="398"/>
      <c r="K871" s="311"/>
      <c r="L871" s="311"/>
      <c r="M871" s="311"/>
      <c r="N871" s="311"/>
      <c r="O871" s="311"/>
      <c r="P871" s="311"/>
      <c r="Q871" s="311"/>
      <c r="R871" s="311"/>
      <c r="S871" s="311"/>
      <c r="T871" s="311"/>
      <c r="U871" s="311"/>
    </row>
    <row r="872" spans="1:21" ht="12.75" customHeight="1">
      <c r="A872" s="311"/>
      <c r="B872" s="310"/>
      <c r="C872" s="311"/>
      <c r="D872" s="308"/>
      <c r="G872" s="312"/>
      <c r="H872" s="313"/>
      <c r="J872" s="398"/>
      <c r="K872" s="311"/>
      <c r="L872" s="311"/>
      <c r="M872" s="311"/>
      <c r="N872" s="311"/>
      <c r="O872" s="311"/>
      <c r="P872" s="311"/>
      <c r="Q872" s="311"/>
      <c r="R872" s="311"/>
      <c r="S872" s="311"/>
      <c r="T872" s="311"/>
      <c r="U872" s="311"/>
    </row>
    <row r="873" spans="1:21" ht="12.75" customHeight="1">
      <c r="A873" s="311"/>
      <c r="B873" s="310"/>
      <c r="C873" s="311"/>
      <c r="D873" s="308"/>
      <c r="G873" s="312"/>
      <c r="H873" s="313"/>
      <c r="J873" s="398"/>
      <c r="K873" s="311"/>
      <c r="L873" s="311"/>
      <c r="M873" s="311"/>
      <c r="N873" s="311"/>
      <c r="O873" s="311"/>
      <c r="P873" s="311"/>
      <c r="Q873" s="311"/>
      <c r="R873" s="311"/>
      <c r="S873" s="311"/>
      <c r="T873" s="311"/>
      <c r="U873" s="311"/>
    </row>
    <row r="874" spans="1:21" ht="12.75" customHeight="1">
      <c r="A874" s="311"/>
      <c r="B874" s="310"/>
      <c r="C874" s="311"/>
      <c r="D874" s="308"/>
      <c r="G874" s="312"/>
      <c r="H874" s="313"/>
      <c r="J874" s="398"/>
      <c r="K874" s="311"/>
      <c r="L874" s="311"/>
      <c r="M874" s="311"/>
      <c r="N874" s="311"/>
      <c r="O874" s="311"/>
      <c r="P874" s="311"/>
      <c r="Q874" s="311"/>
      <c r="R874" s="311"/>
      <c r="S874" s="311"/>
      <c r="T874" s="311"/>
      <c r="U874" s="311"/>
    </row>
    <row r="875" spans="1:21" ht="12.75" customHeight="1">
      <c r="A875" s="311"/>
      <c r="B875" s="310"/>
      <c r="C875" s="311"/>
      <c r="D875" s="308"/>
      <c r="G875" s="312"/>
      <c r="H875" s="313"/>
      <c r="J875" s="398"/>
      <c r="K875" s="311"/>
      <c r="L875" s="311"/>
      <c r="M875" s="311"/>
      <c r="N875" s="311"/>
      <c r="O875" s="311"/>
      <c r="P875" s="311"/>
      <c r="Q875" s="311"/>
      <c r="R875" s="311"/>
      <c r="S875" s="311"/>
      <c r="T875" s="311"/>
      <c r="U875" s="311"/>
    </row>
    <row r="876" spans="1:21" ht="12.75" customHeight="1">
      <c r="A876" s="311"/>
      <c r="B876" s="310"/>
      <c r="C876" s="311"/>
      <c r="D876" s="308"/>
      <c r="G876" s="312"/>
      <c r="H876" s="313"/>
      <c r="J876" s="398"/>
      <c r="K876" s="311"/>
      <c r="L876" s="311"/>
      <c r="M876" s="311"/>
      <c r="N876" s="311"/>
      <c r="O876" s="311"/>
      <c r="P876" s="311"/>
      <c r="Q876" s="311"/>
      <c r="R876" s="311"/>
      <c r="S876" s="311"/>
      <c r="T876" s="311"/>
      <c r="U876" s="311"/>
    </row>
    <row r="877" spans="1:21" ht="12.75" customHeight="1">
      <c r="A877" s="311"/>
      <c r="B877" s="310"/>
      <c r="C877" s="311"/>
      <c r="D877" s="308"/>
      <c r="G877" s="312"/>
      <c r="H877" s="313"/>
      <c r="J877" s="398"/>
      <c r="K877" s="311"/>
      <c r="L877" s="311"/>
      <c r="M877" s="311"/>
      <c r="N877" s="311"/>
      <c r="O877" s="311"/>
      <c r="P877" s="311"/>
      <c r="Q877" s="311"/>
      <c r="R877" s="311"/>
      <c r="S877" s="311"/>
      <c r="T877" s="311"/>
      <c r="U877" s="311"/>
    </row>
    <row r="878" spans="1:21" ht="12.75" customHeight="1">
      <c r="A878" s="311"/>
      <c r="B878" s="310"/>
      <c r="C878" s="311"/>
      <c r="D878" s="308"/>
      <c r="G878" s="312"/>
      <c r="H878" s="313"/>
      <c r="J878" s="398"/>
      <c r="K878" s="311"/>
      <c r="L878" s="311"/>
      <c r="M878" s="311"/>
      <c r="N878" s="311"/>
      <c r="O878" s="311"/>
      <c r="P878" s="311"/>
      <c r="Q878" s="311"/>
      <c r="R878" s="311"/>
      <c r="S878" s="311"/>
      <c r="T878" s="311"/>
      <c r="U878" s="311"/>
    </row>
    <row r="879" spans="1:21" ht="12.75" customHeight="1">
      <c r="A879" s="311"/>
      <c r="B879" s="310"/>
      <c r="C879" s="311"/>
      <c r="D879" s="308"/>
      <c r="G879" s="312"/>
      <c r="H879" s="313"/>
      <c r="J879" s="398"/>
      <c r="K879" s="311"/>
      <c r="L879" s="311"/>
      <c r="M879" s="311"/>
      <c r="N879" s="311"/>
      <c r="O879" s="311"/>
      <c r="P879" s="311"/>
      <c r="Q879" s="311"/>
      <c r="R879" s="311"/>
      <c r="S879" s="311"/>
      <c r="T879" s="311"/>
      <c r="U879" s="311"/>
    </row>
    <row r="880" spans="1:21" ht="12.75" customHeight="1">
      <c r="A880" s="311"/>
      <c r="B880" s="310"/>
      <c r="C880" s="311"/>
      <c r="D880" s="308"/>
      <c r="G880" s="312"/>
      <c r="H880" s="313"/>
      <c r="J880" s="398"/>
      <c r="K880" s="311"/>
      <c r="L880" s="311"/>
      <c r="M880" s="311"/>
      <c r="N880" s="311"/>
      <c r="O880" s="311"/>
      <c r="P880" s="311"/>
      <c r="Q880" s="311"/>
      <c r="R880" s="311"/>
      <c r="S880" s="311"/>
      <c r="T880" s="311"/>
      <c r="U880" s="311"/>
    </row>
    <row r="881" spans="1:21" ht="12.75" customHeight="1">
      <c r="A881" s="311"/>
      <c r="B881" s="310"/>
      <c r="C881" s="311"/>
      <c r="D881" s="308"/>
      <c r="G881" s="312"/>
      <c r="H881" s="313"/>
      <c r="J881" s="398"/>
      <c r="K881" s="311"/>
      <c r="L881" s="311"/>
      <c r="M881" s="311"/>
      <c r="N881" s="311"/>
      <c r="O881" s="311"/>
      <c r="P881" s="311"/>
      <c r="Q881" s="311"/>
      <c r="R881" s="311"/>
      <c r="S881" s="311"/>
      <c r="T881" s="311"/>
      <c r="U881" s="311"/>
    </row>
    <row r="882" spans="1:21" ht="12.75" customHeight="1">
      <c r="A882" s="311"/>
      <c r="B882" s="310"/>
      <c r="C882" s="311"/>
      <c r="D882" s="308"/>
      <c r="G882" s="312"/>
      <c r="H882" s="313"/>
      <c r="J882" s="398"/>
      <c r="K882" s="311"/>
      <c r="L882" s="311"/>
      <c r="M882" s="311"/>
      <c r="N882" s="311"/>
      <c r="O882" s="311"/>
      <c r="P882" s="311"/>
      <c r="Q882" s="311"/>
      <c r="R882" s="311"/>
      <c r="S882" s="311"/>
      <c r="T882" s="311"/>
      <c r="U882" s="311"/>
    </row>
    <row r="883" spans="1:21" ht="12.75" customHeight="1">
      <c r="A883" s="311"/>
      <c r="B883" s="310"/>
      <c r="C883" s="311"/>
      <c r="D883" s="308"/>
      <c r="G883" s="312"/>
      <c r="H883" s="313"/>
      <c r="J883" s="398"/>
      <c r="K883" s="311"/>
      <c r="L883" s="311"/>
      <c r="M883" s="311"/>
      <c r="N883" s="311"/>
      <c r="O883" s="311"/>
      <c r="P883" s="311"/>
      <c r="Q883" s="311"/>
      <c r="R883" s="311"/>
      <c r="S883" s="311"/>
      <c r="T883" s="311"/>
      <c r="U883" s="311"/>
    </row>
    <row r="884" spans="1:21" ht="12.75" customHeight="1">
      <c r="A884" s="311"/>
      <c r="B884" s="310"/>
      <c r="C884" s="311"/>
      <c r="D884" s="308"/>
      <c r="G884" s="312"/>
      <c r="H884" s="313"/>
      <c r="J884" s="398"/>
      <c r="K884" s="311"/>
      <c r="L884" s="311"/>
      <c r="M884" s="311"/>
      <c r="N884" s="311"/>
      <c r="O884" s="311"/>
      <c r="P884" s="311"/>
      <c r="Q884" s="311"/>
      <c r="R884" s="311"/>
      <c r="S884" s="311"/>
      <c r="T884" s="311"/>
      <c r="U884" s="311"/>
    </row>
    <row r="885" spans="1:21" ht="12.75" customHeight="1">
      <c r="A885" s="311"/>
      <c r="B885" s="310"/>
      <c r="C885" s="311"/>
      <c r="D885" s="308"/>
      <c r="G885" s="312"/>
      <c r="H885" s="313"/>
      <c r="J885" s="398"/>
      <c r="K885" s="311"/>
      <c r="L885" s="311"/>
      <c r="M885" s="311"/>
      <c r="N885" s="311"/>
      <c r="O885" s="311"/>
      <c r="P885" s="311"/>
      <c r="Q885" s="311"/>
      <c r="R885" s="311"/>
      <c r="S885" s="311"/>
      <c r="T885" s="311"/>
      <c r="U885" s="311"/>
    </row>
    <row r="886" spans="1:21" ht="12.75" customHeight="1">
      <c r="A886" s="311"/>
      <c r="B886" s="310"/>
      <c r="C886" s="311"/>
      <c r="D886" s="308"/>
      <c r="G886" s="312"/>
      <c r="H886" s="313"/>
      <c r="J886" s="398"/>
      <c r="K886" s="311"/>
      <c r="L886" s="311"/>
      <c r="M886" s="311"/>
      <c r="N886" s="311"/>
      <c r="O886" s="311"/>
      <c r="P886" s="311"/>
      <c r="Q886" s="311"/>
      <c r="R886" s="311"/>
      <c r="S886" s="311"/>
      <c r="T886" s="311"/>
      <c r="U886" s="311"/>
    </row>
    <row r="887" spans="1:21" ht="12.75" customHeight="1">
      <c r="A887" s="311"/>
      <c r="B887" s="310"/>
      <c r="C887" s="311"/>
      <c r="D887" s="308"/>
      <c r="G887" s="312"/>
      <c r="H887" s="313"/>
      <c r="J887" s="398"/>
      <c r="K887" s="311"/>
      <c r="L887" s="311"/>
      <c r="M887" s="311"/>
      <c r="N887" s="311"/>
      <c r="O887" s="311"/>
      <c r="P887" s="311"/>
      <c r="Q887" s="311"/>
      <c r="R887" s="311"/>
      <c r="S887" s="311"/>
      <c r="T887" s="311"/>
      <c r="U887" s="311"/>
    </row>
    <row r="888" spans="1:21" ht="12.75" customHeight="1">
      <c r="A888" s="311"/>
      <c r="B888" s="310"/>
      <c r="C888" s="311"/>
      <c r="D888" s="308"/>
      <c r="G888" s="312"/>
      <c r="H888" s="313"/>
      <c r="J888" s="398"/>
      <c r="K888" s="311"/>
      <c r="L888" s="311"/>
      <c r="M888" s="311"/>
      <c r="N888" s="311"/>
      <c r="O888" s="311"/>
      <c r="P888" s="311"/>
      <c r="Q888" s="311"/>
      <c r="R888" s="311"/>
      <c r="S888" s="311"/>
      <c r="T888" s="311"/>
      <c r="U888" s="311"/>
    </row>
    <row r="889" spans="1:21" ht="12.75" customHeight="1">
      <c r="A889" s="311"/>
      <c r="B889" s="310"/>
      <c r="C889" s="311"/>
      <c r="D889" s="308"/>
      <c r="G889" s="312"/>
      <c r="H889" s="313"/>
      <c r="J889" s="398"/>
      <c r="K889" s="311"/>
      <c r="L889" s="311"/>
      <c r="M889" s="311"/>
      <c r="N889" s="311"/>
      <c r="O889" s="311"/>
      <c r="P889" s="311"/>
      <c r="Q889" s="311"/>
      <c r="R889" s="311"/>
      <c r="S889" s="311"/>
      <c r="T889" s="311"/>
      <c r="U889" s="311"/>
    </row>
    <row r="890" spans="1:21" ht="12.75" customHeight="1">
      <c r="A890" s="311"/>
      <c r="B890" s="310"/>
      <c r="C890" s="311"/>
      <c r="D890" s="308"/>
      <c r="G890" s="312"/>
      <c r="H890" s="313"/>
      <c r="J890" s="398"/>
      <c r="K890" s="311"/>
      <c r="L890" s="311"/>
      <c r="M890" s="311"/>
      <c r="N890" s="311"/>
      <c r="O890" s="311"/>
      <c r="P890" s="311"/>
      <c r="Q890" s="311"/>
      <c r="R890" s="311"/>
      <c r="S890" s="311"/>
      <c r="T890" s="311"/>
      <c r="U890" s="311"/>
    </row>
    <row r="891" spans="1:21" ht="12.75" customHeight="1">
      <c r="A891" s="311"/>
      <c r="B891" s="310"/>
      <c r="C891" s="311"/>
      <c r="D891" s="308"/>
      <c r="G891" s="312"/>
      <c r="H891" s="313"/>
      <c r="J891" s="398"/>
      <c r="K891" s="311"/>
      <c r="L891" s="311"/>
      <c r="M891" s="311"/>
      <c r="N891" s="311"/>
      <c r="O891" s="311"/>
      <c r="P891" s="311"/>
      <c r="Q891" s="311"/>
      <c r="R891" s="311"/>
      <c r="S891" s="311"/>
      <c r="T891" s="311"/>
      <c r="U891" s="311"/>
    </row>
    <row r="892" spans="1:21" ht="12.75" customHeight="1">
      <c r="A892" s="311"/>
      <c r="B892" s="310"/>
      <c r="C892" s="311"/>
      <c r="D892" s="308"/>
      <c r="G892" s="312"/>
      <c r="H892" s="313"/>
      <c r="J892" s="398"/>
      <c r="K892" s="311"/>
      <c r="L892" s="311"/>
      <c r="M892" s="311"/>
      <c r="N892" s="311"/>
      <c r="O892" s="311"/>
      <c r="P892" s="311"/>
      <c r="Q892" s="311"/>
      <c r="R892" s="311"/>
      <c r="S892" s="311"/>
      <c r="T892" s="311"/>
      <c r="U892" s="311"/>
    </row>
    <row r="893" spans="1:21" ht="12.75" customHeight="1">
      <c r="A893" s="311"/>
      <c r="B893" s="310"/>
      <c r="C893" s="311"/>
      <c r="D893" s="308"/>
      <c r="G893" s="312"/>
      <c r="H893" s="313"/>
      <c r="J893" s="398"/>
      <c r="K893" s="311"/>
      <c r="L893" s="311"/>
      <c r="M893" s="311"/>
      <c r="N893" s="311"/>
      <c r="O893" s="311"/>
      <c r="P893" s="311"/>
      <c r="Q893" s="311"/>
      <c r="R893" s="311"/>
      <c r="S893" s="311"/>
      <c r="T893" s="311"/>
      <c r="U893" s="311"/>
    </row>
    <row r="894" spans="1:21" ht="12.75" customHeight="1">
      <c r="A894" s="311"/>
      <c r="B894" s="310"/>
      <c r="C894" s="311"/>
      <c r="D894" s="308"/>
      <c r="G894" s="312"/>
      <c r="H894" s="313"/>
      <c r="J894" s="398"/>
      <c r="K894" s="311"/>
      <c r="L894" s="311"/>
      <c r="M894" s="311"/>
      <c r="N894" s="311"/>
      <c r="O894" s="311"/>
      <c r="P894" s="311"/>
      <c r="Q894" s="311"/>
      <c r="R894" s="311"/>
      <c r="S894" s="311"/>
      <c r="T894" s="311"/>
      <c r="U894" s="311"/>
    </row>
    <row r="895" spans="1:21" ht="12.75" customHeight="1">
      <c r="A895" s="311"/>
      <c r="B895" s="310"/>
      <c r="C895" s="311"/>
      <c r="D895" s="308"/>
      <c r="G895" s="312"/>
      <c r="H895" s="313"/>
      <c r="J895" s="398"/>
      <c r="K895" s="311"/>
      <c r="L895" s="311"/>
      <c r="M895" s="311"/>
      <c r="N895" s="311"/>
      <c r="O895" s="311"/>
      <c r="P895" s="311"/>
      <c r="Q895" s="311"/>
      <c r="R895" s="311"/>
      <c r="S895" s="311"/>
      <c r="T895" s="311"/>
      <c r="U895" s="311"/>
    </row>
    <row r="896" spans="1:21" ht="12.75" customHeight="1">
      <c r="A896" s="311"/>
      <c r="B896" s="310"/>
      <c r="C896" s="311"/>
      <c r="D896" s="308"/>
      <c r="G896" s="312"/>
      <c r="H896" s="313"/>
      <c r="J896" s="398"/>
      <c r="K896" s="311"/>
      <c r="L896" s="311"/>
      <c r="M896" s="311"/>
      <c r="N896" s="311"/>
      <c r="O896" s="311"/>
      <c r="P896" s="311"/>
      <c r="Q896" s="311"/>
      <c r="R896" s="311"/>
      <c r="S896" s="311"/>
      <c r="T896" s="311"/>
      <c r="U896" s="311"/>
    </row>
    <row r="897" spans="1:21" ht="12.75" customHeight="1">
      <c r="A897" s="311"/>
      <c r="B897" s="310"/>
      <c r="C897" s="311"/>
      <c r="D897" s="308"/>
      <c r="G897" s="312"/>
      <c r="H897" s="313"/>
      <c r="J897" s="398"/>
      <c r="K897" s="311"/>
      <c r="L897" s="311"/>
      <c r="M897" s="311"/>
      <c r="N897" s="311"/>
      <c r="O897" s="311"/>
      <c r="P897" s="311"/>
      <c r="Q897" s="311"/>
      <c r="R897" s="311"/>
      <c r="S897" s="311"/>
      <c r="T897" s="311"/>
      <c r="U897" s="311"/>
    </row>
    <row r="898" spans="1:21" ht="12.75" customHeight="1">
      <c r="A898" s="311"/>
      <c r="B898" s="310"/>
      <c r="C898" s="311"/>
      <c r="D898" s="308"/>
      <c r="G898" s="312"/>
      <c r="H898" s="313"/>
      <c r="J898" s="398"/>
      <c r="K898" s="311"/>
      <c r="L898" s="311"/>
      <c r="M898" s="311"/>
      <c r="N898" s="311"/>
      <c r="O898" s="311"/>
      <c r="P898" s="311"/>
      <c r="Q898" s="311"/>
      <c r="R898" s="311"/>
      <c r="S898" s="311"/>
      <c r="T898" s="311"/>
      <c r="U898" s="311"/>
    </row>
    <row r="899" spans="1:21" ht="12.75" customHeight="1">
      <c r="A899" s="311"/>
      <c r="B899" s="310"/>
      <c r="C899" s="311"/>
      <c r="D899" s="308"/>
      <c r="G899" s="312"/>
      <c r="H899" s="313"/>
      <c r="J899" s="398"/>
      <c r="K899" s="311"/>
      <c r="L899" s="311"/>
      <c r="M899" s="311"/>
      <c r="N899" s="311"/>
      <c r="O899" s="311"/>
      <c r="P899" s="311"/>
      <c r="Q899" s="311"/>
      <c r="R899" s="311"/>
      <c r="S899" s="311"/>
      <c r="T899" s="311"/>
      <c r="U899" s="311"/>
    </row>
    <row r="900" spans="1:21" ht="12.75" customHeight="1">
      <c r="A900" s="311"/>
      <c r="B900" s="310"/>
      <c r="C900" s="311"/>
      <c r="D900" s="308"/>
      <c r="G900" s="312"/>
      <c r="H900" s="313"/>
      <c r="J900" s="398"/>
      <c r="K900" s="311"/>
      <c r="L900" s="311"/>
      <c r="M900" s="311"/>
      <c r="N900" s="311"/>
      <c r="O900" s="311"/>
      <c r="P900" s="311"/>
      <c r="Q900" s="311"/>
      <c r="R900" s="311"/>
      <c r="S900" s="311"/>
      <c r="T900" s="311"/>
      <c r="U900" s="311"/>
    </row>
    <row r="901" spans="1:21" ht="12.75" customHeight="1">
      <c r="A901" s="311"/>
      <c r="B901" s="310"/>
      <c r="C901" s="311"/>
      <c r="D901" s="308"/>
      <c r="G901" s="312"/>
      <c r="H901" s="313"/>
      <c r="J901" s="398"/>
      <c r="K901" s="311"/>
      <c r="L901" s="311"/>
      <c r="M901" s="311"/>
      <c r="N901" s="311"/>
      <c r="O901" s="311"/>
      <c r="P901" s="311"/>
      <c r="Q901" s="311"/>
      <c r="R901" s="311"/>
      <c r="S901" s="311"/>
      <c r="T901" s="311"/>
      <c r="U901" s="311"/>
    </row>
    <row r="902" spans="1:21" ht="12.75" customHeight="1">
      <c r="A902" s="311"/>
      <c r="B902" s="310"/>
      <c r="C902" s="311"/>
      <c r="D902" s="308"/>
      <c r="G902" s="312"/>
      <c r="H902" s="313"/>
      <c r="J902" s="398"/>
      <c r="K902" s="311"/>
      <c r="L902" s="311"/>
      <c r="M902" s="311"/>
      <c r="N902" s="311"/>
      <c r="O902" s="311"/>
      <c r="P902" s="311"/>
      <c r="Q902" s="311"/>
      <c r="R902" s="311"/>
      <c r="S902" s="311"/>
      <c r="T902" s="311"/>
      <c r="U902" s="311"/>
    </row>
    <row r="903" spans="1:21" ht="12.75" customHeight="1">
      <c r="A903" s="311"/>
      <c r="B903" s="310"/>
      <c r="C903" s="311"/>
      <c r="D903" s="308"/>
      <c r="G903" s="312"/>
      <c r="H903" s="313"/>
      <c r="J903" s="398"/>
      <c r="K903" s="311"/>
      <c r="L903" s="311"/>
      <c r="M903" s="311"/>
      <c r="N903" s="311"/>
      <c r="O903" s="311"/>
      <c r="P903" s="311"/>
      <c r="Q903" s="311"/>
      <c r="R903" s="311"/>
      <c r="S903" s="311"/>
      <c r="T903" s="311"/>
      <c r="U903" s="311"/>
    </row>
    <row r="904" spans="1:21" ht="12.75" customHeight="1">
      <c r="A904" s="311"/>
      <c r="B904" s="310"/>
      <c r="C904" s="311"/>
      <c r="D904" s="308"/>
      <c r="G904" s="312"/>
      <c r="H904" s="313"/>
      <c r="J904" s="398"/>
      <c r="K904" s="311"/>
      <c r="L904" s="311"/>
      <c r="M904" s="311"/>
      <c r="N904" s="311"/>
      <c r="O904" s="311"/>
      <c r="P904" s="311"/>
      <c r="Q904" s="311"/>
      <c r="R904" s="311"/>
      <c r="S904" s="311"/>
      <c r="T904" s="311"/>
      <c r="U904" s="311"/>
    </row>
    <row r="905" spans="1:21" ht="12.75" customHeight="1">
      <c r="A905" s="311"/>
      <c r="B905" s="310"/>
      <c r="C905" s="311"/>
      <c r="D905" s="308"/>
      <c r="G905" s="312"/>
      <c r="H905" s="313"/>
      <c r="J905" s="398"/>
      <c r="K905" s="311"/>
      <c r="L905" s="311"/>
      <c r="M905" s="311"/>
      <c r="N905" s="311"/>
      <c r="O905" s="311"/>
      <c r="P905" s="311"/>
      <c r="Q905" s="311"/>
      <c r="R905" s="311"/>
      <c r="S905" s="311"/>
      <c r="T905" s="311"/>
      <c r="U905" s="311"/>
    </row>
    <row r="906" spans="1:21" ht="12.75" customHeight="1">
      <c r="A906" s="311"/>
      <c r="B906" s="310"/>
      <c r="C906" s="311"/>
      <c r="D906" s="308"/>
      <c r="G906" s="312"/>
      <c r="H906" s="313"/>
      <c r="J906" s="398"/>
      <c r="K906" s="311"/>
      <c r="L906" s="311"/>
      <c r="M906" s="311"/>
      <c r="N906" s="311"/>
      <c r="O906" s="311"/>
      <c r="P906" s="311"/>
      <c r="Q906" s="311"/>
      <c r="R906" s="311"/>
      <c r="S906" s="311"/>
      <c r="T906" s="311"/>
      <c r="U906" s="311"/>
    </row>
    <row r="907" spans="1:21" ht="12.75" customHeight="1">
      <c r="A907" s="311"/>
      <c r="B907" s="310"/>
      <c r="C907" s="311"/>
      <c r="D907" s="308"/>
      <c r="G907" s="312"/>
      <c r="H907" s="313"/>
      <c r="J907" s="398"/>
      <c r="K907" s="311"/>
      <c r="L907" s="311"/>
      <c r="M907" s="311"/>
      <c r="N907" s="311"/>
      <c r="O907" s="311"/>
      <c r="P907" s="311"/>
      <c r="Q907" s="311"/>
      <c r="R907" s="311"/>
      <c r="S907" s="311"/>
      <c r="T907" s="311"/>
      <c r="U907" s="311"/>
    </row>
    <row r="908" spans="1:21" ht="12.75" customHeight="1">
      <c r="A908" s="311"/>
      <c r="B908" s="310"/>
      <c r="C908" s="311"/>
      <c r="D908" s="308"/>
      <c r="G908" s="312"/>
      <c r="H908" s="313"/>
      <c r="J908" s="398"/>
      <c r="K908" s="311"/>
      <c r="L908" s="311"/>
      <c r="M908" s="311"/>
      <c r="N908" s="311"/>
      <c r="O908" s="311"/>
      <c r="P908" s="311"/>
      <c r="Q908" s="311"/>
      <c r="R908" s="311"/>
      <c r="S908" s="311"/>
      <c r="T908" s="311"/>
      <c r="U908" s="311"/>
    </row>
    <row r="909" spans="1:21" ht="12.75" customHeight="1">
      <c r="A909" s="311"/>
      <c r="B909" s="310"/>
      <c r="C909" s="311"/>
      <c r="D909" s="308"/>
      <c r="G909" s="312"/>
      <c r="H909" s="313"/>
      <c r="J909" s="398"/>
      <c r="K909" s="311"/>
      <c r="L909" s="311"/>
      <c r="M909" s="311"/>
      <c r="N909" s="311"/>
      <c r="O909" s="311"/>
      <c r="P909" s="311"/>
      <c r="Q909" s="311"/>
      <c r="R909" s="311"/>
      <c r="S909" s="311"/>
      <c r="T909" s="311"/>
      <c r="U909" s="311"/>
    </row>
    <row r="910" spans="1:21" ht="12.75" customHeight="1">
      <c r="A910" s="311"/>
      <c r="B910" s="310"/>
      <c r="C910" s="311"/>
      <c r="D910" s="308"/>
      <c r="G910" s="312"/>
      <c r="H910" s="313"/>
      <c r="J910" s="398"/>
      <c r="K910" s="311"/>
      <c r="L910" s="311"/>
      <c r="M910" s="311"/>
      <c r="N910" s="311"/>
      <c r="O910" s="311"/>
      <c r="P910" s="311"/>
      <c r="Q910" s="311"/>
      <c r="R910" s="311"/>
      <c r="S910" s="311"/>
      <c r="T910" s="311"/>
      <c r="U910" s="311"/>
    </row>
    <row r="911" spans="1:21" ht="12.75" customHeight="1">
      <c r="A911" s="311"/>
      <c r="B911" s="310"/>
      <c r="C911" s="311"/>
      <c r="D911" s="308"/>
      <c r="G911" s="312"/>
      <c r="H911" s="313"/>
      <c r="J911" s="398"/>
      <c r="K911" s="311"/>
      <c r="L911" s="311"/>
      <c r="M911" s="311"/>
      <c r="N911" s="311"/>
      <c r="O911" s="311"/>
      <c r="P911" s="311"/>
      <c r="Q911" s="311"/>
      <c r="R911" s="311"/>
      <c r="S911" s="311"/>
      <c r="T911" s="311"/>
      <c r="U911" s="311"/>
    </row>
    <row r="912" spans="1:21" ht="12.75" customHeight="1">
      <c r="A912" s="311"/>
      <c r="B912" s="310"/>
      <c r="C912" s="311"/>
      <c r="D912" s="308"/>
      <c r="G912" s="312"/>
      <c r="H912" s="313"/>
      <c r="J912" s="398"/>
      <c r="K912" s="311"/>
      <c r="L912" s="311"/>
      <c r="M912" s="311"/>
      <c r="N912" s="311"/>
      <c r="O912" s="311"/>
      <c r="P912" s="311"/>
      <c r="Q912" s="311"/>
      <c r="R912" s="311"/>
      <c r="S912" s="311"/>
      <c r="T912" s="311"/>
      <c r="U912" s="311"/>
    </row>
    <row r="913" spans="1:21" ht="12.75" customHeight="1">
      <c r="A913" s="311"/>
      <c r="B913" s="310"/>
      <c r="C913" s="311"/>
      <c r="D913" s="308"/>
      <c r="G913" s="312"/>
      <c r="H913" s="313"/>
      <c r="J913" s="398"/>
      <c r="K913" s="311"/>
      <c r="L913" s="311"/>
      <c r="M913" s="311"/>
      <c r="N913" s="311"/>
      <c r="O913" s="311"/>
      <c r="P913" s="311"/>
      <c r="Q913" s="311"/>
      <c r="R913" s="311"/>
      <c r="S913" s="311"/>
      <c r="T913" s="311"/>
      <c r="U913" s="311"/>
    </row>
    <row r="914" spans="1:21" ht="12.75" customHeight="1">
      <c r="A914" s="311"/>
      <c r="B914" s="310"/>
      <c r="C914" s="311"/>
      <c r="D914" s="308"/>
      <c r="G914" s="312"/>
      <c r="H914" s="313"/>
      <c r="J914" s="398"/>
      <c r="K914" s="311"/>
      <c r="L914" s="311"/>
      <c r="M914" s="311"/>
      <c r="N914" s="311"/>
      <c r="O914" s="311"/>
      <c r="P914" s="311"/>
      <c r="Q914" s="311"/>
      <c r="R914" s="311"/>
      <c r="S914" s="311"/>
      <c r="T914" s="311"/>
      <c r="U914" s="311"/>
    </row>
    <row r="915" spans="1:21" ht="12.75" customHeight="1">
      <c r="A915" s="311"/>
      <c r="B915" s="310"/>
      <c r="C915" s="311"/>
      <c r="D915" s="308"/>
      <c r="G915" s="312"/>
      <c r="H915" s="313"/>
      <c r="J915" s="398"/>
      <c r="K915" s="311"/>
      <c r="L915" s="311"/>
      <c r="M915" s="311"/>
      <c r="N915" s="311"/>
      <c r="O915" s="311"/>
      <c r="P915" s="311"/>
      <c r="Q915" s="311"/>
      <c r="R915" s="311"/>
      <c r="S915" s="311"/>
      <c r="T915" s="311"/>
      <c r="U915" s="311"/>
    </row>
    <row r="916" spans="1:21" ht="12.75" customHeight="1">
      <c r="A916" s="311"/>
      <c r="B916" s="310"/>
      <c r="C916" s="311"/>
      <c r="D916" s="308"/>
      <c r="G916" s="312"/>
      <c r="H916" s="313"/>
      <c r="J916" s="398"/>
      <c r="K916" s="311"/>
      <c r="L916" s="311"/>
      <c r="M916" s="311"/>
      <c r="N916" s="311"/>
      <c r="O916" s="311"/>
      <c r="P916" s="311"/>
      <c r="Q916" s="311"/>
      <c r="R916" s="311"/>
      <c r="S916" s="311"/>
      <c r="T916" s="311"/>
      <c r="U916" s="311"/>
    </row>
    <row r="917" spans="1:21" ht="12.75" customHeight="1">
      <c r="A917" s="311"/>
      <c r="B917" s="310"/>
      <c r="C917" s="311"/>
      <c r="D917" s="308"/>
      <c r="G917" s="312"/>
      <c r="H917" s="313"/>
      <c r="J917" s="398"/>
      <c r="K917" s="311"/>
      <c r="L917" s="311"/>
      <c r="M917" s="311"/>
      <c r="N917" s="311"/>
      <c r="O917" s="311"/>
      <c r="P917" s="311"/>
      <c r="Q917" s="311"/>
      <c r="R917" s="311"/>
      <c r="S917" s="311"/>
      <c r="T917" s="311"/>
      <c r="U917" s="311"/>
    </row>
    <row r="918" spans="1:21" ht="12.75" customHeight="1">
      <c r="A918" s="311"/>
      <c r="B918" s="310"/>
      <c r="C918" s="311"/>
      <c r="D918" s="308"/>
      <c r="G918" s="312"/>
      <c r="H918" s="313"/>
      <c r="J918" s="398"/>
      <c r="K918" s="311"/>
      <c r="L918" s="311"/>
      <c r="M918" s="311"/>
      <c r="N918" s="311"/>
      <c r="O918" s="311"/>
      <c r="P918" s="311"/>
      <c r="Q918" s="311"/>
      <c r="R918" s="311"/>
      <c r="S918" s="311"/>
      <c r="T918" s="311"/>
      <c r="U918" s="311"/>
    </row>
    <row r="919" spans="1:21" ht="12.75" customHeight="1">
      <c r="A919" s="311"/>
      <c r="B919" s="310"/>
      <c r="C919" s="311"/>
      <c r="D919" s="308"/>
      <c r="G919" s="312"/>
      <c r="H919" s="313"/>
      <c r="J919" s="398"/>
      <c r="K919" s="311"/>
      <c r="L919" s="311"/>
      <c r="M919" s="311"/>
      <c r="N919" s="311"/>
      <c r="O919" s="311"/>
      <c r="P919" s="311"/>
      <c r="Q919" s="311"/>
      <c r="R919" s="311"/>
      <c r="S919" s="311"/>
      <c r="T919" s="311"/>
      <c r="U919" s="311"/>
    </row>
    <row r="920" spans="1:21" ht="12.75" customHeight="1">
      <c r="A920" s="311"/>
      <c r="B920" s="310"/>
      <c r="C920" s="311"/>
      <c r="D920" s="308"/>
      <c r="G920" s="312"/>
      <c r="H920" s="313"/>
      <c r="J920" s="398"/>
      <c r="K920" s="311"/>
      <c r="L920" s="311"/>
      <c r="M920" s="311"/>
      <c r="N920" s="311"/>
      <c r="O920" s="311"/>
      <c r="P920" s="311"/>
      <c r="Q920" s="311"/>
      <c r="R920" s="311"/>
      <c r="S920" s="311"/>
      <c r="T920" s="311"/>
      <c r="U920" s="311"/>
    </row>
    <row r="921" spans="1:21" ht="12.75" customHeight="1">
      <c r="A921" s="311"/>
      <c r="B921" s="310"/>
      <c r="C921" s="311"/>
      <c r="D921" s="308"/>
      <c r="G921" s="312"/>
      <c r="H921" s="313"/>
      <c r="J921" s="398"/>
      <c r="K921" s="311"/>
      <c r="L921" s="311"/>
      <c r="M921" s="311"/>
      <c r="N921" s="311"/>
      <c r="O921" s="311"/>
      <c r="P921" s="311"/>
      <c r="Q921" s="311"/>
      <c r="R921" s="311"/>
      <c r="S921" s="311"/>
      <c r="T921" s="311"/>
      <c r="U921" s="311"/>
    </row>
    <row r="922" spans="1:21" ht="12.75" customHeight="1">
      <c r="A922" s="311"/>
      <c r="B922" s="310"/>
      <c r="C922" s="311"/>
      <c r="D922" s="308"/>
      <c r="G922" s="312"/>
      <c r="H922" s="313"/>
      <c r="J922" s="398"/>
      <c r="K922" s="311"/>
      <c r="L922" s="311"/>
      <c r="M922" s="311"/>
      <c r="N922" s="311"/>
      <c r="O922" s="311"/>
      <c r="P922" s="311"/>
      <c r="Q922" s="311"/>
      <c r="R922" s="311"/>
      <c r="S922" s="311"/>
      <c r="T922" s="311"/>
      <c r="U922" s="311"/>
    </row>
    <row r="923" spans="1:21" ht="12.75" customHeight="1">
      <c r="A923" s="311"/>
      <c r="B923" s="310"/>
      <c r="C923" s="311"/>
      <c r="D923" s="308"/>
      <c r="G923" s="312"/>
      <c r="H923" s="313"/>
      <c r="J923" s="398"/>
      <c r="K923" s="311"/>
      <c r="L923" s="311"/>
      <c r="M923" s="311"/>
      <c r="N923" s="311"/>
      <c r="O923" s="311"/>
      <c r="P923" s="311"/>
      <c r="Q923" s="311"/>
      <c r="R923" s="311"/>
      <c r="S923" s="311"/>
      <c r="T923" s="311"/>
      <c r="U923" s="311"/>
    </row>
    <row r="924" spans="1:21" ht="12.75" customHeight="1">
      <c r="A924" s="311"/>
      <c r="B924" s="310"/>
      <c r="C924" s="311"/>
      <c r="D924" s="308"/>
      <c r="G924" s="312"/>
      <c r="H924" s="313"/>
      <c r="J924" s="398"/>
      <c r="K924" s="311"/>
      <c r="L924" s="311"/>
      <c r="M924" s="311"/>
      <c r="N924" s="311"/>
      <c r="O924" s="311"/>
      <c r="P924" s="311"/>
      <c r="Q924" s="311"/>
      <c r="R924" s="311"/>
      <c r="S924" s="311"/>
      <c r="T924" s="311"/>
      <c r="U924" s="311"/>
    </row>
    <row r="925" spans="1:21" ht="12.75" customHeight="1">
      <c r="A925" s="311"/>
      <c r="B925" s="310"/>
      <c r="C925" s="311"/>
      <c r="D925" s="308"/>
      <c r="G925" s="312"/>
      <c r="H925" s="313"/>
      <c r="J925" s="398"/>
      <c r="K925" s="311"/>
      <c r="L925" s="311"/>
      <c r="M925" s="311"/>
      <c r="N925" s="311"/>
      <c r="O925" s="311"/>
      <c r="P925" s="311"/>
      <c r="Q925" s="311"/>
      <c r="R925" s="311"/>
      <c r="S925" s="311"/>
      <c r="T925" s="311"/>
      <c r="U925" s="311"/>
    </row>
    <row r="926" spans="1:21" ht="12.75" customHeight="1">
      <c r="A926" s="311"/>
      <c r="B926" s="310"/>
      <c r="C926" s="311"/>
      <c r="D926" s="308"/>
      <c r="G926" s="312"/>
      <c r="H926" s="313"/>
      <c r="J926" s="398"/>
      <c r="K926" s="311"/>
      <c r="L926" s="311"/>
      <c r="M926" s="311"/>
      <c r="N926" s="311"/>
      <c r="O926" s="311"/>
      <c r="P926" s="311"/>
      <c r="Q926" s="311"/>
      <c r="R926" s="311"/>
      <c r="S926" s="311"/>
      <c r="T926" s="311"/>
      <c r="U926" s="311"/>
    </row>
    <row r="927" spans="1:21" ht="12.75" customHeight="1">
      <c r="A927" s="311"/>
      <c r="B927" s="310"/>
      <c r="C927" s="311"/>
      <c r="D927" s="308"/>
      <c r="G927" s="312"/>
      <c r="H927" s="313"/>
      <c r="J927" s="398"/>
      <c r="K927" s="311"/>
      <c r="L927" s="311"/>
      <c r="M927" s="311"/>
      <c r="N927" s="311"/>
      <c r="O927" s="311"/>
      <c r="P927" s="311"/>
      <c r="Q927" s="311"/>
      <c r="R927" s="311"/>
      <c r="S927" s="311"/>
      <c r="T927" s="311"/>
      <c r="U927" s="311"/>
    </row>
    <row r="928" spans="1:21" ht="12.75" customHeight="1">
      <c r="A928" s="311"/>
      <c r="B928" s="310"/>
      <c r="C928" s="311"/>
      <c r="D928" s="308"/>
      <c r="G928" s="312"/>
      <c r="H928" s="313"/>
      <c r="J928" s="398"/>
      <c r="K928" s="311"/>
      <c r="L928" s="311"/>
      <c r="M928" s="311"/>
      <c r="N928" s="311"/>
      <c r="O928" s="311"/>
      <c r="P928" s="311"/>
      <c r="Q928" s="311"/>
      <c r="R928" s="311"/>
      <c r="S928" s="311"/>
      <c r="T928" s="311"/>
      <c r="U928" s="311"/>
    </row>
    <row r="929" spans="1:21" ht="12.75" customHeight="1">
      <c r="A929" s="311"/>
      <c r="B929" s="310"/>
      <c r="C929" s="311"/>
      <c r="D929" s="308"/>
      <c r="G929" s="312"/>
      <c r="H929" s="313"/>
      <c r="J929" s="398"/>
      <c r="K929" s="311"/>
      <c r="L929" s="311"/>
      <c r="M929" s="311"/>
      <c r="N929" s="311"/>
      <c r="O929" s="311"/>
      <c r="P929" s="311"/>
      <c r="Q929" s="311"/>
      <c r="R929" s="311"/>
      <c r="S929" s="311"/>
      <c r="T929" s="311"/>
      <c r="U929" s="311"/>
    </row>
    <row r="930" spans="1:21" ht="12.75" customHeight="1">
      <c r="A930" s="311"/>
      <c r="B930" s="310"/>
      <c r="C930" s="311"/>
      <c r="D930" s="308"/>
      <c r="G930" s="312"/>
      <c r="H930" s="313"/>
      <c r="J930" s="398"/>
      <c r="K930" s="311"/>
      <c r="L930" s="311"/>
      <c r="M930" s="311"/>
      <c r="N930" s="311"/>
      <c r="O930" s="311"/>
      <c r="P930" s="311"/>
      <c r="Q930" s="311"/>
      <c r="R930" s="311"/>
      <c r="S930" s="311"/>
      <c r="T930" s="311"/>
      <c r="U930" s="311"/>
    </row>
    <row r="931" spans="1:21" ht="12.75" customHeight="1">
      <c r="A931" s="311"/>
      <c r="B931" s="310"/>
      <c r="C931" s="311"/>
      <c r="D931" s="308"/>
      <c r="G931" s="312"/>
      <c r="H931" s="313"/>
      <c r="J931" s="398"/>
      <c r="K931" s="311"/>
      <c r="L931" s="311"/>
      <c r="M931" s="311"/>
      <c r="N931" s="311"/>
      <c r="O931" s="311"/>
      <c r="P931" s="311"/>
      <c r="Q931" s="311"/>
      <c r="R931" s="311"/>
      <c r="S931" s="311"/>
      <c r="T931" s="311"/>
      <c r="U931" s="311"/>
    </row>
    <row r="932" spans="1:21" ht="12.75" customHeight="1">
      <c r="A932" s="311"/>
      <c r="B932" s="310"/>
      <c r="C932" s="311"/>
      <c r="D932" s="308"/>
      <c r="G932" s="312"/>
      <c r="H932" s="313"/>
      <c r="J932" s="398"/>
      <c r="K932" s="311"/>
      <c r="L932" s="311"/>
      <c r="M932" s="311"/>
      <c r="N932" s="311"/>
      <c r="O932" s="311"/>
      <c r="P932" s="311"/>
      <c r="Q932" s="311"/>
      <c r="R932" s="311"/>
      <c r="S932" s="311"/>
      <c r="T932" s="311"/>
      <c r="U932" s="311"/>
    </row>
    <row r="933" spans="1:21" ht="12.75" customHeight="1">
      <c r="A933" s="311"/>
      <c r="B933" s="310"/>
      <c r="C933" s="311"/>
      <c r="D933" s="308"/>
      <c r="G933" s="312"/>
      <c r="H933" s="313"/>
      <c r="J933" s="398"/>
      <c r="K933" s="311"/>
      <c r="L933" s="311"/>
      <c r="M933" s="311"/>
      <c r="N933" s="311"/>
      <c r="O933" s="311"/>
      <c r="P933" s="311"/>
      <c r="Q933" s="311"/>
      <c r="R933" s="311"/>
      <c r="S933" s="311"/>
      <c r="T933" s="311"/>
      <c r="U933" s="311"/>
    </row>
    <row r="934" spans="1:21" ht="12.75" customHeight="1">
      <c r="A934" s="311"/>
      <c r="B934" s="310"/>
      <c r="C934" s="311"/>
      <c r="D934" s="308"/>
      <c r="G934" s="312"/>
      <c r="H934" s="313"/>
      <c r="J934" s="398"/>
      <c r="K934" s="311"/>
      <c r="L934" s="311"/>
      <c r="M934" s="311"/>
      <c r="N934" s="311"/>
      <c r="O934" s="311"/>
      <c r="P934" s="311"/>
      <c r="Q934" s="311"/>
      <c r="R934" s="311"/>
      <c r="S934" s="311"/>
      <c r="T934" s="311"/>
      <c r="U934" s="311"/>
    </row>
    <row r="935" spans="1:21" ht="12.75" customHeight="1">
      <c r="A935" s="311"/>
      <c r="B935" s="310"/>
      <c r="C935" s="311"/>
      <c r="D935" s="308"/>
      <c r="G935" s="312"/>
      <c r="H935" s="313"/>
      <c r="J935" s="398"/>
      <c r="K935" s="311"/>
      <c r="L935" s="311"/>
      <c r="M935" s="311"/>
      <c r="N935" s="311"/>
      <c r="O935" s="311"/>
      <c r="P935" s="311"/>
      <c r="Q935" s="311"/>
      <c r="R935" s="311"/>
      <c r="S935" s="311"/>
      <c r="T935" s="311"/>
      <c r="U935" s="311"/>
    </row>
    <row r="936" spans="1:21" ht="12.75" customHeight="1">
      <c r="A936" s="311"/>
      <c r="B936" s="310"/>
      <c r="C936" s="311"/>
      <c r="D936" s="308"/>
      <c r="G936" s="312"/>
      <c r="H936" s="313"/>
      <c r="J936" s="398"/>
      <c r="K936" s="311"/>
      <c r="L936" s="311"/>
      <c r="M936" s="311"/>
      <c r="N936" s="311"/>
      <c r="O936" s="311"/>
      <c r="P936" s="311"/>
      <c r="Q936" s="311"/>
      <c r="R936" s="311"/>
      <c r="S936" s="311"/>
      <c r="T936" s="311"/>
      <c r="U936" s="311"/>
    </row>
    <row r="937" spans="1:21" ht="12.75" customHeight="1">
      <c r="A937" s="311"/>
      <c r="B937" s="310"/>
      <c r="C937" s="311"/>
      <c r="D937" s="308"/>
      <c r="G937" s="312"/>
      <c r="H937" s="313"/>
      <c r="J937" s="398"/>
      <c r="K937" s="311"/>
      <c r="L937" s="311"/>
      <c r="M937" s="311"/>
      <c r="N937" s="311"/>
      <c r="O937" s="311"/>
      <c r="P937" s="311"/>
      <c r="Q937" s="311"/>
      <c r="R937" s="311"/>
      <c r="S937" s="311"/>
      <c r="T937" s="311"/>
      <c r="U937" s="311"/>
    </row>
    <row r="938" spans="1:21" ht="12.75" customHeight="1">
      <c r="A938" s="311"/>
      <c r="B938" s="310"/>
      <c r="C938" s="311"/>
      <c r="D938" s="308"/>
      <c r="G938" s="312"/>
      <c r="H938" s="313"/>
      <c r="J938" s="398"/>
      <c r="K938" s="311"/>
      <c r="L938" s="311"/>
      <c r="M938" s="311"/>
      <c r="N938" s="311"/>
      <c r="O938" s="311"/>
      <c r="P938" s="311"/>
      <c r="Q938" s="311"/>
      <c r="R938" s="311"/>
      <c r="S938" s="311"/>
      <c r="T938" s="311"/>
      <c r="U938" s="311"/>
    </row>
    <row r="939" spans="1:21" ht="12.75" customHeight="1">
      <c r="A939" s="311"/>
      <c r="B939" s="310"/>
      <c r="C939" s="311"/>
      <c r="D939" s="308"/>
      <c r="G939" s="312"/>
      <c r="H939" s="313"/>
      <c r="J939" s="398"/>
      <c r="K939" s="311"/>
      <c r="L939" s="311"/>
      <c r="M939" s="311"/>
      <c r="N939" s="311"/>
      <c r="O939" s="311"/>
      <c r="P939" s="311"/>
      <c r="Q939" s="311"/>
      <c r="R939" s="311"/>
      <c r="S939" s="311"/>
      <c r="T939" s="311"/>
      <c r="U939" s="311"/>
    </row>
    <row r="940" spans="1:21" ht="12.75" customHeight="1">
      <c r="A940" s="311"/>
      <c r="B940" s="310"/>
      <c r="C940" s="311"/>
      <c r="D940" s="308"/>
      <c r="G940" s="312"/>
      <c r="H940" s="313"/>
      <c r="J940" s="398"/>
      <c r="K940" s="311"/>
      <c r="L940" s="311"/>
      <c r="M940" s="311"/>
      <c r="N940" s="311"/>
      <c r="O940" s="311"/>
      <c r="P940" s="311"/>
      <c r="Q940" s="311"/>
      <c r="R940" s="311"/>
      <c r="S940" s="311"/>
      <c r="T940" s="311"/>
      <c r="U940" s="311"/>
    </row>
    <row r="941" spans="1:21" ht="12.75" customHeight="1">
      <c r="A941" s="311"/>
      <c r="B941" s="310"/>
      <c r="C941" s="311"/>
      <c r="D941" s="308"/>
      <c r="G941" s="312"/>
      <c r="H941" s="313"/>
      <c r="J941" s="398"/>
      <c r="K941" s="311"/>
      <c r="L941" s="311"/>
      <c r="M941" s="311"/>
      <c r="N941" s="311"/>
      <c r="O941" s="311"/>
      <c r="P941" s="311"/>
      <c r="Q941" s="311"/>
      <c r="R941" s="311"/>
      <c r="S941" s="311"/>
      <c r="T941" s="311"/>
      <c r="U941" s="311"/>
    </row>
    <row r="942" spans="1:21" ht="12.75" customHeight="1">
      <c r="A942" s="311"/>
      <c r="B942" s="310"/>
      <c r="C942" s="311"/>
      <c r="D942" s="308"/>
      <c r="G942" s="312"/>
      <c r="H942" s="313"/>
      <c r="J942" s="398"/>
      <c r="K942" s="311"/>
      <c r="L942" s="311"/>
      <c r="M942" s="311"/>
      <c r="N942" s="311"/>
      <c r="O942" s="311"/>
      <c r="P942" s="311"/>
      <c r="Q942" s="311"/>
      <c r="R942" s="311"/>
      <c r="S942" s="311"/>
      <c r="T942" s="311"/>
      <c r="U942" s="311"/>
    </row>
    <row r="943" spans="1:21" ht="12.75" customHeight="1">
      <c r="A943" s="311"/>
      <c r="B943" s="310"/>
      <c r="C943" s="311"/>
      <c r="D943" s="308"/>
      <c r="G943" s="312"/>
      <c r="H943" s="313"/>
      <c r="J943" s="398"/>
      <c r="K943" s="311"/>
      <c r="L943" s="311"/>
      <c r="M943" s="311"/>
      <c r="N943" s="311"/>
      <c r="O943" s="311"/>
      <c r="P943" s="311"/>
      <c r="Q943" s="311"/>
      <c r="R943" s="311"/>
      <c r="S943" s="311"/>
      <c r="T943" s="311"/>
      <c r="U943" s="311"/>
    </row>
    <row r="944" spans="1:21" ht="12.75" customHeight="1">
      <c r="A944" s="311"/>
      <c r="B944" s="310"/>
      <c r="C944" s="311"/>
      <c r="D944" s="308"/>
      <c r="G944" s="312"/>
      <c r="H944" s="313"/>
      <c r="J944" s="398"/>
      <c r="K944" s="311"/>
      <c r="L944" s="311"/>
      <c r="M944" s="311"/>
      <c r="N944" s="311"/>
      <c r="O944" s="311"/>
      <c r="P944" s="311"/>
      <c r="Q944" s="311"/>
      <c r="R944" s="311"/>
      <c r="S944" s="311"/>
      <c r="T944" s="311"/>
      <c r="U944" s="311"/>
    </row>
    <row r="945" spans="1:21" ht="12.75" customHeight="1">
      <c r="A945" s="311"/>
      <c r="B945" s="310"/>
      <c r="C945" s="311"/>
      <c r="D945" s="308"/>
      <c r="G945" s="312"/>
      <c r="H945" s="313"/>
      <c r="J945" s="398"/>
      <c r="K945" s="311"/>
      <c r="L945" s="311"/>
      <c r="M945" s="311"/>
      <c r="N945" s="311"/>
      <c r="O945" s="311"/>
      <c r="P945" s="311"/>
      <c r="Q945" s="311"/>
      <c r="R945" s="311"/>
      <c r="S945" s="311"/>
      <c r="T945" s="311"/>
      <c r="U945" s="311"/>
    </row>
    <row r="946" spans="1:21" ht="12.75" customHeight="1">
      <c r="A946" s="311"/>
      <c r="B946" s="310"/>
      <c r="C946" s="311"/>
      <c r="D946" s="308"/>
      <c r="G946" s="312"/>
      <c r="H946" s="313"/>
      <c r="J946" s="398"/>
      <c r="K946" s="311"/>
      <c r="L946" s="311"/>
      <c r="M946" s="311"/>
      <c r="N946" s="311"/>
      <c r="O946" s="311"/>
      <c r="P946" s="311"/>
      <c r="Q946" s="311"/>
      <c r="R946" s="311"/>
      <c r="S946" s="311"/>
      <c r="T946" s="311"/>
      <c r="U946" s="311"/>
    </row>
    <row r="947" spans="1:21" ht="12.75" customHeight="1">
      <c r="A947" s="311"/>
      <c r="B947" s="310"/>
      <c r="C947" s="311"/>
      <c r="D947" s="308"/>
      <c r="G947" s="312"/>
      <c r="H947" s="313"/>
      <c r="J947" s="398"/>
      <c r="K947" s="311"/>
      <c r="L947" s="311"/>
      <c r="M947" s="311"/>
      <c r="N947" s="311"/>
      <c r="O947" s="311"/>
      <c r="P947" s="311"/>
      <c r="Q947" s="311"/>
      <c r="R947" s="311"/>
      <c r="S947" s="311"/>
      <c r="T947" s="311"/>
      <c r="U947" s="311"/>
    </row>
    <row r="948" spans="1:21" ht="12.75" customHeight="1">
      <c r="A948" s="311"/>
      <c r="B948" s="310"/>
      <c r="C948" s="311"/>
      <c r="D948" s="308"/>
      <c r="G948" s="312"/>
      <c r="H948" s="313"/>
      <c r="J948" s="398"/>
      <c r="K948" s="311"/>
      <c r="L948" s="311"/>
      <c r="M948" s="311"/>
      <c r="N948" s="311"/>
      <c r="O948" s="311"/>
      <c r="P948" s="311"/>
      <c r="Q948" s="311"/>
      <c r="R948" s="311"/>
      <c r="S948" s="311"/>
      <c r="T948" s="311"/>
      <c r="U948" s="311"/>
    </row>
    <row r="949" spans="1:21" ht="12.75" customHeight="1">
      <c r="A949" s="311"/>
      <c r="B949" s="310"/>
      <c r="C949" s="311"/>
      <c r="D949" s="308"/>
      <c r="G949" s="312"/>
      <c r="H949" s="313"/>
      <c r="J949" s="398"/>
      <c r="K949" s="311"/>
      <c r="L949" s="311"/>
      <c r="M949" s="311"/>
      <c r="N949" s="311"/>
      <c r="O949" s="311"/>
      <c r="P949" s="311"/>
      <c r="Q949" s="311"/>
      <c r="R949" s="311"/>
      <c r="S949" s="311"/>
      <c r="T949" s="311"/>
      <c r="U949" s="311"/>
    </row>
    <row r="950" spans="1:21" ht="12.75" customHeight="1">
      <c r="A950" s="311"/>
      <c r="B950" s="310"/>
      <c r="C950" s="311"/>
      <c r="D950" s="308"/>
      <c r="G950" s="312"/>
      <c r="H950" s="313"/>
      <c r="J950" s="398"/>
      <c r="K950" s="311"/>
      <c r="L950" s="311"/>
      <c r="M950" s="311"/>
      <c r="N950" s="311"/>
      <c r="O950" s="311"/>
      <c r="P950" s="311"/>
      <c r="Q950" s="311"/>
      <c r="R950" s="311"/>
      <c r="S950" s="311"/>
      <c r="T950" s="311"/>
      <c r="U950" s="311"/>
    </row>
    <row r="951" spans="1:21" ht="12.75" customHeight="1">
      <c r="A951" s="311"/>
      <c r="B951" s="310"/>
      <c r="C951" s="311"/>
      <c r="D951" s="308"/>
      <c r="G951" s="312"/>
      <c r="H951" s="313"/>
      <c r="J951" s="398"/>
      <c r="K951" s="311"/>
      <c r="L951" s="311"/>
      <c r="M951" s="311"/>
      <c r="N951" s="311"/>
      <c r="O951" s="311"/>
      <c r="P951" s="311"/>
      <c r="Q951" s="311"/>
      <c r="R951" s="311"/>
      <c r="S951" s="311"/>
      <c r="T951" s="311"/>
      <c r="U951" s="311"/>
    </row>
    <row r="952" spans="1:21" ht="12.75" customHeight="1">
      <c r="A952" s="311"/>
      <c r="B952" s="310"/>
      <c r="C952" s="311"/>
      <c r="D952" s="308"/>
      <c r="G952" s="312"/>
      <c r="H952" s="313"/>
      <c r="J952" s="398"/>
      <c r="K952" s="311"/>
      <c r="L952" s="311"/>
      <c r="M952" s="311"/>
      <c r="N952" s="311"/>
      <c r="O952" s="311"/>
      <c r="P952" s="311"/>
      <c r="Q952" s="311"/>
      <c r="R952" s="311"/>
      <c r="S952" s="311"/>
      <c r="T952" s="311"/>
      <c r="U952" s="311"/>
    </row>
    <row r="953" spans="1:21" ht="12.75" customHeight="1">
      <c r="A953" s="311"/>
      <c r="B953" s="310"/>
      <c r="C953" s="311"/>
      <c r="D953" s="308"/>
      <c r="G953" s="312"/>
      <c r="H953" s="313"/>
      <c r="J953" s="398"/>
      <c r="K953" s="311"/>
      <c r="L953" s="311"/>
      <c r="M953" s="311"/>
      <c r="N953" s="311"/>
      <c r="O953" s="311"/>
      <c r="P953" s="311"/>
      <c r="Q953" s="311"/>
      <c r="R953" s="311"/>
      <c r="S953" s="311"/>
      <c r="T953" s="311"/>
      <c r="U953" s="311"/>
    </row>
    <row r="954" spans="1:21" ht="12.75" customHeight="1">
      <c r="A954" s="311"/>
      <c r="B954" s="310"/>
      <c r="C954" s="311"/>
      <c r="D954" s="308"/>
      <c r="G954" s="312"/>
      <c r="H954" s="313"/>
      <c r="J954" s="398"/>
      <c r="K954" s="311"/>
      <c r="L954" s="311"/>
      <c r="M954" s="311"/>
      <c r="N954" s="311"/>
      <c r="O954" s="311"/>
      <c r="P954" s="311"/>
      <c r="Q954" s="311"/>
      <c r="R954" s="311"/>
      <c r="S954" s="311"/>
      <c r="T954" s="311"/>
      <c r="U954" s="311"/>
    </row>
    <row r="955" spans="1:21" ht="12.75" customHeight="1">
      <c r="A955" s="311"/>
      <c r="B955" s="310"/>
      <c r="C955" s="311"/>
      <c r="D955" s="308"/>
      <c r="G955" s="312"/>
      <c r="H955" s="313"/>
      <c r="J955" s="398"/>
      <c r="K955" s="311"/>
      <c r="L955" s="311"/>
      <c r="M955" s="311"/>
      <c r="N955" s="311"/>
      <c r="O955" s="311"/>
      <c r="P955" s="311"/>
      <c r="Q955" s="311"/>
      <c r="R955" s="311"/>
      <c r="S955" s="311"/>
      <c r="T955" s="311"/>
      <c r="U955" s="311"/>
    </row>
    <row r="956" spans="1:21" ht="12.75" customHeight="1">
      <c r="A956" s="311"/>
      <c r="B956" s="310"/>
      <c r="C956" s="311"/>
      <c r="D956" s="308"/>
      <c r="G956" s="312"/>
      <c r="H956" s="313"/>
      <c r="J956" s="398"/>
      <c r="K956" s="311"/>
      <c r="L956" s="311"/>
      <c r="M956" s="311"/>
      <c r="N956" s="311"/>
      <c r="O956" s="311"/>
      <c r="P956" s="311"/>
      <c r="Q956" s="311"/>
      <c r="R956" s="311"/>
      <c r="S956" s="311"/>
      <c r="T956" s="311"/>
      <c r="U956" s="311"/>
    </row>
    <row r="957" spans="1:21" ht="12.75" customHeight="1">
      <c r="A957" s="311"/>
      <c r="B957" s="310"/>
      <c r="C957" s="311"/>
      <c r="D957" s="308"/>
      <c r="G957" s="312"/>
      <c r="H957" s="313"/>
      <c r="J957" s="398"/>
      <c r="K957" s="311"/>
      <c r="L957" s="311"/>
      <c r="M957" s="311"/>
      <c r="N957" s="311"/>
      <c r="O957" s="311"/>
      <c r="P957" s="311"/>
      <c r="Q957" s="311"/>
      <c r="R957" s="311"/>
      <c r="S957" s="311"/>
      <c r="T957" s="311"/>
      <c r="U957" s="311"/>
    </row>
    <row r="958" spans="1:21" ht="12.75" customHeight="1">
      <c r="A958" s="311"/>
      <c r="B958" s="310"/>
      <c r="C958" s="311"/>
      <c r="D958" s="308"/>
      <c r="G958" s="312"/>
      <c r="H958" s="313"/>
      <c r="J958" s="398"/>
      <c r="K958" s="311"/>
      <c r="L958" s="311"/>
      <c r="M958" s="311"/>
      <c r="N958" s="311"/>
      <c r="O958" s="311"/>
      <c r="P958" s="311"/>
      <c r="Q958" s="311"/>
      <c r="R958" s="311"/>
      <c r="S958" s="311"/>
      <c r="T958" s="311"/>
      <c r="U958" s="311"/>
    </row>
    <row r="959" spans="1:21" ht="12.75" customHeight="1">
      <c r="A959" s="311"/>
      <c r="B959" s="310"/>
      <c r="C959" s="311"/>
      <c r="D959" s="308"/>
      <c r="G959" s="312"/>
      <c r="H959" s="313"/>
      <c r="J959" s="398"/>
      <c r="K959" s="311"/>
      <c r="L959" s="311"/>
      <c r="M959" s="311"/>
      <c r="N959" s="311"/>
      <c r="O959" s="311"/>
      <c r="P959" s="311"/>
      <c r="Q959" s="311"/>
      <c r="R959" s="311"/>
      <c r="S959" s="311"/>
      <c r="T959" s="311"/>
      <c r="U959" s="311"/>
    </row>
    <row r="960" spans="1:21" ht="12.75" customHeight="1">
      <c r="A960" s="311"/>
      <c r="B960" s="310"/>
      <c r="C960" s="311"/>
      <c r="D960" s="308"/>
      <c r="G960" s="312"/>
      <c r="H960" s="313"/>
      <c r="J960" s="398"/>
      <c r="K960" s="311"/>
      <c r="L960" s="311"/>
      <c r="M960" s="311"/>
      <c r="N960" s="311"/>
      <c r="O960" s="311"/>
      <c r="P960" s="311"/>
      <c r="Q960" s="311"/>
      <c r="R960" s="311"/>
      <c r="S960" s="311"/>
      <c r="T960" s="311"/>
      <c r="U960" s="311"/>
    </row>
    <row r="961" spans="1:21" ht="12.75" customHeight="1">
      <c r="A961" s="311"/>
      <c r="B961" s="310"/>
      <c r="C961" s="311"/>
      <c r="D961" s="308"/>
      <c r="G961" s="312"/>
      <c r="H961" s="313"/>
      <c r="J961" s="398"/>
      <c r="K961" s="311"/>
      <c r="L961" s="311"/>
      <c r="M961" s="311"/>
      <c r="N961" s="311"/>
      <c r="O961" s="311"/>
      <c r="P961" s="311"/>
      <c r="Q961" s="311"/>
      <c r="R961" s="311"/>
      <c r="S961" s="311"/>
      <c r="T961" s="311"/>
      <c r="U961" s="311"/>
    </row>
    <row r="962" spans="1:21" ht="12.75" customHeight="1">
      <c r="A962" s="311"/>
      <c r="B962" s="310"/>
      <c r="C962" s="311"/>
      <c r="D962" s="308"/>
      <c r="G962" s="312"/>
      <c r="H962" s="313"/>
      <c r="J962" s="398"/>
      <c r="K962" s="311"/>
      <c r="L962" s="311"/>
      <c r="M962" s="311"/>
      <c r="N962" s="311"/>
      <c r="O962" s="311"/>
      <c r="P962" s="311"/>
      <c r="Q962" s="311"/>
      <c r="R962" s="311"/>
      <c r="S962" s="311"/>
      <c r="T962" s="311"/>
      <c r="U962" s="311"/>
    </row>
    <row r="963" spans="1:21" ht="12.75" customHeight="1">
      <c r="A963" s="311"/>
      <c r="B963" s="310"/>
      <c r="C963" s="311"/>
      <c r="D963" s="308"/>
      <c r="G963" s="312"/>
      <c r="H963" s="313"/>
      <c r="J963" s="398"/>
      <c r="K963" s="311"/>
      <c r="L963" s="311"/>
      <c r="M963" s="311"/>
      <c r="N963" s="311"/>
      <c r="O963" s="311"/>
      <c r="P963" s="311"/>
      <c r="Q963" s="311"/>
      <c r="R963" s="311"/>
      <c r="S963" s="311"/>
      <c r="T963" s="311"/>
      <c r="U963" s="311"/>
    </row>
    <row r="964" spans="1:21" ht="12.75" customHeight="1">
      <c r="A964" s="311"/>
      <c r="B964" s="310"/>
      <c r="C964" s="311"/>
      <c r="D964" s="308"/>
      <c r="G964" s="312"/>
      <c r="H964" s="313"/>
      <c r="J964" s="398"/>
      <c r="K964" s="311"/>
      <c r="L964" s="311"/>
      <c r="M964" s="311"/>
      <c r="N964" s="311"/>
      <c r="O964" s="311"/>
      <c r="P964" s="311"/>
      <c r="Q964" s="311"/>
      <c r="R964" s="311"/>
      <c r="S964" s="311"/>
      <c r="T964" s="311"/>
      <c r="U964" s="311"/>
    </row>
    <row r="965" spans="1:21" ht="12.75" customHeight="1">
      <c r="A965" s="311"/>
      <c r="B965" s="310"/>
      <c r="C965" s="311"/>
      <c r="D965" s="308"/>
      <c r="G965" s="312"/>
      <c r="H965" s="313"/>
      <c r="J965" s="398"/>
      <c r="K965" s="311"/>
      <c r="L965" s="311"/>
      <c r="M965" s="311"/>
      <c r="N965" s="311"/>
      <c r="O965" s="311"/>
      <c r="P965" s="311"/>
      <c r="Q965" s="311"/>
      <c r="R965" s="311"/>
      <c r="S965" s="311"/>
      <c r="T965" s="311"/>
      <c r="U965" s="311"/>
    </row>
    <row r="966" spans="1:21" ht="12.75" customHeight="1">
      <c r="A966" s="311"/>
      <c r="B966" s="310"/>
      <c r="C966" s="311"/>
      <c r="D966" s="308"/>
      <c r="G966" s="312"/>
      <c r="H966" s="313"/>
      <c r="J966" s="398"/>
      <c r="K966" s="311"/>
      <c r="L966" s="311"/>
      <c r="M966" s="311"/>
      <c r="N966" s="311"/>
      <c r="O966" s="311"/>
      <c r="P966" s="311"/>
      <c r="Q966" s="311"/>
      <c r="R966" s="311"/>
      <c r="S966" s="311"/>
      <c r="T966" s="311"/>
      <c r="U966" s="311"/>
    </row>
    <row r="967" spans="1:21" ht="12.75" customHeight="1">
      <c r="A967" s="311"/>
      <c r="B967" s="310"/>
      <c r="C967" s="311"/>
      <c r="D967" s="308"/>
      <c r="G967" s="312"/>
      <c r="H967" s="313"/>
      <c r="J967" s="398"/>
      <c r="K967" s="311"/>
      <c r="L967" s="311"/>
      <c r="M967" s="311"/>
      <c r="N967" s="311"/>
      <c r="O967" s="311"/>
      <c r="P967" s="311"/>
      <c r="Q967" s="311"/>
      <c r="R967" s="311"/>
      <c r="S967" s="311"/>
      <c r="T967" s="311"/>
      <c r="U967" s="311"/>
    </row>
    <row r="968" spans="1:21" ht="12.75" customHeight="1">
      <c r="A968" s="311"/>
      <c r="B968" s="310"/>
      <c r="C968" s="311"/>
      <c r="D968" s="308"/>
      <c r="G968" s="312"/>
      <c r="H968" s="313"/>
      <c r="J968" s="398"/>
      <c r="K968" s="311"/>
      <c r="L968" s="311"/>
      <c r="M968" s="311"/>
      <c r="N968" s="311"/>
      <c r="O968" s="311"/>
      <c r="P968" s="311"/>
      <c r="Q968" s="311"/>
      <c r="R968" s="311"/>
      <c r="S968" s="311"/>
      <c r="T968" s="311"/>
      <c r="U968" s="311"/>
    </row>
    <row r="969" spans="1:21" ht="12.75" customHeight="1">
      <c r="A969" s="311"/>
      <c r="B969" s="310"/>
      <c r="C969" s="311"/>
      <c r="D969" s="308"/>
      <c r="G969" s="312"/>
      <c r="H969" s="313"/>
      <c r="J969" s="398"/>
      <c r="K969" s="311"/>
      <c r="L969" s="311"/>
      <c r="M969" s="311"/>
      <c r="N969" s="311"/>
      <c r="O969" s="311"/>
      <c r="P969" s="311"/>
      <c r="Q969" s="311"/>
      <c r="R969" s="311"/>
      <c r="S969" s="311"/>
      <c r="T969" s="311"/>
      <c r="U969" s="311"/>
    </row>
    <row r="970" spans="1:21" ht="12.75" customHeight="1">
      <c r="A970" s="311"/>
      <c r="B970" s="310"/>
      <c r="C970" s="311"/>
      <c r="D970" s="308"/>
      <c r="G970" s="312"/>
      <c r="H970" s="313"/>
      <c r="J970" s="398"/>
      <c r="K970" s="311"/>
      <c r="L970" s="311"/>
      <c r="M970" s="311"/>
      <c r="N970" s="311"/>
      <c r="O970" s="311"/>
      <c r="P970" s="311"/>
      <c r="Q970" s="311"/>
      <c r="R970" s="311"/>
      <c r="S970" s="311"/>
      <c r="T970" s="311"/>
      <c r="U970" s="311"/>
    </row>
    <row r="971" spans="1:21" ht="12.75" customHeight="1">
      <c r="A971" s="311"/>
      <c r="B971" s="310"/>
      <c r="C971" s="311"/>
      <c r="D971" s="308"/>
      <c r="G971" s="312"/>
      <c r="H971" s="313"/>
      <c r="J971" s="398"/>
      <c r="K971" s="311"/>
      <c r="L971" s="311"/>
      <c r="M971" s="311"/>
      <c r="N971" s="311"/>
      <c r="O971" s="311"/>
      <c r="P971" s="311"/>
      <c r="Q971" s="311"/>
      <c r="R971" s="311"/>
      <c r="S971" s="311"/>
      <c r="T971" s="311"/>
      <c r="U971" s="311"/>
    </row>
    <row r="972" spans="1:21" ht="12.75" customHeight="1">
      <c r="A972" s="311"/>
      <c r="B972" s="310"/>
      <c r="C972" s="311"/>
      <c r="D972" s="308"/>
      <c r="G972" s="312"/>
      <c r="H972" s="313"/>
      <c r="J972" s="398"/>
      <c r="K972" s="311"/>
      <c r="L972" s="311"/>
      <c r="M972" s="311"/>
      <c r="N972" s="311"/>
      <c r="O972" s="311"/>
      <c r="P972" s="311"/>
      <c r="Q972" s="311"/>
      <c r="R972" s="311"/>
      <c r="S972" s="311"/>
      <c r="T972" s="311"/>
      <c r="U972" s="311"/>
    </row>
    <row r="973" spans="1:21" ht="12.75" customHeight="1">
      <c r="A973" s="311"/>
      <c r="B973" s="310"/>
      <c r="C973" s="311"/>
      <c r="D973" s="308"/>
      <c r="G973" s="312"/>
      <c r="H973" s="313"/>
      <c r="J973" s="398"/>
      <c r="K973" s="311"/>
      <c r="L973" s="311"/>
      <c r="M973" s="311"/>
      <c r="N973" s="311"/>
      <c r="O973" s="311"/>
      <c r="P973" s="311"/>
      <c r="Q973" s="311"/>
      <c r="R973" s="311"/>
      <c r="S973" s="311"/>
      <c r="T973" s="311"/>
      <c r="U973" s="311"/>
    </row>
    <row r="974" spans="1:21" ht="12.75" customHeight="1">
      <c r="A974" s="311"/>
      <c r="B974" s="310"/>
      <c r="C974" s="311"/>
      <c r="D974" s="308"/>
      <c r="G974" s="312"/>
      <c r="H974" s="313"/>
      <c r="J974" s="398"/>
      <c r="K974" s="311"/>
      <c r="L974" s="311"/>
      <c r="M974" s="311"/>
      <c r="N974" s="311"/>
      <c r="O974" s="311"/>
      <c r="P974" s="311"/>
      <c r="Q974" s="311"/>
      <c r="R974" s="311"/>
      <c r="S974" s="311"/>
      <c r="T974" s="311"/>
      <c r="U974" s="311"/>
    </row>
    <row r="975" spans="1:21" ht="12.75" customHeight="1">
      <c r="A975" s="311"/>
      <c r="B975" s="310"/>
      <c r="C975" s="311"/>
      <c r="D975" s="308"/>
      <c r="G975" s="312"/>
      <c r="H975" s="313"/>
      <c r="J975" s="398"/>
      <c r="K975" s="311"/>
      <c r="L975" s="311"/>
      <c r="M975" s="311"/>
      <c r="N975" s="311"/>
      <c r="O975" s="311"/>
      <c r="P975" s="311"/>
      <c r="Q975" s="311"/>
      <c r="R975" s="311"/>
      <c r="S975" s="311"/>
      <c r="T975" s="311"/>
      <c r="U975" s="311"/>
    </row>
    <row r="976" spans="1:21" ht="12.75" customHeight="1">
      <c r="A976" s="311"/>
      <c r="B976" s="310"/>
      <c r="C976" s="311"/>
      <c r="D976" s="308"/>
      <c r="G976" s="312"/>
      <c r="H976" s="313"/>
      <c r="J976" s="398"/>
      <c r="K976" s="311"/>
      <c r="L976" s="311"/>
      <c r="M976" s="311"/>
      <c r="N976" s="311"/>
      <c r="O976" s="311"/>
      <c r="P976" s="311"/>
      <c r="Q976" s="311"/>
      <c r="R976" s="311"/>
      <c r="S976" s="311"/>
      <c r="T976" s="311"/>
      <c r="U976" s="311"/>
    </row>
    <row r="977" spans="1:21" ht="12.75" customHeight="1">
      <c r="A977" s="311"/>
      <c r="B977" s="310"/>
      <c r="C977" s="311"/>
      <c r="D977" s="308"/>
      <c r="G977" s="312"/>
      <c r="H977" s="313"/>
      <c r="J977" s="398"/>
      <c r="K977" s="311"/>
      <c r="L977" s="311"/>
      <c r="M977" s="311"/>
      <c r="N977" s="311"/>
      <c r="O977" s="311"/>
      <c r="P977" s="311"/>
      <c r="Q977" s="311"/>
      <c r="R977" s="311"/>
      <c r="S977" s="311"/>
      <c r="T977" s="311"/>
      <c r="U977" s="311"/>
    </row>
    <row r="978" spans="1:21" ht="12.75" customHeight="1">
      <c r="A978" s="311"/>
      <c r="B978" s="310"/>
      <c r="C978" s="311"/>
      <c r="D978" s="308"/>
      <c r="G978" s="312"/>
      <c r="H978" s="313"/>
      <c r="J978" s="398"/>
      <c r="K978" s="311"/>
      <c r="L978" s="311"/>
      <c r="M978" s="311"/>
      <c r="N978" s="311"/>
      <c r="O978" s="311"/>
      <c r="P978" s="311"/>
      <c r="Q978" s="311"/>
      <c r="R978" s="311"/>
      <c r="S978" s="311"/>
      <c r="T978" s="311"/>
      <c r="U978" s="311"/>
    </row>
    <row r="979" spans="1:21" ht="12.75" customHeight="1">
      <c r="A979" s="311"/>
      <c r="B979" s="310"/>
      <c r="C979" s="311"/>
      <c r="D979" s="308"/>
      <c r="G979" s="312"/>
      <c r="H979" s="313"/>
      <c r="J979" s="398"/>
      <c r="K979" s="311"/>
      <c r="L979" s="311"/>
      <c r="M979" s="311"/>
      <c r="N979" s="311"/>
      <c r="O979" s="311"/>
      <c r="P979" s="311"/>
      <c r="Q979" s="311"/>
      <c r="R979" s="311"/>
      <c r="S979" s="311"/>
      <c r="T979" s="311"/>
      <c r="U979" s="311"/>
    </row>
    <row r="980" spans="1:21" ht="12.75" customHeight="1">
      <c r="A980" s="311"/>
      <c r="B980" s="310"/>
      <c r="C980" s="311"/>
      <c r="D980" s="308"/>
      <c r="G980" s="312"/>
      <c r="H980" s="313"/>
      <c r="J980" s="398"/>
      <c r="K980" s="311"/>
      <c r="L980" s="311"/>
      <c r="M980" s="311"/>
      <c r="N980" s="311"/>
      <c r="O980" s="311"/>
      <c r="P980" s="311"/>
      <c r="Q980" s="311"/>
      <c r="R980" s="311"/>
      <c r="S980" s="311"/>
      <c r="T980" s="311"/>
      <c r="U980" s="311"/>
    </row>
    <row r="981" spans="1:21" ht="12.75" customHeight="1">
      <c r="A981" s="311"/>
      <c r="B981" s="310"/>
      <c r="C981" s="311"/>
      <c r="D981" s="308"/>
      <c r="G981" s="312"/>
      <c r="H981" s="313"/>
      <c r="J981" s="398"/>
      <c r="K981" s="311"/>
      <c r="L981" s="311"/>
      <c r="M981" s="311"/>
      <c r="N981" s="311"/>
      <c r="O981" s="311"/>
      <c r="P981" s="311"/>
      <c r="Q981" s="311"/>
      <c r="R981" s="311"/>
      <c r="S981" s="311"/>
      <c r="T981" s="311"/>
      <c r="U981" s="311"/>
    </row>
    <row r="982" spans="1:21" ht="12.75" customHeight="1">
      <c r="A982" s="311"/>
      <c r="B982" s="310"/>
      <c r="C982" s="311"/>
      <c r="D982" s="308"/>
      <c r="G982" s="312"/>
      <c r="H982" s="313"/>
      <c r="J982" s="398"/>
      <c r="K982" s="311"/>
      <c r="L982" s="311"/>
      <c r="M982" s="311"/>
      <c r="N982" s="311"/>
      <c r="O982" s="311"/>
      <c r="P982" s="311"/>
      <c r="Q982" s="311"/>
      <c r="R982" s="311"/>
      <c r="S982" s="311"/>
      <c r="T982" s="311"/>
      <c r="U982" s="311"/>
    </row>
    <row r="983" spans="1:21" ht="12.75" customHeight="1">
      <c r="A983" s="311"/>
      <c r="B983" s="310"/>
      <c r="C983" s="311"/>
      <c r="D983" s="308"/>
      <c r="G983" s="312"/>
      <c r="H983" s="313"/>
      <c r="J983" s="398"/>
      <c r="K983" s="311"/>
      <c r="L983" s="311"/>
      <c r="M983" s="311"/>
      <c r="N983" s="311"/>
      <c r="O983" s="311"/>
      <c r="P983" s="311"/>
      <c r="Q983" s="311"/>
      <c r="R983" s="311"/>
      <c r="S983" s="311"/>
      <c r="T983" s="311"/>
      <c r="U983" s="311"/>
    </row>
    <row r="984" spans="1:21" ht="12.75" customHeight="1">
      <c r="A984" s="311"/>
      <c r="B984" s="310"/>
      <c r="C984" s="311"/>
      <c r="D984" s="308"/>
      <c r="G984" s="312"/>
      <c r="H984" s="313"/>
      <c r="J984" s="398"/>
      <c r="K984" s="311"/>
      <c r="L984" s="311"/>
      <c r="M984" s="311"/>
      <c r="N984" s="311"/>
      <c r="O984" s="311"/>
      <c r="P984" s="311"/>
      <c r="Q984" s="311"/>
      <c r="R984" s="311"/>
      <c r="S984" s="311"/>
      <c r="T984" s="311"/>
      <c r="U984" s="311"/>
    </row>
    <row r="985" spans="1:21" ht="12.75" customHeight="1">
      <c r="A985" s="311"/>
      <c r="B985" s="310"/>
      <c r="C985" s="311"/>
      <c r="D985" s="308"/>
      <c r="G985" s="312"/>
      <c r="H985" s="313"/>
      <c r="J985" s="398"/>
      <c r="K985" s="311"/>
      <c r="L985" s="311"/>
      <c r="M985" s="311"/>
      <c r="N985" s="311"/>
      <c r="O985" s="311"/>
      <c r="P985" s="311"/>
      <c r="Q985" s="311"/>
      <c r="R985" s="311"/>
      <c r="S985" s="311"/>
      <c r="T985" s="311"/>
      <c r="U985" s="311"/>
    </row>
    <row r="986" spans="1:21" ht="12.75" customHeight="1">
      <c r="A986" s="311"/>
      <c r="B986" s="310"/>
      <c r="C986" s="311"/>
      <c r="D986" s="308"/>
      <c r="G986" s="312"/>
      <c r="H986" s="313"/>
      <c r="J986" s="398"/>
      <c r="K986" s="311"/>
      <c r="L986" s="311"/>
      <c r="M986" s="311"/>
      <c r="N986" s="311"/>
      <c r="O986" s="311"/>
      <c r="P986" s="311"/>
      <c r="Q986" s="311"/>
      <c r="R986" s="311"/>
      <c r="S986" s="311"/>
      <c r="T986" s="311"/>
      <c r="U986" s="311"/>
    </row>
    <row r="987" spans="1:21" ht="12.75" customHeight="1">
      <c r="A987" s="311"/>
      <c r="B987" s="310"/>
      <c r="C987" s="311"/>
      <c r="D987" s="308"/>
      <c r="G987" s="312"/>
      <c r="H987" s="313"/>
      <c r="J987" s="398"/>
      <c r="K987" s="311"/>
      <c r="L987" s="311"/>
      <c r="M987" s="311"/>
      <c r="N987" s="311"/>
      <c r="O987" s="311"/>
      <c r="P987" s="311"/>
      <c r="Q987" s="311"/>
      <c r="R987" s="311"/>
      <c r="S987" s="311"/>
      <c r="T987" s="311"/>
      <c r="U987" s="311"/>
    </row>
    <row r="988" spans="1:21" ht="12.75" customHeight="1">
      <c r="A988" s="311"/>
      <c r="B988" s="310"/>
      <c r="C988" s="311"/>
      <c r="D988" s="308"/>
      <c r="G988" s="312"/>
      <c r="H988" s="313"/>
      <c r="J988" s="398"/>
      <c r="K988" s="311"/>
      <c r="L988" s="311"/>
      <c r="M988" s="311"/>
      <c r="N988" s="311"/>
      <c r="O988" s="311"/>
      <c r="P988" s="311"/>
      <c r="Q988" s="311"/>
      <c r="R988" s="311"/>
      <c r="S988" s="311"/>
      <c r="T988" s="311"/>
      <c r="U988" s="311"/>
    </row>
    <row r="989" spans="1:21" ht="12.75" customHeight="1">
      <c r="A989" s="311"/>
      <c r="B989" s="310"/>
      <c r="C989" s="311"/>
      <c r="D989" s="308"/>
      <c r="G989" s="312"/>
      <c r="H989" s="313"/>
      <c r="J989" s="398"/>
      <c r="K989" s="311"/>
      <c r="L989" s="311"/>
      <c r="M989" s="311"/>
      <c r="N989" s="311"/>
      <c r="O989" s="311"/>
      <c r="P989" s="311"/>
      <c r="Q989" s="311"/>
      <c r="R989" s="311"/>
      <c r="S989" s="311"/>
      <c r="T989" s="311"/>
      <c r="U989" s="311"/>
    </row>
    <row r="990" spans="1:21" ht="12.75" customHeight="1">
      <c r="A990" s="311"/>
      <c r="B990" s="310"/>
      <c r="C990" s="311"/>
      <c r="D990" s="308"/>
      <c r="G990" s="312"/>
      <c r="H990" s="313"/>
      <c r="I990" s="311"/>
      <c r="J990" s="398"/>
      <c r="K990" s="311"/>
      <c r="L990" s="311"/>
      <c r="M990" s="311"/>
      <c r="N990" s="311"/>
      <c r="O990" s="311"/>
      <c r="P990" s="311"/>
      <c r="Q990" s="311"/>
      <c r="R990" s="311"/>
      <c r="S990" s="311"/>
      <c r="T990" s="311"/>
      <c r="U990" s="311"/>
    </row>
    <row r="991" spans="1:21" ht="12.75" customHeight="1">
      <c r="A991" s="311"/>
      <c r="B991" s="310"/>
      <c r="C991" s="311"/>
      <c r="D991" s="308"/>
      <c r="G991" s="312"/>
      <c r="H991" s="313"/>
      <c r="I991" s="311"/>
      <c r="J991" s="398"/>
      <c r="K991" s="311"/>
      <c r="L991" s="311"/>
      <c r="M991" s="311"/>
      <c r="N991" s="311"/>
      <c r="O991" s="311"/>
      <c r="P991" s="311"/>
      <c r="Q991" s="311"/>
      <c r="R991" s="311"/>
      <c r="S991" s="311"/>
      <c r="T991" s="311"/>
      <c r="U991" s="311"/>
    </row>
    <row r="992" spans="1:21" ht="12.75" customHeight="1">
      <c r="A992" s="311"/>
      <c r="B992" s="310"/>
      <c r="C992" s="311"/>
      <c r="D992" s="308"/>
      <c r="G992" s="312"/>
      <c r="H992" s="313"/>
      <c r="I992" s="311"/>
      <c r="J992" s="398"/>
      <c r="K992" s="311"/>
      <c r="L992" s="311"/>
      <c r="M992" s="311"/>
      <c r="N992" s="311"/>
      <c r="O992" s="311"/>
      <c r="P992" s="311"/>
      <c r="Q992" s="311"/>
      <c r="R992" s="311"/>
      <c r="S992" s="311"/>
      <c r="T992" s="311"/>
      <c r="U992" s="311"/>
    </row>
    <row r="993" spans="1:21" ht="12.75" customHeight="1">
      <c r="A993" s="311"/>
      <c r="B993" s="310"/>
      <c r="C993" s="311"/>
      <c r="D993" s="308"/>
      <c r="G993" s="312"/>
      <c r="H993" s="313"/>
      <c r="I993" s="311"/>
      <c r="J993" s="398"/>
      <c r="K993" s="311"/>
      <c r="L993" s="311"/>
      <c r="M993" s="311"/>
      <c r="N993" s="311"/>
      <c r="O993" s="311"/>
      <c r="P993" s="311"/>
      <c r="Q993" s="311"/>
      <c r="R993" s="311"/>
      <c r="S993" s="311"/>
      <c r="T993" s="311"/>
      <c r="U993" s="311"/>
    </row>
    <row r="994" spans="1:21" ht="12.75" customHeight="1">
      <c r="A994" s="311"/>
      <c r="B994" s="310"/>
      <c r="C994" s="311"/>
      <c r="D994" s="308"/>
      <c r="G994" s="312"/>
      <c r="H994" s="313"/>
      <c r="I994" s="311"/>
      <c r="J994" s="398"/>
      <c r="K994" s="311"/>
      <c r="L994" s="311"/>
      <c r="M994" s="311"/>
      <c r="N994" s="311"/>
      <c r="O994" s="311"/>
      <c r="P994" s="311"/>
      <c r="Q994" s="311"/>
      <c r="R994" s="311"/>
      <c r="S994" s="311"/>
      <c r="T994" s="311"/>
      <c r="U994" s="311"/>
    </row>
    <row r="995" spans="1:21" ht="12.75" customHeight="1">
      <c r="A995" s="311"/>
      <c r="B995" s="310"/>
      <c r="C995" s="311"/>
      <c r="D995" s="308"/>
      <c r="G995" s="312"/>
      <c r="H995" s="313"/>
      <c r="I995" s="311"/>
      <c r="J995" s="398"/>
      <c r="K995" s="311"/>
      <c r="L995" s="311"/>
      <c r="M995" s="311"/>
      <c r="N995" s="311"/>
      <c r="O995" s="311"/>
      <c r="P995" s="311"/>
      <c r="Q995" s="311"/>
      <c r="R995" s="311"/>
      <c r="S995" s="311"/>
      <c r="T995" s="311"/>
      <c r="U995" s="311"/>
    </row>
    <row r="996" spans="1:21" ht="12.75" customHeight="1">
      <c r="A996" s="311"/>
      <c r="B996" s="310"/>
      <c r="C996" s="311"/>
      <c r="D996" s="308"/>
      <c r="G996" s="312"/>
      <c r="H996" s="313"/>
      <c r="I996" s="311"/>
      <c r="J996" s="398"/>
      <c r="K996" s="311"/>
      <c r="L996" s="311"/>
      <c r="M996" s="311"/>
      <c r="N996" s="311"/>
      <c r="O996" s="311"/>
      <c r="P996" s="311"/>
      <c r="Q996" s="311"/>
      <c r="R996" s="311"/>
      <c r="S996" s="311"/>
      <c r="T996" s="311"/>
      <c r="U996" s="311"/>
    </row>
    <row r="997" spans="1:21" ht="12.75" customHeight="1">
      <c r="A997" s="311"/>
      <c r="B997" s="310"/>
      <c r="C997" s="311"/>
      <c r="D997" s="308"/>
      <c r="G997" s="312"/>
      <c r="H997" s="313"/>
      <c r="I997" s="311"/>
      <c r="J997" s="398"/>
      <c r="K997" s="311"/>
      <c r="L997" s="311"/>
      <c r="M997" s="311"/>
      <c r="N997" s="311"/>
      <c r="O997" s="311"/>
      <c r="P997" s="311"/>
      <c r="Q997" s="311"/>
      <c r="R997" s="311"/>
      <c r="S997" s="311"/>
      <c r="T997" s="311"/>
      <c r="U997" s="311"/>
    </row>
    <row r="998" spans="1:21" ht="12.75" customHeight="1">
      <c r="A998" s="311"/>
      <c r="B998" s="310"/>
      <c r="C998" s="311"/>
      <c r="D998" s="308"/>
      <c r="G998" s="312"/>
      <c r="H998" s="313"/>
      <c r="I998" s="311"/>
      <c r="J998" s="398"/>
      <c r="K998" s="311"/>
      <c r="L998" s="311"/>
      <c r="M998" s="311"/>
      <c r="N998" s="311"/>
      <c r="O998" s="311"/>
      <c r="P998" s="311"/>
      <c r="Q998" s="311"/>
      <c r="R998" s="311"/>
      <c r="S998" s="311"/>
      <c r="T998" s="311"/>
      <c r="U998" s="311"/>
    </row>
    <row r="999" spans="1:21" ht="12.75" customHeight="1">
      <c r="A999" s="311"/>
      <c r="B999" s="310"/>
      <c r="C999" s="311"/>
      <c r="D999" s="308"/>
      <c r="G999" s="312"/>
      <c r="H999" s="313"/>
      <c r="I999" s="311"/>
      <c r="J999" s="398"/>
      <c r="K999" s="311"/>
      <c r="L999" s="311"/>
      <c r="M999" s="311"/>
      <c r="N999" s="311"/>
      <c r="O999" s="311"/>
      <c r="P999" s="311"/>
      <c r="Q999" s="311"/>
      <c r="R999" s="311"/>
      <c r="S999" s="311"/>
      <c r="T999" s="311"/>
      <c r="U999" s="311"/>
    </row>
    <row r="1000" spans="1:21" ht="12.75" customHeight="1">
      <c r="A1000" s="311"/>
      <c r="B1000" s="310"/>
      <c r="C1000" s="311"/>
      <c r="D1000" s="308"/>
      <c r="G1000" s="312"/>
      <c r="H1000" s="313"/>
      <c r="I1000" s="311"/>
      <c r="J1000" s="398"/>
      <c r="K1000" s="311"/>
      <c r="L1000" s="311"/>
      <c r="M1000" s="311"/>
      <c r="N1000" s="311"/>
      <c r="O1000" s="311"/>
      <c r="P1000" s="311"/>
      <c r="Q1000" s="311"/>
      <c r="R1000" s="311"/>
      <c r="S1000" s="311"/>
      <c r="T1000" s="311"/>
      <c r="U1000" s="311"/>
    </row>
    <row r="1001" spans="1:21" ht="12.75" customHeight="1">
      <c r="A1001" s="311"/>
      <c r="B1001" s="310"/>
      <c r="C1001" s="311"/>
      <c r="D1001" s="308"/>
      <c r="G1001" s="312"/>
      <c r="H1001" s="313"/>
      <c r="I1001" s="311"/>
      <c r="J1001" s="398"/>
      <c r="K1001" s="311"/>
      <c r="L1001" s="311"/>
      <c r="M1001" s="311"/>
      <c r="N1001" s="311"/>
      <c r="O1001" s="311"/>
      <c r="P1001" s="311"/>
      <c r="Q1001" s="311"/>
      <c r="R1001" s="311"/>
      <c r="S1001" s="311"/>
      <c r="T1001" s="311"/>
      <c r="U1001" s="311"/>
    </row>
    <row r="1002" spans="1:21" ht="12.75" customHeight="1">
      <c r="A1002" s="311"/>
      <c r="B1002" s="310"/>
      <c r="C1002" s="311"/>
      <c r="D1002" s="308"/>
      <c r="G1002" s="312"/>
      <c r="H1002" s="313"/>
      <c r="I1002" s="311"/>
      <c r="J1002" s="398"/>
      <c r="K1002" s="311"/>
      <c r="L1002" s="311"/>
      <c r="M1002" s="311"/>
      <c r="N1002" s="311"/>
      <c r="O1002" s="311"/>
      <c r="P1002" s="311"/>
      <c r="Q1002" s="311"/>
      <c r="R1002" s="311"/>
      <c r="S1002" s="311"/>
      <c r="T1002" s="311"/>
      <c r="U1002" s="311"/>
    </row>
    <row r="1003" spans="1:21" ht="12.75" customHeight="1">
      <c r="A1003" s="311"/>
      <c r="B1003" s="310"/>
      <c r="C1003" s="311"/>
      <c r="D1003" s="308"/>
      <c r="G1003" s="312"/>
      <c r="H1003" s="313"/>
      <c r="I1003" s="311"/>
      <c r="J1003" s="398"/>
      <c r="K1003" s="311"/>
      <c r="L1003" s="311"/>
      <c r="M1003" s="311"/>
      <c r="N1003" s="311"/>
      <c r="O1003" s="311"/>
      <c r="P1003" s="311"/>
      <c r="Q1003" s="311"/>
      <c r="R1003" s="311"/>
      <c r="S1003" s="311"/>
      <c r="T1003" s="311"/>
      <c r="U1003" s="311"/>
    </row>
    <row r="1004" spans="1:21" ht="12.75" customHeight="1">
      <c r="A1004" s="311"/>
      <c r="B1004" s="310"/>
      <c r="C1004" s="311"/>
      <c r="D1004" s="308"/>
      <c r="G1004" s="312"/>
      <c r="H1004" s="313"/>
      <c r="I1004" s="311"/>
      <c r="J1004" s="398"/>
      <c r="K1004" s="311"/>
      <c r="L1004" s="311"/>
      <c r="M1004" s="311"/>
      <c r="N1004" s="311"/>
      <c r="O1004" s="311"/>
      <c r="P1004" s="311"/>
      <c r="Q1004" s="311"/>
      <c r="R1004" s="311"/>
      <c r="S1004" s="311"/>
      <c r="T1004" s="311"/>
      <c r="U1004" s="311"/>
    </row>
    <row r="1005" spans="1:21" ht="12.75" customHeight="1">
      <c r="A1005" s="311"/>
      <c r="B1005" s="310"/>
      <c r="C1005" s="311"/>
      <c r="D1005" s="308"/>
      <c r="G1005" s="312"/>
      <c r="H1005" s="313"/>
      <c r="I1005" s="311"/>
      <c r="J1005" s="398"/>
      <c r="K1005" s="311"/>
      <c r="L1005" s="311"/>
      <c r="M1005" s="311"/>
      <c r="N1005" s="311"/>
      <c r="O1005" s="311"/>
      <c r="P1005" s="311"/>
      <c r="Q1005" s="311"/>
      <c r="R1005" s="311"/>
      <c r="S1005" s="311"/>
      <c r="T1005" s="311"/>
      <c r="U1005" s="311"/>
    </row>
    <row r="1006" spans="1:21" ht="12.75" customHeight="1">
      <c r="A1006" s="311"/>
      <c r="B1006" s="310"/>
      <c r="C1006" s="311"/>
      <c r="D1006" s="308"/>
      <c r="G1006" s="312"/>
      <c r="H1006" s="313"/>
      <c r="I1006" s="311"/>
      <c r="J1006" s="398"/>
      <c r="K1006" s="311"/>
      <c r="L1006" s="311"/>
      <c r="M1006" s="311"/>
      <c r="N1006" s="311"/>
      <c r="O1006" s="311"/>
      <c r="P1006" s="311"/>
      <c r="Q1006" s="311"/>
      <c r="R1006" s="311"/>
      <c r="S1006" s="311"/>
      <c r="T1006" s="311"/>
      <c r="U1006" s="311"/>
    </row>
    <row r="1007" spans="1:21" ht="12.75" customHeight="1">
      <c r="A1007" s="311"/>
      <c r="B1007" s="310"/>
      <c r="C1007" s="311"/>
      <c r="D1007" s="308"/>
      <c r="G1007" s="312"/>
      <c r="H1007" s="313"/>
      <c r="I1007" s="311"/>
      <c r="J1007" s="398"/>
      <c r="K1007" s="311"/>
      <c r="L1007" s="311"/>
      <c r="M1007" s="311"/>
      <c r="N1007" s="311"/>
      <c r="O1007" s="311"/>
      <c r="P1007" s="311"/>
      <c r="Q1007" s="311"/>
      <c r="R1007" s="311"/>
      <c r="S1007" s="311"/>
      <c r="T1007" s="311"/>
      <c r="U1007" s="311"/>
    </row>
    <row r="1008" spans="1:21" ht="12.75" customHeight="1">
      <c r="A1008" s="311"/>
      <c r="B1008" s="310"/>
      <c r="C1008" s="311"/>
      <c r="D1008" s="308"/>
      <c r="G1008" s="312"/>
      <c r="H1008" s="313"/>
      <c r="I1008" s="311"/>
      <c r="J1008" s="398"/>
      <c r="K1008" s="311"/>
      <c r="L1008" s="311"/>
      <c r="M1008" s="311"/>
      <c r="N1008" s="311"/>
      <c r="O1008" s="311"/>
      <c r="P1008" s="311"/>
      <c r="Q1008" s="311"/>
      <c r="R1008" s="311"/>
      <c r="S1008" s="311"/>
      <c r="T1008" s="311"/>
      <c r="U1008" s="311"/>
    </row>
    <row r="1009" spans="1:21" ht="12.75" customHeight="1">
      <c r="A1009" s="311"/>
      <c r="B1009" s="310"/>
      <c r="C1009" s="311"/>
      <c r="D1009" s="308"/>
      <c r="G1009" s="312"/>
      <c r="H1009" s="313"/>
      <c r="I1009" s="311"/>
      <c r="J1009" s="398"/>
      <c r="K1009" s="311"/>
      <c r="L1009" s="311"/>
      <c r="M1009" s="311"/>
      <c r="N1009" s="311"/>
      <c r="O1009" s="311"/>
      <c r="P1009" s="311"/>
      <c r="Q1009" s="311"/>
      <c r="R1009" s="311"/>
      <c r="S1009" s="311"/>
      <c r="T1009" s="311"/>
      <c r="U1009" s="311"/>
    </row>
    <row r="1010" spans="1:21" ht="12.75" customHeight="1">
      <c r="A1010" s="311"/>
      <c r="B1010" s="310"/>
      <c r="C1010" s="311"/>
      <c r="D1010" s="308"/>
      <c r="G1010" s="312"/>
      <c r="H1010" s="313"/>
      <c r="I1010" s="311"/>
      <c r="J1010" s="398"/>
      <c r="K1010" s="311"/>
      <c r="L1010" s="311"/>
      <c r="M1010" s="311"/>
      <c r="N1010" s="311"/>
      <c r="O1010" s="311"/>
      <c r="P1010" s="311"/>
      <c r="Q1010" s="311"/>
      <c r="R1010" s="311"/>
      <c r="S1010" s="311"/>
      <c r="T1010" s="311"/>
      <c r="U1010" s="311"/>
    </row>
    <row r="1011" spans="1:21" ht="12.75" customHeight="1">
      <c r="A1011" s="311"/>
      <c r="B1011" s="310"/>
      <c r="C1011" s="311"/>
      <c r="D1011" s="308"/>
      <c r="G1011" s="312"/>
      <c r="H1011" s="313"/>
      <c r="I1011" s="311"/>
      <c r="J1011" s="398"/>
      <c r="K1011" s="311"/>
      <c r="L1011" s="311"/>
      <c r="M1011" s="311"/>
      <c r="N1011" s="311"/>
      <c r="O1011" s="311"/>
      <c r="P1011" s="311"/>
      <c r="Q1011" s="311"/>
      <c r="R1011" s="311"/>
      <c r="S1011" s="311"/>
      <c r="T1011" s="311"/>
      <c r="U1011" s="311"/>
    </row>
    <row r="1012" spans="1:21" ht="12.75" customHeight="1">
      <c r="A1012" s="311"/>
      <c r="B1012" s="310"/>
      <c r="C1012" s="311"/>
      <c r="D1012" s="308"/>
      <c r="G1012" s="312"/>
      <c r="H1012" s="313"/>
      <c r="I1012" s="311"/>
      <c r="J1012" s="398"/>
      <c r="K1012" s="311"/>
      <c r="L1012" s="311"/>
      <c r="M1012" s="311"/>
      <c r="N1012" s="311"/>
      <c r="O1012" s="311"/>
      <c r="P1012" s="311"/>
      <c r="Q1012" s="311"/>
      <c r="R1012" s="311"/>
      <c r="S1012" s="311"/>
      <c r="T1012" s="311"/>
      <c r="U1012" s="311"/>
    </row>
    <row r="1013" spans="1:21" ht="12.75" customHeight="1">
      <c r="A1013" s="311"/>
      <c r="B1013" s="310"/>
      <c r="C1013" s="311"/>
      <c r="D1013" s="308"/>
      <c r="G1013" s="312"/>
      <c r="H1013" s="313"/>
      <c r="I1013" s="311"/>
      <c r="J1013" s="398"/>
      <c r="K1013" s="311"/>
      <c r="L1013" s="311"/>
      <c r="M1013" s="311"/>
      <c r="N1013" s="311"/>
      <c r="O1013" s="311"/>
      <c r="P1013" s="311"/>
      <c r="Q1013" s="311"/>
      <c r="R1013" s="311"/>
      <c r="S1013" s="311"/>
      <c r="T1013" s="311"/>
      <c r="U1013" s="311"/>
    </row>
    <row r="1014" spans="1:21" ht="12.75" customHeight="1">
      <c r="A1014" s="311"/>
      <c r="B1014" s="310"/>
      <c r="C1014" s="311"/>
      <c r="D1014" s="308"/>
      <c r="G1014" s="312"/>
      <c r="H1014" s="313"/>
      <c r="I1014" s="311"/>
      <c r="J1014" s="398"/>
      <c r="K1014" s="311"/>
      <c r="L1014" s="311"/>
      <c r="M1014" s="311"/>
      <c r="N1014" s="311"/>
      <c r="O1014" s="311"/>
      <c r="P1014" s="311"/>
      <c r="Q1014" s="311"/>
      <c r="R1014" s="311"/>
      <c r="S1014" s="311"/>
      <c r="T1014" s="311"/>
      <c r="U1014" s="311"/>
    </row>
    <row r="1015" spans="1:21" ht="12.75" customHeight="1">
      <c r="A1015" s="311"/>
      <c r="B1015" s="310"/>
      <c r="C1015" s="311"/>
      <c r="D1015" s="308"/>
      <c r="G1015" s="312"/>
      <c r="H1015" s="313"/>
      <c r="I1015" s="311"/>
      <c r="J1015" s="398"/>
      <c r="K1015" s="311"/>
      <c r="L1015" s="311"/>
      <c r="M1015" s="311"/>
      <c r="N1015" s="311"/>
      <c r="O1015" s="311"/>
      <c r="P1015" s="311"/>
      <c r="Q1015" s="311"/>
      <c r="R1015" s="311"/>
      <c r="S1015" s="311"/>
      <c r="T1015" s="311"/>
      <c r="U1015" s="311"/>
    </row>
    <row r="1016" spans="1:21" ht="12.75" customHeight="1">
      <c r="A1016" s="311"/>
      <c r="B1016" s="310"/>
      <c r="C1016" s="311"/>
      <c r="D1016" s="308"/>
      <c r="G1016" s="312"/>
      <c r="H1016" s="313"/>
      <c r="I1016" s="311"/>
      <c r="J1016" s="398"/>
      <c r="K1016" s="311"/>
      <c r="L1016" s="311"/>
      <c r="M1016" s="311"/>
      <c r="N1016" s="311"/>
      <c r="O1016" s="311"/>
      <c r="P1016" s="311"/>
      <c r="Q1016" s="311"/>
      <c r="R1016" s="311"/>
      <c r="S1016" s="311"/>
      <c r="T1016" s="311"/>
      <c r="U1016" s="311"/>
    </row>
    <row r="1017" spans="1:21" ht="12.75" customHeight="1">
      <c r="A1017" s="311"/>
      <c r="B1017" s="310"/>
      <c r="C1017" s="311"/>
      <c r="D1017" s="308"/>
      <c r="G1017" s="312"/>
      <c r="H1017" s="313"/>
      <c r="I1017" s="311"/>
      <c r="J1017" s="398"/>
      <c r="K1017" s="311"/>
      <c r="L1017" s="311"/>
      <c r="M1017" s="311"/>
      <c r="N1017" s="311"/>
      <c r="O1017" s="311"/>
      <c r="P1017" s="311"/>
      <c r="Q1017" s="311"/>
      <c r="R1017" s="311"/>
      <c r="S1017" s="311"/>
      <c r="T1017" s="311"/>
      <c r="U1017" s="311"/>
    </row>
    <row r="1018" spans="1:21" ht="12.75" customHeight="1">
      <c r="A1018" s="311"/>
      <c r="B1018" s="310"/>
      <c r="C1018" s="311"/>
      <c r="D1018" s="308"/>
      <c r="G1018" s="312"/>
      <c r="H1018" s="313"/>
      <c r="I1018" s="311"/>
      <c r="J1018" s="398"/>
      <c r="K1018" s="311"/>
      <c r="L1018" s="311"/>
      <c r="M1018" s="311"/>
      <c r="N1018" s="311"/>
      <c r="O1018" s="311"/>
      <c r="P1018" s="311"/>
      <c r="Q1018" s="311"/>
      <c r="R1018" s="311"/>
      <c r="S1018" s="311"/>
      <c r="T1018" s="311"/>
      <c r="U1018" s="311"/>
    </row>
    <row r="1019" spans="1:21" ht="12.75" customHeight="1">
      <c r="A1019" s="311"/>
      <c r="B1019" s="310"/>
      <c r="C1019" s="311"/>
      <c r="D1019" s="308"/>
      <c r="G1019" s="312"/>
      <c r="H1019" s="313"/>
      <c r="I1019" s="311"/>
      <c r="J1019" s="398"/>
      <c r="K1019" s="311"/>
      <c r="L1019" s="311"/>
      <c r="M1019" s="311"/>
      <c r="N1019" s="311"/>
      <c r="O1019" s="311"/>
      <c r="P1019" s="311"/>
      <c r="Q1019" s="311"/>
      <c r="R1019" s="311"/>
      <c r="S1019" s="311"/>
      <c r="T1019" s="311"/>
      <c r="U1019" s="311"/>
    </row>
    <row r="1020" spans="1:21" ht="12.75" customHeight="1">
      <c r="A1020" s="311"/>
      <c r="B1020" s="310"/>
      <c r="C1020" s="311"/>
      <c r="D1020" s="308"/>
      <c r="G1020" s="312"/>
      <c r="H1020" s="313"/>
      <c r="I1020" s="311"/>
      <c r="J1020" s="398"/>
      <c r="K1020" s="311"/>
      <c r="L1020" s="311"/>
      <c r="M1020" s="311"/>
      <c r="N1020" s="311"/>
      <c r="O1020" s="311"/>
      <c r="P1020" s="311"/>
      <c r="Q1020" s="311"/>
      <c r="R1020" s="311"/>
      <c r="S1020" s="311"/>
      <c r="T1020" s="311"/>
      <c r="U1020" s="311"/>
    </row>
    <row r="1021" spans="1:21" ht="12.75" customHeight="1">
      <c r="A1021" s="311"/>
      <c r="B1021" s="310"/>
      <c r="C1021" s="311"/>
      <c r="D1021" s="308"/>
      <c r="G1021" s="312"/>
      <c r="H1021" s="313"/>
      <c r="I1021" s="311"/>
      <c r="J1021" s="398"/>
      <c r="K1021" s="311"/>
      <c r="L1021" s="311"/>
      <c r="M1021" s="311"/>
      <c r="N1021" s="311"/>
      <c r="O1021" s="311"/>
      <c r="P1021" s="311"/>
      <c r="Q1021" s="311"/>
      <c r="R1021" s="311"/>
      <c r="S1021" s="311"/>
      <c r="T1021" s="311"/>
      <c r="U1021" s="311"/>
    </row>
    <row r="1022" spans="1:21" ht="12.75" customHeight="1">
      <c r="A1022" s="311"/>
      <c r="B1022" s="310"/>
      <c r="C1022" s="311"/>
      <c r="D1022" s="308"/>
      <c r="G1022" s="312"/>
      <c r="H1022" s="313"/>
      <c r="I1022" s="311"/>
      <c r="J1022" s="398"/>
      <c r="K1022" s="311"/>
      <c r="L1022" s="311"/>
      <c r="M1022" s="311"/>
      <c r="N1022" s="311"/>
      <c r="O1022" s="311"/>
      <c r="P1022" s="311"/>
      <c r="Q1022" s="311"/>
      <c r="R1022" s="311"/>
      <c r="S1022" s="311"/>
      <c r="T1022" s="311"/>
      <c r="U1022" s="311"/>
    </row>
    <row r="1023" spans="1:21" ht="12.75" customHeight="1">
      <c r="A1023" s="311"/>
      <c r="B1023" s="310"/>
      <c r="C1023" s="311"/>
      <c r="D1023" s="308"/>
      <c r="G1023" s="312"/>
      <c r="H1023" s="313"/>
      <c r="I1023" s="311"/>
      <c r="J1023" s="398"/>
      <c r="K1023" s="311"/>
      <c r="L1023" s="311"/>
      <c r="M1023" s="311"/>
      <c r="N1023" s="311"/>
      <c r="O1023" s="311"/>
      <c r="P1023" s="311"/>
      <c r="Q1023" s="311"/>
      <c r="R1023" s="311"/>
      <c r="S1023" s="311"/>
      <c r="T1023" s="311"/>
      <c r="U1023" s="311"/>
    </row>
    <row r="1024" spans="1:21" ht="12.75" customHeight="1">
      <c r="A1024" s="311"/>
      <c r="B1024" s="310"/>
      <c r="C1024" s="311"/>
      <c r="D1024" s="308"/>
      <c r="G1024" s="312"/>
      <c r="H1024" s="313"/>
      <c r="I1024" s="311"/>
      <c r="J1024" s="398"/>
      <c r="K1024" s="311"/>
      <c r="L1024" s="311"/>
      <c r="M1024" s="311"/>
      <c r="N1024" s="311"/>
      <c r="O1024" s="311"/>
      <c r="P1024" s="311"/>
      <c r="Q1024" s="311"/>
      <c r="R1024" s="311"/>
      <c r="S1024" s="311"/>
      <c r="T1024" s="311"/>
      <c r="U1024" s="311"/>
    </row>
    <row r="1025" spans="1:21" ht="12.75" customHeight="1">
      <c r="A1025" s="311"/>
      <c r="B1025" s="310"/>
      <c r="C1025" s="311"/>
      <c r="D1025" s="308"/>
      <c r="G1025" s="312"/>
      <c r="H1025" s="313"/>
      <c r="I1025" s="311"/>
      <c r="J1025" s="398"/>
      <c r="K1025" s="311"/>
      <c r="L1025" s="311"/>
      <c r="M1025" s="311"/>
      <c r="N1025" s="311"/>
      <c r="O1025" s="311"/>
      <c r="P1025" s="311"/>
      <c r="Q1025" s="311"/>
      <c r="R1025" s="311"/>
      <c r="S1025" s="311"/>
      <c r="T1025" s="311"/>
      <c r="U1025" s="311"/>
    </row>
    <row r="1026" spans="1:21" ht="12.75" customHeight="1">
      <c r="A1026" s="311"/>
      <c r="B1026" s="310"/>
      <c r="C1026" s="311"/>
      <c r="D1026" s="308"/>
      <c r="G1026" s="312"/>
      <c r="H1026" s="313"/>
      <c r="I1026" s="311"/>
      <c r="J1026" s="398"/>
      <c r="K1026" s="311"/>
      <c r="L1026" s="311"/>
      <c r="M1026" s="311"/>
      <c r="N1026" s="311"/>
      <c r="O1026" s="311"/>
      <c r="P1026" s="311"/>
      <c r="Q1026" s="311"/>
      <c r="R1026" s="311"/>
      <c r="S1026" s="311"/>
      <c r="T1026" s="311"/>
      <c r="U1026" s="311"/>
    </row>
    <row r="1027" spans="1:21" ht="12.75" customHeight="1">
      <c r="A1027" s="311"/>
      <c r="B1027" s="310"/>
      <c r="C1027" s="311"/>
      <c r="D1027" s="308"/>
      <c r="G1027" s="312"/>
      <c r="H1027" s="313"/>
      <c r="I1027" s="311"/>
      <c r="J1027" s="398"/>
      <c r="K1027" s="311"/>
      <c r="L1027" s="311"/>
      <c r="M1027" s="311"/>
      <c r="N1027" s="311"/>
      <c r="O1027" s="311"/>
      <c r="P1027" s="311"/>
      <c r="Q1027" s="311"/>
      <c r="R1027" s="311"/>
      <c r="S1027" s="311"/>
      <c r="T1027" s="311"/>
      <c r="U1027" s="311"/>
    </row>
    <row r="1028" spans="1:21" ht="12.75" customHeight="1">
      <c r="A1028" s="311"/>
      <c r="B1028" s="310"/>
      <c r="C1028" s="311"/>
      <c r="D1028" s="308"/>
      <c r="G1028" s="312"/>
      <c r="H1028" s="313"/>
      <c r="I1028" s="311"/>
      <c r="J1028" s="398"/>
      <c r="K1028" s="311"/>
      <c r="L1028" s="311"/>
      <c r="M1028" s="311"/>
      <c r="N1028" s="311"/>
      <c r="O1028" s="311"/>
      <c r="P1028" s="311"/>
      <c r="Q1028" s="311"/>
      <c r="R1028" s="311"/>
      <c r="S1028" s="311"/>
      <c r="T1028" s="311"/>
      <c r="U1028" s="311"/>
    </row>
    <row r="1029" spans="1:21" ht="12.75" customHeight="1">
      <c r="A1029" s="311"/>
      <c r="B1029" s="310"/>
      <c r="C1029" s="311"/>
      <c r="D1029" s="308"/>
      <c r="G1029" s="312"/>
      <c r="H1029" s="313"/>
      <c r="I1029" s="311"/>
      <c r="J1029" s="398"/>
      <c r="K1029" s="311"/>
      <c r="L1029" s="311"/>
      <c r="M1029" s="311"/>
      <c r="N1029" s="311"/>
      <c r="O1029" s="311"/>
      <c r="P1029" s="311"/>
      <c r="Q1029" s="311"/>
      <c r="R1029" s="311"/>
      <c r="S1029" s="311"/>
      <c r="T1029" s="311"/>
      <c r="U1029" s="311"/>
    </row>
    <row r="1030" spans="1:21" ht="12.75" customHeight="1">
      <c r="A1030" s="311"/>
      <c r="B1030" s="310"/>
      <c r="C1030" s="311"/>
      <c r="D1030" s="308"/>
      <c r="G1030" s="312"/>
      <c r="H1030" s="313"/>
      <c r="I1030" s="311"/>
      <c r="J1030" s="398"/>
      <c r="K1030" s="311"/>
      <c r="L1030" s="311"/>
      <c r="M1030" s="311"/>
      <c r="N1030" s="311"/>
      <c r="O1030" s="311"/>
      <c r="P1030" s="311"/>
      <c r="Q1030" s="311"/>
      <c r="R1030" s="311"/>
      <c r="S1030" s="311"/>
      <c r="T1030" s="311"/>
      <c r="U1030" s="311"/>
    </row>
    <row r="1031" spans="1:21" ht="12.75" customHeight="1">
      <c r="A1031" s="311"/>
      <c r="B1031" s="310"/>
      <c r="C1031" s="311"/>
      <c r="D1031" s="308"/>
      <c r="G1031" s="312"/>
      <c r="H1031" s="313"/>
      <c r="I1031" s="311"/>
      <c r="J1031" s="398"/>
      <c r="K1031" s="311"/>
      <c r="L1031" s="311"/>
      <c r="M1031" s="311"/>
      <c r="N1031" s="311"/>
      <c r="O1031" s="311"/>
      <c r="P1031" s="311"/>
      <c r="Q1031" s="311"/>
      <c r="R1031" s="311"/>
      <c r="S1031" s="311"/>
      <c r="T1031" s="311"/>
      <c r="U1031" s="311"/>
    </row>
    <row r="1032" spans="1:21" ht="12.75" customHeight="1">
      <c r="A1032" s="311"/>
      <c r="B1032" s="310"/>
      <c r="C1032" s="311"/>
      <c r="D1032" s="308"/>
      <c r="G1032" s="312"/>
      <c r="H1032" s="313"/>
      <c r="I1032" s="311"/>
      <c r="J1032" s="398"/>
      <c r="K1032" s="311"/>
      <c r="L1032" s="311"/>
      <c r="M1032" s="311"/>
      <c r="N1032" s="311"/>
      <c r="O1032" s="311"/>
      <c r="P1032" s="311"/>
      <c r="Q1032" s="311"/>
      <c r="R1032" s="311"/>
      <c r="S1032" s="311"/>
      <c r="T1032" s="311"/>
      <c r="U1032" s="311"/>
    </row>
    <row r="1033" spans="1:21" ht="12.75" customHeight="1">
      <c r="A1033" s="311"/>
      <c r="B1033" s="310"/>
      <c r="C1033" s="311"/>
      <c r="D1033" s="308"/>
      <c r="G1033" s="312"/>
      <c r="H1033" s="313"/>
      <c r="I1033" s="311"/>
      <c r="J1033" s="398"/>
      <c r="K1033" s="311"/>
      <c r="L1033" s="311"/>
      <c r="M1033" s="311"/>
      <c r="N1033" s="311"/>
      <c r="O1033" s="311"/>
      <c r="P1033" s="311"/>
      <c r="Q1033" s="311"/>
      <c r="R1033" s="311"/>
      <c r="S1033" s="311"/>
      <c r="T1033" s="311"/>
      <c r="U1033" s="311"/>
    </row>
    <row r="1034" spans="1:21" ht="12.75" customHeight="1">
      <c r="A1034" s="311"/>
      <c r="B1034" s="310"/>
      <c r="C1034" s="311"/>
      <c r="D1034" s="308"/>
      <c r="G1034" s="312"/>
      <c r="H1034" s="313"/>
      <c r="I1034" s="311"/>
      <c r="J1034" s="398"/>
      <c r="K1034" s="311"/>
      <c r="L1034" s="311"/>
      <c r="M1034" s="311"/>
      <c r="N1034" s="311"/>
      <c r="O1034" s="311"/>
      <c r="P1034" s="311"/>
      <c r="Q1034" s="311"/>
      <c r="R1034" s="311"/>
      <c r="S1034" s="311"/>
      <c r="T1034" s="311"/>
      <c r="U1034" s="311"/>
    </row>
    <row r="1035" spans="1:21" ht="12.75" customHeight="1">
      <c r="A1035" s="311"/>
      <c r="B1035" s="310"/>
      <c r="C1035" s="311"/>
      <c r="D1035" s="308"/>
      <c r="G1035" s="312"/>
      <c r="H1035" s="313"/>
      <c r="I1035" s="311"/>
      <c r="J1035" s="398"/>
      <c r="K1035" s="311"/>
      <c r="L1035" s="311"/>
      <c r="M1035" s="311"/>
      <c r="N1035" s="311"/>
      <c r="O1035" s="311"/>
      <c r="P1035" s="311"/>
      <c r="Q1035" s="311"/>
      <c r="R1035" s="311"/>
      <c r="S1035" s="311"/>
      <c r="T1035" s="311"/>
      <c r="U1035" s="311"/>
    </row>
    <row r="1036" spans="1:21" ht="12.75" customHeight="1">
      <c r="A1036" s="311"/>
      <c r="B1036" s="310"/>
      <c r="C1036" s="311"/>
      <c r="D1036" s="308"/>
      <c r="G1036" s="312"/>
      <c r="H1036" s="313"/>
      <c r="I1036" s="311"/>
      <c r="J1036" s="398"/>
      <c r="K1036" s="311"/>
      <c r="L1036" s="311"/>
      <c r="M1036" s="311"/>
      <c r="N1036" s="311"/>
      <c r="O1036" s="311"/>
      <c r="P1036" s="311"/>
      <c r="Q1036" s="311"/>
      <c r="R1036" s="311"/>
      <c r="S1036" s="311"/>
      <c r="T1036" s="311"/>
      <c r="U1036" s="311"/>
    </row>
    <row r="1037" spans="1:21" ht="12.75" customHeight="1">
      <c r="A1037" s="311"/>
      <c r="B1037" s="310"/>
      <c r="C1037" s="311"/>
      <c r="D1037" s="308"/>
      <c r="G1037" s="312"/>
      <c r="H1037" s="313"/>
      <c r="I1037" s="311"/>
      <c r="J1037" s="398"/>
      <c r="K1037" s="311"/>
      <c r="L1037" s="311"/>
      <c r="M1037" s="311"/>
      <c r="N1037" s="311"/>
      <c r="O1037" s="311"/>
      <c r="P1037" s="311"/>
      <c r="Q1037" s="311"/>
      <c r="R1037" s="311"/>
      <c r="S1037" s="311"/>
      <c r="T1037" s="311"/>
      <c r="U1037" s="311"/>
    </row>
    <row r="1038" spans="1:21" ht="12.75" customHeight="1">
      <c r="A1038" s="311"/>
      <c r="B1038" s="310"/>
      <c r="C1038" s="311"/>
      <c r="D1038" s="308"/>
      <c r="G1038" s="312"/>
      <c r="H1038" s="313"/>
      <c r="I1038" s="311"/>
      <c r="J1038" s="398"/>
      <c r="K1038" s="311"/>
      <c r="L1038" s="311"/>
      <c r="M1038" s="311"/>
      <c r="N1038" s="311"/>
      <c r="O1038" s="311"/>
      <c r="P1038" s="311"/>
      <c r="Q1038" s="311"/>
      <c r="R1038" s="311"/>
      <c r="S1038" s="311"/>
      <c r="T1038" s="311"/>
      <c r="U1038" s="311"/>
    </row>
    <row r="1039" spans="1:21" ht="12.75" customHeight="1">
      <c r="A1039" s="311"/>
      <c r="B1039" s="310"/>
      <c r="C1039" s="311"/>
      <c r="D1039" s="308"/>
      <c r="G1039" s="312"/>
      <c r="H1039" s="313"/>
      <c r="I1039" s="311"/>
      <c r="J1039" s="398"/>
      <c r="K1039" s="311"/>
      <c r="L1039" s="311"/>
      <c r="M1039" s="311"/>
      <c r="N1039" s="311"/>
      <c r="O1039" s="311"/>
      <c r="P1039" s="311"/>
      <c r="Q1039" s="311"/>
      <c r="R1039" s="311"/>
      <c r="S1039" s="311"/>
      <c r="T1039" s="311"/>
      <c r="U1039" s="311"/>
    </row>
    <row r="1040" spans="1:21" ht="12.75" customHeight="1">
      <c r="A1040" s="311"/>
      <c r="B1040" s="310"/>
      <c r="C1040" s="311"/>
      <c r="D1040" s="308"/>
      <c r="G1040" s="312"/>
      <c r="H1040" s="313"/>
      <c r="I1040" s="311"/>
      <c r="J1040" s="398"/>
      <c r="K1040" s="311"/>
      <c r="L1040" s="311"/>
      <c r="M1040" s="311"/>
      <c r="N1040" s="311"/>
      <c r="O1040" s="311"/>
      <c r="P1040" s="311"/>
      <c r="Q1040" s="311"/>
      <c r="R1040" s="311"/>
      <c r="S1040" s="311"/>
      <c r="T1040" s="311"/>
      <c r="U1040" s="311"/>
    </row>
    <row r="1041" spans="1:21" ht="12.75" customHeight="1">
      <c r="A1041" s="311"/>
      <c r="B1041" s="310"/>
      <c r="C1041" s="311"/>
      <c r="D1041" s="308"/>
      <c r="G1041" s="312"/>
      <c r="H1041" s="313"/>
      <c r="I1041" s="311"/>
      <c r="J1041" s="398"/>
      <c r="K1041" s="311"/>
      <c r="L1041" s="311"/>
      <c r="M1041" s="311"/>
      <c r="N1041" s="311"/>
      <c r="O1041" s="311"/>
      <c r="P1041" s="311"/>
      <c r="Q1041" s="311"/>
      <c r="R1041" s="311"/>
      <c r="S1041" s="311"/>
      <c r="T1041" s="311"/>
      <c r="U1041" s="311"/>
    </row>
    <row r="1042" spans="1:21" ht="12.75" customHeight="1">
      <c r="A1042" s="311"/>
      <c r="B1042" s="310"/>
      <c r="C1042" s="311"/>
      <c r="D1042" s="308"/>
      <c r="G1042" s="312"/>
      <c r="H1042" s="313"/>
      <c r="I1042" s="311"/>
      <c r="J1042" s="398"/>
      <c r="K1042" s="311"/>
      <c r="L1042" s="311"/>
      <c r="M1042" s="311"/>
      <c r="N1042" s="311"/>
      <c r="O1042" s="311"/>
      <c r="P1042" s="311"/>
      <c r="Q1042" s="311"/>
      <c r="R1042" s="311"/>
      <c r="S1042" s="311"/>
      <c r="T1042" s="311"/>
      <c r="U1042" s="311"/>
    </row>
    <row r="1043" spans="1:21" ht="12.75" customHeight="1">
      <c r="A1043" s="311"/>
      <c r="B1043" s="310"/>
      <c r="C1043" s="311"/>
      <c r="D1043" s="308"/>
      <c r="G1043" s="312"/>
      <c r="H1043" s="313"/>
      <c r="I1043" s="311"/>
      <c r="J1043" s="398"/>
      <c r="K1043" s="311"/>
      <c r="L1043" s="311"/>
      <c r="M1043" s="311"/>
      <c r="N1043" s="311"/>
      <c r="O1043" s="311"/>
      <c r="P1043" s="311"/>
      <c r="Q1043" s="311"/>
      <c r="R1043" s="311"/>
      <c r="S1043" s="311"/>
      <c r="T1043" s="311"/>
      <c r="U1043" s="311"/>
    </row>
    <row r="1044" spans="1:21" ht="12.75" customHeight="1">
      <c r="A1044" s="311"/>
      <c r="B1044" s="310"/>
      <c r="C1044" s="311"/>
      <c r="D1044" s="308"/>
      <c r="G1044" s="312"/>
      <c r="H1044" s="313"/>
      <c r="I1044" s="311"/>
      <c r="J1044" s="398"/>
      <c r="K1044" s="311"/>
      <c r="L1044" s="311"/>
      <c r="M1044" s="311"/>
      <c r="N1044" s="311"/>
      <c r="O1044" s="311"/>
      <c r="P1044" s="311"/>
      <c r="Q1044" s="311"/>
      <c r="R1044" s="311"/>
      <c r="S1044" s="311"/>
      <c r="T1044" s="311"/>
      <c r="U1044" s="311"/>
    </row>
    <row r="1045" spans="1:21" ht="12.75" customHeight="1">
      <c r="A1045" s="311"/>
      <c r="B1045" s="310"/>
      <c r="C1045" s="311"/>
      <c r="D1045" s="308"/>
      <c r="G1045" s="312"/>
      <c r="H1045" s="313"/>
      <c r="I1045" s="311"/>
      <c r="J1045" s="398"/>
      <c r="K1045" s="311"/>
      <c r="L1045" s="311"/>
      <c r="M1045" s="311"/>
      <c r="N1045" s="311"/>
      <c r="O1045" s="311"/>
      <c r="P1045" s="311"/>
      <c r="Q1045" s="311"/>
      <c r="R1045" s="311"/>
      <c r="S1045" s="311"/>
      <c r="T1045" s="311"/>
      <c r="U1045" s="311"/>
    </row>
    <row r="1046" spans="1:21" ht="12.75" customHeight="1">
      <c r="A1046" s="311"/>
      <c r="B1046" s="310"/>
      <c r="C1046" s="311"/>
      <c r="D1046" s="308"/>
      <c r="G1046" s="312"/>
      <c r="H1046" s="313"/>
      <c r="I1046" s="311"/>
      <c r="J1046" s="398"/>
      <c r="K1046" s="311"/>
      <c r="L1046" s="311"/>
      <c r="M1046" s="311"/>
      <c r="N1046" s="311"/>
      <c r="O1046" s="311"/>
      <c r="P1046" s="311"/>
      <c r="Q1046" s="311"/>
      <c r="R1046" s="311"/>
      <c r="S1046" s="311"/>
      <c r="T1046" s="311"/>
      <c r="U1046" s="311"/>
    </row>
    <row r="1047" spans="1:21" ht="12.75" customHeight="1">
      <c r="A1047" s="311"/>
      <c r="B1047" s="310"/>
      <c r="C1047" s="311"/>
      <c r="D1047" s="308"/>
      <c r="G1047" s="312"/>
      <c r="H1047" s="313"/>
      <c r="I1047" s="311"/>
      <c r="J1047" s="398"/>
      <c r="K1047" s="311"/>
      <c r="L1047" s="311"/>
      <c r="M1047" s="311"/>
      <c r="N1047" s="311"/>
      <c r="O1047" s="311"/>
      <c r="P1047" s="311"/>
      <c r="Q1047" s="311"/>
      <c r="R1047" s="311"/>
      <c r="S1047" s="311"/>
      <c r="T1047" s="311"/>
      <c r="U1047" s="311"/>
    </row>
    <row r="1048" spans="1:21" ht="12.75" customHeight="1">
      <c r="A1048" s="311"/>
      <c r="B1048" s="310"/>
      <c r="C1048" s="311"/>
      <c r="D1048" s="308"/>
      <c r="G1048" s="312"/>
      <c r="H1048" s="313"/>
      <c r="I1048" s="311"/>
      <c r="J1048" s="398"/>
      <c r="K1048" s="311"/>
      <c r="L1048" s="311"/>
      <c r="M1048" s="311"/>
      <c r="N1048" s="311"/>
      <c r="O1048" s="311"/>
      <c r="P1048" s="311"/>
      <c r="Q1048" s="311"/>
      <c r="R1048" s="311"/>
      <c r="S1048" s="311"/>
      <c r="T1048" s="311"/>
      <c r="U1048" s="311"/>
    </row>
    <row r="1049" spans="1:21" ht="12.75" customHeight="1">
      <c r="A1049" s="311"/>
      <c r="B1049" s="310"/>
      <c r="C1049" s="311"/>
      <c r="D1049" s="308"/>
      <c r="G1049" s="312"/>
      <c r="H1049" s="313"/>
      <c r="I1049" s="311"/>
      <c r="J1049" s="398"/>
      <c r="K1049" s="311"/>
      <c r="L1049" s="311"/>
      <c r="M1049" s="311"/>
      <c r="N1049" s="311"/>
      <c r="O1049" s="311"/>
      <c r="P1049" s="311"/>
      <c r="Q1049" s="311"/>
      <c r="R1049" s="311"/>
      <c r="S1049" s="311"/>
      <c r="T1049" s="311"/>
      <c r="U1049" s="311"/>
    </row>
    <row r="1050" spans="1:21" ht="12.75" customHeight="1">
      <c r="A1050" s="311"/>
      <c r="B1050" s="310"/>
      <c r="C1050" s="311"/>
      <c r="D1050" s="308"/>
      <c r="G1050" s="312"/>
      <c r="H1050" s="313"/>
      <c r="I1050" s="311"/>
      <c r="J1050" s="398"/>
      <c r="K1050" s="311"/>
      <c r="L1050" s="311"/>
      <c r="M1050" s="311"/>
      <c r="N1050" s="311"/>
      <c r="O1050" s="311"/>
      <c r="P1050" s="311"/>
      <c r="Q1050" s="311"/>
      <c r="R1050" s="311"/>
      <c r="S1050" s="311"/>
      <c r="T1050" s="311"/>
      <c r="U1050" s="311"/>
    </row>
    <row r="1051" spans="1:21" ht="12.75" customHeight="1">
      <c r="A1051" s="311"/>
      <c r="B1051" s="310"/>
      <c r="C1051" s="311"/>
      <c r="D1051" s="308"/>
      <c r="G1051" s="312"/>
      <c r="H1051" s="313"/>
      <c r="I1051" s="311"/>
      <c r="J1051" s="398"/>
      <c r="K1051" s="311"/>
      <c r="L1051" s="311"/>
      <c r="M1051" s="311"/>
      <c r="N1051" s="311"/>
      <c r="O1051" s="311"/>
      <c r="P1051" s="311"/>
      <c r="Q1051" s="311"/>
      <c r="R1051" s="311"/>
      <c r="S1051" s="311"/>
      <c r="T1051" s="311"/>
      <c r="U1051" s="311"/>
    </row>
    <row r="1052" spans="1:21" ht="12.75" customHeight="1">
      <c r="A1052" s="311"/>
      <c r="B1052" s="310"/>
      <c r="C1052" s="311"/>
      <c r="D1052" s="308"/>
      <c r="G1052" s="312"/>
      <c r="H1052" s="313"/>
      <c r="I1052" s="311"/>
      <c r="J1052" s="398"/>
      <c r="K1052" s="311"/>
      <c r="L1052" s="311"/>
      <c r="M1052" s="311"/>
      <c r="N1052" s="311"/>
      <c r="O1052" s="311"/>
      <c r="P1052" s="311"/>
      <c r="Q1052" s="311"/>
      <c r="R1052" s="311"/>
      <c r="S1052" s="311"/>
      <c r="T1052" s="311"/>
      <c r="U1052" s="311"/>
    </row>
    <row r="1053" spans="1:21" ht="12.75" customHeight="1">
      <c r="A1053" s="311"/>
      <c r="B1053" s="310"/>
      <c r="C1053" s="311"/>
      <c r="D1053" s="308"/>
      <c r="G1053" s="312"/>
      <c r="H1053" s="313"/>
      <c r="I1053" s="311"/>
      <c r="J1053" s="398"/>
      <c r="K1053" s="311"/>
      <c r="L1053" s="311"/>
      <c r="M1053" s="311"/>
      <c r="N1053" s="311"/>
      <c r="O1053" s="311"/>
      <c r="P1053" s="311"/>
      <c r="Q1053" s="311"/>
      <c r="R1053" s="311"/>
      <c r="S1053" s="311"/>
      <c r="T1053" s="311"/>
      <c r="U1053" s="311"/>
    </row>
    <row r="1054" spans="1:21" ht="12.75" customHeight="1">
      <c r="A1054" s="311"/>
      <c r="B1054" s="310"/>
      <c r="C1054" s="311"/>
      <c r="D1054" s="308"/>
      <c r="G1054" s="312"/>
      <c r="H1054" s="313"/>
      <c r="I1054" s="311"/>
      <c r="J1054" s="398"/>
      <c r="K1054" s="311"/>
      <c r="L1054" s="311"/>
      <c r="M1054" s="311"/>
      <c r="N1054" s="311"/>
      <c r="O1054" s="311"/>
      <c r="P1054" s="311"/>
      <c r="Q1054" s="311"/>
      <c r="R1054" s="311"/>
      <c r="S1054" s="311"/>
      <c r="T1054" s="311"/>
      <c r="U1054" s="311"/>
    </row>
    <row r="1055" spans="1:21" ht="12.75" customHeight="1">
      <c r="A1055" s="311"/>
      <c r="B1055" s="310"/>
      <c r="C1055" s="311"/>
      <c r="D1055" s="308"/>
      <c r="G1055" s="312"/>
      <c r="H1055" s="313"/>
      <c r="I1055" s="311"/>
      <c r="J1055" s="398"/>
      <c r="K1055" s="311"/>
      <c r="L1055" s="311"/>
      <c r="M1055" s="311"/>
      <c r="N1055" s="311"/>
      <c r="O1055" s="311"/>
      <c r="P1055" s="311"/>
      <c r="Q1055" s="311"/>
      <c r="R1055" s="311"/>
      <c r="S1055" s="311"/>
      <c r="T1055" s="311"/>
      <c r="U1055" s="311"/>
    </row>
    <row r="1056" spans="1:21" ht="12.75" customHeight="1">
      <c r="A1056" s="311"/>
      <c r="B1056" s="310"/>
      <c r="C1056" s="311"/>
      <c r="D1056" s="308"/>
      <c r="G1056" s="312"/>
      <c r="H1056" s="313"/>
      <c r="I1056" s="311"/>
      <c r="J1056" s="398"/>
      <c r="K1056" s="311"/>
      <c r="L1056" s="311"/>
      <c r="M1056" s="311"/>
      <c r="N1056" s="311"/>
      <c r="O1056" s="311"/>
      <c r="P1056" s="311"/>
      <c r="Q1056" s="311"/>
      <c r="R1056" s="311"/>
      <c r="S1056" s="311"/>
      <c r="T1056" s="311"/>
      <c r="U1056" s="311"/>
    </row>
    <row r="1057" spans="1:21" ht="12.75" customHeight="1">
      <c r="A1057" s="311"/>
      <c r="B1057" s="310"/>
      <c r="C1057" s="311"/>
      <c r="D1057" s="308"/>
      <c r="G1057" s="312"/>
      <c r="H1057" s="313"/>
      <c r="I1057" s="311"/>
      <c r="J1057" s="398"/>
      <c r="K1057" s="311"/>
      <c r="L1057" s="311"/>
      <c r="M1057" s="311"/>
      <c r="N1057" s="311"/>
      <c r="O1057" s="311"/>
      <c r="P1057" s="311"/>
      <c r="Q1057" s="311"/>
      <c r="R1057" s="311"/>
      <c r="S1057" s="311"/>
      <c r="T1057" s="311"/>
      <c r="U1057" s="311"/>
    </row>
    <row r="1058" spans="1:21" ht="12.75" customHeight="1">
      <c r="A1058" s="311"/>
      <c r="B1058" s="310"/>
      <c r="C1058" s="311"/>
      <c r="D1058" s="308"/>
      <c r="G1058" s="312"/>
      <c r="H1058" s="313"/>
      <c r="I1058" s="311"/>
      <c r="J1058" s="398"/>
      <c r="K1058" s="311"/>
      <c r="L1058" s="311"/>
      <c r="M1058" s="311"/>
      <c r="N1058" s="311"/>
      <c r="O1058" s="311"/>
      <c r="P1058" s="311"/>
      <c r="Q1058" s="311"/>
      <c r="R1058" s="311"/>
      <c r="S1058" s="311"/>
      <c r="T1058" s="311"/>
      <c r="U1058" s="311"/>
    </row>
    <row r="1059" spans="1:21" ht="12.75" customHeight="1">
      <c r="A1059" s="311"/>
      <c r="B1059" s="310"/>
      <c r="C1059" s="311"/>
      <c r="D1059" s="308"/>
      <c r="G1059" s="312"/>
      <c r="H1059" s="313"/>
      <c r="I1059" s="311"/>
      <c r="J1059" s="398"/>
      <c r="K1059" s="311"/>
      <c r="L1059" s="311"/>
      <c r="M1059" s="311"/>
      <c r="N1059" s="311"/>
      <c r="O1059" s="311"/>
      <c r="P1059" s="311"/>
      <c r="Q1059" s="311"/>
      <c r="R1059" s="311"/>
      <c r="S1059" s="311"/>
      <c r="T1059" s="311"/>
      <c r="U1059" s="311"/>
    </row>
    <row r="1060" spans="1:21" ht="12.75" customHeight="1">
      <c r="A1060" s="311"/>
      <c r="B1060" s="310"/>
      <c r="C1060" s="311"/>
      <c r="D1060" s="308"/>
      <c r="G1060" s="312"/>
      <c r="H1060" s="313"/>
      <c r="I1060" s="311"/>
      <c r="J1060" s="398"/>
      <c r="K1060" s="311"/>
      <c r="L1060" s="311"/>
      <c r="M1060" s="311"/>
      <c r="N1060" s="311"/>
      <c r="O1060" s="311"/>
      <c r="P1060" s="311"/>
      <c r="Q1060" s="311"/>
      <c r="R1060" s="311"/>
      <c r="S1060" s="311"/>
      <c r="T1060" s="311"/>
      <c r="U1060" s="311"/>
    </row>
    <row r="1061" spans="1:21" ht="12.75" customHeight="1">
      <c r="A1061" s="311"/>
      <c r="B1061" s="310"/>
      <c r="C1061" s="311"/>
      <c r="D1061" s="308"/>
      <c r="G1061" s="312"/>
      <c r="H1061" s="313"/>
      <c r="I1061" s="311"/>
      <c r="J1061" s="398"/>
      <c r="K1061" s="311"/>
      <c r="L1061" s="311"/>
      <c r="M1061" s="311"/>
      <c r="N1061" s="311"/>
      <c r="O1061" s="311"/>
      <c r="P1061" s="311"/>
      <c r="Q1061" s="311"/>
      <c r="R1061" s="311"/>
      <c r="S1061" s="311"/>
      <c r="T1061" s="311"/>
      <c r="U1061" s="311"/>
    </row>
    <row r="1062" spans="1:21" ht="12.75" customHeight="1">
      <c r="A1062" s="311"/>
      <c r="B1062" s="310"/>
      <c r="C1062" s="311"/>
      <c r="D1062" s="308"/>
      <c r="G1062" s="312"/>
      <c r="H1062" s="313"/>
      <c r="I1062" s="311"/>
      <c r="J1062" s="398"/>
      <c r="K1062" s="311"/>
      <c r="L1062" s="311"/>
      <c r="M1062" s="311"/>
      <c r="N1062" s="311"/>
      <c r="O1062" s="311"/>
      <c r="P1062" s="311"/>
      <c r="Q1062" s="311"/>
      <c r="R1062" s="311"/>
      <c r="S1062" s="311"/>
      <c r="T1062" s="311"/>
      <c r="U1062" s="311"/>
    </row>
    <row r="1063" spans="1:21" ht="12.75" customHeight="1">
      <c r="A1063" s="311"/>
      <c r="B1063" s="310"/>
      <c r="C1063" s="311"/>
      <c r="D1063" s="308"/>
      <c r="G1063" s="312"/>
      <c r="H1063" s="313"/>
      <c r="I1063" s="311"/>
      <c r="J1063" s="398"/>
      <c r="K1063" s="311"/>
      <c r="L1063" s="311"/>
      <c r="M1063" s="311"/>
      <c r="N1063" s="311"/>
      <c r="O1063" s="311"/>
      <c r="P1063" s="311"/>
      <c r="Q1063" s="311"/>
      <c r="R1063" s="311"/>
      <c r="S1063" s="311"/>
      <c r="T1063" s="311"/>
      <c r="U1063" s="311"/>
    </row>
    <row r="1064" spans="1:21" ht="12.75" customHeight="1">
      <c r="A1064" s="311"/>
      <c r="B1064" s="310"/>
      <c r="C1064" s="311"/>
      <c r="D1064" s="308"/>
      <c r="G1064" s="312"/>
      <c r="H1064" s="313"/>
      <c r="I1064" s="311"/>
      <c r="J1064" s="398"/>
      <c r="K1064" s="311"/>
      <c r="L1064" s="311"/>
      <c r="M1064" s="311"/>
      <c r="N1064" s="311"/>
      <c r="O1064" s="311"/>
      <c r="P1064" s="311"/>
      <c r="Q1064" s="311"/>
      <c r="R1064" s="311"/>
      <c r="S1064" s="311"/>
      <c r="T1064" s="311"/>
      <c r="U1064" s="311"/>
    </row>
    <row r="1065" spans="1:21" ht="12.75" customHeight="1">
      <c r="A1065" s="311"/>
      <c r="B1065" s="310"/>
      <c r="C1065" s="311"/>
      <c r="D1065" s="308"/>
      <c r="G1065" s="312"/>
      <c r="H1065" s="313"/>
      <c r="I1065" s="311"/>
      <c r="J1065" s="398"/>
      <c r="K1065" s="311"/>
      <c r="L1065" s="311"/>
      <c r="M1065" s="311"/>
      <c r="N1065" s="311"/>
      <c r="O1065" s="311"/>
      <c r="P1065" s="311"/>
      <c r="Q1065" s="311"/>
      <c r="R1065" s="311"/>
      <c r="S1065" s="311"/>
      <c r="T1065" s="311"/>
      <c r="U1065" s="311"/>
    </row>
    <row r="1066" spans="1:21" ht="12.75" customHeight="1">
      <c r="A1066" s="311"/>
      <c r="B1066" s="310"/>
      <c r="C1066" s="311"/>
      <c r="D1066" s="308"/>
      <c r="G1066" s="312"/>
      <c r="H1066" s="313"/>
      <c r="I1066" s="311"/>
      <c r="J1066" s="398"/>
      <c r="K1066" s="311"/>
      <c r="L1066" s="311"/>
      <c r="M1066" s="311"/>
      <c r="N1066" s="311"/>
      <c r="O1066" s="311"/>
      <c r="P1066" s="311"/>
      <c r="Q1066" s="311"/>
      <c r="R1066" s="311"/>
      <c r="S1066" s="311"/>
      <c r="T1066" s="311"/>
      <c r="U1066" s="311"/>
    </row>
    <row r="1067" spans="1:21" ht="12.75" customHeight="1">
      <c r="A1067" s="311"/>
      <c r="B1067" s="310"/>
      <c r="C1067" s="311"/>
      <c r="D1067" s="308"/>
      <c r="G1067" s="312"/>
      <c r="H1067" s="313"/>
      <c r="I1067" s="311"/>
      <c r="J1067" s="398"/>
      <c r="K1067" s="311"/>
      <c r="L1067" s="311"/>
      <c r="M1067" s="311"/>
      <c r="N1067" s="311"/>
      <c r="O1067" s="311"/>
      <c r="P1067" s="311"/>
      <c r="Q1067" s="311"/>
      <c r="R1067" s="311"/>
      <c r="S1067" s="311"/>
      <c r="T1067" s="311"/>
      <c r="U1067" s="311"/>
    </row>
    <row r="1068" spans="1:21" ht="12.75" customHeight="1">
      <c r="A1068" s="311"/>
      <c r="B1068" s="310"/>
      <c r="C1068" s="311"/>
      <c r="D1068" s="308"/>
      <c r="G1068" s="312"/>
      <c r="H1068" s="313"/>
      <c r="I1068" s="311"/>
      <c r="J1068" s="398"/>
      <c r="K1068" s="311"/>
      <c r="L1068" s="311"/>
      <c r="M1068" s="311"/>
      <c r="N1068" s="311"/>
      <c r="O1068" s="311"/>
      <c r="P1068" s="311"/>
      <c r="Q1068" s="311"/>
      <c r="R1068" s="311"/>
      <c r="S1068" s="311"/>
      <c r="T1068" s="311"/>
      <c r="U1068" s="311"/>
    </row>
    <row r="1069" spans="1:21" ht="12.75" customHeight="1">
      <c r="A1069" s="311"/>
      <c r="B1069" s="310"/>
      <c r="C1069" s="311"/>
      <c r="D1069" s="308"/>
      <c r="G1069" s="312"/>
      <c r="H1069" s="313"/>
      <c r="I1069" s="311"/>
      <c r="J1069" s="398"/>
      <c r="K1069" s="311"/>
      <c r="L1069" s="311"/>
      <c r="M1069" s="311"/>
      <c r="N1069" s="311"/>
      <c r="O1069" s="311"/>
      <c r="P1069" s="311"/>
      <c r="Q1069" s="311"/>
      <c r="R1069" s="311"/>
      <c r="S1069" s="311"/>
      <c r="T1069" s="311"/>
      <c r="U1069" s="311"/>
    </row>
    <row r="1070" spans="1:21" ht="12.75" customHeight="1">
      <c r="A1070" s="311"/>
      <c r="B1070" s="310"/>
      <c r="C1070" s="311"/>
      <c r="D1070" s="308"/>
      <c r="G1070" s="312"/>
      <c r="H1070" s="313"/>
      <c r="I1070" s="311"/>
      <c r="J1070" s="398"/>
      <c r="K1070" s="311"/>
      <c r="L1070" s="311"/>
      <c r="M1070" s="311"/>
      <c r="N1070" s="311"/>
      <c r="O1070" s="311"/>
      <c r="P1070" s="311"/>
      <c r="Q1070" s="311"/>
      <c r="R1070" s="311"/>
      <c r="S1070" s="311"/>
      <c r="T1070" s="311"/>
      <c r="U1070" s="311"/>
    </row>
    <row r="1071" spans="1:21" ht="12.75" customHeight="1">
      <c r="A1071" s="311"/>
      <c r="B1071" s="310"/>
      <c r="C1071" s="311"/>
      <c r="D1071" s="308"/>
      <c r="G1071" s="312"/>
      <c r="H1071" s="313"/>
      <c r="I1071" s="311"/>
      <c r="J1071" s="398"/>
      <c r="K1071" s="311"/>
      <c r="L1071" s="311"/>
      <c r="M1071" s="311"/>
      <c r="N1071" s="311"/>
      <c r="O1071" s="311"/>
      <c r="P1071" s="311"/>
      <c r="Q1071" s="311"/>
      <c r="R1071" s="311"/>
      <c r="S1071" s="311"/>
      <c r="T1071" s="311"/>
      <c r="U1071" s="311"/>
    </row>
    <row r="1072" spans="1:21" ht="12.75" customHeight="1">
      <c r="A1072" s="311"/>
      <c r="B1072" s="310"/>
      <c r="C1072" s="311"/>
      <c r="D1072" s="308"/>
      <c r="G1072" s="312"/>
      <c r="H1072" s="313"/>
      <c r="I1072" s="311"/>
      <c r="J1072" s="398"/>
      <c r="K1072" s="311"/>
      <c r="L1072" s="311"/>
      <c r="M1072" s="311"/>
      <c r="N1072" s="311"/>
      <c r="O1072" s="311"/>
      <c r="P1072" s="311"/>
      <c r="Q1072" s="311"/>
      <c r="R1072" s="311"/>
      <c r="S1072" s="311"/>
      <c r="T1072" s="311"/>
      <c r="U1072" s="311"/>
    </row>
    <row r="1073" spans="1:21" ht="12.75" customHeight="1">
      <c r="A1073" s="311"/>
      <c r="B1073" s="310"/>
      <c r="C1073" s="311"/>
      <c r="D1073" s="308"/>
      <c r="G1073" s="312"/>
      <c r="H1073" s="313"/>
      <c r="I1073" s="311"/>
      <c r="J1073" s="398"/>
      <c r="K1073" s="311"/>
      <c r="L1073" s="311"/>
      <c r="M1073" s="311"/>
      <c r="N1073" s="311"/>
      <c r="O1073" s="311"/>
      <c r="P1073" s="311"/>
      <c r="Q1073" s="311"/>
      <c r="R1073" s="311"/>
      <c r="S1073" s="311"/>
      <c r="T1073" s="311"/>
      <c r="U1073" s="311"/>
    </row>
    <row r="1074" spans="1:21" ht="12.75" customHeight="1">
      <c r="A1074" s="311"/>
      <c r="B1074" s="310"/>
      <c r="C1074" s="311"/>
      <c r="D1074" s="308"/>
      <c r="G1074" s="312"/>
      <c r="H1074" s="313"/>
      <c r="I1074" s="311"/>
      <c r="J1074" s="398"/>
      <c r="K1074" s="311"/>
      <c r="L1074" s="311"/>
      <c r="M1074" s="311"/>
      <c r="N1074" s="311"/>
      <c r="O1074" s="311"/>
      <c r="P1074" s="311"/>
      <c r="Q1074" s="311"/>
      <c r="R1074" s="311"/>
      <c r="S1074" s="311"/>
      <c r="T1074" s="311"/>
      <c r="U1074" s="311"/>
    </row>
    <row r="1075" spans="1:21" ht="12.75" customHeight="1">
      <c r="A1075" s="311"/>
      <c r="B1075" s="310"/>
      <c r="C1075" s="311"/>
      <c r="D1075" s="308"/>
      <c r="G1075" s="312"/>
      <c r="H1075" s="313"/>
      <c r="I1075" s="311"/>
      <c r="J1075" s="398"/>
      <c r="K1075" s="311"/>
      <c r="L1075" s="311"/>
      <c r="M1075" s="311"/>
      <c r="N1075" s="311"/>
      <c r="O1075" s="311"/>
      <c r="P1075" s="311"/>
      <c r="Q1075" s="311"/>
      <c r="R1075" s="311"/>
      <c r="S1075" s="311"/>
      <c r="T1075" s="311"/>
      <c r="U1075" s="311"/>
    </row>
    <row r="1076" spans="1:21" ht="12.75" customHeight="1">
      <c r="A1076" s="311"/>
      <c r="B1076" s="310"/>
      <c r="C1076" s="311"/>
      <c r="D1076" s="308"/>
      <c r="G1076" s="312"/>
      <c r="H1076" s="313"/>
      <c r="I1076" s="311"/>
      <c r="J1076" s="398"/>
      <c r="K1076" s="311"/>
      <c r="L1076" s="311"/>
      <c r="M1076" s="311"/>
      <c r="N1076" s="311"/>
      <c r="O1076" s="311"/>
      <c r="P1076" s="311"/>
      <c r="Q1076" s="311"/>
      <c r="R1076" s="311"/>
      <c r="S1076" s="311"/>
      <c r="T1076" s="311"/>
      <c r="U1076" s="311"/>
    </row>
    <row r="1077" spans="1:21" ht="12.75" customHeight="1">
      <c r="A1077" s="311"/>
      <c r="B1077" s="310"/>
      <c r="C1077" s="311"/>
      <c r="D1077" s="308"/>
      <c r="G1077" s="312"/>
      <c r="H1077" s="313"/>
      <c r="I1077" s="311"/>
      <c r="J1077" s="398"/>
      <c r="K1077" s="311"/>
      <c r="L1077" s="311"/>
      <c r="M1077" s="311"/>
      <c r="N1077" s="311"/>
      <c r="O1077" s="311"/>
      <c r="P1077" s="311"/>
      <c r="Q1077" s="311"/>
      <c r="R1077" s="311"/>
      <c r="S1077" s="311"/>
      <c r="T1077" s="311"/>
      <c r="U1077" s="311"/>
    </row>
    <row r="1078" spans="1:21" ht="12.75" customHeight="1">
      <c r="A1078" s="311"/>
      <c r="B1078" s="310"/>
      <c r="C1078" s="311"/>
      <c r="D1078" s="308"/>
      <c r="G1078" s="312"/>
      <c r="H1078" s="313"/>
      <c r="I1078" s="311"/>
      <c r="J1078" s="398"/>
      <c r="K1078" s="311"/>
      <c r="L1078" s="311"/>
      <c r="M1078" s="311"/>
      <c r="N1078" s="311"/>
      <c r="O1078" s="311"/>
      <c r="P1078" s="311"/>
      <c r="Q1078" s="311"/>
      <c r="R1078" s="311"/>
      <c r="S1078" s="311"/>
      <c r="T1078" s="311"/>
      <c r="U1078" s="311"/>
    </row>
    <row r="1079" spans="1:21" ht="12.75" customHeight="1">
      <c r="A1079" s="311"/>
      <c r="B1079" s="310"/>
      <c r="C1079" s="311"/>
      <c r="D1079" s="308"/>
      <c r="G1079" s="312"/>
      <c r="H1079" s="313"/>
      <c r="I1079" s="311"/>
      <c r="J1079" s="398"/>
      <c r="K1079" s="311"/>
      <c r="L1079" s="311"/>
      <c r="M1079" s="311"/>
      <c r="N1079" s="311"/>
      <c r="O1079" s="311"/>
      <c r="P1079" s="311"/>
      <c r="Q1079" s="311"/>
      <c r="R1079" s="311"/>
      <c r="S1079" s="311"/>
      <c r="T1079" s="311"/>
      <c r="U1079" s="311"/>
    </row>
    <row r="1080" spans="1:21" ht="12.75" customHeight="1">
      <c r="A1080" s="311"/>
      <c r="B1080" s="310"/>
      <c r="C1080" s="311"/>
      <c r="D1080" s="308"/>
      <c r="G1080" s="312"/>
      <c r="H1080" s="313"/>
      <c r="I1080" s="311"/>
      <c r="J1080" s="398"/>
      <c r="K1080" s="311"/>
      <c r="L1080" s="311"/>
      <c r="M1080" s="311"/>
      <c r="N1080" s="311"/>
      <c r="O1080" s="311"/>
      <c r="P1080" s="311"/>
      <c r="Q1080" s="311"/>
      <c r="R1080" s="311"/>
      <c r="S1080" s="311"/>
      <c r="T1080" s="311"/>
      <c r="U1080" s="311"/>
    </row>
    <row r="1081" spans="1:21" ht="12.75" customHeight="1">
      <c r="A1081" s="311"/>
      <c r="B1081" s="310"/>
      <c r="C1081" s="311"/>
      <c r="D1081" s="308"/>
      <c r="G1081" s="312"/>
      <c r="H1081" s="313"/>
      <c r="I1081" s="311"/>
      <c r="J1081" s="398"/>
      <c r="K1081" s="311"/>
      <c r="L1081" s="311"/>
      <c r="M1081" s="311"/>
      <c r="N1081" s="311"/>
      <c r="O1081" s="311"/>
      <c r="P1081" s="311"/>
      <c r="Q1081" s="311"/>
      <c r="R1081" s="311"/>
      <c r="S1081" s="311"/>
      <c r="T1081" s="311"/>
      <c r="U1081" s="311"/>
    </row>
    <row r="1082" spans="1:21" ht="12.75" customHeight="1">
      <c r="A1082" s="311"/>
      <c r="B1082" s="310"/>
      <c r="C1082" s="311"/>
      <c r="D1082" s="308"/>
      <c r="G1082" s="312"/>
      <c r="H1082" s="313"/>
      <c r="I1082" s="311"/>
      <c r="J1082" s="398"/>
      <c r="K1082" s="311"/>
      <c r="L1082" s="311"/>
      <c r="M1082" s="311"/>
      <c r="N1082" s="311"/>
      <c r="O1082" s="311"/>
      <c r="P1082" s="311"/>
      <c r="Q1082" s="311"/>
      <c r="R1082" s="311"/>
      <c r="S1082" s="311"/>
      <c r="T1082" s="311"/>
      <c r="U1082" s="311"/>
    </row>
    <row r="1083" spans="1:21" ht="12.75" customHeight="1">
      <c r="A1083" s="311"/>
      <c r="B1083" s="310"/>
      <c r="C1083" s="311"/>
      <c r="D1083" s="308"/>
      <c r="G1083" s="312"/>
      <c r="H1083" s="313"/>
      <c r="I1083" s="311"/>
      <c r="J1083" s="398"/>
      <c r="K1083" s="311"/>
      <c r="L1083" s="311"/>
      <c r="M1083" s="311"/>
      <c r="N1083" s="311"/>
      <c r="O1083" s="311"/>
      <c r="P1083" s="311"/>
      <c r="Q1083" s="311"/>
      <c r="R1083" s="311"/>
      <c r="S1083" s="311"/>
      <c r="T1083" s="311"/>
      <c r="U1083" s="311"/>
    </row>
    <row r="1084" spans="1:21" ht="12.75" customHeight="1">
      <c r="A1084" s="311"/>
      <c r="B1084" s="310"/>
      <c r="C1084" s="311"/>
      <c r="D1084" s="308"/>
      <c r="G1084" s="312"/>
      <c r="H1084" s="313"/>
      <c r="I1084" s="311"/>
      <c r="J1084" s="398"/>
      <c r="K1084" s="311"/>
      <c r="L1084" s="311"/>
      <c r="M1084" s="311"/>
      <c r="N1084" s="311"/>
      <c r="O1084" s="311"/>
      <c r="P1084" s="311"/>
      <c r="Q1084" s="311"/>
      <c r="R1084" s="311"/>
      <c r="S1084" s="311"/>
      <c r="T1084" s="311"/>
      <c r="U1084" s="311"/>
    </row>
    <row r="1085" spans="1:21" ht="12.75" customHeight="1">
      <c r="A1085" s="311"/>
      <c r="B1085" s="310"/>
      <c r="C1085" s="311"/>
      <c r="D1085" s="308"/>
      <c r="G1085" s="312"/>
      <c r="H1085" s="313"/>
      <c r="I1085" s="311"/>
      <c r="J1085" s="398"/>
      <c r="K1085" s="311"/>
      <c r="L1085" s="311"/>
      <c r="M1085" s="311"/>
      <c r="N1085" s="311"/>
      <c r="O1085" s="311"/>
      <c r="P1085" s="311"/>
      <c r="Q1085" s="311"/>
      <c r="R1085" s="311"/>
      <c r="S1085" s="311"/>
      <c r="T1085" s="311"/>
      <c r="U1085" s="311"/>
    </row>
    <row r="1086" spans="1:21" ht="12.75" customHeight="1">
      <c r="A1086" s="311"/>
      <c r="B1086" s="310"/>
      <c r="C1086" s="311"/>
      <c r="D1086" s="308"/>
      <c r="G1086" s="312"/>
      <c r="H1086" s="313"/>
      <c r="I1086" s="311"/>
      <c r="J1086" s="398"/>
      <c r="K1086" s="311"/>
      <c r="L1086" s="311"/>
      <c r="M1086" s="311"/>
      <c r="N1086" s="311"/>
      <c r="O1086" s="311"/>
      <c r="P1086" s="311"/>
      <c r="Q1086" s="311"/>
      <c r="R1086" s="311"/>
      <c r="S1086" s="311"/>
      <c r="T1086" s="311"/>
      <c r="U1086" s="311"/>
    </row>
    <row r="1087" spans="1:21" ht="12.75" customHeight="1">
      <c r="A1087" s="311"/>
      <c r="B1087" s="310"/>
      <c r="C1087" s="311"/>
      <c r="D1087" s="308"/>
      <c r="G1087" s="312"/>
      <c r="H1087" s="313"/>
      <c r="I1087" s="311"/>
      <c r="J1087" s="398"/>
      <c r="K1087" s="311"/>
      <c r="L1087" s="311"/>
      <c r="M1087" s="311"/>
      <c r="N1087" s="311"/>
      <c r="O1087" s="311"/>
      <c r="P1087" s="311"/>
      <c r="Q1087" s="311"/>
      <c r="R1087" s="311"/>
      <c r="S1087" s="311"/>
      <c r="T1087" s="311"/>
      <c r="U1087" s="311"/>
    </row>
    <row r="1088" spans="1:21" ht="12.75" customHeight="1">
      <c r="A1088" s="311"/>
      <c r="B1088" s="310"/>
      <c r="C1088" s="311"/>
      <c r="D1088" s="308"/>
      <c r="G1088" s="312"/>
      <c r="H1088" s="313"/>
      <c r="I1088" s="311"/>
      <c r="J1088" s="398"/>
      <c r="K1088" s="311"/>
      <c r="L1088" s="311"/>
      <c r="M1088" s="311"/>
      <c r="N1088" s="311"/>
      <c r="O1088" s="311"/>
      <c r="P1088" s="311"/>
      <c r="Q1088" s="311"/>
      <c r="R1088" s="311"/>
      <c r="S1088" s="311"/>
      <c r="T1088" s="311"/>
      <c r="U1088" s="311"/>
    </row>
    <row r="1089" spans="1:21" ht="12.75" customHeight="1">
      <c r="A1089" s="311"/>
      <c r="B1089" s="310"/>
      <c r="C1089" s="311"/>
      <c r="D1089" s="308"/>
      <c r="G1089" s="312"/>
      <c r="H1089" s="313"/>
      <c r="I1089" s="311"/>
      <c r="J1089" s="398"/>
      <c r="K1089" s="311"/>
      <c r="L1089" s="311"/>
      <c r="M1089" s="311"/>
      <c r="N1089" s="311"/>
      <c r="O1089" s="311"/>
      <c r="P1089" s="311"/>
      <c r="Q1089" s="311"/>
      <c r="R1089" s="311"/>
      <c r="S1089" s="311"/>
      <c r="T1089" s="311"/>
      <c r="U1089" s="311"/>
    </row>
    <row r="1090" spans="1:21" ht="12.75" customHeight="1">
      <c r="A1090" s="311"/>
      <c r="B1090" s="310"/>
      <c r="C1090" s="311"/>
      <c r="D1090" s="308"/>
      <c r="G1090" s="312"/>
      <c r="H1090" s="313"/>
      <c r="I1090" s="311"/>
      <c r="J1090" s="398"/>
      <c r="K1090" s="311"/>
      <c r="L1090" s="311"/>
      <c r="M1090" s="311"/>
      <c r="N1090" s="311"/>
      <c r="O1090" s="311"/>
      <c r="P1090" s="311"/>
      <c r="Q1090" s="311"/>
      <c r="R1090" s="311"/>
      <c r="S1090" s="311"/>
      <c r="T1090" s="311"/>
      <c r="U1090" s="311"/>
    </row>
    <row r="1091" spans="1:21" ht="12.75" customHeight="1">
      <c r="A1091" s="311"/>
      <c r="B1091" s="310"/>
      <c r="C1091" s="311"/>
      <c r="D1091" s="308"/>
      <c r="G1091" s="312"/>
      <c r="H1091" s="313"/>
      <c r="I1091" s="311"/>
      <c r="J1091" s="398"/>
      <c r="K1091" s="311"/>
      <c r="L1091" s="311"/>
      <c r="M1091" s="311"/>
      <c r="N1091" s="311"/>
      <c r="O1091" s="311"/>
      <c r="P1091" s="311"/>
      <c r="Q1091" s="311"/>
      <c r="R1091" s="311"/>
      <c r="S1091" s="311"/>
      <c r="T1091" s="311"/>
      <c r="U1091" s="311"/>
    </row>
    <row r="1092" spans="1:21" ht="12.75" customHeight="1">
      <c r="A1092" s="311"/>
      <c r="B1092" s="310"/>
      <c r="C1092" s="311"/>
      <c r="D1092" s="308"/>
      <c r="G1092" s="312"/>
      <c r="H1092" s="313"/>
      <c r="I1092" s="311"/>
      <c r="J1092" s="398"/>
      <c r="K1092" s="311"/>
      <c r="L1092" s="311"/>
      <c r="M1092" s="311"/>
      <c r="N1092" s="311"/>
      <c r="O1092" s="311"/>
      <c r="P1092" s="311"/>
      <c r="Q1092" s="311"/>
      <c r="R1092" s="311"/>
      <c r="S1092" s="311"/>
      <c r="T1092" s="311"/>
      <c r="U1092" s="311"/>
    </row>
    <row r="1093" spans="1:21" ht="12.75" customHeight="1">
      <c r="A1093" s="311"/>
      <c r="B1093" s="310"/>
      <c r="C1093" s="311"/>
      <c r="D1093" s="308"/>
      <c r="G1093" s="312"/>
      <c r="H1093" s="313"/>
      <c r="I1093" s="311"/>
      <c r="J1093" s="398"/>
      <c r="K1093" s="311"/>
      <c r="L1093" s="311"/>
      <c r="M1093" s="311"/>
      <c r="N1093" s="311"/>
      <c r="O1093" s="311"/>
      <c r="P1093" s="311"/>
      <c r="Q1093" s="311"/>
      <c r="R1093" s="311"/>
      <c r="S1093" s="311"/>
      <c r="T1093" s="311"/>
      <c r="U1093" s="311"/>
    </row>
    <row r="1094" spans="1:21" ht="12.75" customHeight="1">
      <c r="A1094" s="311"/>
      <c r="B1094" s="310"/>
      <c r="C1094" s="311"/>
      <c r="D1094" s="308"/>
      <c r="G1094" s="312"/>
      <c r="H1094" s="313"/>
      <c r="I1094" s="311"/>
      <c r="J1094" s="398"/>
      <c r="K1094" s="311"/>
      <c r="L1094" s="311"/>
      <c r="M1094" s="311"/>
      <c r="N1094" s="311"/>
      <c r="O1094" s="311"/>
      <c r="P1094" s="311"/>
      <c r="Q1094" s="311"/>
      <c r="R1094" s="311"/>
      <c r="S1094" s="311"/>
      <c r="T1094" s="311"/>
      <c r="U1094" s="311"/>
    </row>
    <row r="1095" spans="1:21" ht="12.75" customHeight="1">
      <c r="A1095" s="311"/>
      <c r="B1095" s="310"/>
      <c r="C1095" s="311"/>
      <c r="D1095" s="308"/>
      <c r="G1095" s="312"/>
      <c r="H1095" s="313"/>
      <c r="I1095" s="311"/>
      <c r="J1095" s="398"/>
      <c r="K1095" s="311"/>
      <c r="L1095" s="311"/>
      <c r="M1095" s="311"/>
      <c r="N1095" s="311"/>
      <c r="O1095" s="311"/>
      <c r="P1095" s="311"/>
      <c r="Q1095" s="311"/>
      <c r="R1095" s="311"/>
      <c r="S1095" s="311"/>
      <c r="T1095" s="311"/>
      <c r="U1095" s="311"/>
    </row>
    <row r="1096" spans="1:21" ht="12.75" customHeight="1">
      <c r="A1096" s="311"/>
      <c r="B1096" s="310"/>
      <c r="C1096" s="311"/>
      <c r="D1096" s="308"/>
      <c r="G1096" s="312"/>
      <c r="H1096" s="313"/>
      <c r="I1096" s="311"/>
      <c r="J1096" s="398"/>
      <c r="K1096" s="311"/>
      <c r="L1096" s="311"/>
      <c r="M1096" s="311"/>
      <c r="N1096" s="311"/>
      <c r="O1096" s="311"/>
      <c r="P1096" s="311"/>
      <c r="Q1096" s="311"/>
      <c r="R1096" s="311"/>
      <c r="S1096" s="311"/>
      <c r="T1096" s="311"/>
      <c r="U1096" s="311"/>
    </row>
    <row r="1097" spans="1:21" ht="12.75" customHeight="1">
      <c r="A1097" s="311"/>
      <c r="B1097" s="310"/>
      <c r="C1097" s="311"/>
      <c r="D1097" s="308"/>
      <c r="G1097" s="312"/>
      <c r="H1097" s="313"/>
      <c r="I1097" s="311"/>
      <c r="J1097" s="398"/>
      <c r="K1097" s="311"/>
      <c r="L1097" s="311"/>
      <c r="M1097" s="311"/>
      <c r="N1097" s="311"/>
      <c r="O1097" s="311"/>
      <c r="P1097" s="311"/>
      <c r="Q1097" s="311"/>
      <c r="R1097" s="311"/>
      <c r="S1097" s="311"/>
      <c r="T1097" s="311"/>
      <c r="U1097" s="311"/>
    </row>
    <row r="1098" spans="1:21" ht="12.75" customHeight="1">
      <c r="A1098" s="311"/>
      <c r="B1098" s="310"/>
      <c r="C1098" s="311"/>
      <c r="D1098" s="308"/>
      <c r="G1098" s="312"/>
      <c r="H1098" s="313"/>
      <c r="I1098" s="311"/>
      <c r="J1098" s="398"/>
      <c r="K1098" s="311"/>
      <c r="L1098" s="311"/>
      <c r="M1098" s="311"/>
      <c r="N1098" s="311"/>
      <c r="O1098" s="311"/>
      <c r="P1098" s="311"/>
      <c r="Q1098" s="311"/>
      <c r="R1098" s="311"/>
      <c r="S1098" s="311"/>
      <c r="T1098" s="311"/>
      <c r="U1098" s="311"/>
    </row>
    <row r="1099" spans="1:21" ht="12.75" customHeight="1">
      <c r="A1099" s="311"/>
      <c r="B1099" s="310"/>
      <c r="C1099" s="311"/>
      <c r="D1099" s="308"/>
      <c r="G1099" s="312"/>
      <c r="H1099" s="313"/>
      <c r="I1099" s="311"/>
      <c r="J1099" s="398"/>
      <c r="K1099" s="311"/>
      <c r="L1099" s="311"/>
      <c r="M1099" s="311"/>
      <c r="N1099" s="311"/>
      <c r="O1099" s="311"/>
      <c r="P1099" s="311"/>
      <c r="Q1099" s="311"/>
      <c r="R1099" s="311"/>
      <c r="S1099" s="311"/>
      <c r="T1099" s="311"/>
      <c r="U1099" s="311"/>
    </row>
    <row r="1100" spans="1:21" ht="12.75" customHeight="1">
      <c r="A1100" s="311"/>
      <c r="B1100" s="310"/>
      <c r="C1100" s="311"/>
      <c r="D1100" s="308"/>
      <c r="G1100" s="312"/>
      <c r="H1100" s="313"/>
      <c r="I1100" s="311"/>
      <c r="J1100" s="398"/>
      <c r="K1100" s="311"/>
      <c r="L1100" s="311"/>
      <c r="M1100" s="311"/>
      <c r="N1100" s="311"/>
      <c r="O1100" s="311"/>
      <c r="P1100" s="311"/>
      <c r="Q1100" s="311"/>
      <c r="R1100" s="311"/>
      <c r="S1100" s="311"/>
      <c r="T1100" s="311"/>
      <c r="U1100" s="311"/>
    </row>
    <row r="1101" spans="1:21" ht="12.75" customHeight="1">
      <c r="A1101" s="311"/>
      <c r="B1101" s="310"/>
      <c r="C1101" s="311"/>
      <c r="D1101" s="308"/>
      <c r="G1101" s="312"/>
      <c r="H1101" s="313"/>
      <c r="I1101" s="311"/>
      <c r="J1101" s="398"/>
      <c r="K1101" s="311"/>
      <c r="L1101" s="311"/>
      <c r="M1101" s="311"/>
      <c r="N1101" s="311"/>
      <c r="O1101" s="311"/>
      <c r="P1101" s="311"/>
      <c r="Q1101" s="311"/>
      <c r="R1101" s="311"/>
      <c r="S1101" s="311"/>
      <c r="T1101" s="311"/>
      <c r="U1101" s="311"/>
    </row>
    <row r="1102" spans="1:21" ht="12.75" customHeight="1">
      <c r="A1102" s="311"/>
      <c r="B1102" s="310"/>
      <c r="C1102" s="311"/>
      <c r="D1102" s="308"/>
      <c r="G1102" s="312"/>
      <c r="H1102" s="313"/>
      <c r="I1102" s="311"/>
      <c r="J1102" s="398"/>
      <c r="K1102" s="311"/>
      <c r="L1102" s="311"/>
      <c r="M1102" s="311"/>
      <c r="N1102" s="311"/>
      <c r="O1102" s="311"/>
      <c r="P1102" s="311"/>
      <c r="Q1102" s="311"/>
      <c r="R1102" s="311"/>
      <c r="S1102" s="311"/>
      <c r="T1102" s="311"/>
      <c r="U1102" s="311"/>
    </row>
    <row r="1103" spans="1:21" ht="12.75" customHeight="1">
      <c r="A1103" s="311"/>
      <c r="B1103" s="310"/>
      <c r="C1103" s="311"/>
      <c r="D1103" s="308"/>
      <c r="G1103" s="312"/>
      <c r="H1103" s="313"/>
      <c r="I1103" s="311"/>
      <c r="J1103" s="398"/>
      <c r="K1103" s="311"/>
      <c r="L1103" s="311"/>
      <c r="M1103" s="311"/>
      <c r="N1103" s="311"/>
      <c r="O1103" s="311"/>
      <c r="P1103" s="311"/>
      <c r="Q1103" s="311"/>
      <c r="R1103" s="311"/>
      <c r="S1103" s="311"/>
      <c r="T1103" s="311"/>
      <c r="U1103" s="311"/>
    </row>
    <row r="1104" spans="1:21" ht="12.75" customHeight="1">
      <c r="A1104" s="311"/>
      <c r="B1104" s="310"/>
      <c r="C1104" s="311"/>
      <c r="D1104" s="308"/>
      <c r="G1104" s="312"/>
      <c r="H1104" s="313"/>
      <c r="I1104" s="311"/>
      <c r="J1104" s="398"/>
      <c r="K1104" s="311"/>
      <c r="L1104" s="311"/>
      <c r="M1104" s="311"/>
      <c r="N1104" s="311"/>
      <c r="O1104" s="311"/>
      <c r="P1104" s="311"/>
      <c r="Q1104" s="311"/>
      <c r="R1104" s="311"/>
      <c r="S1104" s="311"/>
      <c r="T1104" s="311"/>
      <c r="U1104" s="311"/>
    </row>
    <row r="1105" spans="1:21" ht="12.75" customHeight="1">
      <c r="A1105" s="311"/>
      <c r="B1105" s="310"/>
      <c r="C1105" s="311"/>
      <c r="D1105" s="308"/>
      <c r="G1105" s="312"/>
      <c r="H1105" s="313"/>
      <c r="I1105" s="311"/>
      <c r="J1105" s="398"/>
      <c r="K1105" s="311"/>
      <c r="L1105" s="311"/>
      <c r="M1105" s="311"/>
      <c r="N1105" s="311"/>
      <c r="O1105" s="311"/>
      <c r="P1105" s="311"/>
      <c r="Q1105" s="311"/>
      <c r="R1105" s="311"/>
      <c r="S1105" s="311"/>
      <c r="T1105" s="311"/>
      <c r="U1105" s="311"/>
    </row>
    <row r="1106" spans="1:21" ht="12.75" customHeight="1">
      <c r="A1106" s="311"/>
      <c r="B1106" s="310"/>
      <c r="C1106" s="311"/>
      <c r="D1106" s="308"/>
      <c r="G1106" s="312"/>
      <c r="H1106" s="313"/>
      <c r="I1106" s="311"/>
      <c r="J1106" s="398"/>
      <c r="K1106" s="311"/>
      <c r="L1106" s="311"/>
      <c r="M1106" s="311"/>
      <c r="N1106" s="311"/>
      <c r="O1106" s="311"/>
      <c r="P1106" s="311"/>
      <c r="Q1106" s="311"/>
      <c r="R1106" s="311"/>
      <c r="S1106" s="311"/>
      <c r="T1106" s="311"/>
      <c r="U1106" s="311"/>
    </row>
    <row r="1107" spans="1:21" ht="12.75" customHeight="1">
      <c r="A1107" s="311"/>
      <c r="B1107" s="310"/>
      <c r="C1107" s="311"/>
      <c r="D1107" s="308"/>
      <c r="G1107" s="312"/>
      <c r="H1107" s="313"/>
      <c r="I1107" s="311"/>
      <c r="J1107" s="398"/>
      <c r="K1107" s="311"/>
      <c r="L1107" s="311"/>
      <c r="M1107" s="311"/>
      <c r="N1107" s="311"/>
      <c r="O1107" s="311"/>
      <c r="P1107" s="311"/>
      <c r="Q1107" s="311"/>
      <c r="R1107" s="311"/>
      <c r="S1107" s="311"/>
      <c r="T1107" s="311"/>
      <c r="U1107" s="311"/>
    </row>
    <row r="1108" spans="1:21" ht="12.75" customHeight="1">
      <c r="A1108" s="311"/>
      <c r="B1108" s="310"/>
      <c r="C1108" s="311"/>
      <c r="D1108" s="308"/>
      <c r="G1108" s="312"/>
      <c r="H1108" s="313"/>
      <c r="I1108" s="311"/>
      <c r="J1108" s="398"/>
      <c r="K1108" s="311"/>
      <c r="L1108" s="311"/>
      <c r="M1108" s="311"/>
      <c r="N1108" s="311"/>
      <c r="O1108" s="311"/>
      <c r="P1108" s="311"/>
      <c r="Q1108" s="311"/>
      <c r="R1108" s="311"/>
      <c r="S1108" s="311"/>
      <c r="T1108" s="311"/>
      <c r="U1108" s="311"/>
    </row>
    <row r="1109" spans="1:21" ht="12.75" customHeight="1">
      <c r="A1109" s="311"/>
      <c r="B1109" s="310"/>
      <c r="C1109" s="311"/>
      <c r="D1109" s="308"/>
      <c r="G1109" s="312"/>
      <c r="H1109" s="313"/>
      <c r="I1109" s="311"/>
      <c r="J1109" s="398"/>
      <c r="K1109" s="311"/>
      <c r="L1109" s="311"/>
      <c r="M1109" s="311"/>
      <c r="N1109" s="311"/>
      <c r="O1109" s="311"/>
      <c r="P1109" s="311"/>
      <c r="Q1109" s="311"/>
      <c r="R1109" s="311"/>
      <c r="S1109" s="311"/>
      <c r="T1109" s="311"/>
      <c r="U1109" s="311"/>
    </row>
    <row r="1110" spans="1:21" ht="12.75" customHeight="1">
      <c r="A1110" s="311"/>
      <c r="B1110" s="310"/>
      <c r="C1110" s="311"/>
      <c r="D1110" s="308"/>
      <c r="G1110" s="312"/>
      <c r="H1110" s="313"/>
      <c r="I1110" s="311"/>
      <c r="J1110" s="398"/>
      <c r="K1110" s="311"/>
      <c r="L1110" s="311"/>
      <c r="M1110" s="311"/>
      <c r="N1110" s="311"/>
      <c r="O1110" s="311"/>
      <c r="P1110" s="311"/>
      <c r="Q1110" s="311"/>
      <c r="R1110" s="311"/>
      <c r="S1110" s="311"/>
      <c r="T1110" s="311"/>
      <c r="U1110" s="311"/>
    </row>
    <row r="1111" spans="1:21" ht="12.75" customHeight="1">
      <c r="A1111" s="311"/>
      <c r="B1111" s="310"/>
      <c r="C1111" s="311"/>
      <c r="D1111" s="308"/>
      <c r="G1111" s="312"/>
      <c r="H1111" s="313"/>
      <c r="I1111" s="311"/>
      <c r="J1111" s="398"/>
      <c r="K1111" s="311"/>
      <c r="L1111" s="311"/>
      <c r="M1111" s="311"/>
      <c r="N1111" s="311"/>
      <c r="O1111" s="311"/>
      <c r="P1111" s="311"/>
      <c r="Q1111" s="311"/>
      <c r="R1111" s="311"/>
      <c r="S1111" s="311"/>
      <c r="T1111" s="311"/>
      <c r="U1111" s="311"/>
    </row>
    <row r="1112" spans="1:21" ht="12.75" customHeight="1">
      <c r="A1112" s="311"/>
      <c r="B1112" s="310"/>
      <c r="C1112" s="311"/>
      <c r="D1112" s="308"/>
      <c r="G1112" s="312"/>
      <c r="H1112" s="313"/>
      <c r="I1112" s="311"/>
      <c r="J1112" s="398"/>
      <c r="K1112" s="311"/>
      <c r="L1112" s="311"/>
      <c r="M1112" s="311"/>
      <c r="N1112" s="311"/>
      <c r="O1112" s="311"/>
      <c r="P1112" s="311"/>
      <c r="Q1112" s="311"/>
      <c r="R1112" s="311"/>
      <c r="S1112" s="311"/>
      <c r="T1112" s="311"/>
      <c r="U1112" s="311"/>
    </row>
    <row r="1113" spans="1:21" ht="12.75" customHeight="1">
      <c r="A1113" s="311"/>
      <c r="B1113" s="310"/>
      <c r="C1113" s="311"/>
      <c r="D1113" s="308"/>
      <c r="G1113" s="312"/>
      <c r="H1113" s="313"/>
      <c r="I1113" s="311"/>
      <c r="J1113" s="398"/>
      <c r="K1113" s="311"/>
      <c r="L1113" s="311"/>
      <c r="M1113" s="311"/>
      <c r="N1113" s="311"/>
      <c r="O1113" s="311"/>
      <c r="P1113" s="311"/>
      <c r="Q1113" s="311"/>
      <c r="R1113" s="311"/>
      <c r="S1113" s="311"/>
      <c r="T1113" s="311"/>
      <c r="U1113" s="311"/>
    </row>
    <row r="1114" spans="1:21" ht="12.75" customHeight="1">
      <c r="A1114" s="311"/>
      <c r="B1114" s="310"/>
      <c r="C1114" s="311"/>
      <c r="D1114" s="308"/>
      <c r="G1114" s="312"/>
      <c r="H1114" s="313"/>
      <c r="I1114" s="311"/>
      <c r="J1114" s="398"/>
      <c r="K1114" s="311"/>
      <c r="L1114" s="311"/>
      <c r="M1114" s="311"/>
      <c r="N1114" s="311"/>
      <c r="O1114" s="311"/>
      <c r="P1114" s="311"/>
      <c r="Q1114" s="311"/>
      <c r="R1114" s="311"/>
      <c r="S1114" s="311"/>
      <c r="T1114" s="311"/>
      <c r="U1114" s="311"/>
    </row>
    <row r="1115" spans="1:21" ht="12.75" customHeight="1">
      <c r="A1115" s="311"/>
      <c r="B1115" s="310"/>
      <c r="C1115" s="311"/>
      <c r="D1115" s="308"/>
      <c r="G1115" s="312"/>
      <c r="H1115" s="313"/>
      <c r="I1115" s="311"/>
      <c r="J1115" s="398"/>
      <c r="K1115" s="311"/>
      <c r="L1115" s="311"/>
      <c r="M1115" s="311"/>
      <c r="N1115" s="311"/>
      <c r="O1115" s="311"/>
      <c r="P1115" s="311"/>
      <c r="Q1115" s="311"/>
      <c r="R1115" s="311"/>
      <c r="S1115" s="311"/>
      <c r="T1115" s="311"/>
      <c r="U1115" s="311"/>
    </row>
    <row r="1116" spans="1:21" ht="12.75" customHeight="1">
      <c r="A1116" s="311"/>
      <c r="B1116" s="310"/>
      <c r="C1116" s="311"/>
      <c r="D1116" s="308"/>
      <c r="G1116" s="312"/>
      <c r="H1116" s="313"/>
      <c r="I1116" s="311"/>
      <c r="J1116" s="398"/>
      <c r="K1116" s="311"/>
      <c r="L1116" s="311"/>
      <c r="M1116" s="311"/>
      <c r="N1116" s="311"/>
      <c r="O1116" s="311"/>
      <c r="P1116" s="311"/>
      <c r="Q1116" s="311"/>
      <c r="R1116" s="311"/>
      <c r="S1116" s="311"/>
      <c r="T1116" s="311"/>
      <c r="U1116" s="311"/>
    </row>
    <row r="1117" spans="1:21" ht="12.75" customHeight="1">
      <c r="A1117" s="311"/>
      <c r="B1117" s="310"/>
      <c r="C1117" s="311"/>
      <c r="D1117" s="308"/>
      <c r="G1117" s="312"/>
      <c r="H1117" s="313"/>
      <c r="I1117" s="311"/>
      <c r="J1117" s="398"/>
      <c r="K1117" s="311"/>
      <c r="L1117" s="311"/>
      <c r="M1117" s="311"/>
      <c r="N1117" s="311"/>
      <c r="O1117" s="311"/>
      <c r="P1117" s="311"/>
      <c r="Q1117" s="311"/>
      <c r="R1117" s="311"/>
      <c r="S1117" s="311"/>
      <c r="T1117" s="311"/>
      <c r="U1117" s="311"/>
    </row>
    <row r="1118" spans="1:21" ht="12.75" customHeight="1">
      <c r="A1118" s="311"/>
      <c r="B1118" s="310"/>
      <c r="C1118" s="311"/>
      <c r="D1118" s="308"/>
      <c r="G1118" s="312"/>
      <c r="H1118" s="313"/>
      <c r="I1118" s="311"/>
      <c r="J1118" s="398"/>
      <c r="K1118" s="311"/>
      <c r="L1118" s="311"/>
      <c r="M1118" s="311"/>
      <c r="N1118" s="311"/>
      <c r="O1118" s="311"/>
      <c r="P1118" s="311"/>
      <c r="Q1118" s="311"/>
      <c r="R1118" s="311"/>
      <c r="S1118" s="311"/>
      <c r="T1118" s="311"/>
      <c r="U1118" s="311"/>
    </row>
    <row r="1119" spans="1:21" ht="12.75" customHeight="1">
      <c r="A1119" s="311"/>
      <c r="B1119" s="310"/>
      <c r="C1119" s="311"/>
      <c r="D1119" s="308"/>
      <c r="G1119" s="312"/>
      <c r="H1119" s="313"/>
      <c r="I1119" s="311"/>
      <c r="J1119" s="398"/>
      <c r="K1119" s="311"/>
      <c r="L1119" s="311"/>
      <c r="M1119" s="311"/>
      <c r="N1119" s="311"/>
      <c r="O1119" s="311"/>
      <c r="P1119" s="311"/>
      <c r="Q1119" s="311"/>
      <c r="R1119" s="311"/>
      <c r="S1119" s="311"/>
      <c r="T1119" s="311"/>
      <c r="U1119" s="311"/>
    </row>
    <row r="1120" spans="1:21" ht="12.75" customHeight="1">
      <c r="A1120" s="311"/>
      <c r="B1120" s="310"/>
      <c r="C1120" s="311"/>
      <c r="D1120" s="308"/>
      <c r="G1120" s="312"/>
      <c r="H1120" s="313"/>
      <c r="I1120" s="311"/>
      <c r="J1120" s="398"/>
      <c r="K1120" s="311"/>
      <c r="L1120" s="311"/>
      <c r="M1120" s="311"/>
      <c r="N1120" s="311"/>
      <c r="O1120" s="311"/>
      <c r="P1120" s="311"/>
      <c r="Q1120" s="311"/>
      <c r="R1120" s="311"/>
      <c r="S1120" s="311"/>
      <c r="T1120" s="311"/>
      <c r="U1120" s="311"/>
    </row>
    <row r="1121" spans="1:21" ht="12.75" customHeight="1">
      <c r="A1121" s="311"/>
      <c r="B1121" s="310"/>
      <c r="C1121" s="311"/>
      <c r="D1121" s="308"/>
      <c r="G1121" s="312"/>
      <c r="H1121" s="313"/>
      <c r="I1121" s="311"/>
      <c r="J1121" s="398"/>
      <c r="K1121" s="311"/>
      <c r="L1121" s="311"/>
      <c r="M1121" s="311"/>
      <c r="N1121" s="311"/>
      <c r="O1121" s="311"/>
      <c r="P1121" s="311"/>
      <c r="Q1121" s="311"/>
      <c r="R1121" s="311"/>
      <c r="S1121" s="311"/>
      <c r="T1121" s="311"/>
      <c r="U1121" s="311"/>
    </row>
    <row r="1122" spans="1:21" ht="12.75" customHeight="1">
      <c r="A1122" s="311"/>
      <c r="B1122" s="310"/>
      <c r="C1122" s="311"/>
      <c r="D1122" s="308"/>
      <c r="G1122" s="312"/>
      <c r="H1122" s="313"/>
      <c r="I1122" s="311"/>
      <c r="J1122" s="398"/>
      <c r="K1122" s="311"/>
      <c r="L1122" s="311"/>
      <c r="M1122" s="311"/>
      <c r="N1122" s="311"/>
      <c r="O1122" s="311"/>
      <c r="P1122" s="311"/>
      <c r="Q1122" s="311"/>
      <c r="R1122" s="311"/>
      <c r="S1122" s="311"/>
      <c r="T1122" s="311"/>
      <c r="U1122" s="311"/>
    </row>
    <row r="1123" spans="1:21" ht="12.75" customHeight="1">
      <c r="A1123" s="311"/>
      <c r="B1123" s="310"/>
      <c r="C1123" s="311"/>
      <c r="D1123" s="308"/>
      <c r="G1123" s="312"/>
      <c r="H1123" s="313"/>
      <c r="I1123" s="311"/>
      <c r="J1123" s="398"/>
      <c r="K1123" s="311"/>
      <c r="L1123" s="311"/>
      <c r="M1123" s="311"/>
      <c r="N1123" s="311"/>
      <c r="O1123" s="311"/>
      <c r="P1123" s="311"/>
      <c r="Q1123" s="311"/>
      <c r="R1123" s="311"/>
      <c r="S1123" s="311"/>
      <c r="T1123" s="311"/>
      <c r="U1123" s="311"/>
    </row>
    <row r="1124" spans="1:21" ht="12.75" customHeight="1">
      <c r="A1124" s="311"/>
      <c r="B1124" s="310"/>
      <c r="C1124" s="311"/>
      <c r="D1124" s="308"/>
      <c r="G1124" s="312"/>
      <c r="H1124" s="313"/>
      <c r="I1124" s="311"/>
      <c r="J1124" s="398"/>
      <c r="K1124" s="311"/>
      <c r="L1124" s="311"/>
      <c r="M1124" s="311"/>
      <c r="N1124" s="311"/>
      <c r="O1124" s="311"/>
      <c r="P1124" s="311"/>
      <c r="Q1124" s="311"/>
      <c r="R1124" s="311"/>
      <c r="S1124" s="311"/>
      <c r="T1124" s="311"/>
      <c r="U1124" s="311"/>
    </row>
    <row r="1125" spans="1:21" ht="12.75" customHeight="1">
      <c r="A1125" s="311"/>
      <c r="B1125" s="310"/>
      <c r="C1125" s="311"/>
      <c r="D1125" s="308"/>
      <c r="G1125" s="312"/>
      <c r="H1125" s="313"/>
      <c r="I1125" s="311"/>
      <c r="J1125" s="398"/>
      <c r="K1125" s="311"/>
      <c r="L1125" s="311"/>
      <c r="M1125" s="311"/>
      <c r="N1125" s="311"/>
      <c r="O1125" s="311"/>
      <c r="P1125" s="311"/>
      <c r="Q1125" s="311"/>
      <c r="R1125" s="311"/>
      <c r="S1125" s="311"/>
      <c r="T1125" s="311"/>
      <c r="U1125" s="311"/>
    </row>
    <row r="1126" spans="1:21" ht="12.75" customHeight="1">
      <c r="A1126" s="311"/>
      <c r="B1126" s="310"/>
      <c r="C1126" s="311"/>
      <c r="D1126" s="308"/>
      <c r="G1126" s="312"/>
      <c r="H1126" s="313"/>
      <c r="I1126" s="311"/>
      <c r="J1126" s="398"/>
      <c r="K1126" s="311"/>
      <c r="L1126" s="311"/>
      <c r="M1126" s="311"/>
      <c r="N1126" s="311"/>
      <c r="O1126" s="311"/>
      <c r="P1126" s="311"/>
      <c r="Q1126" s="311"/>
      <c r="R1126" s="311"/>
      <c r="S1126" s="311"/>
      <c r="T1126" s="311"/>
      <c r="U1126" s="311"/>
    </row>
    <row r="1127" spans="1:21" ht="12.75" customHeight="1">
      <c r="A1127" s="311"/>
      <c r="B1127" s="310"/>
      <c r="C1127" s="311"/>
      <c r="D1127" s="308"/>
      <c r="G1127" s="312"/>
      <c r="H1127" s="313"/>
      <c r="I1127" s="311"/>
      <c r="J1127" s="398"/>
      <c r="K1127" s="311"/>
      <c r="L1127" s="311"/>
      <c r="M1127" s="311"/>
      <c r="N1127" s="311"/>
      <c r="O1127" s="311"/>
      <c r="P1127" s="311"/>
      <c r="Q1127" s="311"/>
      <c r="R1127" s="311"/>
      <c r="S1127" s="311"/>
      <c r="T1127" s="311"/>
      <c r="U1127" s="311"/>
    </row>
    <row r="1128" spans="1:21" ht="12.75" customHeight="1">
      <c r="A1128" s="311"/>
      <c r="B1128" s="310"/>
      <c r="C1128" s="311"/>
      <c r="D1128" s="308"/>
      <c r="G1128" s="312"/>
      <c r="H1128" s="313"/>
      <c r="I1128" s="311"/>
      <c r="J1128" s="398"/>
      <c r="K1128" s="311"/>
      <c r="L1128" s="311"/>
      <c r="M1128" s="311"/>
      <c r="N1128" s="311"/>
      <c r="O1128" s="311"/>
      <c r="P1128" s="311"/>
      <c r="Q1128" s="311"/>
      <c r="R1128" s="311"/>
      <c r="S1128" s="311"/>
      <c r="T1128" s="311"/>
      <c r="U1128" s="311"/>
    </row>
    <row r="1129" spans="1:21" ht="12.75" customHeight="1">
      <c r="A1129" s="311"/>
      <c r="B1129" s="310"/>
      <c r="C1129" s="311"/>
      <c r="D1129" s="308"/>
      <c r="G1129" s="312"/>
      <c r="H1129" s="313"/>
      <c r="I1129" s="311"/>
      <c r="J1129" s="398"/>
      <c r="K1129" s="311"/>
      <c r="L1129" s="311"/>
      <c r="M1129" s="311"/>
      <c r="N1129" s="311"/>
      <c r="O1129" s="311"/>
      <c r="P1129" s="311"/>
      <c r="Q1129" s="311"/>
      <c r="R1129" s="311"/>
      <c r="S1129" s="311"/>
      <c r="T1129" s="311"/>
      <c r="U1129" s="311"/>
    </row>
    <row r="1130" spans="1:21" ht="12.75" customHeight="1">
      <c r="A1130" s="311"/>
      <c r="B1130" s="310"/>
      <c r="C1130" s="311"/>
      <c r="D1130" s="308"/>
      <c r="G1130" s="312"/>
      <c r="H1130" s="313"/>
      <c r="I1130" s="311"/>
      <c r="J1130" s="398"/>
      <c r="K1130" s="311"/>
      <c r="L1130" s="311"/>
      <c r="M1130" s="311"/>
      <c r="N1130" s="311"/>
      <c r="O1130" s="311"/>
      <c r="P1130" s="311"/>
      <c r="Q1130" s="311"/>
      <c r="R1130" s="311"/>
      <c r="S1130" s="311"/>
      <c r="T1130" s="311"/>
      <c r="U1130" s="311"/>
    </row>
    <row r="1131" spans="1:21" ht="12.75" customHeight="1">
      <c r="A1131" s="311"/>
      <c r="B1131" s="310"/>
      <c r="C1131" s="311"/>
      <c r="D1131" s="308"/>
      <c r="G1131" s="312"/>
      <c r="H1131" s="313"/>
      <c r="I1131" s="311"/>
      <c r="J1131" s="398"/>
      <c r="K1131" s="311"/>
      <c r="L1131" s="311"/>
      <c r="M1131" s="311"/>
      <c r="N1131" s="311"/>
      <c r="O1131" s="311"/>
      <c r="P1131" s="311"/>
      <c r="Q1131" s="311"/>
      <c r="R1131" s="311"/>
      <c r="S1131" s="311"/>
      <c r="T1131" s="311"/>
      <c r="U1131" s="311"/>
    </row>
    <row r="1132" spans="1:21" ht="12.75" customHeight="1">
      <c r="A1132" s="311"/>
      <c r="B1132" s="310"/>
      <c r="C1132" s="311"/>
      <c r="D1132" s="308"/>
      <c r="G1132" s="312"/>
      <c r="H1132" s="313"/>
      <c r="I1132" s="311"/>
      <c r="J1132" s="398"/>
      <c r="K1132" s="311"/>
      <c r="L1132" s="311"/>
      <c r="M1132" s="311"/>
      <c r="N1132" s="311"/>
      <c r="O1132" s="311"/>
      <c r="P1132" s="311"/>
      <c r="Q1132" s="311"/>
      <c r="R1132" s="311"/>
      <c r="S1132" s="311"/>
      <c r="T1132" s="311"/>
      <c r="U1132" s="311"/>
    </row>
    <row r="1133" spans="1:21" ht="12.75" customHeight="1">
      <c r="A1133" s="311"/>
      <c r="B1133" s="310"/>
      <c r="C1133" s="311"/>
      <c r="D1133" s="308"/>
      <c r="G1133" s="312"/>
      <c r="H1133" s="313"/>
      <c r="I1133" s="311"/>
      <c r="J1133" s="398"/>
      <c r="K1133" s="311"/>
      <c r="L1133" s="311"/>
      <c r="M1133" s="311"/>
      <c r="N1133" s="311"/>
      <c r="O1133" s="311"/>
      <c r="P1133" s="311"/>
      <c r="Q1133" s="311"/>
      <c r="R1133" s="311"/>
      <c r="S1133" s="311"/>
      <c r="T1133" s="311"/>
      <c r="U1133" s="311"/>
    </row>
    <row r="1134" spans="1:21" ht="12.75" customHeight="1">
      <c r="A1134" s="311"/>
      <c r="B1134" s="310"/>
      <c r="C1134" s="311"/>
      <c r="D1134" s="308"/>
      <c r="G1134" s="312"/>
      <c r="H1134" s="313"/>
      <c r="I1134" s="311"/>
      <c r="J1134" s="398"/>
      <c r="K1134" s="311"/>
      <c r="L1134" s="311"/>
      <c r="M1134" s="311"/>
      <c r="N1134" s="311"/>
      <c r="O1134" s="311"/>
      <c r="P1134" s="311"/>
      <c r="Q1134" s="311"/>
      <c r="R1134" s="311"/>
      <c r="S1134" s="311"/>
      <c r="T1134" s="311"/>
      <c r="U1134" s="311"/>
    </row>
    <row r="1135" spans="1:21" ht="12.75" customHeight="1">
      <c r="A1135" s="311"/>
      <c r="B1135" s="310"/>
      <c r="C1135" s="311"/>
      <c r="D1135" s="308"/>
      <c r="G1135" s="312"/>
      <c r="H1135" s="313"/>
      <c r="I1135" s="311"/>
      <c r="J1135" s="398"/>
      <c r="K1135" s="311"/>
      <c r="L1135" s="311"/>
      <c r="M1135" s="311"/>
      <c r="N1135" s="311"/>
      <c r="O1135" s="311"/>
      <c r="P1135" s="311"/>
      <c r="Q1135" s="311"/>
      <c r="R1135" s="311"/>
      <c r="S1135" s="311"/>
      <c r="T1135" s="311"/>
      <c r="U1135" s="311"/>
    </row>
    <row r="1136" spans="1:21" ht="12.75" customHeight="1">
      <c r="A1136" s="311"/>
      <c r="B1136" s="310"/>
      <c r="C1136" s="311"/>
      <c r="D1136" s="308"/>
      <c r="G1136" s="312"/>
      <c r="H1136" s="313"/>
      <c r="I1136" s="311"/>
      <c r="J1136" s="398"/>
      <c r="K1136" s="311"/>
      <c r="L1136" s="311"/>
      <c r="M1136" s="311"/>
      <c r="N1136" s="311"/>
      <c r="O1136" s="311"/>
      <c r="P1136" s="311"/>
      <c r="Q1136" s="311"/>
      <c r="R1136" s="311"/>
      <c r="S1136" s="311"/>
      <c r="T1136" s="311"/>
      <c r="U1136" s="311"/>
    </row>
    <row r="1137" spans="1:21" ht="12.75" customHeight="1">
      <c r="A1137" s="311"/>
      <c r="B1137" s="310"/>
      <c r="C1137" s="311"/>
      <c r="D1137" s="308"/>
      <c r="G1137" s="312"/>
      <c r="H1137" s="313"/>
      <c r="I1137" s="311"/>
      <c r="J1137" s="398"/>
      <c r="K1137" s="311"/>
      <c r="L1137" s="311"/>
      <c r="M1137" s="311"/>
      <c r="N1137" s="311"/>
      <c r="O1137" s="311"/>
      <c r="P1137" s="311"/>
      <c r="Q1137" s="311"/>
      <c r="R1137" s="311"/>
      <c r="S1137" s="311"/>
      <c r="T1137" s="311"/>
      <c r="U1137" s="311"/>
    </row>
    <row r="1138" spans="1:21" ht="12.75" customHeight="1">
      <c r="A1138" s="311"/>
      <c r="B1138" s="310"/>
      <c r="C1138" s="311"/>
      <c r="D1138" s="308"/>
      <c r="G1138" s="312"/>
      <c r="H1138" s="313"/>
      <c r="I1138" s="311"/>
      <c r="J1138" s="398"/>
      <c r="K1138" s="311"/>
      <c r="L1138" s="311"/>
      <c r="M1138" s="311"/>
      <c r="N1138" s="311"/>
      <c r="O1138" s="311"/>
      <c r="P1138" s="311"/>
      <c r="Q1138" s="311"/>
      <c r="R1138" s="311"/>
      <c r="S1138" s="311"/>
      <c r="T1138" s="311"/>
      <c r="U1138" s="311"/>
    </row>
    <row r="1139" spans="1:21" ht="12.75" customHeight="1">
      <c r="A1139" s="311"/>
      <c r="B1139" s="310"/>
      <c r="C1139" s="311"/>
      <c r="D1139" s="308"/>
      <c r="G1139" s="312"/>
      <c r="H1139" s="313"/>
      <c r="I1139" s="311"/>
      <c r="J1139" s="398"/>
      <c r="K1139" s="311"/>
      <c r="L1139" s="311"/>
      <c r="M1139" s="311"/>
      <c r="N1139" s="311"/>
      <c r="O1139" s="311"/>
      <c r="P1139" s="311"/>
      <c r="Q1139" s="311"/>
      <c r="R1139" s="311"/>
      <c r="S1139" s="311"/>
      <c r="T1139" s="311"/>
      <c r="U1139" s="311"/>
    </row>
    <row r="1140" spans="1:21" ht="12.75" customHeight="1">
      <c r="A1140" s="311"/>
      <c r="B1140" s="310"/>
      <c r="C1140" s="311"/>
      <c r="D1140" s="308"/>
      <c r="G1140" s="312"/>
      <c r="H1140" s="313"/>
      <c r="I1140" s="311"/>
      <c r="J1140" s="398"/>
      <c r="K1140" s="311"/>
      <c r="L1140" s="311"/>
      <c r="M1140" s="311"/>
      <c r="N1140" s="311"/>
      <c r="O1140" s="311"/>
      <c r="P1140" s="311"/>
      <c r="Q1140" s="311"/>
      <c r="R1140" s="311"/>
      <c r="S1140" s="311"/>
      <c r="T1140" s="311"/>
      <c r="U1140" s="311"/>
    </row>
    <row r="1141" spans="1:21" ht="12.75" customHeight="1">
      <c r="A1141" s="311"/>
      <c r="B1141" s="310"/>
      <c r="C1141" s="311"/>
      <c r="D1141" s="308"/>
      <c r="G1141" s="312"/>
      <c r="H1141" s="313"/>
      <c r="I1141" s="311"/>
      <c r="J1141" s="398"/>
      <c r="K1141" s="311"/>
      <c r="L1141" s="311"/>
      <c r="M1141" s="311"/>
      <c r="N1141" s="311"/>
      <c r="O1141" s="311"/>
      <c r="P1141" s="311"/>
      <c r="Q1141" s="311"/>
      <c r="R1141" s="311"/>
      <c r="S1141" s="311"/>
      <c r="T1141" s="311"/>
      <c r="U1141" s="311"/>
    </row>
    <row r="1142" spans="1:21" ht="12.75" customHeight="1">
      <c r="A1142" s="311"/>
      <c r="B1142" s="310"/>
      <c r="C1142" s="311"/>
      <c r="D1142" s="308"/>
      <c r="G1142" s="312"/>
      <c r="H1142" s="313"/>
      <c r="I1142" s="311"/>
      <c r="J1142" s="398"/>
      <c r="K1142" s="311"/>
      <c r="L1142" s="311"/>
      <c r="M1142" s="311"/>
      <c r="N1142" s="311"/>
      <c r="O1142" s="311"/>
      <c r="P1142" s="311"/>
      <c r="Q1142" s="311"/>
      <c r="R1142" s="311"/>
      <c r="S1142" s="311"/>
      <c r="T1142" s="311"/>
      <c r="U1142" s="311"/>
    </row>
    <row r="1143" spans="1:21" ht="12.75" customHeight="1">
      <c r="A1143" s="311"/>
      <c r="B1143" s="310"/>
      <c r="C1143" s="311"/>
      <c r="D1143" s="308"/>
      <c r="G1143" s="312"/>
      <c r="H1143" s="313"/>
      <c r="I1143" s="311"/>
      <c r="J1143" s="398"/>
      <c r="K1143" s="311"/>
      <c r="L1143" s="311"/>
      <c r="M1143" s="311"/>
      <c r="N1143" s="311"/>
      <c r="O1143" s="311"/>
      <c r="P1143" s="311"/>
      <c r="Q1143" s="311"/>
      <c r="R1143" s="311"/>
      <c r="S1143" s="311"/>
      <c r="T1143" s="311"/>
      <c r="U1143" s="311"/>
    </row>
    <row r="1144" spans="1:21" ht="12.75" customHeight="1">
      <c r="A1144" s="311"/>
      <c r="B1144" s="310"/>
      <c r="C1144" s="311"/>
      <c r="D1144" s="308"/>
      <c r="G1144" s="312"/>
      <c r="H1144" s="313"/>
      <c r="I1144" s="311"/>
      <c r="J1144" s="398"/>
      <c r="K1144" s="311"/>
      <c r="L1144" s="311"/>
      <c r="M1144" s="311"/>
      <c r="N1144" s="311"/>
      <c r="O1144" s="311"/>
      <c r="P1144" s="311"/>
      <c r="Q1144" s="311"/>
      <c r="R1144" s="311"/>
      <c r="S1144" s="311"/>
      <c r="T1144" s="311"/>
      <c r="U1144" s="311"/>
    </row>
    <row r="1145" spans="1:21" ht="12.75" customHeight="1">
      <c r="A1145" s="311"/>
      <c r="B1145" s="310"/>
      <c r="C1145" s="311"/>
      <c r="D1145" s="308"/>
      <c r="G1145" s="312"/>
      <c r="H1145" s="313"/>
      <c r="I1145" s="311"/>
      <c r="J1145" s="398"/>
      <c r="K1145" s="311"/>
      <c r="L1145" s="311"/>
      <c r="M1145" s="311"/>
      <c r="N1145" s="311"/>
      <c r="O1145" s="311"/>
      <c r="P1145" s="311"/>
      <c r="Q1145" s="311"/>
      <c r="R1145" s="311"/>
      <c r="S1145" s="311"/>
      <c r="T1145" s="311"/>
      <c r="U1145" s="311"/>
    </row>
    <row r="1146" spans="1:21" ht="12.75" customHeight="1">
      <c r="A1146" s="311"/>
      <c r="B1146" s="310"/>
      <c r="C1146" s="311"/>
      <c r="D1146" s="308"/>
      <c r="G1146" s="312"/>
      <c r="H1146" s="313"/>
      <c r="I1146" s="311"/>
      <c r="J1146" s="398"/>
      <c r="K1146" s="311"/>
      <c r="L1146" s="311"/>
      <c r="M1146" s="311"/>
      <c r="N1146" s="311"/>
      <c r="O1146" s="311"/>
      <c r="P1146" s="311"/>
      <c r="Q1146" s="311"/>
      <c r="R1146" s="311"/>
      <c r="S1146" s="311"/>
      <c r="T1146" s="311"/>
      <c r="U1146" s="311"/>
    </row>
    <row r="1147" spans="1:21" ht="12.75" customHeight="1">
      <c r="A1147" s="311"/>
      <c r="B1147" s="310"/>
      <c r="C1147" s="311"/>
      <c r="D1147" s="308"/>
      <c r="G1147" s="312"/>
      <c r="H1147" s="313"/>
      <c r="I1147" s="311"/>
      <c r="J1147" s="398"/>
      <c r="K1147" s="311"/>
      <c r="L1147" s="311"/>
      <c r="M1147" s="311"/>
      <c r="N1147" s="311"/>
      <c r="O1147" s="311"/>
      <c r="P1147" s="311"/>
      <c r="Q1147" s="311"/>
      <c r="R1147" s="311"/>
      <c r="S1147" s="311"/>
      <c r="T1147" s="311"/>
      <c r="U1147" s="311"/>
    </row>
    <row r="1148" spans="1:21" ht="12.75" customHeight="1">
      <c r="A1148" s="311"/>
      <c r="B1148" s="310"/>
      <c r="C1148" s="311"/>
      <c r="D1148" s="308"/>
      <c r="G1148" s="312"/>
      <c r="H1148" s="313"/>
      <c r="I1148" s="311"/>
      <c r="J1148" s="398"/>
      <c r="K1148" s="311"/>
      <c r="L1148" s="311"/>
      <c r="M1148" s="311"/>
      <c r="N1148" s="311"/>
      <c r="O1148" s="311"/>
      <c r="P1148" s="311"/>
      <c r="Q1148" s="311"/>
      <c r="R1148" s="311"/>
      <c r="S1148" s="311"/>
      <c r="T1148" s="311"/>
      <c r="U1148" s="311"/>
    </row>
    <row r="1149" spans="1:21" ht="12.75" customHeight="1">
      <c r="A1149" s="311"/>
      <c r="B1149" s="310"/>
      <c r="C1149" s="311"/>
      <c r="D1149" s="308"/>
      <c r="G1149" s="312"/>
      <c r="H1149" s="313"/>
      <c r="I1149" s="311"/>
      <c r="J1149" s="398"/>
      <c r="K1149" s="311"/>
      <c r="L1149" s="311"/>
      <c r="M1149" s="311"/>
      <c r="N1149" s="311"/>
      <c r="O1149" s="311"/>
      <c r="P1149" s="311"/>
      <c r="Q1149" s="311"/>
      <c r="R1149" s="311"/>
      <c r="S1149" s="311"/>
      <c r="T1149" s="311"/>
      <c r="U1149" s="311"/>
    </row>
    <row r="1150" spans="1:21" ht="12.75" customHeight="1">
      <c r="A1150" s="311"/>
      <c r="B1150" s="310"/>
      <c r="C1150" s="311"/>
      <c r="D1150" s="308"/>
      <c r="G1150" s="312"/>
      <c r="H1150" s="313"/>
      <c r="I1150" s="311"/>
      <c r="J1150" s="398"/>
      <c r="K1150" s="311"/>
      <c r="L1150" s="311"/>
      <c r="M1150" s="311"/>
      <c r="N1150" s="311"/>
      <c r="O1150" s="311"/>
      <c r="P1150" s="311"/>
      <c r="Q1150" s="311"/>
      <c r="R1150" s="311"/>
      <c r="S1150" s="311"/>
      <c r="T1150" s="311"/>
      <c r="U1150" s="311"/>
    </row>
    <row r="1151" spans="1:21" ht="12.75" customHeight="1">
      <c r="A1151" s="311"/>
      <c r="B1151" s="310"/>
      <c r="C1151" s="311"/>
      <c r="D1151" s="308"/>
      <c r="G1151" s="312"/>
      <c r="H1151" s="313"/>
      <c r="I1151" s="311"/>
      <c r="J1151" s="398"/>
      <c r="K1151" s="311"/>
      <c r="L1151" s="311"/>
      <c r="M1151" s="311"/>
      <c r="N1151" s="311"/>
      <c r="O1151" s="311"/>
      <c r="P1151" s="311"/>
      <c r="Q1151" s="311"/>
      <c r="R1151" s="311"/>
      <c r="S1151" s="311"/>
      <c r="T1151" s="311"/>
      <c r="U1151" s="311"/>
    </row>
    <row r="1152" spans="1:21" ht="12.75" customHeight="1">
      <c r="A1152" s="311"/>
      <c r="B1152" s="310"/>
      <c r="C1152" s="311"/>
      <c r="D1152" s="308"/>
      <c r="G1152" s="312"/>
      <c r="H1152" s="313"/>
      <c r="I1152" s="311"/>
      <c r="J1152" s="398"/>
      <c r="K1152" s="311"/>
      <c r="L1152" s="311"/>
      <c r="M1152" s="311"/>
      <c r="N1152" s="311"/>
      <c r="O1152" s="311"/>
      <c r="P1152" s="311"/>
      <c r="Q1152" s="311"/>
      <c r="R1152" s="311"/>
      <c r="S1152" s="311"/>
      <c r="T1152" s="311"/>
      <c r="U1152" s="311"/>
    </row>
    <row r="1153" spans="1:21" ht="12.75" customHeight="1">
      <c r="A1153" s="311"/>
      <c r="B1153" s="310"/>
      <c r="C1153" s="311"/>
      <c r="D1153" s="308"/>
      <c r="G1153" s="312"/>
      <c r="H1153" s="313"/>
      <c r="I1153" s="311"/>
      <c r="J1153" s="398"/>
      <c r="K1153" s="311"/>
      <c r="L1153" s="311"/>
      <c r="M1153" s="311"/>
      <c r="N1153" s="311"/>
      <c r="O1153" s="311"/>
      <c r="P1153" s="311"/>
      <c r="Q1153" s="311"/>
      <c r="R1153" s="311"/>
      <c r="S1153" s="311"/>
      <c r="T1153" s="311"/>
      <c r="U1153" s="311"/>
    </row>
    <row r="1154" spans="1:21" ht="12.75" customHeight="1">
      <c r="A1154" s="311"/>
      <c r="B1154" s="310"/>
      <c r="C1154" s="311"/>
      <c r="D1154" s="308"/>
      <c r="G1154" s="312"/>
      <c r="H1154" s="313"/>
      <c r="I1154" s="311"/>
      <c r="J1154" s="398"/>
      <c r="K1154" s="311"/>
      <c r="L1154" s="311"/>
      <c r="M1154" s="311"/>
      <c r="N1154" s="311"/>
      <c r="O1154" s="311"/>
      <c r="P1154" s="311"/>
      <c r="Q1154" s="311"/>
      <c r="R1154" s="311"/>
      <c r="S1154" s="311"/>
      <c r="T1154" s="311"/>
      <c r="U1154" s="311"/>
    </row>
    <row r="1155" spans="1:21" ht="12.75" customHeight="1">
      <c r="A1155" s="311"/>
      <c r="B1155" s="310"/>
      <c r="C1155" s="311"/>
      <c r="D1155" s="308"/>
      <c r="G1155" s="312"/>
      <c r="H1155" s="313"/>
      <c r="I1155" s="311"/>
      <c r="J1155" s="398"/>
      <c r="K1155" s="311"/>
      <c r="L1155" s="311"/>
      <c r="M1155" s="311"/>
      <c r="N1155" s="311"/>
      <c r="O1155" s="311"/>
      <c r="P1155" s="311"/>
      <c r="Q1155" s="311"/>
      <c r="R1155" s="311"/>
      <c r="S1155" s="311"/>
      <c r="T1155" s="311"/>
      <c r="U1155" s="311"/>
    </row>
    <row r="1156" spans="1:21" ht="12.75" customHeight="1">
      <c r="A1156" s="311"/>
      <c r="B1156" s="310"/>
      <c r="C1156" s="311"/>
      <c r="D1156" s="308"/>
      <c r="G1156" s="312"/>
      <c r="H1156" s="313"/>
      <c r="I1156" s="311"/>
      <c r="J1156" s="398"/>
      <c r="K1156" s="311"/>
      <c r="L1156" s="311"/>
      <c r="M1156" s="311"/>
      <c r="N1156" s="311"/>
      <c r="O1156" s="311"/>
      <c r="P1156" s="311"/>
      <c r="Q1156" s="311"/>
      <c r="R1156" s="311"/>
      <c r="S1156" s="311"/>
      <c r="T1156" s="311"/>
      <c r="U1156" s="311"/>
    </row>
    <row r="1157" spans="1:21" ht="12.75" customHeight="1">
      <c r="A1157" s="311"/>
      <c r="B1157" s="310"/>
      <c r="C1157" s="311"/>
      <c r="D1157" s="308"/>
      <c r="G1157" s="312"/>
      <c r="H1157" s="313"/>
      <c r="I1157" s="311"/>
      <c r="J1157" s="398"/>
      <c r="K1157" s="311"/>
      <c r="L1157" s="311"/>
      <c r="M1157" s="311"/>
      <c r="N1157" s="311"/>
      <c r="O1157" s="311"/>
      <c r="P1157" s="311"/>
      <c r="Q1157" s="311"/>
      <c r="R1157" s="311"/>
      <c r="S1157" s="311"/>
      <c r="T1157" s="311"/>
      <c r="U1157" s="311"/>
    </row>
    <row r="1158" spans="1:21" ht="12.75" customHeight="1">
      <c r="A1158" s="311"/>
      <c r="B1158" s="310"/>
      <c r="C1158" s="311"/>
      <c r="D1158" s="308"/>
      <c r="G1158" s="312"/>
      <c r="H1158" s="313"/>
      <c r="I1158" s="311"/>
      <c r="J1158" s="398"/>
      <c r="K1158" s="311"/>
      <c r="L1158" s="311"/>
      <c r="M1158" s="311"/>
      <c r="N1158" s="311"/>
      <c r="O1158" s="311"/>
      <c r="P1158" s="311"/>
      <c r="Q1158" s="311"/>
      <c r="R1158" s="311"/>
      <c r="S1158" s="311"/>
      <c r="T1158" s="311"/>
      <c r="U1158" s="311"/>
    </row>
    <row r="1159" spans="1:21" ht="12.75" customHeight="1">
      <c r="A1159" s="311"/>
      <c r="B1159" s="310"/>
      <c r="C1159" s="311"/>
      <c r="D1159" s="308"/>
      <c r="G1159" s="312"/>
      <c r="H1159" s="313"/>
      <c r="I1159" s="311"/>
      <c r="J1159" s="398"/>
      <c r="K1159" s="311"/>
      <c r="L1159" s="311"/>
      <c r="M1159" s="311"/>
      <c r="N1159" s="311"/>
      <c r="O1159" s="311"/>
      <c r="P1159" s="311"/>
      <c r="Q1159" s="311"/>
      <c r="R1159" s="311"/>
      <c r="S1159" s="311"/>
      <c r="T1159" s="311"/>
      <c r="U1159" s="311"/>
    </row>
    <row r="1160" spans="1:21" ht="12.75" customHeight="1">
      <c r="A1160" s="311"/>
      <c r="B1160" s="310"/>
      <c r="C1160" s="311"/>
      <c r="D1160" s="308"/>
      <c r="G1160" s="312"/>
      <c r="H1160" s="313"/>
      <c r="I1160" s="311"/>
      <c r="J1160" s="398"/>
      <c r="K1160" s="311"/>
      <c r="L1160" s="311"/>
      <c r="M1160" s="311"/>
      <c r="N1160" s="311"/>
      <c r="O1160" s="311"/>
      <c r="P1160" s="311"/>
      <c r="Q1160" s="311"/>
      <c r="R1160" s="311"/>
      <c r="S1160" s="311"/>
      <c r="T1160" s="311"/>
      <c r="U1160" s="311"/>
    </row>
    <row r="1161" spans="1:21" ht="12.75" customHeight="1">
      <c r="A1161" s="311"/>
      <c r="B1161" s="310"/>
      <c r="C1161" s="311"/>
      <c r="D1161" s="308"/>
      <c r="G1161" s="312"/>
      <c r="H1161" s="313"/>
      <c r="I1161" s="311"/>
      <c r="J1161" s="398"/>
      <c r="K1161" s="311"/>
      <c r="L1161" s="311"/>
      <c r="M1161" s="311"/>
      <c r="N1161" s="311"/>
      <c r="O1161" s="311"/>
      <c r="P1161" s="311"/>
      <c r="Q1161" s="311"/>
      <c r="R1161" s="311"/>
      <c r="S1161" s="311"/>
      <c r="T1161" s="311"/>
      <c r="U1161" s="311"/>
    </row>
    <row r="1162" spans="1:21" ht="12.75" customHeight="1">
      <c r="A1162" s="311"/>
      <c r="B1162" s="310"/>
      <c r="C1162" s="311"/>
      <c r="D1162" s="308"/>
      <c r="G1162" s="312"/>
      <c r="H1162" s="313"/>
      <c r="I1162" s="311"/>
      <c r="J1162" s="398"/>
      <c r="K1162" s="311"/>
      <c r="L1162" s="311"/>
      <c r="M1162" s="311"/>
      <c r="N1162" s="311"/>
      <c r="O1162" s="311"/>
      <c r="P1162" s="311"/>
      <c r="Q1162" s="311"/>
      <c r="R1162" s="311"/>
      <c r="S1162" s="311"/>
      <c r="T1162" s="311"/>
      <c r="U1162" s="311"/>
    </row>
    <row r="1163" spans="1:21" ht="12.75" customHeight="1">
      <c r="A1163" s="311"/>
      <c r="B1163" s="310"/>
      <c r="C1163" s="311"/>
      <c r="D1163" s="308"/>
      <c r="G1163" s="312"/>
      <c r="H1163" s="313"/>
      <c r="I1163" s="311"/>
      <c r="J1163" s="398"/>
      <c r="K1163" s="311"/>
      <c r="L1163" s="311"/>
      <c r="M1163" s="311"/>
      <c r="N1163" s="311"/>
      <c r="O1163" s="311"/>
      <c r="P1163" s="311"/>
      <c r="Q1163" s="311"/>
      <c r="R1163" s="311"/>
      <c r="S1163" s="311"/>
      <c r="T1163" s="311"/>
      <c r="U1163" s="311"/>
    </row>
    <row r="1164" spans="1:21" ht="12.75" customHeight="1">
      <c r="A1164" s="311"/>
      <c r="B1164" s="310"/>
      <c r="C1164" s="311"/>
      <c r="D1164" s="308"/>
      <c r="G1164" s="312"/>
      <c r="H1164" s="313"/>
      <c r="I1164" s="311"/>
      <c r="J1164" s="398"/>
      <c r="K1164" s="311"/>
      <c r="L1164" s="311"/>
      <c r="M1164" s="311"/>
      <c r="N1164" s="311"/>
      <c r="O1164" s="311"/>
      <c r="P1164" s="311"/>
      <c r="Q1164" s="311"/>
      <c r="R1164" s="311"/>
      <c r="S1164" s="311"/>
      <c r="T1164" s="311"/>
      <c r="U1164" s="311"/>
    </row>
    <row r="1165" spans="1:21" ht="12.75" customHeight="1">
      <c r="A1165" s="311"/>
      <c r="B1165" s="310"/>
      <c r="C1165" s="311"/>
      <c r="D1165" s="308"/>
      <c r="G1165" s="312"/>
      <c r="H1165" s="313"/>
      <c r="I1165" s="311"/>
      <c r="J1165" s="398"/>
      <c r="K1165" s="311"/>
      <c r="L1165" s="311"/>
      <c r="M1165" s="311"/>
      <c r="N1165" s="311"/>
      <c r="O1165" s="311"/>
      <c r="P1165" s="311"/>
      <c r="Q1165" s="311"/>
      <c r="R1165" s="311"/>
      <c r="S1165" s="311"/>
      <c r="T1165" s="311"/>
      <c r="U1165" s="311"/>
    </row>
    <row r="1166" spans="1:21" ht="12.75" customHeight="1">
      <c r="A1166" s="311"/>
      <c r="B1166" s="310"/>
      <c r="C1166" s="311"/>
      <c r="D1166" s="308"/>
      <c r="G1166" s="312"/>
      <c r="H1166" s="313"/>
      <c r="I1166" s="311"/>
      <c r="J1166" s="398"/>
      <c r="K1166" s="311"/>
      <c r="L1166" s="311"/>
      <c r="M1166" s="311"/>
      <c r="N1166" s="311"/>
      <c r="O1166" s="311"/>
      <c r="P1166" s="311"/>
      <c r="Q1166" s="311"/>
      <c r="R1166" s="311"/>
      <c r="S1166" s="311"/>
      <c r="T1166" s="311"/>
      <c r="U1166" s="311"/>
    </row>
    <row r="1167" spans="1:21" ht="12.75" customHeight="1">
      <c r="A1167" s="311"/>
      <c r="B1167" s="310"/>
      <c r="C1167" s="311"/>
      <c r="D1167" s="308"/>
      <c r="G1167" s="312"/>
      <c r="H1167" s="313"/>
      <c r="I1167" s="311"/>
      <c r="J1167" s="398"/>
      <c r="K1167" s="311"/>
      <c r="L1167" s="311"/>
      <c r="M1167" s="311"/>
      <c r="N1167" s="311"/>
      <c r="O1167" s="311"/>
      <c r="P1167" s="311"/>
      <c r="Q1167" s="311"/>
      <c r="R1167" s="311"/>
      <c r="S1167" s="311"/>
      <c r="T1167" s="311"/>
      <c r="U1167" s="311"/>
    </row>
    <row r="1168" spans="1:21" ht="12.75" customHeight="1">
      <c r="A1168" s="311"/>
      <c r="B1168" s="310"/>
      <c r="C1168" s="311"/>
      <c r="D1168" s="308"/>
      <c r="G1168" s="312"/>
      <c r="H1168" s="313"/>
      <c r="I1168" s="311"/>
      <c r="J1168" s="398"/>
      <c r="K1168" s="311"/>
      <c r="L1168" s="311"/>
      <c r="M1168" s="311"/>
      <c r="N1168" s="311"/>
      <c r="O1168" s="311"/>
      <c r="P1168" s="311"/>
      <c r="Q1168" s="311"/>
      <c r="R1168" s="311"/>
      <c r="S1168" s="311"/>
      <c r="T1168" s="311"/>
      <c r="U1168" s="311"/>
    </row>
    <row r="1169" spans="1:21" ht="12.75" customHeight="1">
      <c r="A1169" s="311"/>
      <c r="B1169" s="310"/>
      <c r="C1169" s="311"/>
      <c r="D1169" s="308"/>
      <c r="G1169" s="312"/>
      <c r="H1169" s="313"/>
      <c r="I1169" s="311"/>
      <c r="J1169" s="398"/>
      <c r="K1169" s="311"/>
      <c r="L1169" s="311"/>
      <c r="M1169" s="311"/>
      <c r="N1169" s="311"/>
      <c r="O1169" s="311"/>
      <c r="P1169" s="311"/>
      <c r="Q1169" s="311"/>
      <c r="R1169" s="311"/>
      <c r="S1169" s="311"/>
      <c r="T1169" s="311"/>
      <c r="U1169" s="311"/>
    </row>
    <row r="1170" spans="1:21" ht="12.75" customHeight="1">
      <c r="A1170" s="311"/>
      <c r="B1170" s="310"/>
      <c r="C1170" s="311"/>
      <c r="D1170" s="308"/>
      <c r="G1170" s="312"/>
      <c r="H1170" s="313"/>
      <c r="I1170" s="311"/>
      <c r="J1170" s="398"/>
      <c r="K1170" s="311"/>
      <c r="L1170" s="311"/>
      <c r="M1170" s="311"/>
      <c r="N1170" s="311"/>
      <c r="O1170" s="311"/>
      <c r="P1170" s="311"/>
      <c r="Q1170" s="311"/>
      <c r="R1170" s="311"/>
      <c r="S1170" s="311"/>
      <c r="T1170" s="311"/>
      <c r="U1170" s="311"/>
    </row>
    <row r="1171" spans="1:21" ht="12.75" customHeight="1">
      <c r="A1171" s="311"/>
      <c r="B1171" s="310"/>
      <c r="C1171" s="311"/>
      <c r="D1171" s="308"/>
      <c r="G1171" s="312"/>
      <c r="H1171" s="313"/>
      <c r="I1171" s="311"/>
      <c r="J1171" s="398"/>
      <c r="K1171" s="311"/>
      <c r="L1171" s="311"/>
      <c r="M1171" s="311"/>
      <c r="N1171" s="311"/>
      <c r="O1171" s="311"/>
      <c r="P1171" s="311"/>
      <c r="Q1171" s="311"/>
      <c r="R1171" s="311"/>
      <c r="S1171" s="311"/>
      <c r="T1171" s="311"/>
      <c r="U1171" s="311"/>
    </row>
    <row r="1172" spans="1:21" ht="12.75" customHeight="1">
      <c r="A1172" s="311"/>
      <c r="B1172" s="310"/>
      <c r="C1172" s="311"/>
      <c r="D1172" s="308"/>
      <c r="G1172" s="312"/>
      <c r="H1172" s="313"/>
      <c r="I1172" s="311"/>
      <c r="J1172" s="398"/>
      <c r="K1172" s="311"/>
      <c r="L1172" s="311"/>
      <c r="M1172" s="311"/>
      <c r="N1172" s="311"/>
      <c r="O1172" s="311"/>
      <c r="P1172" s="311"/>
      <c r="Q1172" s="311"/>
      <c r="R1172" s="311"/>
      <c r="S1172" s="311"/>
      <c r="T1172" s="311"/>
      <c r="U1172" s="311"/>
    </row>
    <row r="1173" spans="1:21" ht="12.75" customHeight="1">
      <c r="A1173" s="311"/>
      <c r="B1173" s="310"/>
      <c r="C1173" s="311"/>
      <c r="D1173" s="308"/>
      <c r="G1173" s="312"/>
      <c r="H1173" s="313"/>
      <c r="I1173" s="311"/>
      <c r="J1173" s="398"/>
      <c r="K1173" s="311"/>
      <c r="L1173" s="311"/>
      <c r="M1173" s="311"/>
      <c r="N1173" s="311"/>
      <c r="O1173" s="311"/>
      <c r="P1173" s="311"/>
      <c r="Q1173" s="311"/>
      <c r="R1173" s="311"/>
      <c r="S1173" s="311"/>
      <c r="T1173" s="311"/>
      <c r="U1173" s="311"/>
    </row>
    <row r="1174" spans="1:21" ht="12.75" customHeight="1">
      <c r="A1174" s="311"/>
      <c r="B1174" s="310"/>
      <c r="C1174" s="311"/>
      <c r="D1174" s="308"/>
      <c r="G1174" s="312"/>
      <c r="H1174" s="313"/>
      <c r="I1174" s="311"/>
      <c r="J1174" s="398"/>
      <c r="K1174" s="311"/>
      <c r="L1174" s="311"/>
      <c r="M1174" s="311"/>
      <c r="N1174" s="311"/>
      <c r="O1174" s="311"/>
      <c r="P1174" s="311"/>
      <c r="Q1174" s="311"/>
      <c r="R1174" s="311"/>
      <c r="S1174" s="311"/>
      <c r="T1174" s="311"/>
      <c r="U1174" s="311"/>
    </row>
    <row r="1175" spans="1:21" ht="12.75" customHeight="1">
      <c r="A1175" s="311"/>
      <c r="B1175" s="310"/>
      <c r="C1175" s="311"/>
      <c r="D1175" s="308"/>
      <c r="G1175" s="312"/>
      <c r="H1175" s="313"/>
      <c r="I1175" s="311"/>
      <c r="J1175" s="398"/>
      <c r="K1175" s="311"/>
      <c r="L1175" s="311"/>
      <c r="M1175" s="311"/>
      <c r="N1175" s="311"/>
      <c r="O1175" s="311"/>
      <c r="P1175" s="311"/>
      <c r="Q1175" s="311"/>
      <c r="R1175" s="311"/>
      <c r="S1175" s="311"/>
      <c r="T1175" s="311"/>
      <c r="U1175" s="311"/>
    </row>
    <row r="1176" spans="1:21" ht="12.75" customHeight="1">
      <c r="A1176" s="311"/>
      <c r="B1176" s="310"/>
      <c r="C1176" s="311"/>
      <c r="D1176" s="308"/>
      <c r="G1176" s="312"/>
      <c r="H1176" s="313"/>
      <c r="I1176" s="311"/>
      <c r="J1176" s="398"/>
      <c r="K1176" s="311"/>
      <c r="L1176" s="311"/>
      <c r="M1176" s="311"/>
      <c r="N1176" s="311"/>
      <c r="O1176" s="311"/>
      <c r="P1176" s="311"/>
      <c r="Q1176" s="311"/>
      <c r="R1176" s="311"/>
      <c r="S1176" s="311"/>
      <c r="T1176" s="311"/>
      <c r="U1176" s="311"/>
    </row>
    <row r="1177" spans="1:21" ht="12.75" customHeight="1">
      <c r="A1177" s="311"/>
      <c r="B1177" s="310"/>
      <c r="C1177" s="311"/>
      <c r="D1177" s="308"/>
      <c r="G1177" s="312"/>
      <c r="H1177" s="313"/>
      <c r="I1177" s="311"/>
      <c r="J1177" s="398"/>
      <c r="K1177" s="311"/>
      <c r="L1177" s="311"/>
      <c r="M1177" s="311"/>
      <c r="N1177" s="311"/>
      <c r="O1177" s="311"/>
      <c r="P1177" s="311"/>
      <c r="Q1177" s="311"/>
      <c r="R1177" s="311"/>
      <c r="S1177" s="311"/>
      <c r="T1177" s="311"/>
      <c r="U1177" s="311"/>
    </row>
    <row r="1178" spans="1:21" ht="12.75" customHeight="1">
      <c r="A1178" s="311"/>
      <c r="B1178" s="310"/>
      <c r="C1178" s="311"/>
      <c r="D1178" s="308"/>
      <c r="G1178" s="312"/>
      <c r="H1178" s="313"/>
      <c r="I1178" s="311"/>
      <c r="J1178" s="398"/>
      <c r="K1178" s="311"/>
      <c r="L1178" s="311"/>
      <c r="M1178" s="311"/>
      <c r="N1178" s="311"/>
      <c r="O1178" s="311"/>
      <c r="P1178" s="311"/>
      <c r="Q1178" s="311"/>
      <c r="R1178" s="311"/>
      <c r="S1178" s="311"/>
      <c r="T1178" s="311"/>
      <c r="U1178" s="311"/>
    </row>
    <row r="1179" spans="1:21" ht="12.75" customHeight="1">
      <c r="A1179" s="311"/>
      <c r="B1179" s="310"/>
      <c r="C1179" s="311"/>
      <c r="D1179" s="308"/>
      <c r="G1179" s="312"/>
      <c r="H1179" s="313"/>
      <c r="I1179" s="311"/>
      <c r="J1179" s="398"/>
      <c r="K1179" s="311"/>
      <c r="L1179" s="311"/>
      <c r="M1179" s="311"/>
      <c r="N1179" s="311"/>
      <c r="O1179" s="311"/>
      <c r="P1179" s="311"/>
      <c r="Q1179" s="311"/>
      <c r="R1179" s="311"/>
      <c r="S1179" s="311"/>
      <c r="T1179" s="311"/>
      <c r="U1179" s="311"/>
    </row>
    <row r="1180" spans="1:21" ht="12.75" customHeight="1">
      <c r="A1180" s="311"/>
      <c r="B1180" s="310"/>
      <c r="C1180" s="311"/>
      <c r="D1180" s="308"/>
      <c r="G1180" s="312"/>
      <c r="H1180" s="313"/>
      <c r="I1180" s="311"/>
      <c r="J1180" s="398"/>
      <c r="K1180" s="311"/>
      <c r="L1180" s="311"/>
      <c r="M1180" s="311"/>
      <c r="N1180" s="311"/>
      <c r="O1180" s="311"/>
      <c r="P1180" s="311"/>
      <c r="Q1180" s="311"/>
      <c r="R1180" s="311"/>
      <c r="S1180" s="311"/>
      <c r="T1180" s="311"/>
      <c r="U1180" s="311"/>
    </row>
    <row r="1181" spans="1:21" ht="12.75" customHeight="1">
      <c r="A1181" s="311"/>
      <c r="B1181" s="310"/>
      <c r="C1181" s="311"/>
      <c r="D1181" s="308"/>
      <c r="G1181" s="312"/>
      <c r="H1181" s="313"/>
      <c r="I1181" s="311"/>
      <c r="J1181" s="398"/>
      <c r="K1181" s="311"/>
      <c r="L1181" s="311"/>
      <c r="M1181" s="311"/>
      <c r="N1181" s="311"/>
      <c r="O1181" s="311"/>
      <c r="P1181" s="311"/>
      <c r="Q1181" s="311"/>
      <c r="R1181" s="311"/>
      <c r="S1181" s="311"/>
      <c r="T1181" s="311"/>
      <c r="U1181" s="311"/>
    </row>
    <row r="1182" spans="1:21" ht="12.75" customHeight="1">
      <c r="A1182" s="311"/>
      <c r="B1182" s="310"/>
      <c r="C1182" s="311"/>
      <c r="D1182" s="308"/>
      <c r="G1182" s="312"/>
      <c r="H1182" s="313"/>
      <c r="I1182" s="311"/>
      <c r="J1182" s="398"/>
      <c r="K1182" s="311"/>
      <c r="L1182" s="311"/>
      <c r="M1182" s="311"/>
      <c r="N1182" s="311"/>
      <c r="O1182" s="311"/>
      <c r="P1182" s="311"/>
      <c r="Q1182" s="311"/>
      <c r="R1182" s="311"/>
      <c r="S1182" s="311"/>
      <c r="T1182" s="311"/>
      <c r="U1182" s="311"/>
    </row>
    <row r="1183" spans="1:21" ht="12.75" customHeight="1">
      <c r="A1183" s="311"/>
      <c r="B1183" s="310"/>
      <c r="C1183" s="311"/>
      <c r="D1183" s="308"/>
      <c r="G1183" s="312"/>
      <c r="H1183" s="313"/>
      <c r="I1183" s="311"/>
      <c r="J1183" s="398"/>
      <c r="K1183" s="311"/>
      <c r="L1183" s="311"/>
      <c r="M1183" s="311"/>
      <c r="N1183" s="311"/>
      <c r="O1183" s="311"/>
      <c r="P1183" s="311"/>
      <c r="Q1183" s="311"/>
      <c r="R1183" s="311"/>
      <c r="S1183" s="311"/>
      <c r="T1183" s="311"/>
      <c r="U1183" s="311"/>
    </row>
    <row r="1184" spans="1:21" ht="12.75" customHeight="1">
      <c r="A1184" s="311"/>
      <c r="B1184" s="310"/>
      <c r="C1184" s="311"/>
      <c r="D1184" s="308"/>
      <c r="G1184" s="312"/>
      <c r="H1184" s="313"/>
      <c r="I1184" s="311"/>
      <c r="J1184" s="398"/>
      <c r="K1184" s="311"/>
      <c r="L1184" s="311"/>
      <c r="M1184" s="311"/>
      <c r="N1184" s="311"/>
      <c r="O1184" s="311"/>
      <c r="P1184" s="311"/>
      <c r="Q1184" s="311"/>
      <c r="R1184" s="311"/>
      <c r="S1184" s="311"/>
      <c r="T1184" s="311"/>
      <c r="U1184" s="311"/>
    </row>
    <row r="1185" spans="1:21" ht="12.75" customHeight="1">
      <c r="A1185" s="311"/>
      <c r="B1185" s="310"/>
      <c r="C1185" s="311"/>
      <c r="D1185" s="308"/>
      <c r="G1185" s="312"/>
      <c r="H1185" s="313"/>
      <c r="I1185" s="311"/>
      <c r="J1185" s="398"/>
      <c r="K1185" s="311"/>
      <c r="L1185" s="311"/>
      <c r="M1185" s="311"/>
      <c r="N1185" s="311"/>
      <c r="O1185" s="311"/>
      <c r="P1185" s="311"/>
      <c r="Q1185" s="311"/>
      <c r="R1185" s="311"/>
      <c r="S1185" s="311"/>
      <c r="T1185" s="311"/>
      <c r="U1185" s="311"/>
    </row>
    <row r="1186" spans="1:21" ht="12.75" customHeight="1">
      <c r="A1186" s="311"/>
      <c r="B1186" s="310"/>
      <c r="C1186" s="311"/>
      <c r="D1186" s="308"/>
      <c r="G1186" s="312"/>
      <c r="H1186" s="313"/>
      <c r="I1186" s="311"/>
      <c r="J1186" s="398"/>
      <c r="K1186" s="311"/>
      <c r="L1186" s="311"/>
      <c r="M1186" s="311"/>
      <c r="N1186" s="311"/>
      <c r="O1186" s="311"/>
      <c r="P1186" s="311"/>
      <c r="Q1186" s="311"/>
      <c r="R1186" s="311"/>
      <c r="S1186" s="311"/>
      <c r="T1186" s="311"/>
      <c r="U1186" s="311"/>
    </row>
    <row r="1187" spans="1:21" ht="12.75" customHeight="1">
      <c r="A1187" s="311"/>
      <c r="B1187" s="310"/>
      <c r="C1187" s="311"/>
      <c r="D1187" s="308"/>
      <c r="G1187" s="312"/>
      <c r="H1187" s="313"/>
      <c r="I1187" s="311"/>
      <c r="J1187" s="398"/>
      <c r="K1187" s="311"/>
      <c r="L1187" s="311"/>
      <c r="M1187" s="311"/>
      <c r="N1187" s="311"/>
      <c r="O1187" s="311"/>
      <c r="P1187" s="311"/>
      <c r="Q1187" s="311"/>
      <c r="R1187" s="311"/>
      <c r="S1187" s="311"/>
      <c r="T1187" s="311"/>
      <c r="U1187" s="311"/>
    </row>
    <row r="1188" spans="1:21" ht="12.75" customHeight="1">
      <c r="A1188" s="311"/>
      <c r="B1188" s="310"/>
      <c r="C1188" s="311"/>
      <c r="D1188" s="308"/>
      <c r="G1188" s="312"/>
      <c r="H1188" s="313"/>
      <c r="I1188" s="311"/>
      <c r="J1188" s="398"/>
      <c r="K1188" s="311"/>
      <c r="L1188" s="311"/>
      <c r="M1188" s="311"/>
      <c r="N1188" s="311"/>
      <c r="O1188" s="311"/>
      <c r="P1188" s="311"/>
      <c r="Q1188" s="311"/>
      <c r="R1188" s="311"/>
      <c r="S1188" s="311"/>
      <c r="T1188" s="311"/>
      <c r="U1188" s="311"/>
    </row>
    <row r="1189" spans="1:21" ht="12.75" customHeight="1">
      <c r="A1189" s="311"/>
      <c r="B1189" s="310"/>
      <c r="C1189" s="311"/>
      <c r="D1189" s="308"/>
      <c r="G1189" s="312"/>
      <c r="H1189" s="313"/>
      <c r="I1189" s="311"/>
      <c r="J1189" s="398"/>
      <c r="K1189" s="311"/>
      <c r="L1189" s="311"/>
      <c r="M1189" s="311"/>
      <c r="N1189" s="311"/>
      <c r="O1189" s="311"/>
      <c r="P1189" s="311"/>
      <c r="Q1189" s="311"/>
      <c r="R1189" s="311"/>
      <c r="S1189" s="311"/>
      <c r="T1189" s="311"/>
      <c r="U1189" s="311"/>
    </row>
    <row r="1190" spans="1:21" ht="12.75" customHeight="1">
      <c r="A1190" s="311"/>
      <c r="B1190" s="310"/>
      <c r="C1190" s="311"/>
      <c r="D1190" s="308"/>
      <c r="G1190" s="312"/>
      <c r="H1190" s="313"/>
      <c r="I1190" s="311"/>
      <c r="J1190" s="398"/>
      <c r="K1190" s="311"/>
      <c r="L1190" s="311"/>
      <c r="M1190" s="311"/>
      <c r="N1190" s="311"/>
      <c r="O1190" s="311"/>
      <c r="P1190" s="311"/>
      <c r="Q1190" s="311"/>
      <c r="R1190" s="311"/>
      <c r="S1190" s="311"/>
      <c r="T1190" s="311"/>
      <c r="U1190" s="311"/>
    </row>
    <row r="1191" spans="1:21" ht="12.75" customHeight="1">
      <c r="A1191" s="311"/>
      <c r="B1191" s="310"/>
      <c r="C1191" s="311"/>
      <c r="D1191" s="308"/>
      <c r="G1191" s="312"/>
      <c r="H1191" s="313"/>
      <c r="I1191" s="311"/>
      <c r="J1191" s="398"/>
      <c r="K1191" s="311"/>
      <c r="L1191" s="311"/>
      <c r="M1191" s="311"/>
      <c r="N1191" s="311"/>
      <c r="O1191" s="311"/>
      <c r="P1191" s="311"/>
      <c r="Q1191" s="311"/>
      <c r="R1191" s="311"/>
      <c r="S1191" s="311"/>
      <c r="T1191" s="311"/>
      <c r="U1191" s="311"/>
    </row>
    <row r="1192" spans="1:21" ht="12.75" customHeight="1">
      <c r="A1192" s="311"/>
      <c r="B1192" s="310"/>
      <c r="C1192" s="311"/>
      <c r="D1192" s="308"/>
      <c r="G1192" s="312"/>
      <c r="H1192" s="313"/>
      <c r="I1192" s="311"/>
      <c r="J1192" s="398"/>
      <c r="K1192" s="311"/>
      <c r="L1192" s="311"/>
      <c r="M1192" s="311"/>
      <c r="N1192" s="311"/>
      <c r="O1192" s="311"/>
      <c r="P1192" s="311"/>
      <c r="Q1192" s="311"/>
      <c r="R1192" s="311"/>
      <c r="S1192" s="311"/>
      <c r="T1192" s="311"/>
      <c r="U1192" s="311"/>
    </row>
    <row r="1193" spans="1:21" ht="12.75" customHeight="1">
      <c r="A1193" s="311"/>
      <c r="B1193" s="310"/>
      <c r="C1193" s="311"/>
      <c r="D1193" s="308"/>
      <c r="G1193" s="312"/>
      <c r="H1193" s="313"/>
      <c r="I1193" s="311"/>
      <c r="J1193" s="398"/>
      <c r="K1193" s="311"/>
      <c r="L1193" s="311"/>
      <c r="M1193" s="311"/>
      <c r="N1193" s="311"/>
      <c r="O1193" s="311"/>
      <c r="P1193" s="311"/>
      <c r="Q1193" s="311"/>
      <c r="R1193" s="311"/>
      <c r="S1193" s="311"/>
      <c r="T1193" s="311"/>
      <c r="U1193" s="311"/>
    </row>
    <row r="1194" spans="1:21" ht="12.75" customHeight="1">
      <c r="A1194" s="311"/>
      <c r="B1194" s="310"/>
      <c r="C1194" s="311"/>
      <c r="D1194" s="308"/>
      <c r="G1194" s="312"/>
      <c r="H1194" s="313"/>
      <c r="I1194" s="311"/>
      <c r="J1194" s="398"/>
      <c r="K1194" s="311"/>
      <c r="L1194" s="311"/>
      <c r="M1194" s="311"/>
      <c r="N1194" s="311"/>
      <c r="O1194" s="311"/>
      <c r="P1194" s="311"/>
      <c r="Q1194" s="311"/>
      <c r="R1194" s="311"/>
      <c r="S1194" s="311"/>
      <c r="T1194" s="311"/>
      <c r="U1194" s="311"/>
    </row>
    <row r="1195" spans="1:21" ht="12.75" customHeight="1">
      <c r="A1195" s="311"/>
      <c r="B1195" s="310"/>
      <c r="C1195" s="311"/>
      <c r="D1195" s="308"/>
      <c r="G1195" s="312"/>
      <c r="H1195" s="313"/>
      <c r="I1195" s="311"/>
      <c r="J1195" s="398"/>
      <c r="K1195" s="311"/>
      <c r="L1195" s="311"/>
      <c r="M1195" s="311"/>
      <c r="N1195" s="311"/>
      <c r="O1195" s="311"/>
      <c r="P1195" s="311"/>
      <c r="Q1195" s="311"/>
      <c r="R1195" s="311"/>
      <c r="S1195" s="311"/>
      <c r="T1195" s="311"/>
      <c r="U1195" s="311"/>
    </row>
    <row r="1196" spans="1:21" ht="12.75" customHeight="1">
      <c r="A1196" s="311"/>
      <c r="B1196" s="310"/>
      <c r="C1196" s="311"/>
      <c r="D1196" s="308"/>
      <c r="G1196" s="312"/>
      <c r="H1196" s="313"/>
      <c r="I1196" s="311"/>
      <c r="J1196" s="398"/>
      <c r="K1196" s="311"/>
      <c r="L1196" s="311"/>
      <c r="M1196" s="311"/>
      <c r="N1196" s="311"/>
      <c r="O1196" s="311"/>
      <c r="P1196" s="311"/>
      <c r="Q1196" s="311"/>
      <c r="R1196" s="311"/>
      <c r="S1196" s="311"/>
      <c r="T1196" s="311"/>
      <c r="U1196" s="311"/>
    </row>
    <row r="1197" spans="1:21" ht="12.75" customHeight="1">
      <c r="A1197" s="311"/>
      <c r="B1197" s="310"/>
      <c r="C1197" s="311"/>
      <c r="D1197" s="308"/>
      <c r="G1197" s="312"/>
      <c r="H1197" s="313"/>
      <c r="I1197" s="311"/>
      <c r="J1197" s="398"/>
      <c r="K1197" s="311"/>
      <c r="L1197" s="311"/>
      <c r="M1197" s="311"/>
      <c r="N1197" s="311"/>
      <c r="O1197" s="311"/>
      <c r="P1197" s="311"/>
      <c r="Q1197" s="311"/>
      <c r="R1197" s="311"/>
      <c r="S1197" s="311"/>
      <c r="T1197" s="311"/>
      <c r="U1197" s="311"/>
    </row>
    <row r="1198" spans="1:21" ht="12.75" customHeight="1">
      <c r="A1198" s="311"/>
      <c r="B1198" s="310"/>
      <c r="C1198" s="311"/>
      <c r="D1198" s="308"/>
      <c r="G1198" s="312"/>
      <c r="H1198" s="313"/>
      <c r="I1198" s="311"/>
      <c r="J1198" s="398"/>
      <c r="K1198" s="311"/>
      <c r="L1198" s="311"/>
      <c r="M1198" s="311"/>
      <c r="N1198" s="311"/>
      <c r="O1198" s="311"/>
      <c r="P1198" s="311"/>
      <c r="Q1198" s="311"/>
      <c r="R1198" s="311"/>
      <c r="S1198" s="311"/>
      <c r="T1198" s="311"/>
      <c r="U1198" s="311"/>
    </row>
    <row r="1199" spans="1:21" ht="12.75" customHeight="1">
      <c r="A1199" s="311"/>
      <c r="B1199" s="310"/>
      <c r="C1199" s="311"/>
      <c r="D1199" s="308"/>
      <c r="G1199" s="312"/>
      <c r="H1199" s="313"/>
      <c r="I1199" s="311"/>
      <c r="J1199" s="398"/>
      <c r="K1199" s="311"/>
      <c r="L1199" s="311"/>
      <c r="M1199" s="311"/>
      <c r="N1199" s="311"/>
      <c r="O1199" s="311"/>
      <c r="P1199" s="311"/>
      <c r="Q1199" s="311"/>
      <c r="R1199" s="311"/>
      <c r="S1199" s="311"/>
      <c r="T1199" s="311"/>
      <c r="U1199" s="311"/>
    </row>
    <row r="1200" spans="1:21" ht="12.75" customHeight="1">
      <c r="A1200" s="311"/>
      <c r="B1200" s="310"/>
      <c r="C1200" s="311"/>
      <c r="D1200" s="308"/>
      <c r="G1200" s="312"/>
      <c r="H1200" s="313"/>
      <c r="I1200" s="311"/>
      <c r="J1200" s="398"/>
      <c r="K1200" s="311"/>
      <c r="L1200" s="311"/>
      <c r="M1200" s="311"/>
      <c r="N1200" s="311"/>
      <c r="O1200" s="311"/>
      <c r="P1200" s="311"/>
      <c r="Q1200" s="311"/>
      <c r="R1200" s="311"/>
      <c r="S1200" s="311"/>
      <c r="T1200" s="311"/>
      <c r="U1200" s="311"/>
    </row>
    <row r="1201" spans="1:21" ht="12.75" customHeight="1">
      <c r="A1201" s="311"/>
      <c r="B1201" s="310"/>
      <c r="C1201" s="311"/>
      <c r="D1201" s="308"/>
      <c r="G1201" s="312"/>
      <c r="H1201" s="313"/>
      <c r="I1201" s="311"/>
      <c r="J1201" s="398"/>
      <c r="K1201" s="311"/>
      <c r="L1201" s="311"/>
      <c r="M1201" s="311"/>
      <c r="N1201" s="311"/>
      <c r="O1201" s="311"/>
      <c r="P1201" s="311"/>
      <c r="Q1201" s="311"/>
      <c r="R1201" s="311"/>
      <c r="S1201" s="311"/>
      <c r="T1201" s="311"/>
      <c r="U1201" s="311"/>
    </row>
    <row r="1202" spans="1:21" ht="12.75" customHeight="1">
      <c r="A1202" s="311"/>
      <c r="B1202" s="310"/>
      <c r="C1202" s="311"/>
      <c r="D1202" s="308"/>
      <c r="G1202" s="312"/>
      <c r="H1202" s="313"/>
      <c r="I1202" s="311"/>
      <c r="J1202" s="398"/>
      <c r="K1202" s="311"/>
      <c r="L1202" s="311"/>
      <c r="M1202" s="311"/>
      <c r="N1202" s="311"/>
      <c r="O1202" s="311"/>
      <c r="P1202" s="311"/>
      <c r="Q1202" s="311"/>
      <c r="R1202" s="311"/>
      <c r="S1202" s="311"/>
      <c r="T1202" s="311"/>
      <c r="U1202" s="311"/>
    </row>
    <row r="1203" spans="1:21" ht="12.75" customHeight="1">
      <c r="A1203" s="311"/>
      <c r="B1203" s="310"/>
      <c r="C1203" s="311"/>
      <c r="D1203" s="308"/>
      <c r="G1203" s="312"/>
      <c r="H1203" s="313"/>
      <c r="I1203" s="311"/>
      <c r="J1203" s="398"/>
      <c r="K1203" s="311"/>
      <c r="L1203" s="311"/>
      <c r="M1203" s="311"/>
      <c r="N1203" s="311"/>
      <c r="O1203" s="311"/>
      <c r="P1203" s="311"/>
      <c r="Q1203" s="311"/>
      <c r="R1203" s="311"/>
      <c r="S1203" s="311"/>
      <c r="T1203" s="311"/>
      <c r="U1203" s="311"/>
    </row>
    <row r="1204" spans="1:21" ht="12.75" customHeight="1">
      <c r="A1204" s="311"/>
      <c r="B1204" s="310"/>
      <c r="C1204" s="311"/>
      <c r="D1204" s="308"/>
      <c r="G1204" s="312"/>
      <c r="H1204" s="313"/>
      <c r="I1204" s="311"/>
      <c r="J1204" s="398"/>
      <c r="K1204" s="311"/>
      <c r="L1204" s="311"/>
      <c r="M1204" s="311"/>
      <c r="N1204" s="311"/>
      <c r="O1204" s="311"/>
      <c r="P1204" s="311"/>
      <c r="Q1204" s="311"/>
      <c r="R1204" s="311"/>
      <c r="S1204" s="311"/>
      <c r="T1204" s="311"/>
      <c r="U1204" s="311"/>
    </row>
    <row r="1205" spans="1:21" ht="12.75" customHeight="1">
      <c r="A1205" s="311"/>
      <c r="B1205" s="310"/>
      <c r="C1205" s="311"/>
      <c r="D1205" s="308"/>
      <c r="G1205" s="312"/>
      <c r="H1205" s="313"/>
      <c r="I1205" s="311"/>
      <c r="J1205" s="398"/>
      <c r="K1205" s="311"/>
      <c r="L1205" s="311"/>
      <c r="M1205" s="311"/>
      <c r="N1205" s="311"/>
      <c r="O1205" s="311"/>
      <c r="P1205" s="311"/>
      <c r="Q1205" s="311"/>
      <c r="R1205" s="311"/>
      <c r="S1205" s="311"/>
      <c r="T1205" s="311"/>
      <c r="U1205" s="311"/>
    </row>
    <row r="1206" spans="1:21" ht="12.75" customHeight="1">
      <c r="A1206" s="311"/>
      <c r="B1206" s="310"/>
      <c r="C1206" s="311"/>
      <c r="D1206" s="308"/>
      <c r="G1206" s="312"/>
      <c r="H1206" s="313"/>
      <c r="I1206" s="311"/>
      <c r="J1206" s="398"/>
      <c r="K1206" s="311"/>
      <c r="L1206" s="311"/>
      <c r="M1206" s="311"/>
      <c r="N1206" s="311"/>
      <c r="O1206" s="311"/>
      <c r="P1206" s="311"/>
      <c r="Q1206" s="311"/>
      <c r="R1206" s="311"/>
      <c r="S1206" s="311"/>
      <c r="T1206" s="311"/>
      <c r="U1206" s="311"/>
    </row>
    <row r="1207" spans="1:21" ht="12.75" customHeight="1">
      <c r="A1207" s="311"/>
      <c r="B1207" s="310"/>
      <c r="C1207" s="311"/>
      <c r="D1207" s="308"/>
      <c r="G1207" s="312"/>
      <c r="H1207" s="313"/>
      <c r="I1207" s="311"/>
      <c r="J1207" s="398"/>
      <c r="K1207" s="311"/>
      <c r="L1207" s="311"/>
      <c r="M1207" s="311"/>
      <c r="N1207" s="311"/>
      <c r="O1207" s="311"/>
      <c r="P1207" s="311"/>
      <c r="Q1207" s="311"/>
      <c r="R1207" s="311"/>
      <c r="S1207" s="311"/>
      <c r="T1207" s="311"/>
      <c r="U1207" s="311"/>
    </row>
    <row r="1208" spans="1:21" ht="12.75" customHeight="1">
      <c r="A1208" s="311"/>
      <c r="B1208" s="310"/>
      <c r="C1208" s="311"/>
      <c r="D1208" s="308"/>
      <c r="G1208" s="312"/>
      <c r="H1208" s="313"/>
      <c r="I1208" s="311"/>
      <c r="J1208" s="398"/>
      <c r="K1208" s="311"/>
      <c r="L1208" s="311"/>
      <c r="M1208" s="311"/>
      <c r="N1208" s="311"/>
      <c r="O1208" s="311"/>
      <c r="P1208" s="311"/>
      <c r="Q1208" s="311"/>
      <c r="R1208" s="311"/>
      <c r="S1208" s="311"/>
      <c r="T1208" s="311"/>
      <c r="U1208" s="311"/>
    </row>
    <row r="1209" spans="1:21" ht="12.75" customHeight="1">
      <c r="A1209" s="311"/>
      <c r="B1209" s="310"/>
      <c r="C1209" s="311"/>
      <c r="D1209" s="308"/>
      <c r="G1209" s="312"/>
      <c r="H1209" s="313"/>
      <c r="I1209" s="311"/>
      <c r="J1209" s="398"/>
      <c r="K1209" s="311"/>
      <c r="L1209" s="311"/>
      <c r="M1209" s="311"/>
      <c r="N1209" s="311"/>
      <c r="O1209" s="311"/>
      <c r="P1209" s="311"/>
      <c r="Q1209" s="311"/>
      <c r="R1209" s="311"/>
      <c r="S1209" s="311"/>
      <c r="T1209" s="311"/>
      <c r="U1209" s="311"/>
    </row>
    <row r="1210" spans="1:21" ht="12.75" customHeight="1">
      <c r="A1210" s="311"/>
      <c r="B1210" s="310"/>
      <c r="C1210" s="311"/>
      <c r="D1210" s="308"/>
      <c r="G1210" s="312"/>
      <c r="H1210" s="313"/>
      <c r="I1210" s="311"/>
      <c r="J1210" s="398"/>
      <c r="K1210" s="311"/>
      <c r="L1210" s="311"/>
      <c r="M1210" s="311"/>
      <c r="N1210" s="311"/>
      <c r="O1210" s="311"/>
      <c r="P1210" s="311"/>
      <c r="Q1210" s="311"/>
      <c r="R1210" s="311"/>
      <c r="S1210" s="311"/>
      <c r="T1210" s="311"/>
      <c r="U1210" s="311"/>
    </row>
    <row r="1211" spans="1:21" ht="12.75" customHeight="1">
      <c r="A1211" s="311"/>
      <c r="B1211" s="310"/>
      <c r="C1211" s="311"/>
      <c r="D1211" s="308"/>
      <c r="G1211" s="312"/>
      <c r="H1211" s="313"/>
      <c r="I1211" s="311"/>
      <c r="J1211" s="398"/>
      <c r="K1211" s="311"/>
      <c r="L1211" s="311"/>
      <c r="M1211" s="311"/>
      <c r="N1211" s="311"/>
      <c r="O1211" s="311"/>
      <c r="P1211" s="311"/>
      <c r="Q1211" s="311"/>
      <c r="R1211" s="311"/>
      <c r="S1211" s="311"/>
      <c r="T1211" s="311"/>
      <c r="U1211" s="311"/>
    </row>
    <row r="1212" spans="1:21" ht="12.75" customHeight="1">
      <c r="A1212" s="311"/>
      <c r="B1212" s="310"/>
      <c r="C1212" s="311"/>
      <c r="D1212" s="308"/>
      <c r="G1212" s="312"/>
      <c r="H1212" s="313"/>
      <c r="I1212" s="311"/>
      <c r="J1212" s="398"/>
      <c r="K1212" s="311"/>
      <c r="L1212" s="311"/>
      <c r="M1212" s="311"/>
      <c r="N1212" s="311"/>
      <c r="O1212" s="311"/>
      <c r="P1212" s="311"/>
      <c r="Q1212" s="311"/>
      <c r="R1212" s="311"/>
      <c r="S1212" s="311"/>
      <c r="T1212" s="311"/>
      <c r="U1212" s="311"/>
    </row>
    <row r="1213" spans="1:21" ht="12.75" customHeight="1">
      <c r="A1213" s="311"/>
      <c r="B1213" s="310"/>
      <c r="C1213" s="311"/>
      <c r="D1213" s="308"/>
      <c r="G1213" s="312"/>
      <c r="H1213" s="313"/>
      <c r="I1213" s="311"/>
      <c r="J1213" s="398"/>
      <c r="K1213" s="311"/>
      <c r="L1213" s="311"/>
      <c r="M1213" s="311"/>
      <c r="N1213" s="311"/>
      <c r="O1213" s="311"/>
      <c r="P1213" s="311"/>
      <c r="Q1213" s="311"/>
      <c r="R1213" s="311"/>
      <c r="S1213" s="311"/>
      <c r="T1213" s="311"/>
      <c r="U1213" s="311"/>
    </row>
    <row r="1214" spans="1:21" ht="12.75" customHeight="1">
      <c r="A1214" s="311"/>
      <c r="B1214" s="310"/>
      <c r="C1214" s="311"/>
      <c r="D1214" s="308"/>
      <c r="G1214" s="312"/>
      <c r="H1214" s="313"/>
      <c r="I1214" s="311"/>
      <c r="J1214" s="398"/>
      <c r="K1214" s="311"/>
      <c r="L1214" s="311"/>
      <c r="M1214" s="311"/>
      <c r="N1214" s="311"/>
      <c r="O1214" s="311"/>
      <c r="P1214" s="311"/>
      <c r="Q1214" s="311"/>
      <c r="R1214" s="311"/>
      <c r="S1214" s="311"/>
      <c r="T1214" s="311"/>
      <c r="U1214" s="311"/>
    </row>
    <row r="1215" spans="1:21" ht="12.75" customHeight="1">
      <c r="A1215" s="311"/>
      <c r="B1215" s="310"/>
      <c r="C1215" s="311"/>
      <c r="D1215" s="308"/>
      <c r="G1215" s="312"/>
      <c r="H1215" s="313"/>
      <c r="I1215" s="311"/>
      <c r="J1215" s="398"/>
      <c r="K1215" s="311"/>
      <c r="L1215" s="311"/>
      <c r="M1215" s="311"/>
      <c r="N1215" s="311"/>
      <c r="O1215" s="311"/>
      <c r="P1215" s="311"/>
      <c r="Q1215" s="311"/>
      <c r="R1215" s="311"/>
      <c r="S1215" s="311"/>
      <c r="T1215" s="311"/>
      <c r="U1215" s="311"/>
    </row>
    <row r="1216" spans="1:21" ht="12.75" customHeight="1">
      <c r="A1216" s="311"/>
      <c r="B1216" s="310"/>
      <c r="C1216" s="311"/>
      <c r="D1216" s="308"/>
      <c r="G1216" s="312"/>
      <c r="H1216" s="313"/>
      <c r="I1216" s="311"/>
      <c r="J1216" s="398"/>
      <c r="K1216" s="311"/>
      <c r="L1216" s="311"/>
      <c r="M1216" s="311"/>
      <c r="N1216" s="311"/>
      <c r="O1216" s="311"/>
      <c r="P1216" s="311"/>
      <c r="Q1216" s="311"/>
      <c r="R1216" s="311"/>
      <c r="S1216" s="311"/>
      <c r="T1216" s="311"/>
      <c r="U1216" s="311"/>
    </row>
    <row r="1217" spans="1:21" ht="12.75" customHeight="1">
      <c r="A1217" s="311"/>
      <c r="B1217" s="310"/>
      <c r="C1217" s="311"/>
      <c r="D1217" s="308"/>
      <c r="G1217" s="312"/>
      <c r="H1217" s="313"/>
      <c r="I1217" s="311"/>
      <c r="J1217" s="398"/>
      <c r="K1217" s="311"/>
      <c r="L1217" s="311"/>
      <c r="M1217" s="311"/>
      <c r="N1217" s="311"/>
      <c r="O1217" s="311"/>
      <c r="P1217" s="311"/>
      <c r="Q1217" s="311"/>
      <c r="R1217" s="311"/>
      <c r="S1217" s="311"/>
      <c r="T1217" s="311"/>
      <c r="U1217" s="311"/>
    </row>
    <row r="1218" spans="1:21" ht="12.75" customHeight="1">
      <c r="A1218" s="311"/>
      <c r="B1218" s="310"/>
      <c r="C1218" s="311"/>
      <c r="D1218" s="308"/>
      <c r="G1218" s="312"/>
      <c r="H1218" s="313"/>
      <c r="I1218" s="311"/>
      <c r="J1218" s="398"/>
      <c r="K1218" s="311"/>
      <c r="L1218" s="311"/>
      <c r="M1218" s="311"/>
      <c r="N1218" s="311"/>
      <c r="O1218" s="311"/>
      <c r="P1218" s="311"/>
      <c r="Q1218" s="311"/>
      <c r="R1218" s="311"/>
      <c r="S1218" s="311"/>
      <c r="T1218" s="311"/>
      <c r="U1218" s="311"/>
    </row>
    <row r="1219" spans="1:21" ht="12.75" customHeight="1">
      <c r="A1219" s="311"/>
      <c r="B1219" s="310"/>
      <c r="C1219" s="311"/>
      <c r="D1219" s="308"/>
      <c r="G1219" s="312"/>
      <c r="H1219" s="313"/>
      <c r="I1219" s="311"/>
      <c r="J1219" s="398"/>
      <c r="K1219" s="311"/>
      <c r="L1219" s="311"/>
      <c r="M1219" s="311"/>
      <c r="N1219" s="311"/>
      <c r="O1219" s="311"/>
      <c r="P1219" s="311"/>
      <c r="Q1219" s="311"/>
      <c r="R1219" s="311"/>
      <c r="S1219" s="311"/>
      <c r="T1219" s="311"/>
      <c r="U1219" s="311"/>
    </row>
    <row r="1220" spans="1:21" ht="12.75" customHeight="1">
      <c r="A1220" s="311"/>
      <c r="B1220" s="310"/>
      <c r="C1220" s="311"/>
      <c r="D1220" s="308"/>
      <c r="G1220" s="312"/>
      <c r="H1220" s="313"/>
      <c r="I1220" s="311"/>
      <c r="J1220" s="398"/>
      <c r="K1220" s="311"/>
      <c r="L1220" s="311"/>
      <c r="M1220" s="311"/>
      <c r="N1220" s="311"/>
      <c r="O1220" s="311"/>
      <c r="P1220" s="311"/>
      <c r="Q1220" s="311"/>
      <c r="R1220" s="311"/>
      <c r="S1220" s="311"/>
      <c r="T1220" s="311"/>
      <c r="U1220" s="311"/>
    </row>
    <row r="1221" spans="1:21" ht="12.75" customHeight="1">
      <c r="A1221" s="311"/>
      <c r="B1221" s="310"/>
      <c r="C1221" s="311"/>
      <c r="D1221" s="308"/>
      <c r="G1221" s="312"/>
      <c r="H1221" s="313"/>
      <c r="I1221" s="311"/>
      <c r="J1221" s="398"/>
      <c r="K1221" s="311"/>
      <c r="L1221" s="311"/>
      <c r="M1221" s="311"/>
      <c r="N1221" s="311"/>
      <c r="O1221" s="311"/>
      <c r="P1221" s="311"/>
      <c r="Q1221" s="311"/>
      <c r="R1221" s="311"/>
      <c r="S1221" s="311"/>
      <c r="T1221" s="311"/>
      <c r="U1221" s="311"/>
    </row>
    <row r="1222" spans="1:21" ht="12.75" customHeight="1">
      <c r="A1222" s="311"/>
      <c r="B1222" s="310"/>
      <c r="C1222" s="311"/>
      <c r="D1222" s="308"/>
      <c r="G1222" s="312"/>
      <c r="H1222" s="313"/>
      <c r="I1222" s="311"/>
      <c r="J1222" s="398"/>
      <c r="K1222" s="311"/>
      <c r="L1222" s="311"/>
      <c r="M1222" s="311"/>
      <c r="N1222" s="311"/>
      <c r="O1222" s="311"/>
      <c r="P1222" s="311"/>
      <c r="Q1222" s="311"/>
      <c r="R1222" s="311"/>
      <c r="S1222" s="311"/>
      <c r="T1222" s="311"/>
      <c r="U1222" s="311"/>
    </row>
    <row r="1223" spans="1:21" ht="12.75" customHeight="1">
      <c r="A1223" s="311"/>
      <c r="B1223" s="310"/>
      <c r="C1223" s="311"/>
      <c r="D1223" s="308"/>
      <c r="G1223" s="312"/>
      <c r="H1223" s="313"/>
      <c r="I1223" s="311"/>
      <c r="J1223" s="398"/>
      <c r="K1223" s="311"/>
      <c r="L1223" s="311"/>
      <c r="M1223" s="311"/>
      <c r="N1223" s="311"/>
      <c r="O1223" s="311"/>
      <c r="P1223" s="311"/>
      <c r="Q1223" s="311"/>
      <c r="R1223" s="311"/>
      <c r="S1223" s="311"/>
      <c r="T1223" s="311"/>
      <c r="U1223" s="311"/>
    </row>
    <row r="1224" spans="1:21" ht="12.75" customHeight="1">
      <c r="A1224" s="311"/>
      <c r="B1224" s="310"/>
      <c r="C1224" s="311"/>
      <c r="D1224" s="308"/>
      <c r="G1224" s="312"/>
      <c r="H1224" s="313"/>
      <c r="I1224" s="311"/>
      <c r="J1224" s="398"/>
      <c r="K1224" s="311"/>
      <c r="L1224" s="311"/>
      <c r="M1224" s="311"/>
      <c r="N1224" s="311"/>
      <c r="O1224" s="311"/>
      <c r="P1224" s="311"/>
      <c r="Q1224" s="311"/>
      <c r="R1224" s="311"/>
      <c r="S1224" s="311"/>
      <c r="T1224" s="311"/>
      <c r="U1224" s="311"/>
    </row>
    <row r="1225" spans="1:21" ht="12.75" customHeight="1">
      <c r="A1225" s="311"/>
      <c r="B1225" s="310"/>
      <c r="C1225" s="311"/>
      <c r="D1225" s="308"/>
      <c r="G1225" s="312"/>
      <c r="H1225" s="313"/>
      <c r="I1225" s="311"/>
      <c r="J1225" s="398"/>
      <c r="K1225" s="311"/>
      <c r="L1225" s="311"/>
      <c r="M1225" s="311"/>
      <c r="N1225" s="311"/>
      <c r="O1225" s="311"/>
      <c r="P1225" s="311"/>
      <c r="Q1225" s="311"/>
      <c r="R1225" s="311"/>
      <c r="S1225" s="311"/>
      <c r="T1225" s="311"/>
      <c r="U1225" s="311"/>
    </row>
    <row r="1226" spans="1:21" ht="12.75" customHeight="1">
      <c r="A1226" s="311"/>
      <c r="B1226" s="310"/>
      <c r="C1226" s="311"/>
      <c r="D1226" s="308"/>
      <c r="G1226" s="312"/>
      <c r="H1226" s="313"/>
      <c r="I1226" s="311"/>
      <c r="J1226" s="398"/>
      <c r="K1226" s="311"/>
      <c r="L1226" s="311"/>
      <c r="M1226" s="311"/>
      <c r="N1226" s="311"/>
      <c r="O1226" s="311"/>
      <c r="P1226" s="311"/>
      <c r="Q1226" s="311"/>
      <c r="R1226" s="311"/>
      <c r="S1226" s="311"/>
      <c r="T1226" s="311"/>
      <c r="U1226" s="311"/>
    </row>
    <row r="1227" spans="1:21" ht="12.75" customHeight="1">
      <c r="A1227" s="311"/>
      <c r="B1227" s="310"/>
      <c r="C1227" s="311"/>
      <c r="D1227" s="308"/>
      <c r="G1227" s="312"/>
      <c r="H1227" s="313"/>
      <c r="I1227" s="311"/>
      <c r="J1227" s="398"/>
      <c r="K1227" s="311"/>
      <c r="L1227" s="311"/>
      <c r="M1227" s="311"/>
      <c r="N1227" s="311"/>
      <c r="O1227" s="311"/>
      <c r="P1227" s="311"/>
      <c r="Q1227" s="311"/>
      <c r="R1227" s="311"/>
      <c r="S1227" s="311"/>
      <c r="T1227" s="311"/>
      <c r="U1227" s="311"/>
    </row>
    <row r="1228" spans="1:21" ht="12.75" customHeight="1">
      <c r="A1228" s="311"/>
      <c r="B1228" s="310"/>
      <c r="C1228" s="311"/>
      <c r="D1228" s="308"/>
      <c r="G1228" s="312"/>
      <c r="H1228" s="313"/>
      <c r="I1228" s="311"/>
      <c r="J1228" s="398"/>
      <c r="K1228" s="311"/>
      <c r="L1228" s="311"/>
      <c r="M1228" s="311"/>
      <c r="N1228" s="311"/>
      <c r="O1228" s="311"/>
      <c r="P1228" s="311"/>
      <c r="Q1228" s="311"/>
      <c r="R1228" s="311"/>
      <c r="S1228" s="311"/>
      <c r="T1228" s="311"/>
      <c r="U1228" s="311"/>
    </row>
    <row r="1229" spans="1:21" ht="12.75" customHeight="1">
      <c r="A1229" s="311"/>
      <c r="B1229" s="310"/>
      <c r="C1229" s="311"/>
      <c r="D1229" s="308"/>
      <c r="G1229" s="312"/>
      <c r="H1229" s="313"/>
      <c r="I1229" s="311"/>
      <c r="J1229" s="398"/>
      <c r="K1229" s="311"/>
      <c r="L1229" s="311"/>
      <c r="M1229" s="311"/>
      <c r="N1229" s="311"/>
      <c r="O1229" s="311"/>
      <c r="P1229" s="311"/>
      <c r="Q1229" s="311"/>
      <c r="R1229" s="311"/>
      <c r="S1229" s="311"/>
      <c r="T1229" s="311"/>
      <c r="U1229" s="311"/>
    </row>
    <row r="1230" spans="1:21" ht="12.75" customHeight="1">
      <c r="A1230" s="311"/>
      <c r="B1230" s="310"/>
      <c r="C1230" s="311"/>
      <c r="D1230" s="308"/>
      <c r="G1230" s="312"/>
      <c r="H1230" s="313"/>
      <c r="I1230" s="311"/>
      <c r="J1230" s="398"/>
      <c r="K1230" s="311"/>
      <c r="L1230" s="311"/>
      <c r="M1230" s="311"/>
      <c r="N1230" s="311"/>
      <c r="O1230" s="311"/>
      <c r="P1230" s="311"/>
      <c r="Q1230" s="311"/>
      <c r="R1230" s="311"/>
      <c r="S1230" s="311"/>
      <c r="T1230" s="311"/>
      <c r="U1230" s="311"/>
    </row>
    <row r="1231" spans="1:21" ht="12.75" customHeight="1">
      <c r="A1231" s="311"/>
      <c r="B1231" s="310"/>
      <c r="C1231" s="311"/>
      <c r="D1231" s="308"/>
      <c r="G1231" s="312"/>
      <c r="H1231" s="313"/>
      <c r="I1231" s="311"/>
      <c r="J1231" s="398"/>
      <c r="K1231" s="311"/>
      <c r="L1231" s="311"/>
      <c r="M1231" s="311"/>
      <c r="N1231" s="311"/>
      <c r="O1231" s="311"/>
      <c r="P1231" s="311"/>
      <c r="Q1231" s="311"/>
      <c r="R1231" s="311"/>
      <c r="S1231" s="311"/>
      <c r="T1231" s="311"/>
      <c r="U1231" s="311"/>
    </row>
    <row r="1232" spans="1:21" ht="12.75" customHeight="1">
      <c r="A1232" s="311"/>
      <c r="B1232" s="310"/>
      <c r="C1232" s="311"/>
      <c r="D1232" s="308"/>
      <c r="G1232" s="312"/>
      <c r="H1232" s="313"/>
      <c r="I1232" s="311"/>
      <c r="J1232" s="398"/>
      <c r="K1232" s="311"/>
      <c r="L1232" s="311"/>
      <c r="M1232" s="311"/>
      <c r="N1232" s="311"/>
      <c r="O1232" s="311"/>
      <c r="P1232" s="311"/>
      <c r="Q1232" s="311"/>
      <c r="R1232" s="311"/>
      <c r="S1232" s="311"/>
      <c r="T1232" s="311"/>
      <c r="U1232" s="311"/>
    </row>
    <row r="1233" spans="1:21" ht="12.75" customHeight="1">
      <c r="A1233" s="311"/>
      <c r="B1233" s="310"/>
      <c r="C1233" s="311"/>
      <c r="D1233" s="308"/>
      <c r="G1233" s="312"/>
      <c r="H1233" s="313"/>
      <c r="I1233" s="311"/>
      <c r="J1233" s="398"/>
      <c r="K1233" s="311"/>
      <c r="L1233" s="311"/>
      <c r="M1233" s="311"/>
      <c r="N1233" s="311"/>
      <c r="O1233" s="311"/>
      <c r="P1233" s="311"/>
      <c r="Q1233" s="311"/>
      <c r="R1233" s="311"/>
      <c r="S1233" s="311"/>
      <c r="T1233" s="311"/>
      <c r="U1233" s="311"/>
    </row>
    <row r="1234" spans="1:21" ht="12.75" customHeight="1">
      <c r="A1234" s="311"/>
      <c r="B1234" s="310"/>
      <c r="C1234" s="311"/>
      <c r="D1234" s="308"/>
      <c r="G1234" s="312"/>
      <c r="H1234" s="313"/>
      <c r="I1234" s="311"/>
      <c r="J1234" s="398"/>
      <c r="K1234" s="311"/>
      <c r="L1234" s="311"/>
      <c r="M1234" s="311"/>
      <c r="N1234" s="311"/>
      <c r="O1234" s="311"/>
      <c r="P1234" s="311"/>
      <c r="Q1234" s="311"/>
      <c r="R1234" s="311"/>
      <c r="S1234" s="311"/>
      <c r="T1234" s="311"/>
      <c r="U1234" s="311"/>
    </row>
    <row r="1235" spans="1:21" ht="12.75" customHeight="1">
      <c r="A1235" s="311"/>
      <c r="B1235" s="310"/>
      <c r="C1235" s="311"/>
      <c r="D1235" s="308"/>
      <c r="G1235" s="312"/>
      <c r="H1235" s="313"/>
      <c r="I1235" s="311"/>
      <c r="J1235" s="398"/>
      <c r="K1235" s="311"/>
      <c r="L1235" s="311"/>
      <c r="M1235" s="311"/>
      <c r="N1235" s="311"/>
      <c r="O1235" s="311"/>
      <c r="P1235" s="311"/>
      <c r="Q1235" s="311"/>
      <c r="R1235" s="311"/>
      <c r="S1235" s="311"/>
      <c r="T1235" s="311"/>
      <c r="U1235" s="311"/>
    </row>
    <row r="1236" spans="1:21" ht="12.75" customHeight="1">
      <c r="A1236" s="311"/>
      <c r="B1236" s="310"/>
      <c r="C1236" s="311"/>
      <c r="D1236" s="308"/>
      <c r="G1236" s="312"/>
      <c r="H1236" s="313"/>
      <c r="I1236" s="311"/>
      <c r="J1236" s="398"/>
      <c r="K1236" s="311"/>
      <c r="L1236" s="311"/>
      <c r="M1236" s="311"/>
      <c r="N1236" s="311"/>
      <c r="O1236" s="311"/>
      <c r="P1236" s="311"/>
      <c r="Q1236" s="311"/>
      <c r="R1236" s="311"/>
      <c r="S1236" s="311"/>
      <c r="T1236" s="311"/>
      <c r="U1236" s="311"/>
    </row>
    <row r="1237" spans="1:21" ht="12.75" customHeight="1">
      <c r="A1237" s="311"/>
      <c r="B1237" s="310"/>
      <c r="C1237" s="311"/>
      <c r="D1237" s="308"/>
      <c r="G1237" s="312"/>
      <c r="H1237" s="313"/>
      <c r="I1237" s="311"/>
      <c r="J1237" s="398"/>
      <c r="K1237" s="311"/>
      <c r="L1237" s="311"/>
      <c r="M1237" s="311"/>
      <c r="N1237" s="311"/>
      <c r="O1237" s="311"/>
      <c r="P1237" s="311"/>
      <c r="Q1237" s="311"/>
      <c r="R1237" s="311"/>
      <c r="S1237" s="311"/>
      <c r="T1237" s="311"/>
      <c r="U1237" s="311"/>
    </row>
    <row r="1238" spans="1:21" ht="12.75" customHeight="1">
      <c r="A1238" s="311"/>
      <c r="B1238" s="310"/>
      <c r="C1238" s="311"/>
      <c r="D1238" s="308"/>
      <c r="G1238" s="312"/>
      <c r="H1238" s="313"/>
      <c r="I1238" s="311"/>
      <c r="J1238" s="398"/>
      <c r="K1238" s="311"/>
      <c r="L1238" s="311"/>
      <c r="M1238" s="311"/>
      <c r="N1238" s="311"/>
      <c r="O1238" s="311"/>
      <c r="P1238" s="311"/>
      <c r="Q1238" s="311"/>
      <c r="R1238" s="311"/>
      <c r="S1238" s="311"/>
      <c r="T1238" s="311"/>
      <c r="U1238" s="311"/>
    </row>
    <row r="1239" spans="1:21" ht="12.75" customHeight="1">
      <c r="A1239" s="311"/>
      <c r="B1239" s="310"/>
      <c r="C1239" s="311"/>
      <c r="D1239" s="308"/>
      <c r="G1239" s="312"/>
      <c r="H1239" s="313"/>
      <c r="I1239" s="311"/>
      <c r="J1239" s="398"/>
      <c r="K1239" s="311"/>
      <c r="L1239" s="311"/>
      <c r="M1239" s="311"/>
      <c r="N1239" s="311"/>
      <c r="O1239" s="311"/>
      <c r="P1239" s="311"/>
      <c r="Q1239" s="311"/>
      <c r="R1239" s="311"/>
      <c r="S1239" s="311"/>
      <c r="T1239" s="311"/>
      <c r="U1239" s="311"/>
    </row>
    <row r="1240" spans="1:21" ht="12.75" customHeight="1">
      <c r="A1240" s="311"/>
      <c r="B1240" s="310"/>
      <c r="C1240" s="311"/>
      <c r="D1240" s="308"/>
      <c r="G1240" s="312"/>
      <c r="H1240" s="313"/>
      <c r="I1240" s="311"/>
      <c r="J1240" s="398"/>
      <c r="K1240" s="311"/>
      <c r="L1240" s="311"/>
      <c r="M1240" s="311"/>
      <c r="N1240" s="311"/>
      <c r="O1240" s="311"/>
      <c r="P1240" s="311"/>
      <c r="Q1240" s="311"/>
      <c r="R1240" s="311"/>
      <c r="S1240" s="311"/>
      <c r="T1240" s="311"/>
      <c r="U1240" s="311"/>
    </row>
    <row r="1241" spans="1:21" ht="12.75" customHeight="1">
      <c r="A1241" s="311"/>
      <c r="B1241" s="310"/>
      <c r="C1241" s="311"/>
      <c r="D1241" s="308"/>
      <c r="G1241" s="312"/>
      <c r="H1241" s="313"/>
      <c r="I1241" s="311"/>
      <c r="J1241" s="398"/>
      <c r="K1241" s="311"/>
      <c r="L1241" s="311"/>
      <c r="M1241" s="311"/>
      <c r="N1241" s="311"/>
      <c r="O1241" s="311"/>
      <c r="P1241" s="311"/>
      <c r="Q1241" s="311"/>
      <c r="R1241" s="311"/>
      <c r="S1241" s="311"/>
      <c r="T1241" s="311"/>
      <c r="U1241" s="311"/>
    </row>
    <row r="1242" spans="1:21" ht="12.75" customHeight="1">
      <c r="A1242" s="311"/>
      <c r="B1242" s="310"/>
      <c r="C1242" s="311"/>
      <c r="D1242" s="308"/>
      <c r="G1242" s="312"/>
      <c r="H1242" s="313"/>
      <c r="I1242" s="311"/>
      <c r="J1242" s="398"/>
      <c r="K1242" s="311"/>
      <c r="L1242" s="311"/>
      <c r="M1242" s="311"/>
      <c r="N1242" s="311"/>
      <c r="O1242" s="311"/>
      <c r="P1242" s="311"/>
      <c r="Q1242" s="311"/>
      <c r="R1242" s="311"/>
      <c r="S1242" s="311"/>
      <c r="T1242" s="311"/>
      <c r="U1242" s="311"/>
    </row>
    <row r="1243" spans="1:21" ht="12.75" customHeight="1">
      <c r="A1243" s="311"/>
      <c r="B1243" s="310"/>
      <c r="C1243" s="311"/>
      <c r="D1243" s="308"/>
      <c r="G1243" s="312"/>
      <c r="H1243" s="313"/>
      <c r="I1243" s="311"/>
      <c r="J1243" s="398"/>
      <c r="K1243" s="311"/>
      <c r="L1243" s="311"/>
      <c r="M1243" s="311"/>
      <c r="N1243" s="311"/>
      <c r="O1243" s="311"/>
      <c r="P1243" s="311"/>
      <c r="Q1243" s="311"/>
      <c r="R1243" s="311"/>
      <c r="S1243" s="311"/>
      <c r="T1243" s="311"/>
      <c r="U1243" s="311"/>
    </row>
    <row r="1244" spans="1:21" ht="12.75" customHeight="1">
      <c r="A1244" s="311"/>
      <c r="B1244" s="310"/>
      <c r="C1244" s="311"/>
      <c r="D1244" s="308"/>
      <c r="G1244" s="312"/>
      <c r="H1244" s="313"/>
      <c r="I1244" s="311"/>
      <c r="J1244" s="398"/>
      <c r="K1244" s="311"/>
      <c r="L1244" s="311"/>
      <c r="M1244" s="311"/>
      <c r="N1244" s="311"/>
      <c r="O1244" s="311"/>
      <c r="P1244" s="311"/>
      <c r="Q1244" s="311"/>
      <c r="R1244" s="311"/>
      <c r="S1244" s="311"/>
      <c r="T1244" s="311"/>
      <c r="U1244" s="311"/>
    </row>
    <row r="1245" spans="1:21" ht="12.75" customHeight="1">
      <c r="A1245" s="311"/>
      <c r="B1245" s="310"/>
      <c r="C1245" s="311"/>
      <c r="D1245" s="308"/>
      <c r="G1245" s="312"/>
      <c r="H1245" s="313"/>
      <c r="I1245" s="311"/>
      <c r="J1245" s="398"/>
      <c r="K1245" s="311"/>
      <c r="L1245" s="311"/>
      <c r="M1245" s="311"/>
      <c r="N1245" s="311"/>
      <c r="O1245" s="311"/>
      <c r="P1245" s="311"/>
      <c r="Q1245" s="311"/>
      <c r="R1245" s="311"/>
      <c r="S1245" s="311"/>
      <c r="T1245" s="311"/>
      <c r="U1245" s="311"/>
    </row>
    <row r="1246" spans="1:21" ht="12.75" customHeight="1">
      <c r="A1246" s="311"/>
      <c r="B1246" s="310"/>
      <c r="C1246" s="311"/>
      <c r="D1246" s="308"/>
      <c r="G1246" s="312"/>
      <c r="H1246" s="313"/>
      <c r="I1246" s="311"/>
      <c r="J1246" s="398"/>
      <c r="K1246" s="311"/>
      <c r="L1246" s="311"/>
      <c r="M1246" s="311"/>
      <c r="N1246" s="311"/>
      <c r="O1246" s="311"/>
      <c r="P1246" s="311"/>
      <c r="Q1246" s="311"/>
      <c r="R1246" s="311"/>
      <c r="S1246" s="311"/>
      <c r="T1246" s="311"/>
      <c r="U1246" s="311"/>
    </row>
    <row r="1247" spans="1:21" ht="12.75" customHeight="1">
      <c r="A1247" s="311"/>
      <c r="B1247" s="310"/>
      <c r="C1247" s="311"/>
      <c r="D1247" s="308"/>
      <c r="G1247" s="312"/>
      <c r="H1247" s="313"/>
      <c r="I1247" s="311"/>
      <c r="J1247" s="398"/>
      <c r="K1247" s="311"/>
      <c r="L1247" s="311"/>
      <c r="M1247" s="311"/>
      <c r="N1247" s="311"/>
      <c r="O1247" s="311"/>
      <c r="P1247" s="311"/>
      <c r="Q1247" s="311"/>
      <c r="R1247" s="311"/>
      <c r="S1247" s="311"/>
      <c r="T1247" s="311"/>
      <c r="U1247" s="311"/>
    </row>
    <row r="1248" spans="1:21" ht="12.75" customHeight="1">
      <c r="A1248" s="311"/>
      <c r="B1248" s="310"/>
      <c r="C1248" s="311"/>
      <c r="D1248" s="308"/>
      <c r="G1248" s="312"/>
      <c r="H1248" s="313"/>
      <c r="I1248" s="311"/>
      <c r="J1248" s="398"/>
      <c r="K1248" s="311"/>
      <c r="L1248" s="311"/>
      <c r="M1248" s="311"/>
      <c r="N1248" s="311"/>
      <c r="O1248" s="311"/>
      <c r="P1248" s="311"/>
      <c r="Q1248" s="311"/>
      <c r="R1248" s="311"/>
      <c r="S1248" s="311"/>
      <c r="T1248" s="311"/>
      <c r="U1248" s="311"/>
    </row>
    <row r="1249" spans="1:21" ht="12.75" customHeight="1">
      <c r="A1249" s="311"/>
      <c r="B1249" s="310"/>
      <c r="C1249" s="311"/>
      <c r="D1249" s="308"/>
      <c r="G1249" s="312"/>
      <c r="H1249" s="313"/>
      <c r="I1249" s="311"/>
      <c r="J1249" s="398"/>
      <c r="K1249" s="311"/>
      <c r="L1249" s="311"/>
      <c r="M1249" s="311"/>
      <c r="N1249" s="311"/>
      <c r="O1249" s="311"/>
      <c r="P1249" s="311"/>
      <c r="Q1249" s="311"/>
      <c r="R1249" s="311"/>
      <c r="S1249" s="311"/>
      <c r="T1249" s="311"/>
      <c r="U1249" s="311"/>
    </row>
    <row r="1250" spans="1:21" ht="12.75" customHeight="1">
      <c r="A1250" s="311"/>
      <c r="B1250" s="310"/>
      <c r="C1250" s="311"/>
      <c r="D1250" s="308"/>
      <c r="G1250" s="312"/>
      <c r="H1250" s="313"/>
      <c r="I1250" s="311"/>
      <c r="J1250" s="398"/>
      <c r="K1250" s="311"/>
      <c r="L1250" s="311"/>
      <c r="M1250" s="311"/>
      <c r="N1250" s="311"/>
      <c r="O1250" s="311"/>
      <c r="P1250" s="311"/>
      <c r="Q1250" s="311"/>
      <c r="R1250" s="311"/>
      <c r="S1250" s="311"/>
      <c r="T1250" s="311"/>
      <c r="U1250" s="311"/>
    </row>
    <row r="1251" spans="1:21" ht="12.75" customHeight="1">
      <c r="A1251" s="311"/>
      <c r="B1251" s="310"/>
      <c r="C1251" s="311"/>
      <c r="D1251" s="308"/>
      <c r="G1251" s="312"/>
      <c r="H1251" s="313"/>
      <c r="I1251" s="311"/>
      <c r="J1251" s="398"/>
      <c r="K1251" s="311"/>
      <c r="L1251" s="311"/>
      <c r="M1251" s="311"/>
      <c r="N1251" s="311"/>
      <c r="O1251" s="311"/>
      <c r="P1251" s="311"/>
      <c r="Q1251" s="311"/>
      <c r="R1251" s="311"/>
      <c r="S1251" s="311"/>
      <c r="T1251" s="311"/>
      <c r="U1251" s="311"/>
    </row>
    <row r="1252" spans="1:21" ht="12.75" customHeight="1">
      <c r="A1252" s="311"/>
      <c r="B1252" s="310"/>
      <c r="C1252" s="311"/>
      <c r="D1252" s="308"/>
      <c r="G1252" s="312"/>
      <c r="H1252" s="313"/>
      <c r="I1252" s="311"/>
      <c r="J1252" s="398"/>
      <c r="K1252" s="311"/>
      <c r="L1252" s="311"/>
      <c r="M1252" s="311"/>
      <c r="N1252" s="311"/>
      <c r="O1252" s="311"/>
      <c r="P1252" s="311"/>
      <c r="Q1252" s="311"/>
      <c r="R1252" s="311"/>
      <c r="S1252" s="311"/>
      <c r="T1252" s="311"/>
      <c r="U1252" s="311"/>
    </row>
    <row r="1253" spans="1:21" ht="12.75" customHeight="1">
      <c r="A1253" s="311"/>
      <c r="B1253" s="310"/>
      <c r="C1253" s="311"/>
      <c r="D1253" s="308"/>
      <c r="G1253" s="312"/>
      <c r="H1253" s="313"/>
      <c r="I1253" s="311"/>
      <c r="J1253" s="398"/>
      <c r="K1253" s="311"/>
      <c r="L1253" s="311"/>
      <c r="M1253" s="311"/>
      <c r="N1253" s="311"/>
      <c r="O1253" s="311"/>
      <c r="P1253" s="311"/>
      <c r="Q1253" s="311"/>
      <c r="R1253" s="311"/>
      <c r="S1253" s="311"/>
      <c r="T1253" s="311"/>
      <c r="U1253" s="311"/>
    </row>
    <row r="1254" spans="1:21" ht="12.75" customHeight="1">
      <c r="A1254" s="311"/>
      <c r="B1254" s="310"/>
      <c r="C1254" s="311"/>
      <c r="D1254" s="308"/>
      <c r="G1254" s="312"/>
      <c r="H1254" s="313"/>
      <c r="I1254" s="311"/>
      <c r="J1254" s="398"/>
      <c r="K1254" s="311"/>
      <c r="L1254" s="311"/>
      <c r="M1254" s="311"/>
      <c r="N1254" s="311"/>
      <c r="O1254" s="311"/>
      <c r="P1254" s="311"/>
      <c r="Q1254" s="311"/>
      <c r="R1254" s="311"/>
      <c r="S1254" s="311"/>
      <c r="T1254" s="311"/>
      <c r="U1254" s="311"/>
    </row>
    <row r="1255" spans="1:21" ht="12.75" customHeight="1">
      <c r="A1255" s="311"/>
      <c r="B1255" s="310"/>
      <c r="C1255" s="311"/>
      <c r="D1255" s="308"/>
      <c r="G1255" s="312"/>
      <c r="H1255" s="313"/>
      <c r="I1255" s="311"/>
      <c r="J1255" s="398"/>
      <c r="K1255" s="311"/>
      <c r="L1255" s="311"/>
      <c r="M1255" s="311"/>
      <c r="N1255" s="311"/>
      <c r="O1255" s="311"/>
      <c r="P1255" s="311"/>
      <c r="Q1255" s="311"/>
      <c r="R1255" s="311"/>
      <c r="S1255" s="311"/>
      <c r="T1255" s="311"/>
      <c r="U1255" s="311"/>
    </row>
    <row r="1256" spans="1:21" ht="12.75" customHeight="1">
      <c r="A1256" s="311"/>
      <c r="B1256" s="310"/>
      <c r="C1256" s="311"/>
      <c r="D1256" s="308"/>
      <c r="G1256" s="312"/>
      <c r="H1256" s="313"/>
      <c r="I1256" s="311"/>
      <c r="J1256" s="398"/>
      <c r="K1256" s="311"/>
      <c r="L1256" s="311"/>
      <c r="M1256" s="311"/>
      <c r="N1256" s="311"/>
      <c r="O1256" s="311"/>
      <c r="P1256" s="311"/>
      <c r="Q1256" s="311"/>
      <c r="R1256" s="311"/>
      <c r="S1256" s="311"/>
      <c r="T1256" s="311"/>
      <c r="U1256" s="311"/>
    </row>
    <row r="1257" spans="1:21" ht="12.75" customHeight="1">
      <c r="A1257" s="311"/>
      <c r="B1257" s="310"/>
      <c r="C1257" s="311"/>
      <c r="D1257" s="308"/>
      <c r="G1257" s="312"/>
      <c r="H1257" s="313"/>
      <c r="I1257" s="311"/>
      <c r="J1257" s="398"/>
      <c r="K1257" s="311"/>
      <c r="L1257" s="311"/>
      <c r="M1257" s="311"/>
      <c r="N1257" s="311"/>
      <c r="O1257" s="311"/>
      <c r="P1257" s="311"/>
      <c r="Q1257" s="311"/>
      <c r="R1257" s="311"/>
      <c r="S1257" s="311"/>
      <c r="T1257" s="311"/>
      <c r="U1257" s="311"/>
    </row>
    <row r="1258" spans="1:21" ht="12.75" customHeight="1">
      <c r="A1258" s="311"/>
      <c r="B1258" s="310"/>
      <c r="C1258" s="311"/>
      <c r="D1258" s="308"/>
      <c r="G1258" s="312"/>
      <c r="H1258" s="313"/>
      <c r="I1258" s="311"/>
      <c r="J1258" s="398"/>
      <c r="K1258" s="311"/>
      <c r="L1258" s="311"/>
      <c r="M1258" s="311"/>
      <c r="N1258" s="311"/>
      <c r="O1258" s="311"/>
      <c r="P1258" s="311"/>
      <c r="Q1258" s="311"/>
      <c r="R1258" s="311"/>
      <c r="S1258" s="311"/>
      <c r="T1258" s="311"/>
      <c r="U1258" s="311"/>
    </row>
    <row r="1259" spans="1:21" ht="12.75" customHeight="1">
      <c r="A1259" s="311"/>
      <c r="B1259" s="310"/>
      <c r="C1259" s="311"/>
      <c r="D1259" s="308"/>
      <c r="G1259" s="312"/>
      <c r="H1259" s="313"/>
      <c r="I1259" s="311"/>
      <c r="J1259" s="398"/>
      <c r="K1259" s="311"/>
      <c r="L1259" s="311"/>
      <c r="M1259" s="311"/>
      <c r="N1259" s="311"/>
      <c r="O1259" s="311"/>
      <c r="P1259" s="311"/>
      <c r="Q1259" s="311"/>
      <c r="R1259" s="311"/>
      <c r="S1259" s="311"/>
      <c r="T1259" s="311"/>
      <c r="U1259" s="311"/>
    </row>
    <row r="1260" spans="1:21" ht="12.75" customHeight="1">
      <c r="A1260" s="311"/>
      <c r="B1260" s="310"/>
      <c r="C1260" s="311"/>
      <c r="D1260" s="308"/>
      <c r="G1260" s="312"/>
      <c r="H1260" s="313"/>
      <c r="I1260" s="311"/>
      <c r="J1260" s="398"/>
      <c r="K1260" s="311"/>
      <c r="L1260" s="311"/>
      <c r="M1260" s="311"/>
      <c r="N1260" s="311"/>
      <c r="O1260" s="311"/>
      <c r="P1260" s="311"/>
      <c r="Q1260" s="311"/>
      <c r="R1260" s="311"/>
      <c r="S1260" s="311"/>
      <c r="T1260" s="311"/>
      <c r="U1260" s="311"/>
    </row>
    <row r="1261" spans="1:21" ht="12.75" customHeight="1">
      <c r="A1261" s="311"/>
      <c r="B1261" s="310"/>
      <c r="C1261" s="311"/>
      <c r="D1261" s="308"/>
      <c r="G1261" s="312"/>
      <c r="H1261" s="313"/>
      <c r="I1261" s="311"/>
      <c r="J1261" s="398"/>
      <c r="K1261" s="311"/>
      <c r="L1261" s="311"/>
      <c r="M1261" s="311"/>
      <c r="N1261" s="311"/>
      <c r="O1261" s="311"/>
      <c r="P1261" s="311"/>
      <c r="Q1261" s="311"/>
      <c r="R1261" s="311"/>
      <c r="S1261" s="311"/>
      <c r="T1261" s="311"/>
      <c r="U1261" s="311"/>
    </row>
    <row r="1262" spans="1:21" ht="12.75" customHeight="1">
      <c r="A1262" s="311"/>
      <c r="B1262" s="310"/>
      <c r="C1262" s="311"/>
      <c r="D1262" s="308"/>
      <c r="G1262" s="312"/>
      <c r="H1262" s="313"/>
      <c r="I1262" s="311"/>
      <c r="J1262" s="398"/>
      <c r="K1262" s="311"/>
      <c r="L1262" s="311"/>
      <c r="M1262" s="311"/>
      <c r="N1262" s="311"/>
      <c r="O1262" s="311"/>
      <c r="P1262" s="311"/>
      <c r="Q1262" s="311"/>
      <c r="R1262" s="311"/>
      <c r="S1262" s="311"/>
      <c r="T1262" s="311"/>
      <c r="U1262" s="311"/>
    </row>
    <row r="1263" spans="1:21" ht="12.75" customHeight="1">
      <c r="A1263" s="311"/>
      <c r="B1263" s="310"/>
      <c r="C1263" s="311"/>
      <c r="D1263" s="308"/>
      <c r="G1263" s="312"/>
      <c r="H1263" s="313"/>
      <c r="I1263" s="311"/>
      <c r="J1263" s="398"/>
      <c r="K1263" s="311"/>
      <c r="L1263" s="311"/>
      <c r="M1263" s="311"/>
      <c r="N1263" s="311"/>
      <c r="O1263" s="311"/>
      <c r="P1263" s="311"/>
      <c r="Q1263" s="311"/>
      <c r="R1263" s="311"/>
      <c r="S1263" s="311"/>
      <c r="T1263" s="311"/>
      <c r="U1263" s="311"/>
    </row>
    <row r="1264" spans="1:21" ht="12.75" customHeight="1">
      <c r="A1264" s="311"/>
      <c r="B1264" s="310"/>
      <c r="C1264" s="311"/>
      <c r="D1264" s="308"/>
      <c r="G1264" s="312"/>
      <c r="H1264" s="313"/>
      <c r="I1264" s="311"/>
      <c r="J1264" s="398"/>
      <c r="K1264" s="311"/>
      <c r="L1264" s="311"/>
      <c r="M1264" s="311"/>
      <c r="N1264" s="311"/>
      <c r="O1264" s="311"/>
      <c r="P1264" s="311"/>
      <c r="Q1264" s="311"/>
      <c r="R1264" s="311"/>
      <c r="S1264" s="311"/>
      <c r="T1264" s="311"/>
      <c r="U1264" s="311"/>
    </row>
    <row r="1265" spans="1:21" ht="12.75" customHeight="1">
      <c r="A1265" s="311"/>
      <c r="B1265" s="310"/>
      <c r="C1265" s="311"/>
      <c r="D1265" s="308"/>
      <c r="G1265" s="312"/>
      <c r="H1265" s="313"/>
      <c r="I1265" s="311"/>
      <c r="J1265" s="398"/>
      <c r="K1265" s="311"/>
      <c r="L1265" s="311"/>
      <c r="M1265" s="311"/>
      <c r="N1265" s="311"/>
      <c r="O1265" s="311"/>
      <c r="P1265" s="311"/>
      <c r="Q1265" s="311"/>
      <c r="R1265" s="311"/>
      <c r="S1265" s="311"/>
      <c r="T1265" s="311"/>
      <c r="U1265" s="311"/>
    </row>
    <row r="1266" spans="1:21" ht="12.75" customHeight="1">
      <c r="A1266" s="311"/>
      <c r="B1266" s="310"/>
      <c r="C1266" s="311"/>
      <c r="D1266" s="308"/>
      <c r="G1266" s="312"/>
      <c r="H1266" s="313"/>
      <c r="I1266" s="311"/>
      <c r="J1266" s="398"/>
      <c r="K1266" s="311"/>
      <c r="L1266" s="311"/>
      <c r="M1266" s="311"/>
      <c r="N1266" s="311"/>
      <c r="O1266" s="311"/>
      <c r="P1266" s="311"/>
      <c r="Q1266" s="311"/>
      <c r="R1266" s="311"/>
      <c r="S1266" s="311"/>
      <c r="T1266" s="311"/>
      <c r="U1266" s="311"/>
    </row>
    <row r="1267" spans="1:21" ht="12.75" customHeight="1">
      <c r="A1267" s="311"/>
      <c r="B1267" s="310"/>
      <c r="C1267" s="311"/>
      <c r="D1267" s="308"/>
      <c r="G1267" s="312"/>
      <c r="H1267" s="313"/>
      <c r="I1267" s="311"/>
      <c r="J1267" s="398"/>
      <c r="K1267" s="311"/>
      <c r="L1267" s="311"/>
      <c r="M1267" s="311"/>
      <c r="N1267" s="311"/>
      <c r="O1267" s="311"/>
      <c r="P1267" s="311"/>
      <c r="Q1267" s="311"/>
      <c r="R1267" s="311"/>
      <c r="S1267" s="311"/>
      <c r="T1267" s="311"/>
      <c r="U1267" s="311"/>
    </row>
    <row r="1268" spans="1:21" ht="12.75" customHeight="1">
      <c r="A1268" s="311"/>
      <c r="B1268" s="310"/>
      <c r="C1268" s="311"/>
      <c r="D1268" s="308"/>
      <c r="G1268" s="312"/>
      <c r="H1268" s="313"/>
      <c r="I1268" s="311"/>
      <c r="J1268" s="398"/>
      <c r="K1268" s="311"/>
      <c r="L1268" s="311"/>
      <c r="M1268" s="311"/>
      <c r="N1268" s="311"/>
      <c r="O1268" s="311"/>
      <c r="P1268" s="311"/>
      <c r="Q1268" s="311"/>
      <c r="R1268" s="311"/>
      <c r="S1268" s="311"/>
      <c r="T1268" s="311"/>
      <c r="U1268" s="311"/>
    </row>
    <row r="1269" spans="1:21" ht="12.75" customHeight="1">
      <c r="A1269" s="311"/>
      <c r="B1269" s="310"/>
      <c r="C1269" s="311"/>
      <c r="D1269" s="308"/>
      <c r="G1269" s="312"/>
      <c r="H1269" s="313"/>
      <c r="I1269" s="311"/>
      <c r="J1269" s="398"/>
      <c r="K1269" s="311"/>
      <c r="L1269" s="311"/>
      <c r="M1269" s="311"/>
      <c r="N1269" s="311"/>
      <c r="O1269" s="311"/>
      <c r="P1269" s="311"/>
      <c r="Q1269" s="311"/>
      <c r="R1269" s="311"/>
      <c r="S1269" s="311"/>
      <c r="T1269" s="311"/>
      <c r="U1269" s="311"/>
    </row>
    <row r="1270" spans="1:21" ht="12.75" customHeight="1">
      <c r="A1270" s="311"/>
      <c r="B1270" s="310"/>
      <c r="C1270" s="311"/>
      <c r="D1270" s="308"/>
      <c r="G1270" s="312"/>
      <c r="H1270" s="313"/>
      <c r="I1270" s="311"/>
      <c r="J1270" s="398"/>
      <c r="K1270" s="311"/>
      <c r="L1270" s="311"/>
      <c r="M1270" s="311"/>
      <c r="N1270" s="311"/>
      <c r="O1270" s="311"/>
      <c r="P1270" s="311"/>
      <c r="Q1270" s="311"/>
      <c r="R1270" s="311"/>
      <c r="S1270" s="311"/>
      <c r="T1270" s="311"/>
      <c r="U1270" s="311"/>
    </row>
    <row r="1271" spans="1:21" ht="12.75" customHeight="1">
      <c r="A1271" s="311"/>
      <c r="B1271" s="310"/>
      <c r="C1271" s="311"/>
      <c r="D1271" s="308"/>
      <c r="G1271" s="312"/>
      <c r="H1271" s="313"/>
      <c r="I1271" s="311"/>
      <c r="J1271" s="398"/>
      <c r="K1271" s="311"/>
      <c r="L1271" s="311"/>
      <c r="M1271" s="311"/>
      <c r="N1271" s="311"/>
      <c r="O1271" s="311"/>
      <c r="P1271" s="311"/>
      <c r="Q1271" s="311"/>
      <c r="R1271" s="311"/>
      <c r="S1271" s="311"/>
      <c r="T1271" s="311"/>
      <c r="U1271" s="311"/>
    </row>
    <row r="1272" spans="1:21" ht="12.75" customHeight="1">
      <c r="A1272" s="311"/>
      <c r="B1272" s="310"/>
      <c r="C1272" s="311"/>
      <c r="D1272" s="308"/>
      <c r="G1272" s="312"/>
      <c r="H1272" s="313"/>
      <c r="I1272" s="311"/>
      <c r="J1272" s="398"/>
      <c r="K1272" s="311"/>
      <c r="L1272" s="311"/>
      <c r="M1272" s="311"/>
      <c r="N1272" s="311"/>
      <c r="O1272" s="311"/>
      <c r="P1272" s="311"/>
      <c r="Q1272" s="311"/>
      <c r="R1272" s="311"/>
      <c r="S1272" s="311"/>
      <c r="T1272" s="311"/>
      <c r="U1272" s="311"/>
    </row>
    <row r="1273" spans="1:21" ht="12.75" customHeight="1">
      <c r="A1273" s="311"/>
      <c r="B1273" s="310"/>
      <c r="C1273" s="311"/>
      <c r="D1273" s="308"/>
      <c r="G1273" s="312"/>
      <c r="H1273" s="313"/>
      <c r="I1273" s="311"/>
      <c r="J1273" s="398"/>
      <c r="K1273" s="311"/>
      <c r="L1273" s="311"/>
      <c r="M1273" s="311"/>
      <c r="N1273" s="311"/>
      <c r="O1273" s="311"/>
      <c r="P1273" s="311"/>
      <c r="Q1273" s="311"/>
      <c r="R1273" s="311"/>
      <c r="S1273" s="311"/>
      <c r="T1273" s="311"/>
      <c r="U1273" s="311"/>
    </row>
    <row r="1274" spans="1:21" ht="12.75" customHeight="1">
      <c r="A1274" s="311"/>
      <c r="B1274" s="310"/>
      <c r="C1274" s="311"/>
      <c r="D1274" s="308"/>
      <c r="G1274" s="312"/>
      <c r="H1274" s="313"/>
      <c r="I1274" s="311"/>
      <c r="J1274" s="398"/>
      <c r="K1274" s="311"/>
      <c r="L1274" s="311"/>
      <c r="M1274" s="311"/>
      <c r="N1274" s="311"/>
      <c r="O1274" s="311"/>
      <c r="P1274" s="311"/>
      <c r="Q1274" s="311"/>
      <c r="R1274" s="311"/>
      <c r="S1274" s="311"/>
      <c r="T1274" s="311"/>
      <c r="U1274" s="311"/>
    </row>
    <row r="1275" spans="1:21" ht="12.75" customHeight="1">
      <c r="A1275" s="311"/>
      <c r="B1275" s="310"/>
      <c r="C1275" s="311"/>
      <c r="D1275" s="308"/>
      <c r="G1275" s="312"/>
      <c r="H1275" s="313"/>
      <c r="I1275" s="311"/>
      <c r="J1275" s="398"/>
      <c r="K1275" s="311"/>
      <c r="L1275" s="311"/>
      <c r="M1275" s="311"/>
      <c r="N1275" s="311"/>
      <c r="O1275" s="311"/>
      <c r="P1275" s="311"/>
      <c r="Q1275" s="311"/>
      <c r="R1275" s="311"/>
      <c r="S1275" s="311"/>
      <c r="T1275" s="311"/>
      <c r="U1275" s="311"/>
    </row>
    <row r="1276" spans="1:21" ht="12.75" customHeight="1">
      <c r="A1276" s="311"/>
      <c r="B1276" s="310"/>
      <c r="C1276" s="311"/>
      <c r="D1276" s="308"/>
      <c r="G1276" s="312"/>
      <c r="H1276" s="313"/>
      <c r="I1276" s="311"/>
      <c r="J1276" s="398"/>
      <c r="K1276" s="311"/>
      <c r="L1276" s="311"/>
      <c r="M1276" s="311"/>
      <c r="N1276" s="311"/>
      <c r="O1276" s="311"/>
      <c r="P1276" s="311"/>
      <c r="Q1276" s="311"/>
      <c r="R1276" s="311"/>
      <c r="S1276" s="311"/>
      <c r="T1276" s="311"/>
      <c r="U1276" s="311"/>
    </row>
    <row r="1277" spans="1:21" ht="12.75" customHeight="1">
      <c r="A1277" s="311"/>
      <c r="B1277" s="310"/>
      <c r="C1277" s="311"/>
      <c r="D1277" s="308"/>
      <c r="G1277" s="312"/>
      <c r="H1277" s="313"/>
      <c r="I1277" s="311"/>
      <c r="J1277" s="398"/>
      <c r="K1277" s="311"/>
      <c r="L1277" s="311"/>
      <c r="M1277" s="311"/>
      <c r="N1277" s="311"/>
      <c r="O1277" s="311"/>
      <c r="P1277" s="311"/>
      <c r="Q1277" s="311"/>
      <c r="R1277" s="311"/>
      <c r="S1277" s="311"/>
      <c r="T1277" s="311"/>
      <c r="U1277" s="311"/>
    </row>
    <row r="1278" spans="1:21" ht="12.75" customHeight="1">
      <c r="A1278" s="311"/>
      <c r="B1278" s="310"/>
      <c r="C1278" s="311"/>
      <c r="D1278" s="308"/>
      <c r="G1278" s="312"/>
      <c r="H1278" s="313"/>
      <c r="I1278" s="311"/>
      <c r="J1278" s="398"/>
      <c r="K1278" s="311"/>
      <c r="L1278" s="311"/>
      <c r="M1278" s="311"/>
      <c r="N1278" s="311"/>
      <c r="O1278" s="311"/>
      <c r="P1278" s="311"/>
      <c r="Q1278" s="311"/>
      <c r="R1278" s="311"/>
      <c r="S1278" s="311"/>
      <c r="T1278" s="311"/>
      <c r="U1278" s="311"/>
    </row>
    <row r="1279" spans="1:21" ht="12.75" customHeight="1">
      <c r="A1279" s="311"/>
      <c r="B1279" s="310"/>
      <c r="C1279" s="311"/>
      <c r="D1279" s="308"/>
      <c r="G1279" s="312"/>
      <c r="H1279" s="313"/>
      <c r="I1279" s="311"/>
      <c r="J1279" s="398"/>
      <c r="K1279" s="311"/>
      <c r="L1279" s="311"/>
      <c r="M1279" s="311"/>
      <c r="N1279" s="311"/>
      <c r="O1279" s="311"/>
      <c r="P1279" s="311"/>
      <c r="Q1279" s="311"/>
      <c r="R1279" s="311"/>
      <c r="S1279" s="311"/>
      <c r="T1279" s="311"/>
      <c r="U1279" s="311"/>
    </row>
    <row r="1280" spans="1:21" ht="12.75" customHeight="1">
      <c r="A1280" s="311"/>
      <c r="B1280" s="310"/>
      <c r="C1280" s="311"/>
      <c r="D1280" s="308"/>
      <c r="G1280" s="312"/>
      <c r="H1280" s="313"/>
      <c r="I1280" s="311"/>
      <c r="J1280" s="398"/>
      <c r="K1280" s="311"/>
      <c r="L1280" s="311"/>
      <c r="M1280" s="311"/>
      <c r="N1280" s="311"/>
      <c r="O1280" s="311"/>
      <c r="P1280" s="311"/>
      <c r="Q1280" s="311"/>
      <c r="R1280" s="311"/>
      <c r="S1280" s="311"/>
      <c r="T1280" s="311"/>
      <c r="U1280" s="311"/>
    </row>
    <row r="1281" spans="1:21" ht="12.75" customHeight="1">
      <c r="A1281" s="311"/>
      <c r="B1281" s="310"/>
      <c r="C1281" s="311"/>
      <c r="D1281" s="308"/>
      <c r="G1281" s="312"/>
      <c r="H1281" s="313"/>
      <c r="I1281" s="311"/>
      <c r="J1281" s="398"/>
      <c r="K1281" s="311"/>
      <c r="L1281" s="311"/>
      <c r="M1281" s="311"/>
      <c r="N1281" s="311"/>
      <c r="O1281" s="311"/>
      <c r="P1281" s="311"/>
      <c r="Q1281" s="311"/>
      <c r="R1281" s="311"/>
      <c r="S1281" s="311"/>
      <c r="T1281" s="311"/>
      <c r="U1281" s="311"/>
    </row>
    <row r="1282" spans="1:21" ht="12.75" customHeight="1">
      <c r="A1282" s="311"/>
      <c r="B1282" s="310"/>
      <c r="C1282" s="311"/>
      <c r="D1282" s="308"/>
      <c r="G1282" s="312"/>
      <c r="H1282" s="313"/>
      <c r="I1282" s="311"/>
      <c r="J1282" s="398"/>
      <c r="K1282" s="311"/>
      <c r="L1282" s="311"/>
      <c r="M1282" s="311"/>
      <c r="N1282" s="311"/>
      <c r="O1282" s="311"/>
      <c r="P1282" s="311"/>
      <c r="Q1282" s="311"/>
      <c r="R1282" s="311"/>
      <c r="S1282" s="311"/>
      <c r="T1282" s="311"/>
      <c r="U1282" s="311"/>
    </row>
    <row r="1283" spans="1:21" ht="12.75" customHeight="1">
      <c r="A1283" s="311"/>
      <c r="B1283" s="310"/>
      <c r="C1283" s="311"/>
      <c r="D1283" s="308"/>
      <c r="G1283" s="312"/>
      <c r="H1283" s="313"/>
      <c r="I1283" s="311"/>
      <c r="J1283" s="398"/>
      <c r="K1283" s="311"/>
      <c r="L1283" s="311"/>
      <c r="M1283" s="311"/>
      <c r="N1283" s="311"/>
      <c r="O1283" s="311"/>
      <c r="P1283" s="311"/>
      <c r="Q1283" s="311"/>
      <c r="R1283" s="311"/>
      <c r="S1283" s="311"/>
      <c r="T1283" s="311"/>
      <c r="U1283" s="311"/>
    </row>
    <row r="1284" spans="1:21" ht="12.75" customHeight="1">
      <c r="A1284" s="311"/>
      <c r="B1284" s="310"/>
      <c r="C1284" s="311"/>
      <c r="D1284" s="308"/>
      <c r="G1284" s="312"/>
      <c r="H1284" s="313"/>
      <c r="I1284" s="311"/>
      <c r="J1284" s="398"/>
      <c r="K1284" s="311"/>
      <c r="L1284" s="311"/>
      <c r="M1284" s="311"/>
      <c r="N1284" s="311"/>
      <c r="O1284" s="311"/>
      <c r="P1284" s="311"/>
      <c r="Q1284" s="311"/>
      <c r="R1284" s="311"/>
      <c r="S1284" s="311"/>
      <c r="T1284" s="311"/>
      <c r="U1284" s="311"/>
    </row>
    <row r="1285" spans="1:21" ht="12.75" customHeight="1">
      <c r="A1285" s="311"/>
      <c r="B1285" s="310"/>
      <c r="C1285" s="311"/>
      <c r="D1285" s="308"/>
      <c r="G1285" s="312"/>
      <c r="H1285" s="313"/>
      <c r="I1285" s="311"/>
      <c r="J1285" s="398"/>
      <c r="K1285" s="311"/>
      <c r="L1285" s="311"/>
      <c r="M1285" s="311"/>
      <c r="N1285" s="311"/>
      <c r="O1285" s="311"/>
      <c r="P1285" s="311"/>
      <c r="Q1285" s="311"/>
      <c r="R1285" s="311"/>
      <c r="S1285" s="311"/>
      <c r="T1285" s="311"/>
      <c r="U1285" s="311"/>
    </row>
    <row r="1286" spans="1:21" ht="12.75" customHeight="1">
      <c r="A1286" s="311"/>
      <c r="B1286" s="310"/>
      <c r="C1286" s="311"/>
      <c r="D1286" s="308"/>
      <c r="G1286" s="312"/>
      <c r="H1286" s="313"/>
      <c r="I1286" s="311"/>
      <c r="J1286" s="398"/>
      <c r="K1286" s="311"/>
      <c r="L1286" s="311"/>
      <c r="M1286" s="311"/>
      <c r="N1286" s="311"/>
      <c r="O1286" s="311"/>
      <c r="P1286" s="311"/>
      <c r="Q1286" s="311"/>
      <c r="R1286" s="311"/>
      <c r="S1286" s="311"/>
      <c r="T1286" s="311"/>
      <c r="U1286" s="311"/>
    </row>
    <row r="1287" spans="1:21" ht="12.75" customHeight="1">
      <c r="A1287" s="311"/>
      <c r="B1287" s="310"/>
      <c r="C1287" s="311"/>
      <c r="D1287" s="308"/>
      <c r="G1287" s="312"/>
      <c r="H1287" s="313"/>
      <c r="I1287" s="311"/>
      <c r="J1287" s="398"/>
      <c r="K1287" s="311"/>
      <c r="L1287" s="311"/>
      <c r="M1287" s="311"/>
      <c r="N1287" s="311"/>
      <c r="O1287" s="311"/>
      <c r="P1287" s="311"/>
      <c r="Q1287" s="311"/>
      <c r="R1287" s="311"/>
      <c r="S1287" s="311"/>
      <c r="T1287" s="311"/>
      <c r="U1287" s="311"/>
    </row>
    <row r="1288" spans="1:21" ht="12.75" customHeight="1">
      <c r="A1288" s="311"/>
      <c r="B1288" s="310"/>
      <c r="C1288" s="311"/>
      <c r="D1288" s="308"/>
      <c r="G1288" s="312"/>
      <c r="H1288" s="313"/>
      <c r="I1288" s="311"/>
      <c r="J1288" s="398"/>
      <c r="K1288" s="311"/>
      <c r="L1288" s="311"/>
      <c r="M1288" s="311"/>
      <c r="N1288" s="311"/>
      <c r="O1288" s="311"/>
      <c r="P1288" s="311"/>
      <c r="Q1288" s="311"/>
      <c r="R1288" s="311"/>
      <c r="S1288" s="311"/>
      <c r="T1288" s="311"/>
      <c r="U1288" s="311"/>
    </row>
    <row r="1289" spans="1:21" ht="12.75" customHeight="1">
      <c r="A1289" s="311"/>
      <c r="B1289" s="310"/>
      <c r="C1289" s="311"/>
      <c r="D1289" s="308"/>
      <c r="G1289" s="312"/>
      <c r="H1289" s="313"/>
      <c r="I1289" s="311"/>
      <c r="J1289" s="398"/>
      <c r="K1289" s="311"/>
      <c r="L1289" s="311"/>
      <c r="M1289" s="311"/>
      <c r="N1289" s="311"/>
      <c r="O1289" s="311"/>
      <c r="P1289" s="311"/>
      <c r="Q1289" s="311"/>
      <c r="R1289" s="311"/>
      <c r="S1289" s="311"/>
      <c r="T1289" s="311"/>
      <c r="U1289" s="311"/>
    </row>
    <row r="1290" spans="1:21" ht="12.75" customHeight="1">
      <c r="A1290" s="311"/>
      <c r="B1290" s="310"/>
      <c r="C1290" s="311"/>
      <c r="D1290" s="308"/>
      <c r="G1290" s="312"/>
      <c r="H1290" s="313"/>
      <c r="I1290" s="311"/>
      <c r="J1290" s="398"/>
      <c r="K1290" s="311"/>
      <c r="L1290" s="311"/>
      <c r="M1290" s="311"/>
      <c r="N1290" s="311"/>
      <c r="O1290" s="311"/>
      <c r="P1290" s="311"/>
      <c r="Q1290" s="311"/>
      <c r="R1290" s="311"/>
      <c r="S1290" s="311"/>
      <c r="T1290" s="311"/>
      <c r="U1290" s="311"/>
    </row>
    <row r="1291" spans="1:21" ht="12.75" customHeight="1">
      <c r="A1291" s="311"/>
      <c r="B1291" s="310"/>
      <c r="C1291" s="311"/>
      <c r="D1291" s="308"/>
      <c r="G1291" s="312"/>
      <c r="H1291" s="313"/>
      <c r="I1291" s="311"/>
      <c r="J1291" s="398"/>
      <c r="K1291" s="311"/>
      <c r="L1291" s="311"/>
      <c r="M1291" s="311"/>
      <c r="N1291" s="311"/>
      <c r="O1291" s="311"/>
      <c r="P1291" s="311"/>
      <c r="Q1291" s="311"/>
      <c r="R1291" s="311"/>
      <c r="S1291" s="311"/>
      <c r="T1291" s="311"/>
      <c r="U1291" s="311"/>
    </row>
    <row r="1292" spans="1:21" ht="12.75" customHeight="1">
      <c r="A1292" s="311"/>
      <c r="B1292" s="310"/>
      <c r="C1292" s="311"/>
      <c r="D1292" s="308"/>
      <c r="G1292" s="312"/>
      <c r="H1292" s="313"/>
      <c r="I1292" s="311"/>
      <c r="J1292" s="398"/>
      <c r="K1292" s="311"/>
      <c r="L1292" s="311"/>
      <c r="M1292" s="311"/>
      <c r="N1292" s="311"/>
      <c r="O1292" s="311"/>
      <c r="P1292" s="311"/>
      <c r="Q1292" s="311"/>
      <c r="R1292" s="311"/>
      <c r="S1292" s="311"/>
      <c r="T1292" s="311"/>
      <c r="U1292" s="311"/>
    </row>
    <row r="1293" spans="1:21" ht="12.75" customHeight="1">
      <c r="A1293" s="311"/>
      <c r="B1293" s="310"/>
      <c r="C1293" s="311"/>
      <c r="D1293" s="308"/>
      <c r="G1293" s="312"/>
      <c r="H1293" s="313"/>
      <c r="I1293" s="311"/>
      <c r="J1293" s="398"/>
      <c r="K1293" s="311"/>
      <c r="L1293" s="311"/>
      <c r="M1293" s="311"/>
      <c r="N1293" s="311"/>
      <c r="O1293" s="311"/>
      <c r="P1293" s="311"/>
      <c r="Q1293" s="311"/>
      <c r="R1293" s="311"/>
      <c r="S1293" s="311"/>
      <c r="T1293" s="311"/>
      <c r="U1293" s="311"/>
    </row>
    <row r="1294" spans="1:21" ht="12.75" customHeight="1">
      <c r="A1294" s="311"/>
      <c r="B1294" s="310"/>
      <c r="C1294" s="311"/>
      <c r="D1294" s="308"/>
      <c r="G1294" s="312"/>
      <c r="H1294" s="313"/>
      <c r="I1294" s="311"/>
      <c r="J1294" s="398"/>
      <c r="K1294" s="311"/>
      <c r="L1294" s="311"/>
      <c r="M1294" s="311"/>
      <c r="N1294" s="311"/>
      <c r="O1294" s="311"/>
      <c r="P1294" s="311"/>
      <c r="Q1294" s="311"/>
      <c r="R1294" s="311"/>
      <c r="S1294" s="311"/>
      <c r="T1294" s="311"/>
      <c r="U1294" s="311"/>
    </row>
    <row r="1295" spans="1:21" ht="12.75" customHeight="1">
      <c r="A1295" s="311"/>
      <c r="B1295" s="310"/>
      <c r="C1295" s="311"/>
      <c r="D1295" s="308"/>
      <c r="G1295" s="312"/>
      <c r="H1295" s="313"/>
      <c r="I1295" s="311"/>
      <c r="J1295" s="398"/>
      <c r="K1295" s="311"/>
      <c r="L1295" s="311"/>
      <c r="M1295" s="311"/>
      <c r="N1295" s="311"/>
      <c r="O1295" s="311"/>
      <c r="P1295" s="311"/>
      <c r="Q1295" s="311"/>
      <c r="R1295" s="311"/>
      <c r="S1295" s="311"/>
      <c r="T1295" s="311"/>
      <c r="U1295" s="311"/>
    </row>
    <row r="1296" spans="1:21" ht="12.75" customHeight="1">
      <c r="A1296" s="311"/>
      <c r="B1296" s="310"/>
      <c r="C1296" s="311"/>
      <c r="D1296" s="308"/>
      <c r="G1296" s="312"/>
      <c r="H1296" s="313"/>
      <c r="I1296" s="311"/>
      <c r="J1296" s="398"/>
      <c r="K1296" s="311"/>
      <c r="L1296" s="311"/>
      <c r="M1296" s="311"/>
      <c r="N1296" s="311"/>
      <c r="O1296" s="311"/>
      <c r="P1296" s="311"/>
      <c r="Q1296" s="311"/>
      <c r="R1296" s="311"/>
      <c r="S1296" s="311"/>
      <c r="T1296" s="311"/>
      <c r="U1296" s="311"/>
    </row>
    <row r="1297" spans="1:21" ht="12.75" customHeight="1">
      <c r="A1297" s="311"/>
      <c r="B1297" s="310"/>
      <c r="C1297" s="311"/>
      <c r="D1297" s="308"/>
      <c r="G1297" s="312"/>
      <c r="H1297" s="313"/>
      <c r="I1297" s="311"/>
      <c r="J1297" s="398"/>
      <c r="K1297" s="311"/>
      <c r="L1297" s="311"/>
      <c r="M1297" s="311"/>
      <c r="N1297" s="311"/>
      <c r="O1297" s="311"/>
      <c r="P1297" s="311"/>
      <c r="Q1297" s="311"/>
      <c r="R1297" s="311"/>
      <c r="S1297" s="311"/>
      <c r="T1297" s="311"/>
      <c r="U1297" s="311"/>
    </row>
    <row r="1298" spans="1:21" ht="12.75" customHeight="1">
      <c r="A1298" s="311"/>
      <c r="B1298" s="310"/>
      <c r="C1298" s="311"/>
      <c r="D1298" s="308"/>
      <c r="G1298" s="312"/>
      <c r="H1298" s="313"/>
      <c r="I1298" s="311"/>
      <c r="J1298" s="398"/>
      <c r="K1298" s="311"/>
      <c r="L1298" s="311"/>
      <c r="M1298" s="311"/>
      <c r="N1298" s="311"/>
      <c r="O1298" s="311"/>
      <c r="P1298" s="311"/>
      <c r="Q1298" s="311"/>
      <c r="R1298" s="311"/>
      <c r="S1298" s="311"/>
      <c r="T1298" s="311"/>
      <c r="U1298" s="311"/>
    </row>
    <row r="1299" spans="1:21" ht="12.75" customHeight="1">
      <c r="A1299" s="311"/>
      <c r="B1299" s="310"/>
      <c r="C1299" s="311"/>
      <c r="D1299" s="308"/>
      <c r="G1299" s="312"/>
      <c r="H1299" s="313"/>
      <c r="I1299" s="311"/>
      <c r="J1299" s="398"/>
      <c r="K1299" s="311"/>
      <c r="L1299" s="311"/>
      <c r="M1299" s="311"/>
      <c r="N1299" s="311"/>
      <c r="O1299" s="311"/>
      <c r="P1299" s="311"/>
      <c r="Q1299" s="311"/>
      <c r="R1299" s="311"/>
      <c r="S1299" s="311"/>
      <c r="T1299" s="311"/>
      <c r="U1299" s="311"/>
    </row>
    <row r="1300" spans="1:21" ht="12.75" customHeight="1">
      <c r="A1300" s="311"/>
      <c r="B1300" s="310"/>
      <c r="C1300" s="311"/>
      <c r="D1300" s="308"/>
      <c r="G1300" s="312"/>
      <c r="H1300" s="313"/>
      <c r="I1300" s="311"/>
      <c r="J1300" s="398"/>
      <c r="K1300" s="311"/>
      <c r="L1300" s="311"/>
      <c r="M1300" s="311"/>
      <c r="N1300" s="311"/>
      <c r="O1300" s="311"/>
      <c r="P1300" s="311"/>
      <c r="Q1300" s="311"/>
      <c r="R1300" s="311"/>
      <c r="S1300" s="311"/>
      <c r="T1300" s="311"/>
      <c r="U1300" s="311"/>
    </row>
    <row r="1301" spans="1:21" ht="12.75" customHeight="1">
      <c r="A1301" s="311"/>
      <c r="B1301" s="310"/>
      <c r="C1301" s="311"/>
      <c r="D1301" s="308"/>
      <c r="G1301" s="312"/>
      <c r="H1301" s="313"/>
      <c r="I1301" s="311"/>
      <c r="J1301" s="398"/>
      <c r="K1301" s="311"/>
      <c r="L1301" s="311"/>
      <c r="M1301" s="311"/>
      <c r="N1301" s="311"/>
      <c r="O1301" s="311"/>
      <c r="P1301" s="311"/>
      <c r="Q1301" s="311"/>
      <c r="R1301" s="311"/>
      <c r="S1301" s="311"/>
      <c r="T1301" s="311"/>
      <c r="U1301" s="311"/>
    </row>
    <row r="1302" spans="1:21" ht="12.75" customHeight="1">
      <c r="A1302" s="311"/>
      <c r="B1302" s="310"/>
      <c r="C1302" s="311"/>
      <c r="D1302" s="308"/>
      <c r="G1302" s="312"/>
      <c r="H1302" s="313"/>
      <c r="I1302" s="311"/>
      <c r="J1302" s="398"/>
      <c r="K1302" s="311"/>
      <c r="L1302" s="311"/>
      <c r="M1302" s="311"/>
      <c r="N1302" s="311"/>
      <c r="O1302" s="311"/>
      <c r="P1302" s="311"/>
      <c r="Q1302" s="311"/>
      <c r="R1302" s="311"/>
      <c r="S1302" s="311"/>
      <c r="T1302" s="311"/>
      <c r="U1302" s="311"/>
    </row>
    <row r="1303" spans="1:21" ht="12.75" customHeight="1">
      <c r="A1303" s="311"/>
      <c r="B1303" s="310"/>
      <c r="C1303" s="311"/>
      <c r="D1303" s="308"/>
      <c r="G1303" s="312"/>
      <c r="H1303" s="313"/>
      <c r="I1303" s="311"/>
      <c r="J1303" s="398"/>
      <c r="K1303" s="311"/>
      <c r="L1303" s="311"/>
      <c r="M1303" s="311"/>
      <c r="N1303" s="311"/>
      <c r="O1303" s="311"/>
      <c r="P1303" s="311"/>
      <c r="Q1303" s="311"/>
      <c r="R1303" s="311"/>
      <c r="S1303" s="311"/>
      <c r="T1303" s="311"/>
      <c r="U1303" s="311"/>
    </row>
    <row r="1304" spans="1:21" ht="12.75" customHeight="1">
      <c r="A1304" s="311"/>
      <c r="B1304" s="310"/>
      <c r="C1304" s="311"/>
      <c r="D1304" s="308"/>
      <c r="G1304" s="312"/>
      <c r="H1304" s="313"/>
      <c r="I1304" s="311"/>
      <c r="J1304" s="398"/>
      <c r="K1304" s="311"/>
      <c r="L1304" s="311"/>
      <c r="M1304" s="311"/>
      <c r="N1304" s="311"/>
      <c r="O1304" s="311"/>
      <c r="P1304" s="311"/>
      <c r="Q1304" s="311"/>
      <c r="R1304" s="311"/>
      <c r="S1304" s="311"/>
      <c r="T1304" s="311"/>
      <c r="U1304" s="311"/>
    </row>
    <row r="1305" spans="1:21" ht="12.75" customHeight="1">
      <c r="A1305" s="311"/>
      <c r="B1305" s="310"/>
      <c r="C1305" s="311"/>
      <c r="D1305" s="308"/>
      <c r="G1305" s="312"/>
      <c r="H1305" s="313"/>
      <c r="I1305" s="311"/>
      <c r="J1305" s="398"/>
      <c r="K1305" s="311"/>
      <c r="L1305" s="311"/>
      <c r="M1305" s="311"/>
      <c r="N1305" s="311"/>
      <c r="O1305" s="311"/>
      <c r="P1305" s="311"/>
      <c r="Q1305" s="311"/>
      <c r="R1305" s="311"/>
      <c r="S1305" s="311"/>
      <c r="T1305" s="311"/>
      <c r="U1305" s="311"/>
    </row>
    <row r="1306" spans="1:21" ht="12.75" customHeight="1">
      <c r="A1306" s="311"/>
      <c r="B1306" s="310"/>
      <c r="C1306" s="311"/>
      <c r="D1306" s="308"/>
      <c r="G1306" s="312"/>
      <c r="H1306" s="313"/>
      <c r="I1306" s="311"/>
      <c r="J1306" s="398"/>
      <c r="K1306" s="311"/>
      <c r="L1306" s="311"/>
      <c r="M1306" s="311"/>
      <c r="N1306" s="311"/>
      <c r="O1306" s="311"/>
      <c r="P1306" s="311"/>
      <c r="Q1306" s="311"/>
      <c r="R1306" s="311"/>
      <c r="S1306" s="311"/>
      <c r="T1306" s="311"/>
      <c r="U1306" s="311"/>
    </row>
    <row r="1307" spans="1:21" ht="12.75" customHeight="1">
      <c r="A1307" s="311"/>
      <c r="B1307" s="310"/>
      <c r="C1307" s="311"/>
      <c r="D1307" s="308"/>
      <c r="G1307" s="312"/>
      <c r="H1307" s="313"/>
      <c r="I1307" s="311"/>
      <c r="J1307" s="398"/>
      <c r="K1307" s="311"/>
      <c r="L1307" s="311"/>
      <c r="M1307" s="311"/>
      <c r="N1307" s="311"/>
      <c r="O1307" s="311"/>
      <c r="P1307" s="311"/>
      <c r="Q1307" s="311"/>
      <c r="R1307" s="311"/>
      <c r="S1307" s="311"/>
      <c r="T1307" s="311"/>
      <c r="U1307" s="311"/>
    </row>
    <row r="1308" spans="1:21" ht="12.75" customHeight="1">
      <c r="A1308" s="311"/>
      <c r="B1308" s="310"/>
      <c r="C1308" s="311"/>
      <c r="D1308" s="308"/>
      <c r="G1308" s="312"/>
      <c r="H1308" s="313"/>
      <c r="I1308" s="311"/>
      <c r="J1308" s="398"/>
      <c r="K1308" s="311"/>
      <c r="L1308" s="311"/>
      <c r="M1308" s="311"/>
      <c r="N1308" s="311"/>
      <c r="O1308" s="311"/>
      <c r="P1308" s="311"/>
      <c r="Q1308" s="311"/>
      <c r="R1308" s="311"/>
      <c r="S1308" s="311"/>
      <c r="T1308" s="311"/>
      <c r="U1308" s="311"/>
    </row>
    <row r="1309" spans="1:21" ht="12.75" customHeight="1">
      <c r="A1309" s="311"/>
      <c r="B1309" s="310"/>
      <c r="C1309" s="311"/>
      <c r="D1309" s="308"/>
      <c r="G1309" s="312"/>
      <c r="H1309" s="313"/>
      <c r="I1309" s="311"/>
      <c r="J1309" s="398"/>
      <c r="K1309" s="311"/>
      <c r="L1309" s="311"/>
      <c r="M1309" s="311"/>
      <c r="N1309" s="311"/>
      <c r="O1309" s="311"/>
      <c r="P1309" s="311"/>
      <c r="Q1309" s="311"/>
      <c r="R1309" s="311"/>
      <c r="S1309" s="311"/>
      <c r="T1309" s="311"/>
      <c r="U1309" s="311"/>
    </row>
    <row r="1310" spans="1:21" ht="12.75" customHeight="1">
      <c r="A1310" s="311"/>
      <c r="B1310" s="310"/>
      <c r="C1310" s="311"/>
      <c r="D1310" s="308"/>
      <c r="G1310" s="312"/>
      <c r="H1310" s="313"/>
      <c r="I1310" s="311"/>
      <c r="J1310" s="398"/>
      <c r="K1310" s="311"/>
      <c r="L1310" s="311"/>
      <c r="M1310" s="311"/>
      <c r="N1310" s="311"/>
      <c r="O1310" s="311"/>
      <c r="P1310" s="311"/>
      <c r="Q1310" s="311"/>
      <c r="R1310" s="311"/>
      <c r="S1310" s="311"/>
      <c r="T1310" s="311"/>
      <c r="U1310" s="311"/>
    </row>
    <row r="1311" spans="1:21" ht="12.75" customHeight="1">
      <c r="A1311" s="311"/>
      <c r="B1311" s="310"/>
      <c r="C1311" s="311"/>
      <c r="D1311" s="308"/>
      <c r="G1311" s="312"/>
      <c r="H1311" s="313"/>
      <c r="I1311" s="311"/>
      <c r="J1311" s="398"/>
      <c r="K1311" s="311"/>
      <c r="L1311" s="311"/>
      <c r="M1311" s="311"/>
      <c r="N1311" s="311"/>
      <c r="O1311" s="311"/>
      <c r="P1311" s="311"/>
      <c r="Q1311" s="311"/>
      <c r="R1311" s="311"/>
      <c r="S1311" s="311"/>
      <c r="T1311" s="311"/>
      <c r="U1311" s="311"/>
    </row>
    <row r="1312" spans="1:21" ht="12.75" customHeight="1">
      <c r="A1312" s="311"/>
      <c r="B1312" s="310"/>
      <c r="C1312" s="311"/>
      <c r="D1312" s="308"/>
      <c r="G1312" s="312"/>
      <c r="H1312" s="313"/>
      <c r="I1312" s="311"/>
      <c r="J1312" s="398"/>
      <c r="K1312" s="311"/>
      <c r="L1312" s="311"/>
      <c r="M1312" s="311"/>
      <c r="N1312" s="311"/>
      <c r="O1312" s="311"/>
      <c r="P1312" s="311"/>
      <c r="Q1312" s="311"/>
      <c r="R1312" s="311"/>
      <c r="S1312" s="311"/>
      <c r="T1312" s="311"/>
      <c r="U1312" s="311"/>
    </row>
    <row r="1313" spans="1:21" ht="12.75" customHeight="1">
      <c r="A1313" s="311"/>
      <c r="B1313" s="310"/>
      <c r="C1313" s="311"/>
      <c r="D1313" s="308"/>
      <c r="G1313" s="312"/>
      <c r="H1313" s="313"/>
      <c r="I1313" s="311"/>
      <c r="J1313" s="398"/>
      <c r="K1313" s="311"/>
      <c r="L1313" s="311"/>
      <c r="M1313" s="311"/>
      <c r="N1313" s="311"/>
      <c r="O1313" s="311"/>
      <c r="P1313" s="311"/>
      <c r="Q1313" s="311"/>
      <c r="R1313" s="311"/>
      <c r="S1313" s="311"/>
      <c r="T1313" s="311"/>
      <c r="U1313" s="311"/>
    </row>
    <row r="1314" spans="1:21" ht="12.75" customHeight="1">
      <c r="A1314" s="311"/>
      <c r="B1314" s="310"/>
      <c r="C1314" s="311"/>
      <c r="D1314" s="308"/>
      <c r="G1314" s="312"/>
      <c r="H1314" s="313"/>
      <c r="I1314" s="311"/>
      <c r="J1314" s="398"/>
      <c r="K1314" s="311"/>
      <c r="L1314" s="311"/>
      <c r="M1314" s="311"/>
      <c r="N1314" s="311"/>
      <c r="O1314" s="311"/>
      <c r="P1314" s="311"/>
      <c r="Q1314" s="311"/>
      <c r="R1314" s="311"/>
      <c r="S1314" s="311"/>
      <c r="T1314" s="311"/>
      <c r="U1314" s="311"/>
    </row>
    <row r="1315" spans="1:21" ht="12.75" customHeight="1">
      <c r="A1315" s="311"/>
      <c r="B1315" s="310"/>
      <c r="C1315" s="311"/>
      <c r="D1315" s="308"/>
      <c r="G1315" s="312"/>
      <c r="H1315" s="313"/>
      <c r="I1315" s="311"/>
      <c r="J1315" s="398"/>
      <c r="K1315" s="311"/>
      <c r="L1315" s="311"/>
      <c r="M1315" s="311"/>
      <c r="N1315" s="311"/>
      <c r="O1315" s="311"/>
      <c r="P1315" s="311"/>
      <c r="Q1315" s="311"/>
      <c r="R1315" s="311"/>
      <c r="S1315" s="311"/>
      <c r="T1315" s="311"/>
      <c r="U1315" s="311"/>
    </row>
    <row r="1316" spans="1:21" ht="12.75" customHeight="1">
      <c r="A1316" s="311"/>
      <c r="B1316" s="310"/>
      <c r="C1316" s="311"/>
      <c r="D1316" s="308"/>
      <c r="G1316" s="312"/>
      <c r="H1316" s="313"/>
      <c r="I1316" s="311"/>
      <c r="J1316" s="398"/>
      <c r="K1316" s="311"/>
      <c r="L1316" s="311"/>
      <c r="M1316" s="311"/>
      <c r="N1316" s="311"/>
      <c r="O1316" s="311"/>
      <c r="P1316" s="311"/>
      <c r="Q1316" s="311"/>
      <c r="R1316" s="311"/>
      <c r="S1316" s="311"/>
      <c r="T1316" s="311"/>
      <c r="U1316" s="311"/>
    </row>
    <row r="1317" spans="1:21" ht="12.75" customHeight="1">
      <c r="A1317" s="311"/>
      <c r="B1317" s="310"/>
      <c r="C1317" s="311"/>
      <c r="D1317" s="308"/>
      <c r="G1317" s="312"/>
      <c r="H1317" s="313"/>
      <c r="I1317" s="311"/>
      <c r="J1317" s="398"/>
      <c r="K1317" s="311"/>
      <c r="L1317" s="311"/>
      <c r="M1317" s="311"/>
      <c r="N1317" s="311"/>
      <c r="O1317" s="311"/>
      <c r="P1317" s="311"/>
      <c r="Q1317" s="311"/>
      <c r="R1317" s="311"/>
      <c r="S1317" s="311"/>
      <c r="T1317" s="311"/>
      <c r="U1317" s="311"/>
    </row>
    <row r="1318" spans="1:21" ht="12.75" customHeight="1">
      <c r="A1318" s="311"/>
      <c r="B1318" s="310"/>
      <c r="C1318" s="311"/>
      <c r="D1318" s="308"/>
      <c r="G1318" s="312"/>
      <c r="H1318" s="313"/>
      <c r="I1318" s="311"/>
      <c r="J1318" s="398"/>
      <c r="K1318" s="311"/>
      <c r="L1318" s="311"/>
      <c r="M1318" s="311"/>
      <c r="N1318" s="311"/>
      <c r="O1318" s="311"/>
      <c r="P1318" s="311"/>
      <c r="Q1318" s="311"/>
      <c r="R1318" s="311"/>
      <c r="S1318" s="311"/>
      <c r="T1318" s="311"/>
      <c r="U1318" s="311"/>
    </row>
    <row r="1319" spans="1:21" ht="12.75" customHeight="1">
      <c r="A1319" s="311"/>
      <c r="B1319" s="310"/>
      <c r="C1319" s="311"/>
      <c r="D1319" s="308"/>
      <c r="G1319" s="312"/>
      <c r="H1319" s="313"/>
      <c r="I1319" s="311"/>
      <c r="J1319" s="398"/>
      <c r="K1319" s="311"/>
      <c r="L1319" s="311"/>
      <c r="M1319" s="311"/>
      <c r="N1319" s="311"/>
      <c r="O1319" s="311"/>
      <c r="P1319" s="311"/>
      <c r="Q1319" s="311"/>
      <c r="R1319" s="311"/>
      <c r="S1319" s="311"/>
      <c r="T1319" s="311"/>
      <c r="U1319" s="311"/>
    </row>
    <row r="1320" spans="1:21" ht="12.75" customHeight="1">
      <c r="A1320" s="311"/>
      <c r="B1320" s="310"/>
      <c r="C1320" s="311"/>
      <c r="D1320" s="308"/>
      <c r="G1320" s="312"/>
      <c r="H1320" s="313"/>
      <c r="I1320" s="311"/>
      <c r="J1320" s="398"/>
      <c r="K1320" s="311"/>
      <c r="L1320" s="311"/>
      <c r="M1320" s="311"/>
      <c r="N1320" s="311"/>
      <c r="O1320" s="311"/>
      <c r="P1320" s="311"/>
      <c r="Q1320" s="311"/>
      <c r="R1320" s="311"/>
      <c r="S1320" s="311"/>
      <c r="T1320" s="311"/>
      <c r="U1320" s="311"/>
    </row>
    <row r="1321" spans="1:21" ht="12.75" customHeight="1">
      <c r="A1321" s="311"/>
      <c r="B1321" s="310"/>
      <c r="C1321" s="311"/>
      <c r="D1321" s="308"/>
      <c r="G1321" s="312"/>
      <c r="H1321" s="313"/>
      <c r="I1321" s="311"/>
      <c r="J1321" s="398"/>
      <c r="K1321" s="311"/>
      <c r="L1321" s="311"/>
      <c r="M1321" s="311"/>
      <c r="N1321" s="311"/>
      <c r="O1321" s="311"/>
      <c r="P1321" s="311"/>
      <c r="Q1321" s="311"/>
      <c r="R1321" s="311"/>
      <c r="S1321" s="311"/>
      <c r="T1321" s="311"/>
      <c r="U1321" s="311"/>
    </row>
    <row r="1322" spans="1:21" ht="12.75" customHeight="1">
      <c r="A1322" s="311"/>
      <c r="B1322" s="310"/>
      <c r="C1322" s="311"/>
      <c r="D1322" s="308"/>
      <c r="G1322" s="312"/>
      <c r="H1322" s="313"/>
      <c r="I1322" s="311"/>
      <c r="J1322" s="398"/>
      <c r="K1322" s="311"/>
      <c r="L1322" s="311"/>
      <c r="M1322" s="311"/>
      <c r="N1322" s="311"/>
      <c r="O1322" s="311"/>
      <c r="P1322" s="311"/>
      <c r="Q1322" s="311"/>
      <c r="R1322" s="311"/>
      <c r="S1322" s="311"/>
      <c r="T1322" s="311"/>
      <c r="U1322" s="311"/>
    </row>
    <row r="1323" spans="1:21" ht="12.75" customHeight="1">
      <c r="A1323" s="311"/>
      <c r="B1323" s="310"/>
      <c r="C1323" s="311"/>
      <c r="D1323" s="308"/>
      <c r="G1323" s="312"/>
      <c r="H1323" s="313"/>
      <c r="I1323" s="311"/>
      <c r="J1323" s="398"/>
      <c r="K1323" s="311"/>
      <c r="L1323" s="311"/>
      <c r="M1323" s="311"/>
      <c r="N1323" s="311"/>
      <c r="O1323" s="311"/>
      <c r="P1323" s="311"/>
      <c r="Q1323" s="311"/>
      <c r="R1323" s="311"/>
      <c r="S1323" s="311"/>
      <c r="T1323" s="311"/>
      <c r="U1323" s="311"/>
    </row>
    <row r="1324" spans="1:21" ht="12.75" customHeight="1">
      <c r="A1324" s="311"/>
      <c r="B1324" s="310"/>
      <c r="C1324" s="311"/>
      <c r="D1324" s="308"/>
      <c r="G1324" s="312"/>
      <c r="H1324" s="313"/>
      <c r="I1324" s="311"/>
      <c r="J1324" s="398"/>
      <c r="K1324" s="311"/>
      <c r="L1324" s="311"/>
      <c r="M1324" s="311"/>
      <c r="N1324" s="311"/>
      <c r="O1324" s="311"/>
      <c r="P1324" s="311"/>
      <c r="Q1324" s="311"/>
      <c r="R1324" s="311"/>
      <c r="S1324" s="311"/>
      <c r="T1324" s="311"/>
      <c r="U1324" s="311"/>
    </row>
    <row r="1325" spans="1:21" ht="12.75" customHeight="1">
      <c r="A1325" s="311"/>
      <c r="B1325" s="310"/>
      <c r="C1325" s="311"/>
      <c r="D1325" s="308"/>
      <c r="G1325" s="312"/>
      <c r="H1325" s="313"/>
      <c r="I1325" s="311"/>
      <c r="J1325" s="398"/>
      <c r="K1325" s="311"/>
      <c r="L1325" s="311"/>
      <c r="M1325" s="311"/>
      <c r="N1325" s="311"/>
      <c r="O1325" s="311"/>
      <c r="P1325" s="311"/>
      <c r="Q1325" s="311"/>
      <c r="R1325" s="311"/>
      <c r="S1325" s="311"/>
      <c r="T1325" s="311"/>
      <c r="U1325" s="311"/>
    </row>
    <row r="1326" spans="1:21" ht="12.75" customHeight="1">
      <c r="A1326" s="311"/>
      <c r="B1326" s="310"/>
      <c r="C1326" s="311"/>
      <c r="D1326" s="308"/>
      <c r="G1326" s="312"/>
      <c r="H1326" s="313"/>
      <c r="I1326" s="311"/>
      <c r="J1326" s="398"/>
      <c r="K1326" s="311"/>
      <c r="L1326" s="311"/>
      <c r="M1326" s="311"/>
      <c r="N1326" s="311"/>
      <c r="O1326" s="311"/>
      <c r="P1326" s="311"/>
      <c r="Q1326" s="311"/>
      <c r="R1326" s="311"/>
      <c r="S1326" s="311"/>
      <c r="T1326" s="311"/>
      <c r="U1326" s="311"/>
    </row>
    <row r="1327" spans="1:21" ht="12.75" customHeight="1">
      <c r="A1327" s="311"/>
      <c r="B1327" s="310"/>
      <c r="C1327" s="311"/>
      <c r="D1327" s="308"/>
      <c r="G1327" s="312"/>
      <c r="H1327" s="313"/>
      <c r="I1327" s="311"/>
      <c r="J1327" s="398"/>
      <c r="K1327" s="311"/>
      <c r="L1327" s="311"/>
      <c r="M1327" s="311"/>
      <c r="N1327" s="311"/>
      <c r="O1327" s="311"/>
      <c r="P1327" s="311"/>
      <c r="Q1327" s="311"/>
      <c r="R1327" s="311"/>
      <c r="S1327" s="311"/>
      <c r="T1327" s="311"/>
      <c r="U1327" s="311"/>
    </row>
    <row r="1328" spans="1:21" ht="12.75" customHeight="1">
      <c r="A1328" s="311"/>
      <c r="B1328" s="310"/>
      <c r="C1328" s="311"/>
      <c r="D1328" s="308"/>
      <c r="G1328" s="312"/>
      <c r="H1328" s="313"/>
      <c r="I1328" s="311"/>
      <c r="J1328" s="398"/>
      <c r="K1328" s="311"/>
      <c r="L1328" s="311"/>
      <c r="M1328" s="311"/>
      <c r="N1328" s="311"/>
      <c r="O1328" s="311"/>
      <c r="P1328" s="311"/>
      <c r="Q1328" s="311"/>
      <c r="R1328" s="311"/>
      <c r="S1328" s="311"/>
      <c r="T1328" s="311"/>
      <c r="U1328" s="311"/>
    </row>
    <row r="1329" spans="1:21" ht="12.75" customHeight="1">
      <c r="A1329" s="311"/>
      <c r="B1329" s="310"/>
      <c r="C1329" s="311"/>
      <c r="D1329" s="308"/>
      <c r="G1329" s="312"/>
      <c r="H1329" s="313"/>
      <c r="I1329" s="311"/>
      <c r="J1329" s="398"/>
      <c r="K1329" s="311"/>
      <c r="L1329" s="311"/>
      <c r="M1329" s="311"/>
      <c r="N1329" s="311"/>
      <c r="O1329" s="311"/>
      <c r="P1329" s="311"/>
      <c r="Q1329" s="311"/>
      <c r="R1329" s="311"/>
      <c r="S1329" s="311"/>
      <c r="T1329" s="311"/>
      <c r="U1329" s="311"/>
    </row>
    <row r="1330" spans="1:21" ht="12.75" customHeight="1">
      <c r="A1330" s="311"/>
      <c r="B1330" s="310"/>
      <c r="C1330" s="311"/>
      <c r="D1330" s="308"/>
      <c r="G1330" s="312"/>
      <c r="H1330" s="313"/>
      <c r="I1330" s="311"/>
      <c r="J1330" s="398"/>
      <c r="K1330" s="311"/>
      <c r="L1330" s="311"/>
      <c r="M1330" s="311"/>
      <c r="N1330" s="311"/>
      <c r="O1330" s="311"/>
      <c r="P1330" s="311"/>
      <c r="Q1330" s="311"/>
      <c r="R1330" s="311"/>
      <c r="S1330" s="311"/>
      <c r="T1330" s="311"/>
      <c r="U1330" s="311"/>
    </row>
    <row r="1331" spans="1:21" ht="12.75" customHeight="1">
      <c r="A1331" s="311"/>
      <c r="B1331" s="310"/>
      <c r="C1331" s="311"/>
      <c r="D1331" s="308"/>
      <c r="G1331" s="312"/>
      <c r="H1331" s="313"/>
      <c r="I1331" s="311"/>
      <c r="J1331" s="398"/>
      <c r="K1331" s="311"/>
      <c r="L1331" s="311"/>
      <c r="M1331" s="311"/>
      <c r="N1331" s="311"/>
      <c r="O1331" s="311"/>
      <c r="P1331" s="311"/>
      <c r="Q1331" s="311"/>
      <c r="R1331" s="311"/>
      <c r="S1331" s="311"/>
      <c r="T1331" s="311"/>
      <c r="U1331" s="311"/>
    </row>
    <row r="1332" spans="1:21" ht="12.75" customHeight="1">
      <c r="A1332" s="311"/>
      <c r="B1332" s="310"/>
      <c r="C1332" s="311"/>
      <c r="D1332" s="308"/>
      <c r="G1332" s="312"/>
      <c r="H1332" s="313"/>
      <c r="I1332" s="311"/>
      <c r="J1332" s="398"/>
      <c r="K1332" s="311"/>
      <c r="L1332" s="311"/>
      <c r="M1332" s="311"/>
      <c r="N1332" s="311"/>
      <c r="O1332" s="311"/>
      <c r="P1332" s="311"/>
      <c r="Q1332" s="311"/>
      <c r="R1332" s="311"/>
      <c r="S1332" s="311"/>
      <c r="T1332" s="311"/>
      <c r="U1332" s="311"/>
    </row>
    <row r="1333" spans="1:21" ht="12.75" customHeight="1">
      <c r="A1333" s="311"/>
      <c r="B1333" s="310"/>
      <c r="C1333" s="311"/>
      <c r="D1333" s="308"/>
      <c r="G1333" s="312"/>
      <c r="H1333" s="313"/>
      <c r="I1333" s="311"/>
      <c r="J1333" s="398"/>
      <c r="K1333" s="311"/>
      <c r="L1333" s="311"/>
      <c r="M1333" s="311"/>
      <c r="N1333" s="311"/>
      <c r="O1333" s="311"/>
      <c r="P1333" s="311"/>
      <c r="Q1333" s="311"/>
      <c r="R1333" s="311"/>
      <c r="S1333" s="311"/>
      <c r="T1333" s="311"/>
      <c r="U1333" s="311"/>
    </row>
    <row r="1334" spans="1:21" ht="12.75" customHeight="1">
      <c r="A1334" s="311"/>
      <c r="B1334" s="310"/>
      <c r="C1334" s="311"/>
      <c r="D1334" s="308"/>
      <c r="G1334" s="312"/>
      <c r="H1334" s="313"/>
      <c r="I1334" s="311"/>
      <c r="J1334" s="398"/>
      <c r="K1334" s="311"/>
      <c r="L1334" s="311"/>
      <c r="M1334" s="311"/>
      <c r="N1334" s="311"/>
      <c r="O1334" s="311"/>
      <c r="P1334" s="311"/>
      <c r="Q1334" s="311"/>
      <c r="R1334" s="311"/>
      <c r="S1334" s="311"/>
      <c r="T1334" s="311"/>
      <c r="U1334" s="311"/>
    </row>
    <row r="1335" spans="1:21" ht="12.75" customHeight="1">
      <c r="A1335" s="311"/>
      <c r="B1335" s="310"/>
      <c r="C1335" s="311"/>
      <c r="D1335" s="308"/>
      <c r="G1335" s="312"/>
      <c r="H1335" s="313"/>
      <c r="I1335" s="311"/>
      <c r="J1335" s="398"/>
      <c r="K1335" s="311"/>
      <c r="L1335" s="311"/>
      <c r="M1335" s="311"/>
      <c r="N1335" s="311"/>
      <c r="O1335" s="311"/>
      <c r="P1335" s="311"/>
      <c r="Q1335" s="311"/>
      <c r="R1335" s="311"/>
      <c r="S1335" s="311"/>
      <c r="T1335" s="311"/>
      <c r="U1335" s="311"/>
    </row>
    <row r="1336" spans="1:21" ht="12.75" customHeight="1">
      <c r="A1336" s="311"/>
      <c r="B1336" s="310"/>
      <c r="C1336" s="311"/>
      <c r="D1336" s="308"/>
      <c r="G1336" s="312"/>
      <c r="H1336" s="313"/>
      <c r="I1336" s="311"/>
      <c r="J1336" s="398"/>
      <c r="K1336" s="311"/>
      <c r="L1336" s="311"/>
      <c r="M1336" s="311"/>
      <c r="N1336" s="311"/>
      <c r="O1336" s="311"/>
      <c r="P1336" s="311"/>
      <c r="Q1336" s="311"/>
      <c r="R1336" s="311"/>
      <c r="S1336" s="311"/>
      <c r="T1336" s="311"/>
      <c r="U1336" s="311"/>
    </row>
    <row r="1337" spans="1:21" ht="12.75" customHeight="1">
      <c r="A1337" s="311"/>
      <c r="B1337" s="310"/>
      <c r="C1337" s="311"/>
      <c r="D1337" s="308"/>
      <c r="G1337" s="312"/>
      <c r="H1337" s="313"/>
      <c r="I1337" s="311"/>
      <c r="J1337" s="398"/>
      <c r="K1337" s="311"/>
      <c r="L1337" s="311"/>
      <c r="M1337" s="311"/>
      <c r="N1337" s="311"/>
      <c r="O1337" s="311"/>
      <c r="P1337" s="311"/>
      <c r="Q1337" s="311"/>
      <c r="R1337" s="311"/>
      <c r="S1337" s="311"/>
      <c r="T1337" s="311"/>
      <c r="U1337" s="311"/>
    </row>
    <row r="1338" spans="1:21" ht="12.75" customHeight="1">
      <c r="A1338" s="311"/>
      <c r="B1338" s="310"/>
      <c r="C1338" s="311"/>
      <c r="D1338" s="308"/>
      <c r="G1338" s="312"/>
      <c r="H1338" s="313"/>
      <c r="I1338" s="311"/>
      <c r="J1338" s="398"/>
      <c r="K1338" s="311"/>
      <c r="L1338" s="311"/>
      <c r="M1338" s="311"/>
      <c r="N1338" s="311"/>
      <c r="O1338" s="311"/>
      <c r="P1338" s="311"/>
      <c r="Q1338" s="311"/>
      <c r="R1338" s="311"/>
      <c r="S1338" s="311"/>
      <c r="T1338" s="311"/>
      <c r="U1338" s="311"/>
    </row>
    <row r="1339" spans="1:21" ht="12.75" customHeight="1">
      <c r="A1339" s="311"/>
      <c r="B1339" s="310"/>
      <c r="C1339" s="311"/>
      <c r="D1339" s="308"/>
      <c r="G1339" s="312"/>
      <c r="H1339" s="313"/>
      <c r="I1339" s="311"/>
      <c r="J1339" s="398"/>
      <c r="K1339" s="311"/>
      <c r="L1339" s="311"/>
      <c r="M1339" s="311"/>
      <c r="N1339" s="311"/>
      <c r="O1339" s="311"/>
      <c r="P1339" s="311"/>
      <c r="Q1339" s="311"/>
      <c r="R1339" s="311"/>
      <c r="S1339" s="311"/>
      <c r="T1339" s="311"/>
      <c r="U1339" s="311"/>
    </row>
    <row r="1340" spans="1:21" ht="12.75" customHeight="1">
      <c r="A1340" s="311"/>
      <c r="B1340" s="310"/>
      <c r="C1340" s="311"/>
      <c r="D1340" s="308"/>
      <c r="G1340" s="312"/>
      <c r="H1340" s="313"/>
      <c r="I1340" s="311"/>
      <c r="J1340" s="398"/>
      <c r="K1340" s="311"/>
      <c r="L1340" s="311"/>
      <c r="M1340" s="311"/>
      <c r="N1340" s="311"/>
      <c r="O1340" s="311"/>
      <c r="P1340" s="311"/>
      <c r="Q1340" s="311"/>
      <c r="R1340" s="311"/>
      <c r="S1340" s="311"/>
      <c r="T1340" s="311"/>
      <c r="U1340" s="311"/>
    </row>
    <row r="1341" spans="1:21" ht="12.75" customHeight="1">
      <c r="A1341" s="311"/>
      <c r="B1341" s="310"/>
      <c r="C1341" s="311"/>
      <c r="D1341" s="308"/>
      <c r="G1341" s="312"/>
      <c r="H1341" s="313"/>
      <c r="I1341" s="311"/>
      <c r="J1341" s="398"/>
      <c r="K1341" s="311"/>
      <c r="L1341" s="311"/>
      <c r="M1341" s="311"/>
      <c r="N1341" s="311"/>
      <c r="O1341" s="311"/>
      <c r="P1341" s="311"/>
      <c r="Q1341" s="311"/>
      <c r="R1341" s="311"/>
      <c r="S1341" s="311"/>
      <c r="T1341" s="311"/>
      <c r="U1341" s="311"/>
    </row>
    <row r="1342" spans="1:21" ht="12.75" customHeight="1">
      <c r="A1342" s="311"/>
      <c r="B1342" s="310"/>
      <c r="C1342" s="311"/>
      <c r="D1342" s="308"/>
      <c r="G1342" s="312"/>
      <c r="H1342" s="313"/>
      <c r="I1342" s="311"/>
      <c r="J1342" s="398"/>
      <c r="K1342" s="311"/>
      <c r="L1342" s="311"/>
      <c r="M1342" s="311"/>
      <c r="N1342" s="311"/>
      <c r="O1342" s="311"/>
      <c r="P1342" s="311"/>
      <c r="Q1342" s="311"/>
      <c r="R1342" s="311"/>
      <c r="S1342" s="311"/>
      <c r="T1342" s="311"/>
      <c r="U1342" s="311"/>
    </row>
    <row r="1343" spans="1:21" ht="12.75" customHeight="1">
      <c r="A1343" s="311"/>
      <c r="B1343" s="310"/>
      <c r="C1343" s="311"/>
      <c r="D1343" s="308"/>
      <c r="G1343" s="312"/>
      <c r="H1343" s="313"/>
      <c r="I1343" s="311"/>
      <c r="J1343" s="398"/>
      <c r="K1343" s="311"/>
      <c r="L1343" s="311"/>
      <c r="M1343" s="311"/>
      <c r="N1343" s="311"/>
      <c r="O1343" s="311"/>
      <c r="P1343" s="311"/>
      <c r="Q1343" s="311"/>
      <c r="R1343" s="311"/>
      <c r="S1343" s="311"/>
      <c r="T1343" s="311"/>
      <c r="U1343" s="311"/>
    </row>
    <row r="1344" spans="1:21" ht="12.75" customHeight="1">
      <c r="A1344" s="311"/>
      <c r="B1344" s="310"/>
      <c r="C1344" s="311"/>
      <c r="D1344" s="308"/>
      <c r="G1344" s="312"/>
      <c r="H1344" s="313"/>
      <c r="I1344" s="311"/>
      <c r="J1344" s="398"/>
      <c r="K1344" s="311"/>
      <c r="L1344" s="311"/>
      <c r="M1344" s="311"/>
      <c r="N1344" s="311"/>
      <c r="O1344" s="311"/>
      <c r="P1344" s="311"/>
      <c r="Q1344" s="311"/>
      <c r="R1344" s="311"/>
      <c r="S1344" s="311"/>
      <c r="T1344" s="311"/>
      <c r="U1344" s="311"/>
    </row>
    <row r="1345" spans="1:21" ht="12.75" customHeight="1">
      <c r="A1345" s="311"/>
      <c r="B1345" s="310"/>
      <c r="C1345" s="311"/>
      <c r="D1345" s="308"/>
      <c r="G1345" s="312"/>
      <c r="H1345" s="313"/>
      <c r="I1345" s="311"/>
      <c r="J1345" s="398"/>
      <c r="K1345" s="311"/>
      <c r="L1345" s="311"/>
      <c r="M1345" s="311"/>
      <c r="N1345" s="311"/>
      <c r="O1345" s="311"/>
      <c r="P1345" s="311"/>
      <c r="Q1345" s="311"/>
      <c r="R1345" s="311"/>
      <c r="S1345" s="311"/>
      <c r="T1345" s="311"/>
      <c r="U1345" s="311"/>
    </row>
    <row r="1346" spans="1:21" ht="12.75" customHeight="1">
      <c r="A1346" s="311"/>
      <c r="B1346" s="310"/>
      <c r="C1346" s="311"/>
      <c r="D1346" s="308"/>
      <c r="G1346" s="312"/>
      <c r="H1346" s="313"/>
      <c r="I1346" s="311"/>
      <c r="J1346" s="398"/>
      <c r="K1346" s="311"/>
      <c r="L1346" s="311"/>
      <c r="M1346" s="311"/>
      <c r="N1346" s="311"/>
      <c r="O1346" s="311"/>
      <c r="P1346" s="311"/>
      <c r="Q1346" s="311"/>
      <c r="R1346" s="311"/>
      <c r="S1346" s="311"/>
      <c r="T1346" s="311"/>
      <c r="U1346" s="311"/>
    </row>
    <row r="1347" spans="1:21" ht="12.75" customHeight="1">
      <c r="A1347" s="311"/>
      <c r="B1347" s="310"/>
      <c r="C1347" s="311"/>
      <c r="D1347" s="308"/>
      <c r="G1347" s="312"/>
      <c r="H1347" s="313"/>
      <c r="I1347" s="311"/>
      <c r="J1347" s="398"/>
      <c r="K1347" s="311"/>
      <c r="L1347" s="311"/>
      <c r="M1347" s="311"/>
      <c r="N1347" s="311"/>
      <c r="O1347" s="311"/>
      <c r="P1347" s="311"/>
      <c r="Q1347" s="311"/>
      <c r="R1347" s="311"/>
      <c r="S1347" s="311"/>
      <c r="T1347" s="311"/>
      <c r="U1347" s="311"/>
    </row>
    <row r="1348" spans="1:21" ht="12.75" customHeight="1">
      <c r="A1348" s="311"/>
      <c r="B1348" s="310"/>
      <c r="C1348" s="311"/>
      <c r="D1348" s="308"/>
      <c r="G1348" s="312"/>
      <c r="H1348" s="313"/>
      <c r="I1348" s="311"/>
      <c r="J1348" s="398"/>
      <c r="K1348" s="311"/>
      <c r="L1348" s="311"/>
      <c r="M1348" s="311"/>
      <c r="N1348" s="311"/>
      <c r="O1348" s="311"/>
      <c r="P1348" s="311"/>
      <c r="Q1348" s="311"/>
      <c r="R1348" s="311"/>
      <c r="S1348" s="311"/>
      <c r="T1348" s="311"/>
      <c r="U1348" s="311"/>
    </row>
    <row r="1349" spans="1:21" ht="12.75" customHeight="1">
      <c r="A1349" s="311"/>
      <c r="B1349" s="310"/>
      <c r="C1349" s="311"/>
      <c r="D1349" s="308"/>
      <c r="G1349" s="312"/>
      <c r="H1349" s="313"/>
      <c r="I1349" s="311"/>
      <c r="J1349" s="398"/>
      <c r="K1349" s="311"/>
      <c r="L1349" s="311"/>
      <c r="M1349" s="311"/>
      <c r="N1349" s="311"/>
      <c r="O1349" s="311"/>
      <c r="P1349" s="311"/>
      <c r="Q1349" s="311"/>
      <c r="R1349" s="311"/>
      <c r="S1349" s="311"/>
      <c r="T1349" s="311"/>
      <c r="U1349" s="311"/>
    </row>
    <row r="1350" spans="1:21" ht="12.75" customHeight="1">
      <c r="A1350" s="311"/>
      <c r="B1350" s="310"/>
      <c r="C1350" s="311"/>
      <c r="D1350" s="308"/>
      <c r="G1350" s="312"/>
      <c r="H1350" s="313"/>
      <c r="I1350" s="311"/>
      <c r="J1350" s="398"/>
      <c r="K1350" s="311"/>
      <c r="L1350" s="311"/>
      <c r="M1350" s="311"/>
      <c r="N1350" s="311"/>
      <c r="O1350" s="311"/>
      <c r="P1350" s="311"/>
      <c r="Q1350" s="311"/>
      <c r="R1350" s="311"/>
      <c r="S1350" s="311"/>
      <c r="T1350" s="311"/>
      <c r="U1350" s="311"/>
    </row>
    <row r="1351" spans="1:21" ht="12.75" customHeight="1">
      <c r="A1351" s="311"/>
      <c r="B1351" s="310"/>
      <c r="C1351" s="311"/>
      <c r="D1351" s="308"/>
      <c r="G1351" s="312"/>
      <c r="H1351" s="313"/>
      <c r="I1351" s="311"/>
      <c r="J1351" s="398"/>
      <c r="K1351" s="311"/>
      <c r="L1351" s="311"/>
      <c r="M1351" s="311"/>
      <c r="N1351" s="311"/>
      <c r="O1351" s="311"/>
      <c r="P1351" s="311"/>
      <c r="Q1351" s="311"/>
      <c r="R1351" s="311"/>
      <c r="S1351" s="311"/>
      <c r="T1351" s="311"/>
      <c r="U1351" s="311"/>
    </row>
    <row r="1352" spans="1:21" ht="12.75" customHeight="1">
      <c r="A1352" s="311"/>
      <c r="B1352" s="310"/>
      <c r="C1352" s="311"/>
      <c r="D1352" s="308"/>
      <c r="G1352" s="312"/>
      <c r="H1352" s="313"/>
      <c r="I1352" s="311"/>
      <c r="J1352" s="398"/>
      <c r="K1352" s="311"/>
      <c r="L1352" s="311"/>
      <c r="M1352" s="311"/>
      <c r="N1352" s="311"/>
      <c r="O1352" s="311"/>
      <c r="P1352" s="311"/>
      <c r="Q1352" s="311"/>
      <c r="R1352" s="311"/>
      <c r="S1352" s="311"/>
      <c r="T1352" s="311"/>
      <c r="U1352" s="311"/>
    </row>
    <row r="1353" spans="1:21" ht="12.75" customHeight="1">
      <c r="A1353" s="311"/>
      <c r="B1353" s="310"/>
      <c r="C1353" s="311"/>
      <c r="D1353" s="308"/>
      <c r="G1353" s="312"/>
      <c r="H1353" s="313"/>
      <c r="I1353" s="311"/>
      <c r="J1353" s="398"/>
      <c r="K1353" s="311"/>
      <c r="L1353" s="311"/>
      <c r="M1353" s="311"/>
      <c r="N1353" s="311"/>
      <c r="O1353" s="311"/>
      <c r="P1353" s="311"/>
      <c r="Q1353" s="311"/>
      <c r="R1353" s="311"/>
      <c r="S1353" s="311"/>
      <c r="T1353" s="311"/>
      <c r="U1353" s="311"/>
    </row>
    <row r="1354" spans="1:21" ht="12.75" customHeight="1">
      <c r="A1354" s="311"/>
      <c r="B1354" s="310"/>
      <c r="C1354" s="311"/>
      <c r="D1354" s="308"/>
      <c r="G1354" s="312"/>
      <c r="H1354" s="313"/>
      <c r="I1354" s="311"/>
      <c r="J1354" s="398"/>
      <c r="K1354" s="311"/>
      <c r="L1354" s="311"/>
      <c r="M1354" s="311"/>
      <c r="N1354" s="311"/>
      <c r="O1354" s="311"/>
      <c r="P1354" s="311"/>
      <c r="Q1354" s="311"/>
      <c r="R1354" s="311"/>
      <c r="S1354" s="311"/>
      <c r="T1354" s="311"/>
      <c r="U1354" s="311"/>
    </row>
    <row r="1355" spans="1:21" ht="12.75" customHeight="1">
      <c r="A1355" s="311"/>
      <c r="B1355" s="310"/>
      <c r="C1355" s="311"/>
      <c r="D1355" s="308"/>
      <c r="G1355" s="312"/>
      <c r="H1355" s="313"/>
      <c r="I1355" s="311"/>
      <c r="J1355" s="398"/>
      <c r="K1355" s="311"/>
      <c r="L1355" s="311"/>
      <c r="M1355" s="311"/>
      <c r="N1355" s="311"/>
      <c r="O1355" s="311"/>
      <c r="P1355" s="311"/>
      <c r="Q1355" s="311"/>
      <c r="R1355" s="311"/>
      <c r="S1355" s="311"/>
      <c r="T1355" s="311"/>
      <c r="U1355" s="311"/>
    </row>
    <row r="1356" spans="1:21" ht="12.75" customHeight="1">
      <c r="A1356" s="311"/>
      <c r="B1356" s="310"/>
      <c r="C1356" s="311"/>
      <c r="D1356" s="308"/>
      <c r="G1356" s="312"/>
      <c r="H1356" s="313"/>
      <c r="I1356" s="311"/>
      <c r="J1356" s="398"/>
      <c r="K1356" s="311"/>
      <c r="L1356" s="311"/>
      <c r="M1356" s="311"/>
      <c r="N1356" s="311"/>
      <c r="O1356" s="311"/>
      <c r="P1356" s="311"/>
      <c r="Q1356" s="311"/>
      <c r="R1356" s="311"/>
      <c r="S1356" s="311"/>
      <c r="T1356" s="311"/>
      <c r="U1356" s="311"/>
    </row>
    <row r="1357" spans="1:21" ht="12.75" customHeight="1">
      <c r="A1357" s="311"/>
      <c r="B1357" s="310"/>
      <c r="C1357" s="311"/>
      <c r="D1357" s="308"/>
      <c r="G1357" s="312"/>
      <c r="H1357" s="313"/>
      <c r="I1357" s="311"/>
      <c r="J1357" s="398"/>
      <c r="K1357" s="311"/>
      <c r="L1357" s="311"/>
      <c r="M1357" s="311"/>
      <c r="N1357" s="311"/>
      <c r="O1357" s="311"/>
      <c r="P1357" s="311"/>
      <c r="Q1357" s="311"/>
      <c r="R1357" s="311"/>
      <c r="S1357" s="311"/>
      <c r="T1357" s="311"/>
      <c r="U1357" s="311"/>
    </row>
    <row r="1358" spans="1:21" ht="12.75" customHeight="1">
      <c r="A1358" s="311"/>
      <c r="B1358" s="310"/>
      <c r="C1358" s="311"/>
      <c r="D1358" s="308"/>
      <c r="G1358" s="312"/>
      <c r="H1358" s="313"/>
      <c r="I1358" s="311"/>
      <c r="J1358" s="398"/>
      <c r="K1358" s="311"/>
      <c r="L1358" s="311"/>
      <c r="M1358" s="311"/>
      <c r="N1358" s="311"/>
      <c r="O1358" s="311"/>
      <c r="P1358" s="311"/>
      <c r="Q1358" s="311"/>
      <c r="R1358" s="311"/>
      <c r="S1358" s="311"/>
      <c r="T1358" s="311"/>
      <c r="U1358" s="311"/>
    </row>
    <row r="1359" spans="1:21" ht="12.75" customHeight="1">
      <c r="A1359" s="311"/>
      <c r="B1359" s="310"/>
      <c r="C1359" s="311"/>
      <c r="D1359" s="308"/>
      <c r="G1359" s="312"/>
      <c r="H1359" s="313"/>
      <c r="I1359" s="311"/>
      <c r="J1359" s="398"/>
      <c r="K1359" s="311"/>
      <c r="L1359" s="311"/>
      <c r="M1359" s="311"/>
      <c r="N1359" s="311"/>
      <c r="O1359" s="311"/>
      <c r="P1359" s="311"/>
      <c r="Q1359" s="311"/>
      <c r="R1359" s="311"/>
      <c r="S1359" s="311"/>
      <c r="T1359" s="311"/>
      <c r="U1359" s="311"/>
    </row>
    <row r="1360" spans="1:21" ht="12.75" customHeight="1">
      <c r="A1360" s="311"/>
      <c r="B1360" s="310"/>
      <c r="C1360" s="311"/>
      <c r="D1360" s="308"/>
      <c r="G1360" s="312"/>
      <c r="H1360" s="313"/>
      <c r="I1360" s="311"/>
      <c r="J1360" s="398"/>
      <c r="K1360" s="311"/>
      <c r="L1360" s="311"/>
      <c r="M1360" s="311"/>
      <c r="N1360" s="311"/>
      <c r="O1360" s="311"/>
      <c r="P1360" s="311"/>
      <c r="Q1360" s="311"/>
      <c r="R1360" s="311"/>
      <c r="S1360" s="311"/>
      <c r="T1360" s="311"/>
      <c r="U1360" s="311"/>
    </row>
    <row r="1361" spans="1:21" ht="12.75" customHeight="1">
      <c r="A1361" s="311"/>
      <c r="B1361" s="310"/>
      <c r="C1361" s="311"/>
      <c r="D1361" s="308"/>
      <c r="G1361" s="312"/>
      <c r="H1361" s="313"/>
      <c r="I1361" s="311"/>
      <c r="J1361" s="398"/>
      <c r="K1361" s="311"/>
      <c r="L1361" s="311"/>
      <c r="M1361" s="311"/>
      <c r="N1361" s="311"/>
      <c r="O1361" s="311"/>
      <c r="P1361" s="311"/>
      <c r="Q1361" s="311"/>
      <c r="R1361" s="311"/>
      <c r="S1361" s="311"/>
      <c r="T1361" s="311"/>
      <c r="U1361" s="311"/>
    </row>
    <row r="1362" spans="1:21" ht="12.75" customHeight="1">
      <c r="A1362" s="311"/>
      <c r="B1362" s="310"/>
      <c r="C1362" s="311"/>
      <c r="D1362" s="308"/>
      <c r="G1362" s="312"/>
      <c r="H1362" s="313"/>
      <c r="I1362" s="311"/>
      <c r="J1362" s="398"/>
      <c r="K1362" s="311"/>
      <c r="L1362" s="311"/>
      <c r="M1362" s="311"/>
      <c r="N1362" s="311"/>
      <c r="O1362" s="311"/>
      <c r="P1362" s="311"/>
      <c r="Q1362" s="311"/>
      <c r="R1362" s="311"/>
      <c r="S1362" s="311"/>
      <c r="T1362" s="311"/>
      <c r="U1362" s="311"/>
    </row>
    <row r="1363" spans="1:21" ht="12.75" customHeight="1">
      <c r="A1363" s="311"/>
      <c r="B1363" s="310"/>
      <c r="C1363" s="311"/>
      <c r="D1363" s="308"/>
      <c r="G1363" s="312"/>
      <c r="H1363" s="313"/>
      <c r="I1363" s="311"/>
      <c r="J1363" s="398"/>
      <c r="K1363" s="311"/>
      <c r="L1363" s="311"/>
      <c r="M1363" s="311"/>
      <c r="N1363" s="311"/>
      <c r="O1363" s="311"/>
      <c r="P1363" s="311"/>
      <c r="Q1363" s="311"/>
      <c r="R1363" s="311"/>
      <c r="S1363" s="311"/>
      <c r="T1363" s="311"/>
      <c r="U1363" s="311"/>
    </row>
    <row r="1364" spans="1:21" ht="12.75" customHeight="1">
      <c r="A1364" s="311"/>
      <c r="B1364" s="310"/>
      <c r="C1364" s="311"/>
      <c r="D1364" s="308"/>
      <c r="G1364" s="312"/>
      <c r="H1364" s="313"/>
      <c r="I1364" s="311"/>
      <c r="J1364" s="398"/>
      <c r="K1364" s="311"/>
      <c r="L1364" s="311"/>
      <c r="M1364" s="311"/>
      <c r="N1364" s="311"/>
      <c r="O1364" s="311"/>
      <c r="P1364" s="311"/>
      <c r="Q1364" s="311"/>
      <c r="R1364" s="311"/>
      <c r="S1364" s="311"/>
      <c r="T1364" s="311"/>
      <c r="U1364" s="311"/>
    </row>
    <row r="1365" spans="1:21" ht="12.75" customHeight="1">
      <c r="A1365" s="311"/>
      <c r="B1365" s="310"/>
      <c r="C1365" s="311"/>
      <c r="D1365" s="308"/>
      <c r="G1365" s="312"/>
      <c r="H1365" s="313"/>
      <c r="I1365" s="311"/>
      <c r="J1365" s="398"/>
      <c r="K1365" s="311"/>
      <c r="L1365" s="311"/>
      <c r="M1365" s="311"/>
      <c r="N1365" s="311"/>
      <c r="O1365" s="311"/>
      <c r="P1365" s="311"/>
      <c r="Q1365" s="311"/>
      <c r="R1365" s="311"/>
      <c r="S1365" s="311"/>
      <c r="T1365" s="311"/>
      <c r="U1365" s="311"/>
    </row>
    <row r="1366" spans="1:21" ht="12.75" customHeight="1">
      <c r="A1366" s="311"/>
      <c r="B1366" s="310"/>
      <c r="C1366" s="311"/>
      <c r="D1366" s="308"/>
      <c r="G1366" s="312"/>
      <c r="H1366" s="313"/>
      <c r="I1366" s="311"/>
      <c r="J1366" s="398"/>
      <c r="K1366" s="311"/>
      <c r="L1366" s="311"/>
      <c r="M1366" s="311"/>
      <c r="N1366" s="311"/>
      <c r="O1366" s="311"/>
      <c r="P1366" s="311"/>
      <c r="Q1366" s="311"/>
      <c r="R1366" s="311"/>
      <c r="S1366" s="311"/>
      <c r="T1366" s="311"/>
      <c r="U1366" s="311"/>
    </row>
    <row r="1367" spans="1:21" ht="12.75" customHeight="1">
      <c r="A1367" s="311"/>
      <c r="B1367" s="310"/>
      <c r="C1367" s="311"/>
      <c r="D1367" s="308"/>
      <c r="G1367" s="312"/>
      <c r="H1367" s="313"/>
      <c r="I1367" s="311"/>
      <c r="J1367" s="398"/>
      <c r="K1367" s="311"/>
      <c r="L1367" s="311"/>
      <c r="M1367" s="311"/>
      <c r="N1367" s="311"/>
      <c r="O1367" s="311"/>
      <c r="P1367" s="311"/>
      <c r="Q1367" s="311"/>
      <c r="R1367" s="311"/>
      <c r="S1367" s="311"/>
      <c r="T1367" s="311"/>
      <c r="U1367" s="311"/>
    </row>
    <row r="1368" spans="1:21" ht="12.75" customHeight="1">
      <c r="A1368" s="311"/>
      <c r="B1368" s="310"/>
      <c r="C1368" s="311"/>
      <c r="D1368" s="308"/>
      <c r="G1368" s="312"/>
      <c r="H1368" s="313"/>
      <c r="I1368" s="311"/>
      <c r="J1368" s="398"/>
      <c r="K1368" s="311"/>
      <c r="L1368" s="311"/>
      <c r="M1368" s="311"/>
      <c r="N1368" s="311"/>
      <c r="O1368" s="311"/>
      <c r="P1368" s="311"/>
      <c r="Q1368" s="311"/>
      <c r="R1368" s="311"/>
      <c r="S1368" s="311"/>
      <c r="T1368" s="311"/>
      <c r="U1368" s="311"/>
    </row>
    <row r="1369" spans="1:21" ht="12.75" customHeight="1">
      <c r="A1369" s="311"/>
      <c r="B1369" s="310"/>
      <c r="C1369" s="311"/>
      <c r="D1369" s="308"/>
      <c r="G1369" s="312"/>
      <c r="H1369" s="313"/>
      <c r="I1369" s="311"/>
      <c r="J1369" s="398"/>
      <c r="K1369" s="311"/>
      <c r="L1369" s="311"/>
      <c r="M1369" s="311"/>
      <c r="N1369" s="311"/>
      <c r="O1369" s="311"/>
      <c r="P1369" s="311"/>
      <c r="Q1369" s="311"/>
      <c r="R1369" s="311"/>
      <c r="S1369" s="311"/>
      <c r="T1369" s="311"/>
      <c r="U1369" s="311"/>
    </row>
    <row r="1370" spans="1:21" ht="12.75" customHeight="1">
      <c r="A1370" s="311"/>
      <c r="B1370" s="310"/>
      <c r="C1370" s="311"/>
      <c r="D1370" s="308"/>
      <c r="G1370" s="312"/>
      <c r="H1370" s="313"/>
      <c r="I1370" s="311"/>
      <c r="J1370" s="398"/>
      <c r="K1370" s="311"/>
      <c r="L1370" s="311"/>
      <c r="M1370" s="311"/>
      <c r="N1370" s="311"/>
      <c r="O1370" s="311"/>
      <c r="P1370" s="311"/>
      <c r="Q1370" s="311"/>
      <c r="R1370" s="311"/>
      <c r="S1370" s="311"/>
      <c r="T1370" s="311"/>
      <c r="U1370" s="311"/>
    </row>
    <row r="1371" spans="1:21" ht="12.75" customHeight="1">
      <c r="A1371" s="311"/>
      <c r="B1371" s="310"/>
      <c r="C1371" s="311"/>
      <c r="D1371" s="308"/>
      <c r="G1371" s="312"/>
      <c r="H1371" s="313"/>
      <c r="I1371" s="311"/>
      <c r="J1371" s="398"/>
      <c r="K1371" s="311"/>
      <c r="L1371" s="311"/>
      <c r="M1371" s="311"/>
      <c r="N1371" s="311"/>
      <c r="O1371" s="311"/>
      <c r="P1371" s="311"/>
      <c r="Q1371" s="311"/>
      <c r="R1371" s="311"/>
      <c r="S1371" s="311"/>
      <c r="T1371" s="311"/>
      <c r="U1371" s="311"/>
    </row>
    <row r="1372" spans="1:21" ht="12.75" customHeight="1">
      <c r="A1372" s="311"/>
      <c r="B1372" s="310"/>
      <c r="C1372" s="311"/>
      <c r="D1372" s="308"/>
      <c r="G1372" s="312"/>
      <c r="H1372" s="313"/>
      <c r="I1372" s="311"/>
      <c r="J1372" s="398"/>
      <c r="K1372" s="311"/>
      <c r="L1372" s="311"/>
      <c r="M1372" s="311"/>
      <c r="N1372" s="311"/>
      <c r="O1372" s="311"/>
      <c r="P1372" s="311"/>
      <c r="Q1372" s="311"/>
      <c r="R1372" s="311"/>
      <c r="S1372" s="311"/>
      <c r="T1372" s="311"/>
      <c r="U1372" s="311"/>
    </row>
    <row r="1373" spans="1:21" ht="12.75" customHeight="1">
      <c r="A1373" s="311"/>
      <c r="B1373" s="310"/>
      <c r="C1373" s="311"/>
      <c r="D1373" s="308"/>
      <c r="G1373" s="312"/>
      <c r="H1373" s="313"/>
      <c r="I1373" s="311"/>
      <c r="J1373" s="398"/>
      <c r="K1373" s="311"/>
      <c r="L1373" s="311"/>
      <c r="M1373" s="311"/>
      <c r="N1373" s="311"/>
      <c r="O1373" s="311"/>
      <c r="P1373" s="311"/>
      <c r="Q1373" s="311"/>
      <c r="R1373" s="311"/>
      <c r="S1373" s="311"/>
      <c r="T1373" s="311"/>
      <c r="U1373" s="311"/>
    </row>
    <row r="1374" spans="1:21" ht="12.75" customHeight="1">
      <c r="A1374" s="311"/>
      <c r="B1374" s="310"/>
      <c r="C1374" s="311"/>
      <c r="D1374" s="308"/>
      <c r="G1374" s="312"/>
      <c r="H1374" s="313"/>
      <c r="I1374" s="311"/>
      <c r="J1374" s="398"/>
      <c r="K1374" s="311"/>
      <c r="L1374" s="311"/>
      <c r="M1374" s="311"/>
      <c r="N1374" s="311"/>
      <c r="O1374" s="311"/>
      <c r="P1374" s="311"/>
      <c r="Q1374" s="311"/>
      <c r="R1374" s="311"/>
      <c r="S1374" s="311"/>
      <c r="T1374" s="311"/>
      <c r="U1374" s="311"/>
    </row>
    <row r="1375" spans="1:21" ht="12.75" customHeight="1">
      <c r="A1375" s="311"/>
      <c r="B1375" s="310"/>
      <c r="C1375" s="311"/>
      <c r="D1375" s="308"/>
      <c r="G1375" s="312"/>
      <c r="H1375" s="313"/>
      <c r="I1375" s="311"/>
      <c r="J1375" s="398"/>
      <c r="K1375" s="311"/>
      <c r="L1375" s="311"/>
      <c r="M1375" s="311"/>
      <c r="N1375" s="311"/>
      <c r="O1375" s="311"/>
      <c r="P1375" s="311"/>
      <c r="Q1375" s="311"/>
      <c r="R1375" s="311"/>
      <c r="S1375" s="311"/>
      <c r="T1375" s="311"/>
      <c r="U1375" s="311"/>
    </row>
    <row r="1376" spans="1:21" ht="12.75" customHeight="1">
      <c r="A1376" s="311"/>
      <c r="B1376" s="310"/>
      <c r="C1376" s="311"/>
      <c r="D1376" s="308"/>
      <c r="G1376" s="312"/>
      <c r="H1376" s="313"/>
      <c r="I1376" s="311"/>
      <c r="J1376" s="398"/>
      <c r="K1376" s="311"/>
      <c r="L1376" s="311"/>
      <c r="M1376" s="311"/>
      <c r="N1376" s="311"/>
      <c r="O1376" s="311"/>
      <c r="P1376" s="311"/>
      <c r="Q1376" s="311"/>
      <c r="R1376" s="311"/>
      <c r="S1376" s="311"/>
      <c r="T1376" s="311"/>
      <c r="U1376" s="311"/>
    </row>
    <row r="1377" spans="1:21" ht="12.75" customHeight="1">
      <c r="A1377" s="311"/>
      <c r="B1377" s="310"/>
      <c r="C1377" s="311"/>
      <c r="D1377" s="308"/>
      <c r="G1377" s="312"/>
      <c r="H1377" s="313"/>
      <c r="I1377" s="311"/>
      <c r="J1377" s="398"/>
      <c r="K1377" s="311"/>
      <c r="L1377" s="311"/>
      <c r="M1377" s="311"/>
      <c r="N1377" s="311"/>
      <c r="O1377" s="311"/>
      <c r="P1377" s="311"/>
      <c r="Q1377" s="311"/>
      <c r="R1377" s="311"/>
      <c r="S1377" s="311"/>
      <c r="T1377" s="311"/>
      <c r="U1377" s="311"/>
    </row>
    <row r="1378" spans="1:21" ht="12.75" customHeight="1">
      <c r="A1378" s="311"/>
      <c r="B1378" s="310"/>
      <c r="C1378" s="311"/>
      <c r="D1378" s="308"/>
      <c r="G1378" s="312"/>
      <c r="H1378" s="313"/>
      <c r="I1378" s="311"/>
      <c r="J1378" s="398"/>
      <c r="K1378" s="311"/>
      <c r="L1378" s="311"/>
      <c r="M1378" s="311"/>
      <c r="N1378" s="311"/>
      <c r="O1378" s="311"/>
      <c r="P1378" s="311"/>
      <c r="Q1378" s="311"/>
      <c r="R1378" s="311"/>
      <c r="S1378" s="311"/>
      <c r="T1378" s="311"/>
      <c r="U1378" s="311"/>
    </row>
    <row r="1379" spans="1:21" ht="12.75" customHeight="1">
      <c r="A1379" s="311"/>
      <c r="B1379" s="310"/>
      <c r="C1379" s="311"/>
      <c r="D1379" s="308"/>
      <c r="G1379" s="312"/>
      <c r="H1379" s="313"/>
      <c r="I1379" s="311"/>
      <c r="J1379" s="398"/>
      <c r="K1379" s="311"/>
      <c r="L1379" s="311"/>
      <c r="M1379" s="311"/>
      <c r="N1379" s="311"/>
      <c r="O1379" s="311"/>
      <c r="P1379" s="311"/>
      <c r="Q1379" s="311"/>
      <c r="R1379" s="311"/>
      <c r="S1379" s="311"/>
      <c r="T1379" s="311"/>
      <c r="U1379" s="311"/>
    </row>
    <row r="1380" spans="1:21" ht="12.75" customHeight="1">
      <c r="A1380" s="311"/>
      <c r="B1380" s="310"/>
      <c r="C1380" s="311"/>
      <c r="D1380" s="308"/>
      <c r="G1380" s="312"/>
      <c r="H1380" s="313"/>
      <c r="I1380" s="311"/>
      <c r="J1380" s="398"/>
      <c r="K1380" s="311"/>
      <c r="L1380" s="311"/>
      <c r="M1380" s="311"/>
      <c r="N1380" s="311"/>
      <c r="O1380" s="311"/>
      <c r="P1380" s="311"/>
      <c r="Q1380" s="311"/>
      <c r="R1380" s="311"/>
      <c r="S1380" s="311"/>
      <c r="T1380" s="311"/>
      <c r="U1380" s="311"/>
    </row>
    <row r="1381" spans="1:21" ht="12.75" customHeight="1">
      <c r="A1381" s="311"/>
      <c r="B1381" s="310"/>
      <c r="C1381" s="311"/>
      <c r="D1381" s="308"/>
      <c r="G1381" s="312"/>
      <c r="H1381" s="313"/>
      <c r="I1381" s="311"/>
      <c r="J1381" s="398"/>
      <c r="K1381" s="311"/>
      <c r="L1381" s="311"/>
      <c r="M1381" s="311"/>
      <c r="N1381" s="311"/>
      <c r="O1381" s="311"/>
      <c r="P1381" s="311"/>
      <c r="Q1381" s="311"/>
      <c r="R1381" s="311"/>
      <c r="S1381" s="311"/>
      <c r="T1381" s="311"/>
      <c r="U1381" s="311"/>
    </row>
    <row r="1382" spans="1:21" ht="12.75" customHeight="1">
      <c r="A1382" s="311"/>
      <c r="B1382" s="310"/>
      <c r="C1382" s="311"/>
      <c r="D1382" s="308"/>
      <c r="G1382" s="312"/>
      <c r="H1382" s="313"/>
      <c r="I1382" s="311"/>
      <c r="J1382" s="398"/>
      <c r="K1382" s="311"/>
      <c r="L1382" s="311"/>
      <c r="M1382" s="311"/>
      <c r="N1382" s="311"/>
      <c r="O1382" s="311"/>
      <c r="P1382" s="311"/>
      <c r="Q1382" s="311"/>
      <c r="R1382" s="311"/>
      <c r="S1382" s="311"/>
      <c r="T1382" s="311"/>
      <c r="U1382" s="311"/>
    </row>
    <row r="1383" spans="1:21" ht="12.75" customHeight="1">
      <c r="A1383" s="311"/>
      <c r="B1383" s="310"/>
      <c r="C1383" s="311"/>
      <c r="D1383" s="308"/>
      <c r="G1383" s="312"/>
      <c r="H1383" s="313"/>
      <c r="I1383" s="311"/>
      <c r="J1383" s="398"/>
      <c r="K1383" s="311"/>
      <c r="L1383" s="311"/>
      <c r="M1383" s="311"/>
      <c r="N1383" s="311"/>
      <c r="O1383" s="311"/>
      <c r="P1383" s="311"/>
      <c r="Q1383" s="311"/>
      <c r="R1383" s="311"/>
      <c r="S1383" s="311"/>
      <c r="T1383" s="311"/>
      <c r="U1383" s="311"/>
    </row>
    <row r="1384" spans="1:21" ht="12.75" customHeight="1">
      <c r="A1384" s="311"/>
      <c r="B1384" s="310"/>
      <c r="C1384" s="311"/>
      <c r="D1384" s="308"/>
      <c r="G1384" s="312"/>
      <c r="H1384" s="313"/>
      <c r="I1384" s="311"/>
      <c r="J1384" s="398"/>
      <c r="K1384" s="311"/>
      <c r="L1384" s="311"/>
      <c r="M1384" s="311"/>
      <c r="N1384" s="311"/>
      <c r="O1384" s="311"/>
      <c r="P1384" s="311"/>
      <c r="Q1384" s="311"/>
      <c r="R1384" s="311"/>
      <c r="S1384" s="311"/>
      <c r="T1384" s="311"/>
      <c r="U1384" s="311"/>
    </row>
    <row r="1385" spans="1:21" ht="12.75" customHeight="1">
      <c r="A1385" s="311"/>
      <c r="B1385" s="310"/>
      <c r="C1385" s="311"/>
      <c r="D1385" s="308"/>
      <c r="G1385" s="312"/>
      <c r="H1385" s="313"/>
      <c r="I1385" s="311"/>
      <c r="J1385" s="398"/>
      <c r="K1385" s="311"/>
      <c r="L1385" s="311"/>
      <c r="M1385" s="311"/>
      <c r="N1385" s="311"/>
      <c r="O1385" s="311"/>
      <c r="P1385" s="311"/>
      <c r="Q1385" s="311"/>
      <c r="R1385" s="311"/>
      <c r="S1385" s="311"/>
      <c r="T1385" s="311"/>
      <c r="U1385" s="311"/>
    </row>
    <row r="1386" spans="1:21" ht="12.75" customHeight="1">
      <c r="A1386" s="311"/>
      <c r="B1386" s="310"/>
      <c r="C1386" s="311"/>
      <c r="D1386" s="308"/>
      <c r="G1386" s="312"/>
      <c r="H1386" s="313"/>
      <c r="I1386" s="311"/>
      <c r="J1386" s="398"/>
      <c r="K1386" s="311"/>
      <c r="L1386" s="311"/>
      <c r="M1386" s="311"/>
      <c r="N1386" s="311"/>
      <c r="O1386" s="311"/>
      <c r="P1386" s="311"/>
      <c r="Q1386" s="311"/>
      <c r="R1386" s="311"/>
      <c r="S1386" s="311"/>
      <c r="T1386" s="311"/>
      <c r="U1386" s="311"/>
    </row>
    <row r="1387" spans="1:21" ht="12.75" customHeight="1">
      <c r="A1387" s="311"/>
      <c r="B1387" s="310"/>
      <c r="C1387" s="311"/>
      <c r="D1387" s="308"/>
      <c r="G1387" s="312"/>
      <c r="H1387" s="313"/>
      <c r="I1387" s="311"/>
      <c r="J1387" s="398"/>
      <c r="K1387" s="311"/>
      <c r="L1387" s="311"/>
      <c r="M1387" s="311"/>
      <c r="N1387" s="311"/>
      <c r="O1387" s="311"/>
      <c r="P1387" s="311"/>
      <c r="Q1387" s="311"/>
      <c r="R1387" s="311"/>
      <c r="S1387" s="311"/>
      <c r="T1387" s="311"/>
      <c r="U1387" s="311"/>
    </row>
    <row r="1388" spans="1:21" ht="12.75" customHeight="1">
      <c r="A1388" s="311"/>
      <c r="B1388" s="310"/>
      <c r="C1388" s="311"/>
      <c r="D1388" s="308"/>
      <c r="G1388" s="312"/>
      <c r="H1388" s="313"/>
      <c r="I1388" s="311"/>
      <c r="J1388" s="398"/>
      <c r="K1388" s="311"/>
      <c r="L1388" s="311"/>
      <c r="M1388" s="311"/>
      <c r="N1388" s="311"/>
      <c r="O1388" s="311"/>
      <c r="P1388" s="311"/>
      <c r="Q1388" s="311"/>
      <c r="R1388" s="311"/>
      <c r="S1388" s="311"/>
      <c r="T1388" s="311"/>
      <c r="U1388" s="311"/>
    </row>
    <row r="1389" spans="1:21" ht="12.75" customHeight="1">
      <c r="A1389" s="311"/>
      <c r="B1389" s="310"/>
      <c r="C1389" s="311"/>
      <c r="D1389" s="308"/>
      <c r="G1389" s="312"/>
      <c r="H1389" s="313"/>
      <c r="I1389" s="311"/>
      <c r="J1389" s="398"/>
      <c r="K1389" s="311"/>
      <c r="L1389" s="311"/>
      <c r="M1389" s="311"/>
      <c r="N1389" s="311"/>
      <c r="O1389" s="311"/>
      <c r="P1389" s="311"/>
      <c r="Q1389" s="311"/>
      <c r="R1389" s="311"/>
      <c r="S1389" s="311"/>
      <c r="T1389" s="311"/>
      <c r="U1389" s="311"/>
    </row>
    <row r="1390" spans="1:21" ht="12.75" customHeight="1">
      <c r="A1390" s="311"/>
      <c r="B1390" s="310"/>
      <c r="C1390" s="311"/>
      <c r="D1390" s="308"/>
      <c r="G1390" s="312"/>
      <c r="H1390" s="313"/>
      <c r="I1390" s="311"/>
      <c r="J1390" s="398"/>
      <c r="K1390" s="311"/>
      <c r="L1390" s="311"/>
      <c r="M1390" s="311"/>
      <c r="N1390" s="311"/>
      <c r="O1390" s="311"/>
      <c r="P1390" s="311"/>
      <c r="Q1390" s="311"/>
      <c r="R1390" s="311"/>
      <c r="S1390" s="311"/>
      <c r="T1390" s="311"/>
      <c r="U1390" s="311"/>
    </row>
    <row r="1391" spans="1:21" ht="12.75" customHeight="1">
      <c r="A1391" s="311"/>
      <c r="B1391" s="310"/>
      <c r="C1391" s="311"/>
      <c r="D1391" s="308"/>
      <c r="G1391" s="312"/>
      <c r="H1391" s="313"/>
      <c r="I1391" s="311"/>
      <c r="J1391" s="398"/>
      <c r="K1391" s="311"/>
      <c r="L1391" s="311"/>
      <c r="M1391" s="311"/>
      <c r="N1391" s="311"/>
      <c r="O1391" s="311"/>
      <c r="P1391" s="311"/>
      <c r="Q1391" s="311"/>
      <c r="R1391" s="311"/>
      <c r="S1391" s="311"/>
      <c r="T1391" s="311"/>
      <c r="U1391" s="311"/>
    </row>
    <row r="1392" spans="1:21" ht="12.75" customHeight="1">
      <c r="A1392" s="311"/>
      <c r="B1392" s="310"/>
      <c r="C1392" s="311"/>
      <c r="D1392" s="308"/>
      <c r="G1392" s="312"/>
      <c r="H1392" s="313"/>
      <c r="I1392" s="311"/>
      <c r="J1392" s="398"/>
      <c r="K1392" s="311"/>
      <c r="L1392" s="311"/>
      <c r="M1392" s="311"/>
      <c r="N1392" s="311"/>
      <c r="O1392" s="311"/>
      <c r="P1392" s="311"/>
      <c r="Q1392" s="311"/>
      <c r="R1392" s="311"/>
      <c r="S1392" s="311"/>
      <c r="T1392" s="311"/>
      <c r="U1392" s="311"/>
    </row>
    <row r="1393" spans="1:21" ht="12.75" customHeight="1">
      <c r="A1393" s="311"/>
      <c r="B1393" s="310"/>
      <c r="C1393" s="311"/>
      <c r="D1393" s="308"/>
      <c r="G1393" s="312"/>
      <c r="H1393" s="313"/>
      <c r="I1393" s="311"/>
      <c r="J1393" s="398"/>
      <c r="K1393" s="311"/>
      <c r="L1393" s="311"/>
      <c r="M1393" s="311"/>
      <c r="N1393" s="311"/>
      <c r="O1393" s="311"/>
      <c r="P1393" s="311"/>
      <c r="Q1393" s="311"/>
      <c r="R1393" s="311"/>
      <c r="S1393" s="311"/>
      <c r="T1393" s="311"/>
      <c r="U1393" s="311"/>
    </row>
    <row r="1394" spans="1:21" ht="12.75" customHeight="1">
      <c r="A1394" s="311"/>
      <c r="B1394" s="310"/>
      <c r="C1394" s="311"/>
      <c r="D1394" s="308"/>
      <c r="G1394" s="312"/>
      <c r="H1394" s="313"/>
      <c r="I1394" s="311"/>
      <c r="J1394" s="398"/>
      <c r="K1394" s="311"/>
      <c r="L1394" s="311"/>
      <c r="M1394" s="311"/>
      <c r="N1394" s="311"/>
      <c r="O1394" s="311"/>
      <c r="P1394" s="311"/>
      <c r="Q1394" s="311"/>
      <c r="R1394" s="311"/>
      <c r="S1394" s="311"/>
      <c r="T1394" s="311"/>
      <c r="U1394" s="311"/>
    </row>
    <row r="1395" spans="1:21" ht="12.75" customHeight="1">
      <c r="A1395" s="311"/>
      <c r="B1395" s="310"/>
      <c r="C1395" s="311"/>
      <c r="D1395" s="308"/>
      <c r="G1395" s="312"/>
      <c r="H1395" s="313"/>
      <c r="I1395" s="311"/>
      <c r="J1395" s="398"/>
      <c r="K1395" s="311"/>
      <c r="L1395" s="311"/>
      <c r="M1395" s="311"/>
      <c r="N1395" s="311"/>
      <c r="O1395" s="311"/>
      <c r="P1395" s="311"/>
      <c r="Q1395" s="311"/>
      <c r="R1395" s="311"/>
      <c r="S1395" s="311"/>
      <c r="T1395" s="311"/>
      <c r="U1395" s="311"/>
    </row>
    <row r="1396" spans="1:21" ht="12.75" customHeight="1">
      <c r="A1396" s="311"/>
      <c r="B1396" s="310"/>
      <c r="C1396" s="311"/>
      <c r="D1396" s="308"/>
      <c r="G1396" s="312"/>
      <c r="H1396" s="313"/>
      <c r="I1396" s="311"/>
      <c r="J1396" s="398"/>
      <c r="K1396" s="311"/>
      <c r="L1396" s="311"/>
      <c r="M1396" s="311"/>
      <c r="N1396" s="311"/>
      <c r="O1396" s="311"/>
      <c r="P1396" s="311"/>
      <c r="Q1396" s="311"/>
      <c r="R1396" s="311"/>
      <c r="S1396" s="311"/>
      <c r="T1396" s="311"/>
      <c r="U1396" s="311"/>
    </row>
    <row r="1397" spans="1:21" ht="12.75" customHeight="1">
      <c r="A1397" s="311"/>
      <c r="B1397" s="310"/>
      <c r="C1397" s="311"/>
      <c r="D1397" s="308"/>
      <c r="G1397" s="312"/>
      <c r="H1397" s="313"/>
      <c r="I1397" s="311"/>
      <c r="J1397" s="398"/>
      <c r="K1397" s="311"/>
      <c r="L1397" s="311"/>
      <c r="M1397" s="311"/>
      <c r="N1397" s="311"/>
      <c r="O1397" s="311"/>
      <c r="P1397" s="311"/>
      <c r="Q1397" s="311"/>
      <c r="R1397" s="311"/>
      <c r="S1397" s="311"/>
      <c r="T1397" s="311"/>
      <c r="U1397" s="311"/>
    </row>
    <row r="1398" spans="1:21" ht="12.75" customHeight="1">
      <c r="A1398" s="311"/>
      <c r="B1398" s="310"/>
      <c r="C1398" s="311"/>
      <c r="D1398" s="308"/>
      <c r="G1398" s="312"/>
      <c r="H1398" s="313"/>
      <c r="I1398" s="311"/>
      <c r="J1398" s="398"/>
      <c r="K1398" s="311"/>
      <c r="L1398" s="311"/>
      <c r="M1398" s="311"/>
      <c r="N1398" s="311"/>
      <c r="O1398" s="311"/>
      <c r="P1398" s="311"/>
      <c r="Q1398" s="311"/>
      <c r="R1398" s="311"/>
      <c r="S1398" s="311"/>
      <c r="T1398" s="311"/>
      <c r="U1398" s="311"/>
    </row>
    <row r="1399" spans="1:21" ht="12.75" customHeight="1">
      <c r="A1399" s="311"/>
      <c r="B1399" s="310"/>
      <c r="C1399" s="311"/>
      <c r="D1399" s="308"/>
      <c r="G1399" s="312"/>
      <c r="H1399" s="313"/>
      <c r="I1399" s="311"/>
      <c r="J1399" s="398"/>
      <c r="K1399" s="311"/>
      <c r="L1399" s="311"/>
      <c r="M1399" s="311"/>
      <c r="N1399" s="311"/>
      <c r="O1399" s="311"/>
      <c r="P1399" s="311"/>
      <c r="Q1399" s="311"/>
      <c r="R1399" s="311"/>
      <c r="S1399" s="311"/>
      <c r="T1399" s="311"/>
      <c r="U1399" s="311"/>
    </row>
    <row r="1400" spans="1:21" ht="12.75" customHeight="1">
      <c r="A1400" s="311"/>
      <c r="B1400" s="310"/>
      <c r="C1400" s="311"/>
      <c r="D1400" s="308"/>
      <c r="G1400" s="312"/>
      <c r="H1400" s="313"/>
      <c r="I1400" s="311"/>
      <c r="J1400" s="398"/>
      <c r="K1400" s="311"/>
      <c r="L1400" s="311"/>
      <c r="M1400" s="311"/>
      <c r="N1400" s="311"/>
      <c r="O1400" s="311"/>
      <c r="P1400" s="311"/>
      <c r="Q1400" s="311"/>
      <c r="R1400" s="311"/>
      <c r="S1400" s="311"/>
      <c r="T1400" s="311"/>
      <c r="U1400" s="311"/>
    </row>
    <row r="1401" spans="1:21" ht="12.75" customHeight="1">
      <c r="A1401" s="311"/>
      <c r="B1401" s="310"/>
      <c r="C1401" s="311"/>
      <c r="D1401" s="308"/>
      <c r="G1401" s="312"/>
      <c r="H1401" s="313"/>
      <c r="I1401" s="311"/>
      <c r="J1401" s="398"/>
      <c r="K1401" s="311"/>
      <c r="L1401" s="311"/>
      <c r="M1401" s="311"/>
      <c r="N1401" s="311"/>
      <c r="O1401" s="311"/>
      <c r="P1401" s="311"/>
      <c r="Q1401" s="311"/>
      <c r="R1401" s="311"/>
      <c r="S1401" s="311"/>
      <c r="T1401" s="311"/>
      <c r="U1401" s="311"/>
    </row>
    <row r="1402" spans="1:21" ht="12.75" customHeight="1">
      <c r="A1402" s="311"/>
      <c r="B1402" s="310"/>
      <c r="C1402" s="311"/>
      <c r="D1402" s="308"/>
      <c r="G1402" s="312"/>
      <c r="H1402" s="313"/>
      <c r="I1402" s="311"/>
      <c r="J1402" s="398"/>
      <c r="K1402" s="311"/>
      <c r="L1402" s="311"/>
      <c r="M1402" s="311"/>
      <c r="N1402" s="311"/>
      <c r="O1402" s="311"/>
      <c r="P1402" s="311"/>
      <c r="Q1402" s="311"/>
      <c r="R1402" s="311"/>
      <c r="S1402" s="311"/>
      <c r="T1402" s="311"/>
      <c r="U1402" s="311"/>
    </row>
    <row r="1403" spans="1:21" ht="12.75" customHeight="1">
      <c r="A1403" s="311"/>
      <c r="B1403" s="310"/>
      <c r="C1403" s="311"/>
      <c r="D1403" s="308"/>
      <c r="G1403" s="312"/>
      <c r="H1403" s="313"/>
      <c r="I1403" s="311"/>
      <c r="J1403" s="398"/>
      <c r="K1403" s="311"/>
      <c r="L1403" s="311"/>
      <c r="M1403" s="311"/>
      <c r="N1403" s="311"/>
      <c r="O1403" s="311"/>
      <c r="P1403" s="311"/>
      <c r="Q1403" s="311"/>
      <c r="R1403" s="311"/>
      <c r="S1403" s="311"/>
      <c r="T1403" s="311"/>
      <c r="U1403" s="311"/>
    </row>
    <row r="1404" spans="1:21" ht="12.75" customHeight="1">
      <c r="A1404" s="311"/>
      <c r="B1404" s="310"/>
      <c r="C1404" s="311"/>
      <c r="D1404" s="308"/>
      <c r="G1404" s="312"/>
      <c r="H1404" s="313"/>
      <c r="I1404" s="311"/>
      <c r="J1404" s="398"/>
      <c r="K1404" s="311"/>
      <c r="L1404" s="311"/>
      <c r="M1404" s="311"/>
      <c r="N1404" s="311"/>
      <c r="O1404" s="311"/>
      <c r="P1404" s="311"/>
      <c r="Q1404" s="311"/>
      <c r="R1404" s="311"/>
      <c r="S1404" s="311"/>
      <c r="T1404" s="311"/>
      <c r="U1404" s="311"/>
    </row>
    <row r="1405" spans="1:21" ht="12.75" customHeight="1">
      <c r="A1405" s="311"/>
      <c r="B1405" s="310"/>
      <c r="C1405" s="311"/>
      <c r="D1405" s="308"/>
      <c r="G1405" s="312"/>
      <c r="H1405" s="313"/>
      <c r="I1405" s="311"/>
      <c r="J1405" s="398"/>
      <c r="K1405" s="311"/>
      <c r="L1405" s="311"/>
      <c r="M1405" s="311"/>
      <c r="N1405" s="311"/>
      <c r="O1405" s="311"/>
      <c r="P1405" s="311"/>
      <c r="Q1405" s="311"/>
      <c r="R1405" s="311"/>
      <c r="S1405" s="311"/>
      <c r="T1405" s="311"/>
      <c r="U1405" s="311"/>
    </row>
    <row r="1406" spans="1:21" ht="12.75" customHeight="1">
      <c r="A1406" s="311"/>
      <c r="B1406" s="310"/>
      <c r="C1406" s="311"/>
      <c r="D1406" s="308"/>
      <c r="G1406" s="312"/>
      <c r="H1406" s="313"/>
      <c r="I1406" s="311"/>
      <c r="J1406" s="398"/>
      <c r="K1406" s="311"/>
      <c r="L1406" s="311"/>
      <c r="M1406" s="311"/>
      <c r="N1406" s="311"/>
      <c r="O1406" s="311"/>
      <c r="P1406" s="311"/>
      <c r="Q1406" s="311"/>
      <c r="R1406" s="311"/>
      <c r="S1406" s="311"/>
      <c r="T1406" s="311"/>
      <c r="U1406" s="311"/>
    </row>
    <row r="1407" spans="1:21" ht="12.75" customHeight="1">
      <c r="A1407" s="311"/>
      <c r="B1407" s="310"/>
      <c r="C1407" s="311"/>
      <c r="D1407" s="308"/>
      <c r="G1407" s="312"/>
      <c r="H1407" s="313"/>
      <c r="I1407" s="311"/>
      <c r="J1407" s="398"/>
      <c r="K1407" s="311"/>
      <c r="L1407" s="311"/>
      <c r="M1407" s="311"/>
      <c r="N1407" s="311"/>
      <c r="O1407" s="311"/>
      <c r="P1407" s="311"/>
      <c r="Q1407" s="311"/>
      <c r="R1407" s="311"/>
      <c r="S1407" s="311"/>
      <c r="T1407" s="311"/>
      <c r="U1407" s="311"/>
    </row>
    <row r="1408" spans="1:21" ht="12.75" customHeight="1">
      <c r="A1408" s="311"/>
      <c r="B1408" s="310"/>
      <c r="C1408" s="311"/>
      <c r="D1408" s="308"/>
      <c r="G1408" s="312"/>
      <c r="H1408" s="313"/>
      <c r="I1408" s="311"/>
      <c r="J1408" s="398"/>
      <c r="K1408" s="311"/>
      <c r="L1408" s="311"/>
      <c r="M1408" s="311"/>
      <c r="N1408" s="311"/>
      <c r="O1408" s="311"/>
      <c r="P1408" s="311"/>
      <c r="Q1408" s="311"/>
      <c r="R1408" s="311"/>
      <c r="S1408" s="311"/>
      <c r="T1408" s="311"/>
      <c r="U1408" s="311"/>
    </row>
    <row r="1409" spans="1:21" ht="12.75" customHeight="1">
      <c r="A1409" s="311"/>
      <c r="B1409" s="310"/>
      <c r="C1409" s="311"/>
      <c r="D1409" s="308"/>
      <c r="G1409" s="312"/>
      <c r="H1409" s="313"/>
      <c r="I1409" s="311"/>
      <c r="J1409" s="398"/>
      <c r="K1409" s="311"/>
      <c r="L1409" s="311"/>
      <c r="M1409" s="311"/>
      <c r="N1409" s="311"/>
      <c r="O1409" s="311"/>
      <c r="P1409" s="311"/>
      <c r="Q1409" s="311"/>
      <c r="R1409" s="311"/>
      <c r="S1409" s="311"/>
      <c r="T1409" s="311"/>
      <c r="U1409" s="311"/>
    </row>
    <row r="1410" spans="1:21" ht="12.75" customHeight="1">
      <c r="A1410" s="311"/>
      <c r="B1410" s="310"/>
      <c r="C1410" s="311"/>
      <c r="D1410" s="308"/>
      <c r="G1410" s="312"/>
      <c r="H1410" s="313"/>
      <c r="I1410" s="311"/>
      <c r="J1410" s="398"/>
      <c r="K1410" s="311"/>
      <c r="L1410" s="311"/>
      <c r="M1410" s="311"/>
      <c r="N1410" s="311"/>
      <c r="O1410" s="311"/>
      <c r="P1410" s="311"/>
      <c r="Q1410" s="311"/>
      <c r="R1410" s="311"/>
      <c r="S1410" s="311"/>
      <c r="T1410" s="311"/>
      <c r="U1410" s="311"/>
    </row>
    <row r="1411" spans="1:21" ht="12.75" customHeight="1">
      <c r="A1411" s="311"/>
      <c r="B1411" s="310"/>
      <c r="C1411" s="311"/>
      <c r="D1411" s="308"/>
      <c r="G1411" s="312"/>
      <c r="H1411" s="313"/>
      <c r="I1411" s="311"/>
      <c r="J1411" s="398"/>
      <c r="K1411" s="311"/>
      <c r="L1411" s="311"/>
      <c r="M1411" s="311"/>
      <c r="N1411" s="311"/>
      <c r="O1411" s="311"/>
      <c r="P1411" s="311"/>
      <c r="Q1411" s="311"/>
      <c r="R1411" s="311"/>
      <c r="S1411" s="311"/>
      <c r="T1411" s="311"/>
      <c r="U1411" s="311"/>
    </row>
    <row r="1412" spans="1:21" ht="12.75" customHeight="1">
      <c r="A1412" s="311"/>
      <c r="B1412" s="310"/>
      <c r="C1412" s="311"/>
      <c r="D1412" s="308"/>
      <c r="G1412" s="312"/>
      <c r="H1412" s="313"/>
      <c r="I1412" s="311"/>
      <c r="J1412" s="398"/>
      <c r="K1412" s="311"/>
      <c r="L1412" s="311"/>
      <c r="M1412" s="311"/>
      <c r="N1412" s="311"/>
      <c r="O1412" s="311"/>
      <c r="P1412" s="311"/>
      <c r="Q1412" s="311"/>
      <c r="R1412" s="311"/>
      <c r="S1412" s="311"/>
      <c r="T1412" s="311"/>
      <c r="U1412" s="311"/>
    </row>
    <row r="1413" spans="1:21" ht="12.75" customHeight="1">
      <c r="A1413" s="311"/>
      <c r="B1413" s="310"/>
      <c r="C1413" s="311"/>
      <c r="D1413" s="308"/>
      <c r="G1413" s="312"/>
      <c r="H1413" s="313"/>
      <c r="I1413" s="311"/>
      <c r="J1413" s="398"/>
      <c r="K1413" s="311"/>
      <c r="L1413" s="311"/>
      <c r="M1413" s="311"/>
      <c r="N1413" s="311"/>
      <c r="O1413" s="311"/>
      <c r="P1413" s="311"/>
      <c r="Q1413" s="311"/>
      <c r="R1413" s="311"/>
      <c r="S1413" s="311"/>
      <c r="T1413" s="311"/>
      <c r="U1413" s="311"/>
    </row>
    <row r="1414" spans="1:21" ht="12.75" customHeight="1">
      <c r="A1414" s="311"/>
      <c r="B1414" s="310"/>
      <c r="C1414" s="311"/>
      <c r="D1414" s="308"/>
      <c r="G1414" s="312"/>
      <c r="H1414" s="313"/>
      <c r="I1414" s="311"/>
      <c r="J1414" s="398"/>
      <c r="K1414" s="311"/>
      <c r="L1414" s="311"/>
      <c r="M1414" s="311"/>
      <c r="N1414" s="311"/>
      <c r="O1414" s="311"/>
      <c r="P1414" s="311"/>
      <c r="Q1414" s="311"/>
      <c r="R1414" s="311"/>
      <c r="S1414" s="311"/>
      <c r="T1414" s="311"/>
      <c r="U1414" s="311"/>
    </row>
    <row r="1415" spans="1:21" ht="12.75" customHeight="1">
      <c r="A1415" s="311"/>
      <c r="B1415" s="310"/>
      <c r="C1415" s="311"/>
      <c r="D1415" s="308"/>
      <c r="G1415" s="312"/>
      <c r="H1415" s="313"/>
      <c r="I1415" s="311"/>
      <c r="J1415" s="398"/>
      <c r="K1415" s="311"/>
      <c r="L1415" s="311"/>
      <c r="M1415" s="311"/>
      <c r="N1415" s="311"/>
      <c r="O1415" s="311"/>
      <c r="P1415" s="311"/>
      <c r="Q1415" s="311"/>
      <c r="R1415" s="311"/>
      <c r="S1415" s="311"/>
      <c r="T1415" s="311"/>
      <c r="U1415" s="311"/>
    </row>
    <row r="1416" spans="1:21" ht="12.75" customHeight="1">
      <c r="A1416" s="311"/>
      <c r="B1416" s="310"/>
      <c r="C1416" s="311"/>
      <c r="D1416" s="308"/>
      <c r="G1416" s="312"/>
      <c r="H1416" s="313"/>
      <c r="I1416" s="311"/>
      <c r="J1416" s="398"/>
      <c r="K1416" s="311"/>
      <c r="L1416" s="311"/>
      <c r="M1416" s="311"/>
      <c r="N1416" s="311"/>
      <c r="O1416" s="311"/>
      <c r="P1416" s="311"/>
      <c r="Q1416" s="311"/>
      <c r="R1416" s="311"/>
      <c r="S1416" s="311"/>
      <c r="T1416" s="311"/>
      <c r="U1416" s="311"/>
    </row>
    <row r="1417" spans="1:21" ht="12.75" customHeight="1">
      <c r="A1417" s="311"/>
      <c r="B1417" s="310"/>
      <c r="C1417" s="311"/>
      <c r="D1417" s="308"/>
      <c r="G1417" s="312"/>
      <c r="H1417" s="313"/>
      <c r="I1417" s="311"/>
      <c r="J1417" s="398"/>
      <c r="K1417" s="311"/>
      <c r="L1417" s="311"/>
      <c r="M1417" s="311"/>
      <c r="N1417" s="311"/>
      <c r="O1417" s="311"/>
      <c r="P1417" s="311"/>
      <c r="Q1417" s="311"/>
      <c r="R1417" s="311"/>
      <c r="S1417" s="311"/>
      <c r="T1417" s="311"/>
      <c r="U1417" s="311"/>
    </row>
    <row r="1418" spans="1:21" ht="12.75" customHeight="1">
      <c r="A1418" s="311"/>
      <c r="B1418" s="310"/>
      <c r="C1418" s="311"/>
      <c r="D1418" s="308"/>
      <c r="G1418" s="312"/>
      <c r="H1418" s="313"/>
      <c r="I1418" s="311"/>
      <c r="J1418" s="398"/>
      <c r="K1418" s="311"/>
      <c r="L1418" s="311"/>
      <c r="M1418" s="311"/>
      <c r="N1418" s="311"/>
      <c r="O1418" s="311"/>
      <c r="P1418" s="311"/>
      <c r="Q1418" s="311"/>
      <c r="R1418" s="311"/>
      <c r="S1418" s="311"/>
      <c r="T1418" s="311"/>
      <c r="U1418" s="311"/>
    </row>
    <row r="1419" spans="1:21" ht="12.75" customHeight="1">
      <c r="A1419" s="311"/>
      <c r="B1419" s="310"/>
      <c r="C1419" s="311"/>
      <c r="D1419" s="308"/>
      <c r="G1419" s="312"/>
      <c r="H1419" s="313"/>
      <c r="I1419" s="311"/>
      <c r="J1419" s="398"/>
      <c r="K1419" s="311"/>
      <c r="L1419" s="311"/>
      <c r="M1419" s="311"/>
      <c r="N1419" s="311"/>
      <c r="O1419" s="311"/>
      <c r="P1419" s="311"/>
      <c r="Q1419" s="311"/>
      <c r="R1419" s="311"/>
      <c r="S1419" s="311"/>
      <c r="T1419" s="311"/>
      <c r="U1419" s="311"/>
    </row>
    <row r="1420" spans="1:21" ht="12.75" customHeight="1">
      <c r="A1420" s="311"/>
      <c r="B1420" s="310"/>
      <c r="C1420" s="311"/>
      <c r="D1420" s="308"/>
      <c r="G1420" s="312"/>
      <c r="H1420" s="313"/>
      <c r="I1420" s="311"/>
      <c r="J1420" s="398"/>
      <c r="K1420" s="311"/>
      <c r="L1420" s="311"/>
      <c r="M1420" s="311"/>
      <c r="N1420" s="311"/>
      <c r="O1420" s="311"/>
      <c r="P1420" s="311"/>
      <c r="Q1420" s="311"/>
      <c r="R1420" s="311"/>
      <c r="S1420" s="311"/>
      <c r="T1420" s="311"/>
      <c r="U1420" s="311"/>
    </row>
    <row r="1421" spans="1:21" ht="12.75" customHeight="1">
      <c r="A1421" s="311"/>
      <c r="B1421" s="310"/>
      <c r="C1421" s="311"/>
      <c r="D1421" s="308"/>
      <c r="G1421" s="312"/>
      <c r="H1421" s="313"/>
      <c r="I1421" s="311"/>
      <c r="J1421" s="398"/>
      <c r="K1421" s="311"/>
      <c r="L1421" s="311"/>
      <c r="M1421" s="311"/>
      <c r="N1421" s="311"/>
      <c r="O1421" s="311"/>
      <c r="P1421" s="311"/>
      <c r="Q1421" s="311"/>
      <c r="R1421" s="311"/>
      <c r="S1421" s="311"/>
      <c r="T1421" s="311"/>
      <c r="U1421" s="311"/>
    </row>
    <row r="1422" spans="1:21" ht="12.75" customHeight="1">
      <c r="A1422" s="311"/>
      <c r="B1422" s="310"/>
      <c r="C1422" s="311"/>
      <c r="D1422" s="308"/>
      <c r="G1422" s="312"/>
      <c r="H1422" s="313"/>
      <c r="I1422" s="311"/>
      <c r="J1422" s="398"/>
      <c r="K1422" s="311"/>
      <c r="L1422" s="311"/>
      <c r="M1422" s="311"/>
      <c r="N1422" s="311"/>
      <c r="O1422" s="311"/>
      <c r="P1422" s="311"/>
      <c r="Q1422" s="311"/>
      <c r="R1422" s="311"/>
      <c r="S1422" s="311"/>
      <c r="T1422" s="311"/>
      <c r="U1422" s="311"/>
    </row>
    <row r="1423" spans="1:21" ht="12.75" customHeight="1">
      <c r="A1423" s="311"/>
      <c r="B1423" s="310"/>
      <c r="C1423" s="311"/>
      <c r="D1423" s="308"/>
      <c r="G1423" s="312"/>
      <c r="H1423" s="313"/>
      <c r="I1423" s="311"/>
      <c r="J1423" s="398"/>
      <c r="K1423" s="311"/>
      <c r="L1423" s="311"/>
      <c r="M1423" s="311"/>
      <c r="N1423" s="311"/>
      <c r="O1423" s="311"/>
      <c r="P1423" s="311"/>
      <c r="Q1423" s="311"/>
      <c r="R1423" s="311"/>
      <c r="S1423" s="311"/>
      <c r="T1423" s="311"/>
      <c r="U1423" s="311"/>
    </row>
    <row r="1424" spans="1:21" ht="12.75" customHeight="1">
      <c r="A1424" s="311"/>
      <c r="B1424" s="310"/>
      <c r="C1424" s="311"/>
      <c r="D1424" s="308"/>
      <c r="G1424" s="312"/>
      <c r="H1424" s="313"/>
      <c r="I1424" s="311"/>
      <c r="J1424" s="398"/>
      <c r="K1424" s="311"/>
      <c r="L1424" s="311"/>
      <c r="M1424" s="311"/>
      <c r="N1424" s="311"/>
      <c r="O1424" s="311"/>
      <c r="P1424" s="311"/>
      <c r="Q1424" s="311"/>
      <c r="R1424" s="311"/>
      <c r="S1424" s="311"/>
      <c r="T1424" s="311"/>
      <c r="U1424" s="311"/>
    </row>
    <row r="1425" spans="1:21" ht="12.75" customHeight="1">
      <c r="A1425" s="311"/>
      <c r="B1425" s="310"/>
      <c r="C1425" s="311"/>
      <c r="D1425" s="308"/>
      <c r="G1425" s="312"/>
      <c r="H1425" s="313"/>
      <c r="I1425" s="311"/>
      <c r="J1425" s="398"/>
      <c r="K1425" s="311"/>
      <c r="L1425" s="311"/>
      <c r="M1425" s="311"/>
      <c r="N1425" s="311"/>
      <c r="O1425" s="311"/>
      <c r="P1425" s="311"/>
      <c r="Q1425" s="311"/>
      <c r="R1425" s="311"/>
      <c r="S1425" s="311"/>
      <c r="T1425" s="311"/>
      <c r="U1425" s="311"/>
    </row>
    <row r="1426" spans="1:21" ht="12.75" customHeight="1">
      <c r="A1426" s="311"/>
      <c r="B1426" s="310"/>
      <c r="C1426" s="311"/>
      <c r="D1426" s="308"/>
      <c r="G1426" s="312"/>
      <c r="H1426" s="313"/>
      <c r="I1426" s="311"/>
      <c r="J1426" s="398"/>
      <c r="K1426" s="311"/>
      <c r="L1426" s="311"/>
      <c r="M1426" s="311"/>
      <c r="N1426" s="311"/>
      <c r="O1426" s="311"/>
      <c r="P1426" s="311"/>
      <c r="Q1426" s="311"/>
      <c r="R1426" s="311"/>
      <c r="S1426" s="311"/>
      <c r="T1426" s="311"/>
      <c r="U1426" s="311"/>
    </row>
    <row r="1427" spans="1:21" ht="12.75" customHeight="1">
      <c r="A1427" s="311"/>
      <c r="B1427" s="310"/>
      <c r="C1427" s="311"/>
      <c r="D1427" s="308"/>
      <c r="G1427" s="312"/>
      <c r="H1427" s="313"/>
      <c r="I1427" s="311"/>
      <c r="J1427" s="398"/>
      <c r="K1427" s="311"/>
      <c r="L1427" s="311"/>
      <c r="M1427" s="311"/>
      <c r="N1427" s="311"/>
      <c r="O1427" s="311"/>
      <c r="P1427" s="311"/>
      <c r="Q1427" s="311"/>
      <c r="R1427" s="311"/>
      <c r="S1427" s="311"/>
      <c r="T1427" s="311"/>
      <c r="U1427" s="311"/>
    </row>
    <row r="1428" spans="1:21" ht="12.75" customHeight="1">
      <c r="A1428" s="311"/>
      <c r="B1428" s="310"/>
      <c r="C1428" s="311"/>
      <c r="D1428" s="308"/>
      <c r="G1428" s="312"/>
      <c r="H1428" s="313"/>
      <c r="I1428" s="311"/>
      <c r="J1428" s="398"/>
      <c r="K1428" s="311"/>
      <c r="L1428" s="311"/>
      <c r="M1428" s="311"/>
      <c r="N1428" s="311"/>
      <c r="O1428" s="311"/>
      <c r="P1428" s="311"/>
      <c r="Q1428" s="311"/>
      <c r="R1428" s="311"/>
      <c r="S1428" s="311"/>
      <c r="T1428" s="311"/>
      <c r="U1428" s="311"/>
    </row>
    <row r="1429" spans="1:21" ht="12.75" customHeight="1">
      <c r="A1429" s="311"/>
      <c r="B1429" s="310"/>
      <c r="C1429" s="311"/>
      <c r="D1429" s="308"/>
      <c r="G1429" s="312"/>
      <c r="H1429" s="313"/>
      <c r="I1429" s="311"/>
      <c r="J1429" s="398"/>
      <c r="K1429" s="311"/>
      <c r="L1429" s="311"/>
      <c r="M1429" s="311"/>
      <c r="N1429" s="311"/>
      <c r="O1429" s="311"/>
      <c r="P1429" s="311"/>
      <c r="Q1429" s="311"/>
      <c r="R1429" s="311"/>
      <c r="S1429" s="311"/>
      <c r="T1429" s="311"/>
      <c r="U1429" s="311"/>
    </row>
    <row r="1430" spans="1:21" ht="12.75" customHeight="1">
      <c r="A1430" s="311"/>
      <c r="B1430" s="310"/>
      <c r="C1430" s="311"/>
      <c r="D1430" s="308"/>
      <c r="G1430" s="312"/>
      <c r="H1430" s="313"/>
      <c r="I1430" s="311"/>
      <c r="J1430" s="398"/>
      <c r="K1430" s="311"/>
      <c r="L1430" s="311"/>
      <c r="M1430" s="311"/>
      <c r="N1430" s="311"/>
      <c r="O1430" s="311"/>
      <c r="P1430" s="311"/>
      <c r="Q1430" s="311"/>
      <c r="R1430" s="311"/>
      <c r="S1430" s="311"/>
      <c r="T1430" s="311"/>
      <c r="U1430" s="311"/>
    </row>
    <row r="1431" spans="1:21" ht="12.75" customHeight="1">
      <c r="A1431" s="311"/>
      <c r="B1431" s="310"/>
      <c r="C1431" s="311"/>
      <c r="D1431" s="308"/>
      <c r="G1431" s="312"/>
      <c r="H1431" s="313"/>
      <c r="I1431" s="311"/>
      <c r="J1431" s="398"/>
      <c r="K1431" s="311"/>
      <c r="L1431" s="311"/>
      <c r="M1431" s="311"/>
      <c r="N1431" s="311"/>
      <c r="O1431" s="311"/>
      <c r="P1431" s="311"/>
      <c r="Q1431" s="311"/>
      <c r="R1431" s="311"/>
      <c r="S1431" s="311"/>
      <c r="T1431" s="311"/>
      <c r="U1431" s="311"/>
    </row>
    <row r="1432" spans="1:21" ht="12.75" customHeight="1">
      <c r="A1432" s="311"/>
      <c r="B1432" s="310"/>
      <c r="C1432" s="311"/>
      <c r="D1432" s="308"/>
      <c r="G1432" s="312"/>
      <c r="H1432" s="313"/>
      <c r="I1432" s="311"/>
      <c r="J1432" s="398"/>
      <c r="K1432" s="311"/>
      <c r="L1432" s="311"/>
      <c r="M1432" s="311"/>
      <c r="N1432" s="311"/>
      <c r="O1432" s="311"/>
      <c r="P1432" s="311"/>
      <c r="Q1432" s="311"/>
      <c r="R1432" s="311"/>
      <c r="S1432" s="311"/>
      <c r="T1432" s="311"/>
      <c r="U1432" s="311"/>
    </row>
    <row r="1433" spans="1:21" ht="12.75" customHeight="1">
      <c r="A1433" s="311"/>
      <c r="B1433" s="310"/>
      <c r="C1433" s="311"/>
      <c r="D1433" s="308"/>
      <c r="G1433" s="312"/>
      <c r="H1433" s="313"/>
      <c r="I1433" s="311"/>
      <c r="J1433" s="398"/>
      <c r="K1433" s="311"/>
      <c r="L1433" s="311"/>
      <c r="M1433" s="311"/>
      <c r="N1433" s="311"/>
      <c r="O1433" s="311"/>
      <c r="P1433" s="311"/>
      <c r="Q1433" s="311"/>
      <c r="R1433" s="311"/>
      <c r="S1433" s="311"/>
      <c r="T1433" s="311"/>
      <c r="U1433" s="311"/>
    </row>
    <row r="1434" spans="1:21" ht="12.75" customHeight="1">
      <c r="A1434" s="311"/>
      <c r="B1434" s="310"/>
      <c r="C1434" s="311"/>
      <c r="D1434" s="308"/>
      <c r="G1434" s="312"/>
      <c r="H1434" s="313"/>
      <c r="I1434" s="311"/>
      <c r="J1434" s="398"/>
      <c r="K1434" s="311"/>
      <c r="L1434" s="311"/>
      <c r="M1434" s="311"/>
      <c r="N1434" s="311"/>
      <c r="O1434" s="311"/>
      <c r="P1434" s="311"/>
      <c r="Q1434" s="311"/>
      <c r="R1434" s="311"/>
      <c r="S1434" s="311"/>
      <c r="T1434" s="311"/>
      <c r="U1434" s="311"/>
    </row>
    <row r="1435" spans="1:21" ht="12.75" customHeight="1">
      <c r="A1435" s="311"/>
      <c r="B1435" s="310"/>
      <c r="C1435" s="311"/>
      <c r="D1435" s="308"/>
      <c r="G1435" s="312"/>
      <c r="H1435" s="313"/>
      <c r="I1435" s="311"/>
      <c r="J1435" s="398"/>
      <c r="K1435" s="311"/>
      <c r="L1435" s="311"/>
      <c r="M1435" s="311"/>
      <c r="N1435" s="311"/>
      <c r="O1435" s="311"/>
      <c r="P1435" s="311"/>
      <c r="Q1435" s="311"/>
      <c r="R1435" s="311"/>
      <c r="S1435" s="311"/>
      <c r="T1435" s="311"/>
      <c r="U1435" s="311"/>
    </row>
    <row r="1436" spans="1:21" ht="12.75" customHeight="1">
      <c r="A1436" s="311"/>
      <c r="B1436" s="310"/>
      <c r="C1436" s="311"/>
      <c r="D1436" s="308"/>
      <c r="G1436" s="312"/>
      <c r="H1436" s="313"/>
      <c r="I1436" s="311"/>
      <c r="J1436" s="398"/>
      <c r="K1436" s="311"/>
      <c r="L1436" s="311"/>
      <c r="M1436" s="311"/>
      <c r="N1436" s="311"/>
      <c r="O1436" s="311"/>
      <c r="P1436" s="311"/>
      <c r="Q1436" s="311"/>
      <c r="R1436" s="311"/>
      <c r="S1436" s="311"/>
      <c r="T1436" s="311"/>
      <c r="U1436" s="311"/>
    </row>
    <row r="1437" spans="1:21" ht="12.75" customHeight="1">
      <c r="A1437" s="311"/>
      <c r="B1437" s="310"/>
      <c r="C1437" s="311"/>
      <c r="D1437" s="308"/>
      <c r="G1437" s="312"/>
      <c r="H1437" s="313"/>
      <c r="I1437" s="311"/>
      <c r="J1437" s="398"/>
      <c r="K1437" s="311"/>
      <c r="L1437" s="311"/>
      <c r="M1437" s="311"/>
      <c r="N1437" s="311"/>
      <c r="O1437" s="311"/>
      <c r="P1437" s="311"/>
      <c r="Q1437" s="311"/>
      <c r="R1437" s="311"/>
      <c r="S1437" s="311"/>
      <c r="T1437" s="311"/>
      <c r="U1437" s="311"/>
    </row>
    <row r="1438" spans="1:21" ht="12.75" customHeight="1">
      <c r="A1438" s="311"/>
      <c r="B1438" s="310"/>
      <c r="C1438" s="311"/>
      <c r="D1438" s="308"/>
      <c r="G1438" s="312"/>
      <c r="H1438" s="313"/>
      <c r="I1438" s="311"/>
      <c r="J1438" s="398"/>
      <c r="K1438" s="311"/>
      <c r="L1438" s="311"/>
      <c r="M1438" s="311"/>
      <c r="N1438" s="311"/>
      <c r="O1438" s="311"/>
      <c r="P1438" s="311"/>
      <c r="Q1438" s="311"/>
      <c r="R1438" s="311"/>
      <c r="S1438" s="311"/>
      <c r="T1438" s="311"/>
      <c r="U1438" s="311"/>
    </row>
    <row r="1439" spans="1:21" ht="12.75" customHeight="1">
      <c r="A1439" s="311"/>
      <c r="B1439" s="310"/>
      <c r="C1439" s="311"/>
      <c r="D1439" s="308"/>
      <c r="G1439" s="312"/>
      <c r="H1439" s="313"/>
      <c r="I1439" s="311"/>
      <c r="J1439" s="398"/>
      <c r="K1439" s="311"/>
      <c r="L1439" s="311"/>
      <c r="M1439" s="311"/>
      <c r="N1439" s="311"/>
      <c r="O1439" s="311"/>
      <c r="P1439" s="311"/>
      <c r="Q1439" s="311"/>
      <c r="R1439" s="311"/>
      <c r="S1439" s="311"/>
      <c r="T1439" s="311"/>
      <c r="U1439" s="311"/>
    </row>
    <row r="1440" spans="1:21" ht="12.75" customHeight="1">
      <c r="A1440" s="311"/>
      <c r="B1440" s="310"/>
      <c r="C1440" s="311"/>
      <c r="D1440" s="308"/>
      <c r="G1440" s="312"/>
      <c r="H1440" s="313"/>
      <c r="I1440" s="311"/>
      <c r="J1440" s="398"/>
      <c r="K1440" s="311"/>
      <c r="L1440" s="311"/>
      <c r="M1440" s="311"/>
      <c r="N1440" s="311"/>
      <c r="O1440" s="311"/>
      <c r="P1440" s="311"/>
      <c r="Q1440" s="311"/>
      <c r="R1440" s="311"/>
      <c r="S1440" s="311"/>
      <c r="T1440" s="311"/>
      <c r="U1440" s="311"/>
    </row>
    <row r="1441" spans="1:21" ht="12.75" customHeight="1">
      <c r="A1441" s="311"/>
      <c r="B1441" s="310"/>
      <c r="C1441" s="311"/>
      <c r="D1441" s="308"/>
      <c r="G1441" s="312"/>
      <c r="H1441" s="313"/>
      <c r="I1441" s="311"/>
      <c r="J1441" s="398"/>
      <c r="K1441" s="311"/>
      <c r="L1441" s="311"/>
      <c r="M1441" s="311"/>
      <c r="N1441" s="311"/>
      <c r="O1441" s="311"/>
      <c r="P1441" s="311"/>
      <c r="Q1441" s="311"/>
      <c r="R1441" s="311"/>
      <c r="S1441" s="311"/>
      <c r="T1441" s="311"/>
      <c r="U1441" s="311"/>
    </row>
    <row r="1442" spans="1:21" ht="12.75" customHeight="1">
      <c r="A1442" s="311"/>
      <c r="B1442" s="310"/>
      <c r="C1442" s="311"/>
      <c r="D1442" s="308"/>
      <c r="G1442" s="312"/>
      <c r="H1442" s="313"/>
      <c r="I1442" s="311"/>
      <c r="J1442" s="398"/>
      <c r="K1442" s="311"/>
      <c r="L1442" s="311"/>
      <c r="M1442" s="311"/>
      <c r="N1442" s="311"/>
      <c r="O1442" s="311"/>
      <c r="P1442" s="311"/>
      <c r="Q1442" s="311"/>
      <c r="R1442" s="311"/>
      <c r="S1442" s="311"/>
      <c r="T1442" s="311"/>
      <c r="U1442" s="311"/>
    </row>
    <row r="1443" spans="1:21" ht="12.75" customHeight="1">
      <c r="A1443" s="311"/>
      <c r="B1443" s="310"/>
      <c r="C1443" s="311"/>
      <c r="D1443" s="308"/>
      <c r="G1443" s="312"/>
      <c r="H1443" s="313"/>
      <c r="I1443" s="311"/>
      <c r="J1443" s="398"/>
      <c r="K1443" s="311"/>
      <c r="L1443" s="311"/>
      <c r="M1443" s="311"/>
      <c r="N1443" s="311"/>
      <c r="O1443" s="311"/>
      <c r="P1443" s="311"/>
      <c r="Q1443" s="311"/>
      <c r="R1443" s="311"/>
      <c r="S1443" s="311"/>
      <c r="T1443" s="311"/>
      <c r="U1443" s="311"/>
    </row>
    <row r="1444" spans="1:21" ht="12.75" customHeight="1">
      <c r="A1444" s="311"/>
      <c r="B1444" s="310"/>
      <c r="C1444" s="311"/>
      <c r="D1444" s="308"/>
      <c r="G1444" s="312"/>
      <c r="H1444" s="313"/>
      <c r="I1444" s="311"/>
      <c r="J1444" s="398"/>
      <c r="K1444" s="311"/>
      <c r="L1444" s="311"/>
      <c r="M1444" s="311"/>
      <c r="N1444" s="311"/>
      <c r="O1444" s="311"/>
      <c r="P1444" s="311"/>
      <c r="Q1444" s="311"/>
      <c r="R1444" s="311"/>
      <c r="S1444" s="311"/>
      <c r="T1444" s="311"/>
      <c r="U1444" s="311"/>
    </row>
    <row r="1445" spans="1:21" ht="12.75" customHeight="1">
      <c r="A1445" s="311"/>
      <c r="B1445" s="310"/>
      <c r="C1445" s="311"/>
      <c r="D1445" s="308"/>
      <c r="G1445" s="312"/>
      <c r="H1445" s="313"/>
      <c r="I1445" s="311"/>
      <c r="J1445" s="398"/>
      <c r="K1445" s="311"/>
      <c r="L1445" s="311"/>
      <c r="M1445" s="311"/>
      <c r="N1445" s="311"/>
      <c r="O1445" s="311"/>
      <c r="P1445" s="311"/>
      <c r="Q1445" s="311"/>
      <c r="R1445" s="311"/>
      <c r="S1445" s="311"/>
      <c r="T1445" s="311"/>
      <c r="U1445" s="311"/>
    </row>
    <row r="1446" spans="1:21" ht="12.75" customHeight="1">
      <c r="A1446" s="311"/>
      <c r="B1446" s="310"/>
      <c r="C1446" s="311"/>
      <c r="D1446" s="308"/>
      <c r="G1446" s="312"/>
      <c r="H1446" s="313"/>
      <c r="I1446" s="311"/>
      <c r="J1446" s="398"/>
      <c r="K1446" s="311"/>
      <c r="L1446" s="311"/>
      <c r="M1446" s="311"/>
      <c r="N1446" s="311"/>
      <c r="O1446" s="311"/>
      <c r="P1446" s="311"/>
      <c r="Q1446" s="311"/>
      <c r="R1446" s="311"/>
      <c r="S1446" s="311"/>
      <c r="T1446" s="311"/>
      <c r="U1446" s="311"/>
    </row>
    <row r="1447" spans="1:21" ht="12.75" customHeight="1">
      <c r="A1447" s="311"/>
      <c r="B1447" s="310"/>
      <c r="C1447" s="311"/>
      <c r="D1447" s="308"/>
      <c r="G1447" s="312"/>
      <c r="H1447" s="313"/>
      <c r="I1447" s="311"/>
      <c r="J1447" s="398"/>
      <c r="K1447" s="311"/>
      <c r="L1447" s="311"/>
      <c r="M1447" s="311"/>
      <c r="N1447" s="311"/>
      <c r="O1447" s="311"/>
      <c r="P1447" s="311"/>
      <c r="Q1447" s="311"/>
      <c r="R1447" s="311"/>
      <c r="S1447" s="311"/>
      <c r="T1447" s="311"/>
      <c r="U1447" s="311"/>
    </row>
    <row r="1448" spans="1:21" ht="12.75" customHeight="1">
      <c r="A1448" s="311"/>
      <c r="B1448" s="310"/>
      <c r="C1448" s="311"/>
      <c r="D1448" s="308"/>
      <c r="G1448" s="312"/>
      <c r="H1448" s="313"/>
      <c r="I1448" s="311"/>
      <c r="J1448" s="398"/>
      <c r="K1448" s="311"/>
      <c r="L1448" s="311"/>
      <c r="M1448" s="311"/>
      <c r="N1448" s="311"/>
      <c r="O1448" s="311"/>
      <c r="P1448" s="311"/>
      <c r="Q1448" s="311"/>
      <c r="R1448" s="311"/>
      <c r="S1448" s="311"/>
      <c r="T1448" s="311"/>
      <c r="U1448" s="311"/>
    </row>
    <row r="1449" spans="1:21" ht="12.75" customHeight="1">
      <c r="A1449" s="311"/>
      <c r="B1449" s="310"/>
      <c r="C1449" s="311"/>
      <c r="D1449" s="308"/>
      <c r="G1449" s="312"/>
      <c r="H1449" s="313"/>
      <c r="I1449" s="311"/>
      <c r="J1449" s="398"/>
      <c r="K1449" s="311"/>
      <c r="L1449" s="311"/>
      <c r="M1449" s="311"/>
      <c r="N1449" s="311"/>
      <c r="O1449" s="311"/>
      <c r="P1449" s="311"/>
      <c r="Q1449" s="311"/>
      <c r="R1449" s="311"/>
      <c r="S1449" s="311"/>
      <c r="T1449" s="311"/>
      <c r="U1449" s="311"/>
    </row>
    <row r="1450" spans="1:21" ht="12.75" customHeight="1">
      <c r="A1450" s="311"/>
      <c r="B1450" s="310"/>
      <c r="C1450" s="311"/>
      <c r="D1450" s="308"/>
      <c r="G1450" s="312"/>
      <c r="H1450" s="313"/>
      <c r="I1450" s="311"/>
      <c r="J1450" s="398"/>
      <c r="K1450" s="311"/>
      <c r="L1450" s="311"/>
      <c r="M1450" s="311"/>
      <c r="N1450" s="311"/>
      <c r="O1450" s="311"/>
      <c r="P1450" s="311"/>
      <c r="Q1450" s="311"/>
      <c r="R1450" s="311"/>
      <c r="S1450" s="311"/>
      <c r="T1450" s="311"/>
      <c r="U1450" s="311"/>
    </row>
    <row r="1451" spans="1:21" ht="12.75" customHeight="1">
      <c r="A1451" s="311"/>
      <c r="B1451" s="310"/>
      <c r="C1451" s="311"/>
      <c r="D1451" s="308"/>
      <c r="G1451" s="312"/>
      <c r="H1451" s="313"/>
      <c r="I1451" s="311"/>
      <c r="J1451" s="398"/>
      <c r="K1451" s="311"/>
      <c r="L1451" s="311"/>
      <c r="M1451" s="311"/>
      <c r="N1451" s="311"/>
      <c r="O1451" s="311"/>
      <c r="P1451" s="311"/>
      <c r="Q1451" s="311"/>
      <c r="R1451" s="311"/>
      <c r="S1451" s="311"/>
      <c r="T1451" s="311"/>
      <c r="U1451" s="311"/>
    </row>
    <row r="1452" spans="1:21" ht="12.75" customHeight="1">
      <c r="A1452" s="311"/>
      <c r="B1452" s="310"/>
      <c r="C1452" s="311"/>
      <c r="D1452" s="308"/>
      <c r="G1452" s="312"/>
      <c r="H1452" s="313"/>
      <c r="I1452" s="311"/>
      <c r="J1452" s="398"/>
      <c r="K1452" s="311"/>
      <c r="L1452" s="311"/>
      <c r="M1452" s="311"/>
      <c r="N1452" s="311"/>
      <c r="O1452" s="311"/>
      <c r="P1452" s="311"/>
      <c r="Q1452" s="311"/>
      <c r="R1452" s="311"/>
      <c r="S1452" s="311"/>
      <c r="T1452" s="311"/>
      <c r="U1452" s="311"/>
    </row>
    <row r="1453" spans="1:21" ht="12.75" customHeight="1">
      <c r="A1453" s="311"/>
      <c r="B1453" s="310"/>
      <c r="C1453" s="311"/>
      <c r="D1453" s="308"/>
      <c r="G1453" s="312"/>
      <c r="H1453" s="313"/>
      <c r="I1453" s="311"/>
      <c r="J1453" s="398"/>
      <c r="K1453" s="311"/>
      <c r="L1453" s="311"/>
      <c r="M1453" s="311"/>
      <c r="N1453" s="311"/>
      <c r="O1453" s="311"/>
      <c r="P1453" s="311"/>
      <c r="Q1453" s="311"/>
      <c r="R1453" s="311"/>
      <c r="S1453" s="311"/>
      <c r="T1453" s="311"/>
      <c r="U1453" s="311"/>
    </row>
    <row r="1454" spans="1:21" ht="12.75" customHeight="1">
      <c r="A1454" s="311"/>
      <c r="B1454" s="310"/>
      <c r="C1454" s="311"/>
      <c r="D1454" s="308"/>
      <c r="G1454" s="312"/>
      <c r="H1454" s="313"/>
      <c r="I1454" s="311"/>
      <c r="J1454" s="398"/>
      <c r="K1454" s="311"/>
      <c r="L1454" s="311"/>
      <c r="M1454" s="311"/>
      <c r="N1454" s="311"/>
      <c r="O1454" s="311"/>
      <c r="P1454" s="311"/>
      <c r="Q1454" s="311"/>
      <c r="R1454" s="311"/>
      <c r="S1454" s="311"/>
      <c r="T1454" s="311"/>
      <c r="U1454" s="311"/>
    </row>
    <row r="1455" spans="1:21" ht="12.75" customHeight="1">
      <c r="A1455" s="311"/>
      <c r="B1455" s="310"/>
      <c r="C1455" s="311"/>
      <c r="D1455" s="308"/>
      <c r="G1455" s="312"/>
      <c r="H1455" s="313"/>
      <c r="I1455" s="311"/>
      <c r="J1455" s="398"/>
      <c r="K1455" s="311"/>
      <c r="L1455" s="311"/>
      <c r="M1455" s="311"/>
      <c r="N1455" s="311"/>
      <c r="O1455" s="311"/>
      <c r="P1455" s="311"/>
      <c r="Q1455" s="311"/>
      <c r="R1455" s="311"/>
      <c r="S1455" s="311"/>
      <c r="T1455" s="311"/>
      <c r="U1455" s="311"/>
    </row>
    <row r="1456" spans="1:21" ht="12.75" customHeight="1">
      <c r="A1456" s="311"/>
      <c r="B1456" s="310"/>
      <c r="C1456" s="311"/>
      <c r="D1456" s="308"/>
      <c r="G1456" s="312"/>
      <c r="H1456" s="313"/>
      <c r="I1456" s="311"/>
      <c r="J1456" s="398"/>
      <c r="K1456" s="311"/>
      <c r="L1456" s="311"/>
      <c r="M1456" s="311"/>
      <c r="N1456" s="311"/>
      <c r="O1456" s="311"/>
      <c r="P1456" s="311"/>
      <c r="Q1456" s="311"/>
      <c r="R1456" s="311"/>
      <c r="S1456" s="311"/>
      <c r="T1456" s="311"/>
      <c r="U1456" s="311"/>
    </row>
    <row r="1457" spans="1:21" ht="12.75" customHeight="1">
      <c r="A1457" s="311"/>
      <c r="B1457" s="310"/>
      <c r="C1457" s="311"/>
      <c r="D1457" s="308"/>
      <c r="G1457" s="312"/>
      <c r="H1457" s="313"/>
      <c r="I1457" s="311"/>
      <c r="J1457" s="398"/>
      <c r="K1457" s="311"/>
      <c r="L1457" s="311"/>
      <c r="M1457" s="311"/>
      <c r="N1457" s="311"/>
      <c r="O1457" s="311"/>
      <c r="P1457" s="311"/>
      <c r="Q1457" s="311"/>
      <c r="R1457" s="311"/>
      <c r="S1457" s="311"/>
      <c r="T1457" s="311"/>
      <c r="U1457" s="311"/>
    </row>
    <row r="1458" spans="1:21" ht="12.75" customHeight="1">
      <c r="A1458" s="311"/>
      <c r="B1458" s="310"/>
      <c r="C1458" s="311"/>
      <c r="D1458" s="308"/>
      <c r="G1458" s="312"/>
      <c r="H1458" s="313"/>
      <c r="I1458" s="311"/>
      <c r="J1458" s="398"/>
      <c r="K1458" s="311"/>
      <c r="L1458" s="311"/>
      <c r="M1458" s="311"/>
      <c r="N1458" s="311"/>
      <c r="O1458" s="311"/>
      <c r="P1458" s="311"/>
      <c r="Q1458" s="311"/>
      <c r="R1458" s="311"/>
      <c r="S1458" s="311"/>
      <c r="T1458" s="311"/>
      <c r="U1458" s="311"/>
    </row>
    <row r="1459" spans="1:21" ht="12.75" customHeight="1">
      <c r="A1459" s="311"/>
      <c r="B1459" s="310"/>
      <c r="C1459" s="311"/>
      <c r="D1459" s="308"/>
      <c r="G1459" s="312"/>
      <c r="H1459" s="313"/>
      <c r="I1459" s="311"/>
      <c r="J1459" s="398"/>
      <c r="K1459" s="311"/>
      <c r="L1459" s="311"/>
      <c r="M1459" s="311"/>
      <c r="N1459" s="311"/>
      <c r="O1459" s="311"/>
      <c r="P1459" s="311"/>
      <c r="Q1459" s="311"/>
      <c r="R1459" s="311"/>
      <c r="S1459" s="311"/>
      <c r="T1459" s="311"/>
      <c r="U1459" s="311"/>
    </row>
    <row r="1460" spans="1:21" ht="12.75" customHeight="1">
      <c r="A1460" s="311"/>
      <c r="B1460" s="310"/>
      <c r="C1460" s="311"/>
      <c r="D1460" s="308"/>
      <c r="G1460" s="312"/>
      <c r="H1460" s="313"/>
      <c r="I1460" s="311"/>
      <c r="J1460" s="398"/>
      <c r="K1460" s="311"/>
      <c r="L1460" s="311"/>
      <c r="M1460" s="311"/>
      <c r="N1460" s="311"/>
      <c r="O1460" s="311"/>
      <c r="P1460" s="311"/>
      <c r="Q1460" s="311"/>
      <c r="R1460" s="311"/>
      <c r="S1460" s="311"/>
      <c r="T1460" s="311"/>
      <c r="U1460" s="311"/>
    </row>
    <row r="1461" spans="1:21" ht="12.75" customHeight="1">
      <c r="A1461" s="311"/>
      <c r="B1461" s="310"/>
      <c r="C1461" s="311"/>
      <c r="D1461" s="308"/>
      <c r="G1461" s="312"/>
      <c r="H1461" s="313"/>
      <c r="I1461" s="311"/>
      <c r="J1461" s="398"/>
      <c r="K1461" s="311"/>
      <c r="L1461" s="311"/>
      <c r="M1461" s="311"/>
      <c r="N1461" s="311"/>
      <c r="O1461" s="311"/>
      <c r="P1461" s="311"/>
      <c r="Q1461" s="311"/>
      <c r="R1461" s="311"/>
      <c r="S1461" s="311"/>
      <c r="T1461" s="311"/>
      <c r="U1461" s="311"/>
    </row>
    <row r="1462" spans="1:21" ht="12.75" customHeight="1">
      <c r="A1462" s="311"/>
      <c r="B1462" s="310"/>
      <c r="C1462" s="311"/>
      <c r="D1462" s="308"/>
      <c r="G1462" s="312"/>
      <c r="H1462" s="313"/>
      <c r="I1462" s="311"/>
      <c r="J1462" s="398"/>
      <c r="K1462" s="311"/>
      <c r="L1462" s="311"/>
      <c r="M1462" s="311"/>
      <c r="N1462" s="311"/>
      <c r="O1462" s="311"/>
      <c r="P1462" s="311"/>
      <c r="Q1462" s="311"/>
      <c r="R1462" s="311"/>
      <c r="S1462" s="311"/>
      <c r="T1462" s="311"/>
      <c r="U1462" s="311"/>
    </row>
    <row r="1463" spans="1:21" ht="12.75" customHeight="1">
      <c r="A1463" s="311"/>
      <c r="B1463" s="310"/>
      <c r="C1463" s="311"/>
      <c r="D1463" s="308"/>
      <c r="G1463" s="312"/>
      <c r="H1463" s="313"/>
      <c r="I1463" s="311"/>
      <c r="J1463" s="398"/>
      <c r="K1463" s="311"/>
      <c r="L1463" s="311"/>
      <c r="M1463" s="311"/>
      <c r="N1463" s="311"/>
      <c r="O1463" s="311"/>
      <c r="P1463" s="311"/>
      <c r="Q1463" s="311"/>
      <c r="R1463" s="311"/>
      <c r="S1463" s="311"/>
      <c r="T1463" s="311"/>
      <c r="U1463" s="311"/>
    </row>
    <row r="1464" spans="1:21" ht="12.75" customHeight="1">
      <c r="A1464" s="311"/>
      <c r="B1464" s="310"/>
      <c r="C1464" s="311"/>
      <c r="D1464" s="308"/>
      <c r="G1464" s="312"/>
      <c r="H1464" s="313"/>
      <c r="I1464" s="311"/>
      <c r="J1464" s="398"/>
      <c r="K1464" s="311"/>
      <c r="L1464" s="311"/>
      <c r="M1464" s="311"/>
      <c r="N1464" s="311"/>
      <c r="O1464" s="311"/>
      <c r="P1464" s="311"/>
      <c r="Q1464" s="311"/>
      <c r="R1464" s="311"/>
      <c r="S1464" s="311"/>
      <c r="T1464" s="311"/>
      <c r="U1464" s="311"/>
    </row>
    <row r="1465" spans="1:21" ht="12.75" customHeight="1">
      <c r="A1465" s="311"/>
      <c r="B1465" s="310"/>
      <c r="C1465" s="311"/>
      <c r="D1465" s="308"/>
      <c r="G1465" s="312"/>
      <c r="H1465" s="313"/>
      <c r="I1465" s="311"/>
      <c r="J1465" s="398"/>
      <c r="K1465" s="311"/>
      <c r="L1465" s="311"/>
      <c r="M1465" s="311"/>
      <c r="N1465" s="311"/>
      <c r="O1465" s="311"/>
      <c r="P1465" s="311"/>
      <c r="Q1465" s="311"/>
      <c r="R1465" s="311"/>
      <c r="S1465" s="311"/>
      <c r="T1465" s="311"/>
      <c r="U1465" s="311"/>
    </row>
    <row r="1466" spans="1:21" ht="12.75" customHeight="1">
      <c r="A1466" s="311"/>
      <c r="B1466" s="310"/>
      <c r="C1466" s="311"/>
      <c r="D1466" s="308"/>
      <c r="G1466" s="312"/>
      <c r="H1466" s="313"/>
      <c r="I1466" s="311"/>
      <c r="J1466" s="398"/>
      <c r="K1466" s="311"/>
      <c r="L1466" s="311"/>
      <c r="M1466" s="311"/>
      <c r="N1466" s="311"/>
      <c r="O1466" s="311"/>
      <c r="P1466" s="311"/>
      <c r="Q1466" s="311"/>
      <c r="R1466" s="311"/>
      <c r="S1466" s="311"/>
      <c r="T1466" s="311"/>
      <c r="U1466" s="311"/>
    </row>
    <row r="1467" spans="1:21" ht="12.75" customHeight="1">
      <c r="A1467" s="311"/>
      <c r="B1467" s="310"/>
      <c r="C1467" s="311"/>
      <c r="D1467" s="308"/>
      <c r="G1467" s="312"/>
      <c r="H1467" s="313"/>
      <c r="I1467" s="311"/>
      <c r="J1467" s="398"/>
      <c r="K1467" s="311"/>
      <c r="L1467" s="311"/>
      <c r="M1467" s="311"/>
      <c r="N1467" s="311"/>
      <c r="O1467" s="311"/>
      <c r="P1467" s="311"/>
      <c r="Q1467" s="311"/>
      <c r="R1467" s="311"/>
      <c r="S1467" s="311"/>
      <c r="T1467" s="311"/>
      <c r="U1467" s="311"/>
    </row>
    <row r="1468" spans="1:21" ht="12.75" customHeight="1">
      <c r="A1468" s="311"/>
      <c r="B1468" s="310"/>
      <c r="C1468" s="311"/>
      <c r="D1468" s="308"/>
      <c r="G1468" s="312"/>
      <c r="H1468" s="313"/>
      <c r="I1468" s="311"/>
      <c r="J1468" s="398"/>
      <c r="K1468" s="311"/>
      <c r="L1468" s="311"/>
      <c r="M1468" s="311"/>
      <c r="N1468" s="311"/>
      <c r="O1468" s="311"/>
      <c r="P1468" s="311"/>
      <c r="Q1468" s="311"/>
      <c r="R1468" s="311"/>
      <c r="S1468" s="311"/>
      <c r="T1468" s="311"/>
      <c r="U1468" s="311"/>
    </row>
    <row r="1469" spans="1:21" ht="12.75" customHeight="1">
      <c r="A1469" s="311"/>
      <c r="B1469" s="310"/>
      <c r="C1469" s="311"/>
      <c r="D1469" s="308"/>
      <c r="G1469" s="312"/>
      <c r="H1469" s="313"/>
      <c r="I1469" s="311"/>
      <c r="J1469" s="398"/>
      <c r="K1469" s="311"/>
      <c r="L1469" s="311"/>
      <c r="M1469" s="311"/>
      <c r="N1469" s="311"/>
      <c r="O1469" s="311"/>
      <c r="P1469" s="311"/>
      <c r="Q1469" s="311"/>
      <c r="R1469" s="311"/>
      <c r="S1469" s="311"/>
      <c r="T1469" s="311"/>
      <c r="U1469" s="311"/>
    </row>
    <row r="1470" spans="1:21" ht="12.75" customHeight="1">
      <c r="A1470" s="311"/>
      <c r="B1470" s="310"/>
      <c r="C1470" s="311"/>
      <c r="D1470" s="308"/>
      <c r="G1470" s="312"/>
      <c r="H1470" s="313"/>
      <c r="I1470" s="311"/>
      <c r="J1470" s="398"/>
      <c r="K1470" s="311"/>
      <c r="L1470" s="311"/>
      <c r="M1470" s="311"/>
      <c r="N1470" s="311"/>
      <c r="O1470" s="311"/>
      <c r="P1470" s="311"/>
      <c r="Q1470" s="311"/>
      <c r="R1470" s="311"/>
      <c r="S1470" s="311"/>
      <c r="T1470" s="311"/>
      <c r="U1470" s="311"/>
    </row>
    <row r="1471" spans="1:21" ht="12.75" customHeight="1">
      <c r="A1471" s="311"/>
      <c r="B1471" s="310"/>
      <c r="C1471" s="311"/>
      <c r="D1471" s="308"/>
      <c r="G1471" s="312"/>
      <c r="H1471" s="313"/>
      <c r="I1471" s="311"/>
      <c r="J1471" s="398"/>
      <c r="K1471" s="311"/>
      <c r="L1471" s="311"/>
      <c r="M1471" s="311"/>
      <c r="N1471" s="311"/>
      <c r="O1471" s="311"/>
      <c r="P1471" s="311"/>
      <c r="Q1471" s="311"/>
    </row>
    <row r="1472" spans="1:21" ht="12.75" customHeight="1">
      <c r="A1472" s="311"/>
      <c r="B1472" s="310"/>
      <c r="C1472" s="311"/>
      <c r="D1472" s="308"/>
      <c r="G1472" s="312"/>
      <c r="H1472" s="313"/>
      <c r="I1472" s="311"/>
      <c r="J1472" s="398"/>
      <c r="K1472" s="311"/>
      <c r="L1472" s="311"/>
      <c r="M1472" s="311"/>
      <c r="N1472" s="311"/>
      <c r="O1472" s="311"/>
      <c r="P1472" s="311"/>
      <c r="Q1472" s="311"/>
    </row>
    <row r="1473" spans="1:17" ht="12.75" customHeight="1">
      <c r="A1473" s="311"/>
      <c r="B1473" s="310"/>
      <c r="C1473" s="311"/>
      <c r="D1473" s="308"/>
      <c r="G1473" s="312"/>
      <c r="H1473" s="313"/>
      <c r="I1473" s="311"/>
      <c r="J1473" s="398"/>
      <c r="K1473" s="311"/>
      <c r="L1473" s="311"/>
      <c r="M1473" s="311"/>
      <c r="N1473" s="311"/>
      <c r="O1473" s="311"/>
      <c r="P1473" s="311"/>
      <c r="Q1473" s="311"/>
    </row>
    <row r="1474" spans="1:17" ht="12.75" customHeight="1">
      <c r="A1474" s="311"/>
      <c r="B1474" s="310"/>
      <c r="C1474" s="311"/>
      <c r="D1474" s="308"/>
      <c r="G1474" s="312"/>
      <c r="H1474" s="313"/>
      <c r="I1474" s="311"/>
      <c r="J1474" s="398"/>
      <c r="K1474" s="311"/>
      <c r="L1474" s="311"/>
      <c r="M1474" s="311"/>
      <c r="N1474" s="311"/>
      <c r="O1474" s="311"/>
      <c r="P1474" s="311"/>
      <c r="Q1474" s="311"/>
    </row>
    <row r="1475" spans="1:17" ht="12.75" customHeight="1">
      <c r="A1475" s="311"/>
      <c r="B1475" s="310"/>
      <c r="C1475" s="311"/>
      <c r="D1475" s="308"/>
      <c r="G1475" s="312"/>
      <c r="H1475" s="313"/>
      <c r="I1475" s="311"/>
      <c r="J1475" s="398"/>
      <c r="K1475" s="311"/>
      <c r="L1475" s="311"/>
      <c r="M1475" s="311"/>
      <c r="N1475" s="311"/>
      <c r="O1475" s="311"/>
      <c r="P1475" s="311"/>
      <c r="Q1475" s="311"/>
    </row>
    <row r="1476" spans="1:17" ht="12.75" customHeight="1">
      <c r="A1476" s="311"/>
      <c r="B1476" s="310"/>
      <c r="C1476" s="311"/>
      <c r="D1476" s="308"/>
      <c r="G1476" s="312"/>
      <c r="H1476" s="313"/>
      <c r="I1476" s="311"/>
      <c r="J1476" s="398"/>
      <c r="K1476" s="311"/>
      <c r="L1476" s="311"/>
      <c r="M1476" s="311"/>
      <c r="N1476" s="311"/>
      <c r="O1476" s="311"/>
      <c r="P1476" s="311"/>
      <c r="Q1476" s="311"/>
    </row>
    <row r="1477" spans="1:17" ht="12.75" customHeight="1">
      <c r="A1477" s="311"/>
      <c r="B1477" s="310"/>
      <c r="C1477" s="311"/>
      <c r="D1477" s="308"/>
      <c r="G1477" s="312"/>
      <c r="H1477" s="313"/>
      <c r="I1477" s="311"/>
      <c r="J1477" s="398"/>
      <c r="K1477" s="311"/>
      <c r="L1477" s="311"/>
      <c r="M1477" s="311"/>
      <c r="N1477" s="311"/>
      <c r="O1477" s="311"/>
      <c r="P1477" s="311"/>
      <c r="Q1477" s="311"/>
    </row>
    <row r="1478" spans="1:17" ht="12.75" customHeight="1">
      <c r="A1478" s="311"/>
      <c r="B1478" s="310"/>
      <c r="C1478" s="311"/>
      <c r="D1478" s="308"/>
      <c r="G1478" s="312"/>
      <c r="H1478" s="313"/>
      <c r="I1478" s="311"/>
      <c r="J1478" s="398"/>
      <c r="K1478" s="311"/>
      <c r="L1478" s="311"/>
      <c r="M1478" s="311"/>
      <c r="N1478" s="311"/>
      <c r="O1478" s="311"/>
      <c r="P1478" s="311"/>
      <c r="Q1478" s="311"/>
    </row>
    <row r="1479" spans="1:17" ht="12.75" customHeight="1">
      <c r="A1479" s="311"/>
      <c r="B1479" s="310"/>
      <c r="C1479" s="311"/>
      <c r="D1479" s="308"/>
      <c r="G1479" s="312"/>
      <c r="H1479" s="313"/>
      <c r="I1479" s="311"/>
      <c r="J1479" s="398"/>
      <c r="K1479" s="311"/>
      <c r="L1479" s="311"/>
      <c r="M1479" s="311"/>
      <c r="N1479" s="311"/>
      <c r="O1479" s="311"/>
      <c r="P1479" s="311"/>
      <c r="Q1479" s="311"/>
    </row>
    <row r="1480" spans="1:17" ht="12.75" customHeight="1">
      <c r="A1480" s="311"/>
      <c r="B1480" s="310"/>
      <c r="C1480" s="311"/>
      <c r="D1480" s="308"/>
      <c r="G1480" s="312"/>
      <c r="H1480" s="313"/>
      <c r="I1480" s="311"/>
      <c r="J1480" s="398"/>
      <c r="K1480" s="311"/>
      <c r="L1480" s="311"/>
      <c r="M1480" s="311"/>
      <c r="N1480" s="311"/>
      <c r="O1480" s="311"/>
      <c r="P1480" s="311"/>
      <c r="Q1480" s="311"/>
    </row>
    <row r="1481" spans="1:17" ht="12.75" customHeight="1">
      <c r="A1481" s="311"/>
      <c r="B1481" s="310"/>
      <c r="C1481" s="311"/>
      <c r="D1481" s="308"/>
      <c r="G1481" s="312"/>
      <c r="H1481" s="313"/>
      <c r="I1481" s="311"/>
      <c r="J1481" s="398"/>
      <c r="K1481" s="311"/>
      <c r="L1481" s="311"/>
      <c r="M1481" s="311"/>
      <c r="N1481" s="311"/>
      <c r="O1481" s="311"/>
      <c r="P1481" s="311"/>
      <c r="Q1481" s="311"/>
    </row>
    <row r="1482" spans="1:17" ht="12.75" customHeight="1">
      <c r="A1482" s="311"/>
      <c r="B1482" s="310"/>
      <c r="C1482" s="311"/>
      <c r="D1482" s="308"/>
      <c r="G1482" s="312"/>
      <c r="H1482" s="313"/>
      <c r="I1482" s="311"/>
      <c r="J1482" s="398"/>
      <c r="K1482" s="311"/>
      <c r="L1482" s="311"/>
      <c r="M1482" s="311"/>
      <c r="N1482" s="311"/>
      <c r="O1482" s="311"/>
      <c r="P1482" s="311"/>
      <c r="Q1482" s="311"/>
    </row>
    <row r="1483" spans="1:17" ht="12.75" customHeight="1">
      <c r="A1483" s="311"/>
      <c r="B1483" s="310"/>
      <c r="C1483" s="311"/>
      <c r="D1483" s="308"/>
      <c r="G1483" s="312"/>
      <c r="H1483" s="313"/>
      <c r="I1483" s="311"/>
      <c r="J1483" s="398"/>
      <c r="K1483" s="311"/>
      <c r="L1483" s="311"/>
      <c r="M1483" s="311"/>
      <c r="N1483" s="311"/>
      <c r="O1483" s="311"/>
      <c r="P1483" s="311"/>
      <c r="Q1483" s="311"/>
    </row>
    <row r="1484" spans="1:17" ht="12.75" customHeight="1">
      <c r="A1484" s="311"/>
      <c r="B1484" s="310"/>
      <c r="C1484" s="311"/>
      <c r="D1484" s="308"/>
      <c r="G1484" s="312"/>
      <c r="H1484" s="313"/>
      <c r="I1484" s="311"/>
      <c r="J1484" s="398"/>
      <c r="K1484" s="311"/>
      <c r="L1484" s="311"/>
      <c r="M1484" s="311"/>
      <c r="N1484" s="311"/>
      <c r="O1484" s="311"/>
      <c r="P1484" s="311"/>
      <c r="Q1484" s="311"/>
    </row>
    <row r="1485" spans="1:17" ht="12.75" customHeight="1">
      <c r="A1485" s="311"/>
      <c r="B1485" s="310"/>
      <c r="C1485" s="311"/>
      <c r="D1485" s="308"/>
      <c r="G1485" s="312"/>
      <c r="H1485" s="313"/>
      <c r="I1485" s="311"/>
      <c r="J1485" s="398"/>
      <c r="K1485" s="311"/>
      <c r="L1485" s="311"/>
      <c r="M1485" s="311"/>
      <c r="N1485" s="311"/>
      <c r="O1485" s="311"/>
      <c r="P1485" s="311"/>
      <c r="Q1485" s="311"/>
    </row>
    <row r="1486" spans="1:17" ht="12.75" customHeight="1">
      <c r="A1486" s="311"/>
      <c r="B1486" s="310"/>
      <c r="C1486" s="311"/>
      <c r="D1486" s="308"/>
      <c r="G1486" s="312"/>
      <c r="H1486" s="313"/>
      <c r="I1486" s="311"/>
      <c r="J1486" s="398"/>
      <c r="K1486" s="311"/>
      <c r="L1486" s="311"/>
      <c r="M1486" s="311"/>
      <c r="N1486" s="311"/>
      <c r="O1486" s="311"/>
      <c r="P1486" s="311"/>
      <c r="Q1486" s="311"/>
    </row>
    <row r="1487" spans="1:17" ht="12.75" customHeight="1">
      <c r="A1487" s="311"/>
      <c r="B1487" s="310"/>
      <c r="C1487" s="311"/>
      <c r="D1487" s="308"/>
      <c r="G1487" s="312"/>
      <c r="H1487" s="313"/>
      <c r="I1487" s="311"/>
      <c r="J1487" s="398"/>
      <c r="K1487" s="311"/>
      <c r="L1487" s="311"/>
      <c r="M1487" s="311"/>
      <c r="N1487" s="311"/>
      <c r="O1487" s="311"/>
      <c r="P1487" s="311"/>
      <c r="Q1487" s="311"/>
    </row>
    <row r="1488" spans="1:17" ht="12.75" customHeight="1">
      <c r="A1488" s="311"/>
      <c r="B1488" s="310"/>
      <c r="C1488" s="311"/>
      <c r="D1488" s="308"/>
      <c r="G1488" s="312"/>
      <c r="H1488" s="313"/>
      <c r="I1488" s="311"/>
      <c r="J1488" s="398"/>
      <c r="K1488" s="311"/>
      <c r="L1488" s="311"/>
      <c r="M1488" s="311"/>
      <c r="N1488" s="311"/>
      <c r="O1488" s="311"/>
      <c r="P1488" s="311"/>
      <c r="Q1488" s="311"/>
    </row>
    <row r="1489" spans="1:17" ht="12.75" customHeight="1">
      <c r="A1489" s="311"/>
      <c r="B1489" s="310"/>
      <c r="C1489" s="311"/>
      <c r="D1489" s="308"/>
      <c r="G1489" s="312"/>
      <c r="H1489" s="313"/>
      <c r="I1489" s="311"/>
      <c r="J1489" s="398"/>
      <c r="K1489" s="311"/>
      <c r="L1489" s="311"/>
      <c r="M1489" s="311"/>
      <c r="N1489" s="311"/>
      <c r="O1489" s="311"/>
      <c r="P1489" s="311"/>
      <c r="Q1489" s="311"/>
    </row>
    <row r="1490" spans="1:17" ht="12.75" customHeight="1">
      <c r="A1490" s="311"/>
      <c r="B1490" s="310"/>
      <c r="C1490" s="311"/>
      <c r="D1490" s="308"/>
      <c r="G1490" s="312"/>
      <c r="H1490" s="313"/>
      <c r="I1490" s="311"/>
      <c r="J1490" s="398"/>
      <c r="K1490" s="311"/>
      <c r="L1490" s="311"/>
      <c r="M1490" s="311"/>
      <c r="N1490" s="311"/>
      <c r="O1490" s="311"/>
      <c r="P1490" s="311"/>
      <c r="Q1490" s="311"/>
    </row>
    <row r="1491" spans="1:17" ht="12.75" customHeight="1">
      <c r="A1491" s="311"/>
      <c r="B1491" s="310"/>
      <c r="C1491" s="311"/>
      <c r="D1491" s="308"/>
      <c r="G1491" s="312"/>
      <c r="H1491" s="313"/>
      <c r="I1491" s="311"/>
      <c r="J1491" s="398"/>
      <c r="K1491" s="311"/>
      <c r="L1491" s="311"/>
      <c r="M1491" s="311"/>
      <c r="N1491" s="311"/>
      <c r="O1491" s="311"/>
      <c r="P1491" s="311"/>
      <c r="Q1491" s="311"/>
    </row>
    <row r="1492" spans="1:17" ht="12.75" customHeight="1">
      <c r="A1492" s="311"/>
      <c r="B1492" s="310"/>
      <c r="C1492" s="311"/>
      <c r="D1492" s="308"/>
      <c r="G1492" s="312"/>
      <c r="H1492" s="313"/>
      <c r="I1492" s="311"/>
      <c r="J1492" s="398"/>
      <c r="K1492" s="311"/>
      <c r="L1492" s="311"/>
      <c r="M1492" s="311"/>
      <c r="N1492" s="311"/>
      <c r="O1492" s="311"/>
      <c r="P1492" s="311"/>
      <c r="Q1492" s="311"/>
    </row>
    <row r="1493" spans="1:17" ht="12.75" customHeight="1">
      <c r="A1493" s="311"/>
      <c r="B1493" s="310"/>
      <c r="C1493" s="311"/>
      <c r="D1493" s="308"/>
      <c r="G1493" s="312"/>
      <c r="H1493" s="313"/>
      <c r="I1493" s="311"/>
      <c r="J1493" s="398"/>
      <c r="K1493" s="311"/>
      <c r="L1493" s="311"/>
      <c r="M1493" s="311"/>
      <c r="N1493" s="311"/>
      <c r="O1493" s="311"/>
      <c r="P1493" s="311"/>
      <c r="Q1493" s="311"/>
    </row>
    <row r="1494" spans="1:17" ht="12.75" customHeight="1">
      <c r="A1494" s="311"/>
      <c r="B1494" s="310"/>
      <c r="C1494" s="311"/>
      <c r="D1494" s="308"/>
      <c r="G1494" s="312"/>
      <c r="H1494" s="313"/>
      <c r="I1494" s="311"/>
      <c r="J1494" s="398"/>
      <c r="K1494" s="311"/>
      <c r="L1494" s="311"/>
      <c r="M1494" s="311"/>
      <c r="N1494" s="311"/>
      <c r="O1494" s="311"/>
      <c r="P1494" s="311"/>
      <c r="Q1494" s="311"/>
    </row>
    <row r="1495" spans="1:17" ht="12.75" customHeight="1">
      <c r="A1495" s="311"/>
      <c r="B1495" s="310"/>
      <c r="C1495" s="311"/>
      <c r="D1495" s="308"/>
      <c r="G1495" s="312"/>
      <c r="H1495" s="313"/>
      <c r="I1495" s="311"/>
      <c r="J1495" s="398"/>
      <c r="K1495" s="311"/>
      <c r="L1495" s="311"/>
      <c r="M1495" s="311"/>
      <c r="N1495" s="311"/>
      <c r="O1495" s="311"/>
      <c r="P1495" s="311"/>
      <c r="Q1495" s="311"/>
    </row>
    <row r="1496" spans="1:17" ht="12.75" customHeight="1">
      <c r="A1496" s="311"/>
      <c r="B1496" s="310"/>
      <c r="C1496" s="311"/>
      <c r="D1496" s="308"/>
      <c r="G1496" s="312"/>
      <c r="H1496" s="313"/>
      <c r="I1496" s="311"/>
      <c r="J1496" s="398"/>
      <c r="K1496" s="311"/>
      <c r="L1496" s="311"/>
      <c r="M1496" s="311"/>
      <c r="N1496" s="311"/>
      <c r="O1496" s="311"/>
      <c r="P1496" s="311"/>
      <c r="Q1496" s="311"/>
    </row>
    <row r="1497" spans="1:17" ht="12.75" customHeight="1">
      <c r="A1497" s="311"/>
      <c r="B1497" s="310"/>
      <c r="C1497" s="311"/>
      <c r="D1497" s="308"/>
      <c r="G1497" s="312"/>
      <c r="H1497" s="313"/>
      <c r="I1497" s="311"/>
      <c r="J1497" s="398"/>
      <c r="K1497" s="311"/>
      <c r="L1497" s="311"/>
      <c r="M1497" s="311"/>
      <c r="N1497" s="311"/>
      <c r="O1497" s="311"/>
      <c r="P1497" s="311"/>
      <c r="Q1497" s="311"/>
    </row>
    <row r="1498" spans="1:17" ht="12.75" customHeight="1">
      <c r="A1498" s="311"/>
      <c r="B1498" s="310"/>
      <c r="C1498" s="311"/>
      <c r="D1498" s="308"/>
      <c r="G1498" s="312"/>
      <c r="H1498" s="313"/>
      <c r="I1498" s="311"/>
      <c r="J1498" s="398"/>
      <c r="K1498" s="311"/>
      <c r="L1498" s="311"/>
      <c r="M1498" s="311"/>
      <c r="N1498" s="311"/>
      <c r="O1498" s="311"/>
      <c r="P1498" s="311"/>
      <c r="Q1498" s="311"/>
    </row>
    <row r="1499" spans="1:17" ht="12.75" customHeight="1">
      <c r="A1499" s="311"/>
      <c r="B1499" s="310"/>
      <c r="C1499" s="311"/>
      <c r="D1499" s="308"/>
      <c r="G1499" s="312"/>
      <c r="H1499" s="313"/>
      <c r="I1499" s="311"/>
      <c r="J1499" s="398"/>
      <c r="K1499" s="311"/>
      <c r="L1499" s="311"/>
      <c r="M1499" s="311"/>
      <c r="N1499" s="311"/>
      <c r="O1499" s="311"/>
      <c r="P1499" s="311"/>
      <c r="Q1499" s="311"/>
    </row>
    <row r="1500" spans="1:17" ht="12.75" customHeight="1">
      <c r="A1500" s="311"/>
      <c r="B1500" s="310"/>
      <c r="C1500" s="311"/>
      <c r="D1500" s="308"/>
      <c r="G1500" s="312"/>
      <c r="H1500" s="313"/>
      <c r="I1500" s="311"/>
      <c r="J1500" s="398"/>
      <c r="K1500" s="311"/>
      <c r="L1500" s="311"/>
      <c r="M1500" s="311"/>
      <c r="N1500" s="311"/>
      <c r="O1500" s="311"/>
      <c r="P1500" s="311"/>
      <c r="Q1500" s="311"/>
    </row>
    <row r="1501" spans="1:17" ht="12.75" customHeight="1">
      <c r="A1501" s="311"/>
      <c r="B1501" s="310"/>
      <c r="C1501" s="311"/>
      <c r="D1501" s="308"/>
      <c r="G1501" s="312"/>
      <c r="H1501" s="313"/>
      <c r="I1501" s="311"/>
      <c r="J1501" s="398"/>
      <c r="K1501" s="311"/>
      <c r="L1501" s="311"/>
      <c r="M1501" s="311"/>
      <c r="N1501" s="311"/>
      <c r="O1501" s="311"/>
      <c r="P1501" s="311"/>
      <c r="Q1501" s="311"/>
    </row>
    <row r="1502" spans="1:17" ht="12.75" customHeight="1">
      <c r="A1502" s="311"/>
      <c r="B1502" s="310"/>
      <c r="C1502" s="311"/>
      <c r="D1502" s="308"/>
      <c r="G1502" s="312"/>
      <c r="H1502" s="313"/>
      <c r="I1502" s="311"/>
      <c r="J1502" s="398"/>
      <c r="K1502" s="311"/>
      <c r="L1502" s="311"/>
      <c r="M1502" s="311"/>
      <c r="N1502" s="311"/>
      <c r="O1502" s="311"/>
      <c r="P1502" s="311"/>
      <c r="Q1502" s="311"/>
    </row>
    <row r="1503" spans="1:17" ht="12.75" customHeight="1">
      <c r="A1503" s="311"/>
      <c r="B1503" s="310"/>
      <c r="C1503" s="311"/>
      <c r="D1503" s="308"/>
      <c r="G1503" s="312"/>
      <c r="H1503" s="313"/>
      <c r="I1503" s="311"/>
      <c r="J1503" s="398"/>
      <c r="K1503" s="311"/>
      <c r="L1503" s="311"/>
      <c r="M1503" s="311"/>
      <c r="N1503" s="311"/>
      <c r="O1503" s="311"/>
      <c r="P1503" s="311"/>
      <c r="Q1503" s="311"/>
    </row>
    <row r="1504" spans="1:17" ht="12.75" customHeight="1">
      <c r="A1504" s="311"/>
      <c r="B1504" s="310"/>
      <c r="C1504" s="311"/>
      <c r="D1504" s="308"/>
      <c r="G1504" s="312"/>
      <c r="H1504" s="313"/>
      <c r="I1504" s="311"/>
      <c r="J1504" s="398"/>
      <c r="K1504" s="311"/>
      <c r="L1504" s="311"/>
      <c r="M1504" s="311"/>
      <c r="N1504" s="311"/>
      <c r="O1504" s="311"/>
      <c r="P1504" s="311"/>
      <c r="Q1504" s="311"/>
    </row>
    <row r="1505" spans="1:21" ht="12.75" customHeight="1">
      <c r="A1505" s="311"/>
      <c r="B1505" s="310"/>
      <c r="C1505" s="311"/>
      <c r="D1505" s="308"/>
      <c r="G1505" s="312"/>
      <c r="H1505" s="313"/>
      <c r="I1505" s="311"/>
      <c r="J1505" s="398"/>
      <c r="K1505" s="311"/>
      <c r="L1505" s="311"/>
      <c r="M1505" s="311"/>
      <c r="N1505" s="311"/>
      <c r="O1505" s="311"/>
      <c r="P1505" s="311"/>
      <c r="Q1505" s="311"/>
    </row>
    <row r="1506" spans="1:21" ht="12.75" customHeight="1">
      <c r="A1506" s="311"/>
      <c r="B1506" s="310"/>
      <c r="C1506" s="311"/>
      <c r="D1506" s="308"/>
      <c r="G1506" s="312"/>
      <c r="H1506" s="313"/>
      <c r="I1506" s="311"/>
      <c r="J1506" s="398"/>
      <c r="K1506" s="311"/>
      <c r="L1506" s="311"/>
      <c r="M1506" s="311"/>
      <c r="N1506" s="311"/>
      <c r="O1506" s="311"/>
      <c r="P1506" s="311"/>
      <c r="Q1506" s="311"/>
    </row>
    <row r="1507" spans="1:21" ht="12.75" customHeight="1">
      <c r="A1507" s="311"/>
      <c r="B1507" s="310"/>
      <c r="C1507" s="311"/>
      <c r="D1507" s="308"/>
      <c r="G1507" s="312"/>
      <c r="H1507" s="313"/>
      <c r="I1507" s="311"/>
      <c r="J1507" s="398"/>
      <c r="K1507" s="311"/>
      <c r="L1507" s="311"/>
      <c r="M1507" s="311"/>
      <c r="N1507" s="311"/>
      <c r="O1507" s="311"/>
      <c r="P1507" s="311"/>
      <c r="Q1507" s="311"/>
    </row>
    <row r="1508" spans="1:21" ht="12.75" customHeight="1">
      <c r="A1508" s="311"/>
      <c r="B1508" s="310"/>
      <c r="C1508" s="311"/>
      <c r="D1508" s="308"/>
      <c r="G1508" s="312"/>
      <c r="H1508" s="313"/>
      <c r="I1508" s="311"/>
      <c r="J1508" s="398"/>
      <c r="K1508" s="311"/>
      <c r="L1508" s="311"/>
      <c r="M1508" s="311"/>
      <c r="N1508" s="311"/>
      <c r="O1508" s="311"/>
      <c r="P1508" s="311"/>
      <c r="Q1508" s="311"/>
    </row>
    <row r="1509" spans="1:21" ht="12.75" customHeight="1">
      <c r="A1509" s="311"/>
      <c r="B1509" s="310"/>
      <c r="C1509" s="311"/>
      <c r="D1509" s="308"/>
      <c r="G1509" s="312"/>
      <c r="H1509" s="313"/>
      <c r="I1509" s="311"/>
      <c r="J1509" s="398"/>
      <c r="K1509" s="311"/>
      <c r="L1509" s="311"/>
      <c r="M1509" s="311"/>
      <c r="N1509" s="311"/>
      <c r="O1509" s="311"/>
      <c r="P1509" s="311"/>
      <c r="Q1509" s="311"/>
    </row>
    <row r="1510" spans="1:21" ht="12.75" customHeight="1">
      <c r="A1510" s="311"/>
      <c r="B1510" s="310"/>
      <c r="C1510" s="311"/>
      <c r="D1510" s="308"/>
      <c r="G1510" s="312"/>
      <c r="H1510" s="313"/>
      <c r="I1510" s="311"/>
      <c r="J1510" s="398"/>
      <c r="K1510" s="311"/>
      <c r="L1510" s="311"/>
      <c r="M1510" s="311"/>
      <c r="N1510" s="311"/>
      <c r="O1510" s="311"/>
      <c r="P1510" s="311"/>
      <c r="Q1510" s="311"/>
    </row>
    <row r="1511" spans="1:21" ht="12.75" customHeight="1">
      <c r="A1511" s="311"/>
      <c r="B1511" s="310"/>
      <c r="C1511" s="311"/>
      <c r="D1511" s="308"/>
      <c r="G1511" s="312"/>
      <c r="H1511" s="313"/>
      <c r="I1511" s="311"/>
      <c r="J1511" s="398"/>
      <c r="K1511" s="311"/>
      <c r="L1511" s="311"/>
      <c r="M1511" s="311"/>
      <c r="N1511" s="311"/>
      <c r="O1511" s="311"/>
      <c r="P1511" s="311"/>
      <c r="Q1511" s="311"/>
    </row>
    <row r="1512" spans="1:21" ht="12.75" customHeight="1">
      <c r="A1512" s="311"/>
      <c r="B1512" s="310"/>
      <c r="C1512" s="311"/>
      <c r="D1512" s="308"/>
      <c r="G1512" s="312"/>
      <c r="H1512" s="313"/>
      <c r="I1512" s="311"/>
      <c r="J1512" s="398"/>
      <c r="K1512" s="311"/>
      <c r="L1512" s="311"/>
      <c r="M1512" s="311"/>
      <c r="N1512" s="311"/>
      <c r="O1512" s="311"/>
      <c r="P1512" s="311"/>
      <c r="Q1512" s="311"/>
    </row>
    <row r="1513" spans="1:21" ht="12.75" customHeight="1">
      <c r="A1513" s="311"/>
      <c r="B1513" s="310"/>
      <c r="C1513" s="311"/>
      <c r="D1513" s="308"/>
      <c r="G1513" s="312"/>
      <c r="H1513" s="313"/>
      <c r="I1513" s="311"/>
      <c r="J1513" s="398"/>
      <c r="K1513" s="311"/>
      <c r="L1513" s="311"/>
      <c r="M1513" s="311"/>
      <c r="N1513" s="311"/>
      <c r="O1513" s="311"/>
      <c r="P1513" s="311"/>
      <c r="Q1513" s="311"/>
    </row>
    <row r="1514" spans="1:21" ht="12.75" customHeight="1">
      <c r="A1514" s="311"/>
      <c r="B1514" s="310"/>
      <c r="C1514" s="311"/>
      <c r="D1514" s="308"/>
      <c r="G1514" s="312"/>
      <c r="H1514" s="313"/>
      <c r="I1514" s="311"/>
      <c r="J1514" s="398"/>
      <c r="K1514" s="311"/>
      <c r="L1514" s="311"/>
      <c r="M1514" s="311"/>
      <c r="N1514" s="311"/>
      <c r="O1514" s="311"/>
      <c r="P1514" s="311"/>
      <c r="Q1514" s="311"/>
    </row>
    <row r="1515" spans="1:21" ht="12.75" customHeight="1">
      <c r="A1515" s="311"/>
      <c r="B1515" s="310"/>
      <c r="C1515" s="311"/>
      <c r="D1515" s="308"/>
      <c r="G1515" s="312"/>
      <c r="H1515" s="313"/>
      <c r="I1515" s="311"/>
      <c r="J1515" s="398"/>
      <c r="K1515" s="311"/>
      <c r="L1515" s="311"/>
      <c r="M1515" s="311"/>
      <c r="N1515" s="311"/>
      <c r="O1515" s="311"/>
      <c r="P1515" s="311"/>
      <c r="Q1515" s="311"/>
    </row>
    <row r="1516" spans="1:21" ht="12.75" customHeight="1">
      <c r="A1516" s="311"/>
      <c r="B1516" s="310"/>
      <c r="C1516" s="311"/>
      <c r="D1516" s="308"/>
      <c r="G1516" s="312"/>
      <c r="H1516" s="313"/>
      <c r="I1516" s="311"/>
      <c r="J1516" s="398"/>
      <c r="K1516" s="311"/>
      <c r="L1516" s="311"/>
      <c r="M1516" s="311"/>
      <c r="N1516" s="311"/>
      <c r="O1516" s="311"/>
      <c r="P1516" s="311"/>
      <c r="Q1516" s="311"/>
    </row>
    <row r="1517" spans="1:21" ht="12.75" customHeight="1">
      <c r="A1517" s="311"/>
      <c r="B1517" s="310"/>
      <c r="C1517" s="311"/>
      <c r="D1517" s="308"/>
      <c r="G1517" s="312"/>
      <c r="H1517" s="313"/>
      <c r="I1517" s="311"/>
      <c r="J1517" s="398"/>
      <c r="K1517" s="311"/>
      <c r="L1517" s="311"/>
      <c r="M1517" s="311"/>
      <c r="N1517" s="311"/>
      <c r="O1517" s="311"/>
      <c r="P1517" s="311"/>
      <c r="Q1517" s="311"/>
    </row>
    <row r="1518" spans="1:21" ht="12.75" customHeight="1">
      <c r="A1518" s="311"/>
      <c r="B1518" s="310"/>
      <c r="C1518" s="311"/>
      <c r="D1518" s="308"/>
      <c r="G1518" s="312"/>
      <c r="H1518" s="313"/>
      <c r="I1518" s="311"/>
      <c r="J1518" s="398"/>
      <c r="K1518" s="311"/>
      <c r="L1518" s="311"/>
      <c r="M1518" s="311"/>
      <c r="N1518" s="311"/>
      <c r="O1518" s="311"/>
      <c r="P1518" s="311"/>
      <c r="Q1518" s="311"/>
    </row>
    <row r="1519" spans="1:21" ht="12.75" customHeight="1">
      <c r="A1519" s="311"/>
      <c r="B1519" s="310"/>
      <c r="C1519" s="311"/>
      <c r="D1519" s="308"/>
      <c r="G1519" s="312"/>
      <c r="H1519" s="313"/>
      <c r="I1519" s="311"/>
      <c r="J1519" s="398"/>
      <c r="K1519" s="311"/>
      <c r="L1519" s="311"/>
      <c r="M1519" s="311"/>
      <c r="N1519" s="311"/>
      <c r="O1519" s="311"/>
      <c r="P1519" s="311"/>
      <c r="Q1519" s="311"/>
    </row>
    <row r="1520" spans="1:21" ht="12.75" customHeight="1">
      <c r="A1520" s="311"/>
      <c r="B1520" s="310"/>
      <c r="C1520" s="311"/>
      <c r="D1520" s="308"/>
      <c r="G1520" s="312"/>
      <c r="H1520" s="313"/>
      <c r="I1520" s="311"/>
      <c r="J1520" s="398"/>
      <c r="K1520" s="311"/>
      <c r="L1520" s="311"/>
      <c r="M1520" s="311"/>
      <c r="N1520" s="311"/>
      <c r="O1520" s="311"/>
      <c r="P1520" s="311"/>
      <c r="Q1520" s="311"/>
      <c r="R1520" s="311"/>
      <c r="S1520" s="311"/>
      <c r="T1520" s="311"/>
      <c r="U1520" s="311"/>
    </row>
    <row r="1521" spans="1:21" ht="12.75" customHeight="1">
      <c r="A1521" s="311"/>
      <c r="B1521" s="310"/>
      <c r="C1521" s="311"/>
      <c r="D1521" s="308"/>
      <c r="G1521" s="312"/>
      <c r="H1521" s="313"/>
      <c r="I1521" s="311"/>
      <c r="J1521" s="398"/>
      <c r="K1521" s="311"/>
      <c r="L1521" s="311"/>
      <c r="M1521" s="311"/>
      <c r="N1521" s="311"/>
      <c r="O1521" s="311"/>
      <c r="P1521" s="311"/>
      <c r="Q1521" s="311"/>
      <c r="R1521" s="311"/>
      <c r="S1521" s="311"/>
      <c r="T1521" s="311"/>
      <c r="U1521" s="311"/>
    </row>
    <row r="1522" spans="1:21" ht="12.75" customHeight="1">
      <c r="A1522" s="311"/>
      <c r="B1522" s="310"/>
      <c r="C1522" s="311"/>
      <c r="D1522" s="308"/>
      <c r="G1522" s="312"/>
      <c r="H1522" s="313"/>
      <c r="I1522" s="311"/>
      <c r="J1522" s="398"/>
      <c r="K1522" s="311"/>
      <c r="L1522" s="311"/>
      <c r="M1522" s="311"/>
      <c r="N1522" s="311"/>
      <c r="O1522" s="311"/>
      <c r="P1522" s="311"/>
      <c r="Q1522" s="311"/>
      <c r="R1522" s="311"/>
      <c r="S1522" s="311"/>
      <c r="T1522" s="311"/>
      <c r="U1522" s="311"/>
    </row>
    <row r="1523" spans="1:21" ht="12.75" customHeight="1">
      <c r="A1523" s="311"/>
      <c r="B1523" s="310"/>
      <c r="C1523" s="311"/>
      <c r="D1523" s="308"/>
      <c r="G1523" s="312"/>
      <c r="H1523" s="313"/>
      <c r="I1523" s="311"/>
      <c r="J1523" s="398"/>
      <c r="K1523" s="311"/>
      <c r="L1523" s="311"/>
      <c r="M1523" s="311"/>
      <c r="N1523" s="311"/>
      <c r="O1523" s="311"/>
      <c r="P1523" s="311"/>
      <c r="Q1523" s="311"/>
      <c r="R1523" s="311"/>
      <c r="S1523" s="311"/>
      <c r="T1523" s="311"/>
      <c r="U1523" s="311"/>
    </row>
    <row r="1524" spans="1:21" ht="12.75" customHeight="1">
      <c r="A1524" s="311"/>
      <c r="B1524" s="310"/>
      <c r="C1524" s="311"/>
      <c r="D1524" s="308"/>
      <c r="G1524" s="312"/>
      <c r="H1524" s="313"/>
      <c r="I1524" s="311"/>
      <c r="J1524" s="398"/>
      <c r="K1524" s="311"/>
      <c r="L1524" s="311"/>
      <c r="M1524" s="311"/>
      <c r="N1524" s="311"/>
      <c r="O1524" s="311"/>
      <c r="P1524" s="311"/>
      <c r="Q1524" s="311"/>
      <c r="R1524" s="311"/>
      <c r="S1524" s="311"/>
      <c r="T1524" s="311"/>
      <c r="U1524" s="311"/>
    </row>
    <row r="1525" spans="1:21" ht="12.75" customHeight="1">
      <c r="A1525" s="311"/>
      <c r="B1525" s="310"/>
      <c r="C1525" s="311"/>
      <c r="D1525" s="308"/>
      <c r="G1525" s="312"/>
      <c r="H1525" s="313"/>
      <c r="I1525" s="311"/>
      <c r="J1525" s="398"/>
      <c r="K1525" s="311"/>
      <c r="L1525" s="311"/>
      <c r="M1525" s="311"/>
      <c r="N1525" s="311"/>
      <c r="O1525" s="311"/>
      <c r="P1525" s="311"/>
      <c r="Q1525" s="311"/>
      <c r="R1525" s="311"/>
      <c r="S1525" s="311"/>
      <c r="T1525" s="311"/>
      <c r="U1525" s="311"/>
    </row>
    <row r="1526" spans="1:21" ht="12.75" customHeight="1">
      <c r="A1526" s="311"/>
      <c r="B1526" s="310"/>
      <c r="C1526" s="311"/>
      <c r="D1526" s="308"/>
      <c r="G1526" s="312"/>
      <c r="H1526" s="313"/>
      <c r="I1526" s="311"/>
      <c r="J1526" s="398"/>
      <c r="K1526" s="311"/>
      <c r="L1526" s="311"/>
      <c r="M1526" s="311"/>
      <c r="N1526" s="311"/>
      <c r="O1526" s="311"/>
      <c r="P1526" s="311"/>
      <c r="Q1526" s="311"/>
      <c r="R1526" s="311"/>
      <c r="S1526" s="311"/>
      <c r="T1526" s="311"/>
      <c r="U1526" s="311"/>
    </row>
    <row r="1527" spans="1:21" ht="12.75" customHeight="1">
      <c r="A1527" s="311"/>
      <c r="B1527" s="310"/>
      <c r="C1527" s="311"/>
      <c r="D1527" s="308"/>
      <c r="G1527" s="312"/>
      <c r="H1527" s="313"/>
      <c r="I1527" s="311"/>
      <c r="J1527" s="398"/>
      <c r="K1527" s="311"/>
      <c r="L1527" s="311"/>
      <c r="M1527" s="311"/>
      <c r="N1527" s="311"/>
      <c r="O1527" s="311"/>
      <c r="P1527" s="311"/>
      <c r="Q1527" s="311"/>
      <c r="R1527" s="311"/>
      <c r="S1527" s="311"/>
      <c r="T1527" s="311"/>
      <c r="U1527" s="311"/>
    </row>
    <row r="1528" spans="1:21" ht="12.75" customHeight="1">
      <c r="A1528" s="311"/>
      <c r="B1528" s="310"/>
      <c r="C1528" s="311"/>
      <c r="D1528" s="308"/>
      <c r="G1528" s="312"/>
      <c r="H1528" s="313"/>
      <c r="I1528" s="311"/>
      <c r="J1528" s="398"/>
      <c r="K1528" s="311"/>
      <c r="L1528" s="311"/>
      <c r="M1528" s="311"/>
      <c r="N1528" s="311"/>
      <c r="O1528" s="311"/>
      <c r="P1528" s="311"/>
      <c r="Q1528" s="311"/>
      <c r="R1528" s="311"/>
      <c r="S1528" s="311"/>
      <c r="T1528" s="311"/>
      <c r="U1528" s="311"/>
    </row>
    <row r="1529" spans="1:21" ht="12.75" customHeight="1">
      <c r="A1529" s="311"/>
      <c r="B1529" s="310"/>
      <c r="C1529" s="311"/>
      <c r="D1529" s="308"/>
      <c r="G1529" s="312"/>
      <c r="H1529" s="313"/>
      <c r="I1529" s="311"/>
      <c r="J1529" s="398"/>
      <c r="K1529" s="311"/>
      <c r="L1529" s="311"/>
      <c r="M1529" s="311"/>
      <c r="N1529" s="311"/>
      <c r="O1529" s="311"/>
      <c r="P1529" s="311"/>
      <c r="Q1529" s="311"/>
      <c r="R1529" s="311"/>
      <c r="S1529" s="311"/>
      <c r="T1529" s="311"/>
      <c r="U1529" s="311"/>
    </row>
    <row r="1530" spans="1:21" ht="12.75" customHeight="1">
      <c r="A1530" s="311"/>
      <c r="B1530" s="310"/>
      <c r="C1530" s="311"/>
      <c r="D1530" s="308"/>
      <c r="G1530" s="312"/>
      <c r="H1530" s="313"/>
      <c r="I1530" s="311"/>
      <c r="J1530" s="398"/>
      <c r="K1530" s="311"/>
      <c r="L1530" s="311"/>
      <c r="M1530" s="311"/>
      <c r="N1530" s="311"/>
      <c r="O1530" s="311"/>
      <c r="P1530" s="311"/>
      <c r="Q1530" s="311"/>
      <c r="R1530" s="311"/>
      <c r="S1530" s="311"/>
      <c r="T1530" s="311"/>
      <c r="U1530" s="311"/>
    </row>
    <row r="1531" spans="1:21" ht="12.75" customHeight="1">
      <c r="A1531" s="311"/>
      <c r="B1531" s="310"/>
      <c r="C1531" s="311"/>
      <c r="D1531" s="308"/>
      <c r="G1531" s="312"/>
      <c r="H1531" s="313"/>
      <c r="I1531" s="311"/>
      <c r="J1531" s="398"/>
      <c r="K1531" s="311"/>
      <c r="L1531" s="311"/>
      <c r="M1531" s="311"/>
      <c r="N1531" s="311"/>
      <c r="O1531" s="311"/>
      <c r="P1531" s="311"/>
      <c r="Q1531" s="311"/>
      <c r="R1531" s="311"/>
      <c r="S1531" s="311"/>
      <c r="T1531" s="311"/>
      <c r="U1531" s="311"/>
    </row>
    <row r="1532" spans="1:21" ht="12.75" customHeight="1">
      <c r="A1532" s="311"/>
      <c r="B1532" s="310"/>
      <c r="C1532" s="311"/>
      <c r="D1532" s="308"/>
      <c r="G1532" s="312"/>
      <c r="H1532" s="313"/>
      <c r="I1532" s="311"/>
      <c r="J1532" s="398"/>
      <c r="K1532" s="311"/>
      <c r="L1532" s="311"/>
      <c r="M1532" s="311"/>
      <c r="N1532" s="311"/>
      <c r="O1532" s="311"/>
      <c r="P1532" s="311"/>
      <c r="Q1532" s="311"/>
      <c r="R1532" s="311"/>
      <c r="S1532" s="311"/>
      <c r="T1532" s="311"/>
      <c r="U1532" s="311"/>
    </row>
    <row r="1533" spans="1:21" ht="12.75" customHeight="1">
      <c r="A1533" s="311"/>
      <c r="B1533" s="310"/>
      <c r="C1533" s="311"/>
      <c r="D1533" s="308"/>
      <c r="G1533" s="312"/>
      <c r="H1533" s="313"/>
      <c r="I1533" s="311"/>
      <c r="J1533" s="398"/>
      <c r="K1533" s="311"/>
      <c r="L1533" s="311"/>
      <c r="M1533" s="311"/>
      <c r="N1533" s="311"/>
      <c r="O1533" s="311"/>
      <c r="P1533" s="311"/>
      <c r="Q1533" s="311"/>
      <c r="R1533" s="311"/>
      <c r="S1533" s="311"/>
      <c r="T1533" s="311"/>
      <c r="U1533" s="311"/>
    </row>
    <row r="1534" spans="1:21" ht="12.75" customHeight="1">
      <c r="A1534" s="311"/>
      <c r="B1534" s="310"/>
      <c r="C1534" s="311"/>
      <c r="D1534" s="308"/>
      <c r="G1534" s="312"/>
      <c r="H1534" s="313"/>
      <c r="I1534" s="311"/>
      <c r="J1534" s="398"/>
      <c r="K1534" s="311"/>
      <c r="L1534" s="311"/>
      <c r="M1534" s="311"/>
      <c r="N1534" s="311"/>
      <c r="O1534" s="311"/>
      <c r="P1534" s="311"/>
      <c r="Q1534" s="311"/>
      <c r="R1534" s="311"/>
      <c r="S1534" s="311"/>
      <c r="T1534" s="311"/>
      <c r="U1534" s="311"/>
    </row>
    <row r="1535" spans="1:21" ht="12.75" customHeight="1">
      <c r="A1535" s="311"/>
      <c r="B1535" s="310"/>
      <c r="C1535" s="311"/>
      <c r="D1535" s="308"/>
      <c r="G1535" s="312"/>
      <c r="H1535" s="313"/>
      <c r="I1535" s="311"/>
      <c r="J1535" s="398"/>
      <c r="K1535" s="311"/>
      <c r="L1535" s="311"/>
      <c r="M1535" s="311"/>
      <c r="N1535" s="311"/>
      <c r="O1535" s="311"/>
      <c r="P1535" s="311"/>
      <c r="Q1535" s="311"/>
      <c r="R1535" s="311"/>
      <c r="S1535" s="311"/>
      <c r="T1535" s="311"/>
      <c r="U1535" s="311"/>
    </row>
    <row r="1536" spans="1:21" ht="12.75" customHeight="1">
      <c r="A1536" s="311"/>
      <c r="B1536" s="310"/>
      <c r="C1536" s="311"/>
      <c r="D1536" s="308"/>
      <c r="G1536" s="312"/>
      <c r="H1536" s="313"/>
      <c r="I1536" s="311"/>
      <c r="J1536" s="398"/>
      <c r="K1536" s="311"/>
      <c r="L1536" s="311"/>
      <c r="M1536" s="311"/>
      <c r="N1536" s="311"/>
      <c r="O1536" s="311"/>
      <c r="P1536" s="311"/>
      <c r="Q1536" s="311"/>
      <c r="R1536" s="311"/>
      <c r="S1536" s="311"/>
      <c r="T1536" s="311"/>
      <c r="U1536" s="311"/>
    </row>
    <row r="1537" spans="1:21" ht="12.75" customHeight="1">
      <c r="A1537" s="311"/>
      <c r="B1537" s="310"/>
      <c r="C1537" s="311"/>
      <c r="D1537" s="308"/>
      <c r="G1537" s="312"/>
      <c r="H1537" s="313"/>
      <c r="I1537" s="311"/>
      <c r="J1537" s="398"/>
      <c r="K1537" s="311"/>
      <c r="L1537" s="311"/>
      <c r="M1537" s="311"/>
      <c r="N1537" s="311"/>
      <c r="O1537" s="311"/>
      <c r="P1537" s="311"/>
      <c r="Q1537" s="311"/>
      <c r="R1537" s="311"/>
      <c r="S1537" s="311"/>
      <c r="T1537" s="311"/>
      <c r="U1537" s="311"/>
    </row>
    <row r="1538" spans="1:21" ht="12.75" customHeight="1">
      <c r="A1538" s="311"/>
      <c r="B1538" s="310"/>
      <c r="C1538" s="311"/>
      <c r="D1538" s="308"/>
      <c r="G1538" s="312"/>
      <c r="H1538" s="313"/>
      <c r="I1538" s="311"/>
      <c r="J1538" s="398"/>
      <c r="K1538" s="311"/>
      <c r="L1538" s="311"/>
      <c r="M1538" s="311"/>
      <c r="N1538" s="311"/>
      <c r="O1538" s="311"/>
      <c r="P1538" s="311"/>
      <c r="Q1538" s="311"/>
      <c r="R1538" s="311"/>
      <c r="S1538" s="311"/>
      <c r="T1538" s="311"/>
      <c r="U1538" s="311"/>
    </row>
    <row r="1539" spans="1:21" ht="12.75" customHeight="1">
      <c r="A1539" s="311"/>
      <c r="B1539" s="310"/>
      <c r="C1539" s="311"/>
      <c r="D1539" s="308"/>
      <c r="G1539" s="312"/>
      <c r="H1539" s="313"/>
      <c r="I1539" s="311"/>
      <c r="J1539" s="398"/>
      <c r="K1539" s="311"/>
      <c r="L1539" s="311"/>
      <c r="M1539" s="311"/>
      <c r="N1539" s="311"/>
      <c r="O1539" s="311"/>
      <c r="P1539" s="311"/>
      <c r="Q1539" s="311"/>
      <c r="R1539" s="311"/>
      <c r="S1539" s="311"/>
      <c r="T1539" s="311"/>
      <c r="U1539" s="311"/>
    </row>
    <row r="1540" spans="1:21" ht="12.75" customHeight="1">
      <c r="A1540" s="311"/>
      <c r="B1540" s="310"/>
      <c r="C1540" s="311"/>
      <c r="D1540" s="308"/>
      <c r="G1540" s="312"/>
      <c r="H1540" s="313"/>
      <c r="I1540" s="311"/>
      <c r="J1540" s="398"/>
      <c r="K1540" s="311"/>
      <c r="L1540" s="311"/>
      <c r="M1540" s="311"/>
      <c r="N1540" s="311"/>
      <c r="O1540" s="311"/>
      <c r="P1540" s="311"/>
      <c r="Q1540" s="311"/>
      <c r="R1540" s="311"/>
      <c r="S1540" s="311"/>
      <c r="T1540" s="311"/>
      <c r="U1540" s="311"/>
    </row>
    <row r="1541" spans="1:21" ht="12.75" customHeight="1">
      <c r="A1541" s="311"/>
      <c r="B1541" s="310"/>
      <c r="C1541" s="311"/>
      <c r="D1541" s="308"/>
      <c r="G1541" s="312"/>
      <c r="H1541" s="313"/>
      <c r="I1541" s="311"/>
      <c r="J1541" s="398"/>
      <c r="K1541" s="311"/>
      <c r="L1541" s="311"/>
      <c r="M1541" s="311"/>
      <c r="N1541" s="311"/>
      <c r="O1541" s="311"/>
      <c r="P1541" s="311"/>
      <c r="Q1541" s="311"/>
      <c r="R1541" s="311"/>
      <c r="S1541" s="311"/>
      <c r="T1541" s="311"/>
      <c r="U1541" s="311"/>
    </row>
    <row r="1542" spans="1:21" ht="12.75" customHeight="1">
      <c r="A1542" s="311"/>
      <c r="B1542" s="310"/>
      <c r="C1542" s="311"/>
      <c r="D1542" s="308"/>
      <c r="G1542" s="312"/>
      <c r="H1542" s="313"/>
      <c r="I1542" s="311"/>
      <c r="J1542" s="398"/>
      <c r="K1542" s="311"/>
      <c r="L1542" s="311"/>
      <c r="M1542" s="311"/>
      <c r="N1542" s="311"/>
      <c r="O1542" s="311"/>
      <c r="P1542" s="311"/>
      <c r="Q1542" s="311"/>
      <c r="R1542" s="311"/>
      <c r="S1542" s="311"/>
      <c r="T1542" s="311"/>
      <c r="U1542" s="311"/>
    </row>
    <row r="1543" spans="1:21" ht="12.75" customHeight="1">
      <c r="A1543" s="311"/>
      <c r="B1543" s="310"/>
      <c r="C1543" s="311"/>
      <c r="D1543" s="308"/>
      <c r="G1543" s="312"/>
      <c r="H1543" s="313"/>
      <c r="I1543" s="311"/>
      <c r="J1543" s="398"/>
      <c r="K1543" s="311"/>
      <c r="L1543" s="311"/>
      <c r="M1543" s="311"/>
      <c r="N1543" s="311"/>
      <c r="O1543" s="311"/>
      <c r="P1543" s="311"/>
      <c r="Q1543" s="311"/>
      <c r="R1543" s="311"/>
      <c r="S1543" s="311"/>
      <c r="T1543" s="311"/>
      <c r="U1543" s="311"/>
    </row>
    <row r="1544" spans="1:21" ht="12.75" customHeight="1">
      <c r="A1544" s="311"/>
      <c r="B1544" s="310"/>
      <c r="C1544" s="311"/>
      <c r="D1544" s="308"/>
      <c r="G1544" s="312"/>
      <c r="H1544" s="313"/>
      <c r="I1544" s="311"/>
      <c r="J1544" s="398"/>
      <c r="K1544" s="311"/>
      <c r="L1544" s="311"/>
      <c r="M1544" s="311"/>
      <c r="N1544" s="311"/>
      <c r="O1544" s="311"/>
      <c r="P1544" s="311"/>
      <c r="Q1544" s="311"/>
      <c r="R1544" s="311"/>
      <c r="S1544" s="311"/>
      <c r="T1544" s="311"/>
      <c r="U1544" s="311"/>
    </row>
    <row r="1545" spans="1:21" ht="12.75" customHeight="1">
      <c r="A1545" s="311"/>
      <c r="B1545" s="310"/>
      <c r="C1545" s="311"/>
      <c r="D1545" s="308"/>
      <c r="G1545" s="312"/>
      <c r="H1545" s="313"/>
      <c r="I1545" s="311"/>
      <c r="J1545" s="398"/>
      <c r="K1545" s="311"/>
      <c r="L1545" s="311"/>
      <c r="M1545" s="311"/>
      <c r="N1545" s="311"/>
      <c r="O1545" s="311"/>
      <c r="P1545" s="311"/>
      <c r="Q1545" s="311"/>
      <c r="R1545" s="311"/>
      <c r="S1545" s="311"/>
      <c r="T1545" s="311"/>
      <c r="U1545" s="311"/>
    </row>
    <row r="1546" spans="1:21" ht="12.75" customHeight="1">
      <c r="A1546" s="311"/>
      <c r="B1546" s="310"/>
      <c r="C1546" s="311"/>
      <c r="D1546" s="308"/>
      <c r="G1546" s="312"/>
      <c r="H1546" s="313"/>
      <c r="I1546" s="311"/>
      <c r="J1546" s="398"/>
      <c r="K1546" s="311"/>
      <c r="L1546" s="311"/>
      <c r="M1546" s="311"/>
      <c r="N1546" s="311"/>
      <c r="O1546" s="311"/>
      <c r="P1546" s="311"/>
      <c r="Q1546" s="311"/>
      <c r="R1546" s="311"/>
      <c r="S1546" s="311"/>
      <c r="T1546" s="311"/>
      <c r="U1546" s="311"/>
    </row>
    <row r="1547" spans="1:21" ht="12.75" customHeight="1">
      <c r="A1547" s="311"/>
      <c r="B1547" s="310"/>
      <c r="C1547" s="311"/>
      <c r="D1547" s="308"/>
      <c r="G1547" s="312"/>
      <c r="H1547" s="313"/>
      <c r="I1547" s="311"/>
      <c r="J1547" s="398"/>
      <c r="K1547" s="311"/>
      <c r="L1547" s="311"/>
      <c r="M1547" s="311"/>
      <c r="N1547" s="311"/>
      <c r="O1547" s="311"/>
      <c r="P1547" s="311"/>
      <c r="Q1547" s="311"/>
      <c r="R1547" s="311"/>
      <c r="S1547" s="311"/>
      <c r="T1547" s="311"/>
      <c r="U1547" s="311"/>
    </row>
    <row r="1548" spans="1:21" ht="12.75" customHeight="1">
      <c r="A1548" s="311"/>
      <c r="B1548" s="310"/>
      <c r="C1548" s="311"/>
      <c r="D1548" s="308"/>
      <c r="G1548" s="312"/>
      <c r="H1548" s="313"/>
      <c r="I1548" s="311"/>
      <c r="J1548" s="398"/>
      <c r="K1548" s="311"/>
      <c r="L1548" s="311"/>
      <c r="M1548" s="311"/>
      <c r="N1548" s="311"/>
      <c r="O1548" s="311"/>
      <c r="P1548" s="311"/>
      <c r="Q1548" s="311"/>
      <c r="R1548" s="311"/>
      <c r="S1548" s="311"/>
      <c r="T1548" s="311"/>
      <c r="U1548" s="311"/>
    </row>
    <row r="1549" spans="1:21" ht="12.75" customHeight="1">
      <c r="A1549" s="311"/>
      <c r="B1549" s="310"/>
      <c r="C1549" s="311"/>
      <c r="D1549" s="308"/>
      <c r="G1549" s="312"/>
      <c r="H1549" s="313"/>
      <c r="I1549" s="311"/>
      <c r="J1549" s="398"/>
      <c r="K1549" s="311"/>
      <c r="L1549" s="311"/>
      <c r="M1549" s="311"/>
      <c r="N1549" s="311"/>
      <c r="O1549" s="311"/>
      <c r="P1549" s="311"/>
      <c r="Q1549" s="311"/>
      <c r="R1549" s="311"/>
      <c r="S1549" s="311"/>
      <c r="T1549" s="311"/>
      <c r="U1549" s="311"/>
    </row>
    <row r="1550" spans="1:21" ht="12.75" customHeight="1">
      <c r="A1550" s="311"/>
      <c r="B1550" s="310"/>
      <c r="C1550" s="311"/>
      <c r="D1550" s="308"/>
      <c r="G1550" s="312"/>
      <c r="H1550" s="313"/>
      <c r="I1550" s="311"/>
      <c r="J1550" s="398"/>
      <c r="K1550" s="311"/>
      <c r="L1550" s="311"/>
      <c r="M1550" s="311"/>
      <c r="N1550" s="311"/>
      <c r="O1550" s="311"/>
      <c r="P1550" s="311"/>
      <c r="Q1550" s="311"/>
      <c r="R1550" s="311"/>
      <c r="S1550" s="311"/>
      <c r="T1550" s="311"/>
      <c r="U1550" s="311"/>
    </row>
    <row r="1551" spans="1:21" ht="12.75" customHeight="1">
      <c r="A1551" s="311"/>
      <c r="B1551" s="310"/>
      <c r="C1551" s="311"/>
      <c r="D1551" s="308"/>
      <c r="G1551" s="312"/>
      <c r="H1551" s="313"/>
      <c r="I1551" s="311"/>
      <c r="J1551" s="398"/>
      <c r="K1551" s="311"/>
      <c r="L1551" s="311"/>
      <c r="M1551" s="311"/>
      <c r="N1551" s="311"/>
      <c r="O1551" s="311"/>
      <c r="P1551" s="311"/>
      <c r="Q1551" s="311"/>
      <c r="R1551" s="311"/>
      <c r="S1551" s="311"/>
      <c r="T1551" s="311"/>
      <c r="U1551" s="311"/>
    </row>
    <row r="1552" spans="1:21" ht="12.75" customHeight="1">
      <c r="A1552" s="311"/>
      <c r="B1552" s="310"/>
      <c r="C1552" s="311"/>
      <c r="D1552" s="308"/>
      <c r="G1552" s="312"/>
      <c r="H1552" s="313"/>
      <c r="I1552" s="311"/>
      <c r="J1552" s="398"/>
      <c r="K1552" s="311"/>
      <c r="L1552" s="311"/>
      <c r="M1552" s="311"/>
      <c r="N1552" s="311"/>
      <c r="O1552" s="311"/>
      <c r="P1552" s="311"/>
      <c r="Q1552" s="311"/>
      <c r="R1552" s="311"/>
      <c r="S1552" s="311"/>
      <c r="T1552" s="311"/>
      <c r="U1552" s="311"/>
    </row>
    <row r="1553" spans="1:21" ht="12.75" customHeight="1">
      <c r="A1553" s="311"/>
      <c r="B1553" s="310"/>
      <c r="C1553" s="311"/>
      <c r="D1553" s="308"/>
      <c r="G1553" s="312"/>
      <c r="H1553" s="313"/>
      <c r="I1553" s="311"/>
      <c r="J1553" s="398"/>
      <c r="K1553" s="311"/>
      <c r="L1553" s="311"/>
      <c r="M1553" s="311"/>
      <c r="N1553" s="311"/>
      <c r="O1553" s="311"/>
      <c r="P1553" s="311"/>
      <c r="Q1553" s="311"/>
      <c r="R1553" s="311"/>
      <c r="S1553" s="311"/>
      <c r="T1553" s="311"/>
      <c r="U1553" s="311"/>
    </row>
    <row r="1554" spans="1:21" ht="12.75" customHeight="1">
      <c r="A1554" s="311"/>
      <c r="B1554" s="310"/>
      <c r="C1554" s="311"/>
      <c r="D1554" s="308"/>
      <c r="G1554" s="312"/>
      <c r="H1554" s="313"/>
      <c r="I1554" s="311"/>
      <c r="J1554" s="398"/>
      <c r="K1554" s="311"/>
      <c r="L1554" s="311"/>
      <c r="M1554" s="311"/>
      <c r="N1554" s="311"/>
      <c r="O1554" s="311"/>
      <c r="P1554" s="311"/>
      <c r="Q1554" s="311"/>
      <c r="R1554" s="311"/>
      <c r="S1554" s="311"/>
      <c r="T1554" s="311"/>
      <c r="U1554" s="311"/>
    </row>
    <row r="1555" spans="1:21" ht="12.75" customHeight="1">
      <c r="A1555" s="311"/>
      <c r="B1555" s="310"/>
      <c r="C1555" s="311"/>
      <c r="D1555" s="308"/>
      <c r="G1555" s="312"/>
      <c r="H1555" s="313"/>
      <c r="I1555" s="311"/>
      <c r="J1555" s="398"/>
      <c r="K1555" s="311"/>
      <c r="L1555" s="311"/>
      <c r="M1555" s="311"/>
      <c r="N1555" s="311"/>
      <c r="O1555" s="311"/>
      <c r="P1555" s="311"/>
      <c r="Q1555" s="311"/>
      <c r="R1555" s="311"/>
      <c r="S1555" s="311"/>
      <c r="T1555" s="311"/>
      <c r="U1555" s="311"/>
    </row>
    <row r="1556" spans="1:21" ht="12.75" customHeight="1">
      <c r="A1556" s="311"/>
      <c r="B1556" s="310"/>
      <c r="C1556" s="311"/>
      <c r="D1556" s="308"/>
      <c r="G1556" s="312"/>
      <c r="H1556" s="313"/>
      <c r="I1556" s="311"/>
      <c r="J1556" s="398"/>
      <c r="K1556" s="311"/>
      <c r="L1556" s="311"/>
      <c r="M1556" s="311"/>
      <c r="N1556" s="311"/>
      <c r="O1556" s="311"/>
      <c r="P1556" s="311"/>
      <c r="Q1556" s="311"/>
      <c r="R1556" s="311"/>
      <c r="S1556" s="311"/>
      <c r="T1556" s="311"/>
      <c r="U1556" s="311"/>
    </row>
    <row r="1557" spans="1:21" ht="12.75" customHeight="1">
      <c r="A1557" s="311"/>
      <c r="B1557" s="310"/>
      <c r="C1557" s="311"/>
      <c r="D1557" s="308"/>
      <c r="G1557" s="312"/>
      <c r="H1557" s="313"/>
      <c r="I1557" s="311"/>
      <c r="J1557" s="398"/>
      <c r="K1557" s="311"/>
      <c r="L1557" s="311"/>
      <c r="M1557" s="311"/>
      <c r="N1557" s="311"/>
      <c r="O1557" s="311"/>
      <c r="P1557" s="311"/>
      <c r="Q1557" s="311"/>
      <c r="R1557" s="311"/>
      <c r="S1557" s="311"/>
      <c r="T1557" s="311"/>
      <c r="U1557" s="311"/>
    </row>
    <row r="1558" spans="1:21" ht="12.75" customHeight="1">
      <c r="A1558" s="311"/>
      <c r="B1558" s="310"/>
      <c r="C1558" s="311"/>
      <c r="D1558" s="308"/>
      <c r="G1558" s="312"/>
      <c r="H1558" s="313"/>
      <c r="I1558" s="311"/>
      <c r="J1558" s="398"/>
      <c r="K1558" s="311"/>
      <c r="L1558" s="311"/>
      <c r="M1558" s="311"/>
      <c r="N1558" s="311"/>
      <c r="O1558" s="311"/>
      <c r="P1558" s="311"/>
      <c r="Q1558" s="311"/>
      <c r="R1558" s="311"/>
      <c r="S1558" s="311"/>
      <c r="T1558" s="311"/>
      <c r="U1558" s="311"/>
    </row>
    <row r="1559" spans="1:21" ht="12.75" customHeight="1">
      <c r="A1559" s="311"/>
      <c r="B1559" s="310"/>
      <c r="C1559" s="311"/>
      <c r="D1559" s="308"/>
      <c r="G1559" s="312"/>
      <c r="H1559" s="313"/>
      <c r="I1559" s="311"/>
      <c r="J1559" s="398"/>
      <c r="K1559" s="311"/>
      <c r="L1559" s="311"/>
      <c r="M1559" s="311"/>
      <c r="N1559" s="311"/>
      <c r="O1559" s="311"/>
      <c r="P1559" s="311"/>
      <c r="Q1559" s="311"/>
      <c r="R1559" s="311"/>
      <c r="S1559" s="311"/>
      <c r="T1559" s="311"/>
      <c r="U1559" s="311"/>
    </row>
    <row r="1560" spans="1:21" ht="12.75" customHeight="1">
      <c r="A1560" s="311"/>
      <c r="B1560" s="310"/>
      <c r="C1560" s="311"/>
      <c r="D1560" s="308"/>
      <c r="G1560" s="312"/>
      <c r="H1560" s="313"/>
      <c r="I1560" s="311"/>
      <c r="J1560" s="398"/>
      <c r="K1560" s="311"/>
      <c r="L1560" s="311"/>
      <c r="M1560" s="311"/>
      <c r="N1560" s="311"/>
      <c r="O1560" s="311"/>
      <c r="P1560" s="311"/>
      <c r="Q1560" s="311"/>
      <c r="R1560" s="311"/>
      <c r="S1560" s="311"/>
      <c r="T1560" s="311"/>
      <c r="U1560" s="311"/>
    </row>
    <row r="1561" spans="1:21" ht="12.75" customHeight="1">
      <c r="A1561" s="311"/>
      <c r="B1561" s="310"/>
      <c r="C1561" s="311"/>
      <c r="D1561" s="308"/>
      <c r="G1561" s="312"/>
      <c r="H1561" s="313"/>
      <c r="I1561" s="311"/>
      <c r="J1561" s="398"/>
      <c r="K1561" s="311"/>
      <c r="L1561" s="311"/>
      <c r="M1561" s="311"/>
      <c r="N1561" s="311"/>
      <c r="O1561" s="311"/>
      <c r="P1561" s="311"/>
      <c r="Q1561" s="311"/>
      <c r="R1561" s="311"/>
      <c r="S1561" s="311"/>
      <c r="T1561" s="311"/>
      <c r="U1561" s="311"/>
    </row>
    <row r="1562" spans="1:21" ht="12.75" customHeight="1">
      <c r="A1562" s="311"/>
      <c r="B1562" s="310"/>
      <c r="C1562" s="311"/>
      <c r="D1562" s="308"/>
      <c r="G1562" s="312"/>
      <c r="H1562" s="313"/>
      <c r="I1562" s="311"/>
      <c r="J1562" s="398"/>
      <c r="K1562" s="311"/>
      <c r="L1562" s="311"/>
      <c r="M1562" s="311"/>
      <c r="N1562" s="311"/>
      <c r="O1562" s="311"/>
      <c r="P1562" s="311"/>
      <c r="Q1562" s="311"/>
      <c r="R1562" s="311"/>
      <c r="S1562" s="311"/>
      <c r="T1562" s="311"/>
      <c r="U1562" s="311"/>
    </row>
    <row r="1563" spans="1:21" ht="12.75" customHeight="1">
      <c r="A1563" s="311"/>
      <c r="B1563" s="310"/>
      <c r="C1563" s="311"/>
      <c r="D1563" s="308"/>
      <c r="G1563" s="312"/>
      <c r="H1563" s="313"/>
      <c r="I1563" s="311"/>
      <c r="J1563" s="398"/>
      <c r="K1563" s="311"/>
      <c r="L1563" s="311"/>
      <c r="M1563" s="311"/>
      <c r="N1563" s="311"/>
      <c r="O1563" s="311"/>
      <c r="P1563" s="311"/>
      <c r="Q1563" s="311"/>
      <c r="R1563" s="311"/>
      <c r="S1563" s="311"/>
      <c r="T1563" s="311"/>
      <c r="U1563" s="311"/>
    </row>
    <row r="1564" spans="1:21" ht="12.75" customHeight="1">
      <c r="A1564" s="311"/>
      <c r="B1564" s="310"/>
      <c r="C1564" s="311"/>
      <c r="D1564" s="308"/>
      <c r="G1564" s="312"/>
      <c r="H1564" s="313"/>
      <c r="I1564" s="311"/>
      <c r="J1564" s="398"/>
      <c r="K1564" s="311"/>
      <c r="L1564" s="311"/>
      <c r="M1564" s="311"/>
      <c r="N1564" s="311"/>
      <c r="O1564" s="311"/>
      <c r="P1564" s="311"/>
      <c r="Q1564" s="311"/>
      <c r="R1564" s="311"/>
      <c r="S1564" s="311"/>
      <c r="T1564" s="311"/>
      <c r="U1564" s="311"/>
    </row>
    <row r="1565" spans="1:21" ht="12.75" customHeight="1">
      <c r="A1565" s="311"/>
      <c r="B1565" s="310"/>
      <c r="C1565" s="311"/>
      <c r="D1565" s="308"/>
      <c r="G1565" s="312"/>
      <c r="H1565" s="313"/>
      <c r="I1565" s="311"/>
      <c r="J1565" s="398"/>
      <c r="K1565" s="311"/>
      <c r="L1565" s="311"/>
      <c r="M1565" s="311"/>
      <c r="N1565" s="311"/>
      <c r="O1565" s="311"/>
      <c r="P1565" s="311"/>
      <c r="Q1565" s="311"/>
      <c r="R1565" s="311"/>
      <c r="S1565" s="311"/>
      <c r="T1565" s="311"/>
      <c r="U1565" s="311"/>
    </row>
    <row r="1566" spans="1:21" ht="12.75" customHeight="1">
      <c r="A1566" s="311"/>
      <c r="B1566" s="310"/>
      <c r="C1566" s="311"/>
      <c r="D1566" s="308"/>
      <c r="G1566" s="312"/>
      <c r="H1566" s="313"/>
      <c r="I1566" s="311"/>
      <c r="J1566" s="398"/>
      <c r="K1566" s="311"/>
      <c r="L1566" s="311"/>
      <c r="M1566" s="311"/>
      <c r="N1566" s="311"/>
      <c r="O1566" s="311"/>
      <c r="P1566" s="311"/>
      <c r="Q1566" s="311"/>
      <c r="R1566" s="311"/>
      <c r="S1566" s="311"/>
      <c r="T1566" s="311"/>
      <c r="U1566" s="311"/>
    </row>
    <row r="1567" spans="1:21" ht="12.75" customHeight="1">
      <c r="A1567" s="311"/>
      <c r="B1567" s="310"/>
      <c r="C1567" s="311"/>
      <c r="D1567" s="308"/>
      <c r="G1567" s="312"/>
      <c r="H1567" s="313"/>
      <c r="I1567" s="311"/>
      <c r="J1567" s="398"/>
      <c r="K1567" s="311"/>
      <c r="L1567" s="311"/>
      <c r="M1567" s="311"/>
      <c r="N1567" s="311"/>
      <c r="O1567" s="311"/>
      <c r="P1567" s="311"/>
      <c r="Q1567" s="311"/>
      <c r="R1567" s="311"/>
      <c r="S1567" s="311"/>
      <c r="T1567" s="311"/>
      <c r="U1567" s="311"/>
    </row>
    <row r="1568" spans="1:21" ht="12.75" customHeight="1">
      <c r="A1568" s="311"/>
      <c r="B1568" s="310"/>
      <c r="C1568" s="311"/>
      <c r="D1568" s="308"/>
      <c r="G1568" s="312"/>
      <c r="H1568" s="313"/>
      <c r="I1568" s="311"/>
      <c r="J1568" s="398"/>
      <c r="K1568" s="311"/>
      <c r="L1568" s="311"/>
      <c r="M1568" s="311"/>
      <c r="N1568" s="311"/>
      <c r="O1568" s="311"/>
      <c r="P1568" s="311"/>
      <c r="Q1568" s="311"/>
      <c r="R1568" s="311"/>
      <c r="S1568" s="311"/>
      <c r="T1568" s="311"/>
      <c r="U1568" s="311"/>
    </row>
    <row r="1569" spans="1:21" ht="12.75" customHeight="1">
      <c r="A1569" s="311"/>
      <c r="B1569" s="310"/>
      <c r="C1569" s="311"/>
      <c r="D1569" s="308"/>
      <c r="G1569" s="312"/>
      <c r="H1569" s="313"/>
      <c r="I1569" s="311"/>
      <c r="J1569" s="398"/>
      <c r="K1569" s="311"/>
      <c r="L1569" s="311"/>
      <c r="M1569" s="311"/>
      <c r="N1569" s="311"/>
      <c r="O1569" s="311"/>
      <c r="P1569" s="311"/>
      <c r="Q1569" s="311"/>
      <c r="R1569" s="311"/>
      <c r="S1569" s="311"/>
      <c r="T1569" s="311"/>
      <c r="U1569" s="311"/>
    </row>
    <row r="1570" spans="1:21" ht="12.75" customHeight="1">
      <c r="A1570" s="311"/>
      <c r="B1570" s="310"/>
      <c r="C1570" s="311"/>
      <c r="D1570" s="308"/>
      <c r="G1570" s="312"/>
      <c r="H1570" s="313"/>
      <c r="I1570" s="311"/>
      <c r="J1570" s="398"/>
      <c r="K1570" s="311"/>
      <c r="L1570" s="311"/>
      <c r="M1570" s="311"/>
      <c r="N1570" s="311"/>
      <c r="O1570" s="311"/>
      <c r="P1570" s="311"/>
      <c r="Q1570" s="311"/>
      <c r="R1570" s="311"/>
      <c r="S1570" s="311"/>
      <c r="T1570" s="311"/>
      <c r="U1570" s="311"/>
    </row>
    <row r="1571" spans="1:21" ht="12.75" customHeight="1">
      <c r="A1571" s="311"/>
      <c r="B1571" s="310"/>
      <c r="C1571" s="311"/>
      <c r="D1571" s="308"/>
      <c r="G1571" s="312"/>
      <c r="H1571" s="313"/>
      <c r="I1571" s="311"/>
      <c r="J1571" s="398"/>
      <c r="K1571" s="311"/>
      <c r="L1571" s="311"/>
      <c r="M1571" s="311"/>
      <c r="N1571" s="311"/>
      <c r="O1571" s="311"/>
      <c r="P1571" s="311"/>
      <c r="Q1571" s="311"/>
      <c r="R1571" s="311"/>
      <c r="S1571" s="311"/>
      <c r="T1571" s="311"/>
      <c r="U1571" s="311"/>
    </row>
    <row r="1572" spans="1:21" ht="12.75" customHeight="1">
      <c r="A1572" s="311"/>
      <c r="B1572" s="310"/>
      <c r="C1572" s="311"/>
      <c r="D1572" s="308"/>
      <c r="G1572" s="312"/>
      <c r="H1572" s="313"/>
      <c r="I1572" s="311"/>
      <c r="J1572" s="398"/>
      <c r="K1572" s="311"/>
      <c r="L1572" s="311"/>
      <c r="M1572" s="311"/>
      <c r="N1572" s="311"/>
      <c r="O1572" s="311"/>
      <c r="P1572" s="311"/>
      <c r="Q1572" s="311"/>
      <c r="R1572" s="311"/>
      <c r="S1572" s="311"/>
      <c r="T1572" s="311"/>
      <c r="U1572" s="311"/>
    </row>
    <row r="1573" spans="1:21" ht="12.75" customHeight="1">
      <c r="A1573" s="311"/>
      <c r="B1573" s="310"/>
      <c r="C1573" s="311"/>
      <c r="D1573" s="308"/>
      <c r="G1573" s="312"/>
      <c r="H1573" s="313"/>
      <c r="I1573" s="311"/>
      <c r="J1573" s="398"/>
      <c r="K1573" s="311"/>
      <c r="L1573" s="311"/>
      <c r="M1573" s="311"/>
      <c r="N1573" s="311"/>
      <c r="O1573" s="311"/>
      <c r="P1573" s="311"/>
      <c r="Q1573" s="311"/>
      <c r="R1573" s="311"/>
      <c r="S1573" s="311"/>
      <c r="T1573" s="311"/>
      <c r="U1573" s="311"/>
    </row>
    <row r="1574" spans="1:21" ht="12.75" customHeight="1">
      <c r="A1574" s="311"/>
      <c r="B1574" s="310"/>
      <c r="C1574" s="311"/>
      <c r="D1574" s="308"/>
      <c r="G1574" s="312"/>
      <c r="H1574" s="313"/>
      <c r="I1574" s="311"/>
      <c r="J1574" s="398"/>
      <c r="K1574" s="311"/>
      <c r="L1574" s="311"/>
      <c r="M1574" s="311"/>
      <c r="N1574" s="311"/>
      <c r="O1574" s="311"/>
      <c r="P1574" s="311"/>
      <c r="Q1574" s="311"/>
      <c r="R1574" s="311"/>
      <c r="S1574" s="311"/>
      <c r="T1574" s="311"/>
      <c r="U1574" s="311"/>
    </row>
    <row r="1575" spans="1:21" ht="12.75" customHeight="1">
      <c r="A1575" s="311"/>
      <c r="B1575" s="310"/>
      <c r="C1575" s="311"/>
      <c r="D1575" s="308"/>
      <c r="G1575" s="312"/>
      <c r="H1575" s="313"/>
      <c r="I1575" s="311"/>
      <c r="J1575" s="398"/>
      <c r="K1575" s="311"/>
      <c r="L1575" s="311"/>
      <c r="M1575" s="311"/>
      <c r="N1575" s="311"/>
      <c r="O1575" s="311"/>
      <c r="P1575" s="311"/>
      <c r="Q1575" s="311"/>
      <c r="R1575" s="311"/>
      <c r="S1575" s="311"/>
      <c r="T1575" s="311"/>
      <c r="U1575" s="311"/>
    </row>
    <row r="1576" spans="1:21" ht="12.75" customHeight="1">
      <c r="A1576" s="311"/>
      <c r="B1576" s="310"/>
      <c r="C1576" s="311"/>
      <c r="D1576" s="308"/>
      <c r="G1576" s="312"/>
      <c r="H1576" s="313"/>
      <c r="I1576" s="311"/>
      <c r="J1576" s="398"/>
      <c r="K1576" s="311"/>
      <c r="L1576" s="311"/>
      <c r="M1576" s="311"/>
      <c r="N1576" s="311"/>
      <c r="O1576" s="311"/>
      <c r="P1576" s="311"/>
      <c r="Q1576" s="311"/>
      <c r="R1576" s="311"/>
      <c r="S1576" s="311"/>
      <c r="T1576" s="311"/>
      <c r="U1576" s="311"/>
    </row>
    <row r="1577" spans="1:21" ht="12.75" customHeight="1">
      <c r="A1577" s="311"/>
      <c r="B1577" s="310"/>
      <c r="C1577" s="311"/>
      <c r="D1577" s="308"/>
      <c r="G1577" s="312"/>
      <c r="H1577" s="313"/>
      <c r="I1577" s="311"/>
      <c r="J1577" s="398"/>
      <c r="K1577" s="311"/>
      <c r="L1577" s="311"/>
      <c r="M1577" s="311"/>
      <c r="N1577" s="311"/>
      <c r="O1577" s="311"/>
      <c r="P1577" s="311"/>
      <c r="Q1577" s="311"/>
      <c r="R1577" s="311"/>
      <c r="S1577" s="311"/>
      <c r="T1577" s="311"/>
      <c r="U1577" s="311"/>
    </row>
    <row r="1578" spans="1:21" ht="12.75" customHeight="1">
      <c r="A1578" s="311"/>
      <c r="B1578" s="310"/>
      <c r="C1578" s="311"/>
      <c r="D1578" s="308"/>
      <c r="G1578" s="312"/>
      <c r="H1578" s="313"/>
      <c r="I1578" s="311"/>
      <c r="J1578" s="398"/>
      <c r="K1578" s="311"/>
      <c r="L1578" s="311"/>
      <c r="M1578" s="311"/>
      <c r="N1578" s="311"/>
      <c r="O1578" s="311"/>
      <c r="P1578" s="311"/>
      <c r="Q1578" s="311"/>
      <c r="R1578" s="311"/>
      <c r="S1578" s="311"/>
      <c r="T1578" s="311"/>
      <c r="U1578" s="311"/>
    </row>
    <row r="1579" spans="1:21" ht="12.75" customHeight="1">
      <c r="A1579" s="311"/>
      <c r="B1579" s="310"/>
      <c r="C1579" s="311"/>
      <c r="D1579" s="308"/>
      <c r="G1579" s="312"/>
      <c r="H1579" s="313"/>
      <c r="I1579" s="311"/>
      <c r="J1579" s="398"/>
      <c r="K1579" s="311"/>
      <c r="L1579" s="311"/>
      <c r="M1579" s="311"/>
      <c r="N1579" s="311"/>
      <c r="O1579" s="311"/>
      <c r="P1579" s="311"/>
      <c r="Q1579" s="311"/>
      <c r="R1579" s="311"/>
      <c r="S1579" s="311"/>
      <c r="T1579" s="311"/>
      <c r="U1579" s="311"/>
    </row>
    <row r="1580" spans="1:21" ht="12.75" customHeight="1">
      <c r="A1580" s="311"/>
      <c r="B1580" s="310"/>
      <c r="C1580" s="311"/>
      <c r="D1580" s="308"/>
      <c r="G1580" s="312"/>
      <c r="H1580" s="313"/>
      <c r="I1580" s="311"/>
      <c r="J1580" s="398"/>
      <c r="K1580" s="311"/>
      <c r="L1580" s="311"/>
      <c r="M1580" s="311"/>
      <c r="N1580" s="311"/>
      <c r="O1580" s="311"/>
      <c r="P1580" s="311"/>
      <c r="Q1580" s="311"/>
      <c r="R1580" s="311"/>
      <c r="S1580" s="311"/>
      <c r="T1580" s="311"/>
      <c r="U1580" s="311"/>
    </row>
    <row r="1581" spans="1:21" ht="12.75" customHeight="1">
      <c r="A1581" s="311"/>
      <c r="B1581" s="310"/>
      <c r="C1581" s="311"/>
      <c r="D1581" s="308"/>
      <c r="G1581" s="312"/>
      <c r="H1581" s="313"/>
      <c r="I1581" s="311"/>
      <c r="J1581" s="398"/>
      <c r="K1581" s="311"/>
      <c r="L1581" s="311"/>
      <c r="M1581" s="311"/>
      <c r="N1581" s="311"/>
      <c r="O1581" s="311"/>
      <c r="P1581" s="311"/>
      <c r="Q1581" s="311"/>
      <c r="R1581" s="311"/>
      <c r="S1581" s="311"/>
      <c r="T1581" s="311"/>
      <c r="U1581" s="311"/>
    </row>
    <row r="1582" spans="1:21" ht="12.75" customHeight="1">
      <c r="A1582" s="311"/>
      <c r="B1582" s="310"/>
      <c r="C1582" s="311"/>
      <c r="D1582" s="308"/>
      <c r="G1582" s="312"/>
      <c r="H1582" s="313"/>
      <c r="I1582" s="311"/>
      <c r="J1582" s="398"/>
      <c r="K1582" s="311"/>
      <c r="L1582" s="311"/>
      <c r="M1582" s="311"/>
      <c r="N1582" s="311"/>
      <c r="O1582" s="311"/>
      <c r="P1582" s="311"/>
      <c r="Q1582" s="311"/>
      <c r="R1582" s="311"/>
      <c r="S1582" s="311"/>
      <c r="T1582" s="311"/>
      <c r="U1582" s="311"/>
    </row>
    <row r="1583" spans="1:21" ht="12.75" customHeight="1">
      <c r="A1583" s="311"/>
      <c r="B1583" s="310"/>
      <c r="C1583" s="311"/>
      <c r="D1583" s="308"/>
      <c r="G1583" s="312"/>
      <c r="H1583" s="313"/>
      <c r="I1583" s="311"/>
      <c r="J1583" s="398"/>
      <c r="K1583" s="311"/>
      <c r="L1583" s="311"/>
      <c r="M1583" s="311"/>
      <c r="N1583" s="311"/>
      <c r="O1583" s="311"/>
      <c r="P1583" s="311"/>
      <c r="Q1583" s="311"/>
      <c r="R1583" s="311"/>
      <c r="S1583" s="311"/>
      <c r="T1583" s="311"/>
      <c r="U1583" s="311"/>
    </row>
    <row r="1584" spans="1:21" ht="12.75" customHeight="1">
      <c r="A1584" s="311"/>
      <c r="B1584" s="310"/>
      <c r="C1584" s="311"/>
      <c r="D1584" s="308"/>
      <c r="G1584" s="312"/>
      <c r="H1584" s="313"/>
      <c r="I1584" s="311"/>
      <c r="J1584" s="398"/>
      <c r="K1584" s="311"/>
      <c r="L1584" s="311"/>
      <c r="M1584" s="311"/>
      <c r="N1584" s="311"/>
      <c r="O1584" s="311"/>
      <c r="P1584" s="311"/>
      <c r="Q1584" s="311"/>
      <c r="R1584" s="311"/>
      <c r="S1584" s="311"/>
      <c r="T1584" s="311"/>
      <c r="U1584" s="311"/>
    </row>
    <row r="1585" spans="1:21" ht="12.75" customHeight="1">
      <c r="A1585" s="311"/>
      <c r="B1585" s="310"/>
      <c r="C1585" s="311"/>
      <c r="D1585" s="308"/>
      <c r="G1585" s="312"/>
      <c r="H1585" s="313"/>
      <c r="I1585" s="311"/>
      <c r="J1585" s="398"/>
      <c r="K1585" s="311"/>
      <c r="L1585" s="311"/>
      <c r="M1585" s="311"/>
      <c r="N1585" s="311"/>
      <c r="O1585" s="311"/>
      <c r="P1585" s="311"/>
      <c r="Q1585" s="311"/>
      <c r="R1585" s="311"/>
      <c r="S1585" s="311"/>
      <c r="T1585" s="311"/>
      <c r="U1585" s="311"/>
    </row>
    <row r="1586" spans="1:21" ht="12.75" customHeight="1">
      <c r="A1586" s="311"/>
      <c r="B1586" s="310"/>
      <c r="C1586" s="311"/>
      <c r="D1586" s="308"/>
      <c r="G1586" s="312"/>
      <c r="H1586" s="313"/>
      <c r="I1586" s="311"/>
      <c r="J1586" s="398"/>
      <c r="K1586" s="311"/>
      <c r="L1586" s="311"/>
      <c r="M1586" s="311"/>
      <c r="N1586" s="311"/>
      <c r="O1586" s="311"/>
      <c r="P1586" s="311"/>
      <c r="Q1586" s="311"/>
      <c r="R1586" s="311"/>
      <c r="S1586" s="311"/>
      <c r="T1586" s="311"/>
      <c r="U1586" s="311"/>
    </row>
    <row r="1587" spans="1:21" ht="12.75" customHeight="1">
      <c r="A1587" s="311"/>
      <c r="B1587" s="310"/>
      <c r="C1587" s="311"/>
      <c r="D1587" s="308"/>
      <c r="G1587" s="312"/>
      <c r="H1587" s="313"/>
      <c r="I1587" s="311"/>
      <c r="J1587" s="398"/>
      <c r="K1587" s="311"/>
      <c r="L1587" s="311"/>
      <c r="M1587" s="311"/>
      <c r="N1587" s="311"/>
      <c r="O1587" s="311"/>
      <c r="P1587" s="311"/>
      <c r="Q1587" s="311"/>
      <c r="R1587" s="311"/>
      <c r="S1587" s="311"/>
      <c r="T1587" s="311"/>
      <c r="U1587" s="311"/>
    </row>
    <row r="1588" spans="1:21" ht="12.75" customHeight="1">
      <c r="A1588" s="311"/>
      <c r="B1588" s="310"/>
      <c r="C1588" s="311"/>
      <c r="D1588" s="308"/>
      <c r="G1588" s="312"/>
      <c r="H1588" s="313"/>
      <c r="I1588" s="311"/>
      <c r="J1588" s="398"/>
      <c r="K1588" s="311"/>
      <c r="L1588" s="311"/>
      <c r="M1588" s="311"/>
      <c r="N1588" s="311"/>
      <c r="O1588" s="311"/>
      <c r="P1588" s="311"/>
      <c r="Q1588" s="311"/>
      <c r="R1588" s="311"/>
      <c r="S1588" s="311"/>
      <c r="T1588" s="311"/>
      <c r="U1588" s="311"/>
    </row>
    <row r="1589" spans="1:21" ht="12.75" customHeight="1">
      <c r="A1589" s="311"/>
      <c r="B1589" s="310"/>
      <c r="C1589" s="311"/>
      <c r="D1589" s="308"/>
      <c r="G1589" s="312"/>
      <c r="H1589" s="313"/>
      <c r="I1589" s="311"/>
      <c r="J1589" s="398"/>
      <c r="K1589" s="311"/>
      <c r="L1589" s="311"/>
      <c r="M1589" s="311"/>
      <c r="N1589" s="311"/>
      <c r="O1589" s="311"/>
      <c r="P1589" s="311"/>
      <c r="Q1589" s="311"/>
      <c r="R1589" s="311"/>
      <c r="S1589" s="311"/>
      <c r="T1589" s="311"/>
      <c r="U1589" s="311"/>
    </row>
    <row r="1590" spans="1:21" ht="12.75" customHeight="1">
      <c r="A1590" s="311"/>
      <c r="B1590" s="310"/>
      <c r="C1590" s="311"/>
      <c r="D1590" s="308"/>
      <c r="G1590" s="312"/>
      <c r="H1590" s="313"/>
      <c r="I1590" s="311"/>
      <c r="J1590" s="398"/>
      <c r="K1590" s="311"/>
      <c r="L1590" s="311"/>
      <c r="M1590" s="311"/>
      <c r="N1590" s="311"/>
      <c r="O1590" s="311"/>
      <c r="P1590" s="311"/>
      <c r="Q1590" s="311"/>
      <c r="R1590" s="311"/>
      <c r="S1590" s="311"/>
      <c r="T1590" s="311"/>
      <c r="U1590" s="311"/>
    </row>
    <row r="1591" spans="1:21" ht="12.75" customHeight="1">
      <c r="A1591" s="311"/>
      <c r="B1591" s="310"/>
      <c r="C1591" s="311"/>
      <c r="D1591" s="308"/>
      <c r="G1591" s="312"/>
      <c r="H1591" s="313"/>
      <c r="I1591" s="311"/>
      <c r="J1591" s="398"/>
      <c r="K1591" s="311"/>
      <c r="L1591" s="311"/>
      <c r="M1591" s="311"/>
      <c r="N1591" s="311"/>
      <c r="O1591" s="311"/>
      <c r="P1591" s="311"/>
      <c r="Q1591" s="311"/>
      <c r="R1591" s="311"/>
      <c r="S1591" s="311"/>
      <c r="T1591" s="311"/>
      <c r="U1591" s="311"/>
    </row>
    <row r="1592" spans="1:21" ht="12.75" customHeight="1">
      <c r="A1592" s="311"/>
      <c r="B1592" s="310"/>
      <c r="C1592" s="311"/>
      <c r="D1592" s="308"/>
      <c r="G1592" s="312"/>
      <c r="H1592" s="313"/>
      <c r="I1592" s="311"/>
      <c r="J1592" s="398"/>
      <c r="K1592" s="311"/>
      <c r="L1592" s="311"/>
      <c r="M1592" s="311"/>
      <c r="N1592" s="311"/>
      <c r="O1592" s="311"/>
      <c r="P1592" s="311"/>
      <c r="Q1592" s="311"/>
      <c r="R1592" s="311"/>
      <c r="S1592" s="311"/>
      <c r="T1592" s="311"/>
      <c r="U1592" s="311"/>
    </row>
    <row r="1593" spans="1:21" ht="12.75" customHeight="1">
      <c r="A1593" s="311"/>
      <c r="B1593" s="310"/>
      <c r="C1593" s="311"/>
      <c r="D1593" s="308"/>
      <c r="G1593" s="312"/>
      <c r="H1593" s="313"/>
      <c r="I1593" s="311"/>
      <c r="J1593" s="398"/>
      <c r="K1593" s="311"/>
      <c r="L1593" s="311"/>
      <c r="M1593" s="311"/>
      <c r="N1593" s="311"/>
      <c r="O1593" s="311"/>
      <c r="P1593" s="311"/>
      <c r="Q1593" s="311"/>
      <c r="R1593" s="311"/>
      <c r="S1593" s="311"/>
      <c r="T1593" s="311"/>
      <c r="U1593" s="311"/>
    </row>
    <row r="1594" spans="1:21" ht="12.75" customHeight="1">
      <c r="A1594" s="311"/>
      <c r="B1594" s="310"/>
      <c r="C1594" s="311"/>
      <c r="D1594" s="308"/>
      <c r="G1594" s="312"/>
      <c r="H1594" s="313"/>
      <c r="I1594" s="311"/>
      <c r="J1594" s="398"/>
      <c r="K1594" s="311"/>
      <c r="L1594" s="311"/>
      <c r="M1594" s="311"/>
      <c r="N1594" s="311"/>
      <c r="O1594" s="311"/>
      <c r="P1594" s="311"/>
      <c r="Q1594" s="311"/>
      <c r="R1594" s="311"/>
      <c r="S1594" s="311"/>
      <c r="T1594" s="311"/>
      <c r="U1594" s="311"/>
    </row>
    <row r="1595" spans="1:21" ht="12.75" customHeight="1">
      <c r="A1595" s="311"/>
      <c r="B1595" s="310"/>
      <c r="C1595" s="311"/>
      <c r="D1595" s="308"/>
      <c r="G1595" s="312"/>
      <c r="H1595" s="313"/>
      <c r="I1595" s="311"/>
      <c r="J1595" s="398"/>
      <c r="K1595" s="311"/>
      <c r="L1595" s="311"/>
      <c r="M1595" s="311"/>
      <c r="N1595" s="311"/>
      <c r="O1595" s="311"/>
      <c r="P1595" s="311"/>
      <c r="Q1595" s="311"/>
      <c r="R1595" s="311"/>
      <c r="S1595" s="311"/>
      <c r="T1595" s="311"/>
      <c r="U1595" s="311"/>
    </row>
    <row r="1596" spans="1:21" ht="12.75" customHeight="1">
      <c r="A1596" s="311"/>
      <c r="B1596" s="310"/>
      <c r="C1596" s="311"/>
      <c r="D1596" s="308"/>
      <c r="G1596" s="312"/>
      <c r="H1596" s="313"/>
      <c r="I1596" s="311"/>
      <c r="J1596" s="398"/>
      <c r="K1596" s="311"/>
      <c r="L1596" s="311"/>
      <c r="M1596" s="311"/>
      <c r="N1596" s="311"/>
      <c r="O1596" s="311"/>
      <c r="P1596" s="311"/>
      <c r="Q1596" s="311"/>
      <c r="R1596" s="311"/>
      <c r="S1596" s="311"/>
      <c r="T1596" s="311"/>
      <c r="U1596" s="311"/>
    </row>
    <row r="1597" spans="1:21" ht="12.75" customHeight="1">
      <c r="A1597" s="311"/>
      <c r="B1597" s="310"/>
      <c r="C1597" s="311"/>
      <c r="D1597" s="308"/>
      <c r="G1597" s="312"/>
      <c r="H1597" s="313"/>
      <c r="I1597" s="311"/>
      <c r="J1597" s="398"/>
      <c r="K1597" s="311"/>
      <c r="L1597" s="311"/>
      <c r="M1597" s="311"/>
      <c r="N1597" s="311"/>
      <c r="O1597" s="311"/>
      <c r="P1597" s="311"/>
      <c r="Q1597" s="311"/>
      <c r="R1597" s="311"/>
      <c r="S1597" s="311"/>
      <c r="T1597" s="311"/>
      <c r="U1597" s="311"/>
    </row>
    <row r="1598" spans="1:21" ht="12.75" customHeight="1">
      <c r="A1598" s="311"/>
      <c r="B1598" s="310"/>
      <c r="C1598" s="311"/>
      <c r="D1598" s="308"/>
      <c r="G1598" s="312"/>
      <c r="H1598" s="313"/>
      <c r="I1598" s="311"/>
      <c r="J1598" s="398"/>
      <c r="K1598" s="311"/>
      <c r="L1598" s="311"/>
      <c r="M1598" s="311"/>
      <c r="N1598" s="311"/>
      <c r="O1598" s="311"/>
      <c r="P1598" s="311"/>
      <c r="Q1598" s="311"/>
      <c r="R1598" s="311"/>
      <c r="S1598" s="311"/>
      <c r="T1598" s="311"/>
      <c r="U1598" s="311"/>
    </row>
    <row r="1599" spans="1:21" ht="12.75" customHeight="1">
      <c r="A1599" s="311"/>
      <c r="B1599" s="310"/>
      <c r="C1599" s="311"/>
      <c r="D1599" s="308"/>
      <c r="G1599" s="312"/>
      <c r="H1599" s="313"/>
      <c r="I1599" s="311"/>
      <c r="J1599" s="398"/>
      <c r="K1599" s="311"/>
      <c r="L1599" s="311"/>
      <c r="M1599" s="311"/>
      <c r="N1599" s="311"/>
      <c r="O1599" s="311"/>
      <c r="P1599" s="311"/>
      <c r="Q1599" s="311"/>
      <c r="R1599" s="311"/>
      <c r="S1599" s="311"/>
      <c r="T1599" s="311"/>
      <c r="U1599" s="311"/>
    </row>
    <row r="1600" spans="1:21" ht="12.75" customHeight="1">
      <c r="A1600" s="311"/>
      <c r="B1600" s="310"/>
      <c r="C1600" s="311"/>
      <c r="D1600" s="308"/>
      <c r="G1600" s="312"/>
      <c r="H1600" s="313"/>
      <c r="I1600" s="311"/>
      <c r="J1600" s="398"/>
      <c r="K1600" s="311"/>
      <c r="L1600" s="311"/>
      <c r="M1600" s="311"/>
      <c r="N1600" s="311"/>
      <c r="O1600" s="311"/>
      <c r="P1600" s="311"/>
      <c r="Q1600" s="311"/>
      <c r="R1600" s="311"/>
      <c r="S1600" s="311"/>
      <c r="T1600" s="311"/>
      <c r="U1600" s="311"/>
    </row>
    <row r="1601" spans="1:21" ht="12.75" customHeight="1">
      <c r="A1601" s="311"/>
      <c r="B1601" s="310"/>
      <c r="C1601" s="311"/>
      <c r="D1601" s="308"/>
      <c r="G1601" s="312"/>
      <c r="H1601" s="313"/>
      <c r="I1601" s="311"/>
      <c r="J1601" s="398"/>
      <c r="K1601" s="311"/>
      <c r="L1601" s="311"/>
      <c r="M1601" s="311"/>
      <c r="N1601" s="311"/>
      <c r="O1601" s="311"/>
      <c r="P1601" s="311"/>
      <c r="Q1601" s="311"/>
      <c r="R1601" s="311"/>
      <c r="S1601" s="311"/>
      <c r="T1601" s="311"/>
      <c r="U1601" s="311"/>
    </row>
    <row r="1602" spans="1:21" ht="12.75" customHeight="1">
      <c r="A1602" s="311"/>
      <c r="B1602" s="310"/>
      <c r="C1602" s="311"/>
      <c r="D1602" s="308"/>
      <c r="G1602" s="312"/>
      <c r="H1602" s="313"/>
      <c r="I1602" s="311"/>
      <c r="J1602" s="398"/>
      <c r="K1602" s="311"/>
      <c r="L1602" s="311"/>
      <c r="M1602" s="311"/>
      <c r="N1602" s="311"/>
      <c r="O1602" s="311"/>
      <c r="P1602" s="311"/>
      <c r="Q1602" s="311"/>
      <c r="R1602" s="311"/>
      <c r="S1602" s="311"/>
      <c r="T1602" s="311"/>
      <c r="U1602" s="311"/>
    </row>
    <row r="1603" spans="1:21" ht="12.75" customHeight="1">
      <c r="A1603" s="311"/>
      <c r="B1603" s="310"/>
      <c r="C1603" s="311"/>
      <c r="D1603" s="308"/>
      <c r="G1603" s="312"/>
      <c r="H1603" s="313"/>
      <c r="I1603" s="311"/>
      <c r="J1603" s="398"/>
      <c r="K1603" s="311"/>
      <c r="L1603" s="311"/>
      <c r="M1603" s="311"/>
      <c r="N1603" s="311"/>
      <c r="O1603" s="311"/>
      <c r="P1603" s="311"/>
      <c r="Q1603" s="311"/>
      <c r="R1603" s="311"/>
      <c r="S1603" s="311"/>
      <c r="T1603" s="311"/>
      <c r="U1603" s="311"/>
    </row>
    <row r="1604" spans="1:21" ht="12.75" customHeight="1">
      <c r="A1604" s="311"/>
      <c r="B1604" s="310"/>
      <c r="C1604" s="311"/>
      <c r="D1604" s="308"/>
      <c r="G1604" s="312"/>
      <c r="H1604" s="313"/>
      <c r="I1604" s="311"/>
      <c r="J1604" s="398"/>
      <c r="K1604" s="311"/>
      <c r="L1604" s="311"/>
      <c r="M1604" s="311"/>
      <c r="N1604" s="311"/>
      <c r="O1604" s="311"/>
      <c r="P1604" s="311"/>
      <c r="Q1604" s="311"/>
      <c r="R1604" s="311"/>
      <c r="S1604" s="311"/>
      <c r="T1604" s="311"/>
      <c r="U1604" s="311"/>
    </row>
    <row r="1605" spans="1:21" ht="12.75" customHeight="1">
      <c r="A1605" s="311"/>
      <c r="B1605" s="310"/>
      <c r="C1605" s="311"/>
      <c r="D1605" s="308"/>
      <c r="G1605" s="312"/>
      <c r="H1605" s="313"/>
      <c r="I1605" s="311"/>
      <c r="J1605" s="398"/>
      <c r="K1605" s="311"/>
      <c r="L1605" s="311"/>
      <c r="M1605" s="311"/>
      <c r="N1605" s="311"/>
      <c r="O1605" s="311"/>
      <c r="P1605" s="311"/>
      <c r="Q1605" s="311"/>
      <c r="R1605" s="311"/>
      <c r="S1605" s="311"/>
      <c r="T1605" s="311"/>
      <c r="U1605" s="311"/>
    </row>
    <row r="1606" spans="1:21" ht="12.75" customHeight="1">
      <c r="A1606" s="311"/>
      <c r="B1606" s="310"/>
      <c r="C1606" s="311"/>
      <c r="D1606" s="308"/>
      <c r="G1606" s="312"/>
      <c r="H1606" s="313"/>
      <c r="I1606" s="311"/>
      <c r="J1606" s="398"/>
      <c r="K1606" s="311"/>
      <c r="L1606" s="311"/>
      <c r="M1606" s="311"/>
      <c r="N1606" s="311"/>
      <c r="O1606" s="311"/>
      <c r="P1606" s="311"/>
      <c r="Q1606" s="311"/>
      <c r="R1606" s="311"/>
      <c r="S1606" s="311"/>
      <c r="T1606" s="311"/>
      <c r="U1606" s="311"/>
    </row>
    <row r="1607" spans="1:21" ht="12.75" customHeight="1">
      <c r="A1607" s="311"/>
      <c r="B1607" s="310"/>
      <c r="C1607" s="311"/>
      <c r="D1607" s="308"/>
      <c r="G1607" s="312"/>
      <c r="H1607" s="313"/>
      <c r="I1607" s="311"/>
      <c r="J1607" s="398"/>
      <c r="K1607" s="311"/>
      <c r="L1607" s="311"/>
      <c r="M1607" s="311"/>
      <c r="N1607" s="311"/>
      <c r="O1607" s="311"/>
      <c r="P1607" s="311"/>
      <c r="Q1607" s="311"/>
      <c r="R1607" s="311"/>
      <c r="S1607" s="311"/>
      <c r="T1607" s="311"/>
      <c r="U1607" s="311"/>
    </row>
    <row r="1608" spans="1:21" ht="12.75" customHeight="1">
      <c r="A1608" s="311"/>
      <c r="B1608" s="310"/>
      <c r="C1608" s="311"/>
      <c r="D1608" s="308"/>
      <c r="G1608" s="312"/>
      <c r="H1608" s="313"/>
      <c r="I1608" s="311"/>
      <c r="J1608" s="398"/>
      <c r="K1608" s="311"/>
      <c r="L1608" s="311"/>
      <c r="M1608" s="311"/>
      <c r="N1608" s="311"/>
      <c r="O1608" s="311"/>
      <c r="P1608" s="311"/>
      <c r="Q1608" s="311"/>
      <c r="R1608" s="311"/>
      <c r="S1608" s="311"/>
      <c r="T1608" s="311"/>
      <c r="U1608" s="311"/>
    </row>
    <row r="1609" spans="1:21" ht="12.75" customHeight="1">
      <c r="A1609" s="311"/>
      <c r="B1609" s="310"/>
      <c r="C1609" s="311"/>
      <c r="D1609" s="308"/>
      <c r="G1609" s="312"/>
      <c r="H1609" s="313"/>
      <c r="I1609" s="311"/>
      <c r="J1609" s="398"/>
      <c r="K1609" s="311"/>
      <c r="L1609" s="311"/>
      <c r="M1609" s="311"/>
      <c r="N1609" s="311"/>
      <c r="O1609" s="311"/>
      <c r="P1609" s="311"/>
      <c r="Q1609" s="311"/>
      <c r="R1609" s="311"/>
      <c r="S1609" s="311"/>
      <c r="T1609" s="311"/>
      <c r="U1609" s="311"/>
    </row>
    <row r="1610" spans="1:21" ht="12.75" customHeight="1">
      <c r="A1610" s="311"/>
      <c r="B1610" s="310"/>
      <c r="C1610" s="311"/>
      <c r="D1610" s="308"/>
      <c r="G1610" s="312"/>
      <c r="H1610" s="313"/>
      <c r="I1610" s="311"/>
      <c r="J1610" s="398"/>
      <c r="K1610" s="311"/>
      <c r="L1610" s="311"/>
      <c r="M1610" s="311"/>
      <c r="N1610" s="311"/>
      <c r="O1610" s="311"/>
      <c r="P1610" s="311"/>
      <c r="Q1610" s="311"/>
      <c r="R1610" s="311"/>
      <c r="S1610" s="311"/>
      <c r="T1610" s="311"/>
      <c r="U1610" s="311"/>
    </row>
    <row r="1611" spans="1:21" ht="12.75" customHeight="1">
      <c r="A1611" s="311"/>
      <c r="B1611" s="310"/>
      <c r="C1611" s="311"/>
      <c r="D1611" s="308"/>
      <c r="G1611" s="312"/>
      <c r="H1611" s="313"/>
      <c r="I1611" s="311"/>
      <c r="J1611" s="398"/>
      <c r="K1611" s="311"/>
      <c r="L1611" s="311"/>
      <c r="M1611" s="311"/>
      <c r="N1611" s="311"/>
      <c r="O1611" s="311"/>
      <c r="P1611" s="311"/>
      <c r="Q1611" s="311"/>
      <c r="R1611" s="311"/>
      <c r="S1611" s="311"/>
      <c r="T1611" s="311"/>
      <c r="U1611" s="311"/>
    </row>
    <row r="1612" spans="1:21" ht="12.75" customHeight="1">
      <c r="A1612" s="311"/>
      <c r="B1612" s="310"/>
      <c r="C1612" s="311"/>
      <c r="D1612" s="308"/>
      <c r="G1612" s="312"/>
      <c r="H1612" s="313"/>
      <c r="I1612" s="311"/>
      <c r="J1612" s="398"/>
      <c r="K1612" s="311"/>
      <c r="L1612" s="311"/>
      <c r="M1612" s="311"/>
      <c r="N1612" s="311"/>
      <c r="O1612" s="311"/>
      <c r="P1612" s="311"/>
      <c r="Q1612" s="311"/>
      <c r="R1612" s="311"/>
      <c r="S1612" s="311"/>
      <c r="T1612" s="311"/>
      <c r="U1612" s="311"/>
    </row>
    <row r="1613" spans="1:21" ht="12.75" customHeight="1">
      <c r="A1613" s="311"/>
      <c r="B1613" s="310"/>
      <c r="C1613" s="311"/>
      <c r="D1613" s="308"/>
      <c r="G1613" s="312"/>
      <c r="H1613" s="313"/>
      <c r="I1613" s="311"/>
      <c r="J1613" s="398"/>
      <c r="K1613" s="311"/>
      <c r="L1613" s="311"/>
      <c r="M1613" s="311"/>
      <c r="N1613" s="311"/>
      <c r="O1613" s="311"/>
      <c r="P1613" s="311"/>
      <c r="Q1613" s="311"/>
      <c r="R1613" s="311"/>
      <c r="S1613" s="311"/>
      <c r="T1613" s="311"/>
      <c r="U1613" s="311"/>
    </row>
    <row r="1614" spans="1:21" ht="12.75" customHeight="1">
      <c r="A1614" s="311"/>
      <c r="B1614" s="310"/>
      <c r="C1614" s="311"/>
      <c r="D1614" s="308"/>
      <c r="G1614" s="312"/>
      <c r="H1614" s="313"/>
      <c r="I1614" s="311"/>
      <c r="J1614" s="398"/>
      <c r="K1614" s="311"/>
      <c r="L1614" s="311"/>
      <c r="M1614" s="311"/>
      <c r="N1614" s="311"/>
      <c r="O1614" s="311"/>
      <c r="P1614" s="311"/>
      <c r="Q1614" s="311"/>
      <c r="R1614" s="311"/>
      <c r="S1614" s="311"/>
      <c r="T1614" s="311"/>
      <c r="U1614" s="311"/>
    </row>
    <row r="1615" spans="1:21" ht="12.75" customHeight="1">
      <c r="A1615" s="311"/>
      <c r="B1615" s="310"/>
      <c r="C1615" s="311"/>
      <c r="D1615" s="308"/>
      <c r="G1615" s="312"/>
      <c r="H1615" s="313"/>
      <c r="I1615" s="311"/>
      <c r="J1615" s="398"/>
      <c r="K1615" s="311"/>
      <c r="L1615" s="311"/>
      <c r="M1615" s="311"/>
      <c r="N1615" s="311"/>
      <c r="O1615" s="311"/>
      <c r="P1615" s="311"/>
      <c r="Q1615" s="311"/>
      <c r="R1615" s="311"/>
      <c r="S1615" s="311"/>
      <c r="T1615" s="311"/>
      <c r="U1615" s="311"/>
    </row>
    <row r="1616" spans="1:21" ht="12.75" customHeight="1">
      <c r="A1616" s="311"/>
      <c r="B1616" s="310"/>
      <c r="C1616" s="311"/>
      <c r="D1616" s="308"/>
      <c r="G1616" s="312"/>
      <c r="H1616" s="313"/>
      <c r="I1616" s="311"/>
      <c r="J1616" s="398"/>
      <c r="K1616" s="311"/>
      <c r="L1616" s="311"/>
      <c r="M1616" s="311"/>
      <c r="N1616" s="311"/>
      <c r="O1616" s="311"/>
      <c r="P1616" s="311"/>
      <c r="Q1616" s="311"/>
      <c r="R1616" s="311"/>
      <c r="S1616" s="311"/>
      <c r="T1616" s="311"/>
      <c r="U1616" s="311"/>
    </row>
    <row r="1617" spans="1:21" ht="12.75" customHeight="1">
      <c r="A1617" s="311"/>
      <c r="B1617" s="310"/>
      <c r="C1617" s="311"/>
      <c r="D1617" s="308"/>
      <c r="G1617" s="312"/>
      <c r="H1617" s="313"/>
      <c r="I1617" s="311"/>
      <c r="J1617" s="398"/>
      <c r="K1617" s="311"/>
      <c r="L1617" s="311"/>
      <c r="M1617" s="311"/>
      <c r="N1617" s="311"/>
      <c r="O1617" s="311"/>
      <c r="P1617" s="311"/>
      <c r="Q1617" s="311"/>
      <c r="R1617" s="311"/>
      <c r="S1617" s="311"/>
      <c r="T1617" s="311"/>
      <c r="U1617" s="311"/>
    </row>
    <row r="1618" spans="1:21" ht="12.75" customHeight="1">
      <c r="A1618" s="311"/>
      <c r="B1618" s="310"/>
      <c r="C1618" s="311"/>
      <c r="D1618" s="308"/>
      <c r="G1618" s="312"/>
      <c r="H1618" s="313"/>
      <c r="I1618" s="311"/>
      <c r="J1618" s="398"/>
      <c r="K1618" s="311"/>
      <c r="L1618" s="311"/>
      <c r="M1618" s="311"/>
      <c r="N1618" s="311"/>
      <c r="O1618" s="311"/>
      <c r="P1618" s="311"/>
      <c r="Q1618" s="311"/>
      <c r="R1618" s="311"/>
      <c r="S1618" s="311"/>
      <c r="T1618" s="311"/>
      <c r="U1618" s="311"/>
    </row>
    <row r="1619" spans="1:21" ht="12.75" customHeight="1">
      <c r="A1619" s="311"/>
      <c r="B1619" s="310"/>
      <c r="C1619" s="311"/>
      <c r="D1619" s="308"/>
      <c r="G1619" s="312"/>
      <c r="H1619" s="313"/>
      <c r="I1619" s="311"/>
      <c r="J1619" s="398"/>
      <c r="K1619" s="311"/>
      <c r="L1619" s="311"/>
      <c r="M1619" s="311"/>
      <c r="N1619" s="311"/>
      <c r="O1619" s="311"/>
      <c r="P1619" s="311"/>
      <c r="Q1619" s="311"/>
      <c r="R1619" s="311"/>
      <c r="S1619" s="311"/>
      <c r="T1619" s="311"/>
      <c r="U1619" s="311"/>
    </row>
    <row r="1620" spans="1:21" ht="12.75" customHeight="1">
      <c r="A1620" s="311"/>
      <c r="B1620" s="310"/>
      <c r="C1620" s="311"/>
      <c r="D1620" s="308"/>
      <c r="G1620" s="312"/>
      <c r="H1620" s="313"/>
      <c r="I1620" s="311"/>
      <c r="J1620" s="398"/>
      <c r="K1620" s="311"/>
      <c r="L1620" s="311"/>
      <c r="M1620" s="311"/>
      <c r="N1620" s="311"/>
      <c r="O1620" s="311"/>
      <c r="P1620" s="311"/>
      <c r="Q1620" s="311"/>
      <c r="R1620" s="311"/>
      <c r="S1620" s="311"/>
      <c r="T1620" s="311"/>
      <c r="U1620" s="311"/>
    </row>
    <row r="1621" spans="1:21" ht="12.75" customHeight="1">
      <c r="A1621" s="311"/>
      <c r="B1621" s="310"/>
      <c r="C1621" s="311"/>
      <c r="D1621" s="308"/>
      <c r="G1621" s="312"/>
      <c r="H1621" s="313"/>
      <c r="I1621" s="311"/>
      <c r="J1621" s="398"/>
      <c r="K1621" s="311"/>
      <c r="L1621" s="311"/>
      <c r="M1621" s="311"/>
      <c r="N1621" s="311"/>
      <c r="O1621" s="311"/>
      <c r="P1621" s="311"/>
      <c r="Q1621" s="311"/>
      <c r="R1621" s="311"/>
      <c r="S1621" s="311"/>
      <c r="T1621" s="311"/>
      <c r="U1621" s="311"/>
    </row>
    <row r="1622" spans="1:21" ht="12.75" customHeight="1">
      <c r="A1622" s="311"/>
      <c r="B1622" s="310"/>
      <c r="C1622" s="311"/>
      <c r="D1622" s="308"/>
      <c r="G1622" s="312"/>
      <c r="H1622" s="313"/>
      <c r="I1622" s="311"/>
      <c r="J1622" s="398"/>
      <c r="K1622" s="311"/>
      <c r="L1622" s="311"/>
      <c r="M1622" s="311"/>
      <c r="N1622" s="311"/>
      <c r="O1622" s="311"/>
      <c r="P1622" s="311"/>
      <c r="Q1622" s="311"/>
      <c r="R1622" s="311"/>
      <c r="S1622" s="311"/>
      <c r="T1622" s="311"/>
      <c r="U1622" s="311"/>
    </row>
    <row r="1623" spans="1:21" ht="12.75" customHeight="1">
      <c r="A1623" s="311"/>
      <c r="B1623" s="310"/>
      <c r="C1623" s="311"/>
      <c r="D1623" s="308"/>
      <c r="G1623" s="312"/>
      <c r="H1623" s="313"/>
      <c r="I1623" s="311"/>
      <c r="J1623" s="398"/>
      <c r="K1623" s="311"/>
      <c r="L1623" s="311"/>
      <c r="M1623" s="311"/>
      <c r="N1623" s="311"/>
      <c r="O1623" s="311"/>
      <c r="P1623" s="311"/>
      <c r="Q1623" s="311"/>
      <c r="R1623" s="311"/>
      <c r="S1623" s="311"/>
      <c r="T1623" s="311"/>
      <c r="U1623" s="311"/>
    </row>
    <row r="1624" spans="1:21" ht="12.75" customHeight="1">
      <c r="A1624" s="311"/>
      <c r="B1624" s="310"/>
      <c r="C1624" s="311"/>
      <c r="D1624" s="308"/>
      <c r="G1624" s="312"/>
      <c r="H1624" s="313"/>
      <c r="I1624" s="311"/>
      <c r="J1624" s="398"/>
      <c r="K1624" s="311"/>
      <c r="L1624" s="311"/>
      <c r="M1624" s="311"/>
      <c r="N1624" s="311"/>
      <c r="O1624" s="311"/>
      <c r="P1624" s="311"/>
      <c r="Q1624" s="311"/>
      <c r="R1624" s="311"/>
      <c r="S1624" s="311"/>
      <c r="T1624" s="311"/>
      <c r="U1624" s="311"/>
    </row>
    <row r="1625" spans="1:21" ht="12.75" customHeight="1">
      <c r="A1625" s="311"/>
      <c r="B1625" s="310"/>
      <c r="C1625" s="311"/>
      <c r="D1625" s="308"/>
      <c r="G1625" s="312"/>
      <c r="H1625" s="313"/>
      <c r="I1625" s="311"/>
      <c r="J1625" s="398"/>
      <c r="K1625" s="311"/>
      <c r="L1625" s="311"/>
      <c r="M1625" s="311"/>
      <c r="N1625" s="311"/>
      <c r="O1625" s="311"/>
      <c r="P1625" s="311"/>
      <c r="Q1625" s="311"/>
      <c r="R1625" s="311"/>
      <c r="S1625" s="311"/>
      <c r="T1625" s="311"/>
      <c r="U1625" s="311"/>
    </row>
    <row r="1626" spans="1:21" ht="12.75" customHeight="1">
      <c r="A1626" s="311"/>
      <c r="B1626" s="310"/>
      <c r="C1626" s="311"/>
      <c r="D1626" s="308"/>
      <c r="G1626" s="312"/>
      <c r="H1626" s="313"/>
      <c r="I1626" s="311"/>
      <c r="J1626" s="398"/>
      <c r="K1626" s="311"/>
      <c r="L1626" s="311"/>
      <c r="M1626" s="311"/>
      <c r="N1626" s="311"/>
      <c r="O1626" s="311"/>
      <c r="P1626" s="311"/>
      <c r="Q1626" s="311"/>
      <c r="R1626" s="311"/>
      <c r="S1626" s="311"/>
      <c r="T1626" s="311"/>
      <c r="U1626" s="311"/>
    </row>
    <row r="1627" spans="1:21" ht="12.75" customHeight="1">
      <c r="A1627" s="311"/>
      <c r="B1627" s="310"/>
      <c r="C1627" s="311"/>
      <c r="D1627" s="308"/>
      <c r="G1627" s="312"/>
      <c r="H1627" s="313"/>
      <c r="I1627" s="311"/>
      <c r="J1627" s="398"/>
      <c r="K1627" s="311"/>
      <c r="L1627" s="311"/>
      <c r="M1627" s="311"/>
      <c r="N1627" s="311"/>
      <c r="O1627" s="311"/>
      <c r="P1627" s="311"/>
      <c r="Q1627" s="311"/>
      <c r="R1627" s="311"/>
      <c r="S1627" s="311"/>
      <c r="T1627" s="311"/>
      <c r="U1627" s="311"/>
    </row>
    <row r="1628" spans="1:21" ht="12.75" customHeight="1">
      <c r="A1628" s="311"/>
      <c r="B1628" s="310"/>
      <c r="C1628" s="311"/>
      <c r="D1628" s="308"/>
      <c r="G1628" s="312"/>
      <c r="H1628" s="313"/>
      <c r="I1628" s="311"/>
      <c r="J1628" s="398"/>
      <c r="K1628" s="311"/>
      <c r="L1628" s="311"/>
      <c r="M1628" s="311"/>
      <c r="N1628" s="311"/>
      <c r="O1628" s="311"/>
      <c r="P1628" s="311"/>
      <c r="Q1628" s="311"/>
      <c r="R1628" s="311"/>
      <c r="S1628" s="311"/>
      <c r="T1628" s="311"/>
      <c r="U1628" s="311"/>
    </row>
    <row r="1629" spans="1:21" ht="12.75" customHeight="1">
      <c r="A1629" s="311"/>
      <c r="B1629" s="310"/>
      <c r="C1629" s="311"/>
      <c r="D1629" s="308"/>
      <c r="G1629" s="312"/>
      <c r="H1629" s="313"/>
      <c r="I1629" s="311"/>
      <c r="J1629" s="398"/>
      <c r="K1629" s="311"/>
      <c r="L1629" s="311"/>
      <c r="M1629" s="311"/>
      <c r="N1629" s="311"/>
      <c r="O1629" s="311"/>
      <c r="P1629" s="311"/>
      <c r="Q1629" s="311"/>
      <c r="R1629" s="311"/>
      <c r="S1629" s="311"/>
      <c r="T1629" s="311"/>
      <c r="U1629" s="311"/>
    </row>
    <row r="1630" spans="1:21" ht="12.75" customHeight="1">
      <c r="A1630" s="311"/>
      <c r="B1630" s="310"/>
      <c r="C1630" s="311"/>
      <c r="D1630" s="308"/>
      <c r="G1630" s="312"/>
      <c r="H1630" s="313"/>
      <c r="I1630" s="311"/>
      <c r="J1630" s="398"/>
      <c r="K1630" s="311"/>
      <c r="L1630" s="311"/>
      <c r="M1630" s="311"/>
      <c r="N1630" s="311"/>
      <c r="O1630" s="311"/>
      <c r="P1630" s="311"/>
      <c r="Q1630" s="311"/>
      <c r="R1630" s="311"/>
      <c r="S1630" s="311"/>
      <c r="T1630" s="311"/>
      <c r="U1630" s="311"/>
    </row>
    <row r="1631" spans="1:21" ht="12.75" customHeight="1">
      <c r="A1631" s="311"/>
      <c r="B1631" s="310"/>
      <c r="C1631" s="311"/>
      <c r="D1631" s="308"/>
      <c r="G1631" s="312"/>
      <c r="H1631" s="313"/>
      <c r="I1631" s="311"/>
      <c r="J1631" s="398"/>
      <c r="K1631" s="311"/>
      <c r="L1631" s="311"/>
      <c r="M1631" s="311"/>
      <c r="N1631" s="311"/>
      <c r="O1631" s="311"/>
      <c r="P1631" s="311"/>
      <c r="Q1631" s="311"/>
      <c r="R1631" s="311"/>
      <c r="S1631" s="311"/>
      <c r="T1631" s="311"/>
      <c r="U1631" s="311"/>
    </row>
    <row r="1632" spans="1:21" ht="12.75" customHeight="1">
      <c r="A1632" s="311"/>
      <c r="B1632" s="310"/>
      <c r="C1632" s="311"/>
      <c r="D1632" s="308"/>
      <c r="G1632" s="312"/>
      <c r="H1632" s="313"/>
      <c r="I1632" s="311"/>
      <c r="J1632" s="398"/>
      <c r="K1632" s="311"/>
      <c r="L1632" s="311"/>
      <c r="M1632" s="311"/>
      <c r="N1632" s="311"/>
      <c r="O1632" s="311"/>
      <c r="P1632" s="311"/>
      <c r="Q1632" s="311"/>
      <c r="R1632" s="311"/>
      <c r="S1632" s="311"/>
      <c r="T1632" s="311"/>
      <c r="U1632" s="311"/>
    </row>
    <row r="1633" spans="1:21" ht="12.75" customHeight="1">
      <c r="A1633" s="311"/>
      <c r="B1633" s="310"/>
      <c r="C1633" s="311"/>
      <c r="D1633" s="308"/>
      <c r="G1633" s="312"/>
      <c r="H1633" s="313"/>
      <c r="I1633" s="311"/>
      <c r="J1633" s="398"/>
      <c r="K1633" s="311"/>
      <c r="L1633" s="311"/>
      <c r="M1633" s="311"/>
      <c r="N1633" s="311"/>
      <c r="O1633" s="311"/>
      <c r="P1633" s="311"/>
      <c r="Q1633" s="311"/>
      <c r="R1633" s="311"/>
      <c r="S1633" s="311"/>
      <c r="T1633" s="311"/>
      <c r="U1633" s="311"/>
    </row>
    <row r="1634" spans="1:21" ht="12.75" customHeight="1">
      <c r="A1634" s="311"/>
      <c r="B1634" s="310"/>
      <c r="C1634" s="311"/>
      <c r="D1634" s="308"/>
      <c r="G1634" s="312"/>
      <c r="H1634" s="313"/>
      <c r="I1634" s="311"/>
      <c r="J1634" s="398"/>
      <c r="K1634" s="311"/>
      <c r="L1634" s="311"/>
      <c r="M1634" s="311"/>
      <c r="N1634" s="311"/>
      <c r="O1634" s="311"/>
      <c r="P1634" s="311"/>
      <c r="Q1634" s="311"/>
      <c r="R1634" s="311"/>
      <c r="S1634" s="311"/>
      <c r="T1634" s="311"/>
      <c r="U1634" s="311"/>
    </row>
    <row r="1635" spans="1:21" ht="12.75" customHeight="1">
      <c r="A1635" s="311"/>
      <c r="B1635" s="310"/>
      <c r="C1635" s="311"/>
      <c r="D1635" s="308"/>
      <c r="G1635" s="312"/>
      <c r="H1635" s="313"/>
      <c r="I1635" s="311"/>
      <c r="J1635" s="398"/>
      <c r="K1635" s="311"/>
      <c r="L1635" s="311"/>
      <c r="M1635" s="311"/>
      <c r="N1635" s="311"/>
      <c r="O1635" s="311"/>
      <c r="P1635" s="311"/>
      <c r="Q1635" s="311"/>
      <c r="R1635" s="311"/>
      <c r="S1635" s="311"/>
      <c r="T1635" s="311"/>
      <c r="U1635" s="311"/>
    </row>
    <row r="1636" spans="1:21" ht="12.75" customHeight="1">
      <c r="A1636" s="311"/>
      <c r="B1636" s="310"/>
      <c r="C1636" s="311"/>
      <c r="D1636" s="308"/>
      <c r="G1636" s="312"/>
      <c r="H1636" s="313"/>
      <c r="I1636" s="311"/>
      <c r="J1636" s="398"/>
      <c r="K1636" s="311"/>
      <c r="L1636" s="311"/>
      <c r="M1636" s="311"/>
      <c r="N1636" s="311"/>
      <c r="O1636" s="311"/>
      <c r="P1636" s="311"/>
      <c r="Q1636" s="311"/>
      <c r="R1636" s="311"/>
      <c r="S1636" s="311"/>
      <c r="T1636" s="311"/>
      <c r="U1636" s="311"/>
    </row>
    <row r="1637" spans="1:21" ht="12.75" customHeight="1">
      <c r="A1637" s="311"/>
      <c r="B1637" s="310"/>
      <c r="C1637" s="311"/>
      <c r="D1637" s="308"/>
      <c r="G1637" s="312"/>
      <c r="H1637" s="313"/>
      <c r="I1637" s="311"/>
      <c r="J1637" s="398"/>
      <c r="K1637" s="311"/>
      <c r="L1637" s="311"/>
      <c r="M1637" s="311"/>
      <c r="N1637" s="311"/>
      <c r="O1637" s="311"/>
      <c r="P1637" s="311"/>
      <c r="Q1637" s="311"/>
      <c r="R1637" s="311"/>
      <c r="S1637" s="311"/>
      <c r="T1637" s="311"/>
      <c r="U1637" s="311"/>
    </row>
    <row r="1638" spans="1:21" ht="12.75" customHeight="1">
      <c r="A1638" s="311"/>
      <c r="B1638" s="310"/>
      <c r="C1638" s="311"/>
      <c r="D1638" s="308"/>
      <c r="G1638" s="312"/>
      <c r="H1638" s="313"/>
      <c r="I1638" s="311"/>
      <c r="J1638" s="398"/>
      <c r="K1638" s="311"/>
      <c r="L1638" s="311"/>
      <c r="M1638" s="311"/>
      <c r="N1638" s="311"/>
      <c r="O1638" s="311"/>
      <c r="P1638" s="311"/>
      <c r="Q1638" s="311"/>
      <c r="R1638" s="311"/>
      <c r="S1638" s="311"/>
      <c r="T1638" s="311"/>
      <c r="U1638" s="311"/>
    </row>
    <row r="1639" spans="1:21" ht="12.75" customHeight="1">
      <c r="A1639" s="311"/>
      <c r="B1639" s="310"/>
      <c r="C1639" s="311"/>
      <c r="D1639" s="308"/>
      <c r="G1639" s="312"/>
      <c r="H1639" s="313"/>
      <c r="I1639" s="311"/>
      <c r="J1639" s="398"/>
      <c r="K1639" s="311"/>
      <c r="L1639" s="311"/>
      <c r="M1639" s="311"/>
      <c r="N1639" s="311"/>
      <c r="O1639" s="311"/>
      <c r="P1639" s="311"/>
      <c r="Q1639" s="311"/>
      <c r="R1639" s="311"/>
      <c r="S1639" s="311"/>
      <c r="T1639" s="311"/>
      <c r="U1639" s="311"/>
    </row>
    <row r="1640" spans="1:21" ht="12.75" customHeight="1">
      <c r="A1640" s="311"/>
      <c r="B1640" s="310"/>
      <c r="C1640" s="311"/>
      <c r="D1640" s="308"/>
      <c r="G1640" s="312"/>
      <c r="H1640" s="313"/>
      <c r="I1640" s="311"/>
      <c r="J1640" s="398"/>
      <c r="K1640" s="311"/>
      <c r="L1640" s="311"/>
      <c r="M1640" s="311"/>
      <c r="N1640" s="311"/>
      <c r="O1640" s="311"/>
      <c r="P1640" s="311"/>
      <c r="Q1640" s="311"/>
      <c r="R1640" s="311"/>
      <c r="S1640" s="311"/>
      <c r="T1640" s="311"/>
      <c r="U1640" s="311"/>
    </row>
    <row r="1641" spans="1:21" ht="12.75" customHeight="1">
      <c r="A1641" s="311"/>
      <c r="B1641" s="310"/>
      <c r="C1641" s="311"/>
      <c r="D1641" s="308"/>
      <c r="G1641" s="312"/>
      <c r="H1641" s="313"/>
      <c r="I1641" s="311"/>
      <c r="J1641" s="398"/>
      <c r="K1641" s="311"/>
      <c r="L1641" s="311"/>
      <c r="M1641" s="311"/>
      <c r="N1641" s="311"/>
      <c r="O1641" s="311"/>
      <c r="P1641" s="311"/>
      <c r="Q1641" s="311"/>
      <c r="R1641" s="311"/>
      <c r="S1641" s="311"/>
      <c r="T1641" s="311"/>
      <c r="U1641" s="311"/>
    </row>
    <row r="1642" spans="1:21" ht="12.75" customHeight="1">
      <c r="A1642" s="311"/>
      <c r="B1642" s="310"/>
      <c r="C1642" s="311"/>
      <c r="D1642" s="308"/>
      <c r="G1642" s="312"/>
      <c r="H1642" s="313"/>
      <c r="I1642" s="311"/>
      <c r="J1642" s="398"/>
      <c r="K1642" s="311"/>
      <c r="L1642" s="311"/>
      <c r="M1642" s="311"/>
      <c r="N1642" s="311"/>
      <c r="O1642" s="311"/>
      <c r="P1642" s="311"/>
      <c r="Q1642" s="311"/>
      <c r="R1642" s="311"/>
      <c r="S1642" s="311"/>
      <c r="T1642" s="311"/>
      <c r="U1642" s="311"/>
    </row>
    <row r="1643" spans="1:21" ht="12.75" customHeight="1">
      <c r="A1643" s="311"/>
      <c r="B1643" s="310"/>
      <c r="C1643" s="311"/>
      <c r="D1643" s="308"/>
      <c r="G1643" s="312"/>
      <c r="H1643" s="313"/>
      <c r="I1643" s="311"/>
      <c r="J1643" s="398"/>
      <c r="K1643" s="311"/>
      <c r="L1643" s="311"/>
      <c r="M1643" s="311"/>
      <c r="N1643" s="311"/>
      <c r="O1643" s="311"/>
      <c r="P1643" s="311"/>
      <c r="Q1643" s="311"/>
      <c r="R1643" s="311"/>
      <c r="S1643" s="311"/>
      <c r="T1643" s="311"/>
      <c r="U1643" s="311"/>
    </row>
    <row r="1644" spans="1:21" ht="12.75" customHeight="1">
      <c r="A1644" s="311"/>
      <c r="B1644" s="310"/>
      <c r="C1644" s="311"/>
      <c r="D1644" s="308"/>
      <c r="G1644" s="312"/>
      <c r="H1644" s="313"/>
      <c r="I1644" s="311"/>
      <c r="J1644" s="398"/>
      <c r="K1644" s="311"/>
      <c r="L1644" s="311"/>
      <c r="M1644" s="311"/>
      <c r="N1644" s="311"/>
      <c r="O1644" s="311"/>
      <c r="P1644" s="311"/>
      <c r="Q1644" s="311"/>
      <c r="R1644" s="311"/>
      <c r="S1644" s="311"/>
      <c r="T1644" s="311"/>
      <c r="U1644" s="311"/>
    </row>
    <row r="1645" spans="1:21" ht="12.75" customHeight="1">
      <c r="A1645" s="311"/>
      <c r="B1645" s="310"/>
      <c r="C1645" s="311"/>
      <c r="D1645" s="308"/>
      <c r="G1645" s="312"/>
      <c r="H1645" s="313"/>
      <c r="I1645" s="311"/>
      <c r="J1645" s="398"/>
      <c r="K1645" s="311"/>
      <c r="L1645" s="311"/>
      <c r="M1645" s="311"/>
      <c r="N1645" s="311"/>
      <c r="O1645" s="311"/>
      <c r="P1645" s="311"/>
      <c r="Q1645" s="311"/>
      <c r="R1645" s="311"/>
      <c r="S1645" s="311"/>
      <c r="T1645" s="311"/>
      <c r="U1645" s="311"/>
    </row>
    <row r="1646" spans="1:21" ht="12.75" customHeight="1">
      <c r="A1646" s="311"/>
      <c r="B1646" s="310"/>
      <c r="C1646" s="311"/>
      <c r="D1646" s="308"/>
      <c r="G1646" s="312"/>
      <c r="H1646" s="313"/>
      <c r="I1646" s="311"/>
      <c r="J1646" s="398"/>
      <c r="K1646" s="311"/>
      <c r="L1646" s="311"/>
      <c r="M1646" s="311"/>
      <c r="N1646" s="311"/>
      <c r="O1646" s="311"/>
      <c r="P1646" s="311"/>
      <c r="Q1646" s="311"/>
      <c r="R1646" s="311"/>
      <c r="S1646" s="311"/>
      <c r="T1646" s="311"/>
      <c r="U1646" s="311"/>
    </row>
    <row r="1647" spans="1:21" ht="12.75" customHeight="1">
      <c r="A1647" s="311"/>
      <c r="B1647" s="310"/>
      <c r="C1647" s="311"/>
      <c r="D1647" s="308"/>
      <c r="G1647" s="312"/>
      <c r="H1647" s="313"/>
      <c r="I1647" s="311"/>
      <c r="J1647" s="398"/>
      <c r="K1647" s="311"/>
      <c r="L1647" s="311"/>
      <c r="M1647" s="311"/>
      <c r="N1647" s="311"/>
      <c r="O1647" s="311"/>
      <c r="P1647" s="311"/>
      <c r="Q1647" s="311"/>
      <c r="R1647" s="311"/>
      <c r="S1647" s="311"/>
      <c r="T1647" s="311"/>
      <c r="U1647" s="311"/>
    </row>
    <row r="1648" spans="1:21" ht="12.75" customHeight="1">
      <c r="A1648" s="311"/>
      <c r="B1648" s="310"/>
      <c r="C1648" s="311"/>
      <c r="D1648" s="308"/>
      <c r="G1648" s="312"/>
      <c r="H1648" s="313"/>
      <c r="I1648" s="311"/>
      <c r="J1648" s="398"/>
      <c r="K1648" s="311"/>
      <c r="L1648" s="311"/>
      <c r="M1648" s="311"/>
      <c r="N1648" s="311"/>
      <c r="O1648" s="311"/>
      <c r="P1648" s="311"/>
      <c r="Q1648" s="311"/>
      <c r="R1648" s="311"/>
      <c r="S1648" s="311"/>
      <c r="T1648" s="311"/>
      <c r="U1648" s="311"/>
    </row>
    <row r="1649" spans="1:21" ht="12.75" customHeight="1">
      <c r="A1649" s="311"/>
      <c r="B1649" s="310"/>
      <c r="C1649" s="311"/>
      <c r="D1649" s="308"/>
      <c r="G1649" s="312"/>
      <c r="H1649" s="313"/>
      <c r="I1649" s="311"/>
      <c r="J1649" s="398"/>
      <c r="K1649" s="311"/>
      <c r="L1649" s="311"/>
      <c r="M1649" s="311"/>
      <c r="N1649" s="311"/>
      <c r="O1649" s="311"/>
      <c r="P1649" s="311"/>
      <c r="Q1649" s="311"/>
      <c r="R1649" s="311"/>
      <c r="S1649" s="311"/>
      <c r="T1649" s="311"/>
      <c r="U1649" s="311"/>
    </row>
    <row r="1650" spans="1:21" ht="12.75" customHeight="1">
      <c r="A1650" s="311"/>
      <c r="B1650" s="310"/>
      <c r="C1650" s="311"/>
      <c r="D1650" s="308"/>
      <c r="G1650" s="312"/>
      <c r="H1650" s="313"/>
      <c r="I1650" s="311"/>
      <c r="J1650" s="398"/>
      <c r="K1650" s="311"/>
      <c r="L1650" s="311"/>
      <c r="M1650" s="311"/>
      <c r="N1650" s="311"/>
      <c r="O1650" s="311"/>
      <c r="P1650" s="311"/>
      <c r="Q1650" s="311"/>
      <c r="R1650" s="311"/>
      <c r="S1650" s="311"/>
      <c r="T1650" s="311"/>
      <c r="U1650" s="311"/>
    </row>
    <row r="1651" spans="1:21" ht="12.75" customHeight="1">
      <c r="A1651" s="311"/>
      <c r="B1651" s="310"/>
      <c r="C1651" s="311"/>
      <c r="D1651" s="308"/>
      <c r="G1651" s="312"/>
      <c r="H1651" s="313"/>
      <c r="I1651" s="311"/>
      <c r="J1651" s="398"/>
      <c r="K1651" s="311"/>
      <c r="L1651" s="311"/>
      <c r="M1651" s="311"/>
      <c r="N1651" s="311"/>
      <c r="O1651" s="311"/>
      <c r="P1651" s="311"/>
      <c r="Q1651" s="311"/>
      <c r="R1651" s="311"/>
      <c r="S1651" s="311"/>
      <c r="T1651" s="311"/>
      <c r="U1651" s="311"/>
    </row>
    <row r="1652" spans="1:21" ht="12.75" customHeight="1">
      <c r="A1652" s="311"/>
      <c r="B1652" s="310"/>
      <c r="C1652" s="311"/>
      <c r="D1652" s="308"/>
      <c r="G1652" s="312"/>
      <c r="H1652" s="313"/>
      <c r="I1652" s="311"/>
      <c r="J1652" s="398"/>
      <c r="K1652" s="311"/>
      <c r="L1652" s="311"/>
      <c r="M1652" s="311"/>
      <c r="N1652" s="311"/>
      <c r="O1652" s="311"/>
      <c r="P1652" s="311"/>
      <c r="Q1652" s="311"/>
      <c r="R1652" s="311"/>
      <c r="S1652" s="311"/>
      <c r="T1652" s="311"/>
      <c r="U1652" s="311"/>
    </row>
    <row r="1653" spans="1:21" ht="12.75" customHeight="1">
      <c r="A1653" s="311"/>
      <c r="B1653" s="310"/>
      <c r="C1653" s="311"/>
      <c r="D1653" s="308"/>
      <c r="G1653" s="312"/>
      <c r="H1653" s="313"/>
      <c r="I1653" s="311"/>
      <c r="J1653" s="398"/>
      <c r="K1653" s="311"/>
      <c r="L1653" s="311"/>
      <c r="M1653" s="311"/>
      <c r="N1653" s="311"/>
      <c r="O1653" s="311"/>
      <c r="P1653" s="311"/>
      <c r="Q1653" s="311"/>
      <c r="R1653" s="311"/>
      <c r="S1653" s="311"/>
      <c r="T1653" s="311"/>
      <c r="U1653" s="311"/>
    </row>
    <row r="1654" spans="1:21" ht="12.75" customHeight="1">
      <c r="A1654" s="311"/>
      <c r="B1654" s="310"/>
      <c r="C1654" s="311"/>
      <c r="D1654" s="308"/>
      <c r="G1654" s="312"/>
      <c r="H1654" s="313"/>
      <c r="I1654" s="311"/>
      <c r="J1654" s="398"/>
      <c r="K1654" s="311"/>
      <c r="L1654" s="311"/>
      <c r="M1654" s="311"/>
      <c r="N1654" s="311"/>
      <c r="O1654" s="311"/>
      <c r="P1654" s="311"/>
      <c r="Q1654" s="311"/>
      <c r="R1654" s="311"/>
      <c r="S1654" s="311"/>
      <c r="T1654" s="311"/>
      <c r="U1654" s="311"/>
    </row>
    <row r="1655" spans="1:21" ht="12.75" customHeight="1">
      <c r="A1655" s="311"/>
      <c r="B1655" s="310"/>
      <c r="C1655" s="311"/>
      <c r="D1655" s="308"/>
      <c r="G1655" s="312"/>
      <c r="H1655" s="313"/>
      <c r="I1655" s="311"/>
      <c r="J1655" s="398"/>
      <c r="K1655" s="311"/>
      <c r="L1655" s="311"/>
      <c r="M1655" s="311"/>
      <c r="N1655" s="311"/>
      <c r="O1655" s="311"/>
      <c r="P1655" s="311"/>
      <c r="Q1655" s="311"/>
      <c r="R1655" s="311"/>
      <c r="S1655" s="311"/>
      <c r="T1655" s="311"/>
      <c r="U1655" s="311"/>
    </row>
    <row r="1656" spans="1:21" ht="12.75" customHeight="1">
      <c r="A1656" s="311"/>
      <c r="B1656" s="310"/>
      <c r="C1656" s="311"/>
      <c r="D1656" s="308"/>
      <c r="G1656" s="312"/>
      <c r="H1656" s="313"/>
      <c r="I1656" s="311"/>
      <c r="J1656" s="398"/>
      <c r="K1656" s="311"/>
      <c r="L1656" s="311"/>
      <c r="M1656" s="311"/>
      <c r="N1656" s="311"/>
      <c r="O1656" s="311"/>
      <c r="P1656" s="311"/>
      <c r="Q1656" s="311"/>
      <c r="R1656" s="311"/>
      <c r="S1656" s="311"/>
      <c r="T1656" s="311"/>
      <c r="U1656" s="311"/>
    </row>
    <row r="1657" spans="1:21" ht="12.75" customHeight="1">
      <c r="A1657" s="311"/>
      <c r="B1657" s="310"/>
      <c r="C1657" s="311"/>
      <c r="D1657" s="308"/>
      <c r="G1657" s="312"/>
      <c r="H1657" s="313"/>
      <c r="I1657" s="311"/>
      <c r="J1657" s="398"/>
      <c r="K1657" s="311"/>
      <c r="L1657" s="311"/>
      <c r="M1657" s="311"/>
      <c r="N1657" s="311"/>
      <c r="O1657" s="311"/>
      <c r="P1657" s="311"/>
      <c r="Q1657" s="311"/>
      <c r="R1657" s="311"/>
      <c r="S1657" s="311"/>
      <c r="T1657" s="311"/>
      <c r="U1657" s="311"/>
    </row>
    <row r="1658" spans="1:21" ht="12.75" customHeight="1">
      <c r="A1658" s="311"/>
      <c r="B1658" s="310"/>
      <c r="C1658" s="311"/>
      <c r="D1658" s="308"/>
      <c r="G1658" s="312"/>
      <c r="H1658" s="313"/>
      <c r="I1658" s="311"/>
      <c r="J1658" s="398"/>
      <c r="K1658" s="311"/>
      <c r="L1658" s="311"/>
      <c r="M1658" s="311"/>
      <c r="N1658" s="311"/>
      <c r="O1658" s="311"/>
      <c r="P1658" s="311"/>
      <c r="Q1658" s="311"/>
      <c r="R1658" s="311"/>
      <c r="S1658" s="311"/>
      <c r="T1658" s="311"/>
      <c r="U1658" s="311"/>
    </row>
    <row r="1659" spans="1:21" ht="12.75" customHeight="1">
      <c r="A1659" s="311"/>
      <c r="B1659" s="310"/>
      <c r="C1659" s="311"/>
      <c r="D1659" s="308"/>
      <c r="G1659" s="312"/>
      <c r="H1659" s="313"/>
      <c r="I1659" s="311"/>
      <c r="J1659" s="398"/>
      <c r="K1659" s="311"/>
      <c r="L1659" s="311"/>
      <c r="M1659" s="311"/>
      <c r="N1659" s="311"/>
      <c r="O1659" s="311"/>
      <c r="P1659" s="311"/>
      <c r="Q1659" s="311"/>
      <c r="R1659" s="311"/>
      <c r="S1659" s="311"/>
      <c r="T1659" s="311"/>
      <c r="U1659" s="311"/>
    </row>
    <row r="1660" spans="1:21" ht="12.75" customHeight="1">
      <c r="A1660" s="311"/>
      <c r="B1660" s="310"/>
      <c r="C1660" s="311"/>
      <c r="D1660" s="308"/>
      <c r="G1660" s="312"/>
      <c r="H1660" s="313"/>
      <c r="I1660" s="311"/>
      <c r="J1660" s="398"/>
      <c r="K1660" s="311"/>
      <c r="L1660" s="311"/>
      <c r="M1660" s="311"/>
      <c r="N1660" s="311"/>
      <c r="O1660" s="311"/>
      <c r="P1660" s="311"/>
      <c r="Q1660" s="311"/>
      <c r="R1660" s="311"/>
      <c r="S1660" s="311"/>
      <c r="T1660" s="311"/>
      <c r="U1660" s="311"/>
    </row>
    <row r="1661" spans="1:21" ht="12.75" customHeight="1">
      <c r="A1661" s="311"/>
      <c r="B1661" s="310"/>
      <c r="C1661" s="311"/>
      <c r="D1661" s="308"/>
      <c r="G1661" s="312"/>
      <c r="H1661" s="313"/>
      <c r="I1661" s="311"/>
      <c r="J1661" s="398"/>
      <c r="K1661" s="311"/>
      <c r="L1661" s="311"/>
      <c r="M1661" s="311"/>
      <c r="N1661" s="311"/>
      <c r="O1661" s="311"/>
      <c r="P1661" s="311"/>
      <c r="Q1661" s="311"/>
      <c r="R1661" s="311"/>
      <c r="S1661" s="311"/>
      <c r="T1661" s="311"/>
      <c r="U1661" s="311"/>
    </row>
    <row r="1662" spans="1:21" ht="12.75" customHeight="1">
      <c r="A1662" s="311"/>
      <c r="B1662" s="310"/>
      <c r="C1662" s="311"/>
      <c r="D1662" s="308"/>
      <c r="G1662" s="312"/>
      <c r="H1662" s="313"/>
      <c r="I1662" s="311"/>
      <c r="J1662" s="398"/>
      <c r="K1662" s="311"/>
      <c r="L1662" s="311"/>
      <c r="M1662" s="311"/>
      <c r="N1662" s="311"/>
      <c r="O1662" s="311"/>
      <c r="P1662" s="311"/>
      <c r="Q1662" s="311"/>
      <c r="R1662" s="311"/>
      <c r="S1662" s="311"/>
      <c r="T1662" s="311"/>
      <c r="U1662" s="311"/>
    </row>
    <row r="1663" spans="1:21" ht="12.75" customHeight="1">
      <c r="A1663" s="311"/>
      <c r="B1663" s="310"/>
      <c r="C1663" s="311"/>
      <c r="D1663" s="308"/>
      <c r="G1663" s="312"/>
      <c r="H1663" s="313"/>
      <c r="I1663" s="311"/>
      <c r="J1663" s="398"/>
      <c r="K1663" s="311"/>
      <c r="L1663" s="311"/>
      <c r="M1663" s="311"/>
      <c r="N1663" s="311"/>
      <c r="O1663" s="311"/>
      <c r="P1663" s="311"/>
      <c r="Q1663" s="311"/>
      <c r="R1663" s="311"/>
      <c r="S1663" s="311"/>
      <c r="T1663" s="311"/>
      <c r="U1663" s="311"/>
    </row>
    <row r="1664" spans="1:21" ht="12.75" customHeight="1">
      <c r="A1664" s="311"/>
      <c r="B1664" s="310"/>
      <c r="C1664" s="311"/>
      <c r="D1664" s="308"/>
      <c r="G1664" s="312"/>
      <c r="H1664" s="313"/>
      <c r="I1664" s="311"/>
      <c r="J1664" s="398"/>
      <c r="K1664" s="311"/>
      <c r="L1664" s="311"/>
      <c r="M1664" s="311"/>
      <c r="N1664" s="311"/>
      <c r="O1664" s="311"/>
      <c r="P1664" s="311"/>
      <c r="Q1664" s="311"/>
      <c r="R1664" s="311"/>
      <c r="S1664" s="311"/>
      <c r="T1664" s="311"/>
      <c r="U1664" s="311"/>
    </row>
    <row r="1665" spans="1:21" ht="12.75" customHeight="1">
      <c r="A1665" s="311"/>
      <c r="B1665" s="310"/>
      <c r="C1665" s="311"/>
      <c r="D1665" s="308"/>
      <c r="G1665" s="312"/>
      <c r="H1665" s="313"/>
      <c r="I1665" s="311"/>
      <c r="J1665" s="398"/>
      <c r="K1665" s="311"/>
      <c r="L1665" s="311"/>
      <c r="M1665" s="311"/>
      <c r="N1665" s="311"/>
      <c r="O1665" s="311"/>
      <c r="P1665" s="311"/>
      <c r="Q1665" s="311"/>
      <c r="R1665" s="311"/>
      <c r="S1665" s="311"/>
      <c r="T1665" s="311"/>
      <c r="U1665" s="311"/>
    </row>
    <row r="1666" spans="1:21" ht="12.75" customHeight="1">
      <c r="A1666" s="311"/>
      <c r="B1666" s="310"/>
      <c r="C1666" s="311"/>
      <c r="D1666" s="308"/>
      <c r="G1666" s="312"/>
      <c r="H1666" s="313"/>
      <c r="I1666" s="311"/>
      <c r="J1666" s="398"/>
      <c r="K1666" s="311"/>
      <c r="L1666" s="311"/>
      <c r="M1666" s="311"/>
      <c r="N1666" s="311"/>
      <c r="O1666" s="311"/>
      <c r="P1666" s="311"/>
      <c r="Q1666" s="311"/>
      <c r="R1666" s="311"/>
      <c r="S1666" s="311"/>
      <c r="T1666" s="311"/>
      <c r="U1666" s="311"/>
    </row>
    <row r="1667" spans="1:21" ht="12.75" customHeight="1">
      <c r="A1667" s="311"/>
      <c r="B1667" s="310"/>
      <c r="C1667" s="311"/>
      <c r="D1667" s="308"/>
      <c r="G1667" s="312"/>
      <c r="H1667" s="313"/>
      <c r="I1667" s="311"/>
      <c r="J1667" s="398"/>
      <c r="K1667" s="311"/>
      <c r="L1667" s="311"/>
      <c r="M1667" s="311"/>
      <c r="N1667" s="311"/>
      <c r="O1667" s="311"/>
      <c r="P1667" s="311"/>
      <c r="Q1667" s="311"/>
      <c r="R1667" s="311"/>
      <c r="S1667" s="311"/>
      <c r="T1667" s="311"/>
      <c r="U1667" s="311"/>
    </row>
    <row r="1668" spans="1:21" ht="12.75" customHeight="1">
      <c r="A1668" s="311"/>
      <c r="B1668" s="310"/>
      <c r="C1668" s="311"/>
      <c r="D1668" s="308"/>
      <c r="G1668" s="312"/>
      <c r="H1668" s="313"/>
      <c r="I1668" s="311"/>
      <c r="J1668" s="398"/>
      <c r="K1668" s="311"/>
      <c r="L1668" s="311"/>
      <c r="M1668" s="311"/>
      <c r="N1668" s="311"/>
      <c r="O1668" s="311"/>
      <c r="P1668" s="311"/>
      <c r="Q1668" s="311"/>
      <c r="R1668" s="311"/>
      <c r="S1668" s="311"/>
      <c r="T1668" s="311"/>
      <c r="U1668" s="311"/>
    </row>
    <row r="1669" spans="1:21" ht="12.75" customHeight="1">
      <c r="A1669" s="311"/>
      <c r="B1669" s="310"/>
      <c r="C1669" s="311"/>
      <c r="D1669" s="308"/>
      <c r="G1669" s="312"/>
      <c r="H1669" s="313"/>
      <c r="I1669" s="311"/>
      <c r="J1669" s="398"/>
      <c r="K1669" s="311"/>
      <c r="L1669" s="311"/>
      <c r="M1669" s="311"/>
      <c r="N1669" s="311"/>
      <c r="O1669" s="311"/>
      <c r="P1669" s="311"/>
      <c r="Q1669" s="311"/>
      <c r="R1669" s="311"/>
      <c r="S1669" s="311"/>
      <c r="T1669" s="311"/>
      <c r="U1669" s="311"/>
    </row>
    <row r="1670" spans="1:21" ht="12.75" customHeight="1">
      <c r="A1670" s="311"/>
      <c r="B1670" s="310"/>
      <c r="C1670" s="311"/>
      <c r="D1670" s="308"/>
      <c r="G1670" s="312"/>
      <c r="H1670" s="313"/>
      <c r="I1670" s="311"/>
      <c r="J1670" s="398"/>
      <c r="K1670" s="311"/>
      <c r="L1670" s="311"/>
      <c r="M1670" s="311"/>
      <c r="N1670" s="311"/>
      <c r="O1670" s="311"/>
      <c r="P1670" s="311"/>
      <c r="Q1670" s="311"/>
      <c r="R1670" s="311"/>
      <c r="S1670" s="311"/>
      <c r="T1670" s="311"/>
      <c r="U1670" s="311"/>
    </row>
    <row r="1671" spans="1:21" ht="12.75" customHeight="1">
      <c r="A1671" s="311"/>
      <c r="B1671" s="310"/>
      <c r="C1671" s="311"/>
      <c r="D1671" s="308"/>
      <c r="G1671" s="312"/>
      <c r="H1671" s="313"/>
      <c r="I1671" s="311"/>
      <c r="J1671" s="398"/>
      <c r="K1671" s="311"/>
      <c r="L1671" s="311"/>
      <c r="M1671" s="311"/>
      <c r="N1671" s="311"/>
      <c r="O1671" s="311"/>
      <c r="P1671" s="311"/>
      <c r="Q1671" s="311"/>
      <c r="R1671" s="311"/>
      <c r="S1671" s="311"/>
      <c r="T1671" s="311"/>
      <c r="U1671" s="311"/>
    </row>
    <row r="1672" spans="1:21" ht="12.75" customHeight="1">
      <c r="A1672" s="311"/>
      <c r="B1672" s="310"/>
      <c r="C1672" s="311"/>
      <c r="D1672" s="308"/>
      <c r="G1672" s="312"/>
      <c r="H1672" s="313"/>
      <c r="I1672" s="311"/>
      <c r="J1672" s="398"/>
      <c r="K1672" s="311"/>
      <c r="L1672" s="311"/>
      <c r="M1672" s="311"/>
      <c r="N1672" s="311"/>
      <c r="O1672" s="311"/>
      <c r="P1672" s="311"/>
      <c r="Q1672" s="311"/>
      <c r="R1672" s="311"/>
      <c r="S1672" s="311"/>
      <c r="T1672" s="311"/>
      <c r="U1672" s="311"/>
    </row>
    <row r="1673" spans="1:21" ht="12.75" customHeight="1">
      <c r="A1673" s="311"/>
      <c r="B1673" s="310"/>
      <c r="C1673" s="311"/>
      <c r="D1673" s="308"/>
      <c r="G1673" s="312"/>
      <c r="H1673" s="313"/>
      <c r="I1673" s="311"/>
      <c r="J1673" s="398"/>
      <c r="K1673" s="311"/>
      <c r="L1673" s="311"/>
      <c r="M1673" s="311"/>
      <c r="N1673" s="311"/>
      <c r="O1673" s="311"/>
      <c r="P1673" s="311"/>
      <c r="Q1673" s="311"/>
      <c r="R1673" s="311"/>
      <c r="S1673" s="311"/>
      <c r="T1673" s="311"/>
      <c r="U1673" s="311"/>
    </row>
    <row r="1674" spans="1:21" ht="12.75" customHeight="1">
      <c r="A1674" s="311"/>
      <c r="B1674" s="310"/>
      <c r="C1674" s="311"/>
      <c r="D1674" s="308"/>
      <c r="G1674" s="312"/>
      <c r="H1674" s="313"/>
      <c r="I1674" s="311"/>
      <c r="J1674" s="398"/>
      <c r="K1674" s="311"/>
      <c r="L1674" s="311"/>
      <c r="M1674" s="311"/>
      <c r="N1674" s="311"/>
      <c r="O1674" s="311"/>
      <c r="P1674" s="311"/>
      <c r="Q1674" s="311"/>
      <c r="R1674" s="311"/>
      <c r="S1674" s="311"/>
      <c r="T1674" s="311"/>
      <c r="U1674" s="311"/>
    </row>
    <row r="1675" spans="1:21" ht="12.75" customHeight="1">
      <c r="A1675" s="311"/>
      <c r="B1675" s="310"/>
      <c r="C1675" s="311"/>
      <c r="D1675" s="308"/>
      <c r="G1675" s="312"/>
      <c r="H1675" s="313"/>
      <c r="I1675" s="311"/>
      <c r="J1675" s="398"/>
      <c r="K1675" s="311"/>
      <c r="L1675" s="311"/>
      <c r="M1675" s="311"/>
      <c r="N1675" s="311"/>
      <c r="O1675" s="311"/>
      <c r="P1675" s="311"/>
      <c r="Q1675" s="311"/>
      <c r="R1675" s="311"/>
      <c r="S1675" s="311"/>
      <c r="T1675" s="311"/>
      <c r="U1675" s="311"/>
    </row>
    <row r="1676" spans="1:21" ht="12.75" customHeight="1">
      <c r="A1676" s="311"/>
      <c r="B1676" s="310"/>
      <c r="C1676" s="311"/>
      <c r="D1676" s="308"/>
      <c r="G1676" s="312"/>
      <c r="H1676" s="313"/>
      <c r="I1676" s="311"/>
      <c r="J1676" s="398"/>
      <c r="K1676" s="311"/>
      <c r="L1676" s="311"/>
      <c r="M1676" s="311"/>
      <c r="N1676" s="311"/>
      <c r="O1676" s="311"/>
      <c r="P1676" s="311"/>
      <c r="Q1676" s="311"/>
      <c r="R1676" s="311"/>
      <c r="S1676" s="311"/>
      <c r="T1676" s="311"/>
      <c r="U1676" s="311"/>
    </row>
    <row r="1677" spans="1:21" ht="12.75" customHeight="1">
      <c r="A1677" s="311"/>
      <c r="B1677" s="310"/>
      <c r="C1677" s="311"/>
      <c r="D1677" s="308"/>
      <c r="G1677" s="312"/>
      <c r="H1677" s="313"/>
      <c r="I1677" s="311"/>
      <c r="J1677" s="398"/>
      <c r="K1677" s="311"/>
      <c r="L1677" s="311"/>
      <c r="M1677" s="311"/>
      <c r="N1677" s="311"/>
      <c r="O1677" s="311"/>
      <c r="P1677" s="311"/>
      <c r="Q1677" s="311"/>
      <c r="R1677" s="311"/>
      <c r="S1677" s="311"/>
      <c r="T1677" s="311"/>
      <c r="U1677" s="311"/>
    </row>
    <row r="1678" spans="1:21" ht="12.75" customHeight="1">
      <c r="A1678" s="311"/>
      <c r="B1678" s="310"/>
      <c r="C1678" s="311"/>
      <c r="D1678" s="308"/>
      <c r="G1678" s="312"/>
      <c r="H1678" s="313"/>
      <c r="I1678" s="311"/>
      <c r="J1678" s="398"/>
      <c r="K1678" s="311"/>
      <c r="L1678" s="311"/>
      <c r="M1678" s="311"/>
      <c r="N1678" s="311"/>
      <c r="O1678" s="311"/>
      <c r="P1678" s="311"/>
      <c r="Q1678" s="311"/>
      <c r="R1678" s="311"/>
      <c r="S1678" s="311"/>
      <c r="T1678" s="311"/>
      <c r="U1678" s="311"/>
    </row>
    <row r="1679" spans="1:21" ht="12.75" customHeight="1">
      <c r="A1679" s="311"/>
      <c r="B1679" s="310"/>
      <c r="C1679" s="311"/>
      <c r="D1679" s="308"/>
      <c r="G1679" s="312"/>
      <c r="H1679" s="313"/>
      <c r="I1679" s="311"/>
      <c r="J1679" s="398"/>
      <c r="K1679" s="311"/>
      <c r="L1679" s="311"/>
      <c r="M1679" s="311"/>
      <c r="N1679" s="311"/>
      <c r="O1679" s="311"/>
      <c r="P1679" s="311"/>
      <c r="Q1679" s="311"/>
      <c r="R1679" s="311"/>
      <c r="S1679" s="311"/>
      <c r="T1679" s="311"/>
      <c r="U1679" s="311"/>
    </row>
    <row r="1680" spans="1:21" ht="12.75" customHeight="1">
      <c r="A1680" s="311"/>
      <c r="B1680" s="310"/>
      <c r="C1680" s="311"/>
      <c r="D1680" s="308"/>
      <c r="G1680" s="312"/>
      <c r="H1680" s="313"/>
      <c r="I1680" s="311"/>
      <c r="J1680" s="398"/>
      <c r="K1680" s="311"/>
      <c r="L1680" s="311"/>
      <c r="M1680" s="311"/>
      <c r="N1680" s="311"/>
      <c r="O1680" s="311"/>
      <c r="P1680" s="311"/>
      <c r="Q1680" s="311"/>
      <c r="R1680" s="311"/>
      <c r="S1680" s="311"/>
      <c r="T1680" s="311"/>
      <c r="U1680" s="311"/>
    </row>
    <row r="1681" spans="1:21" ht="12.75" customHeight="1">
      <c r="A1681" s="311"/>
      <c r="B1681" s="310"/>
      <c r="C1681" s="311"/>
      <c r="D1681" s="308"/>
      <c r="G1681" s="312"/>
      <c r="H1681" s="313"/>
      <c r="I1681" s="311"/>
      <c r="J1681" s="398"/>
      <c r="K1681" s="311"/>
      <c r="L1681" s="311"/>
      <c r="M1681" s="311"/>
      <c r="N1681" s="311"/>
      <c r="O1681" s="311"/>
      <c r="P1681" s="311"/>
      <c r="Q1681" s="311"/>
      <c r="R1681" s="311"/>
      <c r="S1681" s="311"/>
      <c r="T1681" s="311"/>
      <c r="U1681" s="311"/>
    </row>
    <row r="1682" spans="1:21" ht="12.75" customHeight="1">
      <c r="A1682" s="311"/>
      <c r="B1682" s="310"/>
      <c r="C1682" s="311"/>
      <c r="D1682" s="308"/>
      <c r="G1682" s="312"/>
      <c r="H1682" s="313"/>
      <c r="I1682" s="311"/>
      <c r="J1682" s="398"/>
      <c r="K1682" s="311"/>
      <c r="L1682" s="311"/>
      <c r="M1682" s="311"/>
      <c r="N1682" s="311"/>
      <c r="O1682" s="311"/>
      <c r="P1682" s="311"/>
      <c r="Q1682" s="311"/>
      <c r="R1682" s="311"/>
      <c r="S1682" s="311"/>
      <c r="T1682" s="311"/>
      <c r="U1682" s="311"/>
    </row>
    <row r="1683" spans="1:21" ht="12.75" customHeight="1">
      <c r="A1683" s="311"/>
      <c r="B1683" s="310"/>
      <c r="C1683" s="311"/>
      <c r="D1683" s="308"/>
      <c r="G1683" s="312"/>
      <c r="H1683" s="313"/>
      <c r="I1683" s="311"/>
      <c r="J1683" s="398"/>
      <c r="K1683" s="311"/>
      <c r="L1683" s="311"/>
      <c r="M1683" s="311"/>
      <c r="N1683" s="311"/>
      <c r="O1683" s="311"/>
      <c r="P1683" s="311"/>
      <c r="Q1683" s="311"/>
      <c r="R1683" s="311"/>
      <c r="S1683" s="311"/>
      <c r="T1683" s="311"/>
      <c r="U1683" s="311"/>
    </row>
    <row r="1684" spans="1:21" ht="12.75" customHeight="1">
      <c r="A1684" s="311"/>
      <c r="B1684" s="310"/>
      <c r="C1684" s="311"/>
      <c r="D1684" s="308"/>
      <c r="G1684" s="312"/>
      <c r="H1684" s="313"/>
      <c r="I1684" s="311"/>
      <c r="J1684" s="398"/>
      <c r="K1684" s="311"/>
      <c r="L1684" s="311"/>
      <c r="M1684" s="311"/>
      <c r="N1684" s="311"/>
      <c r="O1684" s="311"/>
      <c r="P1684" s="311"/>
      <c r="Q1684" s="311"/>
      <c r="R1684" s="311"/>
      <c r="S1684" s="311"/>
      <c r="T1684" s="311"/>
      <c r="U1684" s="311"/>
    </row>
    <row r="1685" spans="1:21" ht="12.75" customHeight="1">
      <c r="A1685" s="311"/>
      <c r="B1685" s="310"/>
      <c r="C1685" s="311"/>
      <c r="D1685" s="308"/>
      <c r="G1685" s="312"/>
      <c r="H1685" s="313"/>
      <c r="I1685" s="311"/>
      <c r="J1685" s="398"/>
      <c r="K1685" s="311"/>
      <c r="L1685" s="311"/>
      <c r="M1685" s="311"/>
      <c r="N1685" s="311"/>
      <c r="O1685" s="311"/>
      <c r="P1685" s="311"/>
      <c r="Q1685" s="311"/>
      <c r="R1685" s="311"/>
      <c r="S1685" s="311"/>
      <c r="T1685" s="311"/>
      <c r="U1685" s="311"/>
    </row>
    <row r="1686" spans="1:21" ht="12.75" customHeight="1">
      <c r="A1686" s="311"/>
      <c r="B1686" s="310"/>
      <c r="C1686" s="311"/>
      <c r="D1686" s="308"/>
      <c r="G1686" s="312"/>
      <c r="H1686" s="313"/>
      <c r="I1686" s="311"/>
      <c r="J1686" s="398"/>
      <c r="K1686" s="311"/>
      <c r="L1686" s="311"/>
      <c r="M1686" s="311"/>
      <c r="N1686" s="311"/>
      <c r="O1686" s="311"/>
      <c r="P1686" s="311"/>
      <c r="Q1686" s="311"/>
      <c r="R1686" s="311"/>
      <c r="S1686" s="311"/>
      <c r="T1686" s="311"/>
      <c r="U1686" s="311"/>
    </row>
    <row r="1687" spans="1:21" ht="12.75" customHeight="1">
      <c r="A1687" s="311"/>
      <c r="B1687" s="310"/>
      <c r="C1687" s="311"/>
      <c r="D1687" s="308"/>
      <c r="G1687" s="312"/>
      <c r="H1687" s="313"/>
      <c r="I1687" s="311"/>
      <c r="J1687" s="398"/>
      <c r="K1687" s="311"/>
      <c r="L1687" s="311"/>
      <c r="M1687" s="311"/>
      <c r="N1687" s="311"/>
      <c r="O1687" s="311"/>
      <c r="P1687" s="311"/>
      <c r="Q1687" s="311"/>
      <c r="R1687" s="311"/>
      <c r="S1687" s="311"/>
      <c r="T1687" s="311"/>
      <c r="U1687" s="311"/>
    </row>
    <row r="1688" spans="1:21" ht="12.75" customHeight="1">
      <c r="A1688" s="311"/>
      <c r="B1688" s="310"/>
      <c r="C1688" s="311"/>
      <c r="D1688" s="308"/>
      <c r="G1688" s="312"/>
      <c r="H1688" s="313"/>
      <c r="I1688" s="311"/>
      <c r="J1688" s="398"/>
      <c r="K1688" s="311"/>
      <c r="L1688" s="311"/>
      <c r="M1688" s="311"/>
      <c r="N1688" s="311"/>
      <c r="O1688" s="311"/>
      <c r="P1688" s="311"/>
      <c r="Q1688" s="311"/>
      <c r="R1688" s="311"/>
      <c r="S1688" s="311"/>
      <c r="T1688" s="311"/>
      <c r="U1688" s="311"/>
    </row>
    <row r="1689" spans="1:21" ht="12.75" customHeight="1">
      <c r="A1689" s="311"/>
      <c r="B1689" s="310"/>
      <c r="C1689" s="311"/>
      <c r="D1689" s="308"/>
      <c r="G1689" s="312"/>
      <c r="H1689" s="313"/>
      <c r="I1689" s="311"/>
      <c r="J1689" s="398"/>
      <c r="K1689" s="311"/>
      <c r="L1689" s="311"/>
      <c r="M1689" s="311"/>
      <c r="N1689" s="311"/>
      <c r="O1689" s="311"/>
      <c r="P1689" s="311"/>
      <c r="Q1689" s="311"/>
      <c r="R1689" s="311"/>
      <c r="S1689" s="311"/>
      <c r="T1689" s="311"/>
      <c r="U1689" s="311"/>
    </row>
    <row r="1690" spans="1:21" ht="12.75" customHeight="1">
      <c r="A1690" s="311"/>
      <c r="B1690" s="310"/>
      <c r="C1690" s="311"/>
      <c r="D1690" s="308"/>
      <c r="G1690" s="312"/>
      <c r="H1690" s="313"/>
      <c r="I1690" s="311"/>
      <c r="J1690" s="398"/>
      <c r="K1690" s="311"/>
      <c r="L1690" s="311"/>
      <c r="M1690" s="311"/>
      <c r="N1690" s="311"/>
      <c r="O1690" s="311"/>
      <c r="P1690" s="311"/>
      <c r="Q1690" s="311"/>
      <c r="R1690" s="311"/>
      <c r="S1690" s="311"/>
      <c r="T1690" s="311"/>
      <c r="U1690" s="311"/>
    </row>
    <row r="1691" spans="1:21" ht="12.75" customHeight="1">
      <c r="A1691" s="311"/>
      <c r="B1691" s="310"/>
      <c r="C1691" s="311"/>
      <c r="D1691" s="308"/>
      <c r="G1691" s="312"/>
      <c r="H1691" s="313"/>
      <c r="I1691" s="311"/>
      <c r="J1691" s="398"/>
      <c r="K1691" s="311"/>
      <c r="L1691" s="311"/>
      <c r="M1691" s="311"/>
      <c r="N1691" s="311"/>
      <c r="O1691" s="311"/>
      <c r="P1691" s="311"/>
      <c r="Q1691" s="311"/>
      <c r="R1691" s="311"/>
      <c r="S1691" s="311"/>
      <c r="T1691" s="311"/>
      <c r="U1691" s="311"/>
    </row>
    <row r="1692" spans="1:21" ht="12.75" customHeight="1">
      <c r="A1692" s="311"/>
      <c r="B1692" s="310"/>
      <c r="C1692" s="311"/>
      <c r="D1692" s="308"/>
      <c r="G1692" s="312"/>
      <c r="H1692" s="313"/>
      <c r="I1692" s="311"/>
      <c r="J1692" s="398"/>
      <c r="K1692" s="311"/>
      <c r="L1692" s="311"/>
      <c r="M1692" s="311"/>
      <c r="N1692" s="311"/>
      <c r="O1692" s="311"/>
      <c r="P1692" s="311"/>
      <c r="Q1692" s="311"/>
      <c r="R1692" s="311"/>
      <c r="S1692" s="311"/>
      <c r="T1692" s="311"/>
      <c r="U1692" s="311"/>
    </row>
    <row r="1693" spans="1:21" ht="12.75" customHeight="1">
      <c r="A1693" s="311"/>
      <c r="B1693" s="310"/>
      <c r="C1693" s="311"/>
      <c r="D1693" s="308"/>
      <c r="G1693" s="312"/>
      <c r="H1693" s="313"/>
      <c r="I1693" s="311"/>
      <c r="J1693" s="398"/>
      <c r="K1693" s="311"/>
      <c r="L1693" s="311"/>
      <c r="M1693" s="311"/>
      <c r="N1693" s="311"/>
      <c r="O1693" s="311"/>
      <c r="P1693" s="311"/>
      <c r="Q1693" s="311"/>
      <c r="R1693" s="311"/>
      <c r="S1693" s="311"/>
      <c r="T1693" s="311"/>
      <c r="U1693" s="311"/>
    </row>
    <row r="1694" spans="1:21" ht="12.75" customHeight="1">
      <c r="A1694" s="311"/>
      <c r="B1694" s="310"/>
      <c r="C1694" s="311"/>
      <c r="D1694" s="308"/>
      <c r="G1694" s="312"/>
      <c r="H1694" s="313"/>
      <c r="I1694" s="311"/>
      <c r="J1694" s="398"/>
      <c r="K1694" s="311"/>
      <c r="L1694" s="311"/>
      <c r="M1694" s="311"/>
      <c r="N1694" s="311"/>
      <c r="O1694" s="311"/>
      <c r="P1694" s="311"/>
      <c r="Q1694" s="311"/>
      <c r="R1694" s="311"/>
      <c r="S1694" s="311"/>
      <c r="T1694" s="311"/>
      <c r="U1694" s="311"/>
    </row>
    <row r="1695" spans="1:21" ht="12.75" customHeight="1">
      <c r="A1695" s="311"/>
      <c r="B1695" s="310"/>
      <c r="C1695" s="311"/>
      <c r="D1695" s="308"/>
      <c r="G1695" s="312"/>
      <c r="H1695" s="313"/>
      <c r="I1695" s="311"/>
      <c r="J1695" s="398"/>
      <c r="K1695" s="311"/>
      <c r="L1695" s="311"/>
      <c r="M1695" s="311"/>
      <c r="N1695" s="311"/>
      <c r="O1695" s="311"/>
      <c r="P1695" s="311"/>
      <c r="Q1695" s="311"/>
      <c r="R1695" s="311"/>
      <c r="S1695" s="311"/>
      <c r="T1695" s="311"/>
      <c r="U1695" s="311"/>
    </row>
    <row r="1696" spans="1:21" ht="12.75" customHeight="1">
      <c r="A1696" s="311"/>
      <c r="B1696" s="310"/>
      <c r="C1696" s="311"/>
      <c r="D1696" s="308"/>
      <c r="G1696" s="312"/>
      <c r="H1696" s="313"/>
      <c r="I1696" s="311"/>
      <c r="J1696" s="398"/>
      <c r="K1696" s="311"/>
      <c r="L1696" s="311"/>
      <c r="M1696" s="311"/>
      <c r="N1696" s="311"/>
      <c r="O1696" s="311"/>
      <c r="P1696" s="311"/>
      <c r="Q1696" s="311"/>
      <c r="R1696" s="311"/>
      <c r="S1696" s="311"/>
      <c r="T1696" s="311"/>
      <c r="U1696" s="311"/>
    </row>
    <row r="1697" spans="1:21" ht="12.75" customHeight="1">
      <c r="A1697" s="311"/>
      <c r="B1697" s="310"/>
      <c r="C1697" s="311"/>
      <c r="D1697" s="308"/>
      <c r="G1697" s="312"/>
      <c r="H1697" s="313"/>
      <c r="I1697" s="311"/>
      <c r="J1697" s="398"/>
      <c r="K1697" s="311"/>
      <c r="L1697" s="311"/>
      <c r="M1697" s="311"/>
      <c r="N1697" s="311"/>
      <c r="O1697" s="311"/>
      <c r="P1697" s="311"/>
      <c r="Q1697" s="311"/>
      <c r="R1697" s="311"/>
      <c r="S1697" s="311"/>
      <c r="T1697" s="311"/>
      <c r="U1697" s="311"/>
    </row>
    <row r="1698" spans="1:21" ht="12.75" customHeight="1">
      <c r="A1698" s="311"/>
      <c r="B1698" s="310"/>
      <c r="C1698" s="311"/>
      <c r="D1698" s="308"/>
      <c r="G1698" s="312"/>
      <c r="H1698" s="313"/>
      <c r="I1698" s="311"/>
      <c r="J1698" s="398"/>
      <c r="K1698" s="311"/>
      <c r="L1698" s="311"/>
      <c r="M1698" s="311"/>
      <c r="N1698" s="311"/>
      <c r="O1698" s="311"/>
      <c r="P1698" s="311"/>
      <c r="Q1698" s="311"/>
      <c r="R1698" s="311"/>
      <c r="S1698" s="311"/>
      <c r="T1698" s="311"/>
      <c r="U1698" s="311"/>
    </row>
    <row r="1699" spans="1:21" ht="12.75" customHeight="1">
      <c r="A1699" s="311"/>
      <c r="B1699" s="310"/>
      <c r="C1699" s="311"/>
      <c r="D1699" s="308"/>
      <c r="G1699" s="312"/>
      <c r="H1699" s="313"/>
      <c r="I1699" s="311"/>
      <c r="J1699" s="398"/>
      <c r="K1699" s="311"/>
      <c r="L1699" s="311"/>
      <c r="M1699" s="311"/>
      <c r="N1699" s="311"/>
      <c r="O1699" s="311"/>
      <c r="P1699" s="311"/>
      <c r="Q1699" s="311"/>
      <c r="R1699" s="311"/>
      <c r="S1699" s="311"/>
      <c r="T1699" s="311"/>
      <c r="U1699" s="311"/>
    </row>
    <row r="1700" spans="1:21" ht="12.75" customHeight="1">
      <c r="A1700" s="311"/>
      <c r="B1700" s="310"/>
      <c r="C1700" s="311"/>
      <c r="D1700" s="308"/>
      <c r="G1700" s="312"/>
      <c r="H1700" s="313"/>
      <c r="I1700" s="311"/>
      <c r="J1700" s="398"/>
      <c r="K1700" s="311"/>
      <c r="L1700" s="311"/>
      <c r="M1700" s="311"/>
      <c r="N1700" s="311"/>
      <c r="O1700" s="311"/>
      <c r="P1700" s="311"/>
      <c r="Q1700" s="311"/>
      <c r="R1700" s="311"/>
      <c r="S1700" s="311"/>
      <c r="T1700" s="311"/>
      <c r="U1700" s="311"/>
    </row>
    <row r="1701" spans="1:21" ht="12.75" customHeight="1">
      <c r="A1701" s="311"/>
      <c r="B1701" s="310"/>
      <c r="C1701" s="311"/>
      <c r="D1701" s="308"/>
      <c r="G1701" s="312"/>
      <c r="H1701" s="313"/>
      <c r="I1701" s="311"/>
      <c r="J1701" s="398"/>
      <c r="K1701" s="311"/>
      <c r="L1701" s="311"/>
      <c r="M1701" s="311"/>
      <c r="N1701" s="311"/>
      <c r="O1701" s="311"/>
      <c r="P1701" s="311"/>
      <c r="Q1701" s="311"/>
      <c r="R1701" s="311"/>
      <c r="S1701" s="311"/>
      <c r="T1701" s="311"/>
      <c r="U1701" s="311"/>
    </row>
    <row r="1702" spans="1:21" ht="12.75" customHeight="1">
      <c r="A1702" s="311"/>
      <c r="B1702" s="310"/>
      <c r="C1702" s="311"/>
      <c r="D1702" s="308"/>
      <c r="G1702" s="312"/>
      <c r="H1702" s="313"/>
      <c r="I1702" s="311"/>
      <c r="J1702" s="398"/>
      <c r="K1702" s="311"/>
      <c r="L1702" s="311"/>
      <c r="M1702" s="311"/>
      <c r="N1702" s="311"/>
      <c r="O1702" s="311"/>
      <c r="P1702" s="311"/>
      <c r="Q1702" s="311"/>
      <c r="R1702" s="311"/>
      <c r="S1702" s="311"/>
      <c r="T1702" s="311"/>
      <c r="U1702" s="311"/>
    </row>
    <row r="1703" spans="1:21" ht="12.75" customHeight="1">
      <c r="A1703" s="311"/>
      <c r="B1703" s="310"/>
      <c r="C1703" s="311"/>
      <c r="D1703" s="308"/>
      <c r="G1703" s="312"/>
      <c r="H1703" s="313"/>
      <c r="I1703" s="311"/>
      <c r="J1703" s="398"/>
      <c r="K1703" s="311"/>
      <c r="L1703" s="311"/>
      <c r="M1703" s="311"/>
      <c r="N1703" s="311"/>
      <c r="O1703" s="311"/>
      <c r="P1703" s="311"/>
      <c r="Q1703" s="311"/>
      <c r="R1703" s="311"/>
      <c r="S1703" s="311"/>
      <c r="T1703" s="311"/>
      <c r="U1703" s="311"/>
    </row>
    <row r="1704" spans="1:21" ht="12.75" customHeight="1">
      <c r="A1704" s="311"/>
      <c r="B1704" s="310"/>
      <c r="C1704" s="311"/>
      <c r="D1704" s="308"/>
      <c r="G1704" s="312"/>
      <c r="H1704" s="313"/>
      <c r="I1704" s="311"/>
      <c r="J1704" s="398"/>
      <c r="K1704" s="311"/>
      <c r="L1704" s="311"/>
      <c r="M1704" s="311"/>
      <c r="N1704" s="311"/>
      <c r="O1704" s="311"/>
      <c r="P1704" s="311"/>
      <c r="Q1704" s="311"/>
      <c r="R1704" s="311"/>
      <c r="S1704" s="311"/>
      <c r="T1704" s="311"/>
      <c r="U1704" s="311"/>
    </row>
    <row r="1705" spans="1:21" ht="12.75" customHeight="1">
      <c r="A1705" s="311"/>
      <c r="B1705" s="310"/>
      <c r="C1705" s="311"/>
      <c r="D1705" s="308"/>
      <c r="G1705" s="312"/>
      <c r="H1705" s="313"/>
      <c r="I1705" s="311"/>
      <c r="J1705" s="398"/>
      <c r="K1705" s="311"/>
      <c r="L1705" s="311"/>
      <c r="M1705" s="311"/>
      <c r="N1705" s="311"/>
      <c r="O1705" s="311"/>
      <c r="P1705" s="311"/>
      <c r="Q1705" s="311"/>
      <c r="R1705" s="311"/>
      <c r="S1705" s="311"/>
      <c r="T1705" s="311"/>
      <c r="U1705" s="311"/>
    </row>
    <row r="1706" spans="1:21" ht="12.75" customHeight="1">
      <c r="A1706" s="311"/>
      <c r="B1706" s="310"/>
      <c r="C1706" s="311"/>
      <c r="D1706" s="308"/>
      <c r="G1706" s="312"/>
      <c r="H1706" s="313"/>
      <c r="I1706" s="311"/>
      <c r="J1706" s="398"/>
      <c r="K1706" s="311"/>
      <c r="L1706" s="311"/>
      <c r="M1706" s="311"/>
      <c r="N1706" s="311"/>
      <c r="O1706" s="311"/>
      <c r="P1706" s="311"/>
      <c r="Q1706" s="311"/>
      <c r="R1706" s="311"/>
      <c r="S1706" s="311"/>
      <c r="T1706" s="311"/>
      <c r="U1706" s="311"/>
    </row>
    <row r="1707" spans="1:21" ht="12.75" customHeight="1">
      <c r="A1707" s="311"/>
      <c r="B1707" s="310"/>
      <c r="C1707" s="311"/>
      <c r="D1707" s="308"/>
      <c r="G1707" s="312"/>
      <c r="H1707" s="313"/>
      <c r="I1707" s="311"/>
      <c r="J1707" s="398"/>
      <c r="K1707" s="311"/>
      <c r="L1707" s="311"/>
      <c r="M1707" s="311"/>
      <c r="N1707" s="311"/>
      <c r="O1707" s="311"/>
      <c r="P1707" s="311"/>
      <c r="Q1707" s="311"/>
      <c r="R1707" s="311"/>
      <c r="S1707" s="311"/>
      <c r="T1707" s="311"/>
      <c r="U1707" s="311"/>
    </row>
    <row r="1708" spans="1:21" ht="12.75" customHeight="1">
      <c r="A1708" s="311"/>
      <c r="B1708" s="310"/>
      <c r="C1708" s="311"/>
      <c r="D1708" s="308"/>
      <c r="G1708" s="312"/>
      <c r="H1708" s="313"/>
      <c r="I1708" s="311"/>
      <c r="J1708" s="398"/>
      <c r="K1708" s="311"/>
      <c r="L1708" s="311"/>
      <c r="M1708" s="311"/>
      <c r="N1708" s="311"/>
      <c r="O1708" s="311"/>
      <c r="P1708" s="311"/>
      <c r="Q1708" s="311"/>
      <c r="R1708" s="311"/>
      <c r="S1708" s="311"/>
      <c r="T1708" s="311"/>
      <c r="U1708" s="311"/>
    </row>
    <row r="1709" spans="1:21" ht="12.75" customHeight="1">
      <c r="A1709" s="311"/>
      <c r="B1709" s="310"/>
      <c r="C1709" s="311"/>
      <c r="D1709" s="308"/>
      <c r="G1709" s="312"/>
      <c r="H1709" s="313"/>
      <c r="I1709" s="311"/>
      <c r="J1709" s="398"/>
      <c r="K1709" s="311"/>
      <c r="L1709" s="311"/>
      <c r="M1709" s="311"/>
      <c r="N1709" s="311"/>
      <c r="O1709" s="311"/>
      <c r="P1709" s="311"/>
      <c r="Q1709" s="311"/>
      <c r="R1709" s="311"/>
      <c r="S1709" s="311"/>
      <c r="T1709" s="311"/>
      <c r="U1709" s="311"/>
    </row>
    <row r="1710" spans="1:21" ht="12.75" customHeight="1">
      <c r="A1710" s="311"/>
      <c r="B1710" s="310"/>
      <c r="C1710" s="311"/>
      <c r="D1710" s="308"/>
      <c r="G1710" s="312"/>
      <c r="H1710" s="313"/>
      <c r="I1710" s="311"/>
      <c r="J1710" s="398"/>
      <c r="K1710" s="311"/>
      <c r="L1710" s="311"/>
      <c r="M1710" s="311"/>
      <c r="N1710" s="311"/>
      <c r="O1710" s="311"/>
      <c r="P1710" s="311"/>
      <c r="Q1710" s="311"/>
      <c r="R1710" s="311"/>
      <c r="S1710" s="311"/>
      <c r="T1710" s="311"/>
      <c r="U1710" s="311"/>
    </row>
    <row r="1711" spans="1:21" ht="12.75" customHeight="1">
      <c r="A1711" s="311"/>
      <c r="B1711" s="310"/>
      <c r="C1711" s="311"/>
      <c r="D1711" s="308"/>
      <c r="G1711" s="312"/>
      <c r="H1711" s="313"/>
      <c r="I1711" s="311"/>
      <c r="J1711" s="398"/>
      <c r="K1711" s="311"/>
      <c r="L1711" s="311"/>
      <c r="M1711" s="311"/>
      <c r="N1711" s="311"/>
      <c r="O1711" s="311"/>
      <c r="P1711" s="311"/>
      <c r="Q1711" s="311"/>
      <c r="R1711" s="311"/>
      <c r="S1711" s="311"/>
      <c r="T1711" s="311"/>
      <c r="U1711" s="311"/>
    </row>
    <row r="1712" spans="1:21" ht="12.75" customHeight="1">
      <c r="A1712" s="311"/>
      <c r="B1712" s="310"/>
      <c r="C1712" s="311"/>
      <c r="D1712" s="308"/>
      <c r="G1712" s="312"/>
      <c r="H1712" s="313"/>
      <c r="I1712" s="311"/>
      <c r="J1712" s="398"/>
      <c r="K1712" s="311"/>
      <c r="L1712" s="311"/>
      <c r="M1712" s="311"/>
      <c r="N1712" s="311"/>
      <c r="O1712" s="311"/>
      <c r="P1712" s="311"/>
      <c r="Q1712" s="311"/>
      <c r="R1712" s="311"/>
      <c r="S1712" s="311"/>
      <c r="T1712" s="311"/>
      <c r="U1712" s="311"/>
    </row>
    <row r="1713" spans="1:21" ht="12.75" customHeight="1">
      <c r="A1713" s="311"/>
      <c r="B1713" s="310"/>
      <c r="C1713" s="311"/>
      <c r="D1713" s="308"/>
      <c r="G1713" s="312"/>
      <c r="H1713" s="313"/>
      <c r="I1713" s="311"/>
      <c r="J1713" s="398"/>
      <c r="K1713" s="311"/>
      <c r="L1713" s="311"/>
      <c r="M1713" s="311"/>
      <c r="N1713" s="311"/>
      <c r="O1713" s="311"/>
      <c r="P1713" s="311"/>
      <c r="Q1713" s="311"/>
      <c r="R1713" s="311"/>
      <c r="S1713" s="311"/>
      <c r="T1713" s="311"/>
      <c r="U1713" s="311"/>
    </row>
    <row r="1714" spans="1:21" ht="12.75" customHeight="1">
      <c r="A1714" s="311"/>
      <c r="B1714" s="310"/>
      <c r="C1714" s="311"/>
      <c r="D1714" s="308"/>
      <c r="G1714" s="312"/>
      <c r="H1714" s="313"/>
      <c r="I1714" s="311"/>
      <c r="J1714" s="398"/>
      <c r="K1714" s="311"/>
      <c r="L1714" s="311"/>
      <c r="M1714" s="311"/>
      <c r="N1714" s="311"/>
      <c r="O1714" s="311"/>
      <c r="P1714" s="311"/>
      <c r="Q1714" s="311"/>
      <c r="R1714" s="311"/>
      <c r="S1714" s="311"/>
      <c r="T1714" s="311"/>
      <c r="U1714" s="311"/>
    </row>
    <row r="1715" spans="1:21" ht="12.75" customHeight="1">
      <c r="A1715" s="311"/>
      <c r="B1715" s="310"/>
      <c r="C1715" s="311"/>
      <c r="D1715" s="308"/>
      <c r="G1715" s="312"/>
      <c r="H1715" s="313"/>
      <c r="I1715" s="311"/>
      <c r="J1715" s="398"/>
      <c r="K1715" s="311"/>
      <c r="L1715" s="311"/>
      <c r="M1715" s="311"/>
      <c r="N1715" s="311"/>
      <c r="O1715" s="311"/>
      <c r="P1715" s="311"/>
      <c r="Q1715" s="311"/>
      <c r="R1715" s="311"/>
      <c r="S1715" s="311"/>
      <c r="T1715" s="311"/>
      <c r="U1715" s="311"/>
    </row>
    <row r="1716" spans="1:21" ht="12.75" customHeight="1">
      <c r="A1716" s="311"/>
      <c r="B1716" s="310"/>
      <c r="C1716" s="311"/>
      <c r="D1716" s="308"/>
      <c r="G1716" s="312"/>
      <c r="H1716" s="313"/>
      <c r="I1716" s="311"/>
      <c r="J1716" s="398"/>
      <c r="K1716" s="311"/>
      <c r="L1716" s="311"/>
      <c r="M1716" s="311"/>
      <c r="N1716" s="311"/>
      <c r="O1716" s="311"/>
      <c r="P1716" s="311"/>
      <c r="Q1716" s="311"/>
      <c r="R1716" s="311"/>
      <c r="S1716" s="311"/>
      <c r="T1716" s="311"/>
      <c r="U1716" s="311"/>
    </row>
    <row r="1717" spans="1:21" ht="12.75" customHeight="1">
      <c r="A1717" s="311"/>
      <c r="B1717" s="310"/>
      <c r="C1717" s="311"/>
      <c r="D1717" s="308"/>
      <c r="G1717" s="312"/>
      <c r="H1717" s="313"/>
      <c r="I1717" s="311"/>
      <c r="J1717" s="398"/>
      <c r="K1717" s="311"/>
      <c r="L1717" s="311"/>
      <c r="M1717" s="311"/>
      <c r="N1717" s="311"/>
      <c r="O1717" s="311"/>
      <c r="P1717" s="311"/>
      <c r="Q1717" s="311"/>
      <c r="R1717" s="311"/>
      <c r="S1717" s="311"/>
      <c r="T1717" s="311"/>
      <c r="U1717" s="311"/>
    </row>
    <row r="1718" spans="1:21" ht="12.75" customHeight="1">
      <c r="A1718" s="311"/>
      <c r="B1718" s="310"/>
      <c r="C1718" s="311"/>
      <c r="D1718" s="308"/>
      <c r="G1718" s="312"/>
      <c r="H1718" s="313"/>
      <c r="I1718" s="311"/>
      <c r="J1718" s="398"/>
      <c r="K1718" s="311"/>
      <c r="L1718" s="311"/>
      <c r="M1718" s="311"/>
      <c r="N1718" s="311"/>
      <c r="O1718" s="311"/>
      <c r="P1718" s="311"/>
      <c r="Q1718" s="311"/>
      <c r="R1718" s="311"/>
      <c r="S1718" s="311"/>
      <c r="T1718" s="311"/>
      <c r="U1718" s="311"/>
    </row>
    <row r="1719" spans="1:21" ht="12.75" customHeight="1">
      <c r="A1719" s="311"/>
      <c r="B1719" s="310"/>
      <c r="C1719" s="311"/>
      <c r="D1719" s="308"/>
      <c r="G1719" s="312"/>
      <c r="H1719" s="313"/>
      <c r="I1719" s="311"/>
      <c r="J1719" s="398"/>
      <c r="K1719" s="311"/>
      <c r="L1719" s="311"/>
      <c r="M1719" s="311"/>
      <c r="N1719" s="311"/>
      <c r="O1719" s="311"/>
      <c r="P1719" s="311"/>
      <c r="Q1719" s="311"/>
      <c r="R1719" s="311"/>
      <c r="S1719" s="311"/>
      <c r="T1719" s="311"/>
      <c r="U1719" s="311"/>
    </row>
    <row r="1720" spans="1:21" ht="12.75" customHeight="1">
      <c r="A1720" s="311"/>
      <c r="B1720" s="310"/>
      <c r="C1720" s="311"/>
      <c r="D1720" s="308"/>
      <c r="G1720" s="312"/>
      <c r="H1720" s="313"/>
      <c r="I1720" s="311"/>
      <c r="J1720" s="398"/>
      <c r="K1720" s="311"/>
      <c r="L1720" s="311"/>
      <c r="M1720" s="311"/>
      <c r="N1720" s="311"/>
      <c r="O1720" s="311"/>
      <c r="P1720" s="311"/>
      <c r="Q1720" s="311"/>
      <c r="R1720" s="311"/>
      <c r="S1720" s="311"/>
      <c r="T1720" s="311"/>
      <c r="U1720" s="311"/>
    </row>
    <row r="1721" spans="1:21" ht="12.75" customHeight="1">
      <c r="A1721" s="311"/>
      <c r="B1721" s="310"/>
      <c r="C1721" s="311"/>
      <c r="D1721" s="308"/>
      <c r="G1721" s="312"/>
      <c r="H1721" s="313"/>
      <c r="I1721" s="311"/>
      <c r="J1721" s="398"/>
      <c r="K1721" s="311"/>
      <c r="L1721" s="311"/>
      <c r="M1721" s="311"/>
      <c r="N1721" s="311"/>
      <c r="O1721" s="311"/>
      <c r="P1721" s="311"/>
      <c r="Q1721" s="311"/>
      <c r="R1721" s="311"/>
      <c r="S1721" s="311"/>
      <c r="T1721" s="311"/>
      <c r="U1721" s="311"/>
    </row>
    <row r="1722" spans="1:21" ht="12.75" customHeight="1">
      <c r="A1722" s="311"/>
      <c r="B1722" s="310"/>
      <c r="C1722" s="311"/>
      <c r="D1722" s="308"/>
      <c r="G1722" s="312"/>
      <c r="H1722" s="313"/>
      <c r="I1722" s="311"/>
      <c r="J1722" s="398"/>
      <c r="K1722" s="311"/>
      <c r="L1722" s="311"/>
      <c r="M1722" s="311"/>
      <c r="N1722" s="311"/>
      <c r="O1722" s="311"/>
      <c r="P1722" s="311"/>
      <c r="Q1722" s="311"/>
      <c r="R1722" s="311"/>
      <c r="S1722" s="311"/>
      <c r="T1722" s="311"/>
      <c r="U1722" s="311"/>
    </row>
    <row r="1723" spans="1:21" ht="12.75" customHeight="1">
      <c r="A1723" s="311"/>
      <c r="B1723" s="310"/>
      <c r="C1723" s="311"/>
      <c r="D1723" s="308"/>
      <c r="G1723" s="312"/>
      <c r="H1723" s="313"/>
      <c r="I1723" s="311"/>
      <c r="J1723" s="398"/>
      <c r="K1723" s="311"/>
      <c r="L1723" s="311"/>
      <c r="M1723" s="311"/>
      <c r="N1723" s="311"/>
      <c r="O1723" s="311"/>
      <c r="P1723" s="311"/>
      <c r="Q1723" s="311"/>
      <c r="R1723" s="311"/>
      <c r="S1723" s="311"/>
      <c r="T1723" s="311"/>
      <c r="U1723" s="311"/>
    </row>
    <row r="1724" spans="1:21" ht="12.75" customHeight="1">
      <c r="A1724" s="311"/>
      <c r="B1724" s="310"/>
      <c r="C1724" s="311"/>
      <c r="D1724" s="308"/>
      <c r="G1724" s="312"/>
      <c r="H1724" s="313"/>
      <c r="I1724" s="311"/>
      <c r="J1724" s="398"/>
      <c r="K1724" s="311"/>
      <c r="L1724" s="311"/>
      <c r="M1724" s="311"/>
      <c r="N1724" s="311"/>
      <c r="O1724" s="311"/>
      <c r="P1724" s="311"/>
      <c r="Q1724" s="311"/>
      <c r="R1724" s="311"/>
      <c r="S1724" s="311"/>
      <c r="T1724" s="311"/>
      <c r="U1724" s="311"/>
    </row>
    <row r="1725" spans="1:21" ht="12.75" customHeight="1">
      <c r="A1725" s="311"/>
      <c r="B1725" s="310"/>
      <c r="C1725" s="311"/>
      <c r="D1725" s="308"/>
      <c r="G1725" s="312"/>
      <c r="H1725" s="313"/>
      <c r="I1725" s="311"/>
      <c r="J1725" s="398"/>
      <c r="K1725" s="311"/>
      <c r="L1725" s="311"/>
      <c r="M1725" s="311"/>
      <c r="N1725" s="311"/>
      <c r="O1725" s="311"/>
      <c r="P1725" s="311"/>
      <c r="Q1725" s="311"/>
      <c r="R1725" s="311"/>
      <c r="S1725" s="311"/>
      <c r="T1725" s="311"/>
      <c r="U1725" s="311"/>
    </row>
    <row r="1726" spans="1:21" ht="12.75" customHeight="1">
      <c r="A1726" s="311"/>
      <c r="B1726" s="310"/>
      <c r="C1726" s="311"/>
      <c r="D1726" s="308"/>
      <c r="G1726" s="312"/>
      <c r="H1726" s="313"/>
      <c r="I1726" s="311"/>
      <c r="J1726" s="398"/>
      <c r="K1726" s="311"/>
      <c r="L1726" s="311"/>
      <c r="M1726" s="311"/>
      <c r="N1726" s="311"/>
      <c r="O1726" s="311"/>
      <c r="P1726" s="311"/>
      <c r="Q1726" s="311"/>
      <c r="R1726" s="311"/>
      <c r="S1726" s="311"/>
      <c r="T1726" s="311"/>
      <c r="U1726" s="311"/>
    </row>
    <row r="1727" spans="1:21" ht="12.75" customHeight="1">
      <c r="A1727" s="311"/>
      <c r="B1727" s="310"/>
      <c r="C1727" s="311"/>
      <c r="D1727" s="308"/>
      <c r="G1727" s="312"/>
      <c r="H1727" s="313"/>
      <c r="I1727" s="311"/>
      <c r="J1727" s="398"/>
      <c r="K1727" s="311"/>
      <c r="L1727" s="311"/>
      <c r="M1727" s="311"/>
      <c r="N1727" s="311"/>
      <c r="O1727" s="311"/>
      <c r="P1727" s="311"/>
      <c r="Q1727" s="311"/>
      <c r="R1727" s="311"/>
      <c r="S1727" s="311"/>
      <c r="T1727" s="311"/>
      <c r="U1727" s="311"/>
    </row>
    <row r="1728" spans="1:21" ht="12.75" customHeight="1">
      <c r="A1728" s="311"/>
      <c r="B1728" s="310"/>
      <c r="C1728" s="311"/>
      <c r="D1728" s="308"/>
      <c r="G1728" s="312"/>
      <c r="H1728" s="313"/>
      <c r="I1728" s="311"/>
      <c r="J1728" s="398"/>
      <c r="K1728" s="311"/>
      <c r="L1728" s="311"/>
      <c r="M1728" s="311"/>
      <c r="N1728" s="311"/>
      <c r="O1728" s="311"/>
      <c r="P1728" s="311"/>
      <c r="Q1728" s="311"/>
      <c r="R1728" s="311"/>
      <c r="S1728" s="311"/>
      <c r="T1728" s="311"/>
      <c r="U1728" s="311"/>
    </row>
    <row r="1729" spans="1:21" ht="12.75" customHeight="1">
      <c r="A1729" s="311"/>
      <c r="B1729" s="310"/>
      <c r="C1729" s="311"/>
      <c r="D1729" s="308"/>
      <c r="G1729" s="312"/>
      <c r="H1729" s="313"/>
      <c r="I1729" s="311"/>
      <c r="J1729" s="398"/>
      <c r="K1729" s="311"/>
      <c r="L1729" s="311"/>
      <c r="M1729" s="311"/>
      <c r="N1729" s="311"/>
      <c r="O1729" s="311"/>
      <c r="P1729" s="311"/>
      <c r="Q1729" s="311"/>
      <c r="R1729" s="311"/>
      <c r="S1729" s="311"/>
      <c r="T1729" s="311"/>
      <c r="U1729" s="311"/>
    </row>
    <row r="1730" spans="1:21" ht="12.75" customHeight="1">
      <c r="A1730" s="311"/>
      <c r="B1730" s="310"/>
      <c r="C1730" s="311"/>
      <c r="D1730" s="308"/>
      <c r="G1730" s="312"/>
      <c r="H1730" s="313"/>
      <c r="I1730" s="311"/>
      <c r="J1730" s="398"/>
      <c r="K1730" s="311"/>
      <c r="L1730" s="311"/>
      <c r="M1730" s="311"/>
      <c r="N1730" s="311"/>
      <c r="O1730" s="311"/>
      <c r="P1730" s="311"/>
      <c r="Q1730" s="311"/>
      <c r="R1730" s="311"/>
      <c r="S1730" s="311"/>
      <c r="T1730" s="311"/>
      <c r="U1730" s="311"/>
    </row>
    <row r="1731" spans="1:21" ht="12.75" customHeight="1">
      <c r="A1731" s="311"/>
      <c r="B1731" s="310"/>
      <c r="C1731" s="311"/>
      <c r="D1731" s="308"/>
      <c r="G1731" s="312"/>
      <c r="H1731" s="313"/>
      <c r="I1731" s="311"/>
      <c r="J1731" s="398"/>
      <c r="K1731" s="311"/>
      <c r="L1731" s="311"/>
      <c r="M1731" s="311"/>
      <c r="N1731" s="311"/>
      <c r="O1731" s="311"/>
      <c r="P1731" s="311"/>
      <c r="Q1731" s="311"/>
      <c r="R1731" s="311"/>
      <c r="S1731" s="311"/>
      <c r="T1731" s="311"/>
      <c r="U1731" s="311"/>
    </row>
    <row r="1732" spans="1:21" ht="12.75" customHeight="1">
      <c r="A1732" s="311"/>
      <c r="B1732" s="310"/>
      <c r="C1732" s="311"/>
      <c r="D1732" s="308"/>
      <c r="G1732" s="312"/>
      <c r="H1732" s="313"/>
      <c r="I1732" s="311"/>
      <c r="J1732" s="398"/>
      <c r="K1732" s="311"/>
      <c r="L1732" s="311"/>
      <c r="M1732" s="311"/>
      <c r="N1732" s="311"/>
      <c r="O1732" s="311"/>
      <c r="P1732" s="311"/>
      <c r="Q1732" s="311"/>
      <c r="R1732" s="311"/>
      <c r="S1732" s="311"/>
      <c r="T1732" s="311"/>
      <c r="U1732" s="311"/>
    </row>
    <row r="1733" spans="1:21" ht="12.75" customHeight="1">
      <c r="A1733" s="311"/>
      <c r="B1733" s="310"/>
      <c r="C1733" s="311"/>
      <c r="D1733" s="308"/>
      <c r="G1733" s="312"/>
      <c r="H1733" s="313"/>
      <c r="I1733" s="311"/>
      <c r="J1733" s="398"/>
      <c r="K1733" s="311"/>
      <c r="L1733" s="311"/>
      <c r="M1733" s="311"/>
      <c r="N1733" s="311"/>
      <c r="O1733" s="311"/>
      <c r="P1733" s="311"/>
      <c r="Q1733" s="311"/>
      <c r="R1733" s="311"/>
      <c r="S1733" s="311"/>
      <c r="T1733" s="311"/>
      <c r="U1733" s="311"/>
    </row>
    <row r="1734" spans="1:21" ht="12.75" customHeight="1">
      <c r="A1734" s="311"/>
      <c r="B1734" s="310"/>
      <c r="C1734" s="311"/>
      <c r="D1734" s="308"/>
      <c r="G1734" s="312"/>
      <c r="H1734" s="313"/>
      <c r="I1734" s="311"/>
      <c r="J1734" s="398"/>
      <c r="K1734" s="311"/>
      <c r="L1734" s="311"/>
      <c r="M1734" s="311"/>
      <c r="N1734" s="311"/>
      <c r="O1734" s="311"/>
      <c r="P1734" s="311"/>
      <c r="Q1734" s="311"/>
      <c r="R1734" s="311"/>
      <c r="S1734" s="311"/>
      <c r="T1734" s="311"/>
      <c r="U1734" s="311"/>
    </row>
    <row r="1735" spans="1:21" ht="12.75" customHeight="1">
      <c r="A1735" s="311"/>
      <c r="B1735" s="310"/>
      <c r="C1735" s="311"/>
      <c r="D1735" s="308"/>
      <c r="G1735" s="312"/>
      <c r="H1735" s="313"/>
      <c r="I1735" s="311"/>
      <c r="J1735" s="398"/>
      <c r="K1735" s="311"/>
      <c r="L1735" s="311"/>
      <c r="M1735" s="311"/>
      <c r="N1735" s="311"/>
      <c r="O1735" s="311"/>
      <c r="P1735" s="311"/>
      <c r="Q1735" s="311"/>
      <c r="R1735" s="311"/>
      <c r="S1735" s="311"/>
      <c r="T1735" s="311"/>
      <c r="U1735" s="311"/>
    </row>
    <row r="1736" spans="1:21" ht="12.75" customHeight="1">
      <c r="A1736" s="311"/>
      <c r="B1736" s="310"/>
      <c r="C1736" s="311"/>
      <c r="D1736" s="308"/>
      <c r="G1736" s="312"/>
      <c r="H1736" s="313"/>
      <c r="I1736" s="311"/>
      <c r="J1736" s="398"/>
      <c r="K1736" s="311"/>
      <c r="L1736" s="311"/>
      <c r="M1736" s="311"/>
      <c r="N1736" s="311"/>
      <c r="O1736" s="311"/>
      <c r="P1736" s="311"/>
      <c r="Q1736" s="311"/>
      <c r="R1736" s="311"/>
      <c r="S1736" s="311"/>
      <c r="T1736" s="311"/>
      <c r="U1736" s="311"/>
    </row>
    <row r="1737" spans="1:21" ht="12.75" customHeight="1">
      <c r="A1737" s="311"/>
      <c r="B1737" s="310"/>
      <c r="C1737" s="311"/>
      <c r="D1737" s="308"/>
      <c r="G1737" s="312"/>
      <c r="H1737" s="313"/>
      <c r="I1737" s="311"/>
      <c r="J1737" s="398"/>
      <c r="K1737" s="311"/>
      <c r="L1737" s="311"/>
      <c r="M1737" s="311"/>
      <c r="N1737" s="311"/>
      <c r="O1737" s="311"/>
      <c r="P1737" s="311"/>
      <c r="Q1737" s="311"/>
      <c r="R1737" s="311"/>
      <c r="S1737" s="311"/>
      <c r="T1737" s="311"/>
      <c r="U1737" s="311"/>
    </row>
    <row r="1738" spans="1:21" ht="12.75" customHeight="1">
      <c r="A1738" s="311"/>
      <c r="B1738" s="310"/>
      <c r="C1738" s="311"/>
      <c r="D1738" s="308"/>
      <c r="G1738" s="312"/>
      <c r="H1738" s="313"/>
      <c r="I1738" s="311"/>
      <c r="J1738" s="398"/>
      <c r="K1738" s="311"/>
      <c r="L1738" s="311"/>
      <c r="M1738" s="311"/>
      <c r="N1738" s="311"/>
      <c r="O1738" s="311"/>
      <c r="P1738" s="311"/>
      <c r="Q1738" s="311"/>
      <c r="R1738" s="311"/>
      <c r="S1738" s="311"/>
      <c r="T1738" s="311"/>
      <c r="U1738" s="311"/>
    </row>
    <row r="1739" spans="1:21" ht="12.75" customHeight="1">
      <c r="A1739" s="311"/>
      <c r="B1739" s="310"/>
      <c r="C1739" s="311"/>
      <c r="D1739" s="308"/>
      <c r="G1739" s="312"/>
      <c r="H1739" s="313"/>
      <c r="I1739" s="311"/>
      <c r="J1739" s="398"/>
      <c r="K1739" s="311"/>
      <c r="L1739" s="311"/>
      <c r="M1739" s="311"/>
      <c r="N1739" s="311"/>
      <c r="O1739" s="311"/>
      <c r="P1739" s="311"/>
      <c r="Q1739" s="311"/>
      <c r="R1739" s="311"/>
      <c r="S1739" s="311"/>
      <c r="T1739" s="311"/>
      <c r="U1739" s="311"/>
    </row>
    <row r="1740" spans="1:21" ht="12.75" customHeight="1">
      <c r="A1740" s="311"/>
      <c r="B1740" s="310"/>
      <c r="C1740" s="311"/>
      <c r="D1740" s="308"/>
      <c r="G1740" s="312"/>
      <c r="H1740" s="313"/>
      <c r="I1740" s="311"/>
      <c r="J1740" s="398"/>
      <c r="K1740" s="311"/>
      <c r="L1740" s="311"/>
      <c r="M1740" s="311"/>
      <c r="N1740" s="311"/>
      <c r="O1740" s="311"/>
      <c r="P1740" s="311"/>
      <c r="Q1740" s="311"/>
      <c r="R1740" s="311"/>
      <c r="S1740" s="311"/>
      <c r="T1740" s="311"/>
      <c r="U1740" s="311"/>
    </row>
    <row r="1741" spans="1:21" ht="12.75" customHeight="1">
      <c r="A1741" s="311"/>
      <c r="B1741" s="310"/>
      <c r="C1741" s="311"/>
      <c r="D1741" s="308"/>
      <c r="G1741" s="312"/>
      <c r="H1741" s="313"/>
      <c r="I1741" s="311"/>
      <c r="J1741" s="398"/>
      <c r="K1741" s="311"/>
      <c r="L1741" s="311"/>
      <c r="M1741" s="311"/>
      <c r="N1741" s="311"/>
      <c r="O1741" s="311"/>
      <c r="P1741" s="311"/>
      <c r="Q1741" s="311"/>
      <c r="R1741" s="311"/>
      <c r="S1741" s="311"/>
      <c r="T1741" s="311"/>
      <c r="U1741" s="311"/>
    </row>
    <row r="1742" spans="1:21" ht="12.75" customHeight="1">
      <c r="A1742" s="311"/>
      <c r="B1742" s="310"/>
      <c r="C1742" s="311"/>
      <c r="D1742" s="308"/>
      <c r="G1742" s="312"/>
      <c r="H1742" s="313"/>
      <c r="I1742" s="311"/>
      <c r="J1742" s="398"/>
      <c r="K1742" s="311"/>
      <c r="L1742" s="311"/>
      <c r="M1742" s="311"/>
      <c r="N1742" s="311"/>
      <c r="O1742" s="311"/>
      <c r="P1742" s="311"/>
      <c r="Q1742" s="311"/>
      <c r="R1742" s="311"/>
      <c r="S1742" s="311"/>
      <c r="T1742" s="311"/>
      <c r="U1742" s="311"/>
    </row>
    <row r="1743" spans="1:21" ht="12.75" customHeight="1">
      <c r="A1743" s="311"/>
      <c r="B1743" s="310"/>
      <c r="C1743" s="311"/>
      <c r="D1743" s="308"/>
      <c r="G1743" s="312"/>
      <c r="H1743" s="313"/>
      <c r="I1743" s="311"/>
      <c r="J1743" s="398"/>
      <c r="K1743" s="311"/>
      <c r="L1743" s="311"/>
      <c r="M1743" s="311"/>
      <c r="N1743" s="311"/>
      <c r="O1743" s="311"/>
      <c r="P1743" s="311"/>
      <c r="Q1743" s="311"/>
      <c r="R1743" s="311"/>
      <c r="S1743" s="311"/>
      <c r="T1743" s="311"/>
      <c r="U1743" s="311"/>
    </row>
    <row r="1744" spans="1:21" ht="12.75" customHeight="1">
      <c r="A1744" s="311"/>
      <c r="B1744" s="310"/>
      <c r="C1744" s="311"/>
      <c r="D1744" s="308"/>
      <c r="G1744" s="312"/>
      <c r="H1744" s="313"/>
      <c r="I1744" s="311"/>
      <c r="J1744" s="398"/>
      <c r="K1744" s="311"/>
      <c r="L1744" s="311"/>
      <c r="M1744" s="311"/>
      <c r="N1744" s="311"/>
      <c r="O1744" s="311"/>
      <c r="P1744" s="311"/>
      <c r="Q1744" s="311"/>
      <c r="R1744" s="311"/>
      <c r="S1744" s="311"/>
      <c r="T1744" s="311"/>
      <c r="U1744" s="311"/>
    </row>
    <row r="1745" spans="1:21" ht="12.75" customHeight="1">
      <c r="A1745" s="311"/>
      <c r="B1745" s="310"/>
      <c r="C1745" s="311"/>
      <c r="D1745" s="308"/>
      <c r="G1745" s="312"/>
      <c r="H1745" s="313"/>
      <c r="I1745" s="311"/>
      <c r="J1745" s="398"/>
      <c r="K1745" s="311"/>
      <c r="L1745" s="311"/>
      <c r="M1745" s="311"/>
      <c r="N1745" s="311"/>
      <c r="O1745" s="311"/>
      <c r="P1745" s="311"/>
      <c r="Q1745" s="311"/>
      <c r="R1745" s="311"/>
      <c r="S1745" s="311"/>
      <c r="T1745" s="311"/>
      <c r="U1745" s="311"/>
    </row>
    <row r="1746" spans="1:21" ht="12.75" customHeight="1">
      <c r="A1746" s="311"/>
      <c r="B1746" s="310"/>
      <c r="C1746" s="311"/>
      <c r="D1746" s="308"/>
      <c r="G1746" s="312"/>
      <c r="H1746" s="313"/>
      <c r="I1746" s="311"/>
      <c r="J1746" s="398"/>
      <c r="K1746" s="311"/>
      <c r="L1746" s="311"/>
      <c r="M1746" s="311"/>
      <c r="N1746" s="311"/>
      <c r="O1746" s="311"/>
      <c r="P1746" s="311"/>
      <c r="Q1746" s="311"/>
      <c r="R1746" s="311"/>
      <c r="S1746" s="311"/>
      <c r="T1746" s="311"/>
      <c r="U1746" s="311"/>
    </row>
    <row r="1747" spans="1:21" ht="12.75" customHeight="1">
      <c r="A1747" s="311"/>
      <c r="B1747" s="310"/>
      <c r="C1747" s="311"/>
      <c r="D1747" s="308"/>
      <c r="G1747" s="312"/>
      <c r="H1747" s="313"/>
      <c r="I1747" s="311"/>
      <c r="J1747" s="398"/>
      <c r="K1747" s="311"/>
      <c r="L1747" s="311"/>
      <c r="M1747" s="311"/>
      <c r="N1747" s="311"/>
      <c r="O1747" s="311"/>
      <c r="P1747" s="311"/>
      <c r="Q1747" s="311"/>
      <c r="R1747" s="311"/>
      <c r="S1747" s="311"/>
      <c r="T1747" s="311"/>
      <c r="U1747" s="311"/>
    </row>
    <row r="1748" spans="1:21" ht="12.75" customHeight="1">
      <c r="A1748" s="311"/>
      <c r="B1748" s="310"/>
      <c r="C1748" s="311"/>
      <c r="D1748" s="308"/>
      <c r="G1748" s="312"/>
      <c r="H1748" s="313"/>
      <c r="I1748" s="311"/>
      <c r="J1748" s="398"/>
      <c r="K1748" s="311"/>
      <c r="L1748" s="311"/>
      <c r="M1748" s="311"/>
      <c r="N1748" s="311"/>
      <c r="O1748" s="311"/>
      <c r="P1748" s="311"/>
      <c r="Q1748" s="311"/>
      <c r="R1748" s="311"/>
      <c r="S1748" s="311"/>
      <c r="T1748" s="311"/>
      <c r="U1748" s="311"/>
    </row>
    <row r="1749" spans="1:21" ht="12.75" customHeight="1">
      <c r="A1749" s="311"/>
      <c r="B1749" s="310"/>
      <c r="C1749" s="311"/>
      <c r="D1749" s="308"/>
      <c r="G1749" s="312"/>
      <c r="H1749" s="313"/>
      <c r="I1749" s="311"/>
      <c r="J1749" s="398"/>
      <c r="K1749" s="311"/>
      <c r="L1749" s="311"/>
      <c r="M1749" s="311"/>
      <c r="N1749" s="311"/>
      <c r="O1749" s="311"/>
      <c r="P1749" s="311"/>
      <c r="Q1749" s="311"/>
      <c r="R1749" s="311"/>
      <c r="S1749" s="311"/>
      <c r="T1749" s="311"/>
      <c r="U1749" s="311"/>
    </row>
    <row r="1750" spans="1:21" ht="12.75" customHeight="1">
      <c r="A1750" s="311"/>
      <c r="B1750" s="310"/>
      <c r="C1750" s="311"/>
      <c r="D1750" s="308"/>
      <c r="G1750" s="312"/>
      <c r="H1750" s="313"/>
      <c r="I1750" s="311"/>
      <c r="J1750" s="398"/>
      <c r="K1750" s="311"/>
      <c r="L1750" s="311"/>
      <c r="M1750" s="311"/>
      <c r="N1750" s="311"/>
      <c r="O1750" s="311"/>
      <c r="P1750" s="311"/>
      <c r="Q1750" s="311"/>
      <c r="R1750" s="311"/>
      <c r="S1750" s="311"/>
      <c r="T1750" s="311"/>
      <c r="U1750" s="311"/>
    </row>
    <row r="1751" spans="1:21" ht="12.75" customHeight="1">
      <c r="A1751" s="311"/>
      <c r="B1751" s="310"/>
      <c r="C1751" s="311"/>
      <c r="D1751" s="308"/>
      <c r="G1751" s="312"/>
      <c r="H1751" s="313"/>
      <c r="I1751" s="311"/>
      <c r="J1751" s="398"/>
      <c r="K1751" s="311"/>
      <c r="L1751" s="311"/>
      <c r="M1751" s="311"/>
      <c r="N1751" s="311"/>
      <c r="O1751" s="311"/>
      <c r="P1751" s="311"/>
      <c r="Q1751" s="311"/>
      <c r="R1751" s="311"/>
      <c r="S1751" s="311"/>
      <c r="T1751" s="311"/>
      <c r="U1751" s="311"/>
    </row>
    <row r="1752" spans="1:21" ht="12.75" customHeight="1">
      <c r="A1752" s="311"/>
      <c r="B1752" s="310"/>
      <c r="C1752" s="311"/>
      <c r="D1752" s="308"/>
      <c r="G1752" s="312"/>
      <c r="H1752" s="313"/>
      <c r="I1752" s="311"/>
      <c r="J1752" s="398"/>
      <c r="K1752" s="311"/>
      <c r="L1752" s="311"/>
      <c r="M1752" s="311"/>
      <c r="N1752" s="311"/>
      <c r="O1752" s="311"/>
      <c r="P1752" s="311"/>
      <c r="Q1752" s="311"/>
      <c r="R1752" s="311"/>
      <c r="S1752" s="311"/>
      <c r="T1752" s="311"/>
      <c r="U1752" s="311"/>
    </row>
    <row r="1753" spans="1:21" ht="12.75" customHeight="1">
      <c r="A1753" s="311"/>
      <c r="B1753" s="310"/>
      <c r="C1753" s="311"/>
      <c r="D1753" s="308"/>
      <c r="G1753" s="312"/>
      <c r="H1753" s="313"/>
      <c r="I1753" s="311"/>
      <c r="J1753" s="398"/>
      <c r="K1753" s="311"/>
      <c r="L1753" s="311"/>
      <c r="M1753" s="311"/>
      <c r="N1753" s="311"/>
      <c r="O1753" s="311"/>
      <c r="P1753" s="311"/>
      <c r="Q1753" s="311"/>
      <c r="R1753" s="311"/>
      <c r="S1753" s="311"/>
      <c r="T1753" s="311"/>
      <c r="U1753" s="311"/>
    </row>
    <row r="1754" spans="1:21" ht="12.75" customHeight="1">
      <c r="A1754" s="311"/>
      <c r="B1754" s="310"/>
      <c r="C1754" s="311"/>
      <c r="D1754" s="308"/>
      <c r="G1754" s="312"/>
      <c r="H1754" s="313"/>
      <c r="I1754" s="311"/>
      <c r="J1754" s="398"/>
      <c r="K1754" s="311"/>
      <c r="L1754" s="311"/>
      <c r="M1754" s="311"/>
      <c r="N1754" s="311"/>
      <c r="O1754" s="311"/>
      <c r="P1754" s="311"/>
      <c r="Q1754" s="311"/>
      <c r="R1754" s="311"/>
      <c r="S1754" s="311"/>
      <c r="T1754" s="311"/>
      <c r="U1754" s="311"/>
    </row>
    <row r="1755" spans="1:21" ht="12.75" customHeight="1">
      <c r="A1755" s="311"/>
      <c r="B1755" s="310"/>
      <c r="C1755" s="311"/>
      <c r="D1755" s="308"/>
      <c r="G1755" s="312"/>
      <c r="H1755" s="313"/>
      <c r="I1755" s="311"/>
      <c r="J1755" s="398"/>
      <c r="K1755" s="311"/>
      <c r="L1755" s="311"/>
      <c r="M1755" s="311"/>
      <c r="N1755" s="311"/>
      <c r="O1755" s="311"/>
      <c r="P1755" s="311"/>
      <c r="Q1755" s="311"/>
      <c r="R1755" s="311"/>
      <c r="S1755" s="311"/>
      <c r="T1755" s="311"/>
      <c r="U1755" s="311"/>
    </row>
    <row r="1756" spans="1:21" ht="12.75" customHeight="1">
      <c r="A1756" s="311"/>
      <c r="B1756" s="310"/>
      <c r="C1756" s="311"/>
      <c r="D1756" s="308"/>
      <c r="G1756" s="312"/>
      <c r="H1756" s="313"/>
      <c r="I1756" s="311"/>
      <c r="J1756" s="398"/>
      <c r="K1756" s="311"/>
      <c r="L1756" s="311"/>
      <c r="M1756" s="311"/>
      <c r="N1756" s="311"/>
      <c r="O1756" s="311"/>
      <c r="P1756" s="311"/>
      <c r="Q1756" s="311"/>
      <c r="R1756" s="311"/>
      <c r="S1756" s="311"/>
      <c r="T1756" s="311"/>
      <c r="U1756" s="311"/>
    </row>
    <row r="1757" spans="1:21" ht="12.75" customHeight="1">
      <c r="A1757" s="311"/>
      <c r="B1757" s="310"/>
      <c r="C1757" s="311"/>
      <c r="D1757" s="308"/>
      <c r="G1757" s="312"/>
      <c r="H1757" s="313"/>
      <c r="I1757" s="311"/>
      <c r="J1757" s="398"/>
      <c r="K1757" s="311"/>
      <c r="L1757" s="311"/>
      <c r="M1757" s="311"/>
      <c r="N1757" s="311"/>
      <c r="O1757" s="311"/>
      <c r="P1757" s="311"/>
      <c r="Q1757" s="311"/>
      <c r="R1757" s="311"/>
      <c r="S1757" s="311"/>
      <c r="T1757" s="311"/>
      <c r="U1757" s="311"/>
    </row>
    <row r="1758" spans="1:21" ht="12.75" customHeight="1">
      <c r="A1758" s="311"/>
      <c r="B1758" s="310"/>
      <c r="C1758" s="311"/>
      <c r="D1758" s="308"/>
      <c r="G1758" s="312"/>
      <c r="H1758" s="313"/>
      <c r="I1758" s="311"/>
      <c r="J1758" s="398"/>
      <c r="K1758" s="311"/>
      <c r="L1758" s="311"/>
      <c r="M1758" s="311"/>
      <c r="N1758" s="311"/>
      <c r="O1758" s="311"/>
      <c r="P1758" s="311"/>
      <c r="Q1758" s="311"/>
      <c r="R1758" s="311"/>
      <c r="S1758" s="311"/>
      <c r="T1758" s="311"/>
      <c r="U1758" s="311"/>
    </row>
    <row r="1759" spans="1:21" ht="12.75" customHeight="1">
      <c r="A1759" s="311"/>
      <c r="B1759" s="310"/>
      <c r="C1759" s="311"/>
      <c r="D1759" s="308"/>
      <c r="G1759" s="312"/>
      <c r="H1759" s="313"/>
      <c r="I1759" s="311"/>
      <c r="J1759" s="398"/>
      <c r="K1759" s="311"/>
      <c r="L1759" s="311"/>
      <c r="M1759" s="311"/>
      <c r="N1759" s="311"/>
      <c r="O1759" s="311"/>
      <c r="P1759" s="311"/>
      <c r="Q1759" s="311"/>
      <c r="R1759" s="311"/>
      <c r="S1759" s="311"/>
      <c r="T1759" s="311"/>
      <c r="U1759" s="311"/>
    </row>
    <row r="1760" spans="1:21" ht="12.75" customHeight="1">
      <c r="A1760" s="311"/>
      <c r="B1760" s="310"/>
      <c r="C1760" s="311"/>
      <c r="D1760" s="308"/>
      <c r="G1760" s="312"/>
      <c r="H1760" s="313"/>
      <c r="I1760" s="311"/>
      <c r="J1760" s="398"/>
      <c r="K1760" s="311"/>
      <c r="L1760" s="311"/>
      <c r="M1760" s="311"/>
      <c r="N1760" s="311"/>
      <c r="O1760" s="311"/>
      <c r="P1760" s="311"/>
      <c r="Q1760" s="311"/>
      <c r="R1760" s="311"/>
      <c r="S1760" s="311"/>
      <c r="T1760" s="311"/>
      <c r="U1760" s="311"/>
    </row>
    <row r="1761" spans="1:21" ht="12.75" customHeight="1">
      <c r="A1761" s="311"/>
      <c r="B1761" s="310"/>
      <c r="C1761" s="311"/>
      <c r="D1761" s="308"/>
      <c r="G1761" s="312"/>
      <c r="H1761" s="313"/>
      <c r="I1761" s="311"/>
      <c r="J1761" s="398"/>
      <c r="K1761" s="311"/>
      <c r="L1761" s="311"/>
      <c r="M1761" s="311"/>
      <c r="N1761" s="311"/>
      <c r="O1761" s="311"/>
      <c r="P1761" s="311"/>
      <c r="Q1761" s="311"/>
      <c r="R1761" s="311"/>
      <c r="S1761" s="311"/>
      <c r="T1761" s="311"/>
      <c r="U1761" s="311"/>
    </row>
    <row r="1762" spans="1:21" ht="12.75" customHeight="1">
      <c r="A1762" s="311"/>
      <c r="B1762" s="310"/>
      <c r="C1762" s="311"/>
      <c r="D1762" s="308"/>
      <c r="G1762" s="312"/>
      <c r="H1762" s="313"/>
      <c r="I1762" s="311"/>
      <c r="J1762" s="398"/>
      <c r="K1762" s="311"/>
      <c r="L1762" s="311"/>
      <c r="M1762" s="311"/>
      <c r="N1762" s="311"/>
      <c r="O1762" s="311"/>
      <c r="P1762" s="311"/>
      <c r="Q1762" s="311"/>
      <c r="R1762" s="311"/>
      <c r="S1762" s="311"/>
      <c r="T1762" s="311"/>
      <c r="U1762" s="311"/>
    </row>
    <row r="1763" spans="1:21" ht="12.75" customHeight="1">
      <c r="A1763" s="311"/>
      <c r="B1763" s="310"/>
      <c r="C1763" s="311"/>
      <c r="D1763" s="308"/>
      <c r="G1763" s="312"/>
      <c r="H1763" s="313"/>
      <c r="I1763" s="311"/>
      <c r="J1763" s="398"/>
      <c r="K1763" s="311"/>
      <c r="L1763" s="311"/>
      <c r="M1763" s="311"/>
      <c r="N1763" s="311"/>
      <c r="O1763" s="311"/>
      <c r="P1763" s="311"/>
      <c r="Q1763" s="311"/>
      <c r="R1763" s="311"/>
      <c r="S1763" s="311"/>
      <c r="T1763" s="311"/>
      <c r="U1763" s="311"/>
    </row>
    <row r="1764" spans="1:21" ht="12.75" customHeight="1">
      <c r="A1764" s="311"/>
      <c r="B1764" s="310"/>
      <c r="C1764" s="311"/>
      <c r="D1764" s="308"/>
      <c r="G1764" s="312"/>
      <c r="H1764" s="313"/>
      <c r="I1764" s="311"/>
      <c r="J1764" s="398"/>
      <c r="K1764" s="311"/>
      <c r="L1764" s="311"/>
      <c r="M1764" s="311"/>
      <c r="N1764" s="311"/>
      <c r="O1764" s="311"/>
      <c r="P1764" s="311"/>
      <c r="Q1764" s="311"/>
      <c r="R1764" s="311"/>
      <c r="S1764" s="311"/>
      <c r="T1764" s="311"/>
      <c r="U1764" s="311"/>
    </row>
    <row r="1765" spans="1:21" ht="12.75" customHeight="1">
      <c r="A1765" s="311"/>
      <c r="B1765" s="310"/>
      <c r="C1765" s="311"/>
      <c r="D1765" s="308"/>
      <c r="G1765" s="312"/>
      <c r="H1765" s="313"/>
      <c r="I1765" s="311"/>
      <c r="J1765" s="398"/>
      <c r="K1765" s="311"/>
      <c r="L1765" s="311"/>
      <c r="M1765" s="311"/>
      <c r="N1765" s="311"/>
      <c r="O1765" s="311"/>
      <c r="P1765" s="311"/>
      <c r="Q1765" s="311"/>
      <c r="R1765" s="311"/>
      <c r="S1765" s="311"/>
      <c r="T1765" s="311"/>
      <c r="U1765" s="311"/>
    </row>
    <row r="1766" spans="1:21" ht="12.75" customHeight="1">
      <c r="A1766" s="311"/>
      <c r="B1766" s="310"/>
      <c r="C1766" s="311"/>
      <c r="D1766" s="308"/>
      <c r="G1766" s="312"/>
      <c r="H1766" s="313"/>
      <c r="I1766" s="311"/>
      <c r="J1766" s="398"/>
      <c r="K1766" s="311"/>
      <c r="L1766" s="311"/>
      <c r="M1766" s="311"/>
      <c r="N1766" s="311"/>
      <c r="O1766" s="311"/>
      <c r="P1766" s="311"/>
      <c r="Q1766" s="311"/>
      <c r="R1766" s="311"/>
      <c r="S1766" s="311"/>
      <c r="T1766" s="311"/>
      <c r="U1766" s="311"/>
    </row>
    <row r="1767" spans="1:21" ht="12.75" customHeight="1">
      <c r="A1767" s="311"/>
      <c r="B1767" s="310"/>
      <c r="C1767" s="311"/>
      <c r="D1767" s="308"/>
      <c r="G1767" s="312"/>
      <c r="H1767" s="313"/>
      <c r="I1767" s="311"/>
      <c r="J1767" s="398"/>
      <c r="K1767" s="311"/>
      <c r="L1767" s="311"/>
      <c r="M1767" s="311"/>
      <c r="N1767" s="311"/>
      <c r="O1767" s="311"/>
      <c r="P1767" s="311"/>
      <c r="Q1767" s="311"/>
      <c r="R1767" s="311"/>
      <c r="S1767" s="311"/>
      <c r="T1767" s="311"/>
      <c r="U1767" s="311"/>
    </row>
    <row r="1768" spans="1:21" ht="12.75" customHeight="1">
      <c r="A1768" s="311"/>
      <c r="B1768" s="310"/>
      <c r="C1768" s="311"/>
      <c r="D1768" s="308"/>
      <c r="G1768" s="312"/>
      <c r="H1768" s="313"/>
      <c r="I1768" s="311"/>
      <c r="J1768" s="398"/>
      <c r="K1768" s="311"/>
      <c r="L1768" s="311"/>
      <c r="M1768" s="311"/>
      <c r="N1768" s="311"/>
      <c r="O1768" s="311"/>
      <c r="P1768" s="311"/>
      <c r="Q1768" s="311"/>
      <c r="R1768" s="311"/>
      <c r="S1768" s="311"/>
      <c r="T1768" s="311"/>
      <c r="U1768" s="311"/>
    </row>
    <row r="1769" spans="1:21" ht="12.75" customHeight="1">
      <c r="A1769" s="311"/>
      <c r="B1769" s="310"/>
      <c r="C1769" s="311"/>
      <c r="D1769" s="308"/>
      <c r="G1769" s="312"/>
      <c r="H1769" s="313"/>
      <c r="I1769" s="311"/>
      <c r="J1769" s="398"/>
      <c r="K1769" s="311"/>
      <c r="L1769" s="311"/>
      <c r="M1769" s="311"/>
      <c r="N1769" s="311"/>
      <c r="O1769" s="311"/>
      <c r="P1769" s="311"/>
      <c r="Q1769" s="311"/>
      <c r="R1769" s="311"/>
      <c r="S1769" s="311"/>
      <c r="T1769" s="311"/>
      <c r="U1769" s="311"/>
    </row>
    <row r="1770" spans="1:21" ht="12.75" customHeight="1">
      <c r="A1770" s="311"/>
      <c r="B1770" s="310"/>
      <c r="C1770" s="311"/>
      <c r="D1770" s="308"/>
      <c r="G1770" s="312"/>
      <c r="H1770" s="313"/>
      <c r="I1770" s="311"/>
      <c r="J1770" s="398"/>
      <c r="K1770" s="311"/>
      <c r="L1770" s="311"/>
      <c r="M1770" s="311"/>
      <c r="N1770" s="311"/>
      <c r="O1770" s="311"/>
      <c r="P1770" s="311"/>
      <c r="Q1770" s="311"/>
      <c r="R1770" s="311"/>
      <c r="S1770" s="311"/>
      <c r="T1770" s="311"/>
      <c r="U1770" s="311"/>
    </row>
    <row r="1771" spans="1:21" ht="12.75" customHeight="1">
      <c r="A1771" s="311"/>
      <c r="B1771" s="310"/>
      <c r="C1771" s="311"/>
      <c r="D1771" s="308"/>
      <c r="G1771" s="312"/>
      <c r="H1771" s="313"/>
      <c r="I1771" s="311"/>
      <c r="J1771" s="398"/>
      <c r="K1771" s="311"/>
      <c r="L1771" s="311"/>
      <c r="M1771" s="311"/>
      <c r="N1771" s="311"/>
      <c r="O1771" s="311"/>
      <c r="P1771" s="311"/>
      <c r="Q1771" s="311"/>
      <c r="R1771" s="311"/>
      <c r="S1771" s="311"/>
      <c r="T1771" s="311"/>
      <c r="U1771" s="311"/>
    </row>
    <row r="1772" spans="1:21" ht="12.75" customHeight="1">
      <c r="A1772" s="311"/>
      <c r="B1772" s="310"/>
      <c r="C1772" s="311"/>
      <c r="D1772" s="308"/>
      <c r="G1772" s="312"/>
      <c r="H1772" s="313"/>
      <c r="I1772" s="311"/>
      <c r="J1772" s="398"/>
      <c r="K1772" s="311"/>
      <c r="L1772" s="311"/>
      <c r="M1772" s="311"/>
      <c r="N1772" s="311"/>
      <c r="O1772" s="311"/>
      <c r="P1772" s="311"/>
      <c r="Q1772" s="311"/>
      <c r="R1772" s="311"/>
      <c r="S1772" s="311"/>
      <c r="T1772" s="311"/>
      <c r="U1772" s="311"/>
    </row>
    <row r="1773" spans="1:21" ht="12.75" customHeight="1">
      <c r="A1773" s="311"/>
      <c r="B1773" s="310"/>
      <c r="C1773" s="311"/>
      <c r="D1773" s="308"/>
      <c r="G1773" s="312"/>
      <c r="H1773" s="313"/>
      <c r="I1773" s="311"/>
      <c r="J1773" s="398"/>
      <c r="K1773" s="311"/>
      <c r="L1773" s="311"/>
      <c r="M1773" s="311"/>
      <c r="N1773" s="311"/>
      <c r="O1773" s="311"/>
      <c r="P1773" s="311"/>
      <c r="Q1773" s="311"/>
      <c r="R1773" s="311"/>
      <c r="S1773" s="311"/>
      <c r="T1773" s="311"/>
      <c r="U1773" s="311"/>
    </row>
    <row r="1774" spans="1:21" ht="12.75" customHeight="1">
      <c r="A1774" s="311"/>
      <c r="B1774" s="310"/>
      <c r="C1774" s="311"/>
      <c r="D1774" s="308"/>
      <c r="G1774" s="312"/>
      <c r="H1774" s="313"/>
      <c r="I1774" s="311"/>
      <c r="J1774" s="398"/>
      <c r="K1774" s="311"/>
      <c r="L1774" s="311"/>
      <c r="M1774" s="311"/>
      <c r="N1774" s="311"/>
      <c r="O1774" s="311"/>
      <c r="P1774" s="311"/>
      <c r="Q1774" s="311"/>
      <c r="R1774" s="311"/>
      <c r="S1774" s="311"/>
      <c r="T1774" s="311"/>
      <c r="U1774" s="311"/>
    </row>
    <row r="1775" spans="1:21" ht="12.75" customHeight="1">
      <c r="A1775" s="311"/>
      <c r="B1775" s="310"/>
      <c r="C1775" s="311"/>
      <c r="D1775" s="308"/>
      <c r="G1775" s="312"/>
      <c r="H1775" s="313"/>
      <c r="I1775" s="311"/>
      <c r="J1775" s="398"/>
      <c r="K1775" s="311"/>
      <c r="L1775" s="311"/>
      <c r="M1775" s="311"/>
      <c r="N1775" s="311"/>
      <c r="O1775" s="311"/>
      <c r="P1775" s="311"/>
      <c r="Q1775" s="311"/>
      <c r="R1775" s="311"/>
      <c r="S1775" s="311"/>
      <c r="T1775" s="311"/>
      <c r="U1775" s="311"/>
    </row>
    <row r="1776" spans="1:21" ht="12.75" customHeight="1">
      <c r="A1776" s="311"/>
      <c r="B1776" s="310"/>
      <c r="C1776" s="311"/>
      <c r="D1776" s="308"/>
      <c r="G1776" s="312"/>
      <c r="H1776" s="313"/>
      <c r="I1776" s="311"/>
      <c r="J1776" s="398"/>
      <c r="K1776" s="311"/>
      <c r="L1776" s="311"/>
      <c r="M1776" s="311"/>
      <c r="N1776" s="311"/>
      <c r="O1776" s="311"/>
      <c r="P1776" s="311"/>
      <c r="Q1776" s="311"/>
      <c r="R1776" s="311"/>
      <c r="S1776" s="311"/>
      <c r="T1776" s="311"/>
      <c r="U1776" s="311"/>
    </row>
    <row r="1777" spans="1:21" ht="12.75" customHeight="1">
      <c r="A1777" s="311"/>
      <c r="B1777" s="310"/>
      <c r="C1777" s="311"/>
      <c r="D1777" s="308"/>
      <c r="G1777" s="312"/>
      <c r="H1777" s="313"/>
      <c r="I1777" s="311"/>
      <c r="J1777" s="398"/>
      <c r="K1777" s="311"/>
      <c r="L1777" s="311"/>
      <c r="M1777" s="311"/>
      <c r="N1777" s="311"/>
      <c r="O1777" s="311"/>
      <c r="P1777" s="311"/>
      <c r="Q1777" s="311"/>
      <c r="R1777" s="311"/>
      <c r="S1777" s="311"/>
      <c r="T1777" s="311"/>
      <c r="U1777" s="311"/>
    </row>
    <row r="1778" spans="1:21" ht="12.75" customHeight="1">
      <c r="A1778" s="311"/>
      <c r="B1778" s="310"/>
      <c r="C1778" s="311"/>
      <c r="D1778" s="308"/>
      <c r="G1778" s="312"/>
      <c r="H1778" s="313"/>
      <c r="I1778" s="311"/>
      <c r="J1778" s="398"/>
      <c r="K1778" s="311"/>
      <c r="L1778" s="311"/>
      <c r="M1778" s="311"/>
      <c r="N1778" s="311"/>
      <c r="O1778" s="311"/>
      <c r="P1778" s="311"/>
      <c r="Q1778" s="311"/>
      <c r="R1778" s="311"/>
      <c r="S1778" s="311"/>
      <c r="T1778" s="311"/>
      <c r="U1778" s="311"/>
    </row>
    <row r="1779" spans="1:21" ht="12.75" customHeight="1">
      <c r="A1779" s="311"/>
      <c r="B1779" s="310"/>
      <c r="C1779" s="311"/>
      <c r="D1779" s="308"/>
      <c r="G1779" s="312"/>
      <c r="H1779" s="313"/>
      <c r="I1779" s="311"/>
      <c r="J1779" s="398"/>
      <c r="K1779" s="311"/>
      <c r="L1779" s="311"/>
      <c r="M1779" s="311"/>
      <c r="N1779" s="311"/>
      <c r="O1779" s="311"/>
      <c r="P1779" s="311"/>
      <c r="Q1779" s="311"/>
      <c r="R1779" s="311"/>
      <c r="S1779" s="311"/>
      <c r="T1779" s="311"/>
      <c r="U1779" s="311"/>
    </row>
    <row r="1780" spans="1:21" ht="12.75" customHeight="1">
      <c r="A1780" s="311"/>
      <c r="B1780" s="310"/>
      <c r="C1780" s="311"/>
      <c r="D1780" s="308"/>
      <c r="G1780" s="312"/>
      <c r="H1780" s="313"/>
      <c r="I1780" s="311"/>
      <c r="J1780" s="398"/>
      <c r="K1780" s="311"/>
      <c r="L1780" s="311"/>
      <c r="M1780" s="311"/>
      <c r="N1780" s="311"/>
      <c r="O1780" s="311"/>
      <c r="P1780" s="311"/>
      <c r="Q1780" s="311"/>
      <c r="R1780" s="311"/>
      <c r="S1780" s="311"/>
      <c r="T1780" s="311"/>
      <c r="U1780" s="311"/>
    </row>
    <row r="1781" spans="1:21" ht="12.75" customHeight="1">
      <c r="A1781" s="311"/>
      <c r="B1781" s="310"/>
      <c r="C1781" s="311"/>
      <c r="D1781" s="308"/>
      <c r="G1781" s="312"/>
      <c r="H1781" s="313"/>
      <c r="I1781" s="311"/>
      <c r="J1781" s="398"/>
      <c r="K1781" s="311"/>
      <c r="L1781" s="311"/>
      <c r="M1781" s="311"/>
      <c r="N1781" s="311"/>
      <c r="O1781" s="311"/>
      <c r="P1781" s="311"/>
      <c r="Q1781" s="311"/>
      <c r="R1781" s="311"/>
      <c r="S1781" s="311"/>
      <c r="T1781" s="311"/>
      <c r="U1781" s="311"/>
    </row>
    <row r="1782" spans="1:21" ht="12.75" customHeight="1">
      <c r="A1782" s="311"/>
      <c r="B1782" s="310"/>
      <c r="C1782" s="311"/>
      <c r="D1782" s="308"/>
      <c r="G1782" s="312"/>
      <c r="H1782" s="313"/>
      <c r="I1782" s="311"/>
      <c r="J1782" s="398"/>
      <c r="K1782" s="311"/>
      <c r="L1782" s="311"/>
      <c r="M1782" s="311"/>
      <c r="N1782" s="311"/>
      <c r="O1782" s="311"/>
      <c r="P1782" s="311"/>
      <c r="Q1782" s="311"/>
      <c r="R1782" s="311"/>
      <c r="S1782" s="311"/>
      <c r="T1782" s="311"/>
      <c r="U1782" s="311"/>
    </row>
    <row r="1783" spans="1:21" ht="12.75" customHeight="1">
      <c r="A1783" s="311"/>
      <c r="B1783" s="310"/>
      <c r="C1783" s="311"/>
      <c r="D1783" s="308"/>
      <c r="G1783" s="312"/>
      <c r="H1783" s="313"/>
      <c r="I1783" s="311"/>
      <c r="J1783" s="398"/>
      <c r="K1783" s="311"/>
      <c r="L1783" s="311"/>
      <c r="M1783" s="311"/>
      <c r="N1783" s="311"/>
      <c r="O1783" s="311"/>
      <c r="P1783" s="311"/>
      <c r="Q1783" s="311"/>
      <c r="R1783" s="311"/>
      <c r="S1783" s="311"/>
      <c r="T1783" s="311"/>
      <c r="U1783" s="311"/>
    </row>
    <row r="1784" spans="1:21" ht="12.75" customHeight="1">
      <c r="A1784" s="311"/>
      <c r="B1784" s="310"/>
      <c r="C1784" s="311"/>
      <c r="D1784" s="308"/>
      <c r="G1784" s="312"/>
      <c r="H1784" s="313"/>
      <c r="I1784" s="311"/>
      <c r="J1784" s="398"/>
      <c r="K1784" s="311"/>
      <c r="L1784" s="311"/>
      <c r="M1784" s="311"/>
      <c r="N1784" s="311"/>
      <c r="O1784" s="311"/>
      <c r="P1784" s="311"/>
      <c r="Q1784" s="311"/>
      <c r="R1784" s="311"/>
      <c r="S1784" s="311"/>
      <c r="T1784" s="311"/>
      <c r="U1784" s="311"/>
    </row>
    <row r="1785" spans="1:21" ht="12.75" customHeight="1">
      <c r="A1785" s="311"/>
      <c r="B1785" s="310"/>
      <c r="C1785" s="311"/>
      <c r="D1785" s="308"/>
      <c r="G1785" s="312"/>
      <c r="H1785" s="313"/>
      <c r="I1785" s="311"/>
      <c r="J1785" s="398"/>
      <c r="K1785" s="311"/>
      <c r="L1785" s="311"/>
      <c r="M1785" s="311"/>
      <c r="N1785" s="311"/>
      <c r="O1785" s="311"/>
      <c r="P1785" s="311"/>
      <c r="Q1785" s="311"/>
      <c r="R1785" s="311"/>
      <c r="S1785" s="311"/>
      <c r="T1785" s="311"/>
      <c r="U1785" s="311"/>
    </row>
    <row r="1786" spans="1:21" ht="12.75" customHeight="1">
      <c r="A1786" s="311"/>
      <c r="B1786" s="310"/>
      <c r="C1786" s="311"/>
      <c r="D1786" s="308"/>
      <c r="G1786" s="312"/>
      <c r="H1786" s="313"/>
      <c r="I1786" s="311"/>
      <c r="J1786" s="398"/>
      <c r="K1786" s="311"/>
      <c r="L1786" s="311"/>
      <c r="M1786" s="311"/>
      <c r="N1786" s="311"/>
      <c r="O1786" s="311"/>
      <c r="P1786" s="311"/>
      <c r="Q1786" s="311"/>
      <c r="R1786" s="311"/>
      <c r="S1786" s="311"/>
      <c r="T1786" s="311"/>
      <c r="U1786" s="311"/>
    </row>
    <row r="1787" spans="1:21" ht="12.75" customHeight="1">
      <c r="A1787" s="311"/>
      <c r="B1787" s="310"/>
      <c r="C1787" s="311"/>
      <c r="D1787" s="308"/>
      <c r="G1787" s="312"/>
      <c r="H1787" s="313"/>
      <c r="I1787" s="311"/>
      <c r="J1787" s="398"/>
      <c r="K1787" s="311"/>
      <c r="L1787" s="311"/>
      <c r="M1787" s="311"/>
      <c r="N1787" s="311"/>
      <c r="O1787" s="311"/>
      <c r="P1787" s="311"/>
      <c r="Q1787" s="311"/>
      <c r="R1787" s="311"/>
      <c r="S1787" s="311"/>
      <c r="T1787" s="311"/>
      <c r="U1787" s="311"/>
    </row>
    <row r="1788" spans="1:21" ht="12.75" customHeight="1">
      <c r="A1788" s="311"/>
      <c r="B1788" s="310"/>
      <c r="C1788" s="311"/>
      <c r="D1788" s="308"/>
      <c r="G1788" s="312"/>
      <c r="H1788" s="313"/>
      <c r="I1788" s="311"/>
      <c r="J1788" s="398"/>
      <c r="K1788" s="311"/>
      <c r="L1788" s="311"/>
      <c r="M1788" s="311"/>
      <c r="N1788" s="311"/>
      <c r="O1788" s="311"/>
      <c r="P1788" s="311"/>
      <c r="Q1788" s="311"/>
      <c r="R1788" s="311"/>
      <c r="S1788" s="311"/>
      <c r="T1788" s="311"/>
      <c r="U1788" s="311"/>
    </row>
    <row r="1789" spans="1:21" ht="12.75" customHeight="1">
      <c r="A1789" s="311"/>
      <c r="B1789" s="310"/>
      <c r="C1789" s="311"/>
      <c r="D1789" s="308"/>
      <c r="G1789" s="312"/>
      <c r="H1789" s="313"/>
      <c r="I1789" s="311"/>
      <c r="J1789" s="398"/>
      <c r="K1789" s="311"/>
      <c r="L1789" s="311"/>
      <c r="M1789" s="311"/>
      <c r="N1789" s="311"/>
      <c r="O1789" s="311"/>
      <c r="P1789" s="311"/>
      <c r="Q1789" s="311"/>
      <c r="R1789" s="311"/>
      <c r="S1789" s="311"/>
      <c r="T1789" s="311"/>
      <c r="U1789" s="311"/>
    </row>
    <row r="1790" spans="1:21" ht="12.75" customHeight="1">
      <c r="A1790" s="311"/>
      <c r="B1790" s="310"/>
      <c r="C1790" s="311"/>
      <c r="D1790" s="308"/>
      <c r="G1790" s="312"/>
      <c r="H1790" s="313"/>
      <c r="I1790" s="311"/>
      <c r="J1790" s="398"/>
      <c r="K1790" s="311"/>
      <c r="L1790" s="311"/>
      <c r="M1790" s="311"/>
      <c r="N1790" s="311"/>
      <c r="O1790" s="311"/>
      <c r="P1790" s="311"/>
      <c r="Q1790" s="311"/>
      <c r="R1790" s="311"/>
      <c r="S1790" s="311"/>
      <c r="T1790" s="311"/>
      <c r="U1790" s="311"/>
    </row>
    <row r="1791" spans="1:21" ht="12.75" customHeight="1">
      <c r="A1791" s="311"/>
      <c r="B1791" s="310"/>
      <c r="C1791" s="311"/>
      <c r="D1791" s="308"/>
      <c r="G1791" s="312"/>
      <c r="H1791" s="313"/>
      <c r="I1791" s="311"/>
      <c r="J1791" s="398"/>
      <c r="K1791" s="311"/>
      <c r="L1791" s="311"/>
      <c r="M1791" s="311"/>
      <c r="N1791" s="311"/>
      <c r="O1791" s="311"/>
      <c r="P1791" s="311"/>
      <c r="Q1791" s="311"/>
      <c r="R1791" s="311"/>
      <c r="S1791" s="311"/>
      <c r="T1791" s="311"/>
      <c r="U1791" s="311"/>
    </row>
    <row r="1792" spans="1:21" ht="12.75" customHeight="1">
      <c r="A1792" s="311"/>
      <c r="B1792" s="310"/>
      <c r="C1792" s="311"/>
      <c r="D1792" s="308"/>
      <c r="G1792" s="312"/>
      <c r="H1792" s="313"/>
      <c r="I1792" s="311"/>
      <c r="J1792" s="398"/>
      <c r="K1792" s="311"/>
      <c r="L1792" s="311"/>
      <c r="M1792" s="311"/>
      <c r="N1792" s="311"/>
      <c r="O1792" s="311"/>
      <c r="P1792" s="311"/>
      <c r="Q1792" s="311"/>
      <c r="R1792" s="311"/>
      <c r="S1792" s="311"/>
      <c r="T1792" s="311"/>
      <c r="U1792" s="311"/>
    </row>
    <row r="1793" spans="1:21" ht="12.75" customHeight="1">
      <c r="A1793" s="311"/>
      <c r="B1793" s="310"/>
      <c r="C1793" s="311"/>
      <c r="D1793" s="308"/>
      <c r="G1793" s="312"/>
      <c r="H1793" s="313"/>
      <c r="I1793" s="311"/>
      <c r="J1793" s="398"/>
      <c r="K1793" s="311"/>
      <c r="L1793" s="311"/>
      <c r="M1793" s="311"/>
      <c r="N1793" s="311"/>
      <c r="O1793" s="311"/>
      <c r="P1793" s="311"/>
      <c r="Q1793" s="311"/>
      <c r="R1793" s="311"/>
      <c r="S1793" s="311"/>
      <c r="T1793" s="311"/>
      <c r="U1793" s="311"/>
    </row>
    <row r="1794" spans="1:21" ht="12.75" customHeight="1">
      <c r="A1794" s="311"/>
      <c r="B1794" s="310"/>
      <c r="C1794" s="311"/>
      <c r="D1794" s="308"/>
      <c r="G1794" s="312"/>
      <c r="H1794" s="313"/>
      <c r="I1794" s="311"/>
      <c r="J1794" s="398"/>
      <c r="K1794" s="311"/>
      <c r="L1794" s="311"/>
      <c r="M1794" s="311"/>
      <c r="N1794" s="311"/>
      <c r="O1794" s="311"/>
      <c r="P1794" s="311"/>
      <c r="Q1794" s="311"/>
      <c r="R1794" s="311"/>
      <c r="S1794" s="311"/>
      <c r="T1794" s="311"/>
      <c r="U1794" s="311"/>
    </row>
    <row r="1795" spans="1:21" ht="12.75" customHeight="1">
      <c r="A1795" s="311"/>
      <c r="B1795" s="310"/>
      <c r="C1795" s="311"/>
      <c r="D1795" s="308"/>
      <c r="G1795" s="312"/>
      <c r="H1795" s="313"/>
      <c r="I1795" s="311"/>
      <c r="J1795" s="398"/>
      <c r="K1795" s="311"/>
      <c r="L1795" s="311"/>
      <c r="M1795" s="311"/>
      <c r="N1795" s="311"/>
      <c r="O1795" s="311"/>
      <c r="P1795" s="311"/>
      <c r="Q1795" s="311"/>
      <c r="R1795" s="311"/>
      <c r="S1795" s="311"/>
      <c r="T1795" s="311"/>
      <c r="U1795" s="311"/>
    </row>
    <row r="1796" spans="1:21" ht="12.75" customHeight="1">
      <c r="A1796" s="311"/>
      <c r="B1796" s="310"/>
      <c r="C1796" s="311"/>
      <c r="D1796" s="308"/>
      <c r="G1796" s="312"/>
      <c r="H1796" s="313"/>
      <c r="I1796" s="311"/>
      <c r="J1796" s="398"/>
      <c r="K1796" s="311"/>
      <c r="L1796" s="311"/>
      <c r="M1796" s="311"/>
      <c r="N1796" s="311"/>
      <c r="O1796" s="311"/>
      <c r="P1796" s="311"/>
      <c r="Q1796" s="311"/>
      <c r="R1796" s="311"/>
      <c r="S1796" s="311"/>
      <c r="T1796" s="311"/>
      <c r="U1796" s="311"/>
    </row>
    <row r="1797" spans="1:21" ht="12.75" customHeight="1">
      <c r="A1797" s="311"/>
      <c r="B1797" s="310"/>
      <c r="C1797" s="311"/>
      <c r="D1797" s="308"/>
      <c r="G1797" s="312"/>
      <c r="H1797" s="313"/>
      <c r="I1797" s="311"/>
      <c r="J1797" s="398"/>
      <c r="K1797" s="311"/>
      <c r="L1797" s="311"/>
      <c r="M1797" s="311"/>
      <c r="N1797" s="311"/>
      <c r="O1797" s="311"/>
      <c r="P1797" s="311"/>
      <c r="Q1797" s="311"/>
      <c r="R1797" s="311"/>
      <c r="S1797" s="311"/>
      <c r="T1797" s="311"/>
      <c r="U1797" s="311"/>
    </row>
    <row r="1798" spans="1:21" ht="12.75" customHeight="1">
      <c r="A1798" s="311"/>
      <c r="B1798" s="310"/>
      <c r="C1798" s="311"/>
      <c r="D1798" s="308"/>
      <c r="G1798" s="312"/>
      <c r="H1798" s="313"/>
      <c r="I1798" s="311"/>
      <c r="J1798" s="398"/>
      <c r="K1798" s="311"/>
      <c r="L1798" s="311"/>
      <c r="M1798" s="311"/>
      <c r="N1798" s="311"/>
      <c r="O1798" s="311"/>
      <c r="P1798" s="311"/>
      <c r="Q1798" s="311"/>
      <c r="R1798" s="311"/>
      <c r="S1798" s="311"/>
      <c r="T1798" s="311"/>
      <c r="U1798" s="311"/>
    </row>
    <row r="1799" spans="1:21" ht="12.75" customHeight="1">
      <c r="A1799" s="311"/>
      <c r="B1799" s="310"/>
      <c r="C1799" s="311"/>
      <c r="D1799" s="308"/>
      <c r="G1799" s="312"/>
      <c r="H1799" s="313"/>
      <c r="I1799" s="311"/>
      <c r="J1799" s="398"/>
      <c r="K1799" s="311"/>
      <c r="L1799" s="311"/>
      <c r="M1799" s="311"/>
      <c r="N1799" s="311"/>
      <c r="O1799" s="311"/>
      <c r="P1799" s="311"/>
      <c r="Q1799" s="311"/>
      <c r="R1799" s="311"/>
      <c r="S1799" s="311"/>
      <c r="T1799" s="311"/>
      <c r="U1799" s="311"/>
    </row>
    <row r="1800" spans="1:21" ht="12.75" customHeight="1">
      <c r="A1800" s="311"/>
      <c r="B1800" s="310"/>
      <c r="C1800" s="311"/>
      <c r="D1800" s="308"/>
      <c r="G1800" s="312"/>
      <c r="H1800" s="313"/>
      <c r="I1800" s="311"/>
      <c r="J1800" s="398"/>
      <c r="K1800" s="311"/>
      <c r="L1800" s="311"/>
      <c r="M1800" s="311"/>
      <c r="N1800" s="311"/>
      <c r="O1800" s="311"/>
      <c r="P1800" s="311"/>
      <c r="Q1800" s="311"/>
      <c r="R1800" s="311"/>
      <c r="S1800" s="311"/>
      <c r="T1800" s="311"/>
      <c r="U1800" s="311"/>
    </row>
    <row r="1801" spans="1:21" ht="12.75" customHeight="1">
      <c r="A1801" s="311"/>
      <c r="B1801" s="310"/>
      <c r="C1801" s="311"/>
      <c r="D1801" s="308"/>
      <c r="G1801" s="312"/>
      <c r="H1801" s="313"/>
      <c r="I1801" s="311"/>
      <c r="J1801" s="398"/>
      <c r="K1801" s="311"/>
      <c r="L1801" s="311"/>
      <c r="M1801" s="311"/>
      <c r="N1801" s="311"/>
      <c r="O1801" s="311"/>
      <c r="P1801" s="311"/>
      <c r="Q1801" s="311"/>
      <c r="R1801" s="311"/>
      <c r="S1801" s="311"/>
      <c r="T1801" s="311"/>
      <c r="U1801" s="311"/>
    </row>
    <row r="1802" spans="1:21" ht="12.75" customHeight="1">
      <c r="A1802" s="311"/>
      <c r="B1802" s="310"/>
      <c r="C1802" s="311"/>
      <c r="D1802" s="308"/>
      <c r="G1802" s="312"/>
      <c r="H1802" s="313"/>
      <c r="I1802" s="311"/>
      <c r="J1802" s="398"/>
      <c r="K1802" s="311"/>
      <c r="L1802" s="311"/>
      <c r="M1802" s="311"/>
      <c r="N1802" s="311"/>
      <c r="O1802" s="311"/>
      <c r="P1802" s="311"/>
      <c r="Q1802" s="311"/>
      <c r="R1802" s="311"/>
      <c r="S1802" s="311"/>
      <c r="T1802" s="311"/>
      <c r="U1802" s="311"/>
    </row>
    <row r="1803" spans="1:21" ht="12.75" customHeight="1">
      <c r="A1803" s="311"/>
      <c r="B1803" s="310"/>
      <c r="C1803" s="311"/>
      <c r="D1803" s="308"/>
      <c r="G1803" s="312"/>
      <c r="H1803" s="313"/>
      <c r="I1803" s="311"/>
      <c r="J1803" s="398"/>
      <c r="K1803" s="311"/>
      <c r="L1803" s="311"/>
      <c r="M1803" s="311"/>
      <c r="N1803" s="311"/>
      <c r="O1803" s="311"/>
      <c r="P1803" s="311"/>
      <c r="Q1803" s="311"/>
      <c r="R1803" s="311"/>
      <c r="S1803" s="311"/>
      <c r="T1803" s="311"/>
      <c r="U1803" s="311"/>
    </row>
    <row r="1804" spans="1:21" ht="12.75" customHeight="1">
      <c r="A1804" s="311"/>
      <c r="B1804" s="310"/>
      <c r="C1804" s="311"/>
      <c r="D1804" s="308"/>
      <c r="G1804" s="312"/>
      <c r="H1804" s="313"/>
      <c r="I1804" s="311"/>
      <c r="J1804" s="398"/>
      <c r="K1804" s="311"/>
      <c r="L1804" s="311"/>
      <c r="M1804" s="311"/>
      <c r="N1804" s="311"/>
      <c r="O1804" s="311"/>
      <c r="P1804" s="311"/>
      <c r="Q1804" s="311"/>
      <c r="R1804" s="311"/>
      <c r="S1804" s="311"/>
      <c r="T1804" s="311"/>
      <c r="U1804" s="311"/>
    </row>
    <row r="1805" spans="1:21" ht="12.75" customHeight="1">
      <c r="A1805" s="311"/>
      <c r="B1805" s="310"/>
      <c r="C1805" s="311"/>
      <c r="D1805" s="308"/>
      <c r="G1805" s="312"/>
      <c r="H1805" s="313"/>
      <c r="I1805" s="311"/>
      <c r="J1805" s="398"/>
      <c r="K1805" s="311"/>
      <c r="L1805" s="311"/>
      <c r="M1805" s="311"/>
      <c r="N1805" s="311"/>
      <c r="O1805" s="311"/>
      <c r="P1805" s="311"/>
      <c r="Q1805" s="311"/>
      <c r="R1805" s="311"/>
      <c r="S1805" s="311"/>
      <c r="T1805" s="311"/>
      <c r="U1805" s="311"/>
    </row>
    <row r="1806" spans="1:21" ht="12.75" customHeight="1">
      <c r="A1806" s="311"/>
      <c r="B1806" s="310"/>
      <c r="C1806" s="311"/>
      <c r="D1806" s="308"/>
      <c r="G1806" s="312"/>
      <c r="H1806" s="313"/>
      <c r="I1806" s="311"/>
      <c r="J1806" s="398"/>
      <c r="K1806" s="311"/>
      <c r="L1806" s="311"/>
      <c r="M1806" s="311"/>
      <c r="N1806" s="311"/>
      <c r="O1806" s="311"/>
      <c r="P1806" s="311"/>
      <c r="Q1806" s="311"/>
      <c r="R1806" s="311"/>
      <c r="S1806" s="311"/>
      <c r="T1806" s="311"/>
      <c r="U1806" s="311"/>
    </row>
    <row r="1807" spans="1:21" ht="12.75" customHeight="1">
      <c r="A1807" s="311"/>
      <c r="B1807" s="310"/>
      <c r="C1807" s="311"/>
      <c r="D1807" s="308"/>
      <c r="G1807" s="312"/>
      <c r="H1807" s="313"/>
      <c r="I1807" s="311"/>
      <c r="J1807" s="398"/>
      <c r="K1807" s="311"/>
      <c r="L1807" s="311"/>
      <c r="M1807" s="311"/>
      <c r="N1807" s="311"/>
      <c r="O1807" s="311"/>
      <c r="P1807" s="311"/>
      <c r="Q1807" s="311"/>
      <c r="R1807" s="311"/>
      <c r="S1807" s="311"/>
      <c r="T1807" s="311"/>
      <c r="U1807" s="311"/>
    </row>
    <row r="1808" spans="1:21" ht="12.75" customHeight="1">
      <c r="A1808" s="311"/>
      <c r="B1808" s="310"/>
      <c r="C1808" s="311"/>
      <c r="D1808" s="308"/>
      <c r="G1808" s="312"/>
      <c r="H1808" s="313"/>
      <c r="I1808" s="311"/>
      <c r="J1808" s="398"/>
      <c r="K1808" s="311"/>
      <c r="L1808" s="311"/>
      <c r="M1808" s="311"/>
      <c r="N1808" s="311"/>
      <c r="O1808" s="311"/>
      <c r="P1808" s="311"/>
      <c r="Q1808" s="311"/>
      <c r="R1808" s="311"/>
      <c r="S1808" s="311"/>
      <c r="T1808" s="311"/>
      <c r="U1808" s="311"/>
    </row>
    <row r="1809" spans="1:21" ht="12.75" customHeight="1">
      <c r="A1809" s="311"/>
      <c r="B1809" s="310"/>
      <c r="C1809" s="311"/>
      <c r="D1809" s="308"/>
      <c r="G1809" s="312"/>
      <c r="H1809" s="313"/>
      <c r="I1809" s="311"/>
      <c r="J1809" s="398"/>
      <c r="K1809" s="311"/>
      <c r="L1809" s="311"/>
      <c r="M1809" s="311"/>
      <c r="N1809" s="311"/>
      <c r="O1809" s="311"/>
      <c r="P1809" s="311"/>
      <c r="Q1809" s="311"/>
      <c r="R1809" s="311"/>
      <c r="S1809" s="311"/>
      <c r="T1809" s="311"/>
      <c r="U1809" s="311"/>
    </row>
    <row r="1810" spans="1:21" ht="12.75" customHeight="1">
      <c r="A1810" s="311"/>
      <c r="B1810" s="310"/>
      <c r="C1810" s="311"/>
      <c r="D1810" s="308"/>
      <c r="G1810" s="312"/>
      <c r="H1810" s="313"/>
      <c r="I1810" s="311"/>
      <c r="J1810" s="398"/>
      <c r="K1810" s="311"/>
      <c r="L1810" s="311"/>
      <c r="M1810" s="311"/>
      <c r="N1810" s="311"/>
      <c r="O1810" s="311"/>
      <c r="P1810" s="311"/>
      <c r="Q1810" s="311"/>
      <c r="R1810" s="311"/>
      <c r="S1810" s="311"/>
      <c r="T1810" s="311"/>
      <c r="U1810" s="311"/>
    </row>
    <row r="1811" spans="1:21" ht="12.75" customHeight="1">
      <c r="A1811" s="311"/>
      <c r="B1811" s="310"/>
      <c r="C1811" s="311"/>
      <c r="D1811" s="308"/>
      <c r="G1811" s="312"/>
      <c r="H1811" s="313"/>
      <c r="I1811" s="311"/>
      <c r="J1811" s="398"/>
      <c r="K1811" s="311"/>
      <c r="L1811" s="311"/>
      <c r="M1811" s="311"/>
      <c r="N1811" s="311"/>
      <c r="O1811" s="311"/>
      <c r="P1811" s="311"/>
      <c r="Q1811" s="311"/>
      <c r="R1811" s="311"/>
      <c r="S1811" s="311"/>
      <c r="T1811" s="311"/>
      <c r="U1811" s="311"/>
    </row>
    <row r="1812" spans="1:21" ht="12.75" customHeight="1">
      <c r="A1812" s="311"/>
      <c r="B1812" s="310"/>
      <c r="C1812" s="311"/>
      <c r="D1812" s="308"/>
      <c r="G1812" s="312"/>
      <c r="H1812" s="313"/>
      <c r="I1812" s="311"/>
      <c r="J1812" s="398"/>
      <c r="K1812" s="311"/>
      <c r="L1812" s="311"/>
      <c r="M1812" s="311"/>
      <c r="N1812" s="311"/>
      <c r="O1812" s="311"/>
      <c r="P1812" s="311"/>
      <c r="Q1812" s="311"/>
      <c r="R1812" s="311"/>
      <c r="S1812" s="311"/>
      <c r="T1812" s="311"/>
      <c r="U1812" s="311"/>
    </row>
    <row r="1813" spans="1:21" ht="12.75" customHeight="1">
      <c r="A1813" s="311"/>
      <c r="B1813" s="310"/>
      <c r="C1813" s="311"/>
      <c r="D1813" s="308"/>
      <c r="G1813" s="312"/>
      <c r="H1813" s="313"/>
      <c r="I1813" s="311"/>
      <c r="J1813" s="398"/>
      <c r="K1813" s="311"/>
      <c r="L1813" s="311"/>
      <c r="M1813" s="311"/>
      <c r="N1813" s="311"/>
      <c r="O1813" s="311"/>
      <c r="P1813" s="311"/>
      <c r="Q1813" s="311"/>
      <c r="R1813" s="311"/>
      <c r="S1813" s="311"/>
      <c r="T1813" s="311"/>
      <c r="U1813" s="311"/>
    </row>
    <row r="1814" spans="1:21" ht="12.75" customHeight="1">
      <c r="A1814" s="311"/>
      <c r="B1814" s="310"/>
      <c r="C1814" s="311"/>
      <c r="D1814" s="308"/>
      <c r="G1814" s="312"/>
      <c r="H1814" s="313"/>
      <c r="I1814" s="311"/>
      <c r="J1814" s="398"/>
      <c r="K1814" s="311"/>
      <c r="L1814" s="311"/>
      <c r="M1814" s="311"/>
      <c r="N1814" s="311"/>
      <c r="O1814" s="311"/>
      <c r="P1814" s="311"/>
      <c r="Q1814" s="311"/>
      <c r="R1814" s="311"/>
      <c r="S1814" s="311"/>
      <c r="T1814" s="311"/>
      <c r="U1814" s="311"/>
    </row>
    <row r="1815" spans="1:21" ht="12.75" customHeight="1">
      <c r="A1815" s="311"/>
      <c r="B1815" s="310"/>
      <c r="C1815" s="311"/>
      <c r="D1815" s="308"/>
      <c r="G1815" s="312"/>
      <c r="H1815" s="313"/>
      <c r="I1815" s="311"/>
      <c r="J1815" s="398"/>
      <c r="K1815" s="311"/>
      <c r="L1815" s="311"/>
      <c r="M1815" s="311"/>
      <c r="N1815" s="311"/>
      <c r="O1815" s="311"/>
      <c r="P1815" s="311"/>
      <c r="Q1815" s="311"/>
      <c r="R1815" s="311"/>
      <c r="S1815" s="311"/>
      <c r="T1815" s="311"/>
      <c r="U1815" s="311"/>
    </row>
    <row r="1816" spans="1:21" ht="12.75" customHeight="1">
      <c r="A1816" s="311"/>
      <c r="B1816" s="310"/>
      <c r="C1816" s="311"/>
      <c r="D1816" s="308"/>
      <c r="G1816" s="312"/>
      <c r="H1816" s="313"/>
      <c r="I1816" s="311"/>
      <c r="J1816" s="398"/>
      <c r="K1816" s="311"/>
      <c r="L1816" s="311"/>
      <c r="M1816" s="311"/>
      <c r="N1816" s="311"/>
      <c r="O1816" s="311"/>
      <c r="P1816" s="311"/>
      <c r="Q1816" s="311"/>
      <c r="R1816" s="311"/>
      <c r="S1816" s="311"/>
      <c r="T1816" s="311"/>
      <c r="U1816" s="311"/>
    </row>
    <row r="1817" spans="1:21" ht="12.75" customHeight="1">
      <c r="A1817" s="311"/>
      <c r="B1817" s="310"/>
      <c r="C1817" s="311"/>
      <c r="D1817" s="308"/>
      <c r="G1817" s="312"/>
      <c r="H1817" s="313"/>
      <c r="I1817" s="311"/>
      <c r="J1817" s="398"/>
      <c r="K1817" s="311"/>
      <c r="L1817" s="311"/>
      <c r="M1817" s="311"/>
      <c r="N1817" s="311"/>
      <c r="O1817" s="311"/>
      <c r="P1817" s="311"/>
      <c r="Q1817" s="311"/>
      <c r="R1817" s="311"/>
      <c r="S1817" s="311"/>
      <c r="T1817" s="311"/>
      <c r="U1817" s="311"/>
    </row>
    <row r="1818" spans="1:21" ht="12.75" customHeight="1">
      <c r="A1818" s="311"/>
      <c r="B1818" s="310"/>
      <c r="C1818" s="311"/>
      <c r="D1818" s="308"/>
      <c r="G1818" s="312"/>
      <c r="H1818" s="313"/>
      <c r="I1818" s="311"/>
      <c r="J1818" s="398"/>
      <c r="K1818" s="311"/>
      <c r="L1818" s="311"/>
      <c r="M1818" s="311"/>
      <c r="N1818" s="311"/>
      <c r="O1818" s="311"/>
      <c r="P1818" s="311"/>
      <c r="Q1818" s="311"/>
      <c r="R1818" s="311"/>
      <c r="S1818" s="311"/>
      <c r="T1818" s="311"/>
      <c r="U1818" s="311"/>
    </row>
    <row r="1819" spans="1:21" ht="12.75" customHeight="1">
      <c r="A1819" s="311"/>
      <c r="B1819" s="310"/>
      <c r="C1819" s="311"/>
      <c r="D1819" s="308"/>
      <c r="G1819" s="312"/>
      <c r="H1819" s="313"/>
      <c r="I1819" s="311"/>
      <c r="J1819" s="398"/>
      <c r="K1819" s="311"/>
      <c r="L1819" s="311"/>
      <c r="M1819" s="311"/>
      <c r="N1819" s="311"/>
      <c r="O1819" s="311"/>
      <c r="P1819" s="311"/>
      <c r="Q1819" s="311"/>
      <c r="R1819" s="311"/>
      <c r="S1819" s="311"/>
      <c r="T1819" s="311"/>
      <c r="U1819" s="311"/>
    </row>
    <row r="1820" spans="1:21" ht="12.75" customHeight="1">
      <c r="A1820" s="311"/>
      <c r="B1820" s="310"/>
      <c r="C1820" s="311"/>
      <c r="D1820" s="308"/>
      <c r="G1820" s="312"/>
      <c r="H1820" s="313"/>
      <c r="I1820" s="311"/>
      <c r="J1820" s="398"/>
      <c r="K1820" s="311"/>
      <c r="L1820" s="311"/>
      <c r="M1820" s="311"/>
      <c r="N1820" s="311"/>
      <c r="O1820" s="311"/>
      <c r="P1820" s="311"/>
      <c r="Q1820" s="311"/>
      <c r="R1820" s="311"/>
      <c r="S1820" s="311"/>
      <c r="T1820" s="311"/>
      <c r="U1820" s="311"/>
    </row>
    <row r="1821" spans="1:21" ht="12.75" customHeight="1">
      <c r="A1821" s="311"/>
      <c r="B1821" s="310"/>
      <c r="C1821" s="311"/>
      <c r="D1821" s="308"/>
      <c r="G1821" s="312"/>
      <c r="H1821" s="313"/>
      <c r="I1821" s="311"/>
      <c r="J1821" s="398"/>
      <c r="K1821" s="311"/>
      <c r="L1821" s="311"/>
      <c r="M1821" s="311"/>
      <c r="N1821" s="311"/>
      <c r="O1821" s="311"/>
      <c r="P1821" s="311"/>
      <c r="Q1821" s="311"/>
      <c r="R1821" s="311"/>
      <c r="S1821" s="311"/>
      <c r="T1821" s="311"/>
      <c r="U1821" s="311"/>
    </row>
    <row r="1822" spans="1:21" ht="12.75" customHeight="1">
      <c r="A1822" s="311"/>
      <c r="B1822" s="310"/>
      <c r="C1822" s="311"/>
      <c r="D1822" s="308"/>
      <c r="G1822" s="312"/>
      <c r="H1822" s="313"/>
      <c r="I1822" s="311"/>
      <c r="J1822" s="398"/>
      <c r="K1822" s="311"/>
      <c r="L1822" s="311"/>
      <c r="M1822" s="311"/>
      <c r="N1822" s="311"/>
      <c r="O1822" s="311"/>
      <c r="P1822" s="311"/>
      <c r="Q1822" s="311"/>
      <c r="R1822" s="311"/>
      <c r="S1822" s="311"/>
      <c r="T1822" s="311"/>
      <c r="U1822" s="311"/>
    </row>
    <row r="1823" spans="1:21" ht="12.75" customHeight="1">
      <c r="A1823" s="311"/>
      <c r="B1823" s="310"/>
      <c r="C1823" s="311"/>
      <c r="D1823" s="308"/>
      <c r="G1823" s="312"/>
      <c r="H1823" s="313"/>
      <c r="I1823" s="311"/>
      <c r="J1823" s="398"/>
      <c r="K1823" s="311"/>
      <c r="L1823" s="311"/>
      <c r="M1823" s="311"/>
      <c r="N1823" s="311"/>
      <c r="O1823" s="311"/>
      <c r="P1823" s="311"/>
      <c r="Q1823" s="311"/>
      <c r="R1823" s="311"/>
      <c r="S1823" s="311"/>
      <c r="T1823" s="311"/>
      <c r="U1823" s="311"/>
    </row>
    <row r="1824" spans="1:21" ht="12.75" customHeight="1">
      <c r="A1824" s="311"/>
      <c r="B1824" s="310"/>
      <c r="C1824" s="311"/>
      <c r="D1824" s="308"/>
      <c r="G1824" s="312"/>
      <c r="H1824" s="313"/>
      <c r="I1824" s="311"/>
      <c r="J1824" s="398"/>
      <c r="K1824" s="311"/>
      <c r="L1824" s="311"/>
      <c r="M1824" s="311"/>
      <c r="N1824" s="311"/>
      <c r="O1824" s="311"/>
      <c r="P1824" s="311"/>
      <c r="Q1824" s="311"/>
      <c r="R1824" s="311"/>
      <c r="S1824" s="311"/>
      <c r="T1824" s="311"/>
      <c r="U1824" s="311"/>
    </row>
    <row r="1825" spans="1:21" ht="12.75" customHeight="1">
      <c r="A1825" s="311"/>
      <c r="B1825" s="310"/>
      <c r="C1825" s="311"/>
      <c r="D1825" s="308"/>
      <c r="G1825" s="312"/>
      <c r="H1825" s="313"/>
      <c r="I1825" s="311"/>
      <c r="J1825" s="398"/>
      <c r="K1825" s="311"/>
      <c r="L1825" s="311"/>
      <c r="M1825" s="311"/>
      <c r="N1825" s="311"/>
      <c r="O1825" s="311"/>
      <c r="P1825" s="311"/>
      <c r="Q1825" s="311"/>
      <c r="R1825" s="311"/>
      <c r="S1825" s="311"/>
      <c r="T1825" s="311"/>
      <c r="U1825" s="311"/>
    </row>
    <row r="1826" spans="1:21" ht="12.75" customHeight="1">
      <c r="A1826" s="311"/>
      <c r="B1826" s="310"/>
      <c r="C1826" s="311"/>
      <c r="D1826" s="308"/>
      <c r="G1826" s="312"/>
      <c r="H1826" s="313"/>
      <c r="I1826" s="311"/>
      <c r="J1826" s="398"/>
      <c r="K1826" s="311"/>
      <c r="L1826" s="311"/>
      <c r="M1826" s="311"/>
      <c r="N1826" s="311"/>
      <c r="O1826" s="311"/>
      <c r="P1826" s="311"/>
      <c r="Q1826" s="311"/>
      <c r="R1826" s="311"/>
      <c r="S1826" s="311"/>
      <c r="T1826" s="311"/>
      <c r="U1826" s="311"/>
    </row>
    <row r="1827" spans="1:21" ht="12.75" customHeight="1">
      <c r="A1827" s="311"/>
      <c r="B1827" s="310"/>
      <c r="C1827" s="311"/>
      <c r="D1827" s="308"/>
      <c r="G1827" s="312"/>
      <c r="H1827" s="313"/>
      <c r="I1827" s="311"/>
      <c r="J1827" s="398"/>
      <c r="K1827" s="311"/>
      <c r="L1827" s="311"/>
      <c r="M1827" s="311"/>
      <c r="N1827" s="311"/>
      <c r="O1827" s="311"/>
      <c r="P1827" s="311"/>
      <c r="Q1827" s="311"/>
      <c r="R1827" s="311"/>
      <c r="S1827" s="311"/>
      <c r="T1827" s="311"/>
      <c r="U1827" s="311"/>
    </row>
    <row r="1828" spans="1:21" ht="12.75" customHeight="1">
      <c r="A1828" s="311"/>
      <c r="B1828" s="310"/>
      <c r="C1828" s="311"/>
      <c r="D1828" s="308"/>
      <c r="G1828" s="312"/>
      <c r="H1828" s="313"/>
      <c r="I1828" s="311"/>
      <c r="J1828" s="398"/>
      <c r="K1828" s="311"/>
      <c r="L1828" s="311"/>
      <c r="M1828" s="311"/>
      <c r="N1828" s="311"/>
      <c r="O1828" s="311"/>
      <c r="P1828" s="311"/>
      <c r="Q1828" s="311"/>
      <c r="R1828" s="311"/>
      <c r="S1828" s="311"/>
      <c r="T1828" s="311"/>
      <c r="U1828" s="311"/>
    </row>
    <row r="1829" spans="1:21" ht="12.75" customHeight="1">
      <c r="A1829" s="311"/>
      <c r="B1829" s="310"/>
      <c r="C1829" s="311"/>
      <c r="D1829" s="308"/>
      <c r="G1829" s="312"/>
      <c r="H1829" s="313"/>
      <c r="I1829" s="311"/>
      <c r="J1829" s="398"/>
      <c r="K1829" s="311"/>
      <c r="L1829" s="311"/>
      <c r="M1829" s="311"/>
      <c r="N1829" s="311"/>
      <c r="O1829" s="311"/>
      <c r="P1829" s="311"/>
      <c r="Q1829" s="311"/>
      <c r="R1829" s="311"/>
      <c r="S1829" s="311"/>
      <c r="T1829" s="311"/>
      <c r="U1829" s="311"/>
    </row>
    <row r="1830" spans="1:21" ht="12.75" customHeight="1">
      <c r="A1830" s="311"/>
      <c r="B1830" s="310"/>
      <c r="C1830" s="311"/>
      <c r="D1830" s="308"/>
      <c r="G1830" s="312"/>
      <c r="H1830" s="313"/>
      <c r="I1830" s="311"/>
      <c r="J1830" s="398"/>
      <c r="K1830" s="311"/>
      <c r="L1830" s="311"/>
      <c r="M1830" s="311"/>
      <c r="N1830" s="311"/>
      <c r="O1830" s="311"/>
      <c r="P1830" s="311"/>
      <c r="Q1830" s="311"/>
      <c r="R1830" s="311"/>
      <c r="S1830" s="311"/>
      <c r="T1830" s="311"/>
      <c r="U1830" s="311"/>
    </row>
    <row r="1831" spans="1:21" ht="12.75" customHeight="1">
      <c r="A1831" s="311"/>
      <c r="B1831" s="310"/>
      <c r="C1831" s="311"/>
      <c r="D1831" s="308"/>
      <c r="G1831" s="312"/>
      <c r="H1831" s="313"/>
      <c r="I1831" s="311"/>
      <c r="J1831" s="398"/>
      <c r="K1831" s="311"/>
      <c r="L1831" s="311"/>
      <c r="M1831" s="311"/>
      <c r="N1831" s="311"/>
      <c r="O1831" s="311"/>
      <c r="P1831" s="311"/>
      <c r="Q1831" s="311"/>
      <c r="R1831" s="311"/>
      <c r="S1831" s="311"/>
      <c r="T1831" s="311"/>
      <c r="U1831" s="311"/>
    </row>
    <row r="1832" spans="1:21" ht="12.75" customHeight="1">
      <c r="A1832" s="311"/>
      <c r="B1832" s="310"/>
      <c r="C1832" s="311"/>
      <c r="D1832" s="308"/>
      <c r="G1832" s="312"/>
      <c r="H1832" s="313"/>
      <c r="I1832" s="311"/>
      <c r="J1832" s="398"/>
      <c r="K1832" s="311"/>
      <c r="L1832" s="311"/>
      <c r="M1832" s="311"/>
      <c r="N1832" s="311"/>
      <c r="O1832" s="311"/>
      <c r="P1832" s="311"/>
      <c r="Q1832" s="311"/>
      <c r="R1832" s="311"/>
      <c r="S1832" s="311"/>
      <c r="T1832" s="311"/>
      <c r="U1832" s="311"/>
    </row>
    <row r="1833" spans="1:21" ht="12.75" customHeight="1">
      <c r="A1833" s="311"/>
      <c r="B1833" s="310"/>
      <c r="C1833" s="311"/>
      <c r="D1833" s="308"/>
      <c r="G1833" s="312"/>
      <c r="H1833" s="313"/>
      <c r="I1833" s="311"/>
      <c r="J1833" s="398"/>
      <c r="K1833" s="311"/>
      <c r="L1833" s="311"/>
      <c r="M1833" s="311"/>
      <c r="N1833" s="311"/>
      <c r="O1833" s="311"/>
      <c r="P1833" s="311"/>
      <c r="Q1833" s="311"/>
      <c r="R1833" s="311"/>
      <c r="S1833" s="311"/>
      <c r="T1833" s="311"/>
      <c r="U1833" s="311"/>
    </row>
    <row r="1834" spans="1:21" ht="12.75" customHeight="1">
      <c r="A1834" s="311"/>
      <c r="B1834" s="310"/>
      <c r="C1834" s="311"/>
      <c r="D1834" s="308"/>
      <c r="G1834" s="312"/>
      <c r="H1834" s="313"/>
      <c r="I1834" s="311"/>
      <c r="J1834" s="398"/>
      <c r="K1834" s="311"/>
      <c r="L1834" s="311"/>
      <c r="M1834" s="311"/>
      <c r="N1834" s="311"/>
      <c r="O1834" s="311"/>
      <c r="P1834" s="311"/>
      <c r="Q1834" s="311"/>
      <c r="R1834" s="311"/>
      <c r="S1834" s="311"/>
      <c r="T1834" s="311"/>
      <c r="U1834" s="311"/>
    </row>
    <row r="1835" spans="1:21" ht="12.75" customHeight="1">
      <c r="A1835" s="311"/>
      <c r="B1835" s="310"/>
      <c r="C1835" s="311"/>
      <c r="D1835" s="308"/>
      <c r="G1835" s="312"/>
      <c r="H1835" s="313"/>
      <c r="I1835" s="311"/>
      <c r="J1835" s="398"/>
      <c r="K1835" s="311"/>
      <c r="L1835" s="311"/>
      <c r="M1835" s="311"/>
      <c r="N1835" s="311"/>
      <c r="O1835" s="311"/>
      <c r="P1835" s="311"/>
      <c r="Q1835" s="311"/>
      <c r="R1835" s="311"/>
      <c r="S1835" s="311"/>
      <c r="T1835" s="311"/>
      <c r="U1835" s="311"/>
    </row>
    <row r="1836" spans="1:21" ht="12.75" customHeight="1">
      <c r="A1836" s="311"/>
      <c r="B1836" s="310"/>
      <c r="C1836" s="311"/>
      <c r="D1836" s="308"/>
      <c r="G1836" s="312"/>
      <c r="H1836" s="313"/>
      <c r="I1836" s="311"/>
      <c r="J1836" s="398"/>
      <c r="K1836" s="311"/>
      <c r="L1836" s="311"/>
      <c r="M1836" s="311"/>
      <c r="N1836" s="311"/>
      <c r="O1836" s="311"/>
      <c r="P1836" s="311"/>
      <c r="Q1836" s="311"/>
      <c r="R1836" s="311"/>
      <c r="S1836" s="311"/>
      <c r="T1836" s="311"/>
      <c r="U1836" s="311"/>
    </row>
    <row r="1837" spans="1:21" ht="12.75" customHeight="1">
      <c r="A1837" s="311"/>
      <c r="B1837" s="310"/>
      <c r="C1837" s="311"/>
      <c r="D1837" s="308"/>
      <c r="G1837" s="312"/>
      <c r="H1837" s="313"/>
      <c r="I1837" s="311"/>
      <c r="J1837" s="398"/>
      <c r="K1837" s="311"/>
      <c r="L1837" s="311"/>
      <c r="M1837" s="311"/>
      <c r="N1837" s="311"/>
      <c r="O1837" s="311"/>
      <c r="P1837" s="311"/>
      <c r="Q1837" s="311"/>
      <c r="R1837" s="311"/>
      <c r="S1837" s="311"/>
      <c r="T1837" s="311"/>
      <c r="U1837" s="311"/>
    </row>
    <row r="1838" spans="1:21" ht="12.75" customHeight="1">
      <c r="A1838" s="311"/>
      <c r="B1838" s="310"/>
      <c r="C1838" s="311"/>
      <c r="D1838" s="308"/>
      <c r="G1838" s="312"/>
      <c r="H1838" s="313"/>
      <c r="I1838" s="311"/>
      <c r="J1838" s="398"/>
      <c r="K1838" s="311"/>
      <c r="L1838" s="311"/>
      <c r="M1838" s="311"/>
      <c r="N1838" s="311"/>
      <c r="O1838" s="311"/>
      <c r="P1838" s="311"/>
      <c r="Q1838" s="311"/>
      <c r="R1838" s="311"/>
      <c r="S1838" s="311"/>
      <c r="T1838" s="311"/>
      <c r="U1838" s="311"/>
    </row>
    <row r="1839" spans="1:21" ht="12.75" customHeight="1">
      <c r="A1839" s="311"/>
      <c r="B1839" s="310"/>
      <c r="C1839" s="311"/>
      <c r="D1839" s="308"/>
      <c r="G1839" s="312"/>
      <c r="H1839" s="313"/>
      <c r="I1839" s="311"/>
      <c r="J1839" s="398"/>
      <c r="K1839" s="311"/>
      <c r="L1839" s="311"/>
      <c r="M1839" s="311"/>
      <c r="N1839" s="311"/>
      <c r="O1839" s="311"/>
      <c r="P1839" s="311"/>
      <c r="Q1839" s="311"/>
      <c r="R1839" s="311"/>
      <c r="S1839" s="311"/>
      <c r="T1839" s="311"/>
      <c r="U1839" s="311"/>
    </row>
    <row r="1840" spans="1:21" ht="12.75" customHeight="1">
      <c r="A1840" s="311"/>
      <c r="B1840" s="310"/>
      <c r="C1840" s="311"/>
      <c r="D1840" s="308"/>
      <c r="G1840" s="312"/>
      <c r="H1840" s="313"/>
      <c r="I1840" s="311"/>
      <c r="J1840" s="398"/>
      <c r="K1840" s="311"/>
      <c r="L1840" s="311"/>
      <c r="M1840" s="311"/>
      <c r="N1840" s="311"/>
      <c r="O1840" s="311"/>
      <c r="P1840" s="311"/>
      <c r="Q1840" s="311"/>
      <c r="R1840" s="311"/>
      <c r="S1840" s="311"/>
      <c r="T1840" s="311"/>
      <c r="U1840" s="311"/>
    </row>
    <row r="1841" spans="1:21" ht="12.75" customHeight="1">
      <c r="A1841" s="311"/>
      <c r="B1841" s="310"/>
      <c r="C1841" s="311"/>
      <c r="D1841" s="308"/>
      <c r="G1841" s="312"/>
      <c r="H1841" s="313"/>
      <c r="I1841" s="311"/>
      <c r="J1841" s="398"/>
      <c r="K1841" s="311"/>
      <c r="L1841" s="311"/>
      <c r="M1841" s="311"/>
      <c r="N1841" s="311"/>
      <c r="O1841" s="311"/>
      <c r="P1841" s="311"/>
      <c r="Q1841" s="311"/>
      <c r="R1841" s="311"/>
      <c r="S1841" s="311"/>
      <c r="T1841" s="311"/>
      <c r="U1841" s="311"/>
    </row>
    <row r="1842" spans="1:21" ht="12.75" customHeight="1">
      <c r="A1842" s="311"/>
      <c r="B1842" s="310"/>
      <c r="C1842" s="311"/>
      <c r="D1842" s="308"/>
      <c r="G1842" s="312"/>
      <c r="H1842" s="313"/>
      <c r="I1842" s="311"/>
      <c r="J1842" s="398"/>
      <c r="K1842" s="311"/>
      <c r="L1842" s="311"/>
      <c r="M1842" s="311"/>
      <c r="N1842" s="311"/>
      <c r="O1842" s="311"/>
      <c r="P1842" s="311"/>
      <c r="Q1842" s="311"/>
      <c r="R1842" s="311"/>
      <c r="S1842" s="311"/>
      <c r="T1842" s="311"/>
      <c r="U1842" s="311"/>
    </row>
    <row r="1843" spans="1:21" ht="12.75" customHeight="1">
      <c r="A1843" s="311"/>
      <c r="B1843" s="310"/>
      <c r="C1843" s="311"/>
      <c r="D1843" s="308"/>
      <c r="G1843" s="312"/>
      <c r="H1843" s="313"/>
      <c r="I1843" s="311"/>
      <c r="J1843" s="398"/>
      <c r="K1843" s="311"/>
      <c r="L1843" s="311"/>
      <c r="M1843" s="311"/>
      <c r="N1843" s="311"/>
      <c r="O1843" s="311"/>
      <c r="P1843" s="311"/>
      <c r="Q1843" s="311"/>
      <c r="R1843" s="311"/>
      <c r="S1843" s="311"/>
      <c r="T1843" s="311"/>
      <c r="U1843" s="311"/>
    </row>
    <row r="1844" spans="1:21" ht="12.75" customHeight="1">
      <c r="A1844" s="311"/>
      <c r="B1844" s="310"/>
      <c r="C1844" s="311"/>
      <c r="D1844" s="308"/>
      <c r="G1844" s="312"/>
      <c r="H1844" s="313"/>
      <c r="I1844" s="311"/>
      <c r="J1844" s="398"/>
      <c r="K1844" s="311"/>
      <c r="L1844" s="311"/>
      <c r="M1844" s="311"/>
      <c r="N1844" s="311"/>
      <c r="O1844" s="311"/>
      <c r="P1844" s="311"/>
      <c r="Q1844" s="311"/>
      <c r="R1844" s="311"/>
      <c r="S1844" s="311"/>
      <c r="T1844" s="311"/>
      <c r="U1844" s="311"/>
    </row>
    <row r="1845" spans="1:21" ht="12.75" customHeight="1">
      <c r="A1845" s="311"/>
      <c r="B1845" s="310"/>
      <c r="C1845" s="311"/>
      <c r="D1845" s="308"/>
      <c r="G1845" s="312"/>
      <c r="H1845" s="313"/>
      <c r="I1845" s="311"/>
      <c r="J1845" s="398"/>
      <c r="K1845" s="311"/>
      <c r="L1845" s="311"/>
      <c r="M1845" s="311"/>
      <c r="N1845" s="311"/>
      <c r="O1845" s="311"/>
      <c r="P1845" s="311"/>
      <c r="Q1845" s="311"/>
      <c r="R1845" s="311"/>
      <c r="S1845" s="311"/>
      <c r="T1845" s="311"/>
      <c r="U1845" s="311"/>
    </row>
    <row r="1846" spans="1:21" ht="12.75" customHeight="1">
      <c r="A1846" s="311"/>
      <c r="B1846" s="310"/>
      <c r="C1846" s="311"/>
      <c r="D1846" s="308"/>
      <c r="G1846" s="312"/>
      <c r="H1846" s="313"/>
      <c r="I1846" s="311"/>
      <c r="J1846" s="398"/>
      <c r="K1846" s="311"/>
      <c r="L1846" s="311"/>
      <c r="M1846" s="311"/>
      <c r="N1846" s="311"/>
      <c r="O1846" s="311"/>
      <c r="P1846" s="311"/>
      <c r="Q1846" s="311"/>
      <c r="R1846" s="311"/>
      <c r="S1846" s="311"/>
      <c r="T1846" s="311"/>
      <c r="U1846" s="311"/>
    </row>
    <row r="1847" spans="1:21" ht="12.75" customHeight="1">
      <c r="A1847" s="311"/>
      <c r="B1847" s="310"/>
      <c r="C1847" s="311"/>
      <c r="D1847" s="308"/>
      <c r="G1847" s="312"/>
      <c r="H1847" s="313"/>
      <c r="I1847" s="311"/>
      <c r="J1847" s="398"/>
      <c r="K1847" s="311"/>
      <c r="L1847" s="311"/>
      <c r="M1847" s="311"/>
      <c r="N1847" s="311"/>
      <c r="O1847" s="311"/>
      <c r="P1847" s="311"/>
      <c r="Q1847" s="311"/>
      <c r="R1847" s="311"/>
      <c r="S1847" s="311"/>
      <c r="T1847" s="311"/>
      <c r="U1847" s="311"/>
    </row>
    <row r="1848" spans="1:21" ht="12.75" customHeight="1">
      <c r="A1848" s="311"/>
      <c r="B1848" s="310"/>
      <c r="C1848" s="311"/>
      <c r="D1848" s="308"/>
      <c r="G1848" s="312"/>
      <c r="H1848" s="313"/>
      <c r="I1848" s="311"/>
      <c r="J1848" s="398"/>
      <c r="K1848" s="311"/>
      <c r="L1848" s="311"/>
      <c r="M1848" s="311"/>
      <c r="N1848" s="311"/>
      <c r="O1848" s="311"/>
      <c r="P1848" s="311"/>
      <c r="Q1848" s="311"/>
      <c r="R1848" s="311"/>
      <c r="S1848" s="311"/>
      <c r="T1848" s="311"/>
      <c r="U1848" s="311"/>
    </row>
    <row r="1849" spans="1:21" ht="12.75" customHeight="1">
      <c r="A1849" s="311"/>
      <c r="B1849" s="310"/>
      <c r="C1849" s="311"/>
      <c r="D1849" s="308"/>
      <c r="G1849" s="312"/>
      <c r="H1849" s="313"/>
      <c r="I1849" s="311"/>
      <c r="J1849" s="398"/>
      <c r="K1849" s="311"/>
      <c r="L1849" s="311"/>
      <c r="M1849" s="311"/>
      <c r="N1849" s="311"/>
      <c r="O1849" s="311"/>
      <c r="P1849" s="311"/>
      <c r="Q1849" s="311"/>
      <c r="R1849" s="311"/>
      <c r="S1849" s="311"/>
      <c r="T1849" s="311"/>
      <c r="U1849" s="311"/>
    </row>
    <row r="1850" spans="1:21" ht="12.75" customHeight="1">
      <c r="A1850" s="311"/>
      <c r="B1850" s="310"/>
      <c r="C1850" s="311"/>
      <c r="D1850" s="308"/>
      <c r="G1850" s="312"/>
      <c r="H1850" s="313"/>
      <c r="I1850" s="311"/>
      <c r="J1850" s="398"/>
      <c r="K1850" s="311"/>
      <c r="L1850" s="311"/>
      <c r="M1850" s="311"/>
      <c r="N1850" s="311"/>
      <c r="O1850" s="311"/>
      <c r="P1850" s="311"/>
      <c r="Q1850" s="311"/>
      <c r="R1850" s="311"/>
      <c r="S1850" s="311"/>
      <c r="T1850" s="311"/>
      <c r="U1850" s="311"/>
    </row>
    <row r="1851" spans="1:21" ht="12.75" customHeight="1">
      <c r="A1851" s="311"/>
      <c r="B1851" s="310"/>
      <c r="C1851" s="311"/>
      <c r="D1851" s="308"/>
      <c r="G1851" s="312"/>
      <c r="H1851" s="313"/>
      <c r="I1851" s="311"/>
      <c r="J1851" s="398"/>
      <c r="K1851" s="311"/>
      <c r="L1851" s="311"/>
      <c r="M1851" s="311"/>
      <c r="N1851" s="311"/>
      <c r="O1851" s="311"/>
      <c r="P1851" s="311"/>
      <c r="Q1851" s="311"/>
      <c r="R1851" s="311"/>
      <c r="S1851" s="311"/>
      <c r="T1851" s="311"/>
      <c r="U1851" s="311"/>
    </row>
    <row r="1852" spans="1:21" ht="12.75" customHeight="1">
      <c r="A1852" s="311"/>
      <c r="B1852" s="310"/>
      <c r="C1852" s="311"/>
      <c r="D1852" s="308"/>
      <c r="G1852" s="312"/>
      <c r="H1852" s="313"/>
      <c r="I1852" s="311"/>
      <c r="J1852" s="398"/>
      <c r="K1852" s="311"/>
      <c r="L1852" s="311"/>
      <c r="M1852" s="311"/>
      <c r="N1852" s="311"/>
      <c r="O1852" s="311"/>
      <c r="P1852" s="311"/>
      <c r="Q1852" s="311"/>
      <c r="R1852" s="311"/>
      <c r="S1852" s="311"/>
      <c r="T1852" s="311"/>
      <c r="U1852" s="311"/>
    </row>
    <row r="1853" spans="1:21" ht="12.75" customHeight="1">
      <c r="A1853" s="311"/>
      <c r="B1853" s="310"/>
      <c r="C1853" s="311"/>
      <c r="D1853" s="308"/>
      <c r="G1853" s="312"/>
      <c r="H1853" s="313"/>
      <c r="I1853" s="311"/>
      <c r="J1853" s="398"/>
      <c r="K1853" s="311"/>
      <c r="L1853" s="311"/>
      <c r="M1853" s="311"/>
      <c r="N1853" s="311"/>
      <c r="O1853" s="311"/>
      <c r="P1853" s="311"/>
      <c r="Q1853" s="311"/>
      <c r="R1853" s="311"/>
      <c r="S1853" s="311"/>
      <c r="T1853" s="311"/>
      <c r="U1853" s="311"/>
    </row>
    <row r="1854" spans="1:21" ht="12.75" customHeight="1">
      <c r="A1854" s="311"/>
      <c r="B1854" s="310"/>
      <c r="C1854" s="311"/>
      <c r="D1854" s="308"/>
      <c r="G1854" s="312"/>
      <c r="H1854" s="313"/>
      <c r="I1854" s="311"/>
      <c r="J1854" s="398"/>
      <c r="K1854" s="311"/>
      <c r="L1854" s="311"/>
      <c r="M1854" s="311"/>
      <c r="N1854" s="311"/>
      <c r="O1854" s="311"/>
      <c r="P1854" s="311"/>
      <c r="Q1854" s="311"/>
      <c r="R1854" s="311"/>
      <c r="S1854" s="311"/>
      <c r="T1854" s="311"/>
      <c r="U1854" s="311"/>
    </row>
    <row r="1855" spans="1:21" ht="12.75" customHeight="1">
      <c r="A1855" s="311"/>
      <c r="B1855" s="310"/>
      <c r="C1855" s="311"/>
      <c r="D1855" s="308"/>
      <c r="G1855" s="312"/>
      <c r="H1855" s="313"/>
      <c r="I1855" s="311"/>
      <c r="J1855" s="398"/>
      <c r="K1855" s="311"/>
      <c r="L1855" s="311"/>
      <c r="M1855" s="311"/>
      <c r="N1855" s="311"/>
      <c r="O1855" s="311"/>
      <c r="P1855" s="311"/>
      <c r="Q1855" s="311"/>
      <c r="R1855" s="311"/>
      <c r="S1855" s="311"/>
      <c r="T1855" s="311"/>
      <c r="U1855" s="311"/>
    </row>
    <row r="1856" spans="1:21" ht="12.75" customHeight="1">
      <c r="A1856" s="311"/>
      <c r="B1856" s="310"/>
      <c r="C1856" s="311"/>
      <c r="D1856" s="308"/>
      <c r="G1856" s="312"/>
      <c r="H1856" s="313"/>
      <c r="I1856" s="311"/>
      <c r="J1856" s="398"/>
      <c r="K1856" s="311"/>
      <c r="L1856" s="311"/>
      <c r="M1856" s="311"/>
      <c r="N1856" s="311"/>
      <c r="O1856" s="311"/>
      <c r="P1856" s="311"/>
      <c r="Q1856" s="311"/>
      <c r="R1856" s="311"/>
      <c r="S1856" s="311"/>
      <c r="T1856" s="311"/>
      <c r="U1856" s="311"/>
    </row>
    <row r="1857" spans="1:21" ht="12.75" customHeight="1">
      <c r="A1857" s="311"/>
      <c r="B1857" s="310"/>
      <c r="C1857" s="311"/>
      <c r="D1857" s="308"/>
      <c r="G1857" s="312"/>
      <c r="H1857" s="313"/>
      <c r="I1857" s="311"/>
      <c r="J1857" s="398"/>
      <c r="K1857" s="311"/>
      <c r="L1857" s="311"/>
      <c r="M1857" s="311"/>
      <c r="N1857" s="311"/>
      <c r="O1857" s="311"/>
      <c r="P1857" s="311"/>
      <c r="Q1857" s="311"/>
      <c r="R1857" s="311"/>
      <c r="S1857" s="311"/>
      <c r="T1857" s="311"/>
      <c r="U1857" s="311"/>
    </row>
    <row r="1858" spans="1:21" ht="12.75" customHeight="1">
      <c r="A1858" s="311"/>
      <c r="B1858" s="310"/>
      <c r="C1858" s="311"/>
      <c r="D1858" s="308"/>
      <c r="G1858" s="312"/>
      <c r="H1858" s="313"/>
      <c r="I1858" s="311"/>
      <c r="J1858" s="398"/>
      <c r="K1858" s="311"/>
      <c r="L1858" s="311"/>
      <c r="M1858" s="311"/>
      <c r="N1858" s="311"/>
      <c r="O1858" s="311"/>
      <c r="P1858" s="311"/>
      <c r="Q1858" s="311"/>
      <c r="R1858" s="311"/>
      <c r="S1858" s="311"/>
      <c r="T1858" s="311"/>
      <c r="U1858" s="311"/>
    </row>
    <row r="1859" spans="1:21" ht="12.75" customHeight="1">
      <c r="A1859" s="311"/>
      <c r="B1859" s="310"/>
      <c r="C1859" s="311"/>
      <c r="D1859" s="308"/>
      <c r="G1859" s="312"/>
      <c r="H1859" s="313"/>
      <c r="I1859" s="311"/>
      <c r="J1859" s="398"/>
      <c r="K1859" s="311"/>
      <c r="L1859" s="311"/>
      <c r="M1859" s="311"/>
      <c r="N1859" s="311"/>
      <c r="O1859" s="311"/>
      <c r="P1859" s="311"/>
      <c r="Q1859" s="311"/>
      <c r="R1859" s="311"/>
      <c r="S1859" s="311"/>
      <c r="T1859" s="311"/>
      <c r="U1859" s="311"/>
    </row>
    <row r="1860" spans="1:21" ht="12.75" customHeight="1">
      <c r="A1860" s="311"/>
      <c r="B1860" s="310"/>
      <c r="C1860" s="311"/>
      <c r="D1860" s="308"/>
      <c r="G1860" s="312"/>
      <c r="H1860" s="313"/>
      <c r="I1860" s="311"/>
      <c r="J1860" s="398"/>
      <c r="K1860" s="311"/>
      <c r="L1860" s="311"/>
      <c r="M1860" s="311"/>
      <c r="N1860" s="311"/>
      <c r="O1860" s="311"/>
      <c r="P1860" s="311"/>
      <c r="Q1860" s="311"/>
      <c r="R1860" s="311"/>
      <c r="S1860" s="311"/>
      <c r="T1860" s="311"/>
      <c r="U1860" s="311"/>
    </row>
    <row r="1861" spans="1:21" ht="12.75" customHeight="1">
      <c r="A1861" s="311"/>
      <c r="B1861" s="310"/>
      <c r="C1861" s="311"/>
      <c r="D1861" s="308"/>
      <c r="G1861" s="312"/>
      <c r="H1861" s="313"/>
      <c r="I1861" s="311"/>
      <c r="J1861" s="398"/>
      <c r="K1861" s="311"/>
      <c r="L1861" s="311"/>
      <c r="M1861" s="311"/>
      <c r="N1861" s="311"/>
      <c r="O1861" s="311"/>
      <c r="P1861" s="311"/>
      <c r="Q1861" s="311"/>
      <c r="R1861" s="311"/>
      <c r="S1861" s="311"/>
      <c r="T1861" s="311"/>
      <c r="U1861" s="311"/>
    </row>
    <row r="1862" spans="1:21" ht="12.75" customHeight="1">
      <c r="A1862" s="311"/>
      <c r="B1862" s="310"/>
      <c r="C1862" s="311"/>
      <c r="D1862" s="308"/>
      <c r="G1862" s="312"/>
      <c r="H1862" s="313"/>
      <c r="I1862" s="311"/>
      <c r="J1862" s="398"/>
      <c r="K1862" s="311"/>
      <c r="L1862" s="311"/>
      <c r="M1862" s="311"/>
      <c r="N1862" s="311"/>
      <c r="O1862" s="311"/>
      <c r="P1862" s="311"/>
      <c r="Q1862" s="311"/>
      <c r="R1862" s="311"/>
      <c r="S1862" s="311"/>
      <c r="T1862" s="311"/>
      <c r="U1862" s="311"/>
    </row>
    <row r="1863" spans="1:21" ht="12.75" customHeight="1">
      <c r="A1863" s="311"/>
      <c r="B1863" s="310"/>
      <c r="C1863" s="311"/>
      <c r="D1863" s="308"/>
      <c r="G1863" s="312"/>
      <c r="H1863" s="313"/>
      <c r="I1863" s="311"/>
      <c r="J1863" s="398"/>
      <c r="K1863" s="311"/>
      <c r="L1863" s="311"/>
      <c r="M1863" s="311"/>
      <c r="N1863" s="311"/>
      <c r="O1863" s="311"/>
      <c r="P1863" s="311"/>
      <c r="Q1863" s="311"/>
      <c r="R1863" s="311"/>
      <c r="S1863" s="311"/>
      <c r="T1863" s="311"/>
      <c r="U1863" s="311"/>
    </row>
    <row r="1864" spans="1:21" ht="12.75" customHeight="1">
      <c r="A1864" s="311"/>
      <c r="B1864" s="310"/>
      <c r="C1864" s="311"/>
      <c r="D1864" s="308"/>
      <c r="G1864" s="312"/>
      <c r="H1864" s="313"/>
      <c r="I1864" s="311"/>
      <c r="J1864" s="398"/>
      <c r="K1864" s="311"/>
      <c r="L1864" s="311"/>
      <c r="M1864" s="311"/>
      <c r="N1864" s="311"/>
      <c r="O1864" s="311"/>
      <c r="P1864" s="311"/>
      <c r="Q1864" s="311"/>
      <c r="R1864" s="311"/>
      <c r="S1864" s="311"/>
      <c r="T1864" s="311"/>
      <c r="U1864" s="311"/>
    </row>
    <row r="1865" spans="1:21" ht="12.75" customHeight="1">
      <c r="A1865" s="311"/>
      <c r="B1865" s="310"/>
      <c r="C1865" s="311"/>
      <c r="D1865" s="308"/>
      <c r="G1865" s="312"/>
      <c r="H1865" s="313"/>
      <c r="I1865" s="311"/>
      <c r="J1865" s="398"/>
      <c r="K1865" s="311"/>
      <c r="L1865" s="311"/>
      <c r="M1865" s="311"/>
      <c r="N1865" s="311"/>
      <c r="O1865" s="311"/>
      <c r="P1865" s="311"/>
      <c r="Q1865" s="311"/>
      <c r="R1865" s="311"/>
      <c r="S1865" s="311"/>
      <c r="T1865" s="311"/>
      <c r="U1865" s="311"/>
    </row>
    <row r="1866" spans="1:21" ht="12.75" customHeight="1">
      <c r="A1866" s="311"/>
      <c r="B1866" s="310"/>
      <c r="C1866" s="311"/>
      <c r="D1866" s="308"/>
      <c r="G1866" s="312"/>
      <c r="H1866" s="313"/>
      <c r="I1866" s="311"/>
      <c r="J1866" s="398"/>
      <c r="K1866" s="311"/>
      <c r="L1866" s="311"/>
      <c r="M1866" s="311"/>
      <c r="N1866" s="311"/>
      <c r="O1866" s="311"/>
      <c r="P1866" s="311"/>
      <c r="Q1866" s="311"/>
      <c r="R1866" s="311"/>
      <c r="S1866" s="311"/>
      <c r="T1866" s="311"/>
      <c r="U1866" s="311"/>
    </row>
    <row r="1867" spans="1:21" ht="12.75" customHeight="1">
      <c r="A1867" s="311"/>
      <c r="B1867" s="310"/>
      <c r="C1867" s="311"/>
      <c r="D1867" s="308"/>
      <c r="G1867" s="312"/>
      <c r="H1867" s="313"/>
      <c r="I1867" s="311"/>
      <c r="J1867" s="398"/>
      <c r="K1867" s="311"/>
      <c r="L1867" s="311"/>
      <c r="M1867" s="311"/>
      <c r="N1867" s="311"/>
      <c r="O1867" s="311"/>
      <c r="P1867" s="311"/>
      <c r="Q1867" s="311"/>
      <c r="R1867" s="311"/>
      <c r="S1867" s="311"/>
      <c r="T1867" s="311"/>
      <c r="U1867" s="311"/>
    </row>
    <row r="1868" spans="1:21" ht="12.75" customHeight="1">
      <c r="A1868" s="311"/>
      <c r="B1868" s="310"/>
      <c r="C1868" s="311"/>
      <c r="D1868" s="308"/>
      <c r="G1868" s="312"/>
      <c r="H1868" s="313"/>
      <c r="I1868" s="311"/>
      <c r="J1868" s="398"/>
      <c r="K1868" s="311"/>
      <c r="L1868" s="311"/>
      <c r="M1868" s="311"/>
      <c r="N1868" s="311"/>
      <c r="O1868" s="311"/>
      <c r="P1868" s="311"/>
      <c r="Q1868" s="311"/>
      <c r="R1868" s="311"/>
      <c r="S1868" s="311"/>
      <c r="T1868" s="311"/>
      <c r="U1868" s="311"/>
    </row>
    <row r="1869" spans="1:21" ht="12.75" customHeight="1">
      <c r="A1869" s="311"/>
      <c r="B1869" s="310"/>
      <c r="C1869" s="311"/>
      <c r="D1869" s="308"/>
      <c r="G1869" s="312"/>
      <c r="H1869" s="313"/>
      <c r="I1869" s="311"/>
      <c r="J1869" s="398"/>
      <c r="K1869" s="311"/>
      <c r="L1869" s="311"/>
      <c r="M1869" s="311"/>
      <c r="N1869" s="311"/>
      <c r="O1869" s="311"/>
      <c r="P1869" s="311"/>
      <c r="Q1869" s="311"/>
      <c r="R1869" s="311"/>
      <c r="S1869" s="311"/>
      <c r="T1869" s="311"/>
      <c r="U1869" s="311"/>
    </row>
    <row r="1870" spans="1:21" ht="12.75" customHeight="1">
      <c r="A1870" s="311"/>
      <c r="B1870" s="310"/>
      <c r="C1870" s="311"/>
      <c r="D1870" s="308"/>
      <c r="G1870" s="312"/>
      <c r="H1870" s="313"/>
      <c r="I1870" s="311"/>
      <c r="J1870" s="398"/>
      <c r="K1870" s="311"/>
      <c r="L1870" s="311"/>
      <c r="M1870" s="311"/>
      <c r="N1870" s="311"/>
      <c r="O1870" s="311"/>
      <c r="P1870" s="311"/>
      <c r="Q1870" s="311"/>
      <c r="R1870" s="311"/>
      <c r="S1870" s="311"/>
      <c r="T1870" s="311"/>
      <c r="U1870" s="311"/>
    </row>
    <row r="1871" spans="1:21" ht="12.75" customHeight="1">
      <c r="A1871" s="311"/>
      <c r="B1871" s="310"/>
      <c r="C1871" s="311"/>
      <c r="D1871" s="308"/>
      <c r="G1871" s="312"/>
      <c r="H1871" s="313"/>
      <c r="I1871" s="311"/>
      <c r="J1871" s="398"/>
      <c r="K1871" s="311"/>
      <c r="L1871" s="311"/>
      <c r="M1871" s="311"/>
      <c r="N1871" s="311"/>
      <c r="O1871" s="311"/>
      <c r="P1871" s="311"/>
      <c r="Q1871" s="311"/>
      <c r="R1871" s="311"/>
      <c r="S1871" s="311"/>
      <c r="T1871" s="311"/>
      <c r="U1871" s="311"/>
    </row>
    <row r="1872" spans="1:21" ht="12.75" customHeight="1">
      <c r="A1872" s="311"/>
      <c r="B1872" s="310"/>
      <c r="C1872" s="311"/>
      <c r="D1872" s="308"/>
      <c r="G1872" s="312"/>
      <c r="H1872" s="313"/>
      <c r="I1872" s="311"/>
      <c r="J1872" s="398"/>
      <c r="K1872" s="311"/>
      <c r="L1872" s="311"/>
      <c r="M1872" s="311"/>
      <c r="N1872" s="311"/>
      <c r="O1872" s="311"/>
      <c r="P1872" s="311"/>
      <c r="Q1872" s="311"/>
      <c r="R1872" s="311"/>
      <c r="S1872" s="311"/>
      <c r="T1872" s="311"/>
      <c r="U1872" s="311"/>
    </row>
    <row r="1873" spans="1:21" ht="12.75" customHeight="1">
      <c r="A1873" s="311"/>
      <c r="B1873" s="310"/>
      <c r="C1873" s="311"/>
      <c r="D1873" s="308"/>
      <c r="G1873" s="312"/>
      <c r="H1873" s="313"/>
      <c r="I1873" s="311"/>
      <c r="J1873" s="398"/>
      <c r="K1873" s="311"/>
      <c r="L1873" s="311"/>
      <c r="M1873" s="311"/>
      <c r="N1873" s="311"/>
      <c r="O1873" s="311"/>
      <c r="P1873" s="311"/>
      <c r="Q1873" s="311"/>
      <c r="R1873" s="311"/>
      <c r="S1873" s="311"/>
      <c r="T1873" s="311"/>
      <c r="U1873" s="311"/>
    </row>
    <row r="1874" spans="1:21" ht="12.75" customHeight="1">
      <c r="A1874" s="311"/>
      <c r="B1874" s="310"/>
      <c r="C1874" s="311"/>
      <c r="D1874" s="308"/>
      <c r="G1874" s="312"/>
      <c r="H1874" s="313"/>
      <c r="I1874" s="311"/>
      <c r="J1874" s="398"/>
      <c r="K1874" s="311"/>
      <c r="L1874" s="311"/>
      <c r="M1874" s="311"/>
      <c r="N1874" s="311"/>
      <c r="O1874" s="311"/>
      <c r="P1874" s="311"/>
      <c r="Q1874" s="311"/>
      <c r="R1874" s="311"/>
      <c r="S1874" s="311"/>
      <c r="T1874" s="311"/>
      <c r="U1874" s="311"/>
    </row>
    <row r="1875" spans="1:21" ht="12.75" customHeight="1">
      <c r="A1875" s="311"/>
      <c r="B1875" s="310"/>
      <c r="C1875" s="311"/>
      <c r="D1875" s="308"/>
      <c r="G1875" s="312"/>
      <c r="H1875" s="313"/>
      <c r="I1875" s="311"/>
      <c r="J1875" s="398"/>
      <c r="K1875" s="311"/>
      <c r="L1875" s="311"/>
      <c r="M1875" s="311"/>
      <c r="N1875" s="311"/>
      <c r="O1875" s="311"/>
      <c r="P1875" s="311"/>
      <c r="Q1875" s="311"/>
      <c r="R1875" s="311"/>
      <c r="S1875" s="311"/>
      <c r="T1875" s="311"/>
      <c r="U1875" s="311"/>
    </row>
    <row r="1876" spans="1:21" ht="12.75" customHeight="1">
      <c r="A1876" s="311"/>
      <c r="B1876" s="310"/>
      <c r="C1876" s="311"/>
      <c r="D1876" s="308"/>
      <c r="G1876" s="312"/>
      <c r="H1876" s="313"/>
      <c r="I1876" s="311"/>
      <c r="J1876" s="398"/>
      <c r="K1876" s="311"/>
      <c r="L1876" s="311"/>
      <c r="M1876" s="311"/>
      <c r="N1876" s="311"/>
      <c r="O1876" s="311"/>
      <c r="P1876" s="311"/>
      <c r="Q1876" s="311"/>
      <c r="R1876" s="311"/>
      <c r="S1876" s="311"/>
      <c r="T1876" s="311"/>
      <c r="U1876" s="311"/>
    </row>
    <row r="1877" spans="1:21" ht="12.75" customHeight="1">
      <c r="A1877" s="311"/>
      <c r="B1877" s="310"/>
      <c r="C1877" s="311"/>
      <c r="D1877" s="308"/>
      <c r="G1877" s="312"/>
      <c r="H1877" s="313"/>
      <c r="I1877" s="311"/>
      <c r="J1877" s="398"/>
      <c r="K1877" s="311"/>
      <c r="L1877" s="311"/>
      <c r="M1877" s="311"/>
      <c r="N1877" s="311"/>
      <c r="O1877" s="311"/>
      <c r="P1877" s="311"/>
      <c r="Q1877" s="311"/>
      <c r="R1877" s="311"/>
      <c r="S1877" s="311"/>
      <c r="T1877" s="311"/>
      <c r="U1877" s="311"/>
    </row>
    <row r="1878" spans="1:21" ht="12.75" customHeight="1">
      <c r="A1878" s="311"/>
      <c r="B1878" s="310"/>
      <c r="C1878" s="311"/>
      <c r="D1878" s="308"/>
      <c r="G1878" s="312"/>
      <c r="H1878" s="313"/>
      <c r="I1878" s="311"/>
      <c r="J1878" s="398"/>
      <c r="K1878" s="311"/>
      <c r="L1878" s="311"/>
      <c r="M1878" s="311"/>
      <c r="N1878" s="311"/>
      <c r="O1878" s="311"/>
      <c r="P1878" s="311"/>
      <c r="Q1878" s="311"/>
      <c r="R1878" s="311"/>
      <c r="S1878" s="311"/>
      <c r="T1878" s="311"/>
      <c r="U1878" s="311"/>
    </row>
    <row r="1879" spans="1:21" ht="12.75" customHeight="1">
      <c r="A1879" s="311"/>
      <c r="B1879" s="310"/>
      <c r="C1879" s="311"/>
      <c r="D1879" s="308"/>
      <c r="G1879" s="312"/>
      <c r="H1879" s="313"/>
      <c r="I1879" s="311"/>
      <c r="J1879" s="398"/>
      <c r="K1879" s="311"/>
      <c r="L1879" s="311"/>
      <c r="M1879" s="311"/>
      <c r="N1879" s="311"/>
      <c r="O1879" s="311"/>
      <c r="P1879" s="311"/>
      <c r="Q1879" s="311"/>
      <c r="R1879" s="311"/>
      <c r="S1879" s="311"/>
      <c r="T1879" s="311"/>
      <c r="U1879" s="311"/>
    </row>
    <row r="1880" spans="1:21" ht="12.75" customHeight="1">
      <c r="A1880" s="311"/>
      <c r="B1880" s="310"/>
      <c r="C1880" s="311"/>
      <c r="D1880" s="308"/>
      <c r="G1880" s="312"/>
      <c r="H1880" s="313"/>
      <c r="I1880" s="311"/>
      <c r="J1880" s="398"/>
      <c r="K1880" s="311"/>
      <c r="L1880" s="311"/>
      <c r="M1880" s="311"/>
      <c r="N1880" s="311"/>
      <c r="O1880" s="311"/>
      <c r="P1880" s="311"/>
      <c r="Q1880" s="311"/>
      <c r="R1880" s="311"/>
      <c r="S1880" s="311"/>
      <c r="T1880" s="311"/>
      <c r="U1880" s="311"/>
    </row>
    <row r="1881" spans="1:21" ht="12.75" customHeight="1">
      <c r="A1881" s="311"/>
      <c r="B1881" s="310"/>
      <c r="C1881" s="311"/>
      <c r="D1881" s="308"/>
      <c r="G1881" s="312"/>
      <c r="H1881" s="313"/>
      <c r="I1881" s="311"/>
      <c r="J1881" s="398"/>
      <c r="K1881" s="311"/>
      <c r="L1881" s="311"/>
      <c r="M1881" s="311"/>
      <c r="N1881" s="311"/>
      <c r="O1881" s="311"/>
      <c r="P1881" s="311"/>
      <c r="Q1881" s="311"/>
      <c r="R1881" s="311"/>
      <c r="S1881" s="311"/>
      <c r="T1881" s="311"/>
      <c r="U1881" s="311"/>
    </row>
    <row r="1882" spans="1:21" ht="12.75" customHeight="1">
      <c r="A1882" s="311"/>
      <c r="B1882" s="310"/>
      <c r="C1882" s="311"/>
      <c r="D1882" s="308"/>
      <c r="G1882" s="312"/>
      <c r="H1882" s="313"/>
      <c r="I1882" s="311"/>
      <c r="J1882" s="398"/>
      <c r="K1882" s="311"/>
      <c r="L1882" s="311"/>
      <c r="M1882" s="311"/>
      <c r="N1882" s="311"/>
      <c r="O1882" s="311"/>
      <c r="P1882" s="311"/>
      <c r="Q1882" s="311"/>
      <c r="R1882" s="311"/>
      <c r="S1882" s="311"/>
      <c r="T1882" s="311"/>
      <c r="U1882" s="311"/>
    </row>
    <row r="1883" spans="1:21" ht="12.75" customHeight="1">
      <c r="A1883" s="311"/>
      <c r="B1883" s="310"/>
      <c r="C1883" s="311"/>
      <c r="D1883" s="308"/>
      <c r="G1883" s="312"/>
      <c r="H1883" s="313"/>
      <c r="I1883" s="311"/>
      <c r="J1883" s="398"/>
      <c r="K1883" s="311"/>
      <c r="L1883" s="311"/>
      <c r="M1883" s="311"/>
      <c r="N1883" s="311"/>
      <c r="O1883" s="311"/>
      <c r="P1883" s="311"/>
      <c r="Q1883" s="311"/>
      <c r="R1883" s="311"/>
      <c r="S1883" s="311"/>
      <c r="T1883" s="311"/>
      <c r="U1883" s="311"/>
    </row>
    <row r="1884" spans="1:21" ht="12.75" customHeight="1">
      <c r="A1884" s="311"/>
      <c r="B1884" s="310"/>
      <c r="C1884" s="311"/>
      <c r="D1884" s="308"/>
      <c r="G1884" s="312"/>
      <c r="H1884" s="313"/>
      <c r="I1884" s="311"/>
      <c r="J1884" s="398"/>
      <c r="K1884" s="311"/>
      <c r="L1884" s="311"/>
      <c r="M1884" s="311"/>
      <c r="N1884" s="311"/>
      <c r="O1884" s="311"/>
      <c r="P1884" s="311"/>
      <c r="Q1884" s="311"/>
      <c r="R1884" s="311"/>
      <c r="S1884" s="311"/>
      <c r="T1884" s="311"/>
      <c r="U1884" s="311"/>
    </row>
    <row r="1885" spans="1:21" ht="12.75" customHeight="1">
      <c r="A1885" s="311"/>
      <c r="B1885" s="310"/>
      <c r="C1885" s="311"/>
      <c r="D1885" s="308"/>
      <c r="G1885" s="312"/>
      <c r="H1885" s="313"/>
      <c r="I1885" s="311"/>
      <c r="J1885" s="398"/>
      <c r="K1885" s="311"/>
      <c r="L1885" s="311"/>
      <c r="M1885" s="311"/>
      <c r="N1885" s="311"/>
      <c r="O1885" s="311"/>
      <c r="P1885" s="311"/>
      <c r="Q1885" s="311"/>
      <c r="R1885" s="311"/>
      <c r="S1885" s="311"/>
      <c r="T1885" s="311"/>
      <c r="U1885" s="311"/>
    </row>
    <row r="1886" spans="1:21" ht="12.75" customHeight="1">
      <c r="A1886" s="311"/>
      <c r="B1886" s="310"/>
      <c r="C1886" s="311"/>
      <c r="D1886" s="308"/>
      <c r="G1886" s="312"/>
      <c r="H1886" s="313"/>
      <c r="I1886" s="311"/>
      <c r="J1886" s="398"/>
      <c r="K1886" s="311"/>
      <c r="L1886" s="311"/>
      <c r="M1886" s="311"/>
      <c r="N1886" s="311"/>
      <c r="O1886" s="311"/>
      <c r="P1886" s="311"/>
      <c r="Q1886" s="311"/>
      <c r="R1886" s="311"/>
      <c r="S1886" s="311"/>
      <c r="T1886" s="311"/>
      <c r="U1886" s="311"/>
    </row>
    <row r="1887" spans="1:21" ht="12.75" customHeight="1">
      <c r="A1887" s="311"/>
      <c r="B1887" s="310"/>
      <c r="C1887" s="311"/>
      <c r="D1887" s="308"/>
      <c r="G1887" s="312"/>
      <c r="H1887" s="313"/>
      <c r="I1887" s="311"/>
      <c r="J1887" s="398"/>
      <c r="K1887" s="311"/>
      <c r="L1887" s="311"/>
      <c r="M1887" s="311"/>
      <c r="N1887" s="311"/>
      <c r="O1887" s="311"/>
      <c r="P1887" s="311"/>
      <c r="Q1887" s="311"/>
      <c r="R1887" s="311"/>
      <c r="S1887" s="311"/>
      <c r="T1887" s="311"/>
      <c r="U1887" s="311"/>
    </row>
    <row r="1888" spans="1:21" ht="12.75" customHeight="1">
      <c r="A1888" s="311"/>
      <c r="B1888" s="310"/>
      <c r="C1888" s="311"/>
      <c r="D1888" s="308"/>
      <c r="G1888" s="312"/>
      <c r="H1888" s="313"/>
      <c r="I1888" s="311"/>
      <c r="J1888" s="398"/>
      <c r="K1888" s="311"/>
      <c r="L1888" s="311"/>
      <c r="M1888" s="311"/>
      <c r="N1888" s="311"/>
      <c r="O1888" s="311"/>
      <c r="P1888" s="311"/>
      <c r="Q1888" s="311"/>
      <c r="R1888" s="311"/>
      <c r="S1888" s="311"/>
      <c r="T1888" s="311"/>
      <c r="U1888" s="311"/>
    </row>
    <row r="1889" spans="1:21" ht="12.75" customHeight="1">
      <c r="A1889" s="311"/>
      <c r="B1889" s="310"/>
      <c r="C1889" s="311"/>
      <c r="D1889" s="308"/>
      <c r="G1889" s="312"/>
      <c r="H1889" s="313"/>
      <c r="I1889" s="311"/>
      <c r="J1889" s="398"/>
      <c r="K1889" s="311"/>
      <c r="L1889" s="311"/>
      <c r="M1889" s="311"/>
      <c r="N1889" s="311"/>
      <c r="O1889" s="311"/>
      <c r="P1889" s="311"/>
      <c r="Q1889" s="311"/>
      <c r="R1889" s="311"/>
      <c r="S1889" s="311"/>
      <c r="T1889" s="311"/>
      <c r="U1889" s="311"/>
    </row>
    <row r="1890" spans="1:21" ht="12.75" customHeight="1">
      <c r="A1890" s="311"/>
      <c r="B1890" s="310"/>
      <c r="C1890" s="311"/>
      <c r="D1890" s="308"/>
      <c r="G1890" s="312"/>
      <c r="H1890" s="313"/>
      <c r="I1890" s="311"/>
      <c r="J1890" s="398"/>
      <c r="K1890" s="311"/>
      <c r="L1890" s="311"/>
      <c r="M1890" s="311"/>
      <c r="N1890" s="311"/>
      <c r="O1890" s="311"/>
      <c r="P1890" s="311"/>
      <c r="Q1890" s="311"/>
      <c r="R1890" s="311"/>
      <c r="S1890" s="311"/>
      <c r="T1890" s="311"/>
      <c r="U1890" s="311"/>
    </row>
    <row r="1891" spans="1:21" ht="12.75" customHeight="1">
      <c r="A1891" s="311"/>
      <c r="B1891" s="310"/>
      <c r="C1891" s="311"/>
      <c r="D1891" s="308"/>
      <c r="G1891" s="312"/>
      <c r="H1891" s="313"/>
      <c r="I1891" s="311"/>
      <c r="J1891" s="398"/>
      <c r="K1891" s="311"/>
      <c r="L1891" s="311"/>
      <c r="M1891" s="311"/>
      <c r="N1891" s="311"/>
      <c r="O1891" s="311"/>
      <c r="P1891" s="311"/>
      <c r="Q1891" s="311"/>
      <c r="R1891" s="311"/>
      <c r="S1891" s="311"/>
      <c r="T1891" s="311"/>
      <c r="U1891" s="311"/>
    </row>
    <row r="1892" spans="1:21" ht="12.75" customHeight="1">
      <c r="A1892" s="311"/>
      <c r="B1892" s="310"/>
      <c r="C1892" s="311"/>
      <c r="D1892" s="308"/>
      <c r="G1892" s="312"/>
      <c r="H1892" s="313"/>
      <c r="I1892" s="311"/>
      <c r="J1892" s="398"/>
      <c r="K1892" s="311"/>
      <c r="L1892" s="311"/>
      <c r="M1892" s="311"/>
      <c r="N1892" s="311"/>
      <c r="O1892" s="311"/>
      <c r="P1892" s="311"/>
      <c r="Q1892" s="311"/>
      <c r="R1892" s="311"/>
      <c r="S1892" s="311"/>
      <c r="T1892" s="311"/>
      <c r="U1892" s="311"/>
    </row>
    <row r="1893" spans="1:21" ht="12.75" customHeight="1">
      <c r="A1893" s="311"/>
      <c r="B1893" s="310"/>
      <c r="C1893" s="311"/>
      <c r="D1893" s="308"/>
      <c r="G1893" s="312"/>
      <c r="H1893" s="313"/>
      <c r="I1893" s="311"/>
      <c r="J1893" s="398"/>
      <c r="K1893" s="311"/>
      <c r="L1893" s="311"/>
      <c r="M1893" s="311"/>
      <c r="N1893" s="311"/>
      <c r="O1893" s="311"/>
      <c r="P1893" s="311"/>
      <c r="Q1893" s="311"/>
      <c r="R1893" s="311"/>
      <c r="S1893" s="311"/>
      <c r="T1893" s="311"/>
      <c r="U1893" s="311"/>
    </row>
    <row r="1894" spans="1:21" ht="12.75" customHeight="1">
      <c r="A1894" s="311"/>
      <c r="B1894" s="310"/>
      <c r="C1894" s="311"/>
      <c r="D1894" s="308"/>
      <c r="G1894" s="312"/>
      <c r="H1894" s="313"/>
      <c r="I1894" s="311"/>
      <c r="J1894" s="398"/>
      <c r="K1894" s="311"/>
      <c r="L1894" s="311"/>
      <c r="M1894" s="311"/>
      <c r="N1894" s="311"/>
      <c r="O1894" s="311"/>
      <c r="P1894" s="311"/>
      <c r="Q1894" s="311"/>
      <c r="R1894" s="311"/>
      <c r="S1894" s="311"/>
      <c r="T1894" s="311"/>
      <c r="U1894" s="311"/>
    </row>
    <row r="1895" spans="1:21" ht="12.75" customHeight="1">
      <c r="A1895" s="311"/>
      <c r="B1895" s="310"/>
      <c r="C1895" s="311"/>
      <c r="D1895" s="308"/>
      <c r="G1895" s="312"/>
      <c r="H1895" s="313"/>
      <c r="I1895" s="311"/>
      <c r="J1895" s="398"/>
      <c r="K1895" s="311"/>
      <c r="L1895" s="311"/>
      <c r="M1895" s="311"/>
      <c r="N1895" s="311"/>
      <c r="O1895" s="311"/>
      <c r="P1895" s="311"/>
      <c r="Q1895" s="311"/>
      <c r="R1895" s="311"/>
      <c r="S1895" s="311"/>
      <c r="T1895" s="311"/>
      <c r="U1895" s="311"/>
    </row>
    <row r="1896" spans="1:21" ht="12.75" customHeight="1">
      <c r="A1896" s="311"/>
      <c r="B1896" s="310"/>
      <c r="C1896" s="311"/>
      <c r="D1896" s="308"/>
      <c r="G1896" s="312"/>
      <c r="H1896" s="313"/>
      <c r="I1896" s="311"/>
      <c r="J1896" s="398"/>
      <c r="K1896" s="311"/>
      <c r="L1896" s="311"/>
      <c r="M1896" s="311"/>
      <c r="N1896" s="311"/>
      <c r="O1896" s="311"/>
      <c r="P1896" s="311"/>
      <c r="Q1896" s="311"/>
      <c r="R1896" s="311"/>
      <c r="S1896" s="311"/>
      <c r="T1896" s="311"/>
      <c r="U1896" s="311"/>
    </row>
    <row r="1897" spans="1:21" ht="12.75" customHeight="1">
      <c r="A1897" s="311"/>
      <c r="B1897" s="310"/>
      <c r="C1897" s="311"/>
      <c r="D1897" s="308"/>
      <c r="G1897" s="312"/>
      <c r="H1897" s="313"/>
      <c r="I1897" s="311"/>
      <c r="J1897" s="398"/>
      <c r="K1897" s="311"/>
      <c r="L1897" s="311"/>
      <c r="M1897" s="311"/>
      <c r="N1897" s="311"/>
      <c r="O1897" s="311"/>
      <c r="P1897" s="311"/>
      <c r="Q1897" s="311"/>
      <c r="R1897" s="311"/>
      <c r="S1897" s="311"/>
      <c r="T1897" s="311"/>
      <c r="U1897" s="311"/>
    </row>
    <row r="1898" spans="1:21" ht="12.75" customHeight="1">
      <c r="A1898" s="311"/>
      <c r="B1898" s="310"/>
      <c r="C1898" s="311"/>
      <c r="D1898" s="308"/>
      <c r="G1898" s="312"/>
      <c r="H1898" s="313"/>
      <c r="I1898" s="311"/>
      <c r="J1898" s="398"/>
      <c r="K1898" s="311"/>
      <c r="L1898" s="311"/>
      <c r="M1898" s="311"/>
      <c r="N1898" s="311"/>
      <c r="O1898" s="311"/>
      <c r="P1898" s="311"/>
      <c r="Q1898" s="311"/>
      <c r="R1898" s="311"/>
      <c r="S1898" s="311"/>
      <c r="T1898" s="311"/>
      <c r="U1898" s="311"/>
    </row>
    <row r="1899" spans="1:21" ht="12.75" customHeight="1">
      <c r="A1899" s="311"/>
      <c r="B1899" s="310"/>
      <c r="C1899" s="311"/>
      <c r="D1899" s="308"/>
      <c r="G1899" s="312"/>
      <c r="H1899" s="313"/>
      <c r="I1899" s="311"/>
      <c r="J1899" s="398"/>
      <c r="K1899" s="311"/>
      <c r="L1899" s="311"/>
      <c r="M1899" s="311"/>
      <c r="N1899" s="311"/>
      <c r="O1899" s="311"/>
      <c r="P1899" s="311"/>
      <c r="Q1899" s="311"/>
      <c r="R1899" s="311"/>
      <c r="S1899" s="311"/>
      <c r="T1899" s="311"/>
      <c r="U1899" s="311"/>
    </row>
    <row r="1900" spans="1:21" ht="12.75" customHeight="1">
      <c r="A1900" s="311"/>
      <c r="B1900" s="310"/>
      <c r="C1900" s="311"/>
      <c r="D1900" s="308"/>
      <c r="G1900" s="312"/>
      <c r="H1900" s="313"/>
      <c r="I1900" s="311"/>
      <c r="J1900" s="398"/>
      <c r="K1900" s="311"/>
      <c r="L1900" s="311"/>
      <c r="M1900" s="311"/>
      <c r="N1900" s="311"/>
      <c r="O1900" s="311"/>
      <c r="P1900" s="311"/>
      <c r="Q1900" s="311"/>
      <c r="R1900" s="311"/>
      <c r="S1900" s="311"/>
      <c r="T1900" s="311"/>
      <c r="U1900" s="311"/>
    </row>
    <row r="1901" spans="1:21" ht="12.75" customHeight="1">
      <c r="A1901" s="311"/>
      <c r="B1901" s="310"/>
      <c r="C1901" s="311"/>
      <c r="D1901" s="308"/>
      <c r="G1901" s="312"/>
      <c r="H1901" s="313"/>
      <c r="I1901" s="311"/>
      <c r="J1901" s="398"/>
      <c r="K1901" s="311"/>
      <c r="L1901" s="311"/>
      <c r="M1901" s="311"/>
      <c r="N1901" s="311"/>
      <c r="O1901" s="311"/>
      <c r="P1901" s="311"/>
      <c r="Q1901" s="311"/>
      <c r="R1901" s="311"/>
      <c r="S1901" s="311"/>
      <c r="T1901" s="311"/>
      <c r="U1901" s="311"/>
    </row>
    <row r="1902" spans="1:21" ht="12.75" customHeight="1">
      <c r="A1902" s="311"/>
      <c r="B1902" s="310"/>
      <c r="C1902" s="311"/>
      <c r="D1902" s="308"/>
      <c r="G1902" s="312"/>
      <c r="H1902" s="313"/>
      <c r="I1902" s="311"/>
      <c r="J1902" s="398"/>
      <c r="K1902" s="311"/>
      <c r="L1902" s="311"/>
      <c r="M1902" s="311"/>
      <c r="N1902" s="311"/>
      <c r="O1902" s="311"/>
      <c r="P1902" s="311"/>
      <c r="Q1902" s="311"/>
      <c r="R1902" s="311"/>
      <c r="S1902" s="311"/>
      <c r="T1902" s="311"/>
      <c r="U1902" s="311"/>
    </row>
    <row r="1903" spans="1:21" ht="12.75" customHeight="1">
      <c r="A1903" s="311"/>
      <c r="B1903" s="310"/>
      <c r="C1903" s="311"/>
      <c r="D1903" s="308"/>
      <c r="G1903" s="312"/>
      <c r="H1903" s="313"/>
      <c r="I1903" s="311"/>
      <c r="J1903" s="398"/>
      <c r="K1903" s="311"/>
      <c r="L1903" s="311"/>
      <c r="M1903" s="311"/>
      <c r="N1903" s="311"/>
      <c r="O1903" s="311"/>
      <c r="P1903" s="311"/>
      <c r="Q1903" s="311"/>
      <c r="R1903" s="311"/>
      <c r="S1903" s="311"/>
      <c r="T1903" s="311"/>
      <c r="U1903" s="311"/>
    </row>
    <row r="1904" spans="1:21" ht="12.75" customHeight="1">
      <c r="A1904" s="311"/>
      <c r="B1904" s="310"/>
      <c r="C1904" s="311"/>
      <c r="D1904" s="308"/>
      <c r="G1904" s="312"/>
      <c r="H1904" s="313"/>
      <c r="I1904" s="311"/>
      <c r="J1904" s="398"/>
      <c r="K1904" s="311"/>
      <c r="L1904" s="311"/>
      <c r="M1904" s="311"/>
      <c r="N1904" s="311"/>
      <c r="O1904" s="311"/>
      <c r="P1904" s="311"/>
      <c r="Q1904" s="311"/>
      <c r="R1904" s="311"/>
      <c r="S1904" s="311"/>
      <c r="T1904" s="311"/>
      <c r="U1904" s="311"/>
    </row>
    <row r="1905" spans="1:21" ht="12.75" customHeight="1">
      <c r="A1905" s="311"/>
      <c r="B1905" s="310"/>
      <c r="C1905" s="311"/>
      <c r="D1905" s="308"/>
      <c r="G1905" s="312"/>
      <c r="H1905" s="313"/>
      <c r="I1905" s="311"/>
      <c r="J1905" s="398"/>
      <c r="K1905" s="311"/>
      <c r="L1905" s="311"/>
      <c r="M1905" s="311"/>
      <c r="N1905" s="311"/>
      <c r="O1905" s="311"/>
      <c r="P1905" s="311"/>
      <c r="Q1905" s="311"/>
      <c r="R1905" s="311"/>
      <c r="S1905" s="311"/>
      <c r="T1905" s="311"/>
      <c r="U1905" s="311"/>
    </row>
    <row r="1906" spans="1:21" ht="12.75" customHeight="1">
      <c r="A1906" s="311"/>
      <c r="B1906" s="310"/>
      <c r="C1906" s="311"/>
      <c r="D1906" s="308"/>
      <c r="G1906" s="312"/>
      <c r="H1906" s="313"/>
      <c r="I1906" s="311"/>
      <c r="J1906" s="398"/>
      <c r="K1906" s="311"/>
      <c r="L1906" s="311"/>
      <c r="M1906" s="311"/>
      <c r="N1906" s="311"/>
      <c r="O1906" s="311"/>
      <c r="P1906" s="311"/>
      <c r="Q1906" s="311"/>
      <c r="R1906" s="311"/>
      <c r="S1906" s="311"/>
      <c r="T1906" s="311"/>
      <c r="U1906" s="311"/>
    </row>
    <row r="1907" spans="1:21" ht="12.75" customHeight="1">
      <c r="A1907" s="311"/>
      <c r="B1907" s="310"/>
      <c r="C1907" s="311"/>
      <c r="D1907" s="308"/>
      <c r="G1907" s="312"/>
      <c r="H1907" s="313"/>
      <c r="I1907" s="311"/>
      <c r="J1907" s="398"/>
      <c r="K1907" s="311"/>
      <c r="L1907" s="311"/>
      <c r="M1907" s="311"/>
      <c r="N1907" s="311"/>
      <c r="O1907" s="311"/>
      <c r="P1907" s="311"/>
      <c r="Q1907" s="311"/>
      <c r="R1907" s="311"/>
      <c r="S1907" s="311"/>
      <c r="T1907" s="311"/>
      <c r="U1907" s="311"/>
    </row>
    <row r="1908" spans="1:21" ht="12.75" customHeight="1">
      <c r="A1908" s="311"/>
      <c r="B1908" s="310"/>
      <c r="C1908" s="311"/>
      <c r="D1908" s="308"/>
      <c r="G1908" s="312"/>
      <c r="H1908" s="313"/>
      <c r="I1908" s="311"/>
      <c r="J1908" s="398"/>
      <c r="K1908" s="311"/>
      <c r="L1908" s="311"/>
      <c r="M1908" s="311"/>
      <c r="N1908" s="311"/>
      <c r="O1908" s="311"/>
      <c r="P1908" s="311"/>
      <c r="Q1908" s="311"/>
      <c r="R1908" s="311"/>
      <c r="S1908" s="311"/>
      <c r="T1908" s="311"/>
      <c r="U1908" s="311"/>
    </row>
    <row r="1909" spans="1:21" ht="12.75" customHeight="1">
      <c r="A1909" s="311"/>
      <c r="B1909" s="310"/>
      <c r="C1909" s="311"/>
      <c r="D1909" s="308"/>
      <c r="G1909" s="312"/>
      <c r="H1909" s="313"/>
      <c r="I1909" s="311"/>
      <c r="J1909" s="398"/>
      <c r="K1909" s="311"/>
      <c r="L1909" s="311"/>
      <c r="M1909" s="311"/>
      <c r="N1909" s="311"/>
      <c r="O1909" s="311"/>
      <c r="P1909" s="311"/>
      <c r="Q1909" s="311"/>
      <c r="R1909" s="311"/>
      <c r="S1909" s="311"/>
      <c r="T1909" s="311"/>
      <c r="U1909" s="311"/>
    </row>
    <row r="1910" spans="1:21" ht="12.75" customHeight="1">
      <c r="A1910" s="311"/>
      <c r="B1910" s="310"/>
      <c r="C1910" s="311"/>
      <c r="D1910" s="308"/>
      <c r="G1910" s="312"/>
      <c r="H1910" s="313"/>
      <c r="I1910" s="311"/>
      <c r="J1910" s="398"/>
      <c r="K1910" s="311"/>
      <c r="L1910" s="311"/>
      <c r="M1910" s="311"/>
      <c r="N1910" s="311"/>
      <c r="O1910" s="311"/>
      <c r="P1910" s="311"/>
      <c r="Q1910" s="311"/>
      <c r="R1910" s="311"/>
      <c r="S1910" s="311"/>
      <c r="T1910" s="311"/>
      <c r="U1910" s="311"/>
    </row>
    <row r="1911" spans="1:21" ht="12.75" customHeight="1">
      <c r="A1911" s="311"/>
      <c r="B1911" s="310"/>
      <c r="C1911" s="311"/>
      <c r="D1911" s="308"/>
      <c r="G1911" s="312"/>
      <c r="H1911" s="313"/>
      <c r="I1911" s="311"/>
      <c r="J1911" s="398"/>
      <c r="K1911" s="311"/>
      <c r="L1911" s="311"/>
      <c r="M1911" s="311"/>
      <c r="N1911" s="311"/>
      <c r="O1911" s="311"/>
      <c r="P1911" s="311"/>
      <c r="Q1911" s="311"/>
      <c r="R1911" s="311"/>
      <c r="S1911" s="311"/>
      <c r="T1911" s="311"/>
      <c r="U1911" s="311"/>
    </row>
    <row r="1912" spans="1:21" ht="12.75" customHeight="1">
      <c r="A1912" s="311"/>
      <c r="B1912" s="310"/>
      <c r="C1912" s="311"/>
      <c r="D1912" s="308"/>
      <c r="G1912" s="312"/>
      <c r="H1912" s="313"/>
      <c r="I1912" s="311"/>
      <c r="J1912" s="398"/>
      <c r="K1912" s="311"/>
      <c r="L1912" s="311"/>
      <c r="M1912" s="311"/>
      <c r="N1912" s="311"/>
      <c r="O1912" s="311"/>
      <c r="P1912" s="311"/>
      <c r="Q1912" s="311"/>
      <c r="R1912" s="311"/>
      <c r="S1912" s="311"/>
      <c r="T1912" s="311"/>
      <c r="U1912" s="311"/>
    </row>
    <row r="1913" spans="1:21" ht="12.75" customHeight="1">
      <c r="A1913" s="311"/>
      <c r="B1913" s="310"/>
      <c r="C1913" s="311"/>
      <c r="D1913" s="308"/>
      <c r="G1913" s="312"/>
      <c r="H1913" s="313"/>
      <c r="I1913" s="311"/>
      <c r="J1913" s="398"/>
      <c r="K1913" s="311"/>
      <c r="L1913" s="311"/>
      <c r="M1913" s="311"/>
      <c r="N1913" s="311"/>
      <c r="O1913" s="311"/>
      <c r="P1913" s="311"/>
      <c r="Q1913" s="311"/>
      <c r="R1913" s="311"/>
      <c r="S1913" s="311"/>
      <c r="T1913" s="311"/>
      <c r="U1913" s="311"/>
    </row>
    <row r="1914" spans="1:21" ht="12.75" customHeight="1">
      <c r="A1914" s="311"/>
      <c r="B1914" s="310"/>
      <c r="C1914" s="311"/>
      <c r="D1914" s="308"/>
      <c r="G1914" s="312"/>
      <c r="H1914" s="313"/>
      <c r="I1914" s="311"/>
      <c r="J1914" s="398"/>
      <c r="K1914" s="311"/>
      <c r="L1914" s="311"/>
      <c r="M1914" s="311"/>
      <c r="N1914" s="311"/>
      <c r="O1914" s="311"/>
      <c r="P1914" s="311"/>
      <c r="Q1914" s="311"/>
      <c r="R1914" s="311"/>
      <c r="S1914" s="311"/>
      <c r="T1914" s="311"/>
      <c r="U1914" s="311"/>
    </row>
    <row r="1915" spans="1:21" ht="12.75" customHeight="1">
      <c r="A1915" s="311"/>
      <c r="B1915" s="310"/>
      <c r="C1915" s="311"/>
      <c r="D1915" s="308"/>
      <c r="G1915" s="312"/>
      <c r="H1915" s="313"/>
      <c r="I1915" s="311"/>
      <c r="J1915" s="398"/>
      <c r="K1915" s="311"/>
      <c r="L1915" s="311"/>
      <c r="M1915" s="311"/>
      <c r="N1915" s="311"/>
      <c r="O1915" s="311"/>
      <c r="P1915" s="311"/>
      <c r="Q1915" s="311"/>
      <c r="R1915" s="311"/>
      <c r="S1915" s="311"/>
      <c r="T1915" s="311"/>
      <c r="U1915" s="311"/>
    </row>
    <row r="1916" spans="1:21" ht="12.75" customHeight="1">
      <c r="A1916" s="311"/>
      <c r="B1916" s="310"/>
      <c r="C1916" s="311"/>
      <c r="D1916" s="308"/>
      <c r="G1916" s="312"/>
      <c r="H1916" s="313"/>
      <c r="I1916" s="311"/>
      <c r="J1916" s="398"/>
      <c r="K1916" s="311"/>
      <c r="L1916" s="311"/>
      <c r="M1916" s="311"/>
      <c r="N1916" s="311"/>
      <c r="O1916" s="311"/>
      <c r="P1916" s="311"/>
      <c r="Q1916" s="311"/>
      <c r="R1916" s="311"/>
      <c r="S1916" s="311"/>
      <c r="T1916" s="311"/>
      <c r="U1916" s="311"/>
    </row>
    <row r="1917" spans="1:21" ht="12.75" customHeight="1">
      <c r="A1917" s="311"/>
      <c r="B1917" s="310"/>
      <c r="C1917" s="311"/>
      <c r="D1917" s="308"/>
      <c r="G1917" s="312"/>
      <c r="H1917" s="313"/>
      <c r="I1917" s="311"/>
      <c r="J1917" s="398"/>
      <c r="K1917" s="311"/>
      <c r="L1917" s="311"/>
      <c r="M1917" s="311"/>
      <c r="N1917" s="311"/>
      <c r="O1917" s="311"/>
      <c r="P1917" s="311"/>
      <c r="Q1917" s="311"/>
      <c r="R1917" s="311"/>
      <c r="S1917" s="311"/>
      <c r="T1917" s="311"/>
      <c r="U1917" s="311"/>
    </row>
    <row r="1918" spans="1:21" ht="12.75" customHeight="1">
      <c r="A1918" s="311"/>
      <c r="B1918" s="310"/>
      <c r="C1918" s="311"/>
      <c r="D1918" s="308"/>
      <c r="G1918" s="312"/>
      <c r="H1918" s="313"/>
      <c r="I1918" s="311"/>
      <c r="J1918" s="398"/>
      <c r="K1918" s="311"/>
      <c r="L1918" s="311"/>
      <c r="M1918" s="311"/>
      <c r="N1918" s="311"/>
      <c r="O1918" s="311"/>
      <c r="P1918" s="311"/>
      <c r="Q1918" s="311"/>
      <c r="R1918" s="311"/>
      <c r="S1918" s="311"/>
      <c r="T1918" s="311"/>
      <c r="U1918" s="311"/>
    </row>
    <row r="1919" spans="1:21" ht="12.75" customHeight="1">
      <c r="A1919" s="311"/>
      <c r="B1919" s="310"/>
      <c r="C1919" s="311"/>
      <c r="D1919" s="308"/>
      <c r="G1919" s="312"/>
      <c r="H1919" s="313"/>
      <c r="I1919" s="311"/>
      <c r="J1919" s="398"/>
      <c r="K1919" s="311"/>
      <c r="L1919" s="311"/>
      <c r="M1919" s="311"/>
      <c r="N1919" s="311"/>
      <c r="O1919" s="311"/>
      <c r="P1919" s="311"/>
      <c r="Q1919" s="311"/>
      <c r="R1919" s="311"/>
      <c r="S1919" s="311"/>
      <c r="T1919" s="311"/>
      <c r="U1919" s="311"/>
    </row>
    <row r="1920" spans="1:21" ht="12.75" customHeight="1">
      <c r="A1920" s="311"/>
      <c r="B1920" s="310"/>
      <c r="C1920" s="311"/>
      <c r="D1920" s="308"/>
      <c r="G1920" s="312"/>
      <c r="H1920" s="313"/>
      <c r="I1920" s="311"/>
      <c r="J1920" s="398"/>
      <c r="K1920" s="311"/>
      <c r="L1920" s="311"/>
      <c r="M1920" s="311"/>
      <c r="N1920" s="311"/>
      <c r="O1920" s="311"/>
      <c r="P1920" s="311"/>
      <c r="Q1920" s="311"/>
      <c r="R1920" s="311"/>
      <c r="S1920" s="311"/>
      <c r="T1920" s="311"/>
      <c r="U1920" s="311"/>
    </row>
    <row r="1921" spans="1:21" ht="12.75" customHeight="1">
      <c r="A1921" s="311"/>
      <c r="B1921" s="310"/>
      <c r="C1921" s="311"/>
      <c r="D1921" s="308"/>
      <c r="G1921" s="312"/>
      <c r="H1921" s="313"/>
      <c r="I1921" s="311"/>
      <c r="J1921" s="398"/>
      <c r="K1921" s="311"/>
      <c r="L1921" s="311"/>
      <c r="M1921" s="311"/>
      <c r="N1921" s="311"/>
      <c r="O1921" s="311"/>
      <c r="P1921" s="311"/>
      <c r="Q1921" s="311"/>
      <c r="R1921" s="311"/>
      <c r="S1921" s="311"/>
      <c r="T1921" s="311"/>
      <c r="U1921" s="311"/>
    </row>
    <row r="1922" spans="1:21" ht="12.75" customHeight="1">
      <c r="A1922" s="311"/>
      <c r="B1922" s="310"/>
      <c r="C1922" s="311"/>
      <c r="D1922" s="308"/>
      <c r="G1922" s="312"/>
      <c r="H1922" s="313"/>
      <c r="I1922" s="311"/>
      <c r="J1922" s="398"/>
      <c r="K1922" s="311"/>
      <c r="L1922" s="311"/>
      <c r="M1922" s="311"/>
      <c r="N1922" s="311"/>
      <c r="O1922" s="311"/>
      <c r="P1922" s="311"/>
      <c r="Q1922" s="311"/>
      <c r="R1922" s="311"/>
      <c r="S1922" s="311"/>
      <c r="T1922" s="311"/>
      <c r="U1922" s="311"/>
    </row>
    <row r="1923" spans="1:21" ht="12.75" customHeight="1">
      <c r="A1923" s="311"/>
      <c r="B1923" s="310"/>
      <c r="C1923" s="311"/>
      <c r="D1923" s="308"/>
      <c r="G1923" s="312"/>
      <c r="H1923" s="313"/>
      <c r="I1923" s="311"/>
      <c r="J1923" s="398"/>
      <c r="K1923" s="311"/>
      <c r="L1923" s="311"/>
      <c r="M1923" s="311"/>
      <c r="N1923" s="311"/>
      <c r="O1923" s="311"/>
      <c r="P1923" s="311"/>
      <c r="Q1923" s="311"/>
      <c r="R1923" s="311"/>
      <c r="S1923" s="311"/>
      <c r="T1923" s="311"/>
      <c r="U1923" s="311"/>
    </row>
    <row r="1924" spans="1:21" ht="12.75" customHeight="1">
      <c r="A1924" s="311"/>
      <c r="B1924" s="310"/>
      <c r="C1924" s="311"/>
      <c r="D1924" s="308"/>
      <c r="G1924" s="312"/>
      <c r="H1924" s="313"/>
      <c r="I1924" s="311"/>
      <c r="J1924" s="398"/>
      <c r="K1924" s="311"/>
      <c r="L1924" s="311"/>
      <c r="M1924" s="311"/>
      <c r="N1924" s="311"/>
      <c r="O1924" s="311"/>
      <c r="P1924" s="311"/>
      <c r="Q1924" s="311"/>
      <c r="R1924" s="311"/>
      <c r="S1924" s="311"/>
      <c r="T1924" s="311"/>
      <c r="U1924" s="311"/>
    </row>
    <row r="1925" spans="1:21" ht="12.75" customHeight="1">
      <c r="A1925" s="311"/>
      <c r="B1925" s="310"/>
      <c r="C1925" s="311"/>
      <c r="D1925" s="308"/>
      <c r="G1925" s="312"/>
      <c r="H1925" s="313"/>
      <c r="I1925" s="311"/>
      <c r="J1925" s="398"/>
      <c r="K1925" s="311"/>
      <c r="L1925" s="311"/>
      <c r="M1925" s="311"/>
      <c r="N1925" s="311"/>
      <c r="O1925" s="311"/>
      <c r="P1925" s="311"/>
      <c r="Q1925" s="311"/>
      <c r="R1925" s="311"/>
      <c r="S1925" s="311"/>
      <c r="T1925" s="311"/>
      <c r="U1925" s="311"/>
    </row>
    <row r="1926" spans="1:21" ht="12.75" customHeight="1">
      <c r="A1926" s="311"/>
      <c r="B1926" s="310"/>
      <c r="C1926" s="311"/>
      <c r="D1926" s="308"/>
      <c r="G1926" s="312"/>
      <c r="H1926" s="313"/>
      <c r="I1926" s="311"/>
      <c r="J1926" s="398"/>
      <c r="K1926" s="311"/>
      <c r="L1926" s="311"/>
      <c r="M1926" s="311"/>
      <c r="N1926" s="311"/>
      <c r="O1926" s="311"/>
      <c r="P1926" s="311"/>
      <c r="Q1926" s="311"/>
      <c r="R1926" s="311"/>
      <c r="S1926" s="311"/>
      <c r="T1926" s="311"/>
      <c r="U1926" s="311"/>
    </row>
    <row r="1927" spans="1:21" ht="12.75" customHeight="1">
      <c r="A1927" s="311"/>
      <c r="B1927" s="310"/>
      <c r="C1927" s="311"/>
      <c r="D1927" s="308"/>
      <c r="G1927" s="312"/>
      <c r="H1927" s="313"/>
      <c r="I1927" s="311"/>
      <c r="J1927" s="398"/>
      <c r="K1927" s="311"/>
      <c r="L1927" s="311"/>
      <c r="M1927" s="311"/>
      <c r="N1927" s="311"/>
      <c r="O1927" s="311"/>
      <c r="P1927" s="311"/>
      <c r="Q1927" s="311"/>
      <c r="R1927" s="311"/>
      <c r="S1927" s="311"/>
      <c r="T1927" s="311"/>
      <c r="U1927" s="311"/>
    </row>
    <row r="1928" spans="1:21" ht="12.75" customHeight="1">
      <c r="A1928" s="311"/>
      <c r="B1928" s="310"/>
      <c r="C1928" s="311"/>
      <c r="D1928" s="308"/>
      <c r="G1928" s="312"/>
      <c r="H1928" s="313"/>
      <c r="I1928" s="311"/>
      <c r="J1928" s="398"/>
      <c r="K1928" s="311"/>
      <c r="L1928" s="311"/>
      <c r="M1928" s="311"/>
      <c r="N1928" s="311"/>
      <c r="O1928" s="311"/>
      <c r="P1928" s="311"/>
      <c r="Q1928" s="311"/>
      <c r="R1928" s="311"/>
      <c r="S1928" s="311"/>
      <c r="T1928" s="311"/>
      <c r="U1928" s="311"/>
    </row>
    <row r="1929" spans="1:21" ht="12.75" customHeight="1">
      <c r="A1929" s="311"/>
      <c r="B1929" s="310"/>
      <c r="C1929" s="311"/>
      <c r="D1929" s="308"/>
      <c r="G1929" s="312"/>
      <c r="H1929" s="313"/>
      <c r="I1929" s="311"/>
      <c r="J1929" s="398"/>
      <c r="K1929" s="311"/>
      <c r="L1929" s="311"/>
      <c r="M1929" s="311"/>
      <c r="N1929" s="311"/>
      <c r="O1929" s="311"/>
      <c r="P1929" s="311"/>
      <c r="Q1929" s="311"/>
      <c r="R1929" s="311"/>
      <c r="S1929" s="311"/>
      <c r="T1929" s="311"/>
      <c r="U1929" s="311"/>
    </row>
    <row r="1930" spans="1:21" ht="12.75" customHeight="1">
      <c r="A1930" s="311"/>
      <c r="B1930" s="310"/>
      <c r="C1930" s="311"/>
      <c r="D1930" s="308"/>
      <c r="G1930" s="312"/>
      <c r="H1930" s="313"/>
      <c r="I1930" s="311"/>
      <c r="J1930" s="398"/>
      <c r="K1930" s="311"/>
      <c r="L1930" s="311"/>
      <c r="M1930" s="311"/>
      <c r="N1930" s="311"/>
      <c r="O1930" s="311"/>
      <c r="P1930" s="311"/>
      <c r="Q1930" s="311"/>
      <c r="R1930" s="311"/>
      <c r="S1930" s="311"/>
      <c r="T1930" s="311"/>
      <c r="U1930" s="311"/>
    </row>
    <row r="1931" spans="1:21" ht="12.75" customHeight="1">
      <c r="A1931" s="311"/>
      <c r="B1931" s="310"/>
      <c r="C1931" s="311"/>
      <c r="D1931" s="308"/>
      <c r="G1931" s="312"/>
      <c r="H1931" s="313"/>
      <c r="I1931" s="311"/>
      <c r="J1931" s="398"/>
      <c r="K1931" s="311"/>
      <c r="L1931" s="311"/>
      <c r="M1931" s="311"/>
      <c r="N1931" s="311"/>
      <c r="O1931" s="311"/>
      <c r="P1931" s="311"/>
      <c r="Q1931" s="311"/>
      <c r="R1931" s="311"/>
      <c r="S1931" s="311"/>
      <c r="T1931" s="311"/>
      <c r="U1931" s="311"/>
    </row>
    <row r="1932" spans="1:21" ht="12.75" customHeight="1">
      <c r="A1932" s="311"/>
      <c r="B1932" s="310"/>
      <c r="C1932" s="311"/>
      <c r="D1932" s="308"/>
      <c r="G1932" s="312"/>
      <c r="H1932" s="313"/>
      <c r="I1932" s="311"/>
      <c r="J1932" s="398"/>
      <c r="K1932" s="311"/>
      <c r="L1932" s="311"/>
      <c r="M1932" s="311"/>
      <c r="N1932" s="311"/>
      <c r="O1932" s="311"/>
      <c r="P1932" s="311"/>
      <c r="Q1932" s="311"/>
      <c r="R1932" s="311"/>
      <c r="S1932" s="311"/>
      <c r="T1932" s="311"/>
      <c r="U1932" s="311"/>
    </row>
    <row r="1933" spans="1:21" ht="12.75" customHeight="1">
      <c r="A1933" s="311"/>
      <c r="B1933" s="310"/>
      <c r="C1933" s="311"/>
      <c r="D1933" s="308"/>
      <c r="G1933" s="312"/>
      <c r="H1933" s="313"/>
      <c r="I1933" s="311"/>
      <c r="J1933" s="398"/>
      <c r="K1933" s="311"/>
      <c r="L1933" s="311"/>
      <c r="M1933" s="311"/>
      <c r="N1933" s="311"/>
      <c r="O1933" s="311"/>
      <c r="P1933" s="311"/>
      <c r="Q1933" s="311"/>
      <c r="R1933" s="311"/>
      <c r="S1933" s="311"/>
      <c r="T1933" s="311"/>
      <c r="U1933" s="311"/>
    </row>
    <row r="1934" spans="1:21" ht="12.75" customHeight="1">
      <c r="A1934" s="311"/>
      <c r="B1934" s="310"/>
      <c r="C1934" s="311"/>
      <c r="D1934" s="308"/>
      <c r="G1934" s="312"/>
      <c r="H1934" s="313"/>
      <c r="I1934" s="311"/>
      <c r="J1934" s="398"/>
      <c r="K1934" s="311"/>
      <c r="L1934" s="311"/>
      <c r="M1934" s="311"/>
      <c r="N1934" s="311"/>
      <c r="O1934" s="311"/>
      <c r="P1934" s="311"/>
      <c r="Q1934" s="311"/>
      <c r="R1934" s="311"/>
      <c r="S1934" s="311"/>
      <c r="T1934" s="311"/>
      <c r="U1934" s="311"/>
    </row>
    <row r="1935" spans="1:21" ht="12.75" customHeight="1">
      <c r="A1935" s="311"/>
      <c r="B1935" s="310"/>
      <c r="C1935" s="311"/>
      <c r="D1935" s="308"/>
      <c r="G1935" s="312"/>
      <c r="H1935" s="313"/>
      <c r="I1935" s="311"/>
      <c r="J1935" s="398"/>
      <c r="K1935" s="311"/>
      <c r="L1935" s="311"/>
      <c r="M1935" s="311"/>
      <c r="N1935" s="311"/>
      <c r="O1935" s="311"/>
      <c r="P1935" s="311"/>
      <c r="Q1935" s="311"/>
      <c r="R1935" s="311"/>
      <c r="S1935" s="311"/>
      <c r="T1935" s="311"/>
      <c r="U1935" s="311"/>
    </row>
    <row r="1936" spans="1:21" ht="12.75" customHeight="1">
      <c r="A1936" s="311"/>
      <c r="B1936" s="310"/>
      <c r="C1936" s="311"/>
      <c r="D1936" s="308"/>
      <c r="G1936" s="312"/>
      <c r="H1936" s="313"/>
      <c r="I1936" s="311"/>
      <c r="J1936" s="398"/>
      <c r="K1936" s="311"/>
      <c r="L1936" s="311"/>
      <c r="M1936" s="311"/>
      <c r="N1936" s="311"/>
      <c r="O1936" s="311"/>
      <c r="P1936" s="311"/>
      <c r="Q1936" s="311"/>
      <c r="R1936" s="311"/>
      <c r="S1936" s="311"/>
      <c r="T1936" s="311"/>
      <c r="U1936" s="311"/>
    </row>
    <row r="1937" spans="1:21" ht="12.75" customHeight="1">
      <c r="A1937" s="311"/>
      <c r="B1937" s="310"/>
      <c r="C1937" s="311"/>
      <c r="D1937" s="308"/>
      <c r="G1937" s="312"/>
      <c r="H1937" s="313"/>
      <c r="I1937" s="311"/>
      <c r="J1937" s="398"/>
      <c r="K1937" s="311"/>
      <c r="L1937" s="311"/>
      <c r="M1937" s="311"/>
      <c r="N1937" s="311"/>
      <c r="O1937" s="311"/>
      <c r="P1937" s="311"/>
      <c r="Q1937" s="311"/>
      <c r="R1937" s="311"/>
      <c r="S1937" s="311"/>
      <c r="T1937" s="311"/>
      <c r="U1937" s="311"/>
    </row>
    <row r="1938" spans="1:21" ht="12.75" customHeight="1">
      <c r="A1938" s="311"/>
      <c r="B1938" s="310"/>
      <c r="C1938" s="311"/>
      <c r="D1938" s="308"/>
      <c r="G1938" s="312"/>
      <c r="H1938" s="313"/>
      <c r="I1938" s="311"/>
      <c r="J1938" s="398"/>
      <c r="K1938" s="311"/>
      <c r="L1938" s="311"/>
      <c r="M1938" s="311"/>
      <c r="N1938" s="311"/>
      <c r="O1938" s="311"/>
      <c r="P1938" s="311"/>
      <c r="Q1938" s="311"/>
      <c r="R1938" s="311"/>
      <c r="S1938" s="311"/>
      <c r="T1938" s="311"/>
      <c r="U1938" s="311"/>
    </row>
    <row r="1939" spans="1:21" ht="12.75" customHeight="1">
      <c r="A1939" s="311"/>
      <c r="B1939" s="310"/>
      <c r="C1939" s="311"/>
      <c r="D1939" s="308"/>
      <c r="G1939" s="312"/>
      <c r="H1939" s="313"/>
      <c r="I1939" s="311"/>
      <c r="J1939" s="398"/>
      <c r="K1939" s="311"/>
      <c r="L1939" s="311"/>
      <c r="M1939" s="311"/>
      <c r="N1939" s="311"/>
      <c r="O1939" s="311"/>
      <c r="P1939" s="311"/>
      <c r="Q1939" s="311"/>
      <c r="R1939" s="311"/>
      <c r="S1939" s="311"/>
      <c r="T1939" s="311"/>
      <c r="U1939" s="311"/>
    </row>
    <row r="1940" spans="1:21" ht="12.75" customHeight="1">
      <c r="A1940" s="311"/>
      <c r="B1940" s="310"/>
      <c r="C1940" s="311"/>
      <c r="D1940" s="308"/>
      <c r="G1940" s="312"/>
      <c r="H1940" s="313"/>
      <c r="I1940" s="311"/>
      <c r="J1940" s="398"/>
      <c r="K1940" s="311"/>
      <c r="L1940" s="311"/>
      <c r="M1940" s="311"/>
      <c r="N1940" s="311"/>
      <c r="O1940" s="311"/>
      <c r="P1940" s="311"/>
      <c r="Q1940" s="311"/>
      <c r="R1940" s="311"/>
      <c r="S1940" s="311"/>
      <c r="T1940" s="311"/>
      <c r="U1940" s="311"/>
    </row>
    <row r="1941" spans="1:21" ht="12.75" customHeight="1">
      <c r="A1941" s="311"/>
      <c r="B1941" s="310"/>
      <c r="C1941" s="311"/>
      <c r="D1941" s="308"/>
      <c r="G1941" s="312"/>
      <c r="H1941" s="313"/>
      <c r="I1941" s="311"/>
      <c r="J1941" s="398"/>
      <c r="K1941" s="311"/>
      <c r="L1941" s="311"/>
      <c r="M1941" s="311"/>
      <c r="N1941" s="311"/>
      <c r="O1941" s="311"/>
      <c r="P1941" s="311"/>
      <c r="Q1941" s="311"/>
      <c r="R1941" s="311"/>
      <c r="S1941" s="311"/>
      <c r="T1941" s="311"/>
      <c r="U1941" s="311"/>
    </row>
    <row r="1942" spans="1:21" ht="12.75" customHeight="1">
      <c r="A1942" s="311"/>
      <c r="B1942" s="310"/>
      <c r="C1942" s="311"/>
      <c r="D1942" s="308"/>
      <c r="G1942" s="312"/>
      <c r="H1942" s="313"/>
      <c r="I1942" s="311"/>
      <c r="J1942" s="398"/>
      <c r="K1942" s="311"/>
      <c r="L1942" s="311"/>
      <c r="M1942" s="311"/>
      <c r="N1942" s="311"/>
      <c r="O1942" s="311"/>
      <c r="P1942" s="311"/>
      <c r="Q1942" s="311"/>
      <c r="R1942" s="311"/>
      <c r="S1942" s="311"/>
      <c r="T1942" s="311"/>
      <c r="U1942" s="311"/>
    </row>
    <row r="1943" spans="1:21" ht="12.75" customHeight="1">
      <c r="A1943" s="311"/>
      <c r="B1943" s="310"/>
      <c r="C1943" s="311"/>
      <c r="D1943" s="308"/>
      <c r="G1943" s="312"/>
      <c r="H1943" s="313"/>
      <c r="I1943" s="311"/>
      <c r="J1943" s="398"/>
      <c r="K1943" s="311"/>
      <c r="L1943" s="311"/>
      <c r="M1943" s="311"/>
      <c r="N1943" s="311"/>
      <c r="O1943" s="311"/>
      <c r="P1943" s="311"/>
      <c r="Q1943" s="311"/>
      <c r="R1943" s="311"/>
      <c r="S1943" s="311"/>
      <c r="T1943" s="311"/>
      <c r="U1943" s="311"/>
    </row>
    <row r="1944" spans="1:21" ht="12.75" customHeight="1">
      <c r="A1944" s="311"/>
      <c r="B1944" s="310"/>
      <c r="C1944" s="311"/>
      <c r="D1944" s="308"/>
      <c r="G1944" s="312"/>
      <c r="H1944" s="313"/>
      <c r="I1944" s="311"/>
      <c r="J1944" s="398"/>
      <c r="K1944" s="311"/>
      <c r="L1944" s="311"/>
      <c r="M1944" s="311"/>
      <c r="N1944" s="311"/>
      <c r="O1944" s="311"/>
      <c r="P1944" s="311"/>
      <c r="Q1944" s="311"/>
      <c r="R1944" s="311"/>
      <c r="S1944" s="311"/>
      <c r="T1944" s="311"/>
      <c r="U1944" s="311"/>
    </row>
    <row r="1945" spans="1:21" ht="12.75" customHeight="1">
      <c r="A1945" s="311"/>
      <c r="B1945" s="310"/>
      <c r="C1945" s="311"/>
      <c r="D1945" s="308"/>
      <c r="G1945" s="312"/>
      <c r="H1945" s="313"/>
      <c r="I1945" s="311"/>
      <c r="J1945" s="398"/>
      <c r="K1945" s="311"/>
      <c r="L1945" s="311"/>
      <c r="M1945" s="311"/>
      <c r="N1945" s="311"/>
      <c r="O1945" s="311"/>
      <c r="P1945" s="311"/>
      <c r="Q1945" s="311"/>
      <c r="R1945" s="311"/>
      <c r="S1945" s="311"/>
      <c r="T1945" s="311"/>
      <c r="U1945" s="311"/>
    </row>
    <row r="1946" spans="1:21" ht="12.75" customHeight="1">
      <c r="A1946" s="311"/>
      <c r="B1946" s="310"/>
      <c r="C1946" s="311"/>
      <c r="D1946" s="308"/>
      <c r="G1946" s="312"/>
      <c r="H1946" s="313"/>
      <c r="I1946" s="311"/>
      <c r="J1946" s="398"/>
      <c r="K1946" s="311"/>
      <c r="L1946" s="311"/>
      <c r="M1946" s="311"/>
      <c r="N1946" s="311"/>
      <c r="O1946" s="311"/>
      <c r="P1946" s="311"/>
      <c r="Q1946" s="311"/>
      <c r="R1946" s="311"/>
      <c r="S1946" s="311"/>
      <c r="T1946" s="311"/>
      <c r="U1946" s="311"/>
    </row>
    <row r="1947" spans="1:21" ht="12.75" customHeight="1">
      <c r="A1947" s="311"/>
      <c r="B1947" s="310"/>
      <c r="C1947" s="311"/>
      <c r="D1947" s="308"/>
      <c r="G1947" s="312"/>
      <c r="H1947" s="313"/>
      <c r="I1947" s="311"/>
      <c r="J1947" s="398"/>
      <c r="K1947" s="311"/>
      <c r="L1947" s="311"/>
      <c r="M1947" s="311"/>
      <c r="N1947" s="311"/>
      <c r="O1947" s="311"/>
      <c r="P1947" s="311"/>
      <c r="Q1947" s="311"/>
      <c r="R1947" s="311"/>
      <c r="S1947" s="311"/>
      <c r="T1947" s="311"/>
      <c r="U1947" s="311"/>
    </row>
    <row r="1948" spans="1:21" ht="12.75" customHeight="1">
      <c r="A1948" s="311"/>
      <c r="B1948" s="310"/>
      <c r="C1948" s="311"/>
      <c r="D1948" s="308"/>
      <c r="G1948" s="312"/>
      <c r="H1948" s="313"/>
      <c r="I1948" s="311"/>
      <c r="J1948" s="398"/>
      <c r="K1948" s="311"/>
      <c r="L1948" s="311"/>
      <c r="M1948" s="311"/>
      <c r="N1948" s="311"/>
      <c r="O1948" s="311"/>
      <c r="P1948" s="311"/>
      <c r="Q1948" s="311"/>
      <c r="R1948" s="311"/>
      <c r="S1948" s="311"/>
      <c r="T1948" s="311"/>
      <c r="U1948" s="311"/>
    </row>
    <row r="1949" spans="1:21" ht="12.75" customHeight="1">
      <c r="A1949" s="311"/>
      <c r="B1949" s="310"/>
      <c r="C1949" s="311"/>
      <c r="D1949" s="308"/>
      <c r="G1949" s="312"/>
      <c r="H1949" s="313"/>
      <c r="I1949" s="311"/>
      <c r="J1949" s="398"/>
      <c r="K1949" s="311"/>
      <c r="L1949" s="311"/>
      <c r="M1949" s="311"/>
      <c r="N1949" s="311"/>
      <c r="O1949" s="311"/>
      <c r="P1949" s="311"/>
      <c r="Q1949" s="311"/>
      <c r="R1949" s="311"/>
      <c r="S1949" s="311"/>
      <c r="T1949" s="311"/>
      <c r="U1949" s="311"/>
    </row>
    <row r="1950" spans="1:21" ht="12.75" customHeight="1">
      <c r="A1950" s="311"/>
      <c r="B1950" s="310"/>
      <c r="C1950" s="311"/>
      <c r="D1950" s="308"/>
      <c r="G1950" s="312"/>
      <c r="H1950" s="313"/>
      <c r="I1950" s="311"/>
      <c r="J1950" s="398"/>
      <c r="K1950" s="311"/>
      <c r="L1950" s="311"/>
      <c r="M1950" s="311"/>
      <c r="N1950" s="311"/>
      <c r="O1950" s="311"/>
      <c r="P1950" s="311"/>
      <c r="Q1950" s="311"/>
      <c r="R1950" s="311"/>
      <c r="S1950" s="311"/>
      <c r="T1950" s="311"/>
      <c r="U1950" s="311"/>
    </row>
    <row r="1951" spans="1:21" ht="12.75" customHeight="1">
      <c r="A1951" s="311"/>
      <c r="B1951" s="310"/>
      <c r="C1951" s="311"/>
      <c r="D1951" s="308"/>
      <c r="G1951" s="312"/>
      <c r="H1951" s="313"/>
      <c r="I1951" s="311"/>
      <c r="J1951" s="398"/>
      <c r="K1951" s="311"/>
      <c r="L1951" s="311"/>
      <c r="M1951" s="311"/>
      <c r="N1951" s="311"/>
      <c r="O1951" s="311"/>
      <c r="P1951" s="311"/>
      <c r="Q1951" s="311"/>
      <c r="R1951" s="311"/>
      <c r="S1951" s="311"/>
      <c r="T1951" s="311"/>
      <c r="U1951" s="311"/>
    </row>
    <row r="1952" spans="1:21" ht="12.75" customHeight="1">
      <c r="A1952" s="311"/>
      <c r="B1952" s="310"/>
      <c r="C1952" s="311"/>
      <c r="D1952" s="308"/>
      <c r="G1952" s="312"/>
      <c r="H1952" s="313"/>
      <c r="I1952" s="311"/>
      <c r="J1952" s="398"/>
      <c r="K1952" s="311"/>
      <c r="L1952" s="311"/>
      <c r="M1952" s="311"/>
      <c r="N1952" s="311"/>
      <c r="O1952" s="311"/>
      <c r="P1952" s="311"/>
      <c r="Q1952" s="311"/>
      <c r="R1952" s="311"/>
      <c r="S1952" s="311"/>
      <c r="T1952" s="311"/>
      <c r="U1952" s="311"/>
    </row>
    <row r="1953" spans="1:21" ht="12.75" customHeight="1">
      <c r="A1953" s="311"/>
      <c r="B1953" s="310"/>
      <c r="C1953" s="311"/>
      <c r="D1953" s="308"/>
      <c r="G1953" s="312"/>
      <c r="H1953" s="313"/>
      <c r="I1953" s="311"/>
      <c r="J1953" s="398"/>
      <c r="K1953" s="311"/>
      <c r="L1953" s="311"/>
      <c r="M1953" s="311"/>
      <c r="N1953" s="311"/>
      <c r="O1953" s="311"/>
      <c r="P1953" s="311"/>
      <c r="Q1953" s="311"/>
      <c r="R1953" s="311"/>
      <c r="S1953" s="311"/>
      <c r="T1953" s="311"/>
      <c r="U1953" s="311"/>
    </row>
    <row r="1954" spans="1:21" ht="12.75" customHeight="1">
      <c r="A1954" s="311"/>
      <c r="B1954" s="310"/>
      <c r="C1954" s="311"/>
      <c r="D1954" s="308"/>
      <c r="G1954" s="312"/>
      <c r="H1954" s="313"/>
      <c r="I1954" s="311"/>
      <c r="J1954" s="398"/>
      <c r="K1954" s="311"/>
      <c r="L1954" s="311"/>
      <c r="M1954" s="311"/>
      <c r="N1954" s="311"/>
      <c r="O1954" s="311"/>
      <c r="P1954" s="311"/>
      <c r="Q1954" s="311"/>
      <c r="R1954" s="311"/>
      <c r="S1954" s="311"/>
      <c r="T1954" s="311"/>
      <c r="U1954" s="311"/>
    </row>
    <row r="1955" spans="1:21" ht="12.75" customHeight="1">
      <c r="A1955" s="311"/>
      <c r="B1955" s="310"/>
      <c r="C1955" s="311"/>
      <c r="D1955" s="308"/>
      <c r="G1955" s="312"/>
      <c r="H1955" s="313"/>
      <c r="I1955" s="311"/>
      <c r="J1955" s="398"/>
      <c r="K1955" s="311"/>
      <c r="L1955" s="311"/>
      <c r="M1955" s="311"/>
      <c r="N1955" s="311"/>
      <c r="O1955" s="311"/>
      <c r="P1955" s="311"/>
      <c r="Q1955" s="311"/>
      <c r="R1955" s="311"/>
      <c r="S1955" s="311"/>
      <c r="T1955" s="311"/>
      <c r="U1955" s="311"/>
    </row>
    <row r="1956" spans="1:21" ht="12.75" customHeight="1">
      <c r="A1956" s="311"/>
      <c r="B1956" s="310"/>
      <c r="C1956" s="311"/>
      <c r="D1956" s="308"/>
      <c r="G1956" s="312"/>
      <c r="H1956" s="313"/>
      <c r="I1956" s="311"/>
      <c r="J1956" s="398"/>
      <c r="K1956" s="311"/>
      <c r="L1956" s="311"/>
      <c r="M1956" s="311"/>
      <c r="N1956" s="311"/>
      <c r="O1956" s="311"/>
      <c r="P1956" s="311"/>
      <c r="Q1956" s="311"/>
      <c r="R1956" s="311"/>
      <c r="S1956" s="311"/>
      <c r="T1956" s="311"/>
      <c r="U1956" s="311"/>
    </row>
    <row r="1957" spans="1:21" ht="12.75" customHeight="1">
      <c r="A1957" s="311"/>
      <c r="B1957" s="310"/>
      <c r="C1957" s="311"/>
      <c r="D1957" s="308"/>
      <c r="G1957" s="312"/>
      <c r="H1957" s="313"/>
      <c r="I1957" s="311"/>
      <c r="J1957" s="398"/>
      <c r="K1957" s="311"/>
      <c r="L1957" s="311"/>
      <c r="M1957" s="311"/>
      <c r="N1957" s="311"/>
      <c r="O1957" s="311"/>
      <c r="P1957" s="311"/>
      <c r="Q1957" s="311"/>
      <c r="R1957" s="311"/>
      <c r="S1957" s="311"/>
      <c r="T1957" s="311"/>
      <c r="U1957" s="311"/>
    </row>
    <row r="1958" spans="1:21" ht="12.75" customHeight="1">
      <c r="A1958" s="311"/>
      <c r="B1958" s="310"/>
      <c r="C1958" s="311"/>
      <c r="D1958" s="308"/>
      <c r="G1958" s="312"/>
      <c r="H1958" s="313"/>
      <c r="I1958" s="311"/>
      <c r="J1958" s="398"/>
      <c r="K1958" s="311"/>
      <c r="L1958" s="311"/>
      <c r="M1958" s="311"/>
      <c r="N1958" s="311"/>
      <c r="O1958" s="311"/>
      <c r="P1958" s="311"/>
      <c r="Q1958" s="311"/>
      <c r="R1958" s="311"/>
      <c r="S1958" s="311"/>
      <c r="T1958" s="311"/>
      <c r="U1958" s="311"/>
    </row>
    <row r="1959" spans="1:21" ht="12.75" customHeight="1">
      <c r="A1959" s="311"/>
      <c r="B1959" s="310"/>
      <c r="C1959" s="311"/>
      <c r="D1959" s="308"/>
      <c r="G1959" s="312"/>
      <c r="H1959" s="313"/>
      <c r="I1959" s="311"/>
      <c r="J1959" s="398"/>
      <c r="K1959" s="311"/>
      <c r="L1959" s="311"/>
      <c r="M1959" s="311"/>
      <c r="N1959" s="311"/>
      <c r="O1959" s="311"/>
      <c r="P1959" s="311"/>
      <c r="Q1959" s="311"/>
      <c r="R1959" s="311"/>
      <c r="S1959" s="311"/>
      <c r="T1959" s="311"/>
      <c r="U1959" s="311"/>
    </row>
    <row r="1960" spans="1:21" ht="12.75" customHeight="1">
      <c r="A1960" s="311"/>
      <c r="B1960" s="310"/>
      <c r="C1960" s="311"/>
      <c r="D1960" s="308"/>
      <c r="G1960" s="312"/>
      <c r="H1960" s="313"/>
      <c r="I1960" s="311"/>
      <c r="J1960" s="398"/>
      <c r="K1960" s="311"/>
      <c r="L1960" s="311"/>
      <c r="M1960" s="311"/>
      <c r="N1960" s="311"/>
      <c r="O1960" s="311"/>
      <c r="P1960" s="311"/>
      <c r="Q1960" s="311"/>
      <c r="R1960" s="311"/>
      <c r="S1960" s="311"/>
      <c r="T1960" s="311"/>
      <c r="U1960" s="311"/>
    </row>
    <row r="1961" spans="1:21" ht="12.75" customHeight="1">
      <c r="A1961" s="311"/>
      <c r="B1961" s="310"/>
      <c r="C1961" s="311"/>
      <c r="D1961" s="308"/>
      <c r="G1961" s="312"/>
      <c r="H1961" s="313"/>
      <c r="I1961" s="311"/>
      <c r="J1961" s="398"/>
      <c r="K1961" s="311"/>
      <c r="L1961" s="311"/>
      <c r="M1961" s="311"/>
      <c r="N1961" s="311"/>
      <c r="O1961" s="311"/>
      <c r="P1961" s="311"/>
      <c r="Q1961" s="311"/>
      <c r="R1961" s="311"/>
      <c r="S1961" s="311"/>
      <c r="T1961" s="311"/>
      <c r="U1961" s="311"/>
    </row>
    <row r="1962" spans="1:21" ht="12.75" customHeight="1">
      <c r="A1962" s="311"/>
      <c r="B1962" s="310"/>
      <c r="C1962" s="311"/>
      <c r="D1962" s="308"/>
      <c r="G1962" s="312"/>
      <c r="H1962" s="313"/>
      <c r="I1962" s="311"/>
      <c r="J1962" s="398"/>
      <c r="K1962" s="311"/>
      <c r="L1962" s="311"/>
      <c r="M1962" s="311"/>
      <c r="N1962" s="311"/>
      <c r="O1962" s="311"/>
      <c r="P1962" s="311"/>
      <c r="Q1962" s="311"/>
      <c r="R1962" s="311"/>
      <c r="S1962" s="311"/>
      <c r="T1962" s="311"/>
      <c r="U1962" s="311"/>
    </row>
    <row r="1963" spans="1:21" ht="12.75" customHeight="1">
      <c r="A1963" s="311"/>
      <c r="B1963" s="310"/>
      <c r="C1963" s="311"/>
      <c r="D1963" s="308"/>
      <c r="G1963" s="312"/>
      <c r="H1963" s="313"/>
      <c r="I1963" s="311"/>
      <c r="J1963" s="398"/>
      <c r="K1963" s="311"/>
      <c r="L1963" s="311"/>
      <c r="M1963" s="311"/>
      <c r="N1963" s="311"/>
      <c r="O1963" s="311"/>
      <c r="P1963" s="311"/>
      <c r="Q1963" s="311"/>
      <c r="R1963" s="311"/>
      <c r="S1963" s="311"/>
      <c r="T1963" s="311"/>
      <c r="U1963" s="311"/>
    </row>
    <row r="1964" spans="1:21" ht="12.75" customHeight="1">
      <c r="A1964" s="311"/>
      <c r="B1964" s="310"/>
      <c r="C1964" s="311"/>
      <c r="D1964" s="308"/>
      <c r="G1964" s="312"/>
      <c r="H1964" s="313"/>
      <c r="I1964" s="311"/>
      <c r="J1964" s="398"/>
      <c r="K1964" s="311"/>
      <c r="L1964" s="311"/>
      <c r="M1964" s="311"/>
      <c r="N1964" s="311"/>
      <c r="O1964" s="311"/>
      <c r="P1964" s="311"/>
      <c r="Q1964" s="311"/>
      <c r="R1964" s="311"/>
      <c r="S1964" s="311"/>
      <c r="T1964" s="311"/>
      <c r="U1964" s="311"/>
    </row>
    <row r="1965" spans="1:21" ht="12.75" customHeight="1">
      <c r="A1965" s="311"/>
      <c r="B1965" s="310"/>
      <c r="C1965" s="311"/>
      <c r="D1965" s="308"/>
      <c r="G1965" s="312"/>
      <c r="H1965" s="313"/>
      <c r="I1965" s="311"/>
      <c r="J1965" s="398"/>
      <c r="K1965" s="311"/>
      <c r="L1965" s="311"/>
      <c r="M1965" s="311"/>
      <c r="N1965" s="311"/>
      <c r="O1965" s="311"/>
      <c r="P1965" s="311"/>
      <c r="Q1965" s="311"/>
      <c r="R1965" s="311"/>
      <c r="S1965" s="311"/>
      <c r="T1965" s="311"/>
      <c r="U1965" s="311"/>
    </row>
    <row r="1966" spans="1:21" ht="12.75" customHeight="1">
      <c r="A1966" s="311"/>
      <c r="B1966" s="310"/>
      <c r="C1966" s="311"/>
      <c r="D1966" s="308"/>
      <c r="G1966" s="312"/>
      <c r="H1966" s="313"/>
      <c r="I1966" s="311"/>
      <c r="J1966" s="398"/>
      <c r="K1966" s="311"/>
      <c r="L1966" s="311"/>
      <c r="M1966" s="311"/>
      <c r="N1966" s="311"/>
      <c r="O1966" s="311"/>
      <c r="P1966" s="311"/>
      <c r="Q1966" s="311"/>
      <c r="R1966" s="311"/>
      <c r="S1966" s="311"/>
      <c r="T1966" s="311"/>
      <c r="U1966" s="311"/>
    </row>
    <row r="1967" spans="1:21" ht="12.75" customHeight="1">
      <c r="A1967" s="311"/>
      <c r="B1967" s="310"/>
      <c r="C1967" s="311"/>
      <c r="D1967" s="308"/>
      <c r="G1967" s="312"/>
      <c r="H1967" s="313"/>
      <c r="I1967" s="311"/>
      <c r="J1967" s="398"/>
      <c r="K1967" s="311"/>
      <c r="L1967" s="311"/>
      <c r="M1967" s="311"/>
      <c r="N1967" s="311"/>
      <c r="O1967" s="311"/>
      <c r="P1967" s="311"/>
      <c r="Q1967" s="311"/>
      <c r="R1967" s="311"/>
      <c r="S1967" s="311"/>
      <c r="T1967" s="311"/>
      <c r="U1967" s="311"/>
    </row>
    <row r="1968" spans="1:21" ht="12.75" customHeight="1">
      <c r="A1968" s="311"/>
      <c r="B1968" s="310"/>
      <c r="C1968" s="311"/>
      <c r="D1968" s="308"/>
      <c r="G1968" s="312"/>
      <c r="H1968" s="313"/>
      <c r="I1968" s="311"/>
      <c r="J1968" s="398"/>
      <c r="K1968" s="311"/>
      <c r="L1968" s="311"/>
      <c r="M1968" s="311"/>
      <c r="N1968" s="311"/>
      <c r="O1968" s="311"/>
      <c r="P1968" s="311"/>
      <c r="Q1968" s="311"/>
      <c r="R1968" s="311"/>
      <c r="S1968" s="311"/>
      <c r="T1968" s="311"/>
      <c r="U1968" s="311"/>
    </row>
    <row r="1969" spans="1:21" ht="12.75" customHeight="1">
      <c r="A1969" s="311"/>
      <c r="B1969" s="310"/>
      <c r="C1969" s="311"/>
      <c r="D1969" s="308"/>
      <c r="G1969" s="312"/>
      <c r="H1969" s="313"/>
      <c r="I1969" s="311"/>
      <c r="J1969" s="398"/>
      <c r="K1969" s="311"/>
      <c r="L1969" s="311"/>
      <c r="M1969" s="311"/>
      <c r="N1969" s="311"/>
      <c r="O1969" s="311"/>
      <c r="P1969" s="311"/>
      <c r="Q1969" s="311"/>
      <c r="R1969" s="311"/>
      <c r="S1969" s="311"/>
      <c r="T1969" s="311"/>
      <c r="U1969" s="311"/>
    </row>
    <row r="1970" spans="1:21" ht="12.75" customHeight="1">
      <c r="A1970" s="311"/>
      <c r="B1970" s="310"/>
      <c r="C1970" s="311"/>
      <c r="D1970" s="308"/>
      <c r="G1970" s="312"/>
      <c r="H1970" s="313"/>
      <c r="I1970" s="311"/>
      <c r="J1970" s="398"/>
      <c r="K1970" s="311"/>
      <c r="L1970" s="311"/>
      <c r="M1970" s="311"/>
      <c r="N1970" s="311"/>
      <c r="O1970" s="311"/>
      <c r="P1970" s="311"/>
      <c r="Q1970" s="311"/>
      <c r="R1970" s="311"/>
      <c r="S1970" s="311"/>
      <c r="T1970" s="311"/>
      <c r="U1970" s="311"/>
    </row>
    <row r="1971" spans="1:21" ht="12.75" customHeight="1">
      <c r="A1971" s="311"/>
      <c r="B1971" s="310"/>
      <c r="C1971" s="311"/>
      <c r="D1971" s="308"/>
      <c r="G1971" s="312"/>
      <c r="H1971" s="313"/>
      <c r="I1971" s="311"/>
      <c r="J1971" s="398"/>
      <c r="K1971" s="311"/>
      <c r="L1971" s="311"/>
      <c r="M1971" s="311"/>
      <c r="N1971" s="311"/>
      <c r="O1971" s="311"/>
      <c r="P1971" s="311"/>
      <c r="Q1971" s="311"/>
      <c r="R1971" s="311"/>
      <c r="S1971" s="311"/>
      <c r="T1971" s="311"/>
      <c r="U1971" s="311"/>
    </row>
    <row r="1972" spans="1:21" ht="12.75" customHeight="1">
      <c r="A1972" s="311"/>
      <c r="B1972" s="310"/>
      <c r="C1972" s="311"/>
      <c r="D1972" s="308"/>
      <c r="G1972" s="312"/>
      <c r="H1972" s="313"/>
      <c r="I1972" s="311"/>
      <c r="J1972" s="398"/>
      <c r="K1972" s="311"/>
      <c r="L1972" s="311"/>
      <c r="M1972" s="311"/>
      <c r="N1972" s="311"/>
      <c r="O1972" s="311"/>
      <c r="P1972" s="311"/>
      <c r="Q1972" s="311"/>
      <c r="R1972" s="311"/>
      <c r="S1972" s="311"/>
      <c r="T1972" s="311"/>
      <c r="U1972" s="311"/>
    </row>
    <row r="1973" spans="1:21" ht="12.75" customHeight="1">
      <c r="A1973" s="311"/>
      <c r="B1973" s="310"/>
      <c r="C1973" s="311"/>
      <c r="D1973" s="308"/>
      <c r="G1973" s="312"/>
      <c r="H1973" s="313"/>
      <c r="I1973" s="311"/>
      <c r="J1973" s="398"/>
      <c r="K1973" s="311"/>
      <c r="L1973" s="311"/>
      <c r="M1973" s="311"/>
      <c r="N1973" s="311"/>
      <c r="O1973" s="311"/>
      <c r="P1973" s="311"/>
      <c r="Q1973" s="311"/>
      <c r="R1973" s="311"/>
      <c r="S1973" s="311"/>
      <c r="T1973" s="311"/>
      <c r="U1973" s="311"/>
    </row>
    <row r="1974" spans="1:21" ht="12.75" customHeight="1">
      <c r="A1974" s="311"/>
      <c r="B1974" s="310"/>
      <c r="C1974" s="311"/>
      <c r="D1974" s="308"/>
      <c r="G1974" s="312"/>
      <c r="H1974" s="313"/>
      <c r="I1974" s="311"/>
      <c r="J1974" s="398"/>
      <c r="K1974" s="311"/>
      <c r="L1974" s="311"/>
      <c r="M1974" s="311"/>
      <c r="N1974" s="311"/>
      <c r="O1974" s="311"/>
      <c r="P1974" s="311"/>
      <c r="Q1974" s="311"/>
      <c r="R1974" s="311"/>
      <c r="S1974" s="311"/>
      <c r="T1974" s="311"/>
      <c r="U1974" s="311"/>
    </row>
    <row r="1975" spans="1:21" ht="12.75" customHeight="1">
      <c r="A1975" s="311"/>
      <c r="B1975" s="310"/>
      <c r="C1975" s="311"/>
      <c r="D1975" s="308"/>
      <c r="G1975" s="312"/>
      <c r="H1975" s="313"/>
      <c r="I1975" s="311"/>
      <c r="J1975" s="398"/>
      <c r="K1975" s="311"/>
      <c r="L1975" s="311"/>
      <c r="M1975" s="311"/>
      <c r="N1975" s="311"/>
      <c r="O1975" s="311"/>
      <c r="P1975" s="311"/>
      <c r="Q1975" s="311"/>
      <c r="R1975" s="311"/>
      <c r="S1975" s="311"/>
      <c r="T1975" s="311"/>
      <c r="U1975" s="311"/>
    </row>
    <row r="1976" spans="1:21" ht="12.75" customHeight="1">
      <c r="A1976" s="311"/>
      <c r="B1976" s="310"/>
      <c r="C1976" s="311"/>
      <c r="D1976" s="308"/>
      <c r="G1976" s="312"/>
      <c r="H1976" s="313"/>
      <c r="I1976" s="311"/>
      <c r="J1976" s="398"/>
      <c r="K1976" s="311"/>
      <c r="L1976" s="311"/>
      <c r="M1976" s="311"/>
      <c r="N1976" s="311"/>
      <c r="O1976" s="311"/>
      <c r="P1976" s="311"/>
      <c r="Q1976" s="311"/>
      <c r="R1976" s="311"/>
      <c r="S1976" s="311"/>
      <c r="T1976" s="311"/>
      <c r="U1976" s="311"/>
    </row>
    <row r="1977" spans="1:21" ht="12.75" customHeight="1">
      <c r="A1977" s="311"/>
      <c r="B1977" s="310"/>
      <c r="C1977" s="311"/>
      <c r="D1977" s="308"/>
      <c r="G1977" s="312"/>
      <c r="H1977" s="313"/>
      <c r="I1977" s="311"/>
      <c r="J1977" s="398"/>
      <c r="K1977" s="311"/>
      <c r="L1977" s="311"/>
      <c r="M1977" s="311"/>
      <c r="N1977" s="311"/>
      <c r="O1977" s="311"/>
      <c r="P1977" s="311"/>
      <c r="Q1977" s="311"/>
      <c r="R1977" s="311"/>
      <c r="S1977" s="311"/>
      <c r="T1977" s="311"/>
      <c r="U1977" s="311"/>
    </row>
    <row r="1978" spans="1:21" ht="12.75" customHeight="1">
      <c r="A1978" s="311"/>
      <c r="B1978" s="310"/>
      <c r="C1978" s="311"/>
      <c r="D1978" s="308"/>
      <c r="G1978" s="312"/>
      <c r="H1978" s="313"/>
      <c r="I1978" s="311"/>
      <c r="J1978" s="398"/>
      <c r="K1978" s="311"/>
      <c r="L1978" s="311"/>
      <c r="M1978" s="311"/>
      <c r="N1978" s="311"/>
      <c r="O1978" s="311"/>
      <c r="P1978" s="311"/>
      <c r="Q1978" s="311"/>
      <c r="R1978" s="311"/>
      <c r="S1978" s="311"/>
      <c r="T1978" s="311"/>
      <c r="U1978" s="311"/>
    </row>
    <row r="1979" spans="1:21" ht="12.75" customHeight="1">
      <c r="A1979" s="311"/>
      <c r="B1979" s="310"/>
      <c r="C1979" s="311"/>
      <c r="D1979" s="308"/>
      <c r="G1979" s="312"/>
      <c r="H1979" s="313"/>
      <c r="I1979" s="311"/>
      <c r="J1979" s="398"/>
      <c r="K1979" s="311"/>
      <c r="L1979" s="311"/>
      <c r="M1979" s="311"/>
      <c r="N1979" s="311"/>
      <c r="O1979" s="311"/>
      <c r="P1979" s="311"/>
      <c r="Q1979" s="311"/>
      <c r="R1979" s="311"/>
      <c r="S1979" s="311"/>
      <c r="T1979" s="311"/>
      <c r="U1979" s="311"/>
    </row>
    <row r="1980" spans="1:21" ht="12.75" customHeight="1">
      <c r="A1980" s="311"/>
      <c r="B1980" s="310"/>
      <c r="C1980" s="311"/>
      <c r="D1980" s="308"/>
      <c r="G1980" s="312"/>
      <c r="H1980" s="313"/>
      <c r="I1980" s="311"/>
      <c r="J1980" s="398"/>
      <c r="K1980" s="311"/>
      <c r="L1980" s="311"/>
      <c r="M1980" s="311"/>
      <c r="N1980" s="311"/>
      <c r="O1980" s="311"/>
      <c r="P1980" s="311"/>
      <c r="Q1980" s="311"/>
      <c r="R1980" s="311"/>
      <c r="S1980" s="311"/>
      <c r="T1980" s="311"/>
      <c r="U1980" s="311"/>
    </row>
    <row r="1981" spans="1:21" ht="12.75" customHeight="1">
      <c r="A1981" s="311"/>
      <c r="B1981" s="310"/>
      <c r="C1981" s="311"/>
      <c r="D1981" s="308"/>
      <c r="G1981" s="312"/>
      <c r="H1981" s="313"/>
      <c r="I1981" s="311"/>
      <c r="J1981" s="398"/>
      <c r="K1981" s="311"/>
      <c r="L1981" s="311"/>
      <c r="M1981" s="311"/>
      <c r="N1981" s="311"/>
      <c r="O1981" s="311"/>
      <c r="P1981" s="311"/>
      <c r="Q1981" s="311"/>
      <c r="R1981" s="311"/>
      <c r="S1981" s="311"/>
      <c r="T1981" s="311"/>
      <c r="U1981" s="311"/>
    </row>
    <row r="1982" spans="1:21" ht="12.75" customHeight="1">
      <c r="A1982" s="311"/>
      <c r="B1982" s="310"/>
      <c r="C1982" s="311"/>
      <c r="D1982" s="308"/>
      <c r="G1982" s="312"/>
      <c r="H1982" s="313"/>
      <c r="I1982" s="311"/>
      <c r="J1982" s="398"/>
      <c r="K1982" s="311"/>
      <c r="L1982" s="311"/>
      <c r="M1982" s="311"/>
      <c r="N1982" s="311"/>
      <c r="O1982" s="311"/>
      <c r="P1982" s="311"/>
      <c r="Q1982" s="311"/>
      <c r="R1982" s="311"/>
      <c r="S1982" s="311"/>
      <c r="T1982" s="311"/>
      <c r="U1982" s="311"/>
    </row>
    <row r="1983" spans="1:21" ht="12.75" customHeight="1">
      <c r="A1983" s="311"/>
      <c r="B1983" s="310"/>
      <c r="C1983" s="311"/>
      <c r="D1983" s="308"/>
      <c r="G1983" s="312"/>
      <c r="H1983" s="313"/>
      <c r="I1983" s="311"/>
      <c r="J1983" s="398"/>
      <c r="K1983" s="311"/>
      <c r="L1983" s="311"/>
      <c r="M1983" s="311"/>
      <c r="N1983" s="311"/>
      <c r="O1983" s="311"/>
      <c r="P1983" s="311"/>
      <c r="Q1983" s="311"/>
      <c r="R1983" s="311"/>
      <c r="S1983" s="311"/>
      <c r="T1983" s="311"/>
      <c r="U1983" s="311"/>
    </row>
    <row r="1984" spans="1:21" ht="12.75" customHeight="1">
      <c r="A1984" s="311"/>
      <c r="B1984" s="310"/>
      <c r="C1984" s="311"/>
      <c r="D1984" s="308"/>
      <c r="G1984" s="312"/>
      <c r="H1984" s="313"/>
      <c r="I1984" s="311"/>
      <c r="J1984" s="398"/>
      <c r="K1984" s="311"/>
      <c r="L1984" s="311"/>
      <c r="M1984" s="311"/>
      <c r="N1984" s="311"/>
      <c r="O1984" s="311"/>
      <c r="P1984" s="311"/>
      <c r="Q1984" s="311"/>
      <c r="R1984" s="311"/>
      <c r="S1984" s="311"/>
      <c r="T1984" s="311"/>
      <c r="U1984" s="311"/>
    </row>
    <row r="1985" spans="1:21" ht="12.75" customHeight="1">
      <c r="A1985" s="311"/>
      <c r="B1985" s="310"/>
      <c r="C1985" s="311"/>
      <c r="D1985" s="308"/>
      <c r="G1985" s="312"/>
      <c r="H1985" s="313"/>
      <c r="I1985" s="311"/>
      <c r="J1985" s="398"/>
      <c r="K1985" s="311"/>
      <c r="L1985" s="311"/>
      <c r="M1985" s="311"/>
      <c r="N1985" s="311"/>
      <c r="O1985" s="311"/>
      <c r="P1985" s="311"/>
      <c r="Q1985" s="311"/>
      <c r="R1985" s="311"/>
      <c r="S1985" s="311"/>
      <c r="T1985" s="311"/>
      <c r="U1985" s="311"/>
    </row>
    <row r="1986" spans="1:21" ht="12.75" customHeight="1">
      <c r="A1986" s="311"/>
      <c r="B1986" s="310"/>
      <c r="C1986" s="311"/>
      <c r="D1986" s="308"/>
      <c r="G1986" s="312"/>
      <c r="H1986" s="313"/>
      <c r="I1986" s="311"/>
      <c r="J1986" s="398"/>
      <c r="K1986" s="311"/>
      <c r="L1986" s="311"/>
      <c r="M1986" s="311"/>
      <c r="N1986" s="311"/>
      <c r="O1986" s="311"/>
      <c r="P1986" s="311"/>
      <c r="Q1986" s="311"/>
      <c r="R1986" s="311"/>
      <c r="S1986" s="311"/>
      <c r="T1986" s="311"/>
      <c r="U1986" s="311"/>
    </row>
    <row r="1987" spans="1:21" ht="12.75" customHeight="1">
      <c r="A1987" s="311"/>
      <c r="B1987" s="310"/>
      <c r="C1987" s="311"/>
      <c r="D1987" s="308"/>
      <c r="G1987" s="312"/>
      <c r="H1987" s="313"/>
      <c r="I1987" s="311"/>
      <c r="J1987" s="398"/>
      <c r="K1987" s="311"/>
      <c r="L1987" s="311"/>
      <c r="M1987" s="311"/>
      <c r="N1987" s="311"/>
      <c r="O1987" s="311"/>
      <c r="P1987" s="311"/>
      <c r="Q1987" s="311"/>
      <c r="R1987" s="311"/>
      <c r="S1987" s="311"/>
      <c r="T1987" s="311"/>
      <c r="U1987" s="311"/>
    </row>
    <row r="1988" spans="1:21" ht="12.75" customHeight="1">
      <c r="A1988" s="311"/>
      <c r="B1988" s="310"/>
      <c r="C1988" s="311"/>
      <c r="D1988" s="308"/>
      <c r="G1988" s="312"/>
      <c r="H1988" s="313"/>
      <c r="I1988" s="311"/>
      <c r="J1988" s="398"/>
      <c r="K1988" s="311"/>
      <c r="L1988" s="311"/>
      <c r="M1988" s="311"/>
      <c r="N1988" s="311"/>
      <c r="O1988" s="311"/>
      <c r="P1988" s="311"/>
      <c r="Q1988" s="311"/>
      <c r="R1988" s="311"/>
      <c r="S1988" s="311"/>
      <c r="T1988" s="311"/>
      <c r="U1988" s="311"/>
    </row>
    <row r="1989" spans="1:21" ht="12.75" customHeight="1">
      <c r="A1989" s="311"/>
      <c r="B1989" s="310"/>
      <c r="C1989" s="311"/>
      <c r="D1989" s="308"/>
      <c r="G1989" s="312"/>
      <c r="H1989" s="313"/>
      <c r="I1989" s="311"/>
      <c r="J1989" s="398"/>
      <c r="K1989" s="311"/>
      <c r="L1989" s="311"/>
      <c r="M1989" s="311"/>
      <c r="N1989" s="311"/>
      <c r="O1989" s="311"/>
      <c r="P1989" s="311"/>
      <c r="Q1989" s="311"/>
      <c r="R1989" s="311"/>
      <c r="S1989" s="311"/>
      <c r="T1989" s="311"/>
      <c r="U1989" s="311"/>
    </row>
    <row r="1990" spans="1:21" ht="12.75" customHeight="1">
      <c r="A1990" s="311"/>
      <c r="B1990" s="310"/>
      <c r="C1990" s="311"/>
      <c r="D1990" s="308"/>
      <c r="G1990" s="312"/>
      <c r="H1990" s="313"/>
      <c r="I1990" s="311"/>
      <c r="J1990" s="398"/>
      <c r="K1990" s="311"/>
      <c r="L1990" s="311"/>
      <c r="M1990" s="311"/>
      <c r="N1990" s="311"/>
      <c r="O1990" s="311"/>
      <c r="P1990" s="311"/>
      <c r="Q1990" s="311"/>
      <c r="R1990" s="311"/>
      <c r="S1990" s="311"/>
      <c r="T1990" s="311"/>
      <c r="U1990" s="311"/>
    </row>
    <row r="1991" spans="1:21" ht="12.75" customHeight="1">
      <c r="A1991" s="311"/>
      <c r="B1991" s="310"/>
      <c r="C1991" s="311"/>
      <c r="D1991" s="308"/>
      <c r="G1991" s="312"/>
      <c r="H1991" s="313"/>
      <c r="I1991" s="311"/>
      <c r="J1991" s="398"/>
      <c r="K1991" s="311"/>
      <c r="L1991" s="311"/>
      <c r="M1991" s="311"/>
      <c r="N1991" s="311"/>
      <c r="O1991" s="311"/>
      <c r="P1991" s="311"/>
      <c r="Q1991" s="311"/>
      <c r="R1991" s="311"/>
      <c r="S1991" s="311"/>
      <c r="T1991" s="311"/>
      <c r="U1991" s="311"/>
    </row>
    <row r="1992" spans="1:21" ht="12.75" customHeight="1">
      <c r="A1992" s="311"/>
      <c r="B1992" s="310"/>
      <c r="C1992" s="311"/>
      <c r="D1992" s="308"/>
      <c r="G1992" s="312"/>
      <c r="H1992" s="313"/>
      <c r="I1992" s="311"/>
      <c r="J1992" s="398"/>
      <c r="K1992" s="311"/>
      <c r="L1992" s="311"/>
      <c r="M1992" s="311"/>
      <c r="N1992" s="311"/>
      <c r="O1992" s="311"/>
      <c r="P1992" s="311"/>
      <c r="Q1992" s="311"/>
      <c r="R1992" s="311"/>
      <c r="S1992" s="311"/>
      <c r="T1992" s="311"/>
      <c r="U1992" s="311"/>
    </row>
    <row r="1993" spans="1:21" ht="12.75" customHeight="1">
      <c r="A1993" s="311"/>
      <c r="B1993" s="310"/>
      <c r="C1993" s="311"/>
      <c r="D1993" s="308"/>
      <c r="G1993" s="312"/>
      <c r="H1993" s="313"/>
      <c r="I1993" s="311"/>
      <c r="J1993" s="398"/>
      <c r="K1993" s="311"/>
      <c r="L1993" s="311"/>
      <c r="M1993" s="311"/>
      <c r="N1993" s="311"/>
      <c r="O1993" s="311"/>
      <c r="P1993" s="311"/>
      <c r="Q1993" s="311"/>
      <c r="R1993" s="311"/>
      <c r="S1993" s="311"/>
      <c r="T1993" s="311"/>
      <c r="U1993" s="311"/>
    </row>
    <row r="1994" spans="1:21" ht="12.75" customHeight="1">
      <c r="A1994" s="311"/>
      <c r="B1994" s="310"/>
      <c r="C1994" s="311"/>
      <c r="D1994" s="308"/>
      <c r="G1994" s="312"/>
      <c r="H1994" s="313"/>
      <c r="I1994" s="311"/>
      <c r="J1994" s="398"/>
      <c r="K1994" s="311"/>
      <c r="L1994" s="311"/>
      <c r="M1994" s="311"/>
      <c r="N1994" s="311"/>
      <c r="O1994" s="311"/>
      <c r="P1994" s="311"/>
      <c r="Q1994" s="311"/>
      <c r="R1994" s="311"/>
      <c r="S1994" s="311"/>
      <c r="T1994" s="311"/>
      <c r="U1994" s="311"/>
    </row>
    <row r="1995" spans="1:21" ht="12.75" customHeight="1">
      <c r="A1995" s="311"/>
      <c r="B1995" s="310"/>
      <c r="C1995" s="311"/>
      <c r="D1995" s="308"/>
      <c r="G1995" s="312"/>
      <c r="H1995" s="313"/>
      <c r="I1995" s="311"/>
      <c r="J1995" s="398"/>
      <c r="K1995" s="311"/>
      <c r="L1995" s="311"/>
      <c r="M1995" s="311"/>
      <c r="N1995" s="311"/>
      <c r="O1995" s="311"/>
      <c r="P1995" s="311"/>
      <c r="Q1995" s="311"/>
      <c r="R1995" s="311"/>
      <c r="S1995" s="311"/>
      <c r="T1995" s="311"/>
      <c r="U1995" s="311"/>
    </row>
    <row r="1996" spans="1:21" ht="12.75" customHeight="1">
      <c r="A1996" s="311"/>
      <c r="B1996" s="310"/>
      <c r="C1996" s="311"/>
      <c r="D1996" s="308"/>
      <c r="G1996" s="312"/>
      <c r="H1996" s="313"/>
      <c r="I1996" s="311"/>
      <c r="J1996" s="398"/>
      <c r="K1996" s="311"/>
      <c r="L1996" s="311"/>
      <c r="M1996" s="311"/>
      <c r="N1996" s="311"/>
      <c r="O1996" s="311"/>
      <c r="P1996" s="311"/>
      <c r="Q1996" s="311"/>
      <c r="R1996" s="311"/>
      <c r="S1996" s="311"/>
      <c r="T1996" s="311"/>
      <c r="U1996" s="311"/>
    </row>
    <row r="1997" spans="1:21" ht="12.75" customHeight="1">
      <c r="A1997" s="311"/>
      <c r="B1997" s="310"/>
      <c r="C1997" s="311"/>
      <c r="D1997" s="308"/>
      <c r="G1997" s="312"/>
      <c r="H1997" s="313"/>
      <c r="I1997" s="311"/>
      <c r="J1997" s="398"/>
      <c r="K1997" s="311"/>
      <c r="L1997" s="311"/>
      <c r="M1997" s="311"/>
      <c r="N1997" s="311"/>
      <c r="O1997" s="311"/>
      <c r="P1997" s="311"/>
      <c r="Q1997" s="311"/>
      <c r="R1997" s="311"/>
      <c r="S1997" s="311"/>
      <c r="T1997" s="311"/>
      <c r="U1997" s="311"/>
    </row>
    <row r="1998" spans="1:21" ht="12.75" customHeight="1">
      <c r="A1998" s="311"/>
      <c r="B1998" s="310"/>
      <c r="C1998" s="311"/>
      <c r="D1998" s="308"/>
      <c r="G1998" s="312"/>
      <c r="H1998" s="313"/>
      <c r="I1998" s="311"/>
      <c r="J1998" s="398"/>
      <c r="K1998" s="311"/>
      <c r="L1998" s="311"/>
      <c r="M1998" s="311"/>
      <c r="N1998" s="311"/>
      <c r="O1998" s="311"/>
      <c r="P1998" s="311"/>
      <c r="Q1998" s="311"/>
      <c r="R1998" s="311"/>
      <c r="S1998" s="311"/>
      <c r="T1998" s="311"/>
      <c r="U1998" s="311"/>
    </row>
    <row r="1999" spans="1:21" ht="12.75" customHeight="1">
      <c r="A1999" s="311"/>
      <c r="B1999" s="310"/>
      <c r="C1999" s="311"/>
      <c r="D1999" s="308"/>
      <c r="G1999" s="312"/>
      <c r="H1999" s="313"/>
      <c r="I1999" s="311"/>
      <c r="J1999" s="398"/>
      <c r="K1999" s="311"/>
      <c r="L1999" s="311"/>
      <c r="M1999" s="311"/>
      <c r="N1999" s="311"/>
      <c r="O1999" s="311"/>
      <c r="P1999" s="311"/>
      <c r="Q1999" s="311"/>
      <c r="R1999" s="311"/>
      <c r="S1999" s="311"/>
      <c r="T1999" s="311"/>
      <c r="U1999" s="311"/>
    </row>
    <row r="2000" spans="1:21" ht="12.75" customHeight="1">
      <c r="A2000" s="311"/>
      <c r="B2000" s="310"/>
      <c r="C2000" s="311"/>
      <c r="D2000" s="308"/>
      <c r="G2000" s="312"/>
      <c r="H2000" s="313"/>
      <c r="I2000" s="311"/>
      <c r="J2000" s="398"/>
      <c r="K2000" s="311"/>
      <c r="L2000" s="311"/>
      <c r="M2000" s="311"/>
      <c r="N2000" s="311"/>
      <c r="O2000" s="311"/>
      <c r="P2000" s="311"/>
      <c r="Q2000" s="311"/>
      <c r="R2000" s="311"/>
      <c r="S2000" s="311"/>
      <c r="T2000" s="311"/>
      <c r="U2000" s="311"/>
    </row>
    <row r="2001" spans="1:21" ht="12.75" customHeight="1">
      <c r="A2001" s="311"/>
      <c r="B2001" s="310"/>
      <c r="C2001" s="311"/>
      <c r="D2001" s="308"/>
      <c r="G2001" s="312"/>
      <c r="H2001" s="313"/>
      <c r="I2001" s="311"/>
      <c r="J2001" s="398"/>
      <c r="K2001" s="311"/>
      <c r="L2001" s="311"/>
      <c r="M2001" s="311"/>
      <c r="N2001" s="311"/>
      <c r="O2001" s="311"/>
      <c r="P2001" s="311"/>
      <c r="Q2001" s="311"/>
      <c r="R2001" s="311"/>
      <c r="S2001" s="311"/>
      <c r="T2001" s="311"/>
      <c r="U2001" s="311"/>
    </row>
    <row r="2002" spans="1:21" ht="12.75" customHeight="1">
      <c r="A2002" s="311"/>
      <c r="B2002" s="310"/>
      <c r="C2002" s="311"/>
      <c r="D2002" s="308"/>
      <c r="G2002" s="312"/>
      <c r="H2002" s="313"/>
      <c r="I2002" s="311"/>
      <c r="J2002" s="398"/>
      <c r="K2002" s="311"/>
      <c r="L2002" s="311"/>
      <c r="M2002" s="311"/>
      <c r="N2002" s="311"/>
      <c r="O2002" s="311"/>
      <c r="P2002" s="311"/>
      <c r="Q2002" s="311"/>
      <c r="R2002" s="311"/>
      <c r="S2002" s="311"/>
      <c r="T2002" s="311"/>
      <c r="U2002" s="311"/>
    </row>
    <row r="2003" spans="1:21" ht="12.75" customHeight="1">
      <c r="A2003" s="311"/>
      <c r="B2003" s="310"/>
      <c r="C2003" s="311"/>
      <c r="D2003" s="308"/>
      <c r="G2003" s="312"/>
      <c r="H2003" s="313"/>
      <c r="I2003" s="311"/>
      <c r="J2003" s="398"/>
      <c r="K2003" s="311"/>
      <c r="L2003" s="311"/>
      <c r="M2003" s="311"/>
      <c r="N2003" s="311"/>
      <c r="O2003" s="311"/>
      <c r="P2003" s="311"/>
      <c r="Q2003" s="311"/>
      <c r="R2003" s="311"/>
      <c r="S2003" s="311"/>
      <c r="T2003" s="311"/>
      <c r="U2003" s="311"/>
    </row>
    <row r="2004" spans="1:21" ht="12.75" customHeight="1">
      <c r="A2004" s="311"/>
      <c r="B2004" s="310"/>
      <c r="C2004" s="311"/>
      <c r="D2004" s="308"/>
      <c r="G2004" s="312"/>
      <c r="H2004" s="313"/>
      <c r="I2004" s="311"/>
      <c r="J2004" s="398"/>
      <c r="K2004" s="311"/>
      <c r="L2004" s="311"/>
      <c r="M2004" s="311"/>
      <c r="N2004" s="311"/>
      <c r="O2004" s="311"/>
      <c r="P2004" s="311"/>
      <c r="Q2004" s="311"/>
      <c r="R2004" s="311"/>
      <c r="S2004" s="311"/>
      <c r="T2004" s="311"/>
      <c r="U2004" s="311"/>
    </row>
    <row r="2005" spans="1:21" ht="12.75" customHeight="1">
      <c r="A2005" s="311"/>
      <c r="B2005" s="310"/>
      <c r="C2005" s="311"/>
      <c r="D2005" s="308"/>
      <c r="G2005" s="312"/>
      <c r="H2005" s="313"/>
      <c r="I2005" s="311"/>
      <c r="J2005" s="398"/>
      <c r="K2005" s="311"/>
      <c r="L2005" s="311"/>
      <c r="M2005" s="311"/>
      <c r="N2005" s="311"/>
      <c r="O2005" s="311"/>
      <c r="P2005" s="311"/>
      <c r="Q2005" s="311"/>
      <c r="R2005" s="311"/>
      <c r="S2005" s="311"/>
      <c r="T2005" s="311"/>
      <c r="U2005" s="311"/>
    </row>
    <row r="2006" spans="1:21" ht="12.75" customHeight="1">
      <c r="A2006" s="311"/>
      <c r="B2006" s="310"/>
      <c r="C2006" s="311"/>
      <c r="D2006" s="308"/>
      <c r="G2006" s="312"/>
      <c r="H2006" s="313"/>
      <c r="I2006" s="311"/>
      <c r="J2006" s="398"/>
      <c r="K2006" s="311"/>
      <c r="L2006" s="311"/>
      <c r="M2006" s="311"/>
      <c r="N2006" s="311"/>
      <c r="O2006" s="311"/>
      <c r="P2006" s="311"/>
      <c r="Q2006" s="311"/>
      <c r="R2006" s="311"/>
      <c r="S2006" s="311"/>
      <c r="T2006" s="311"/>
      <c r="U2006" s="311"/>
    </row>
    <row r="2007" spans="1:21" ht="12.75" customHeight="1">
      <c r="A2007" s="311"/>
      <c r="B2007" s="310"/>
      <c r="C2007" s="311"/>
      <c r="D2007" s="308"/>
      <c r="G2007" s="312"/>
      <c r="H2007" s="313"/>
      <c r="I2007" s="311"/>
      <c r="J2007" s="398"/>
      <c r="K2007" s="311"/>
      <c r="L2007" s="311"/>
      <c r="M2007" s="311"/>
      <c r="N2007" s="311"/>
      <c r="O2007" s="311"/>
      <c r="P2007" s="311"/>
      <c r="Q2007" s="311"/>
      <c r="R2007" s="311"/>
      <c r="S2007" s="311"/>
      <c r="T2007" s="311"/>
      <c r="U2007" s="311"/>
    </row>
    <row r="2008" spans="1:21" ht="12.75" customHeight="1">
      <c r="A2008" s="311"/>
      <c r="B2008" s="310"/>
      <c r="C2008" s="311"/>
      <c r="D2008" s="308"/>
      <c r="G2008" s="312"/>
      <c r="H2008" s="313"/>
      <c r="I2008" s="311"/>
      <c r="J2008" s="398"/>
      <c r="K2008" s="311"/>
      <c r="L2008" s="311"/>
      <c r="M2008" s="311"/>
      <c r="N2008" s="311"/>
      <c r="O2008" s="311"/>
      <c r="P2008" s="311"/>
      <c r="Q2008" s="311"/>
      <c r="R2008" s="311"/>
      <c r="S2008" s="311"/>
      <c r="T2008" s="311"/>
      <c r="U2008" s="311"/>
    </row>
    <row r="2009" spans="1:21" ht="12.75" customHeight="1">
      <c r="A2009" s="311"/>
      <c r="B2009" s="310"/>
      <c r="C2009" s="311"/>
      <c r="D2009" s="308"/>
      <c r="G2009" s="312"/>
      <c r="H2009" s="313"/>
      <c r="I2009" s="311"/>
      <c r="J2009" s="398"/>
      <c r="K2009" s="311"/>
      <c r="L2009" s="311"/>
      <c r="M2009" s="311"/>
      <c r="N2009" s="311"/>
      <c r="O2009" s="311"/>
      <c r="P2009" s="311"/>
      <c r="Q2009" s="311"/>
      <c r="R2009" s="311"/>
      <c r="S2009" s="311"/>
      <c r="T2009" s="311"/>
      <c r="U2009" s="311"/>
    </row>
    <row r="2010" spans="1:21" ht="12.75" customHeight="1">
      <c r="A2010" s="311"/>
      <c r="B2010" s="310"/>
      <c r="C2010" s="311"/>
      <c r="D2010" s="308"/>
      <c r="G2010" s="312"/>
      <c r="H2010" s="313"/>
      <c r="I2010" s="311"/>
      <c r="J2010" s="398"/>
      <c r="K2010" s="311"/>
      <c r="L2010" s="311"/>
      <c r="M2010" s="311"/>
      <c r="N2010" s="311"/>
      <c r="O2010" s="311"/>
      <c r="P2010" s="311"/>
      <c r="Q2010" s="311"/>
      <c r="R2010" s="311"/>
      <c r="S2010" s="311"/>
      <c r="T2010" s="311"/>
      <c r="U2010" s="311"/>
    </row>
    <row r="2011" spans="1:21" ht="12.75" customHeight="1">
      <c r="A2011" s="311"/>
      <c r="B2011" s="310"/>
      <c r="C2011" s="311"/>
      <c r="D2011" s="308"/>
      <c r="G2011" s="312"/>
      <c r="H2011" s="313"/>
      <c r="I2011" s="311"/>
      <c r="J2011" s="398"/>
      <c r="K2011" s="311"/>
      <c r="L2011" s="311"/>
      <c r="M2011" s="311"/>
      <c r="N2011" s="311"/>
      <c r="O2011" s="311"/>
      <c r="P2011" s="311"/>
      <c r="Q2011" s="311"/>
      <c r="R2011" s="311"/>
      <c r="S2011" s="311"/>
      <c r="T2011" s="311"/>
      <c r="U2011" s="311"/>
    </row>
    <row r="2012" spans="1:21" ht="12.75" customHeight="1">
      <c r="A2012" s="311"/>
      <c r="B2012" s="310"/>
      <c r="C2012" s="311"/>
      <c r="D2012" s="308"/>
      <c r="G2012" s="312"/>
      <c r="H2012" s="313"/>
      <c r="I2012" s="311"/>
      <c r="J2012" s="398"/>
      <c r="K2012" s="311"/>
      <c r="L2012" s="311"/>
      <c r="M2012" s="311"/>
      <c r="N2012" s="311"/>
      <c r="O2012" s="311"/>
      <c r="P2012" s="311"/>
      <c r="Q2012" s="311"/>
      <c r="R2012" s="311"/>
      <c r="S2012" s="311"/>
      <c r="T2012" s="311"/>
      <c r="U2012" s="311"/>
    </row>
    <row r="2013" spans="1:21" ht="12.75" customHeight="1">
      <c r="A2013" s="311"/>
      <c r="B2013" s="310"/>
      <c r="C2013" s="311"/>
      <c r="D2013" s="308"/>
      <c r="G2013" s="312"/>
      <c r="H2013" s="313"/>
      <c r="I2013" s="311"/>
      <c r="J2013" s="398"/>
      <c r="K2013" s="311"/>
      <c r="L2013" s="311"/>
      <c r="M2013" s="311"/>
      <c r="N2013" s="311"/>
      <c r="O2013" s="311"/>
      <c r="P2013" s="311"/>
      <c r="Q2013" s="311"/>
      <c r="R2013" s="311"/>
      <c r="S2013" s="311"/>
      <c r="T2013" s="311"/>
      <c r="U2013" s="311"/>
    </row>
    <row r="2014" spans="1:21" ht="12.75" customHeight="1">
      <c r="A2014" s="311"/>
      <c r="B2014" s="310"/>
      <c r="C2014" s="311"/>
      <c r="D2014" s="308"/>
      <c r="G2014" s="312"/>
      <c r="H2014" s="313"/>
      <c r="I2014" s="311"/>
      <c r="J2014" s="398"/>
      <c r="K2014" s="311"/>
      <c r="L2014" s="311"/>
      <c r="M2014" s="311"/>
      <c r="N2014" s="311"/>
      <c r="O2014" s="311"/>
      <c r="P2014" s="311"/>
      <c r="Q2014" s="311"/>
      <c r="R2014" s="311"/>
      <c r="S2014" s="311"/>
      <c r="T2014" s="311"/>
      <c r="U2014" s="311"/>
    </row>
    <row r="2015" spans="1:21" ht="12.75" customHeight="1">
      <c r="A2015" s="311"/>
      <c r="B2015" s="310"/>
      <c r="C2015" s="311"/>
      <c r="D2015" s="308"/>
      <c r="G2015" s="312"/>
      <c r="H2015" s="313"/>
      <c r="I2015" s="311"/>
      <c r="J2015" s="398"/>
      <c r="K2015" s="311"/>
      <c r="L2015" s="311"/>
      <c r="M2015" s="311"/>
      <c r="N2015" s="311"/>
      <c r="O2015" s="311"/>
      <c r="P2015" s="311"/>
      <c r="Q2015" s="311"/>
      <c r="R2015" s="311"/>
      <c r="S2015" s="311"/>
      <c r="T2015" s="311"/>
      <c r="U2015" s="311"/>
    </row>
    <row r="2016" spans="1:21" ht="12.75" customHeight="1">
      <c r="A2016" s="311"/>
      <c r="B2016" s="310"/>
      <c r="C2016" s="311"/>
      <c r="D2016" s="308"/>
      <c r="G2016" s="312"/>
      <c r="H2016" s="313"/>
      <c r="I2016" s="311"/>
      <c r="J2016" s="398"/>
      <c r="K2016" s="311"/>
      <c r="L2016" s="311"/>
      <c r="M2016" s="311"/>
      <c r="N2016" s="311"/>
      <c r="O2016" s="311"/>
      <c r="P2016" s="311"/>
      <c r="Q2016" s="311"/>
      <c r="R2016" s="311"/>
      <c r="S2016" s="311"/>
      <c r="T2016" s="311"/>
      <c r="U2016" s="311"/>
    </row>
    <row r="2017" spans="1:21" ht="12.75" customHeight="1">
      <c r="A2017" s="311"/>
      <c r="B2017" s="310"/>
      <c r="C2017" s="311"/>
      <c r="D2017" s="308"/>
      <c r="G2017" s="312"/>
      <c r="H2017" s="313"/>
      <c r="I2017" s="311"/>
      <c r="J2017" s="398"/>
      <c r="K2017" s="311"/>
      <c r="L2017" s="311"/>
      <c r="M2017" s="311"/>
      <c r="N2017" s="311"/>
      <c r="O2017" s="311"/>
      <c r="P2017" s="311"/>
      <c r="Q2017" s="311"/>
      <c r="R2017" s="311"/>
      <c r="S2017" s="311"/>
      <c r="T2017" s="311"/>
      <c r="U2017" s="311"/>
    </row>
    <row r="2018" spans="1:21" ht="12.75" customHeight="1">
      <c r="A2018" s="311"/>
      <c r="B2018" s="310"/>
      <c r="C2018" s="311"/>
      <c r="D2018" s="308"/>
      <c r="G2018" s="312"/>
      <c r="H2018" s="313"/>
      <c r="I2018" s="311"/>
      <c r="J2018" s="398"/>
      <c r="K2018" s="311"/>
      <c r="L2018" s="311"/>
      <c r="M2018" s="311"/>
      <c r="N2018" s="311"/>
      <c r="O2018" s="311"/>
      <c r="P2018" s="311"/>
      <c r="Q2018" s="311"/>
      <c r="R2018" s="311"/>
      <c r="S2018" s="311"/>
      <c r="T2018" s="311"/>
      <c r="U2018" s="311"/>
    </row>
    <row r="2019" spans="1:21" ht="12.75" customHeight="1">
      <c r="A2019" s="311"/>
      <c r="B2019" s="310"/>
      <c r="C2019" s="311"/>
      <c r="D2019" s="308"/>
      <c r="G2019" s="312"/>
      <c r="H2019" s="313"/>
      <c r="I2019" s="311"/>
      <c r="J2019" s="398"/>
      <c r="K2019" s="311"/>
      <c r="L2019" s="311"/>
      <c r="M2019" s="311"/>
      <c r="N2019" s="311"/>
      <c r="O2019" s="311"/>
      <c r="P2019" s="311"/>
      <c r="Q2019" s="311"/>
      <c r="R2019" s="311"/>
      <c r="S2019" s="311"/>
      <c r="T2019" s="311"/>
      <c r="U2019" s="311"/>
    </row>
    <row r="2020" spans="1:21" ht="12.75" customHeight="1">
      <c r="A2020" s="311"/>
      <c r="B2020" s="310"/>
      <c r="C2020" s="311"/>
      <c r="D2020" s="308"/>
      <c r="G2020" s="312"/>
      <c r="H2020" s="313"/>
      <c r="I2020" s="311"/>
      <c r="J2020" s="398"/>
      <c r="K2020" s="311"/>
      <c r="L2020" s="311"/>
      <c r="M2020" s="311"/>
      <c r="N2020" s="311"/>
      <c r="O2020" s="311"/>
      <c r="P2020" s="311"/>
      <c r="Q2020" s="311"/>
      <c r="R2020" s="311"/>
      <c r="S2020" s="311"/>
      <c r="T2020" s="311"/>
      <c r="U2020" s="311"/>
    </row>
    <row r="2021" spans="1:21" ht="12.75" customHeight="1">
      <c r="A2021" s="311"/>
      <c r="B2021" s="310"/>
      <c r="C2021" s="311"/>
      <c r="D2021" s="308"/>
      <c r="G2021" s="312"/>
      <c r="H2021" s="313"/>
      <c r="I2021" s="311"/>
      <c r="J2021" s="398"/>
      <c r="K2021" s="311"/>
      <c r="L2021" s="311"/>
      <c r="M2021" s="311"/>
      <c r="N2021" s="311"/>
      <c r="O2021" s="311"/>
      <c r="P2021" s="311"/>
      <c r="Q2021" s="311"/>
      <c r="R2021" s="311"/>
      <c r="S2021" s="311"/>
      <c r="T2021" s="311"/>
      <c r="U2021" s="311"/>
    </row>
    <row r="2022" spans="1:21" ht="12.75" customHeight="1">
      <c r="A2022" s="311"/>
      <c r="B2022" s="310"/>
      <c r="C2022" s="311"/>
      <c r="D2022" s="308"/>
      <c r="G2022" s="312"/>
      <c r="H2022" s="313"/>
      <c r="I2022" s="311"/>
      <c r="J2022" s="398"/>
      <c r="K2022" s="311"/>
      <c r="L2022" s="311"/>
      <c r="M2022" s="311"/>
      <c r="N2022" s="311"/>
      <c r="O2022" s="311"/>
      <c r="P2022" s="311"/>
      <c r="Q2022" s="311"/>
      <c r="R2022" s="311"/>
      <c r="S2022" s="311"/>
      <c r="T2022" s="311"/>
      <c r="U2022" s="311"/>
    </row>
    <row r="2023" spans="1:21" ht="12.75" customHeight="1">
      <c r="A2023" s="311"/>
      <c r="B2023" s="310"/>
      <c r="C2023" s="311"/>
      <c r="D2023" s="308"/>
      <c r="G2023" s="312"/>
      <c r="H2023" s="313"/>
      <c r="I2023" s="311"/>
      <c r="J2023" s="398"/>
      <c r="K2023" s="311"/>
      <c r="L2023" s="311"/>
      <c r="M2023" s="311"/>
      <c r="N2023" s="311"/>
      <c r="O2023" s="311"/>
      <c r="P2023" s="311"/>
      <c r="Q2023" s="311"/>
      <c r="R2023" s="311"/>
      <c r="S2023" s="311"/>
      <c r="T2023" s="311"/>
      <c r="U2023" s="311"/>
    </row>
    <row r="2024" spans="1:21" ht="12.75" customHeight="1">
      <c r="A2024" s="311"/>
      <c r="B2024" s="310"/>
      <c r="C2024" s="311"/>
      <c r="D2024" s="308"/>
      <c r="G2024" s="312"/>
      <c r="H2024" s="313"/>
      <c r="I2024" s="311"/>
      <c r="J2024" s="398"/>
      <c r="K2024" s="311"/>
      <c r="L2024" s="311"/>
      <c r="M2024" s="311"/>
      <c r="N2024" s="311"/>
      <c r="O2024" s="311"/>
      <c r="P2024" s="311"/>
      <c r="Q2024" s="311"/>
      <c r="R2024" s="311"/>
      <c r="S2024" s="311"/>
      <c r="T2024" s="311"/>
      <c r="U2024" s="311"/>
    </row>
    <row r="2025" spans="1:21" ht="12.75" customHeight="1">
      <c r="A2025" s="311"/>
      <c r="B2025" s="310"/>
      <c r="C2025" s="311"/>
      <c r="D2025" s="308"/>
      <c r="G2025" s="312"/>
      <c r="H2025" s="313"/>
      <c r="I2025" s="311"/>
      <c r="J2025" s="398"/>
      <c r="K2025" s="311"/>
      <c r="L2025" s="311"/>
      <c r="M2025" s="311"/>
      <c r="N2025" s="311"/>
      <c r="O2025" s="311"/>
      <c r="P2025" s="311"/>
      <c r="Q2025" s="311"/>
      <c r="R2025" s="311"/>
      <c r="S2025" s="311"/>
      <c r="T2025" s="311"/>
      <c r="U2025" s="311"/>
    </row>
    <row r="2026" spans="1:21" ht="12.75" customHeight="1">
      <c r="A2026" s="311"/>
      <c r="B2026" s="310"/>
      <c r="C2026" s="311"/>
      <c r="D2026" s="308"/>
      <c r="G2026" s="312"/>
      <c r="H2026" s="313"/>
      <c r="I2026" s="311"/>
      <c r="J2026" s="398"/>
      <c r="K2026" s="311"/>
      <c r="L2026" s="311"/>
      <c r="M2026" s="311"/>
      <c r="N2026" s="311"/>
      <c r="O2026" s="311"/>
      <c r="P2026" s="311"/>
      <c r="Q2026" s="311"/>
      <c r="R2026" s="311"/>
      <c r="S2026" s="311"/>
      <c r="T2026" s="311"/>
      <c r="U2026" s="311"/>
    </row>
    <row r="2027" spans="1:21" ht="12.75" customHeight="1">
      <c r="A2027" s="311"/>
      <c r="B2027" s="310"/>
      <c r="C2027" s="311"/>
      <c r="D2027" s="308"/>
      <c r="G2027" s="312"/>
      <c r="H2027" s="313"/>
      <c r="I2027" s="311"/>
      <c r="J2027" s="398"/>
      <c r="K2027" s="311"/>
      <c r="L2027" s="311"/>
      <c r="M2027" s="311"/>
      <c r="N2027" s="311"/>
      <c r="O2027" s="311"/>
      <c r="P2027" s="311"/>
      <c r="Q2027" s="311"/>
      <c r="R2027" s="311"/>
      <c r="S2027" s="311"/>
      <c r="T2027" s="311"/>
      <c r="U2027" s="311"/>
    </row>
    <row r="2028" spans="1:21" ht="12.75" customHeight="1">
      <c r="A2028" s="311"/>
      <c r="B2028" s="310"/>
      <c r="C2028" s="311"/>
      <c r="D2028" s="308"/>
      <c r="G2028" s="312"/>
      <c r="H2028" s="313"/>
      <c r="I2028" s="311"/>
      <c r="J2028" s="398"/>
      <c r="K2028" s="311"/>
      <c r="L2028" s="311"/>
      <c r="M2028" s="311"/>
      <c r="N2028" s="311"/>
      <c r="O2028" s="311"/>
      <c r="P2028" s="311"/>
      <c r="Q2028" s="311"/>
      <c r="R2028" s="311"/>
      <c r="S2028" s="311"/>
      <c r="T2028" s="311"/>
      <c r="U2028" s="311"/>
    </row>
    <row r="2029" spans="1:21" ht="12.75" customHeight="1">
      <c r="A2029" s="311"/>
      <c r="B2029" s="310"/>
      <c r="C2029" s="311"/>
      <c r="D2029" s="308"/>
      <c r="G2029" s="312"/>
      <c r="H2029" s="313"/>
      <c r="I2029" s="311"/>
      <c r="J2029" s="398"/>
      <c r="K2029" s="311"/>
      <c r="L2029" s="311"/>
      <c r="M2029" s="311"/>
      <c r="N2029" s="311"/>
      <c r="O2029" s="311"/>
      <c r="P2029" s="311"/>
      <c r="Q2029" s="311"/>
      <c r="R2029" s="311"/>
      <c r="S2029" s="311"/>
      <c r="T2029" s="311"/>
      <c r="U2029" s="311"/>
    </row>
    <row r="2030" spans="1:21" ht="12.75" customHeight="1">
      <c r="A2030" s="311"/>
      <c r="B2030" s="310"/>
      <c r="C2030" s="311"/>
      <c r="D2030" s="308"/>
      <c r="G2030" s="312"/>
      <c r="H2030" s="313"/>
      <c r="I2030" s="311"/>
      <c r="J2030" s="398"/>
      <c r="K2030" s="311"/>
      <c r="L2030" s="311"/>
      <c r="M2030" s="311"/>
      <c r="N2030" s="311"/>
      <c r="O2030" s="311"/>
      <c r="P2030" s="311"/>
      <c r="Q2030" s="311"/>
      <c r="R2030" s="311"/>
      <c r="S2030" s="311"/>
      <c r="T2030" s="311"/>
      <c r="U2030" s="311"/>
    </row>
    <row r="2031" spans="1:21" ht="12.75" customHeight="1">
      <c r="A2031" s="311"/>
      <c r="B2031" s="310"/>
      <c r="C2031" s="311"/>
      <c r="D2031" s="308"/>
      <c r="G2031" s="312"/>
      <c r="H2031" s="313"/>
      <c r="I2031" s="311"/>
      <c r="J2031" s="398"/>
      <c r="K2031" s="311"/>
      <c r="L2031" s="311"/>
      <c r="M2031" s="311"/>
      <c r="N2031" s="311"/>
      <c r="O2031" s="311"/>
      <c r="P2031" s="311"/>
      <c r="Q2031" s="311"/>
      <c r="R2031" s="311"/>
      <c r="S2031" s="311"/>
      <c r="T2031" s="311"/>
      <c r="U2031" s="311"/>
    </row>
    <row r="2032" spans="1:21" ht="12.75" customHeight="1">
      <c r="A2032" s="311"/>
      <c r="B2032" s="310"/>
      <c r="C2032" s="311"/>
      <c r="D2032" s="308"/>
      <c r="G2032" s="312"/>
      <c r="H2032" s="313"/>
      <c r="I2032" s="311"/>
      <c r="J2032" s="398"/>
      <c r="K2032" s="311"/>
      <c r="L2032" s="311"/>
      <c r="M2032" s="311"/>
      <c r="N2032" s="311"/>
      <c r="O2032" s="311"/>
      <c r="P2032" s="311"/>
      <c r="Q2032" s="311"/>
      <c r="R2032" s="311"/>
      <c r="S2032" s="311"/>
      <c r="T2032" s="311"/>
      <c r="U2032" s="311"/>
    </row>
    <row r="2033" spans="1:21" ht="12.75" customHeight="1">
      <c r="A2033" s="311"/>
      <c r="B2033" s="310"/>
      <c r="C2033" s="311"/>
      <c r="D2033" s="308"/>
      <c r="G2033" s="312"/>
      <c r="H2033" s="313"/>
      <c r="I2033" s="311"/>
      <c r="J2033" s="398"/>
      <c r="K2033" s="311"/>
      <c r="L2033" s="311"/>
      <c r="M2033" s="311"/>
      <c r="N2033" s="311"/>
      <c r="O2033" s="311"/>
      <c r="P2033" s="311"/>
      <c r="Q2033" s="311"/>
      <c r="R2033" s="311"/>
      <c r="S2033" s="311"/>
      <c r="T2033" s="311"/>
      <c r="U2033" s="311"/>
    </row>
    <row r="2034" spans="1:21" ht="12.75" customHeight="1">
      <c r="A2034" s="311"/>
      <c r="B2034" s="310"/>
      <c r="C2034" s="311"/>
      <c r="D2034" s="308"/>
      <c r="G2034" s="312"/>
      <c r="H2034" s="313"/>
      <c r="I2034" s="311"/>
      <c r="J2034" s="398"/>
      <c r="K2034" s="311"/>
      <c r="L2034" s="311"/>
      <c r="M2034" s="311"/>
      <c r="N2034" s="311"/>
      <c r="O2034" s="311"/>
      <c r="P2034" s="311"/>
      <c r="Q2034" s="311"/>
      <c r="R2034" s="311"/>
      <c r="S2034" s="311"/>
      <c r="T2034" s="311"/>
      <c r="U2034" s="311"/>
    </row>
    <row r="2035" spans="1:21" ht="12.75" customHeight="1">
      <c r="A2035" s="311"/>
      <c r="B2035" s="310"/>
      <c r="C2035" s="311"/>
      <c r="D2035" s="308"/>
      <c r="G2035" s="312"/>
      <c r="H2035" s="313"/>
      <c r="I2035" s="311"/>
      <c r="J2035" s="398"/>
      <c r="K2035" s="311"/>
      <c r="L2035" s="311"/>
      <c r="M2035" s="311"/>
      <c r="N2035" s="311"/>
      <c r="O2035" s="311"/>
      <c r="P2035" s="311"/>
      <c r="Q2035" s="311"/>
      <c r="R2035" s="311"/>
      <c r="S2035" s="311"/>
      <c r="T2035" s="311"/>
      <c r="U2035" s="311"/>
    </row>
    <row r="2036" spans="1:21" ht="12.75" customHeight="1">
      <c r="A2036" s="311"/>
      <c r="B2036" s="310"/>
      <c r="C2036" s="311"/>
      <c r="D2036" s="308"/>
      <c r="G2036" s="312"/>
      <c r="H2036" s="313"/>
      <c r="I2036" s="311"/>
      <c r="J2036" s="398"/>
      <c r="K2036" s="311"/>
      <c r="L2036" s="311"/>
      <c r="M2036" s="311"/>
      <c r="N2036" s="311"/>
      <c r="O2036" s="311"/>
      <c r="P2036" s="311"/>
      <c r="Q2036" s="311"/>
      <c r="R2036" s="311"/>
      <c r="S2036" s="311"/>
      <c r="T2036" s="311"/>
      <c r="U2036" s="311"/>
    </row>
    <row r="2037" spans="1:21" ht="12.75" customHeight="1">
      <c r="A2037" s="311"/>
      <c r="B2037" s="310"/>
      <c r="C2037" s="311"/>
      <c r="D2037" s="308"/>
      <c r="G2037" s="312"/>
      <c r="H2037" s="313"/>
      <c r="I2037" s="311"/>
      <c r="J2037" s="398"/>
      <c r="K2037" s="311"/>
      <c r="L2037" s="311"/>
      <c r="M2037" s="311"/>
      <c r="N2037" s="311"/>
      <c r="O2037" s="311"/>
      <c r="P2037" s="311"/>
      <c r="Q2037" s="311"/>
      <c r="R2037" s="311"/>
      <c r="S2037" s="311"/>
      <c r="T2037" s="311"/>
      <c r="U2037" s="311"/>
    </row>
    <row r="2038" spans="1:21" ht="12.75" customHeight="1">
      <c r="A2038" s="311"/>
      <c r="B2038" s="310"/>
      <c r="C2038" s="311"/>
      <c r="D2038" s="308"/>
      <c r="G2038" s="312"/>
      <c r="H2038" s="313"/>
      <c r="I2038" s="311"/>
      <c r="J2038" s="398"/>
      <c r="K2038" s="311"/>
      <c r="L2038" s="311"/>
      <c r="M2038" s="311"/>
      <c r="N2038" s="311"/>
      <c r="O2038" s="311"/>
      <c r="P2038" s="311"/>
      <c r="Q2038" s="311"/>
      <c r="R2038" s="311"/>
      <c r="S2038" s="311"/>
      <c r="T2038" s="311"/>
      <c r="U2038" s="311"/>
    </row>
    <row r="2039" spans="1:21" ht="12.75" customHeight="1">
      <c r="A2039" s="311"/>
      <c r="B2039" s="310"/>
      <c r="C2039" s="311"/>
      <c r="D2039" s="308"/>
      <c r="G2039" s="312"/>
      <c r="H2039" s="313"/>
      <c r="I2039" s="311"/>
      <c r="J2039" s="398"/>
      <c r="K2039" s="311"/>
      <c r="L2039" s="311"/>
      <c r="M2039" s="311"/>
      <c r="N2039" s="311"/>
      <c r="O2039" s="311"/>
      <c r="P2039" s="311"/>
      <c r="Q2039" s="311"/>
      <c r="R2039" s="311"/>
      <c r="S2039" s="311"/>
      <c r="T2039" s="311"/>
      <c r="U2039" s="311"/>
    </row>
    <row r="2040" spans="1:21" ht="12.75" customHeight="1">
      <c r="A2040" s="311"/>
      <c r="B2040" s="310"/>
      <c r="C2040" s="311"/>
      <c r="D2040" s="308"/>
      <c r="G2040" s="312"/>
      <c r="H2040" s="313"/>
      <c r="I2040" s="311"/>
      <c r="J2040" s="398"/>
      <c r="K2040" s="311"/>
      <c r="L2040" s="311"/>
      <c r="M2040" s="311"/>
      <c r="N2040" s="311"/>
      <c r="O2040" s="311"/>
      <c r="P2040" s="311"/>
      <c r="Q2040" s="311"/>
      <c r="R2040" s="311"/>
      <c r="S2040" s="311"/>
      <c r="T2040" s="311"/>
      <c r="U2040" s="311"/>
    </row>
    <row r="2041" spans="1:21" ht="12.75" customHeight="1">
      <c r="A2041" s="311"/>
      <c r="B2041" s="310"/>
      <c r="C2041" s="311"/>
      <c r="D2041" s="308"/>
      <c r="G2041" s="312"/>
      <c r="H2041" s="313"/>
      <c r="I2041" s="311"/>
      <c r="J2041" s="398"/>
      <c r="K2041" s="311"/>
      <c r="L2041" s="311"/>
      <c r="M2041" s="311"/>
      <c r="N2041" s="311"/>
      <c r="O2041" s="311"/>
      <c r="P2041" s="311"/>
      <c r="Q2041" s="311"/>
      <c r="R2041" s="311"/>
      <c r="S2041" s="311"/>
      <c r="T2041" s="311"/>
      <c r="U2041" s="311"/>
    </row>
    <row r="2042" spans="1:21" ht="12.75" customHeight="1">
      <c r="A2042" s="311"/>
      <c r="B2042" s="310"/>
      <c r="C2042" s="311"/>
      <c r="D2042" s="308"/>
      <c r="G2042" s="312"/>
      <c r="H2042" s="313"/>
      <c r="I2042" s="311"/>
      <c r="J2042" s="398"/>
      <c r="K2042" s="311"/>
      <c r="L2042" s="311"/>
      <c r="M2042" s="311"/>
      <c r="N2042" s="311"/>
      <c r="O2042" s="311"/>
      <c r="P2042" s="311"/>
      <c r="Q2042" s="311"/>
      <c r="R2042" s="311"/>
      <c r="S2042" s="311"/>
      <c r="T2042" s="311"/>
      <c r="U2042" s="311"/>
    </row>
    <row r="2043" spans="1:21" ht="12.75" customHeight="1">
      <c r="A2043" s="311"/>
      <c r="B2043" s="310"/>
      <c r="C2043" s="311"/>
      <c r="D2043" s="308"/>
      <c r="G2043" s="312"/>
      <c r="H2043" s="313"/>
      <c r="I2043" s="311"/>
      <c r="J2043" s="398"/>
      <c r="K2043" s="311"/>
      <c r="L2043" s="311"/>
      <c r="M2043" s="311"/>
      <c r="N2043" s="311"/>
      <c r="O2043" s="311"/>
      <c r="P2043" s="311"/>
      <c r="Q2043" s="311"/>
      <c r="R2043" s="311"/>
      <c r="S2043" s="311"/>
      <c r="T2043" s="311"/>
      <c r="U2043" s="311"/>
    </row>
    <row r="2044" spans="1:21" ht="12.75" customHeight="1">
      <c r="A2044" s="311"/>
      <c r="B2044" s="310"/>
      <c r="C2044" s="311"/>
      <c r="D2044" s="308"/>
      <c r="G2044" s="312"/>
      <c r="H2044" s="313"/>
      <c r="I2044" s="311"/>
      <c r="J2044" s="398"/>
      <c r="K2044" s="311"/>
      <c r="L2044" s="311"/>
      <c r="M2044" s="311"/>
      <c r="N2044" s="311"/>
      <c r="O2044" s="311"/>
      <c r="P2044" s="311"/>
      <c r="Q2044" s="311"/>
      <c r="R2044" s="311"/>
      <c r="S2044" s="311"/>
      <c r="T2044" s="311"/>
      <c r="U2044" s="311"/>
    </row>
    <row r="2045" spans="1:21" ht="12.75" customHeight="1">
      <c r="A2045" s="311"/>
      <c r="B2045" s="310"/>
      <c r="C2045" s="311"/>
      <c r="D2045" s="308"/>
      <c r="G2045" s="312"/>
      <c r="H2045" s="313"/>
      <c r="I2045" s="311"/>
      <c r="J2045" s="398"/>
      <c r="K2045" s="311"/>
      <c r="L2045" s="311"/>
      <c r="M2045" s="311"/>
      <c r="N2045" s="311"/>
      <c r="O2045" s="311"/>
      <c r="P2045" s="311"/>
      <c r="Q2045" s="311"/>
      <c r="R2045" s="311"/>
      <c r="S2045" s="311"/>
      <c r="T2045" s="311"/>
      <c r="U2045" s="311"/>
    </row>
    <row r="2046" spans="1:21" ht="12.75" customHeight="1">
      <c r="A2046" s="311"/>
      <c r="B2046" s="310"/>
      <c r="C2046" s="311"/>
      <c r="D2046" s="308"/>
      <c r="G2046" s="312"/>
      <c r="H2046" s="313"/>
      <c r="I2046" s="311"/>
      <c r="J2046" s="398"/>
      <c r="K2046" s="311"/>
      <c r="L2046" s="311"/>
      <c r="M2046" s="311"/>
      <c r="N2046" s="311"/>
      <c r="O2046" s="311"/>
      <c r="P2046" s="311"/>
      <c r="Q2046" s="311"/>
      <c r="R2046" s="311"/>
      <c r="S2046" s="311"/>
      <c r="T2046" s="311"/>
      <c r="U2046" s="311"/>
    </row>
    <row r="2047" spans="1:21" ht="12.75" customHeight="1">
      <c r="A2047" s="311"/>
      <c r="B2047" s="310"/>
      <c r="C2047" s="311"/>
      <c r="D2047" s="308"/>
      <c r="G2047" s="312"/>
      <c r="H2047" s="313"/>
      <c r="I2047" s="311"/>
      <c r="J2047" s="398"/>
      <c r="K2047" s="311"/>
      <c r="L2047" s="311"/>
      <c r="M2047" s="311"/>
      <c r="N2047" s="311"/>
      <c r="O2047" s="311"/>
      <c r="P2047" s="311"/>
      <c r="Q2047" s="311"/>
      <c r="R2047" s="311"/>
      <c r="S2047" s="311"/>
      <c r="T2047" s="311"/>
      <c r="U2047" s="311"/>
    </row>
    <row r="2048" spans="1:21" ht="12.75" customHeight="1">
      <c r="A2048" s="311"/>
      <c r="B2048" s="310"/>
      <c r="C2048" s="311"/>
      <c r="D2048" s="308"/>
      <c r="G2048" s="312"/>
      <c r="H2048" s="313"/>
      <c r="I2048" s="311"/>
      <c r="J2048" s="398"/>
      <c r="K2048" s="311"/>
      <c r="L2048" s="311"/>
      <c r="M2048" s="311"/>
      <c r="N2048" s="311"/>
      <c r="O2048" s="311"/>
      <c r="P2048" s="311"/>
      <c r="Q2048" s="311"/>
      <c r="R2048" s="311"/>
      <c r="S2048" s="311"/>
      <c r="T2048" s="311"/>
      <c r="U2048" s="311"/>
    </row>
    <row r="2049" spans="1:21" ht="12.75" customHeight="1">
      <c r="A2049" s="311"/>
      <c r="B2049" s="310"/>
      <c r="C2049" s="311"/>
      <c r="D2049" s="308"/>
      <c r="G2049" s="312"/>
      <c r="H2049" s="313"/>
      <c r="I2049" s="311"/>
      <c r="J2049" s="398"/>
      <c r="K2049" s="311"/>
      <c r="L2049" s="311"/>
      <c r="M2049" s="311"/>
      <c r="N2049" s="311"/>
      <c r="O2049" s="311"/>
      <c r="P2049" s="311"/>
      <c r="Q2049" s="311"/>
      <c r="R2049" s="311"/>
      <c r="S2049" s="311"/>
      <c r="T2049" s="311"/>
      <c r="U2049" s="311"/>
    </row>
    <row r="2050" spans="1:21" ht="12.75" customHeight="1">
      <c r="A2050" s="311"/>
      <c r="B2050" s="310"/>
      <c r="C2050" s="311"/>
      <c r="D2050" s="308"/>
      <c r="G2050" s="312"/>
      <c r="H2050" s="313"/>
      <c r="I2050" s="311"/>
      <c r="J2050" s="398"/>
      <c r="K2050" s="311"/>
      <c r="L2050" s="311"/>
      <c r="M2050" s="311"/>
      <c r="N2050" s="311"/>
      <c r="O2050" s="311"/>
      <c r="P2050" s="311"/>
      <c r="Q2050" s="311"/>
      <c r="R2050" s="311"/>
      <c r="S2050" s="311"/>
      <c r="T2050" s="311"/>
      <c r="U2050" s="311"/>
    </row>
    <row r="2051" spans="1:21" ht="12.75" customHeight="1">
      <c r="A2051" s="311"/>
      <c r="B2051" s="310"/>
      <c r="C2051" s="311"/>
      <c r="D2051" s="308"/>
      <c r="G2051" s="312"/>
      <c r="H2051" s="313"/>
      <c r="I2051" s="311"/>
      <c r="J2051" s="398"/>
      <c r="K2051" s="311"/>
      <c r="L2051" s="311"/>
      <c r="M2051" s="311"/>
      <c r="N2051" s="311"/>
      <c r="O2051" s="311"/>
      <c r="P2051" s="311"/>
      <c r="Q2051" s="311"/>
      <c r="R2051" s="311"/>
      <c r="S2051" s="311"/>
      <c r="T2051" s="311"/>
      <c r="U2051" s="311"/>
    </row>
    <row r="2052" spans="1:21" ht="12.75" customHeight="1">
      <c r="A2052" s="311"/>
      <c r="B2052" s="310"/>
      <c r="C2052" s="311"/>
      <c r="D2052" s="308"/>
      <c r="G2052" s="312"/>
      <c r="H2052" s="313"/>
      <c r="I2052" s="311"/>
      <c r="J2052" s="398"/>
      <c r="K2052" s="311"/>
      <c r="L2052" s="311"/>
      <c r="M2052" s="311"/>
      <c r="N2052" s="311"/>
      <c r="O2052" s="311"/>
      <c r="P2052" s="311"/>
      <c r="Q2052" s="311"/>
      <c r="R2052" s="311"/>
      <c r="S2052" s="311"/>
      <c r="T2052" s="311"/>
      <c r="U2052" s="311"/>
    </row>
    <row r="2053" spans="1:21" ht="12.75" customHeight="1">
      <c r="A2053" s="311"/>
      <c r="B2053" s="310"/>
      <c r="C2053" s="311"/>
      <c r="D2053" s="308"/>
      <c r="G2053" s="312"/>
      <c r="H2053" s="313"/>
      <c r="I2053" s="311"/>
      <c r="J2053" s="398"/>
      <c r="K2053" s="311"/>
      <c r="L2053" s="311"/>
      <c r="M2053" s="311"/>
      <c r="N2053" s="311"/>
      <c r="O2053" s="311"/>
      <c r="P2053" s="311"/>
      <c r="Q2053" s="311"/>
      <c r="R2053" s="311"/>
      <c r="S2053" s="311"/>
      <c r="T2053" s="311"/>
      <c r="U2053" s="311"/>
    </row>
    <row r="2054" spans="1:21" ht="12.75" customHeight="1">
      <c r="A2054" s="311"/>
      <c r="B2054" s="310"/>
      <c r="C2054" s="311"/>
      <c r="D2054" s="308"/>
      <c r="G2054" s="312"/>
      <c r="H2054" s="313"/>
      <c r="I2054" s="311"/>
      <c r="J2054" s="398"/>
      <c r="K2054" s="311"/>
      <c r="L2054" s="311"/>
      <c r="M2054" s="311"/>
      <c r="N2054" s="311"/>
      <c r="O2054" s="311"/>
      <c r="P2054" s="311"/>
      <c r="Q2054" s="311"/>
      <c r="R2054" s="311"/>
      <c r="S2054" s="311"/>
      <c r="T2054" s="311"/>
      <c r="U2054" s="311"/>
    </row>
    <row r="2055" spans="1:21" ht="12.75" customHeight="1">
      <c r="A2055" s="311"/>
      <c r="B2055" s="310"/>
      <c r="C2055" s="311"/>
      <c r="D2055" s="308"/>
      <c r="G2055" s="312"/>
      <c r="H2055" s="313"/>
      <c r="I2055" s="311"/>
      <c r="J2055" s="398"/>
      <c r="K2055" s="311"/>
      <c r="L2055" s="311"/>
      <c r="M2055" s="311"/>
      <c r="N2055" s="311"/>
      <c r="O2055" s="311"/>
      <c r="P2055" s="311"/>
      <c r="Q2055" s="311"/>
      <c r="R2055" s="311"/>
      <c r="S2055" s="311"/>
      <c r="T2055" s="311"/>
      <c r="U2055" s="311"/>
    </row>
    <row r="2056" spans="1:21" ht="12.75" customHeight="1">
      <c r="A2056" s="311"/>
      <c r="B2056" s="310"/>
      <c r="C2056" s="311"/>
      <c r="D2056" s="308"/>
      <c r="G2056" s="312"/>
      <c r="H2056" s="313"/>
      <c r="I2056" s="311"/>
      <c r="J2056" s="398"/>
      <c r="K2056" s="311"/>
      <c r="L2056" s="311"/>
      <c r="M2056" s="311"/>
      <c r="N2056" s="311"/>
      <c r="O2056" s="311"/>
      <c r="P2056" s="311"/>
      <c r="Q2056" s="311"/>
      <c r="R2056" s="311"/>
      <c r="S2056" s="311"/>
      <c r="T2056" s="311"/>
      <c r="U2056" s="311"/>
    </row>
    <row r="2057" spans="1:21" ht="12.75" customHeight="1">
      <c r="A2057" s="311"/>
      <c r="B2057" s="310"/>
      <c r="C2057" s="311"/>
      <c r="D2057" s="308"/>
      <c r="G2057" s="312"/>
      <c r="H2057" s="313"/>
      <c r="I2057" s="311"/>
      <c r="J2057" s="398"/>
      <c r="K2057" s="311"/>
      <c r="L2057" s="311"/>
      <c r="M2057" s="311"/>
      <c r="N2057" s="311"/>
      <c r="O2057" s="311"/>
      <c r="P2057" s="311"/>
      <c r="Q2057" s="311"/>
      <c r="R2057" s="311"/>
      <c r="S2057" s="311"/>
      <c r="T2057" s="311"/>
      <c r="U2057" s="311"/>
    </row>
    <row r="2058" spans="1:21" ht="12.75" customHeight="1">
      <c r="A2058" s="311"/>
      <c r="B2058" s="310"/>
      <c r="C2058" s="311"/>
      <c r="D2058" s="308"/>
      <c r="G2058" s="312"/>
      <c r="H2058" s="313"/>
      <c r="I2058" s="311"/>
      <c r="J2058" s="398"/>
      <c r="K2058" s="311"/>
      <c r="L2058" s="311"/>
      <c r="M2058" s="311"/>
      <c r="N2058" s="311"/>
      <c r="O2058" s="311"/>
      <c r="P2058" s="311"/>
      <c r="Q2058" s="311"/>
      <c r="R2058" s="311"/>
      <c r="S2058" s="311"/>
      <c r="T2058" s="311"/>
      <c r="U2058" s="311"/>
    </row>
    <row r="2059" spans="1:21" ht="12.75" customHeight="1">
      <c r="A2059" s="311"/>
      <c r="B2059" s="310"/>
      <c r="C2059" s="311"/>
      <c r="D2059" s="308"/>
      <c r="G2059" s="312"/>
      <c r="H2059" s="313"/>
      <c r="I2059" s="311"/>
      <c r="J2059" s="398"/>
      <c r="K2059" s="311"/>
      <c r="L2059" s="311"/>
      <c r="M2059" s="311"/>
      <c r="N2059" s="311"/>
      <c r="O2059" s="311"/>
      <c r="P2059" s="311"/>
      <c r="Q2059" s="311"/>
      <c r="R2059" s="311"/>
      <c r="S2059" s="311"/>
      <c r="T2059" s="311"/>
      <c r="U2059" s="311"/>
    </row>
    <row r="2060" spans="1:21" ht="12.75" customHeight="1">
      <c r="A2060" s="311"/>
      <c r="B2060" s="310"/>
      <c r="C2060" s="311"/>
      <c r="D2060" s="308"/>
      <c r="G2060" s="312"/>
      <c r="H2060" s="313"/>
      <c r="I2060" s="311"/>
      <c r="J2060" s="398"/>
      <c r="K2060" s="311"/>
      <c r="L2060" s="311"/>
      <c r="M2060" s="311"/>
      <c r="N2060" s="311"/>
      <c r="O2060" s="311"/>
      <c r="P2060" s="311"/>
      <c r="Q2060" s="311"/>
      <c r="R2060" s="311"/>
      <c r="S2060" s="311"/>
      <c r="T2060" s="311"/>
      <c r="U2060" s="311"/>
    </row>
    <row r="2061" spans="1:21" ht="12.75" customHeight="1">
      <c r="A2061" s="311"/>
      <c r="B2061" s="310"/>
      <c r="C2061" s="311"/>
      <c r="D2061" s="308"/>
      <c r="G2061" s="312"/>
      <c r="H2061" s="313"/>
      <c r="I2061" s="311"/>
      <c r="J2061" s="398"/>
      <c r="K2061" s="311"/>
      <c r="L2061" s="311"/>
      <c r="M2061" s="311"/>
      <c r="N2061" s="311"/>
      <c r="O2061" s="311"/>
      <c r="P2061" s="311"/>
      <c r="Q2061" s="311"/>
      <c r="R2061" s="311"/>
      <c r="S2061" s="311"/>
      <c r="T2061" s="311"/>
      <c r="U2061" s="311"/>
    </row>
    <row r="2062" spans="1:21" ht="12.75" customHeight="1">
      <c r="A2062" s="311"/>
      <c r="B2062" s="310"/>
      <c r="C2062" s="311"/>
      <c r="D2062" s="308"/>
      <c r="G2062" s="312"/>
      <c r="H2062" s="313"/>
      <c r="I2062" s="311"/>
      <c r="J2062" s="398"/>
      <c r="K2062" s="311"/>
      <c r="L2062" s="311"/>
      <c r="M2062" s="311"/>
      <c r="N2062" s="311"/>
      <c r="O2062" s="311"/>
      <c r="P2062" s="311"/>
      <c r="Q2062" s="311"/>
      <c r="R2062" s="311"/>
      <c r="S2062" s="311"/>
      <c r="T2062" s="311"/>
      <c r="U2062" s="311"/>
    </row>
    <row r="2063" spans="1:21" ht="12.75" customHeight="1">
      <c r="A2063" s="311"/>
      <c r="B2063" s="310"/>
      <c r="C2063" s="311"/>
      <c r="D2063" s="308"/>
      <c r="G2063" s="312"/>
      <c r="H2063" s="313"/>
      <c r="I2063" s="311"/>
      <c r="J2063" s="398"/>
      <c r="K2063" s="311"/>
      <c r="L2063" s="311"/>
      <c r="M2063" s="311"/>
      <c r="N2063" s="311"/>
      <c r="O2063" s="311"/>
      <c r="P2063" s="311"/>
      <c r="Q2063" s="311"/>
      <c r="R2063" s="311"/>
      <c r="S2063" s="311"/>
      <c r="T2063" s="311"/>
      <c r="U2063" s="311"/>
    </row>
    <row r="2064" spans="1:21" ht="12.75" customHeight="1">
      <c r="A2064" s="311"/>
      <c r="B2064" s="310"/>
      <c r="C2064" s="311"/>
      <c r="D2064" s="308"/>
      <c r="G2064" s="312"/>
      <c r="H2064" s="313"/>
      <c r="I2064" s="311"/>
      <c r="J2064" s="398"/>
      <c r="K2064" s="311"/>
      <c r="L2064" s="311"/>
      <c r="M2064" s="311"/>
      <c r="N2064" s="311"/>
      <c r="O2064" s="311"/>
      <c r="P2064" s="311"/>
      <c r="Q2064" s="311"/>
      <c r="R2064" s="311"/>
      <c r="S2064" s="311"/>
      <c r="T2064" s="311"/>
      <c r="U2064" s="311"/>
    </row>
    <row r="2065" spans="1:21" ht="12.75" customHeight="1">
      <c r="A2065" s="311"/>
      <c r="B2065" s="310"/>
      <c r="C2065" s="311"/>
      <c r="D2065" s="308"/>
      <c r="G2065" s="312"/>
      <c r="H2065" s="313"/>
      <c r="I2065" s="311"/>
      <c r="J2065" s="398"/>
      <c r="K2065" s="311"/>
      <c r="L2065" s="311"/>
      <c r="M2065" s="311"/>
      <c r="N2065" s="311"/>
      <c r="O2065" s="311"/>
      <c r="P2065" s="311"/>
      <c r="Q2065" s="311"/>
      <c r="R2065" s="311"/>
      <c r="S2065" s="311"/>
      <c r="T2065" s="311"/>
      <c r="U2065" s="311"/>
    </row>
    <row r="2066" spans="1:21" ht="12.75" customHeight="1">
      <c r="A2066" s="311"/>
      <c r="B2066" s="310"/>
      <c r="C2066" s="311"/>
      <c r="D2066" s="308"/>
      <c r="G2066" s="312"/>
      <c r="H2066" s="313"/>
      <c r="I2066" s="311"/>
      <c r="J2066" s="398"/>
      <c r="K2066" s="311"/>
      <c r="L2066" s="311"/>
      <c r="M2066" s="311"/>
      <c r="N2066" s="311"/>
      <c r="O2066" s="311"/>
      <c r="P2066" s="311"/>
      <c r="Q2066" s="311"/>
      <c r="R2066" s="311"/>
      <c r="S2066" s="311"/>
      <c r="T2066" s="311"/>
      <c r="U2066" s="311"/>
    </row>
    <row r="2067" spans="1:21" ht="12.75" customHeight="1">
      <c r="A2067" s="311"/>
      <c r="B2067" s="310"/>
      <c r="C2067" s="311"/>
      <c r="D2067" s="308"/>
      <c r="G2067" s="312"/>
      <c r="H2067" s="313"/>
      <c r="I2067" s="311"/>
      <c r="J2067" s="398"/>
      <c r="K2067" s="311"/>
      <c r="L2067" s="311"/>
      <c r="M2067" s="311"/>
      <c r="N2067" s="311"/>
      <c r="O2067" s="311"/>
      <c r="P2067" s="311"/>
      <c r="Q2067" s="311"/>
      <c r="R2067" s="311"/>
      <c r="S2067" s="311"/>
      <c r="T2067" s="311"/>
      <c r="U2067" s="311"/>
    </row>
    <row r="2068" spans="1:21" ht="12.75" customHeight="1">
      <c r="A2068" s="311"/>
      <c r="B2068" s="310"/>
      <c r="C2068" s="311"/>
      <c r="D2068" s="308"/>
      <c r="G2068" s="312"/>
      <c r="H2068" s="313"/>
      <c r="I2068" s="311"/>
      <c r="J2068" s="398"/>
      <c r="K2068" s="311"/>
      <c r="L2068" s="311"/>
      <c r="M2068" s="311"/>
      <c r="N2068" s="311"/>
      <c r="O2068" s="311"/>
      <c r="P2068" s="311"/>
      <c r="Q2068" s="311"/>
      <c r="R2068" s="311"/>
      <c r="S2068" s="311"/>
      <c r="T2068" s="311"/>
      <c r="U2068" s="311"/>
    </row>
    <row r="2069" spans="1:21" ht="12.75" customHeight="1">
      <c r="A2069" s="311"/>
      <c r="B2069" s="310"/>
      <c r="C2069" s="311"/>
      <c r="D2069" s="308"/>
      <c r="G2069" s="312"/>
      <c r="H2069" s="313"/>
      <c r="I2069" s="311"/>
      <c r="J2069" s="398"/>
      <c r="K2069" s="311"/>
      <c r="L2069" s="311"/>
      <c r="M2069" s="311"/>
      <c r="N2069" s="311"/>
      <c r="O2069" s="311"/>
      <c r="P2069" s="311"/>
      <c r="Q2069" s="311"/>
      <c r="R2069" s="311"/>
      <c r="S2069" s="311"/>
      <c r="T2069" s="311"/>
      <c r="U2069" s="311"/>
    </row>
    <row r="2070" spans="1:21" ht="12.75" customHeight="1">
      <c r="A2070" s="311"/>
      <c r="B2070" s="310"/>
      <c r="C2070" s="311"/>
      <c r="D2070" s="308"/>
      <c r="G2070" s="312"/>
      <c r="H2070" s="313"/>
      <c r="I2070" s="311"/>
      <c r="J2070" s="398"/>
      <c r="K2070" s="311"/>
      <c r="L2070" s="311"/>
      <c r="M2070" s="311"/>
      <c r="N2070" s="311"/>
      <c r="O2070" s="311"/>
      <c r="P2070" s="311"/>
      <c r="Q2070" s="311"/>
      <c r="R2070" s="311"/>
      <c r="S2070" s="311"/>
      <c r="T2070" s="311"/>
      <c r="U2070" s="311"/>
    </row>
    <row r="2071" spans="1:21" ht="12.75" customHeight="1">
      <c r="A2071" s="311"/>
      <c r="B2071" s="310"/>
      <c r="C2071" s="311"/>
      <c r="D2071" s="308"/>
      <c r="G2071" s="312"/>
      <c r="H2071" s="313"/>
      <c r="I2071" s="311"/>
      <c r="J2071" s="398"/>
      <c r="K2071" s="311"/>
      <c r="L2071" s="311"/>
      <c r="M2071" s="311"/>
      <c r="N2071" s="311"/>
      <c r="O2071" s="311"/>
      <c r="P2071" s="311"/>
      <c r="Q2071" s="311"/>
      <c r="R2071" s="311"/>
      <c r="S2071" s="311"/>
      <c r="T2071" s="311"/>
      <c r="U2071" s="311"/>
    </row>
    <row r="2072" spans="1:21" ht="12.75" customHeight="1">
      <c r="A2072" s="311"/>
      <c r="B2072" s="310"/>
      <c r="C2072" s="311"/>
      <c r="D2072" s="308"/>
      <c r="G2072" s="312"/>
      <c r="H2072" s="313"/>
      <c r="I2072" s="311"/>
      <c r="J2072" s="398"/>
      <c r="K2072" s="311"/>
      <c r="L2072" s="311"/>
      <c r="M2072" s="311"/>
      <c r="N2072" s="311"/>
      <c r="O2072" s="311"/>
      <c r="P2072" s="311"/>
      <c r="Q2072" s="311"/>
      <c r="R2072" s="311"/>
      <c r="S2072" s="311"/>
      <c r="T2072" s="311"/>
      <c r="U2072" s="311"/>
    </row>
    <row r="2073" spans="1:21" ht="12.75" customHeight="1">
      <c r="A2073" s="311"/>
      <c r="B2073" s="310"/>
      <c r="C2073" s="311"/>
      <c r="D2073" s="308"/>
      <c r="G2073" s="312"/>
      <c r="H2073" s="313"/>
      <c r="I2073" s="311"/>
      <c r="J2073" s="398"/>
      <c r="K2073" s="311"/>
      <c r="L2073" s="311"/>
      <c r="M2073" s="311"/>
      <c r="N2073" s="311"/>
      <c r="O2073" s="311"/>
      <c r="P2073" s="311"/>
      <c r="Q2073" s="311"/>
      <c r="R2073" s="311"/>
      <c r="S2073" s="311"/>
      <c r="T2073" s="311"/>
      <c r="U2073" s="311"/>
    </row>
    <row r="2074" spans="1:21" ht="12.75" customHeight="1">
      <c r="A2074" s="311"/>
      <c r="B2074" s="310"/>
      <c r="C2074" s="311"/>
      <c r="D2074" s="308"/>
      <c r="G2074" s="312"/>
      <c r="H2074" s="313"/>
      <c r="I2074" s="311"/>
      <c r="J2074" s="398"/>
      <c r="K2074" s="311"/>
      <c r="L2074" s="311"/>
      <c r="M2074" s="311"/>
      <c r="N2074" s="311"/>
      <c r="O2074" s="311"/>
      <c r="P2074" s="311"/>
      <c r="Q2074" s="311"/>
      <c r="R2074" s="311"/>
      <c r="S2074" s="311"/>
      <c r="T2074" s="311"/>
      <c r="U2074" s="311"/>
    </row>
    <row r="2075" spans="1:21" ht="12.75" customHeight="1">
      <c r="A2075" s="311"/>
      <c r="B2075" s="310"/>
      <c r="C2075" s="311"/>
      <c r="D2075" s="308"/>
      <c r="G2075" s="312"/>
      <c r="H2075" s="313"/>
      <c r="I2075" s="311"/>
      <c r="J2075" s="398"/>
      <c r="K2075" s="311"/>
      <c r="L2075" s="311"/>
      <c r="M2075" s="311"/>
      <c r="N2075" s="311"/>
      <c r="O2075" s="311"/>
      <c r="P2075" s="311"/>
      <c r="Q2075" s="311"/>
      <c r="R2075" s="311"/>
      <c r="S2075" s="311"/>
      <c r="T2075" s="311"/>
      <c r="U2075" s="311"/>
    </row>
    <row r="2076" spans="1:21" ht="12.75" customHeight="1">
      <c r="A2076" s="311"/>
      <c r="B2076" s="310"/>
      <c r="C2076" s="311"/>
      <c r="D2076" s="308"/>
      <c r="G2076" s="312"/>
      <c r="H2076" s="313"/>
      <c r="I2076" s="311"/>
      <c r="J2076" s="398"/>
      <c r="K2076" s="311"/>
      <c r="L2076" s="311"/>
      <c r="M2076" s="311"/>
      <c r="N2076" s="311"/>
      <c r="O2076" s="311"/>
      <c r="P2076" s="311"/>
      <c r="Q2076" s="311"/>
      <c r="R2076" s="311"/>
      <c r="S2076" s="311"/>
      <c r="T2076" s="311"/>
      <c r="U2076" s="311"/>
    </row>
    <row r="2077" spans="1:21" ht="12.75" customHeight="1">
      <c r="A2077" s="311"/>
      <c r="B2077" s="310"/>
      <c r="C2077" s="311"/>
      <c r="D2077" s="308"/>
      <c r="G2077" s="312"/>
      <c r="H2077" s="313"/>
      <c r="I2077" s="311"/>
      <c r="J2077" s="398"/>
      <c r="K2077" s="311"/>
      <c r="L2077" s="311"/>
      <c r="M2077" s="311"/>
      <c r="N2077" s="311"/>
      <c r="O2077" s="311"/>
      <c r="P2077" s="311"/>
      <c r="Q2077" s="311"/>
      <c r="R2077" s="311"/>
      <c r="S2077" s="311"/>
      <c r="T2077" s="311"/>
      <c r="U2077" s="311"/>
    </row>
    <row r="2078" spans="1:21" ht="12.75" customHeight="1">
      <c r="A2078" s="311"/>
      <c r="B2078" s="310"/>
      <c r="C2078" s="311"/>
      <c r="D2078" s="308"/>
      <c r="G2078" s="312"/>
      <c r="H2078" s="313"/>
      <c r="I2078" s="311"/>
      <c r="J2078" s="398"/>
      <c r="K2078" s="311"/>
      <c r="L2078" s="311"/>
      <c r="M2078" s="311"/>
      <c r="N2078" s="311"/>
      <c r="O2078" s="311"/>
      <c r="P2078" s="311"/>
      <c r="Q2078" s="311"/>
      <c r="R2078" s="311"/>
      <c r="S2078" s="311"/>
      <c r="T2078" s="311"/>
      <c r="U2078" s="311"/>
    </row>
    <row r="2079" spans="1:21" ht="12.75" customHeight="1">
      <c r="A2079" s="311"/>
      <c r="B2079" s="310"/>
      <c r="C2079" s="311"/>
      <c r="D2079" s="308"/>
      <c r="G2079" s="312"/>
      <c r="H2079" s="313"/>
      <c r="I2079" s="311"/>
      <c r="J2079" s="398"/>
      <c r="K2079" s="311"/>
      <c r="L2079" s="311"/>
      <c r="M2079" s="311"/>
      <c r="N2079" s="311"/>
      <c r="O2079" s="311"/>
      <c r="P2079" s="311"/>
      <c r="Q2079" s="311"/>
      <c r="R2079" s="311"/>
      <c r="S2079" s="311"/>
      <c r="T2079" s="311"/>
      <c r="U2079" s="311"/>
    </row>
    <row r="2080" spans="1:21" ht="12.75" customHeight="1">
      <c r="A2080" s="311"/>
      <c r="B2080" s="310"/>
      <c r="C2080" s="311"/>
      <c r="D2080" s="308"/>
      <c r="G2080" s="312"/>
      <c r="H2080" s="313"/>
      <c r="I2080" s="311"/>
      <c r="J2080" s="398"/>
      <c r="K2080" s="311"/>
      <c r="L2080" s="311"/>
      <c r="M2080" s="311"/>
      <c r="N2080" s="311"/>
      <c r="O2080" s="311"/>
      <c r="P2080" s="311"/>
      <c r="Q2080" s="311"/>
      <c r="R2080" s="311"/>
      <c r="S2080" s="311"/>
      <c r="T2080" s="311"/>
      <c r="U2080" s="311"/>
    </row>
    <row r="2081" spans="1:21" ht="12.75" customHeight="1">
      <c r="A2081" s="311"/>
      <c r="B2081" s="310"/>
      <c r="C2081" s="311"/>
      <c r="D2081" s="308"/>
      <c r="G2081" s="312"/>
      <c r="H2081" s="313"/>
      <c r="I2081" s="311"/>
      <c r="J2081" s="398"/>
      <c r="K2081" s="311"/>
      <c r="L2081" s="311"/>
      <c r="M2081" s="311"/>
      <c r="N2081" s="311"/>
      <c r="O2081" s="311"/>
      <c r="P2081" s="311"/>
      <c r="Q2081" s="311"/>
      <c r="R2081" s="311"/>
      <c r="S2081" s="311"/>
      <c r="T2081" s="311"/>
      <c r="U2081" s="311"/>
    </row>
    <row r="2082" spans="1:21" ht="12.75" customHeight="1">
      <c r="A2082" s="311"/>
      <c r="B2082" s="310"/>
      <c r="C2082" s="311"/>
      <c r="D2082" s="308"/>
      <c r="G2082" s="312"/>
      <c r="H2082" s="313"/>
      <c r="I2082" s="311"/>
      <c r="J2082" s="398"/>
      <c r="K2082" s="311"/>
      <c r="L2082" s="311"/>
      <c r="M2082" s="311"/>
      <c r="N2082" s="311"/>
      <c r="O2082" s="311"/>
      <c r="P2082" s="311"/>
      <c r="Q2082" s="311"/>
      <c r="R2082" s="311"/>
      <c r="S2082" s="311"/>
      <c r="T2082" s="311"/>
      <c r="U2082" s="311"/>
    </row>
    <row r="2083" spans="1:21" ht="12.75" customHeight="1">
      <c r="A2083" s="311"/>
      <c r="B2083" s="310"/>
      <c r="C2083" s="311"/>
      <c r="D2083" s="308"/>
      <c r="G2083" s="312"/>
      <c r="H2083" s="313"/>
      <c r="I2083" s="311"/>
      <c r="J2083" s="398"/>
      <c r="K2083" s="311"/>
      <c r="L2083" s="311"/>
      <c r="M2083" s="311"/>
      <c r="N2083" s="311"/>
      <c r="O2083" s="311"/>
      <c r="P2083" s="311"/>
      <c r="Q2083" s="311"/>
      <c r="R2083" s="311"/>
      <c r="S2083" s="311"/>
      <c r="T2083" s="311"/>
      <c r="U2083" s="311"/>
    </row>
    <row r="2084" spans="1:21" ht="12.75" customHeight="1">
      <c r="A2084" s="311"/>
      <c r="B2084" s="310"/>
      <c r="C2084" s="311"/>
      <c r="D2084" s="308"/>
      <c r="G2084" s="312"/>
      <c r="H2084" s="313"/>
      <c r="I2084" s="311"/>
      <c r="J2084" s="398"/>
      <c r="K2084" s="311"/>
      <c r="L2084" s="311"/>
      <c r="M2084" s="311"/>
      <c r="N2084" s="311"/>
      <c r="O2084" s="311"/>
      <c r="P2084" s="311"/>
      <c r="Q2084" s="311"/>
      <c r="R2084" s="311"/>
      <c r="S2084" s="311"/>
      <c r="T2084" s="311"/>
      <c r="U2084" s="311"/>
    </row>
    <row r="2085" spans="1:21" ht="12.75" customHeight="1">
      <c r="A2085" s="311"/>
      <c r="B2085" s="310"/>
      <c r="C2085" s="311"/>
      <c r="D2085" s="308"/>
      <c r="G2085" s="312"/>
      <c r="H2085" s="313"/>
      <c r="I2085" s="311"/>
      <c r="J2085" s="398"/>
      <c r="K2085" s="311"/>
      <c r="L2085" s="311"/>
      <c r="M2085" s="311"/>
      <c r="N2085" s="311"/>
      <c r="O2085" s="311"/>
      <c r="P2085" s="311"/>
      <c r="Q2085" s="311"/>
      <c r="R2085" s="311"/>
      <c r="S2085" s="311"/>
      <c r="T2085" s="311"/>
      <c r="U2085" s="311"/>
    </row>
    <row r="2086" spans="1:21" ht="12.75" customHeight="1">
      <c r="A2086" s="311"/>
      <c r="B2086" s="310"/>
      <c r="C2086" s="311"/>
      <c r="D2086" s="308"/>
      <c r="G2086" s="312"/>
      <c r="H2086" s="313"/>
      <c r="I2086" s="311"/>
      <c r="J2086" s="398"/>
      <c r="K2086" s="311"/>
      <c r="L2086" s="311"/>
      <c r="M2086" s="311"/>
      <c r="N2086" s="311"/>
      <c r="O2086" s="311"/>
      <c r="P2086" s="311"/>
      <c r="Q2086" s="311"/>
      <c r="R2086" s="311"/>
      <c r="S2086" s="311"/>
      <c r="T2086" s="311"/>
      <c r="U2086" s="311"/>
    </row>
    <row r="2087" spans="1:21" ht="12.75" customHeight="1">
      <c r="A2087" s="311"/>
      <c r="B2087" s="310"/>
      <c r="C2087" s="311"/>
      <c r="D2087" s="308"/>
      <c r="G2087" s="312"/>
      <c r="H2087" s="313"/>
      <c r="I2087" s="311"/>
      <c r="J2087" s="398"/>
      <c r="K2087" s="311"/>
      <c r="L2087" s="311"/>
      <c r="M2087" s="311"/>
      <c r="N2087" s="311"/>
      <c r="O2087" s="311"/>
      <c r="P2087" s="311"/>
      <c r="Q2087" s="311"/>
      <c r="R2087" s="311"/>
      <c r="S2087" s="311"/>
      <c r="T2087" s="311"/>
      <c r="U2087" s="311"/>
    </row>
    <row r="2088" spans="1:21" ht="12.75" customHeight="1">
      <c r="A2088" s="311"/>
      <c r="B2088" s="310"/>
      <c r="C2088" s="311"/>
      <c r="D2088" s="308"/>
      <c r="G2088" s="312"/>
      <c r="H2088" s="313"/>
      <c r="I2088" s="311"/>
      <c r="J2088" s="398"/>
      <c r="K2088" s="311"/>
      <c r="L2088" s="311"/>
      <c r="M2088" s="311"/>
      <c r="N2088" s="311"/>
      <c r="O2088" s="311"/>
      <c r="P2088" s="311"/>
      <c r="Q2088" s="311"/>
      <c r="R2088" s="311"/>
      <c r="S2088" s="311"/>
      <c r="T2088" s="311"/>
      <c r="U2088" s="311"/>
    </row>
    <row r="2089" spans="1:21" ht="12.75" customHeight="1">
      <c r="A2089" s="311"/>
      <c r="B2089" s="310"/>
      <c r="C2089" s="311"/>
      <c r="D2089" s="308"/>
      <c r="G2089" s="312"/>
      <c r="H2089" s="313"/>
      <c r="I2089" s="311"/>
      <c r="J2089" s="398"/>
      <c r="K2089" s="311"/>
      <c r="L2089" s="311"/>
      <c r="M2089" s="311"/>
      <c r="N2089" s="311"/>
      <c r="O2089" s="311"/>
      <c r="P2089" s="311"/>
      <c r="Q2089" s="311"/>
      <c r="R2089" s="311"/>
      <c r="S2089" s="311"/>
      <c r="T2089" s="311"/>
      <c r="U2089" s="311"/>
    </row>
    <row r="2090" spans="1:21" ht="12.75" customHeight="1">
      <c r="A2090" s="311"/>
      <c r="B2090" s="310"/>
      <c r="C2090" s="311"/>
      <c r="D2090" s="308"/>
      <c r="G2090" s="312"/>
      <c r="H2090" s="313"/>
      <c r="I2090" s="311"/>
      <c r="J2090" s="398"/>
      <c r="K2090" s="311"/>
      <c r="L2090" s="311"/>
      <c r="M2090" s="311"/>
      <c r="N2090" s="311"/>
      <c r="O2090" s="311"/>
      <c r="P2090" s="311"/>
      <c r="Q2090" s="311"/>
      <c r="R2090" s="311"/>
      <c r="S2090" s="311"/>
      <c r="T2090" s="311"/>
      <c r="U2090" s="311"/>
    </row>
    <row r="2091" spans="1:21" ht="12.75" customHeight="1">
      <c r="A2091" s="311"/>
      <c r="B2091" s="310"/>
      <c r="C2091" s="311"/>
      <c r="D2091" s="308"/>
      <c r="G2091" s="312"/>
      <c r="H2091" s="313"/>
      <c r="I2091" s="311"/>
      <c r="J2091" s="398"/>
      <c r="K2091" s="311"/>
      <c r="L2091" s="311"/>
      <c r="M2091" s="311"/>
      <c r="N2091" s="311"/>
      <c r="O2091" s="311"/>
      <c r="P2091" s="311"/>
      <c r="Q2091" s="311"/>
      <c r="R2091" s="311"/>
      <c r="S2091" s="311"/>
      <c r="T2091" s="311"/>
      <c r="U2091" s="311"/>
    </row>
    <row r="2092" spans="1:21" ht="12.75" customHeight="1">
      <c r="A2092" s="311"/>
      <c r="B2092" s="310"/>
      <c r="C2092" s="311"/>
      <c r="D2092" s="308"/>
      <c r="G2092" s="312"/>
      <c r="H2092" s="313"/>
      <c r="I2092" s="311"/>
      <c r="J2092" s="398"/>
      <c r="K2092" s="311"/>
      <c r="L2092" s="311"/>
      <c r="M2092" s="311"/>
      <c r="N2092" s="311"/>
      <c r="O2092" s="311"/>
      <c r="P2092" s="311"/>
      <c r="Q2092" s="311"/>
      <c r="R2092" s="311"/>
      <c r="S2092" s="311"/>
      <c r="T2092" s="311"/>
      <c r="U2092" s="311"/>
    </row>
    <row r="2093" spans="1:21" ht="12.75" customHeight="1">
      <c r="A2093" s="311"/>
      <c r="B2093" s="310"/>
      <c r="C2093" s="311"/>
      <c r="D2093" s="308"/>
      <c r="G2093" s="312"/>
      <c r="H2093" s="313"/>
      <c r="I2093" s="311"/>
      <c r="J2093" s="398"/>
      <c r="K2093" s="311"/>
      <c r="L2093" s="311"/>
      <c r="M2093" s="311"/>
      <c r="N2093" s="311"/>
      <c r="O2093" s="311"/>
      <c r="P2093" s="311"/>
      <c r="Q2093" s="311"/>
      <c r="R2093" s="311"/>
      <c r="S2093" s="311"/>
      <c r="T2093" s="311"/>
      <c r="U2093" s="311"/>
    </row>
    <row r="2094" spans="1:21" ht="12.75" customHeight="1">
      <c r="A2094" s="311"/>
      <c r="B2094" s="310"/>
      <c r="C2094" s="311"/>
      <c r="D2094" s="308"/>
      <c r="G2094" s="312"/>
      <c r="H2094" s="313"/>
      <c r="I2094" s="311"/>
      <c r="J2094" s="398"/>
      <c r="K2094" s="311"/>
      <c r="L2094" s="311"/>
      <c r="M2094" s="311"/>
      <c r="N2094" s="311"/>
      <c r="O2094" s="311"/>
      <c r="P2094" s="311"/>
      <c r="Q2094" s="311"/>
      <c r="R2094" s="311"/>
      <c r="S2094" s="311"/>
      <c r="T2094" s="311"/>
      <c r="U2094" s="311"/>
    </row>
    <row r="2095" spans="1:21" ht="12.75" customHeight="1">
      <c r="A2095" s="311"/>
      <c r="B2095" s="310"/>
      <c r="C2095" s="311"/>
      <c r="D2095" s="308"/>
      <c r="G2095" s="312"/>
      <c r="H2095" s="313"/>
      <c r="I2095" s="311"/>
      <c r="J2095" s="398"/>
      <c r="K2095" s="311"/>
      <c r="L2095" s="311"/>
      <c r="M2095" s="311"/>
      <c r="N2095" s="311"/>
      <c r="O2095" s="311"/>
      <c r="P2095" s="311"/>
      <c r="Q2095" s="311"/>
      <c r="R2095" s="311"/>
      <c r="S2095" s="311"/>
      <c r="T2095" s="311"/>
      <c r="U2095" s="311"/>
    </row>
    <row r="2096" spans="1:21" ht="12.75" customHeight="1">
      <c r="A2096" s="311"/>
      <c r="B2096" s="310"/>
      <c r="C2096" s="311"/>
      <c r="D2096" s="308"/>
      <c r="G2096" s="312"/>
      <c r="H2096" s="313"/>
      <c r="I2096" s="311"/>
      <c r="J2096" s="398"/>
      <c r="K2096" s="311"/>
      <c r="L2096" s="311"/>
      <c r="M2096" s="311"/>
      <c r="N2096" s="311"/>
      <c r="O2096" s="311"/>
      <c r="P2096" s="311"/>
      <c r="Q2096" s="311"/>
      <c r="R2096" s="311"/>
      <c r="S2096" s="311"/>
      <c r="T2096" s="311"/>
      <c r="U2096" s="311"/>
    </row>
    <row r="2097" spans="1:21" ht="12.75" customHeight="1">
      <c r="A2097" s="311"/>
      <c r="B2097" s="310"/>
      <c r="C2097" s="311"/>
      <c r="D2097" s="308"/>
      <c r="G2097" s="312"/>
      <c r="H2097" s="313"/>
      <c r="I2097" s="311"/>
      <c r="J2097" s="398"/>
      <c r="K2097" s="311"/>
      <c r="L2097" s="311"/>
      <c r="M2097" s="311"/>
      <c r="N2097" s="311"/>
      <c r="O2097" s="311"/>
      <c r="P2097" s="311"/>
      <c r="Q2097" s="311"/>
      <c r="R2097" s="311"/>
      <c r="S2097" s="311"/>
      <c r="T2097" s="311"/>
      <c r="U2097" s="311"/>
    </row>
    <row r="2098" spans="1:21" ht="12.75" customHeight="1">
      <c r="A2098" s="311"/>
      <c r="B2098" s="310"/>
      <c r="C2098" s="311"/>
      <c r="D2098" s="308"/>
      <c r="G2098" s="312"/>
      <c r="H2098" s="313"/>
      <c r="I2098" s="311"/>
      <c r="J2098" s="398"/>
      <c r="K2098" s="311"/>
      <c r="L2098" s="311"/>
      <c r="M2098" s="311"/>
      <c r="N2098" s="311"/>
      <c r="O2098" s="311"/>
      <c r="P2098" s="311"/>
      <c r="Q2098" s="311"/>
      <c r="R2098" s="311"/>
      <c r="S2098" s="311"/>
      <c r="T2098" s="311"/>
      <c r="U2098" s="311"/>
    </row>
    <row r="2099" spans="1:21" ht="12.75" customHeight="1">
      <c r="A2099" s="311"/>
      <c r="B2099" s="310"/>
      <c r="C2099" s="311"/>
      <c r="D2099" s="308"/>
      <c r="G2099" s="312"/>
      <c r="H2099" s="313"/>
      <c r="I2099" s="311"/>
      <c r="J2099" s="398"/>
      <c r="K2099" s="311"/>
      <c r="L2099" s="311"/>
      <c r="M2099" s="311"/>
      <c r="N2099" s="311"/>
      <c r="O2099" s="311"/>
      <c r="P2099" s="311"/>
      <c r="Q2099" s="311"/>
      <c r="R2099" s="311"/>
      <c r="S2099" s="311"/>
      <c r="T2099" s="311"/>
      <c r="U2099" s="311"/>
    </row>
    <row r="2100" spans="1:21" ht="12.75" customHeight="1">
      <c r="A2100" s="311"/>
      <c r="B2100" s="310"/>
      <c r="C2100" s="311"/>
      <c r="D2100" s="308"/>
      <c r="G2100" s="312"/>
      <c r="H2100" s="313"/>
      <c r="I2100" s="311"/>
      <c r="J2100" s="398"/>
      <c r="K2100" s="311"/>
      <c r="L2100" s="311"/>
      <c r="M2100" s="311"/>
      <c r="N2100" s="311"/>
      <c r="O2100" s="311"/>
      <c r="P2100" s="311"/>
      <c r="Q2100" s="311"/>
      <c r="R2100" s="311"/>
      <c r="S2100" s="311"/>
      <c r="T2100" s="311"/>
      <c r="U2100" s="311"/>
    </row>
    <row r="2101" spans="1:21" ht="12.75" customHeight="1">
      <c r="A2101" s="311"/>
      <c r="B2101" s="310"/>
      <c r="C2101" s="311"/>
      <c r="D2101" s="308"/>
      <c r="G2101" s="312"/>
      <c r="H2101" s="313"/>
      <c r="I2101" s="311"/>
      <c r="J2101" s="398"/>
      <c r="K2101" s="311"/>
      <c r="L2101" s="311"/>
      <c r="M2101" s="311"/>
      <c r="N2101" s="311"/>
      <c r="O2101" s="311"/>
      <c r="P2101" s="311"/>
      <c r="Q2101" s="311"/>
      <c r="R2101" s="311"/>
      <c r="S2101" s="311"/>
      <c r="T2101" s="311"/>
      <c r="U2101" s="311"/>
    </row>
    <row r="2102" spans="1:21" ht="12.75" customHeight="1">
      <c r="A2102" s="311"/>
      <c r="B2102" s="310"/>
      <c r="C2102" s="311"/>
      <c r="D2102" s="308"/>
      <c r="G2102" s="312"/>
      <c r="H2102" s="313"/>
      <c r="I2102" s="311"/>
      <c r="J2102" s="398"/>
      <c r="K2102" s="311"/>
      <c r="L2102" s="311"/>
      <c r="M2102" s="311"/>
      <c r="N2102" s="311"/>
      <c r="O2102" s="311"/>
      <c r="P2102" s="311"/>
      <c r="Q2102" s="311"/>
      <c r="R2102" s="311"/>
      <c r="S2102" s="311"/>
      <c r="T2102" s="311"/>
      <c r="U2102" s="311"/>
    </row>
    <row r="2103" spans="1:21" ht="12.75" customHeight="1">
      <c r="A2103" s="311"/>
      <c r="B2103" s="310"/>
      <c r="C2103" s="311"/>
      <c r="D2103" s="308"/>
      <c r="G2103" s="312"/>
      <c r="H2103" s="313"/>
      <c r="I2103" s="311"/>
      <c r="J2103" s="398"/>
      <c r="K2103" s="311"/>
      <c r="L2103" s="311"/>
      <c r="M2103" s="311"/>
      <c r="N2103" s="311"/>
      <c r="O2103" s="311"/>
      <c r="P2103" s="311"/>
      <c r="Q2103" s="311"/>
      <c r="R2103" s="311"/>
      <c r="S2103" s="311"/>
      <c r="T2103" s="311"/>
      <c r="U2103" s="311"/>
    </row>
    <row r="2104" spans="1:21" ht="12.75" customHeight="1">
      <c r="A2104" s="311"/>
      <c r="B2104" s="310"/>
      <c r="C2104" s="311"/>
      <c r="D2104" s="308"/>
      <c r="G2104" s="312"/>
      <c r="H2104" s="313"/>
      <c r="I2104" s="311"/>
      <c r="J2104" s="398"/>
      <c r="K2104" s="311"/>
      <c r="L2104" s="311"/>
      <c r="M2104" s="311"/>
      <c r="N2104" s="311"/>
      <c r="O2104" s="311"/>
      <c r="P2104" s="311"/>
      <c r="Q2104" s="311"/>
      <c r="R2104" s="311"/>
      <c r="S2104" s="311"/>
      <c r="T2104" s="311"/>
      <c r="U2104" s="311"/>
    </row>
    <row r="2105" spans="1:21" ht="12.75" customHeight="1">
      <c r="A2105" s="311"/>
      <c r="B2105" s="310"/>
      <c r="C2105" s="311"/>
      <c r="D2105" s="308"/>
      <c r="G2105" s="312"/>
      <c r="H2105" s="313"/>
      <c r="I2105" s="311"/>
      <c r="J2105" s="398"/>
      <c r="K2105" s="311"/>
      <c r="L2105" s="311"/>
      <c r="M2105" s="311"/>
      <c r="N2105" s="311"/>
      <c r="O2105" s="311"/>
      <c r="P2105" s="311"/>
      <c r="Q2105" s="311"/>
      <c r="R2105" s="311"/>
      <c r="S2105" s="311"/>
      <c r="T2105" s="311"/>
      <c r="U2105" s="311"/>
    </row>
    <row r="2106" spans="1:21" ht="12.75" customHeight="1">
      <c r="A2106" s="311"/>
      <c r="B2106" s="310"/>
      <c r="C2106" s="311"/>
      <c r="D2106" s="308"/>
      <c r="G2106" s="312"/>
      <c r="H2106" s="313"/>
      <c r="I2106" s="311"/>
      <c r="J2106" s="398"/>
      <c r="K2106" s="311"/>
      <c r="L2106" s="311"/>
      <c r="M2106" s="311"/>
      <c r="N2106" s="311"/>
      <c r="O2106" s="311"/>
      <c r="P2106" s="311"/>
      <c r="Q2106" s="311"/>
      <c r="R2106" s="311"/>
      <c r="S2106" s="311"/>
      <c r="T2106" s="311"/>
      <c r="U2106" s="311"/>
    </row>
    <row r="2107" spans="1:21" ht="12.75" customHeight="1">
      <c r="A2107" s="311"/>
      <c r="B2107" s="310"/>
      <c r="C2107" s="311"/>
      <c r="D2107" s="308"/>
      <c r="G2107" s="312"/>
      <c r="H2107" s="313"/>
      <c r="I2107" s="311"/>
      <c r="J2107" s="398"/>
      <c r="K2107" s="311"/>
      <c r="L2107" s="311"/>
      <c r="M2107" s="311"/>
      <c r="N2107" s="311"/>
      <c r="O2107" s="311"/>
      <c r="P2107" s="311"/>
      <c r="Q2107" s="311"/>
      <c r="R2107" s="311"/>
      <c r="S2107" s="311"/>
      <c r="T2107" s="311"/>
      <c r="U2107" s="311"/>
    </row>
    <row r="2108" spans="1:21" ht="12.75" customHeight="1">
      <c r="A2108" s="311"/>
      <c r="B2108" s="310"/>
      <c r="C2108" s="311"/>
      <c r="D2108" s="308"/>
      <c r="G2108" s="312"/>
      <c r="H2108" s="313"/>
      <c r="I2108" s="311"/>
      <c r="J2108" s="398"/>
      <c r="K2108" s="311"/>
      <c r="L2108" s="311"/>
      <c r="M2108" s="311"/>
      <c r="N2108" s="311"/>
      <c r="O2108" s="311"/>
      <c r="P2108" s="311"/>
      <c r="Q2108" s="311"/>
      <c r="R2108" s="311"/>
      <c r="S2108" s="311"/>
      <c r="T2108" s="311"/>
      <c r="U2108" s="311"/>
    </row>
    <row r="2109" spans="1:21" ht="12.75" customHeight="1">
      <c r="A2109" s="311"/>
      <c r="B2109" s="310"/>
      <c r="C2109" s="311"/>
      <c r="D2109" s="308"/>
      <c r="G2109" s="312"/>
      <c r="H2109" s="313"/>
      <c r="I2109" s="311"/>
      <c r="J2109" s="398"/>
      <c r="K2109" s="311"/>
      <c r="L2109" s="311"/>
      <c r="M2109" s="311"/>
      <c r="N2109" s="311"/>
      <c r="O2109" s="311"/>
      <c r="P2109" s="311"/>
      <c r="Q2109" s="311"/>
      <c r="R2109" s="311"/>
      <c r="S2109" s="311"/>
      <c r="T2109" s="311"/>
      <c r="U2109" s="311"/>
    </row>
    <row r="2110" spans="1:21" ht="12.75" customHeight="1">
      <c r="A2110" s="311"/>
      <c r="B2110" s="310"/>
      <c r="C2110" s="311"/>
      <c r="D2110" s="308"/>
      <c r="G2110" s="312"/>
      <c r="H2110" s="313"/>
      <c r="I2110" s="311"/>
      <c r="J2110" s="398"/>
      <c r="K2110" s="311"/>
      <c r="L2110" s="311"/>
      <c r="M2110" s="311"/>
      <c r="N2110" s="311"/>
      <c r="O2110" s="311"/>
      <c r="P2110" s="311"/>
      <c r="Q2110" s="311"/>
      <c r="R2110" s="311"/>
      <c r="S2110" s="311"/>
      <c r="T2110" s="311"/>
      <c r="U2110" s="311"/>
    </row>
    <row r="2111" spans="1:21" ht="12.75" customHeight="1">
      <c r="A2111" s="311"/>
      <c r="B2111" s="310"/>
      <c r="C2111" s="311"/>
      <c r="D2111" s="308"/>
      <c r="G2111" s="312"/>
      <c r="H2111" s="313"/>
      <c r="I2111" s="311"/>
      <c r="J2111" s="398"/>
      <c r="K2111" s="311"/>
      <c r="L2111" s="311"/>
      <c r="M2111" s="311"/>
      <c r="N2111" s="311"/>
      <c r="O2111" s="311"/>
      <c r="P2111" s="311"/>
      <c r="Q2111" s="311"/>
      <c r="R2111" s="311"/>
      <c r="S2111" s="311"/>
      <c r="T2111" s="311"/>
      <c r="U2111" s="311"/>
    </row>
    <row r="2112" spans="1:21" ht="12.75" customHeight="1">
      <c r="A2112" s="311"/>
      <c r="B2112" s="310"/>
      <c r="C2112" s="311"/>
      <c r="D2112" s="308"/>
      <c r="G2112" s="312"/>
      <c r="H2112" s="313"/>
      <c r="I2112" s="311"/>
      <c r="J2112" s="398"/>
      <c r="K2112" s="311"/>
      <c r="L2112" s="311"/>
      <c r="M2112" s="311"/>
      <c r="N2112" s="311"/>
      <c r="O2112" s="311"/>
      <c r="P2112" s="311"/>
      <c r="Q2112" s="311"/>
      <c r="R2112" s="311"/>
      <c r="S2112" s="311"/>
      <c r="T2112" s="311"/>
      <c r="U2112" s="311"/>
    </row>
    <row r="2113" spans="1:21" ht="12.75" customHeight="1">
      <c r="A2113" s="311"/>
      <c r="B2113" s="310"/>
      <c r="C2113" s="311"/>
      <c r="D2113" s="308"/>
      <c r="G2113" s="312"/>
      <c r="H2113" s="313"/>
      <c r="I2113" s="311"/>
      <c r="J2113" s="398"/>
      <c r="K2113" s="311"/>
      <c r="L2113" s="311"/>
      <c r="M2113" s="311"/>
      <c r="N2113" s="311"/>
      <c r="O2113" s="311"/>
      <c r="P2113" s="311"/>
      <c r="Q2113" s="311"/>
      <c r="R2113" s="311"/>
      <c r="S2113" s="311"/>
      <c r="T2113" s="311"/>
      <c r="U2113" s="311"/>
    </row>
    <row r="2114" spans="1:21" ht="12.75" customHeight="1">
      <c r="A2114" s="311"/>
      <c r="B2114" s="310"/>
      <c r="C2114" s="311"/>
      <c r="D2114" s="308"/>
      <c r="G2114" s="312"/>
      <c r="H2114" s="313"/>
      <c r="I2114" s="311"/>
      <c r="J2114" s="398"/>
      <c r="K2114" s="311"/>
      <c r="L2114" s="311"/>
      <c r="M2114" s="311"/>
      <c r="N2114" s="311"/>
      <c r="O2114" s="311"/>
      <c r="P2114" s="311"/>
      <c r="Q2114" s="311"/>
      <c r="R2114" s="311"/>
      <c r="S2114" s="311"/>
      <c r="T2114" s="311"/>
      <c r="U2114" s="311"/>
    </row>
    <row r="2115" spans="1:21" ht="12.75" customHeight="1">
      <c r="A2115" s="311"/>
      <c r="B2115" s="310"/>
      <c r="C2115" s="311"/>
      <c r="D2115" s="308"/>
      <c r="G2115" s="312"/>
      <c r="H2115" s="313"/>
      <c r="I2115" s="311"/>
      <c r="J2115" s="398"/>
      <c r="K2115" s="311"/>
      <c r="L2115" s="311"/>
      <c r="M2115" s="311"/>
      <c r="N2115" s="311"/>
      <c r="O2115" s="311"/>
      <c r="P2115" s="311"/>
      <c r="Q2115" s="311"/>
      <c r="R2115" s="311"/>
      <c r="S2115" s="311"/>
      <c r="T2115" s="311"/>
      <c r="U2115" s="311"/>
    </row>
    <row r="2116" spans="1:21" ht="12.75" customHeight="1">
      <c r="A2116" s="311"/>
      <c r="B2116" s="310"/>
      <c r="C2116" s="311"/>
      <c r="D2116" s="308"/>
      <c r="G2116" s="312"/>
      <c r="H2116" s="313"/>
      <c r="I2116" s="311"/>
      <c r="J2116" s="398"/>
      <c r="K2116" s="311"/>
      <c r="L2116" s="311"/>
      <c r="M2116" s="311"/>
      <c r="N2116" s="311"/>
      <c r="O2116" s="311"/>
      <c r="P2116" s="311"/>
      <c r="Q2116" s="311"/>
      <c r="R2116" s="311"/>
      <c r="S2116" s="311"/>
      <c r="T2116" s="311"/>
      <c r="U2116" s="311"/>
    </row>
    <row r="2117" spans="1:21" ht="12.75" customHeight="1">
      <c r="A2117" s="311"/>
      <c r="B2117" s="310"/>
      <c r="C2117" s="311"/>
      <c r="D2117" s="308"/>
      <c r="G2117" s="312"/>
      <c r="H2117" s="313"/>
      <c r="I2117" s="311"/>
      <c r="J2117" s="398"/>
      <c r="K2117" s="311"/>
      <c r="L2117" s="311"/>
      <c r="M2117" s="311"/>
      <c r="N2117" s="311"/>
      <c r="O2117" s="311"/>
      <c r="P2117" s="311"/>
      <c r="Q2117" s="311"/>
      <c r="R2117" s="311"/>
      <c r="S2117" s="311"/>
      <c r="T2117" s="311"/>
      <c r="U2117" s="311"/>
    </row>
    <row r="2118" spans="1:21" ht="12.75" customHeight="1">
      <c r="A2118" s="311"/>
      <c r="B2118" s="310"/>
      <c r="C2118" s="311"/>
      <c r="D2118" s="308"/>
      <c r="G2118" s="312"/>
      <c r="H2118" s="313"/>
      <c r="I2118" s="311"/>
      <c r="J2118" s="398"/>
      <c r="K2118" s="311"/>
      <c r="L2118" s="311"/>
      <c r="M2118" s="311"/>
      <c r="N2118" s="311"/>
      <c r="O2118" s="311"/>
      <c r="P2118" s="311"/>
      <c r="Q2118" s="311"/>
      <c r="R2118" s="311"/>
      <c r="S2118" s="311"/>
      <c r="T2118" s="311"/>
      <c r="U2118" s="311"/>
    </row>
    <row r="2119" spans="1:21" ht="12.75" customHeight="1">
      <c r="A2119" s="311"/>
      <c r="B2119" s="310"/>
      <c r="C2119" s="311"/>
      <c r="D2119" s="308"/>
      <c r="G2119" s="312"/>
      <c r="H2119" s="313"/>
      <c r="I2119" s="311"/>
      <c r="J2119" s="398"/>
      <c r="K2119" s="311"/>
      <c r="L2119" s="311"/>
      <c r="M2119" s="311"/>
      <c r="N2119" s="311"/>
      <c r="O2119" s="311"/>
      <c r="P2119" s="311"/>
      <c r="Q2119" s="311"/>
      <c r="R2119" s="311"/>
      <c r="S2119" s="311"/>
      <c r="T2119" s="311"/>
      <c r="U2119" s="311"/>
    </row>
    <row r="2120" spans="1:21" ht="12.75" customHeight="1">
      <c r="A2120" s="311"/>
      <c r="B2120" s="310"/>
      <c r="C2120" s="311"/>
      <c r="D2120" s="308"/>
      <c r="G2120" s="312"/>
      <c r="H2120" s="313"/>
      <c r="I2120" s="311"/>
      <c r="J2120" s="398"/>
      <c r="K2120" s="311"/>
      <c r="L2120" s="311"/>
      <c r="M2120" s="311"/>
      <c r="N2120" s="311"/>
      <c r="O2120" s="311"/>
      <c r="P2120" s="311"/>
      <c r="Q2120" s="311"/>
      <c r="R2120" s="311"/>
      <c r="S2120" s="311"/>
      <c r="T2120" s="311"/>
      <c r="U2120" s="311"/>
    </row>
    <row r="2121" spans="1:21" ht="12.75" customHeight="1">
      <c r="A2121" s="311"/>
      <c r="B2121" s="310"/>
      <c r="C2121" s="311"/>
      <c r="D2121" s="308"/>
      <c r="G2121" s="312"/>
      <c r="H2121" s="313"/>
      <c r="I2121" s="311"/>
      <c r="J2121" s="398"/>
      <c r="K2121" s="311"/>
      <c r="L2121" s="311"/>
      <c r="M2121" s="311"/>
      <c r="N2121" s="311"/>
      <c r="O2121" s="311"/>
      <c r="P2121" s="311"/>
      <c r="Q2121" s="311"/>
      <c r="R2121" s="311"/>
      <c r="S2121" s="311"/>
      <c r="T2121" s="311"/>
      <c r="U2121" s="311"/>
    </row>
    <row r="2122" spans="1:21" ht="12.75" customHeight="1">
      <c r="A2122" s="311"/>
      <c r="B2122" s="310"/>
      <c r="C2122" s="311"/>
      <c r="D2122" s="308"/>
      <c r="G2122" s="312"/>
      <c r="H2122" s="313"/>
      <c r="I2122" s="311"/>
      <c r="J2122" s="398"/>
      <c r="K2122" s="311"/>
      <c r="L2122" s="311"/>
      <c r="M2122" s="311"/>
      <c r="N2122" s="311"/>
      <c r="O2122" s="311"/>
      <c r="P2122" s="311"/>
      <c r="Q2122" s="311"/>
      <c r="R2122" s="311"/>
      <c r="S2122" s="311"/>
      <c r="T2122" s="311"/>
      <c r="U2122" s="311"/>
    </row>
    <row r="2123" spans="1:21" ht="12.75" customHeight="1">
      <c r="A2123" s="311"/>
      <c r="B2123" s="310"/>
      <c r="C2123" s="311"/>
      <c r="D2123" s="308"/>
      <c r="G2123" s="312"/>
      <c r="H2123" s="313"/>
      <c r="I2123" s="311"/>
      <c r="J2123" s="398"/>
      <c r="K2123" s="311"/>
      <c r="L2123" s="311"/>
      <c r="M2123" s="311"/>
      <c r="N2123" s="311"/>
      <c r="O2123" s="311"/>
      <c r="P2123" s="311"/>
      <c r="Q2123" s="311"/>
      <c r="R2123" s="311"/>
      <c r="S2123" s="311"/>
      <c r="T2123" s="311"/>
      <c r="U2123" s="311"/>
    </row>
    <row r="2124" spans="1:21" ht="12.75" customHeight="1">
      <c r="A2124" s="311"/>
      <c r="B2124" s="310"/>
      <c r="C2124" s="311"/>
      <c r="D2124" s="308"/>
      <c r="G2124" s="312"/>
      <c r="H2124" s="313"/>
      <c r="I2124" s="311"/>
      <c r="J2124" s="398"/>
      <c r="K2124" s="311"/>
      <c r="L2124" s="311"/>
      <c r="M2124" s="311"/>
      <c r="N2124" s="311"/>
      <c r="O2124" s="311"/>
      <c r="P2124" s="311"/>
      <c r="Q2124" s="311"/>
      <c r="R2124" s="311"/>
      <c r="S2124" s="311"/>
      <c r="T2124" s="311"/>
      <c r="U2124" s="311"/>
    </row>
    <row r="2125" spans="1:21" ht="12.75" customHeight="1">
      <c r="A2125" s="311"/>
      <c r="B2125" s="310"/>
      <c r="C2125" s="311"/>
      <c r="D2125" s="308"/>
      <c r="G2125" s="312"/>
      <c r="H2125" s="313"/>
      <c r="I2125" s="311"/>
      <c r="J2125" s="398"/>
      <c r="K2125" s="311"/>
      <c r="L2125" s="311"/>
      <c r="M2125" s="311"/>
      <c r="N2125" s="311"/>
      <c r="O2125" s="311"/>
      <c r="P2125" s="311"/>
      <c r="Q2125" s="311"/>
      <c r="R2125" s="311"/>
      <c r="S2125" s="311"/>
      <c r="T2125" s="311"/>
      <c r="U2125" s="311"/>
    </row>
    <row r="2126" spans="1:21" ht="12.75" customHeight="1">
      <c r="A2126" s="311"/>
      <c r="B2126" s="310"/>
      <c r="C2126" s="311"/>
      <c r="D2126" s="308"/>
      <c r="G2126" s="312"/>
      <c r="H2126" s="313"/>
      <c r="I2126" s="311"/>
      <c r="J2126" s="398"/>
      <c r="K2126" s="311"/>
      <c r="L2126" s="311"/>
      <c r="M2126" s="311"/>
      <c r="N2126" s="311"/>
      <c r="O2126" s="311"/>
      <c r="P2126" s="311"/>
      <c r="Q2126" s="311"/>
      <c r="R2126" s="311"/>
      <c r="S2126" s="311"/>
      <c r="T2126" s="311"/>
      <c r="U2126" s="311"/>
    </row>
    <row r="2127" spans="1:21" ht="12.75" customHeight="1">
      <c r="A2127" s="311"/>
      <c r="B2127" s="310"/>
      <c r="C2127" s="311"/>
      <c r="D2127" s="308"/>
      <c r="G2127" s="312"/>
      <c r="H2127" s="313"/>
      <c r="I2127" s="311"/>
      <c r="J2127" s="398"/>
      <c r="K2127" s="311"/>
      <c r="L2127" s="311"/>
      <c r="M2127" s="311"/>
      <c r="N2127" s="311"/>
      <c r="O2127" s="311"/>
      <c r="P2127" s="311"/>
      <c r="Q2127" s="311"/>
      <c r="R2127" s="311"/>
      <c r="S2127" s="311"/>
      <c r="T2127" s="311"/>
      <c r="U2127" s="311"/>
    </row>
    <row r="2128" spans="1:21" ht="12.75" customHeight="1">
      <c r="A2128" s="311"/>
      <c r="B2128" s="310"/>
      <c r="C2128" s="311"/>
      <c r="D2128" s="308"/>
      <c r="G2128" s="312"/>
      <c r="H2128" s="313"/>
      <c r="I2128" s="311"/>
      <c r="J2128" s="398"/>
      <c r="K2128" s="311"/>
      <c r="L2128" s="311"/>
      <c r="M2128" s="311"/>
      <c r="N2128" s="311"/>
      <c r="O2128" s="311"/>
      <c r="P2128" s="311"/>
      <c r="Q2128" s="311"/>
      <c r="R2128" s="311"/>
      <c r="S2128" s="311"/>
      <c r="T2128" s="311"/>
      <c r="U2128" s="311"/>
    </row>
    <row r="2129" spans="1:21" ht="12.75" customHeight="1">
      <c r="A2129" s="311"/>
      <c r="B2129" s="310"/>
      <c r="C2129" s="311"/>
      <c r="D2129" s="308"/>
      <c r="G2129" s="312"/>
      <c r="H2129" s="313"/>
      <c r="I2129" s="311"/>
      <c r="J2129" s="398"/>
      <c r="K2129" s="311"/>
      <c r="L2129" s="311"/>
      <c r="M2129" s="311"/>
      <c r="N2129" s="311"/>
      <c r="O2129" s="311"/>
      <c r="P2129" s="311"/>
      <c r="Q2129" s="311"/>
      <c r="R2129" s="311"/>
      <c r="S2129" s="311"/>
      <c r="T2129" s="311"/>
      <c r="U2129" s="311"/>
    </row>
    <row r="2130" spans="1:21" ht="12.75" customHeight="1">
      <c r="A2130" s="311"/>
      <c r="B2130" s="310"/>
      <c r="C2130" s="311"/>
      <c r="D2130" s="308"/>
      <c r="G2130" s="312"/>
      <c r="H2130" s="313"/>
      <c r="I2130" s="311"/>
      <c r="J2130" s="398"/>
      <c r="K2130" s="311"/>
      <c r="L2130" s="311"/>
      <c r="M2130" s="311"/>
      <c r="N2130" s="311"/>
      <c r="O2130" s="311"/>
      <c r="P2130" s="311"/>
      <c r="Q2130" s="311"/>
      <c r="R2130" s="311"/>
      <c r="S2130" s="311"/>
      <c r="T2130" s="311"/>
      <c r="U2130" s="311"/>
    </row>
    <row r="2131" spans="1:21" ht="12.75" customHeight="1">
      <c r="A2131" s="311"/>
      <c r="B2131" s="310"/>
      <c r="C2131" s="311"/>
      <c r="D2131" s="308"/>
      <c r="G2131" s="312"/>
      <c r="H2131" s="313"/>
      <c r="I2131" s="311"/>
      <c r="J2131" s="398"/>
      <c r="K2131" s="311"/>
      <c r="L2131" s="311"/>
      <c r="M2131" s="311"/>
      <c r="N2131" s="311"/>
      <c r="O2131" s="311"/>
      <c r="P2131" s="311"/>
      <c r="Q2131" s="311"/>
      <c r="R2131" s="311"/>
      <c r="S2131" s="311"/>
      <c r="T2131" s="311"/>
      <c r="U2131" s="311"/>
    </row>
    <row r="2132" spans="1:21" ht="12.75" customHeight="1">
      <c r="A2132" s="311"/>
      <c r="B2132" s="310"/>
      <c r="C2132" s="311"/>
      <c r="D2132" s="308"/>
      <c r="G2132" s="312"/>
      <c r="H2132" s="313"/>
      <c r="I2132" s="311"/>
      <c r="J2132" s="398"/>
      <c r="K2132" s="311"/>
      <c r="L2132" s="311"/>
      <c r="M2132" s="311"/>
      <c r="N2132" s="311"/>
      <c r="O2132" s="311"/>
      <c r="P2132" s="311"/>
      <c r="Q2132" s="311"/>
      <c r="R2132" s="311"/>
      <c r="S2132" s="311"/>
      <c r="T2132" s="311"/>
      <c r="U2132" s="311"/>
    </row>
    <row r="2133" spans="1:21" ht="12.75" customHeight="1">
      <c r="A2133" s="311"/>
      <c r="B2133" s="310"/>
      <c r="C2133" s="311"/>
      <c r="D2133" s="308"/>
      <c r="G2133" s="312"/>
      <c r="H2133" s="313"/>
      <c r="I2133" s="311"/>
      <c r="J2133" s="398"/>
      <c r="K2133" s="311"/>
      <c r="L2133" s="311"/>
      <c r="M2133" s="311"/>
      <c r="N2133" s="311"/>
      <c r="O2133" s="311"/>
      <c r="P2133" s="311"/>
      <c r="Q2133" s="311"/>
      <c r="R2133" s="311"/>
      <c r="S2133" s="311"/>
      <c r="T2133" s="311"/>
      <c r="U2133" s="311"/>
    </row>
    <row r="2134" spans="1:21" ht="12.75" customHeight="1">
      <c r="A2134" s="311"/>
      <c r="B2134" s="310"/>
      <c r="C2134" s="311"/>
      <c r="D2134" s="308"/>
      <c r="G2134" s="312"/>
      <c r="H2134" s="313"/>
      <c r="I2134" s="311"/>
      <c r="J2134" s="398"/>
      <c r="K2134" s="311"/>
      <c r="L2134" s="311"/>
      <c r="M2134" s="311"/>
      <c r="N2134" s="311"/>
      <c r="O2134" s="311"/>
      <c r="P2134" s="311"/>
      <c r="Q2134" s="311"/>
      <c r="R2134" s="311"/>
      <c r="S2134" s="311"/>
      <c r="T2134" s="311"/>
      <c r="U2134" s="311"/>
    </row>
    <row r="2135" spans="1:21" ht="12.75" customHeight="1">
      <c r="A2135" s="311"/>
      <c r="B2135" s="310"/>
      <c r="C2135" s="311"/>
      <c r="D2135" s="308"/>
      <c r="G2135" s="312"/>
      <c r="H2135" s="313"/>
      <c r="I2135" s="311"/>
      <c r="J2135" s="398"/>
      <c r="K2135" s="311"/>
      <c r="L2135" s="311"/>
      <c r="M2135" s="311"/>
      <c r="N2135" s="311"/>
      <c r="O2135" s="311"/>
      <c r="P2135" s="311"/>
      <c r="Q2135" s="311"/>
      <c r="R2135" s="311"/>
      <c r="S2135" s="311"/>
      <c r="T2135" s="311"/>
      <c r="U2135" s="311"/>
    </row>
    <row r="2136" spans="1:21" ht="12.75" customHeight="1">
      <c r="A2136" s="311"/>
      <c r="B2136" s="310"/>
      <c r="C2136" s="311"/>
      <c r="D2136" s="308"/>
      <c r="G2136" s="312"/>
      <c r="H2136" s="313"/>
      <c r="I2136" s="311"/>
      <c r="J2136" s="398"/>
      <c r="K2136" s="311"/>
      <c r="L2136" s="311"/>
      <c r="M2136" s="311"/>
      <c r="N2136" s="311"/>
      <c r="O2136" s="311"/>
      <c r="P2136" s="311"/>
      <c r="Q2136" s="311"/>
      <c r="R2136" s="311"/>
      <c r="S2136" s="311"/>
      <c r="T2136" s="311"/>
      <c r="U2136" s="311"/>
    </row>
    <row r="2137" spans="1:21" ht="12.75" customHeight="1">
      <c r="A2137" s="311"/>
      <c r="B2137" s="310"/>
      <c r="C2137" s="311"/>
      <c r="D2137" s="308"/>
      <c r="G2137" s="312"/>
      <c r="H2137" s="313"/>
      <c r="I2137" s="311"/>
      <c r="J2137" s="398"/>
      <c r="K2137" s="311"/>
      <c r="L2137" s="311"/>
      <c r="M2137" s="311"/>
      <c r="N2137" s="311"/>
      <c r="O2137" s="311"/>
      <c r="P2137" s="311"/>
      <c r="Q2137" s="311"/>
      <c r="R2137" s="311"/>
      <c r="S2137" s="311"/>
      <c r="T2137" s="311"/>
      <c r="U2137" s="311"/>
    </row>
    <row r="2138" spans="1:21" ht="12.75" customHeight="1">
      <c r="A2138" s="311"/>
      <c r="B2138" s="310"/>
      <c r="C2138" s="311"/>
      <c r="D2138" s="308"/>
      <c r="G2138" s="312"/>
      <c r="H2138" s="313"/>
      <c r="I2138" s="311"/>
      <c r="J2138" s="398"/>
      <c r="K2138" s="311"/>
      <c r="L2138" s="311"/>
      <c r="M2138" s="311"/>
      <c r="N2138" s="311"/>
      <c r="O2138" s="311"/>
      <c r="P2138" s="311"/>
      <c r="Q2138" s="311"/>
      <c r="R2138" s="311"/>
      <c r="S2138" s="311"/>
      <c r="T2138" s="311"/>
      <c r="U2138" s="311"/>
    </row>
    <row r="2139" spans="1:21" ht="12.75" customHeight="1">
      <c r="A2139" s="311"/>
      <c r="B2139" s="310"/>
      <c r="C2139" s="311"/>
      <c r="D2139" s="308"/>
      <c r="G2139" s="312"/>
      <c r="H2139" s="313"/>
      <c r="I2139" s="311"/>
      <c r="J2139" s="398"/>
      <c r="K2139" s="311"/>
      <c r="L2139" s="311"/>
      <c r="M2139" s="311"/>
      <c r="N2139" s="311"/>
      <c r="O2139" s="311"/>
      <c r="P2139" s="311"/>
      <c r="Q2139" s="311"/>
      <c r="R2139" s="311"/>
      <c r="S2139" s="311"/>
      <c r="T2139" s="311"/>
      <c r="U2139" s="311"/>
    </row>
    <row r="2140" spans="1:21" ht="12.75" customHeight="1">
      <c r="A2140" s="311"/>
      <c r="B2140" s="310"/>
      <c r="C2140" s="311"/>
      <c r="D2140" s="308"/>
      <c r="G2140" s="312"/>
      <c r="H2140" s="313"/>
      <c r="I2140" s="311"/>
      <c r="J2140" s="398"/>
      <c r="K2140" s="311"/>
      <c r="L2140" s="311"/>
      <c r="M2140" s="311"/>
      <c r="N2140" s="311"/>
      <c r="O2140" s="311"/>
      <c r="P2140" s="311"/>
      <c r="Q2140" s="311"/>
      <c r="R2140" s="311"/>
      <c r="S2140" s="311"/>
      <c r="T2140" s="311"/>
      <c r="U2140" s="311"/>
    </row>
    <row r="2141" spans="1:21" ht="12.75" customHeight="1">
      <c r="A2141" s="311"/>
      <c r="B2141" s="310"/>
      <c r="C2141" s="311"/>
      <c r="D2141" s="308"/>
      <c r="G2141" s="312"/>
      <c r="H2141" s="313"/>
      <c r="I2141" s="311"/>
      <c r="J2141" s="398"/>
      <c r="K2141" s="311"/>
      <c r="L2141" s="311"/>
      <c r="M2141" s="311"/>
      <c r="N2141" s="311"/>
      <c r="O2141" s="311"/>
      <c r="P2141" s="311"/>
      <c r="Q2141" s="311"/>
      <c r="R2141" s="311"/>
      <c r="S2141" s="311"/>
      <c r="T2141" s="311"/>
      <c r="U2141" s="311"/>
    </row>
    <row r="2142" spans="1:21" ht="12.75" customHeight="1">
      <c r="A2142" s="311"/>
      <c r="B2142" s="310"/>
      <c r="C2142" s="311"/>
      <c r="D2142" s="308"/>
      <c r="G2142" s="312"/>
      <c r="H2142" s="313"/>
      <c r="I2142" s="311"/>
      <c r="J2142" s="398"/>
      <c r="K2142" s="311"/>
      <c r="L2142" s="311"/>
      <c r="M2142" s="311"/>
      <c r="N2142" s="311"/>
      <c r="O2142" s="311"/>
      <c r="P2142" s="311"/>
      <c r="Q2142" s="311"/>
      <c r="R2142" s="311"/>
      <c r="S2142" s="311"/>
      <c r="T2142" s="311"/>
      <c r="U2142" s="311"/>
    </row>
    <row r="2143" spans="1:21" ht="12.75" customHeight="1">
      <c r="A2143" s="311"/>
      <c r="B2143" s="310"/>
      <c r="C2143" s="311"/>
      <c r="D2143" s="308"/>
      <c r="G2143" s="312"/>
      <c r="H2143" s="313"/>
      <c r="I2143" s="311"/>
      <c r="J2143" s="398"/>
      <c r="K2143" s="311"/>
      <c r="L2143" s="311"/>
      <c r="M2143" s="311"/>
      <c r="N2143" s="311"/>
      <c r="O2143" s="311"/>
      <c r="P2143" s="311"/>
      <c r="Q2143" s="311"/>
      <c r="R2143" s="311"/>
      <c r="S2143" s="311"/>
      <c r="T2143" s="311"/>
      <c r="U2143" s="311"/>
    </row>
    <row r="2144" spans="1:21" ht="12.75" customHeight="1">
      <c r="A2144" s="311"/>
      <c r="B2144" s="310"/>
      <c r="C2144" s="311"/>
      <c r="D2144" s="308"/>
      <c r="G2144" s="312"/>
      <c r="H2144" s="313"/>
      <c r="I2144" s="311"/>
      <c r="J2144" s="398"/>
      <c r="K2144" s="311"/>
      <c r="L2144" s="311"/>
      <c r="M2144" s="311"/>
      <c r="N2144" s="311"/>
      <c r="O2144" s="311"/>
      <c r="P2144" s="311"/>
      <c r="Q2144" s="311"/>
      <c r="R2144" s="311"/>
      <c r="S2144" s="311"/>
      <c r="T2144" s="311"/>
      <c r="U2144" s="311"/>
    </row>
    <row r="2145" spans="1:21" ht="12.75" customHeight="1">
      <c r="A2145" s="311"/>
      <c r="B2145" s="310"/>
      <c r="C2145" s="311"/>
      <c r="D2145" s="308"/>
      <c r="G2145" s="312"/>
      <c r="H2145" s="313"/>
      <c r="I2145" s="311"/>
      <c r="J2145" s="398"/>
      <c r="K2145" s="311"/>
      <c r="L2145" s="311"/>
      <c r="M2145" s="311"/>
      <c r="N2145" s="311"/>
      <c r="O2145" s="311"/>
      <c r="P2145" s="311"/>
      <c r="Q2145" s="311"/>
      <c r="R2145" s="311"/>
      <c r="S2145" s="311"/>
      <c r="T2145" s="311"/>
      <c r="U2145" s="311"/>
    </row>
    <row r="2146" spans="1:21" ht="12.75" customHeight="1">
      <c r="A2146" s="311"/>
      <c r="B2146" s="310"/>
      <c r="C2146" s="311"/>
      <c r="D2146" s="308"/>
      <c r="G2146" s="312"/>
      <c r="H2146" s="313"/>
      <c r="I2146" s="311"/>
      <c r="J2146" s="398"/>
      <c r="K2146" s="311"/>
      <c r="L2146" s="311"/>
      <c r="M2146" s="311"/>
      <c r="N2146" s="311"/>
      <c r="O2146" s="311"/>
      <c r="P2146" s="311"/>
      <c r="Q2146" s="311"/>
      <c r="R2146" s="311"/>
      <c r="S2146" s="311"/>
      <c r="T2146" s="311"/>
      <c r="U2146" s="311"/>
    </row>
    <row r="2147" spans="1:21" ht="12.75" customHeight="1">
      <c r="A2147" s="311"/>
      <c r="B2147" s="310"/>
      <c r="C2147" s="311"/>
      <c r="D2147" s="308"/>
      <c r="G2147" s="312"/>
      <c r="H2147" s="313"/>
      <c r="I2147" s="311"/>
      <c r="J2147" s="398"/>
      <c r="K2147" s="311"/>
      <c r="L2147" s="311"/>
      <c r="M2147" s="311"/>
      <c r="N2147" s="311"/>
      <c r="O2147" s="311"/>
      <c r="P2147" s="311"/>
      <c r="Q2147" s="311"/>
      <c r="R2147" s="311"/>
      <c r="S2147" s="311"/>
      <c r="T2147" s="311"/>
      <c r="U2147" s="311"/>
    </row>
    <row r="2148" spans="1:21" ht="12.75" customHeight="1">
      <c r="A2148" s="311"/>
      <c r="B2148" s="310"/>
      <c r="C2148" s="311"/>
      <c r="D2148" s="308"/>
      <c r="G2148" s="312"/>
      <c r="H2148" s="313"/>
      <c r="I2148" s="311"/>
      <c r="J2148" s="398"/>
      <c r="K2148" s="311"/>
      <c r="L2148" s="311"/>
      <c r="M2148" s="311"/>
      <c r="N2148" s="311"/>
      <c r="O2148" s="311"/>
      <c r="P2148" s="311"/>
      <c r="Q2148" s="311"/>
      <c r="R2148" s="311"/>
      <c r="S2148" s="311"/>
      <c r="T2148" s="311"/>
      <c r="U2148" s="311"/>
    </row>
    <row r="2149" spans="1:21" ht="12.75" customHeight="1">
      <c r="A2149" s="311"/>
      <c r="B2149" s="310"/>
      <c r="C2149" s="311"/>
      <c r="D2149" s="308"/>
      <c r="G2149" s="312"/>
      <c r="H2149" s="313"/>
      <c r="I2149" s="311"/>
      <c r="J2149" s="398"/>
      <c r="K2149" s="311"/>
      <c r="L2149" s="311"/>
      <c r="M2149" s="311"/>
      <c r="N2149" s="311"/>
      <c r="O2149" s="311"/>
      <c r="P2149" s="311"/>
      <c r="Q2149" s="311"/>
      <c r="R2149" s="311"/>
      <c r="S2149" s="311"/>
      <c r="T2149" s="311"/>
      <c r="U2149" s="311"/>
    </row>
    <row r="2150" spans="1:21" ht="12.75" customHeight="1">
      <c r="A2150" s="311"/>
      <c r="B2150" s="310"/>
      <c r="C2150" s="311"/>
      <c r="D2150" s="308"/>
      <c r="G2150" s="312"/>
      <c r="H2150" s="313"/>
      <c r="I2150" s="311"/>
      <c r="J2150" s="398"/>
      <c r="K2150" s="311"/>
      <c r="L2150" s="311"/>
      <c r="M2150" s="311"/>
      <c r="N2150" s="311"/>
      <c r="O2150" s="311"/>
      <c r="P2150" s="311"/>
      <c r="Q2150" s="311"/>
      <c r="R2150" s="311"/>
      <c r="S2150" s="311"/>
      <c r="T2150" s="311"/>
      <c r="U2150" s="311"/>
    </row>
    <row r="2151" spans="1:21" ht="12.75" customHeight="1">
      <c r="A2151" s="311"/>
      <c r="B2151" s="310"/>
      <c r="C2151" s="311"/>
      <c r="D2151" s="308"/>
      <c r="G2151" s="312"/>
      <c r="H2151" s="313"/>
      <c r="I2151" s="311"/>
      <c r="J2151" s="398"/>
      <c r="K2151" s="311"/>
      <c r="L2151" s="311"/>
      <c r="M2151" s="311"/>
      <c r="N2151" s="311"/>
      <c r="O2151" s="311"/>
      <c r="P2151" s="311"/>
      <c r="Q2151" s="311"/>
      <c r="R2151" s="311"/>
      <c r="S2151" s="311"/>
      <c r="T2151" s="311"/>
      <c r="U2151" s="311"/>
    </row>
    <row r="2152" spans="1:21" ht="12.75" customHeight="1">
      <c r="A2152" s="311"/>
      <c r="B2152" s="310"/>
      <c r="C2152" s="311"/>
      <c r="D2152" s="308"/>
      <c r="G2152" s="312"/>
      <c r="H2152" s="313"/>
      <c r="I2152" s="311"/>
      <c r="J2152" s="398"/>
      <c r="K2152" s="311"/>
      <c r="L2152" s="311"/>
      <c r="M2152" s="311"/>
      <c r="N2152" s="311"/>
      <c r="O2152" s="311"/>
      <c r="P2152" s="311"/>
      <c r="Q2152" s="311"/>
      <c r="R2152" s="311"/>
      <c r="S2152" s="311"/>
      <c r="T2152" s="311"/>
      <c r="U2152" s="311"/>
    </row>
    <row r="2153" spans="1:21" ht="12.75" customHeight="1">
      <c r="A2153" s="311"/>
      <c r="B2153" s="310"/>
      <c r="C2153" s="311"/>
      <c r="D2153" s="308"/>
      <c r="G2153" s="312"/>
      <c r="H2153" s="313"/>
      <c r="I2153" s="311"/>
      <c r="J2153" s="398"/>
      <c r="K2153" s="311"/>
      <c r="L2153" s="311"/>
      <c r="M2153" s="311"/>
      <c r="N2153" s="311"/>
      <c r="O2153" s="311"/>
      <c r="P2153" s="311"/>
      <c r="Q2153" s="311"/>
      <c r="R2153" s="311"/>
      <c r="S2153" s="311"/>
      <c r="T2153" s="311"/>
      <c r="U2153" s="311"/>
    </row>
    <row r="2154" spans="1:21" ht="12.75" customHeight="1">
      <c r="A2154" s="311"/>
      <c r="B2154" s="310"/>
      <c r="C2154" s="311"/>
      <c r="D2154" s="308"/>
      <c r="G2154" s="312"/>
      <c r="H2154" s="313"/>
      <c r="I2154" s="311"/>
      <c r="J2154" s="398"/>
      <c r="K2154" s="311"/>
      <c r="L2154" s="311"/>
      <c r="M2154" s="311"/>
      <c r="N2154" s="311"/>
      <c r="O2154" s="311"/>
      <c r="P2154" s="311"/>
      <c r="Q2154" s="311"/>
      <c r="R2154" s="311"/>
      <c r="S2154" s="311"/>
      <c r="T2154" s="311"/>
      <c r="U2154" s="311"/>
    </row>
    <row r="2155" spans="1:21" ht="12.75" customHeight="1">
      <c r="A2155" s="311"/>
      <c r="B2155" s="310"/>
      <c r="C2155" s="311"/>
      <c r="D2155" s="308"/>
      <c r="G2155" s="312"/>
      <c r="H2155" s="313"/>
      <c r="I2155" s="311"/>
      <c r="J2155" s="398"/>
      <c r="K2155" s="311"/>
      <c r="L2155" s="311"/>
      <c r="M2155" s="311"/>
      <c r="N2155" s="311"/>
      <c r="O2155" s="311"/>
      <c r="P2155" s="311"/>
      <c r="Q2155" s="311"/>
      <c r="R2155" s="311"/>
      <c r="S2155" s="311"/>
      <c r="T2155" s="311"/>
      <c r="U2155" s="311"/>
    </row>
    <row r="2156" spans="1:21" ht="12.75" customHeight="1">
      <c r="A2156" s="311"/>
      <c r="B2156" s="310"/>
      <c r="C2156" s="311"/>
      <c r="D2156" s="308"/>
      <c r="G2156" s="312"/>
      <c r="H2156" s="313"/>
      <c r="I2156" s="311"/>
      <c r="J2156" s="398"/>
      <c r="K2156" s="311"/>
      <c r="L2156" s="311"/>
      <c r="M2156" s="311"/>
      <c r="N2156" s="311"/>
      <c r="O2156" s="311"/>
      <c r="P2156" s="311"/>
      <c r="Q2156" s="311"/>
      <c r="R2156" s="311"/>
      <c r="S2156" s="311"/>
      <c r="T2156" s="311"/>
      <c r="U2156" s="311"/>
    </row>
    <row r="2157" spans="1:21" ht="12.75" customHeight="1">
      <c r="A2157" s="311"/>
      <c r="B2157" s="310"/>
      <c r="C2157" s="311"/>
      <c r="D2157" s="308"/>
      <c r="G2157" s="312"/>
      <c r="H2157" s="313"/>
      <c r="I2157" s="311"/>
      <c r="J2157" s="398"/>
      <c r="K2157" s="311"/>
      <c r="L2157" s="311"/>
      <c r="M2157" s="311"/>
      <c r="N2157" s="311"/>
      <c r="O2157" s="311"/>
      <c r="P2157" s="311"/>
      <c r="Q2157" s="311"/>
      <c r="R2157" s="311"/>
      <c r="S2157" s="311"/>
      <c r="T2157" s="311"/>
      <c r="U2157" s="311"/>
    </row>
    <row r="2158" spans="1:21" ht="12.75" customHeight="1">
      <c r="A2158" s="311"/>
      <c r="B2158" s="310"/>
      <c r="C2158" s="311"/>
      <c r="D2158" s="308"/>
      <c r="G2158" s="312"/>
      <c r="H2158" s="313"/>
      <c r="I2158" s="311"/>
      <c r="J2158" s="398"/>
      <c r="K2158" s="311"/>
      <c r="L2158" s="311"/>
      <c r="M2158" s="311"/>
      <c r="N2158" s="311"/>
      <c r="O2158" s="311"/>
      <c r="P2158" s="311"/>
      <c r="Q2158" s="311"/>
      <c r="R2158" s="311"/>
      <c r="S2158" s="311"/>
      <c r="T2158" s="311"/>
      <c r="U2158" s="311"/>
    </row>
    <row r="2159" spans="1:21" ht="12.75" customHeight="1">
      <c r="A2159" s="311"/>
      <c r="B2159" s="310"/>
      <c r="C2159" s="311"/>
      <c r="D2159" s="308"/>
      <c r="G2159" s="312"/>
      <c r="H2159" s="313"/>
      <c r="I2159" s="311"/>
      <c r="J2159" s="398"/>
      <c r="K2159" s="311"/>
      <c r="L2159" s="311"/>
      <c r="M2159" s="311"/>
      <c r="N2159" s="311"/>
      <c r="O2159" s="311"/>
      <c r="P2159" s="311"/>
      <c r="Q2159" s="311"/>
      <c r="R2159" s="311"/>
      <c r="S2159" s="311"/>
      <c r="T2159" s="311"/>
      <c r="U2159" s="311"/>
    </row>
    <row r="2160" spans="1:21" ht="12.75" customHeight="1">
      <c r="A2160" s="311"/>
      <c r="B2160" s="310"/>
      <c r="C2160" s="311"/>
      <c r="D2160" s="308"/>
      <c r="G2160" s="312"/>
      <c r="H2160" s="313"/>
      <c r="I2160" s="311"/>
      <c r="J2160" s="398"/>
      <c r="K2160" s="311"/>
      <c r="L2160" s="311"/>
      <c r="M2160" s="311"/>
      <c r="N2160" s="311"/>
      <c r="O2160" s="311"/>
      <c r="P2160" s="311"/>
      <c r="Q2160" s="311"/>
      <c r="R2160" s="311"/>
      <c r="S2160" s="311"/>
      <c r="T2160" s="311"/>
      <c r="U2160" s="311"/>
    </row>
    <row r="2161" spans="1:21" ht="12.75" customHeight="1">
      <c r="A2161" s="311"/>
      <c r="B2161" s="310"/>
      <c r="C2161" s="311"/>
      <c r="D2161" s="308"/>
      <c r="G2161" s="312"/>
      <c r="H2161" s="313"/>
      <c r="I2161" s="311"/>
      <c r="J2161" s="398"/>
      <c r="K2161" s="311"/>
      <c r="L2161" s="311"/>
      <c r="M2161" s="311"/>
      <c r="N2161" s="311"/>
      <c r="O2161" s="311"/>
      <c r="P2161" s="311"/>
      <c r="Q2161" s="311"/>
      <c r="R2161" s="311"/>
      <c r="S2161" s="311"/>
      <c r="T2161" s="311"/>
      <c r="U2161" s="311"/>
    </row>
    <row r="2162" spans="1:21" ht="12.75" customHeight="1">
      <c r="A2162" s="311"/>
      <c r="B2162" s="310"/>
      <c r="C2162" s="311"/>
      <c r="D2162" s="308"/>
      <c r="G2162" s="312"/>
      <c r="H2162" s="313"/>
      <c r="I2162" s="311"/>
      <c r="J2162" s="398"/>
      <c r="K2162" s="311"/>
      <c r="L2162" s="311"/>
      <c r="M2162" s="311"/>
      <c r="N2162" s="311"/>
      <c r="O2162" s="311"/>
      <c r="P2162" s="311"/>
      <c r="Q2162" s="311"/>
      <c r="R2162" s="311"/>
      <c r="S2162" s="311"/>
      <c r="T2162" s="311"/>
      <c r="U2162" s="311"/>
    </row>
    <row r="2163" spans="1:21" ht="12.75" customHeight="1">
      <c r="A2163" s="311"/>
      <c r="B2163" s="310"/>
      <c r="C2163" s="311"/>
      <c r="D2163" s="308"/>
      <c r="G2163" s="312"/>
      <c r="H2163" s="313"/>
      <c r="I2163" s="311"/>
      <c r="J2163" s="398"/>
      <c r="K2163" s="311"/>
      <c r="L2163" s="311"/>
      <c r="M2163" s="311"/>
      <c r="N2163" s="311"/>
      <c r="O2163" s="311"/>
      <c r="P2163" s="311"/>
      <c r="Q2163" s="311"/>
      <c r="R2163" s="311"/>
      <c r="S2163" s="311"/>
      <c r="T2163" s="311"/>
      <c r="U2163" s="311"/>
    </row>
    <row r="2164" spans="1:21" ht="12.75" customHeight="1">
      <c r="A2164" s="311"/>
      <c r="B2164" s="310"/>
      <c r="C2164" s="311"/>
      <c r="D2164" s="308"/>
      <c r="G2164" s="312"/>
      <c r="H2164" s="313"/>
      <c r="I2164" s="311"/>
      <c r="J2164" s="398"/>
      <c r="K2164" s="311"/>
      <c r="L2164" s="311"/>
      <c r="M2164" s="311"/>
      <c r="N2164" s="311"/>
      <c r="O2164" s="311"/>
      <c r="P2164" s="311"/>
      <c r="Q2164" s="311"/>
      <c r="R2164" s="311"/>
      <c r="S2164" s="311"/>
      <c r="T2164" s="311"/>
      <c r="U2164" s="311"/>
    </row>
    <row r="2165" spans="1:21" ht="12.75" customHeight="1">
      <c r="A2165" s="311"/>
      <c r="B2165" s="310"/>
      <c r="C2165" s="311"/>
      <c r="D2165" s="308"/>
      <c r="G2165" s="312"/>
      <c r="H2165" s="313"/>
      <c r="I2165" s="311"/>
      <c r="J2165" s="398"/>
      <c r="K2165" s="311"/>
      <c r="L2165" s="311"/>
      <c r="M2165" s="311"/>
      <c r="N2165" s="311"/>
      <c r="O2165" s="311"/>
      <c r="P2165" s="311"/>
      <c r="Q2165" s="311"/>
      <c r="R2165" s="311"/>
      <c r="S2165" s="311"/>
      <c r="T2165" s="311"/>
      <c r="U2165" s="311"/>
    </row>
    <row r="2166" spans="1:21" ht="12.75" customHeight="1">
      <c r="A2166" s="311"/>
      <c r="B2166" s="310"/>
      <c r="C2166" s="311"/>
      <c r="D2166" s="308"/>
      <c r="G2166" s="312"/>
      <c r="H2166" s="313"/>
      <c r="I2166" s="311"/>
      <c r="J2166" s="398"/>
      <c r="K2166" s="311"/>
      <c r="L2166" s="311"/>
      <c r="M2166" s="311"/>
      <c r="N2166" s="311"/>
      <c r="O2166" s="311"/>
      <c r="P2166" s="311"/>
      <c r="Q2166" s="311"/>
      <c r="R2166" s="311"/>
      <c r="S2166" s="311"/>
      <c r="T2166" s="311"/>
      <c r="U2166" s="311"/>
    </row>
    <row r="2167" spans="1:21" ht="12.75" customHeight="1">
      <c r="A2167" s="311"/>
      <c r="B2167" s="310"/>
      <c r="C2167" s="311"/>
      <c r="D2167" s="308"/>
      <c r="G2167" s="312"/>
      <c r="H2167" s="313"/>
      <c r="I2167" s="311"/>
      <c r="J2167" s="398"/>
      <c r="K2167" s="311"/>
      <c r="L2167" s="311"/>
      <c r="M2167" s="311"/>
      <c r="N2167" s="311"/>
      <c r="O2167" s="311"/>
      <c r="P2167" s="311"/>
      <c r="Q2167" s="311"/>
      <c r="R2167" s="311"/>
      <c r="S2167" s="311"/>
      <c r="T2167" s="311"/>
      <c r="U2167" s="311"/>
    </row>
    <row r="2168" spans="1:21" ht="12.75" customHeight="1">
      <c r="A2168" s="311"/>
      <c r="B2168" s="310"/>
      <c r="C2168" s="311"/>
      <c r="D2168" s="308"/>
      <c r="G2168" s="312"/>
      <c r="H2168" s="313"/>
      <c r="I2168" s="311"/>
      <c r="J2168" s="398"/>
      <c r="K2168" s="311"/>
      <c r="L2168" s="311"/>
      <c r="M2168" s="311"/>
      <c r="N2168" s="311"/>
      <c r="O2168" s="311"/>
      <c r="P2168" s="311"/>
      <c r="Q2168" s="311"/>
      <c r="R2168" s="311"/>
      <c r="S2168" s="311"/>
      <c r="T2168" s="311"/>
      <c r="U2168" s="311"/>
    </row>
    <row r="2169" spans="1:21" ht="12.75" customHeight="1">
      <c r="A2169" s="311"/>
      <c r="B2169" s="310"/>
      <c r="C2169" s="311"/>
      <c r="D2169" s="308"/>
      <c r="G2169" s="312"/>
      <c r="H2169" s="313"/>
      <c r="I2169" s="311"/>
      <c r="J2169" s="398"/>
      <c r="K2169" s="311"/>
      <c r="L2169" s="311"/>
      <c r="M2169" s="311"/>
      <c r="N2169" s="311"/>
      <c r="O2169" s="311"/>
      <c r="P2169" s="311"/>
      <c r="Q2169" s="311"/>
      <c r="R2169" s="311"/>
      <c r="S2169" s="311"/>
      <c r="T2169" s="311"/>
      <c r="U2169" s="311"/>
    </row>
    <row r="2170" spans="1:21" ht="12.75" customHeight="1">
      <c r="A2170" s="311"/>
      <c r="B2170" s="310"/>
      <c r="C2170" s="311"/>
      <c r="D2170" s="308"/>
      <c r="G2170" s="312"/>
      <c r="H2170" s="313"/>
      <c r="I2170" s="311"/>
      <c r="J2170" s="398"/>
      <c r="K2170" s="311"/>
      <c r="L2170" s="311"/>
      <c r="M2170" s="311"/>
      <c r="N2170" s="311"/>
      <c r="O2170" s="311"/>
      <c r="P2170" s="311"/>
      <c r="Q2170" s="311"/>
      <c r="R2170" s="311"/>
      <c r="S2170" s="311"/>
      <c r="T2170" s="311"/>
      <c r="U2170" s="311"/>
    </row>
    <row r="2171" spans="1:21" ht="12.75" customHeight="1">
      <c r="A2171" s="311"/>
      <c r="B2171" s="310"/>
      <c r="C2171" s="311"/>
      <c r="D2171" s="308"/>
      <c r="G2171" s="312"/>
      <c r="H2171" s="313"/>
      <c r="I2171" s="311"/>
      <c r="J2171" s="398"/>
      <c r="K2171" s="311"/>
      <c r="L2171" s="311"/>
      <c r="M2171" s="311"/>
      <c r="N2171" s="311"/>
      <c r="O2171" s="311"/>
      <c r="P2171" s="311"/>
      <c r="Q2171" s="311"/>
      <c r="R2171" s="311"/>
      <c r="S2171" s="311"/>
      <c r="T2171" s="311"/>
      <c r="U2171" s="311"/>
    </row>
    <row r="2172" spans="1:21" ht="12.75" customHeight="1">
      <c r="A2172" s="311"/>
      <c r="B2172" s="310"/>
      <c r="C2172" s="311"/>
      <c r="D2172" s="308"/>
      <c r="G2172" s="312"/>
      <c r="H2172" s="313"/>
      <c r="I2172" s="311"/>
      <c r="J2172" s="398"/>
      <c r="K2172" s="311"/>
      <c r="L2172" s="311"/>
      <c r="M2172" s="311"/>
      <c r="N2172" s="311"/>
      <c r="O2172" s="311"/>
      <c r="P2172" s="311"/>
      <c r="Q2172" s="311"/>
      <c r="R2172" s="311"/>
      <c r="S2172" s="311"/>
      <c r="T2172" s="311"/>
      <c r="U2172" s="311"/>
    </row>
    <row r="2173" spans="1:21" ht="12.75" customHeight="1">
      <c r="A2173" s="311"/>
      <c r="B2173" s="310"/>
      <c r="C2173" s="311"/>
      <c r="D2173" s="308"/>
      <c r="G2173" s="312"/>
      <c r="H2173" s="313"/>
      <c r="I2173" s="311"/>
      <c r="J2173" s="398"/>
      <c r="K2173" s="311"/>
      <c r="L2173" s="311"/>
      <c r="M2173" s="311"/>
      <c r="N2173" s="311"/>
      <c r="O2173" s="311"/>
      <c r="P2173" s="311"/>
      <c r="Q2173" s="311"/>
      <c r="R2173" s="311"/>
      <c r="S2173" s="311"/>
      <c r="T2173" s="311"/>
      <c r="U2173" s="311"/>
    </row>
    <row r="2174" spans="1:21" ht="12.75" customHeight="1">
      <c r="A2174" s="311"/>
      <c r="B2174" s="310"/>
      <c r="C2174" s="311"/>
      <c r="D2174" s="308"/>
      <c r="G2174" s="312"/>
      <c r="H2174" s="313"/>
      <c r="I2174" s="311"/>
      <c r="J2174" s="398"/>
      <c r="K2174" s="311"/>
      <c r="L2174" s="311"/>
      <c r="M2174" s="311"/>
      <c r="N2174" s="311"/>
      <c r="O2174" s="311"/>
      <c r="P2174" s="311"/>
      <c r="Q2174" s="311"/>
      <c r="R2174" s="311"/>
      <c r="S2174" s="311"/>
      <c r="T2174" s="311"/>
      <c r="U2174" s="311"/>
    </row>
    <row r="2175" spans="1:21" ht="12.75" customHeight="1">
      <c r="A2175" s="311"/>
      <c r="B2175" s="310"/>
      <c r="C2175" s="311"/>
      <c r="D2175" s="308"/>
      <c r="G2175" s="312"/>
      <c r="H2175" s="313"/>
      <c r="I2175" s="311"/>
      <c r="J2175" s="398"/>
      <c r="K2175" s="311"/>
      <c r="L2175" s="311"/>
      <c r="M2175" s="311"/>
      <c r="N2175" s="311"/>
      <c r="O2175" s="311"/>
      <c r="P2175" s="311"/>
      <c r="Q2175" s="311"/>
      <c r="R2175" s="311"/>
      <c r="S2175" s="311"/>
      <c r="T2175" s="311"/>
      <c r="U2175" s="311"/>
    </row>
    <row r="2176" spans="1:21" ht="12.75" customHeight="1">
      <c r="A2176" s="311"/>
      <c r="B2176" s="310"/>
      <c r="C2176" s="311"/>
      <c r="D2176" s="308"/>
      <c r="G2176" s="312"/>
      <c r="H2176" s="313"/>
      <c r="I2176" s="311"/>
      <c r="J2176" s="398"/>
      <c r="K2176" s="311"/>
      <c r="L2176" s="311"/>
      <c r="M2176" s="311"/>
      <c r="N2176" s="311"/>
      <c r="O2176" s="311"/>
      <c r="P2176" s="311"/>
      <c r="Q2176" s="311"/>
      <c r="R2176" s="311"/>
      <c r="S2176" s="311"/>
      <c r="T2176" s="311"/>
      <c r="U2176" s="311"/>
    </row>
    <row r="2177" spans="1:21" ht="12.75" customHeight="1">
      <c r="A2177" s="311"/>
      <c r="B2177" s="310"/>
      <c r="C2177" s="311"/>
      <c r="D2177" s="308"/>
      <c r="G2177" s="312"/>
      <c r="H2177" s="313"/>
      <c r="I2177" s="311"/>
      <c r="J2177" s="398"/>
      <c r="K2177" s="311"/>
      <c r="L2177" s="311"/>
      <c r="M2177" s="311"/>
      <c r="N2177" s="311"/>
      <c r="O2177" s="311"/>
      <c r="P2177" s="311"/>
      <c r="Q2177" s="311"/>
      <c r="R2177" s="311"/>
      <c r="S2177" s="311"/>
      <c r="T2177" s="311"/>
      <c r="U2177" s="311"/>
    </row>
    <row r="2178" spans="1:21" ht="12.75" customHeight="1">
      <c r="A2178" s="311"/>
      <c r="B2178" s="310"/>
      <c r="C2178" s="311"/>
      <c r="D2178" s="308"/>
      <c r="G2178" s="312"/>
      <c r="H2178" s="313"/>
      <c r="I2178" s="311"/>
      <c r="J2178" s="398"/>
      <c r="K2178" s="311"/>
      <c r="L2178" s="311"/>
      <c r="M2178" s="311"/>
      <c r="N2178" s="311"/>
      <c r="O2178" s="311"/>
      <c r="P2178" s="311"/>
      <c r="Q2178" s="311"/>
      <c r="R2178" s="311"/>
      <c r="S2178" s="311"/>
      <c r="T2178" s="311"/>
      <c r="U2178" s="311"/>
    </row>
    <row r="2179" spans="1:21" ht="12.75" customHeight="1">
      <c r="A2179" s="311"/>
      <c r="B2179" s="310"/>
      <c r="C2179" s="311"/>
      <c r="D2179" s="308"/>
      <c r="G2179" s="312"/>
      <c r="H2179" s="313"/>
      <c r="I2179" s="311"/>
      <c r="J2179" s="398"/>
      <c r="K2179" s="311"/>
      <c r="L2179" s="311"/>
      <c r="M2179" s="311"/>
      <c r="N2179" s="311"/>
      <c r="O2179" s="311"/>
      <c r="P2179" s="311"/>
      <c r="Q2179" s="311"/>
      <c r="R2179" s="311"/>
      <c r="S2179" s="311"/>
      <c r="T2179" s="311"/>
      <c r="U2179" s="311"/>
    </row>
    <row r="2180" spans="1:21" ht="12.75" customHeight="1">
      <c r="A2180" s="311"/>
      <c r="B2180" s="310"/>
      <c r="C2180" s="311"/>
      <c r="D2180" s="308"/>
      <c r="G2180" s="312"/>
      <c r="H2180" s="313"/>
      <c r="I2180" s="311"/>
      <c r="J2180" s="398"/>
      <c r="K2180" s="311"/>
      <c r="L2180" s="311"/>
      <c r="M2180" s="311"/>
      <c r="N2180" s="311"/>
      <c r="O2180" s="311"/>
      <c r="P2180" s="311"/>
      <c r="Q2180" s="311"/>
      <c r="R2180" s="311"/>
      <c r="S2180" s="311"/>
      <c r="T2180" s="311"/>
      <c r="U2180" s="311"/>
    </row>
    <row r="2181" spans="1:21" ht="12.75" customHeight="1">
      <c r="A2181" s="311"/>
      <c r="B2181" s="310"/>
      <c r="C2181" s="311"/>
      <c r="D2181" s="308"/>
      <c r="G2181" s="312"/>
      <c r="H2181" s="313"/>
      <c r="I2181" s="311"/>
      <c r="J2181" s="398"/>
      <c r="K2181" s="311"/>
      <c r="L2181" s="311"/>
      <c r="M2181" s="311"/>
      <c r="N2181" s="311"/>
      <c r="O2181" s="311"/>
      <c r="P2181" s="311"/>
      <c r="Q2181" s="311"/>
      <c r="R2181" s="311"/>
      <c r="S2181" s="311"/>
      <c r="T2181" s="311"/>
      <c r="U2181" s="311"/>
    </row>
    <row r="2182" spans="1:21" ht="12.75" customHeight="1">
      <c r="A2182" s="311"/>
      <c r="B2182" s="310"/>
      <c r="C2182" s="311"/>
      <c r="D2182" s="308"/>
      <c r="G2182" s="312"/>
      <c r="H2182" s="313"/>
      <c r="I2182" s="311"/>
      <c r="J2182" s="398"/>
      <c r="K2182" s="311"/>
      <c r="L2182" s="311"/>
      <c r="M2182" s="311"/>
      <c r="N2182" s="311"/>
      <c r="O2182" s="311"/>
      <c r="P2182" s="311"/>
      <c r="Q2182" s="311"/>
      <c r="R2182" s="311"/>
      <c r="S2182" s="311"/>
      <c r="T2182" s="311"/>
      <c r="U2182" s="311"/>
    </row>
    <row r="2183" spans="1:21" ht="12.75" customHeight="1">
      <c r="A2183" s="311"/>
      <c r="B2183" s="310"/>
      <c r="C2183" s="311"/>
      <c r="D2183" s="308"/>
      <c r="G2183" s="312"/>
      <c r="H2183" s="313"/>
      <c r="I2183" s="311"/>
      <c r="J2183" s="398"/>
      <c r="K2183" s="311"/>
      <c r="L2183" s="311"/>
      <c r="M2183" s="311"/>
      <c r="N2183" s="311"/>
      <c r="O2183" s="311"/>
      <c r="P2183" s="311"/>
      <c r="Q2183" s="311"/>
      <c r="R2183" s="311"/>
      <c r="S2183" s="311"/>
      <c r="T2183" s="311"/>
      <c r="U2183" s="311"/>
    </row>
    <row r="2184" spans="1:21" ht="12.75" customHeight="1">
      <c r="A2184" s="311"/>
      <c r="B2184" s="310"/>
      <c r="C2184" s="311"/>
      <c r="D2184" s="308"/>
      <c r="G2184" s="312"/>
      <c r="H2184" s="313"/>
      <c r="I2184" s="311"/>
      <c r="J2184" s="398"/>
      <c r="K2184" s="311"/>
      <c r="L2184" s="311"/>
      <c r="M2184" s="311"/>
      <c r="N2184" s="311"/>
      <c r="O2184" s="311"/>
      <c r="P2184" s="311"/>
      <c r="Q2184" s="311"/>
      <c r="R2184" s="311"/>
      <c r="S2184" s="311"/>
      <c r="T2184" s="311"/>
      <c r="U2184" s="311"/>
    </row>
    <row r="2185" spans="1:21" ht="12.75" customHeight="1">
      <c r="A2185" s="311"/>
      <c r="B2185" s="310"/>
      <c r="C2185" s="311"/>
      <c r="D2185" s="308"/>
      <c r="G2185" s="312"/>
      <c r="H2185" s="313"/>
      <c r="I2185" s="311"/>
      <c r="J2185" s="398"/>
      <c r="K2185" s="311"/>
      <c r="L2185" s="311"/>
      <c r="M2185" s="311"/>
      <c r="N2185" s="311"/>
      <c r="O2185" s="311"/>
      <c r="P2185" s="311"/>
      <c r="Q2185" s="311"/>
      <c r="R2185" s="311"/>
      <c r="S2185" s="311"/>
      <c r="T2185" s="311"/>
      <c r="U2185" s="311"/>
    </row>
    <row r="2186" spans="1:21" ht="12.75" customHeight="1">
      <c r="A2186" s="311"/>
      <c r="B2186" s="310"/>
      <c r="C2186" s="311"/>
      <c r="D2186" s="308"/>
      <c r="G2186" s="312"/>
      <c r="H2186" s="313"/>
      <c r="I2186" s="311"/>
      <c r="J2186" s="398"/>
      <c r="K2186" s="311"/>
      <c r="L2186" s="311"/>
      <c r="M2186" s="311"/>
      <c r="N2186" s="311"/>
      <c r="O2186" s="311"/>
      <c r="P2186" s="311"/>
      <c r="Q2186" s="311"/>
      <c r="R2186" s="311"/>
      <c r="S2186" s="311"/>
      <c r="T2186" s="311"/>
      <c r="U2186" s="311"/>
    </row>
    <row r="2187" spans="1:21" ht="12.75" customHeight="1">
      <c r="A2187" s="311"/>
      <c r="B2187" s="310"/>
      <c r="C2187" s="311"/>
      <c r="D2187" s="308"/>
      <c r="G2187" s="312"/>
      <c r="H2187" s="313"/>
      <c r="I2187" s="311"/>
      <c r="J2187" s="398"/>
      <c r="K2187" s="311"/>
      <c r="L2187" s="311"/>
      <c r="M2187" s="311"/>
      <c r="N2187" s="311"/>
      <c r="O2187" s="311"/>
      <c r="P2187" s="311"/>
      <c r="Q2187" s="311"/>
      <c r="R2187" s="311"/>
      <c r="S2187" s="311"/>
      <c r="T2187" s="311"/>
      <c r="U2187" s="311"/>
    </row>
    <row r="2188" spans="1:21" ht="12.75" customHeight="1">
      <c r="A2188" s="311"/>
      <c r="B2188" s="310"/>
      <c r="C2188" s="311"/>
      <c r="D2188" s="308"/>
      <c r="G2188" s="312"/>
      <c r="H2188" s="313"/>
      <c r="I2188" s="311"/>
      <c r="J2188" s="398"/>
      <c r="K2188" s="311"/>
      <c r="L2188" s="311"/>
      <c r="M2188" s="311"/>
      <c r="N2188" s="311"/>
      <c r="O2188" s="311"/>
      <c r="P2188" s="311"/>
      <c r="Q2188" s="311"/>
      <c r="R2188" s="311"/>
      <c r="S2188" s="311"/>
      <c r="T2188" s="311"/>
      <c r="U2188" s="311"/>
    </row>
    <row r="2189" spans="1:21" ht="12.75" customHeight="1">
      <c r="A2189" s="311"/>
      <c r="B2189" s="310"/>
      <c r="C2189" s="311"/>
      <c r="D2189" s="308"/>
      <c r="G2189" s="312"/>
      <c r="H2189" s="313"/>
      <c r="I2189" s="311"/>
      <c r="J2189" s="398"/>
      <c r="K2189" s="311"/>
      <c r="L2189" s="311"/>
      <c r="M2189" s="311"/>
      <c r="N2189" s="311"/>
      <c r="O2189" s="311"/>
      <c r="P2189" s="311"/>
      <c r="Q2189" s="311"/>
      <c r="R2189" s="311"/>
      <c r="S2189" s="311"/>
      <c r="T2189" s="311"/>
      <c r="U2189" s="311"/>
    </row>
    <row r="2190" spans="1:21" ht="12.75" customHeight="1">
      <c r="A2190" s="311"/>
      <c r="B2190" s="310"/>
      <c r="C2190" s="311"/>
      <c r="D2190" s="308"/>
      <c r="G2190" s="312"/>
      <c r="H2190" s="313"/>
      <c r="I2190" s="311"/>
      <c r="J2190" s="398"/>
      <c r="K2190" s="311"/>
      <c r="L2190" s="311"/>
      <c r="M2190" s="311"/>
      <c r="N2190" s="311"/>
      <c r="O2190" s="311"/>
      <c r="P2190" s="311"/>
      <c r="Q2190" s="311"/>
      <c r="R2190" s="311"/>
      <c r="S2190" s="311"/>
      <c r="T2190" s="311"/>
      <c r="U2190" s="311"/>
    </row>
    <row r="2191" spans="1:21" ht="12.75" customHeight="1">
      <c r="A2191" s="311"/>
      <c r="B2191" s="310"/>
      <c r="C2191" s="311"/>
      <c r="D2191" s="308"/>
      <c r="G2191" s="312"/>
      <c r="H2191" s="313"/>
      <c r="I2191" s="311"/>
      <c r="J2191" s="398"/>
      <c r="K2191" s="311"/>
      <c r="L2191" s="311"/>
      <c r="M2191" s="311"/>
      <c r="N2191" s="311"/>
      <c r="O2191" s="311"/>
      <c r="P2191" s="311"/>
      <c r="Q2191" s="311"/>
      <c r="R2191" s="311"/>
      <c r="S2191" s="311"/>
      <c r="T2191" s="311"/>
      <c r="U2191" s="311"/>
    </row>
    <row r="2192" spans="1:21" ht="12.75" customHeight="1">
      <c r="A2192" s="311"/>
      <c r="B2192" s="310"/>
      <c r="C2192" s="311"/>
      <c r="D2192" s="308"/>
      <c r="G2192" s="312"/>
      <c r="H2192" s="313"/>
      <c r="I2192" s="311"/>
      <c r="J2192" s="398"/>
      <c r="K2192" s="311"/>
      <c r="L2192" s="311"/>
      <c r="M2192" s="311"/>
      <c r="N2192" s="311"/>
      <c r="O2192" s="311"/>
      <c r="P2192" s="311"/>
      <c r="Q2192" s="311"/>
      <c r="R2192" s="311"/>
      <c r="S2192" s="311"/>
      <c r="T2192" s="311"/>
      <c r="U2192" s="311"/>
    </row>
    <row r="2193" spans="1:21" ht="12.75" customHeight="1">
      <c r="A2193" s="311"/>
      <c r="B2193" s="310"/>
      <c r="C2193" s="311"/>
      <c r="D2193" s="308"/>
      <c r="G2193" s="312"/>
      <c r="H2193" s="313"/>
      <c r="I2193" s="311"/>
      <c r="J2193" s="398"/>
      <c r="K2193" s="311"/>
      <c r="L2193" s="311"/>
      <c r="M2193" s="311"/>
      <c r="N2193" s="311"/>
      <c r="O2193" s="311"/>
      <c r="P2193" s="311"/>
      <c r="Q2193" s="311"/>
      <c r="R2193" s="311"/>
      <c r="S2193" s="311"/>
      <c r="T2193" s="311"/>
      <c r="U2193" s="311"/>
    </row>
    <row r="2194" spans="1:21" ht="12.75" customHeight="1">
      <c r="A2194" s="311"/>
      <c r="B2194" s="310"/>
      <c r="C2194" s="311"/>
      <c r="D2194" s="308"/>
      <c r="G2194" s="312"/>
      <c r="H2194" s="313"/>
      <c r="I2194" s="311"/>
      <c r="J2194" s="398"/>
      <c r="K2194" s="311"/>
      <c r="L2194" s="311"/>
      <c r="M2194" s="311"/>
      <c r="N2194" s="311"/>
      <c r="O2194" s="311"/>
      <c r="P2194" s="311"/>
      <c r="Q2194" s="311"/>
      <c r="R2194" s="311"/>
      <c r="S2194" s="311"/>
      <c r="T2194" s="311"/>
      <c r="U2194" s="311"/>
    </row>
    <row r="2195" spans="1:21" ht="12.75" customHeight="1">
      <c r="A2195" s="311"/>
      <c r="B2195" s="310"/>
      <c r="C2195" s="311"/>
      <c r="D2195" s="308"/>
      <c r="G2195" s="312"/>
      <c r="H2195" s="313"/>
      <c r="I2195" s="311"/>
      <c r="J2195" s="398"/>
      <c r="K2195" s="311"/>
      <c r="L2195" s="311"/>
      <c r="M2195" s="311"/>
      <c r="N2195" s="311"/>
      <c r="O2195" s="311"/>
      <c r="P2195" s="311"/>
      <c r="Q2195" s="311"/>
      <c r="R2195" s="311"/>
      <c r="S2195" s="311"/>
      <c r="T2195" s="311"/>
      <c r="U2195" s="311"/>
    </row>
    <row r="2196" spans="1:21" ht="12.75" customHeight="1">
      <c r="A2196" s="311"/>
      <c r="B2196" s="310"/>
      <c r="C2196" s="311"/>
      <c r="D2196" s="308"/>
      <c r="G2196" s="312"/>
      <c r="H2196" s="313"/>
      <c r="I2196" s="311"/>
      <c r="J2196" s="398"/>
      <c r="K2196" s="311"/>
      <c r="L2196" s="311"/>
      <c r="M2196" s="311"/>
      <c r="N2196" s="311"/>
      <c r="O2196" s="311"/>
      <c r="P2196" s="311"/>
      <c r="Q2196" s="311"/>
      <c r="R2196" s="311"/>
      <c r="S2196" s="311"/>
      <c r="T2196" s="311"/>
      <c r="U2196" s="311"/>
    </row>
    <row r="2197" spans="1:21" ht="12.75" customHeight="1">
      <c r="A2197" s="311"/>
      <c r="B2197" s="310"/>
      <c r="C2197" s="311"/>
      <c r="D2197" s="308"/>
      <c r="G2197" s="312"/>
      <c r="H2197" s="313"/>
      <c r="I2197" s="311"/>
      <c r="J2197" s="398"/>
      <c r="K2197" s="311"/>
      <c r="L2197" s="311"/>
      <c r="M2197" s="311"/>
      <c r="N2197" s="311"/>
      <c r="O2197" s="311"/>
      <c r="P2197" s="311"/>
      <c r="Q2197" s="311"/>
      <c r="R2197" s="311"/>
      <c r="S2197" s="311"/>
      <c r="T2197" s="311"/>
      <c r="U2197" s="311"/>
    </row>
    <row r="2198" spans="1:21" ht="12.75" customHeight="1">
      <c r="A2198" s="311"/>
      <c r="B2198" s="310"/>
      <c r="C2198" s="311"/>
      <c r="D2198" s="308"/>
      <c r="G2198" s="312"/>
      <c r="H2198" s="313"/>
      <c r="I2198" s="311"/>
      <c r="J2198" s="398"/>
      <c r="K2198" s="311"/>
      <c r="L2198" s="311"/>
      <c r="M2198" s="311"/>
      <c r="N2198" s="311"/>
      <c r="O2198" s="311"/>
      <c r="P2198" s="311"/>
      <c r="Q2198" s="311"/>
      <c r="R2198" s="311"/>
      <c r="S2198" s="311"/>
      <c r="T2198" s="311"/>
      <c r="U2198" s="311"/>
    </row>
    <row r="2199" spans="1:21" ht="12.75" customHeight="1">
      <c r="A2199" s="311"/>
      <c r="B2199" s="310"/>
      <c r="C2199" s="311"/>
      <c r="D2199" s="308"/>
      <c r="G2199" s="312"/>
      <c r="H2199" s="313"/>
      <c r="I2199" s="311"/>
      <c r="J2199" s="398"/>
      <c r="K2199" s="311"/>
      <c r="L2199" s="311"/>
      <c r="M2199" s="311"/>
      <c r="N2199" s="311"/>
      <c r="O2199" s="311"/>
      <c r="P2199" s="311"/>
      <c r="Q2199" s="311"/>
      <c r="R2199" s="311"/>
      <c r="S2199" s="311"/>
      <c r="T2199" s="311"/>
      <c r="U2199" s="311"/>
    </row>
    <row r="2200" spans="1:21" ht="12.75" customHeight="1">
      <c r="A2200" s="311"/>
      <c r="B2200" s="310"/>
      <c r="C2200" s="311"/>
      <c r="D2200" s="308"/>
      <c r="G2200" s="312"/>
      <c r="H2200" s="313"/>
      <c r="I2200" s="311"/>
      <c r="J2200" s="398"/>
      <c r="K2200" s="311"/>
      <c r="L2200" s="311"/>
      <c r="M2200" s="311"/>
      <c r="N2200" s="311"/>
      <c r="O2200" s="311"/>
      <c r="P2200" s="311"/>
      <c r="Q2200" s="311"/>
      <c r="R2200" s="311"/>
      <c r="S2200" s="311"/>
      <c r="T2200" s="311"/>
      <c r="U2200" s="311"/>
    </row>
    <row r="2201" spans="1:21" ht="12.75" customHeight="1">
      <c r="A2201" s="311"/>
      <c r="B2201" s="310"/>
      <c r="C2201" s="311"/>
      <c r="D2201" s="308"/>
      <c r="G2201" s="312"/>
      <c r="H2201" s="313"/>
      <c r="I2201" s="311"/>
      <c r="J2201" s="398"/>
      <c r="K2201" s="311"/>
      <c r="L2201" s="311"/>
      <c r="M2201" s="311"/>
      <c r="N2201" s="311"/>
      <c r="O2201" s="311"/>
      <c r="P2201" s="311"/>
      <c r="Q2201" s="311"/>
      <c r="R2201" s="311"/>
      <c r="S2201" s="311"/>
      <c r="T2201" s="311"/>
      <c r="U2201" s="311"/>
    </row>
    <row r="2202" spans="1:21" ht="12.75" customHeight="1">
      <c r="A2202" s="311"/>
      <c r="B2202" s="310"/>
      <c r="C2202" s="311"/>
      <c r="D2202" s="308"/>
      <c r="G2202" s="312"/>
      <c r="H2202" s="313"/>
      <c r="I2202" s="311"/>
      <c r="J2202" s="398"/>
      <c r="K2202" s="311"/>
      <c r="L2202" s="311"/>
      <c r="M2202" s="311"/>
      <c r="N2202" s="311"/>
      <c r="O2202" s="311"/>
      <c r="P2202" s="311"/>
      <c r="Q2202" s="311"/>
      <c r="R2202" s="311"/>
      <c r="S2202" s="311"/>
      <c r="T2202" s="311"/>
      <c r="U2202" s="311"/>
    </row>
    <row r="2203" spans="1:21" ht="12.75" customHeight="1">
      <c r="A2203" s="311"/>
      <c r="B2203" s="310"/>
      <c r="C2203" s="311"/>
      <c r="D2203" s="308"/>
      <c r="G2203" s="312"/>
      <c r="H2203" s="313"/>
      <c r="I2203" s="311"/>
      <c r="J2203" s="398"/>
      <c r="K2203" s="311"/>
      <c r="L2203" s="311"/>
      <c r="M2203" s="311"/>
      <c r="N2203" s="311"/>
      <c r="O2203" s="311"/>
      <c r="P2203" s="311"/>
      <c r="Q2203" s="311"/>
      <c r="R2203" s="311"/>
      <c r="S2203" s="311"/>
      <c r="T2203" s="311"/>
      <c r="U2203" s="311"/>
    </row>
    <row r="2204" spans="1:21" ht="12.75" customHeight="1">
      <c r="A2204" s="311"/>
      <c r="B2204" s="310"/>
      <c r="C2204" s="311"/>
      <c r="D2204" s="308"/>
      <c r="G2204" s="312"/>
      <c r="H2204" s="313"/>
      <c r="I2204" s="311"/>
      <c r="J2204" s="398"/>
      <c r="K2204" s="311"/>
      <c r="L2204" s="311"/>
      <c r="M2204" s="311"/>
      <c r="N2204" s="311"/>
      <c r="O2204" s="311"/>
      <c r="P2204" s="311"/>
      <c r="Q2204" s="311"/>
      <c r="R2204" s="311"/>
      <c r="S2204" s="311"/>
      <c r="T2204" s="311"/>
      <c r="U2204" s="311"/>
    </row>
    <row r="2205" spans="1:21" ht="12.75" customHeight="1">
      <c r="A2205" s="311"/>
      <c r="B2205" s="310"/>
      <c r="C2205" s="311"/>
      <c r="D2205" s="308"/>
      <c r="G2205" s="312"/>
      <c r="H2205" s="313"/>
      <c r="I2205" s="311"/>
      <c r="J2205" s="398"/>
      <c r="K2205" s="311"/>
      <c r="L2205" s="311"/>
      <c r="M2205" s="311"/>
      <c r="N2205" s="311"/>
      <c r="O2205" s="311"/>
      <c r="P2205" s="311"/>
      <c r="Q2205" s="311"/>
      <c r="R2205" s="311"/>
      <c r="S2205" s="311"/>
      <c r="T2205" s="311"/>
      <c r="U2205" s="311"/>
    </row>
    <row r="2206" spans="1:21" ht="12.75" customHeight="1">
      <c r="A2206" s="311"/>
      <c r="B2206" s="310"/>
      <c r="C2206" s="311"/>
      <c r="D2206" s="308"/>
      <c r="G2206" s="312"/>
      <c r="H2206" s="313"/>
      <c r="I2206" s="311"/>
      <c r="J2206" s="398"/>
      <c r="K2206" s="311"/>
      <c r="L2206" s="311"/>
      <c r="M2206" s="311"/>
      <c r="N2206" s="311"/>
      <c r="O2206" s="311"/>
      <c r="P2206" s="311"/>
      <c r="Q2206" s="311"/>
      <c r="R2206" s="311"/>
      <c r="S2206" s="311"/>
      <c r="T2206" s="311"/>
      <c r="U2206" s="311"/>
    </row>
    <row r="2207" spans="1:21" ht="12.75" customHeight="1">
      <c r="A2207" s="311"/>
      <c r="B2207" s="310"/>
      <c r="C2207" s="311"/>
      <c r="D2207" s="308"/>
      <c r="G2207" s="312"/>
      <c r="H2207" s="313"/>
      <c r="I2207" s="311"/>
      <c r="J2207" s="398"/>
      <c r="K2207" s="311"/>
      <c r="L2207" s="311"/>
      <c r="M2207" s="311"/>
      <c r="N2207" s="311"/>
      <c r="O2207" s="311"/>
      <c r="P2207" s="311"/>
      <c r="Q2207" s="311"/>
      <c r="R2207" s="311"/>
      <c r="S2207" s="311"/>
      <c r="T2207" s="311"/>
      <c r="U2207" s="311"/>
    </row>
    <row r="2208" spans="1:21" ht="12.75" customHeight="1">
      <c r="A2208" s="311"/>
      <c r="B2208" s="310"/>
      <c r="C2208" s="311"/>
      <c r="D2208" s="308"/>
      <c r="G2208" s="312"/>
      <c r="H2208" s="313"/>
      <c r="I2208" s="311"/>
      <c r="J2208" s="398"/>
      <c r="K2208" s="311"/>
      <c r="L2208" s="311"/>
      <c r="M2208" s="311"/>
      <c r="N2208" s="311"/>
      <c r="O2208" s="311"/>
      <c r="P2208" s="311"/>
      <c r="Q2208" s="311"/>
      <c r="R2208" s="311"/>
      <c r="S2208" s="311"/>
      <c r="T2208" s="311"/>
      <c r="U2208" s="311"/>
    </row>
    <row r="2209" spans="1:21" ht="12.75" customHeight="1">
      <c r="A2209" s="311"/>
      <c r="B2209" s="310"/>
      <c r="C2209" s="311"/>
      <c r="D2209" s="308"/>
      <c r="G2209" s="312"/>
      <c r="H2209" s="313"/>
      <c r="I2209" s="311"/>
      <c r="J2209" s="398"/>
      <c r="K2209" s="311"/>
      <c r="L2209" s="311"/>
      <c r="M2209" s="311"/>
      <c r="N2209" s="311"/>
      <c r="O2209" s="311"/>
      <c r="P2209" s="311"/>
      <c r="Q2209" s="311"/>
      <c r="R2209" s="311"/>
      <c r="S2209" s="311"/>
      <c r="T2209" s="311"/>
      <c r="U2209" s="311"/>
    </row>
    <row r="2210" spans="1:21" ht="12.75" customHeight="1">
      <c r="A2210" s="311"/>
      <c r="B2210" s="310"/>
      <c r="C2210" s="311"/>
      <c r="D2210" s="308"/>
      <c r="G2210" s="312"/>
      <c r="H2210" s="313"/>
      <c r="I2210" s="311"/>
      <c r="J2210" s="398"/>
      <c r="K2210" s="311"/>
      <c r="L2210" s="311"/>
      <c r="M2210" s="311"/>
      <c r="N2210" s="311"/>
      <c r="O2210" s="311"/>
      <c r="P2210" s="311"/>
      <c r="Q2210" s="311"/>
      <c r="R2210" s="311"/>
      <c r="S2210" s="311"/>
      <c r="T2210" s="311"/>
      <c r="U2210" s="311"/>
    </row>
    <row r="2211" spans="1:21" ht="12.75" customHeight="1">
      <c r="A2211" s="311"/>
      <c r="B2211" s="310"/>
      <c r="C2211" s="311"/>
      <c r="D2211" s="308"/>
      <c r="G2211" s="312"/>
      <c r="H2211" s="313"/>
      <c r="I2211" s="311"/>
      <c r="J2211" s="398"/>
      <c r="K2211" s="311"/>
      <c r="L2211" s="311"/>
      <c r="M2211" s="311"/>
      <c r="N2211" s="311"/>
      <c r="O2211" s="311"/>
      <c r="P2211" s="311"/>
      <c r="Q2211" s="311"/>
      <c r="R2211" s="311"/>
      <c r="S2211" s="311"/>
      <c r="T2211" s="311"/>
      <c r="U2211" s="311"/>
    </row>
    <row r="2212" spans="1:21" ht="12.75" customHeight="1">
      <c r="A2212" s="311"/>
      <c r="B2212" s="310"/>
      <c r="C2212" s="311"/>
      <c r="D2212" s="308"/>
      <c r="G2212" s="312"/>
      <c r="H2212" s="313"/>
      <c r="I2212" s="311"/>
      <c r="J2212" s="398"/>
      <c r="K2212" s="311"/>
      <c r="L2212" s="311"/>
      <c r="M2212" s="311"/>
      <c r="N2212" s="311"/>
      <c r="O2212" s="311"/>
      <c r="P2212" s="311"/>
      <c r="Q2212" s="311"/>
      <c r="R2212" s="311"/>
      <c r="S2212" s="311"/>
      <c r="T2212" s="311"/>
      <c r="U2212" s="311"/>
    </row>
    <row r="2213" spans="1:21" ht="12.75" customHeight="1">
      <c r="A2213" s="311"/>
      <c r="B2213" s="310"/>
      <c r="C2213" s="311"/>
      <c r="D2213" s="308"/>
      <c r="G2213" s="312"/>
      <c r="H2213" s="313"/>
      <c r="I2213" s="311"/>
      <c r="J2213" s="398"/>
      <c r="K2213" s="311"/>
      <c r="L2213" s="311"/>
      <c r="M2213" s="311"/>
      <c r="N2213" s="311"/>
      <c r="O2213" s="311"/>
      <c r="P2213" s="311"/>
      <c r="Q2213" s="311"/>
      <c r="R2213" s="311"/>
      <c r="S2213" s="311"/>
      <c r="T2213" s="311"/>
      <c r="U2213" s="311"/>
    </row>
    <row r="2214" spans="1:21" ht="12.75" customHeight="1">
      <c r="A2214" s="311"/>
      <c r="B2214" s="310"/>
      <c r="C2214" s="311"/>
      <c r="D2214" s="308"/>
      <c r="G2214" s="312"/>
      <c r="H2214" s="313"/>
      <c r="I2214" s="311"/>
      <c r="J2214" s="398"/>
      <c r="K2214" s="311"/>
      <c r="L2214" s="311"/>
      <c r="M2214" s="311"/>
      <c r="N2214" s="311"/>
      <c r="O2214" s="311"/>
      <c r="P2214" s="311"/>
      <c r="Q2214" s="311"/>
      <c r="R2214" s="311"/>
      <c r="S2214" s="311"/>
      <c r="T2214" s="311"/>
      <c r="U2214" s="311"/>
    </row>
    <row r="2215" spans="1:21" ht="12.75" customHeight="1">
      <c r="A2215" s="311"/>
      <c r="B2215" s="310"/>
      <c r="C2215" s="311"/>
      <c r="D2215" s="308"/>
      <c r="G2215" s="312"/>
      <c r="H2215" s="313"/>
      <c r="I2215" s="311"/>
      <c r="J2215" s="398"/>
      <c r="K2215" s="311"/>
      <c r="L2215" s="311"/>
      <c r="M2215" s="311"/>
      <c r="N2215" s="311"/>
      <c r="O2215" s="311"/>
      <c r="P2215" s="311"/>
      <c r="Q2215" s="311"/>
      <c r="R2215" s="311"/>
      <c r="S2215" s="311"/>
      <c r="T2215" s="311"/>
      <c r="U2215" s="311"/>
    </row>
    <row r="2216" spans="1:21" ht="12.75" customHeight="1">
      <c r="A2216" s="311"/>
      <c r="B2216" s="310"/>
      <c r="C2216" s="311"/>
      <c r="D2216" s="308"/>
      <c r="G2216" s="312"/>
      <c r="H2216" s="313"/>
      <c r="I2216" s="311"/>
      <c r="J2216" s="398"/>
      <c r="K2216" s="311"/>
      <c r="L2216" s="311"/>
      <c r="M2216" s="311"/>
      <c r="N2216" s="311"/>
      <c r="O2216" s="311"/>
      <c r="P2216" s="311"/>
      <c r="Q2216" s="311"/>
      <c r="R2216" s="311"/>
      <c r="S2216" s="311"/>
      <c r="T2216" s="311"/>
      <c r="U2216" s="311"/>
    </row>
    <row r="2217" spans="1:21" ht="12.75" customHeight="1">
      <c r="A2217" s="311"/>
      <c r="B2217" s="310"/>
      <c r="C2217" s="311"/>
      <c r="D2217" s="308"/>
      <c r="G2217" s="312"/>
      <c r="H2217" s="313"/>
      <c r="I2217" s="311"/>
      <c r="J2217" s="398"/>
      <c r="K2217" s="311"/>
      <c r="L2217" s="311"/>
      <c r="M2217" s="311"/>
      <c r="N2217" s="311"/>
      <c r="O2217" s="311"/>
      <c r="P2217" s="311"/>
      <c r="Q2217" s="311"/>
      <c r="R2217" s="311"/>
      <c r="S2217" s="311"/>
      <c r="T2217" s="311"/>
      <c r="U2217" s="311"/>
    </row>
    <row r="2218" spans="1:21" ht="12.75" customHeight="1">
      <c r="A2218" s="311"/>
      <c r="B2218" s="310"/>
      <c r="C2218" s="311"/>
      <c r="D2218" s="308"/>
      <c r="G2218" s="312"/>
      <c r="H2218" s="313"/>
      <c r="I2218" s="311"/>
      <c r="J2218" s="398"/>
      <c r="K2218" s="311"/>
      <c r="L2218" s="311"/>
      <c r="M2218" s="311"/>
      <c r="N2218" s="311"/>
      <c r="O2218" s="311"/>
      <c r="P2218" s="311"/>
      <c r="Q2218" s="311"/>
      <c r="R2218" s="311"/>
      <c r="S2218" s="311"/>
      <c r="T2218" s="311"/>
      <c r="U2218" s="311"/>
    </row>
    <row r="2219" spans="1:21" ht="12.75" customHeight="1">
      <c r="A2219" s="311"/>
      <c r="B2219" s="310"/>
      <c r="C2219" s="311"/>
      <c r="D2219" s="308"/>
      <c r="G2219" s="312"/>
      <c r="H2219" s="313"/>
      <c r="I2219" s="311"/>
      <c r="J2219" s="398"/>
      <c r="K2219" s="311"/>
      <c r="L2219" s="311"/>
      <c r="M2219" s="311"/>
      <c r="N2219" s="311"/>
      <c r="O2219" s="311"/>
      <c r="P2219" s="311"/>
      <c r="Q2219" s="311"/>
      <c r="R2219" s="311"/>
      <c r="S2219" s="311"/>
      <c r="T2219" s="311"/>
      <c r="U2219" s="311"/>
    </row>
    <row r="2220" spans="1:21" ht="12.75" customHeight="1">
      <c r="A2220" s="311"/>
      <c r="B2220" s="310"/>
      <c r="C2220" s="311"/>
      <c r="D2220" s="308"/>
      <c r="G2220" s="312"/>
      <c r="H2220" s="313"/>
      <c r="I2220" s="311"/>
      <c r="J2220" s="398"/>
      <c r="K2220" s="311"/>
      <c r="L2220" s="311"/>
      <c r="M2220" s="311"/>
      <c r="N2220" s="311"/>
      <c r="O2220" s="311"/>
      <c r="P2220" s="311"/>
      <c r="Q2220" s="311"/>
      <c r="R2220" s="311"/>
      <c r="S2220" s="311"/>
      <c r="T2220" s="311"/>
      <c r="U2220" s="311"/>
    </row>
    <row r="2221" spans="1:21" ht="12.75" customHeight="1">
      <c r="A2221" s="311"/>
      <c r="B2221" s="310"/>
      <c r="C2221" s="311"/>
      <c r="D2221" s="308"/>
      <c r="G2221" s="312"/>
      <c r="H2221" s="313"/>
      <c r="I2221" s="311"/>
      <c r="J2221" s="398"/>
      <c r="K2221" s="311"/>
      <c r="L2221" s="311"/>
      <c r="M2221" s="311"/>
      <c r="N2221" s="311"/>
      <c r="O2221" s="311"/>
      <c r="P2221" s="311"/>
      <c r="Q2221" s="311"/>
      <c r="R2221" s="311"/>
      <c r="S2221" s="311"/>
      <c r="T2221" s="311"/>
      <c r="U2221" s="311"/>
    </row>
    <row r="2222" spans="1:21" ht="12.75" customHeight="1">
      <c r="A2222" s="311"/>
      <c r="B2222" s="310"/>
      <c r="C2222" s="311"/>
      <c r="D2222" s="308"/>
      <c r="G2222" s="312"/>
      <c r="H2222" s="313"/>
      <c r="I2222" s="311"/>
      <c r="J2222" s="398"/>
      <c r="K2222" s="311"/>
      <c r="L2222" s="311"/>
      <c r="M2222" s="311"/>
      <c r="N2222" s="311"/>
      <c r="O2222" s="311"/>
      <c r="P2222" s="311"/>
      <c r="Q2222" s="311"/>
      <c r="R2222" s="311"/>
      <c r="S2222" s="311"/>
      <c r="T2222" s="311"/>
      <c r="U2222" s="311"/>
    </row>
    <row r="2223" spans="1:21" ht="12.75" customHeight="1">
      <c r="A2223" s="311"/>
      <c r="B2223" s="310"/>
      <c r="C2223" s="311"/>
      <c r="D2223" s="308"/>
      <c r="G2223" s="312"/>
      <c r="H2223" s="313"/>
      <c r="I2223" s="311"/>
      <c r="J2223" s="398"/>
      <c r="K2223" s="311"/>
      <c r="L2223" s="311"/>
      <c r="M2223" s="311"/>
      <c r="N2223" s="311"/>
      <c r="O2223" s="311"/>
      <c r="P2223" s="311"/>
      <c r="Q2223" s="311"/>
      <c r="R2223" s="311"/>
      <c r="S2223" s="311"/>
      <c r="T2223" s="311"/>
      <c r="U2223" s="311"/>
    </row>
    <row r="2224" spans="1:21" ht="12.75" customHeight="1">
      <c r="A2224" s="311"/>
      <c r="B2224" s="310"/>
      <c r="C2224" s="311"/>
      <c r="D2224" s="308"/>
      <c r="G2224" s="312"/>
      <c r="H2224" s="313"/>
      <c r="I2224" s="311"/>
      <c r="J2224" s="398"/>
      <c r="K2224" s="311"/>
      <c r="L2224" s="311"/>
      <c r="M2224" s="311"/>
      <c r="N2224" s="311"/>
      <c r="O2224" s="311"/>
      <c r="P2224" s="311"/>
      <c r="Q2224" s="311"/>
      <c r="R2224" s="311"/>
      <c r="S2224" s="311"/>
      <c r="T2224" s="311"/>
      <c r="U2224" s="311"/>
    </row>
    <row r="2225" spans="1:21" ht="12.75" customHeight="1">
      <c r="A2225" s="311"/>
      <c r="B2225" s="310"/>
      <c r="C2225" s="311"/>
      <c r="D2225" s="308"/>
      <c r="G2225" s="312"/>
      <c r="H2225" s="313"/>
      <c r="I2225" s="311"/>
      <c r="J2225" s="398"/>
      <c r="K2225" s="311"/>
      <c r="L2225" s="311"/>
      <c r="M2225" s="311"/>
      <c r="N2225" s="311"/>
      <c r="O2225" s="311"/>
      <c r="P2225" s="311"/>
      <c r="Q2225" s="311"/>
      <c r="R2225" s="311"/>
      <c r="S2225" s="311"/>
      <c r="T2225" s="311"/>
      <c r="U2225" s="311"/>
    </row>
    <row r="2226" spans="1:21" ht="12.75" customHeight="1">
      <c r="A2226" s="311"/>
      <c r="B2226" s="310"/>
      <c r="C2226" s="311"/>
      <c r="D2226" s="308"/>
      <c r="G2226" s="312"/>
      <c r="H2226" s="313"/>
      <c r="I2226" s="311"/>
      <c r="J2226" s="398"/>
      <c r="K2226" s="311"/>
      <c r="L2226" s="311"/>
      <c r="M2226" s="311"/>
      <c r="N2226" s="311"/>
      <c r="O2226" s="311"/>
      <c r="P2226" s="311"/>
      <c r="Q2226" s="311"/>
      <c r="R2226" s="311"/>
      <c r="S2226" s="311"/>
      <c r="T2226" s="311"/>
      <c r="U2226" s="311"/>
    </row>
    <row r="2227" spans="1:21" ht="12.75" customHeight="1">
      <c r="A2227" s="311"/>
      <c r="B2227" s="310"/>
      <c r="C2227" s="311"/>
      <c r="D2227" s="308"/>
      <c r="G2227" s="312"/>
      <c r="H2227" s="313"/>
      <c r="I2227" s="311"/>
      <c r="J2227" s="398"/>
      <c r="K2227" s="311"/>
      <c r="L2227" s="311"/>
      <c r="M2227" s="311"/>
      <c r="N2227" s="311"/>
      <c r="O2227" s="311"/>
      <c r="P2227" s="311"/>
      <c r="Q2227" s="311"/>
      <c r="R2227" s="311"/>
      <c r="S2227" s="311"/>
      <c r="T2227" s="311"/>
      <c r="U2227" s="311"/>
    </row>
    <row r="2228" spans="1:21" ht="12.75" customHeight="1">
      <c r="A2228" s="311"/>
      <c r="B2228" s="310"/>
      <c r="C2228" s="311"/>
      <c r="D2228" s="308"/>
      <c r="G2228" s="312"/>
      <c r="H2228" s="313"/>
      <c r="I2228" s="311"/>
      <c r="J2228" s="398"/>
      <c r="K2228" s="311"/>
      <c r="L2228" s="311"/>
      <c r="M2228" s="311"/>
      <c r="N2228" s="311"/>
      <c r="O2228" s="311"/>
      <c r="P2228" s="311"/>
      <c r="Q2228" s="311"/>
      <c r="R2228" s="311"/>
      <c r="S2228" s="311"/>
      <c r="T2228" s="311"/>
      <c r="U2228" s="311"/>
    </row>
    <row r="2229" spans="1:21" ht="12.75" customHeight="1">
      <c r="A2229" s="311"/>
      <c r="B2229" s="310"/>
      <c r="C2229" s="311"/>
      <c r="D2229" s="308"/>
      <c r="G2229" s="312"/>
      <c r="H2229" s="313"/>
      <c r="I2229" s="311"/>
      <c r="J2229" s="398"/>
      <c r="K2229" s="311"/>
      <c r="L2229" s="311"/>
      <c r="M2229" s="311"/>
      <c r="N2229" s="311"/>
      <c r="O2229" s="311"/>
      <c r="P2229" s="311"/>
      <c r="Q2229" s="311"/>
      <c r="R2229" s="311"/>
      <c r="S2229" s="311"/>
      <c r="T2229" s="311"/>
      <c r="U2229" s="311"/>
    </row>
    <row r="2230" spans="1:21" ht="12.75" customHeight="1">
      <c r="A2230" s="311"/>
      <c r="B2230" s="310"/>
      <c r="C2230" s="311"/>
      <c r="D2230" s="308"/>
      <c r="G2230" s="312"/>
      <c r="H2230" s="313"/>
      <c r="I2230" s="311"/>
      <c r="J2230" s="398"/>
      <c r="K2230" s="311"/>
      <c r="L2230" s="311"/>
      <c r="M2230" s="311"/>
      <c r="N2230" s="311"/>
      <c r="O2230" s="311"/>
      <c r="P2230" s="311"/>
      <c r="Q2230" s="311"/>
      <c r="R2230" s="311"/>
      <c r="S2230" s="311"/>
      <c r="T2230" s="311"/>
      <c r="U2230" s="311"/>
    </row>
    <row r="2231" spans="1:21" ht="12.75" customHeight="1">
      <c r="A2231" s="311"/>
      <c r="B2231" s="310"/>
      <c r="C2231" s="311"/>
      <c r="D2231" s="308"/>
      <c r="G2231" s="312"/>
      <c r="H2231" s="313"/>
      <c r="I2231" s="311"/>
      <c r="J2231" s="398"/>
      <c r="K2231" s="311"/>
      <c r="L2231" s="311"/>
      <c r="M2231" s="311"/>
      <c r="N2231" s="311"/>
      <c r="O2231" s="311"/>
      <c r="P2231" s="311"/>
      <c r="Q2231" s="311"/>
      <c r="R2231" s="311"/>
      <c r="S2231" s="311"/>
      <c r="T2231" s="311"/>
      <c r="U2231" s="311"/>
    </row>
    <row r="2232" spans="1:21" ht="12.75" customHeight="1">
      <c r="A2232" s="311"/>
      <c r="B2232" s="310"/>
      <c r="C2232" s="311"/>
      <c r="D2232" s="308"/>
      <c r="G2232" s="312"/>
      <c r="H2232" s="313"/>
      <c r="I2232" s="311"/>
      <c r="J2232" s="398"/>
      <c r="K2232" s="311"/>
      <c r="L2232" s="311"/>
      <c r="M2232" s="311"/>
      <c r="N2232" s="311"/>
      <c r="O2232" s="311"/>
      <c r="P2232" s="311"/>
      <c r="Q2232" s="311"/>
      <c r="R2232" s="311"/>
      <c r="S2232" s="311"/>
      <c r="T2232" s="311"/>
      <c r="U2232" s="311"/>
    </row>
    <row r="2233" spans="1:21" ht="12.75" customHeight="1">
      <c r="A2233" s="311"/>
      <c r="B2233" s="310"/>
      <c r="C2233" s="311"/>
      <c r="D2233" s="308"/>
      <c r="G2233" s="312"/>
      <c r="H2233" s="313"/>
      <c r="I2233" s="311"/>
      <c r="J2233" s="398"/>
      <c r="K2233" s="311"/>
      <c r="L2233" s="311"/>
      <c r="M2233" s="311"/>
      <c r="N2233" s="311"/>
      <c r="O2233" s="311"/>
      <c r="P2233" s="311"/>
      <c r="Q2233" s="311"/>
      <c r="R2233" s="311"/>
      <c r="S2233" s="311"/>
      <c r="T2233" s="311"/>
      <c r="U2233" s="311"/>
    </row>
    <row r="2234" spans="1:21" ht="12.75" customHeight="1">
      <c r="A2234" s="311"/>
      <c r="B2234" s="310"/>
      <c r="C2234" s="311"/>
      <c r="D2234" s="308"/>
      <c r="G2234" s="312"/>
      <c r="H2234" s="313"/>
      <c r="I2234" s="311"/>
      <c r="J2234" s="398"/>
      <c r="K2234" s="311"/>
      <c r="L2234" s="311"/>
      <c r="M2234" s="311"/>
      <c r="N2234" s="311"/>
      <c r="O2234" s="311"/>
      <c r="P2234" s="311"/>
      <c r="Q2234" s="311"/>
      <c r="R2234" s="311"/>
      <c r="S2234" s="311"/>
      <c r="T2234" s="311"/>
      <c r="U2234" s="311"/>
    </row>
    <row r="2235" spans="1:21" ht="12.75" customHeight="1">
      <c r="A2235" s="311"/>
      <c r="B2235" s="310"/>
      <c r="C2235" s="311"/>
      <c r="D2235" s="308"/>
      <c r="G2235" s="312"/>
      <c r="H2235" s="313"/>
      <c r="I2235" s="311"/>
      <c r="J2235" s="398"/>
      <c r="K2235" s="311"/>
      <c r="L2235" s="311"/>
      <c r="M2235" s="311"/>
      <c r="N2235" s="311"/>
      <c r="O2235" s="311"/>
      <c r="P2235" s="311"/>
      <c r="Q2235" s="311"/>
      <c r="R2235" s="311"/>
      <c r="S2235" s="311"/>
      <c r="T2235" s="311"/>
      <c r="U2235" s="311"/>
    </row>
    <row r="2236" spans="1:21" ht="12.75" customHeight="1">
      <c r="A2236" s="311"/>
      <c r="B2236" s="310"/>
      <c r="C2236" s="311"/>
      <c r="D2236" s="308"/>
      <c r="G2236" s="312"/>
      <c r="H2236" s="313"/>
      <c r="I2236" s="311"/>
      <c r="J2236" s="398"/>
      <c r="K2236" s="311"/>
      <c r="L2236" s="311"/>
      <c r="M2236" s="311"/>
      <c r="N2236" s="311"/>
      <c r="O2236" s="311"/>
      <c r="P2236" s="311"/>
      <c r="Q2236" s="311"/>
      <c r="R2236" s="311"/>
      <c r="S2236" s="311"/>
      <c r="T2236" s="311"/>
      <c r="U2236" s="311"/>
    </row>
    <row r="2237" spans="1:21" ht="12.75" customHeight="1">
      <c r="A2237" s="311"/>
      <c r="B2237" s="310"/>
      <c r="C2237" s="311"/>
      <c r="D2237" s="308"/>
      <c r="G2237" s="312"/>
      <c r="H2237" s="313"/>
      <c r="I2237" s="311"/>
      <c r="J2237" s="398"/>
      <c r="K2237" s="311"/>
      <c r="L2237" s="311"/>
      <c r="M2237" s="311"/>
      <c r="N2237" s="311"/>
      <c r="O2237" s="311"/>
      <c r="P2237" s="311"/>
      <c r="Q2237" s="311"/>
      <c r="R2237" s="311"/>
      <c r="S2237" s="311"/>
      <c r="T2237" s="311"/>
      <c r="U2237" s="311"/>
    </row>
    <row r="2238" spans="1:21" ht="12.75" customHeight="1">
      <c r="A2238" s="311"/>
      <c r="B2238" s="310"/>
      <c r="C2238" s="311"/>
      <c r="D2238" s="308"/>
      <c r="G2238" s="312"/>
      <c r="H2238" s="313"/>
      <c r="I2238" s="311"/>
      <c r="J2238" s="398"/>
      <c r="K2238" s="311"/>
      <c r="L2238" s="311"/>
      <c r="M2238" s="311"/>
      <c r="N2238" s="311"/>
      <c r="O2238" s="311"/>
      <c r="P2238" s="311"/>
      <c r="Q2238" s="311"/>
      <c r="R2238" s="311"/>
      <c r="S2238" s="311"/>
      <c r="T2238" s="311"/>
      <c r="U2238" s="311"/>
    </row>
    <row r="2239" spans="1:21" ht="12.75" customHeight="1">
      <c r="A2239" s="311"/>
      <c r="B2239" s="310"/>
      <c r="C2239" s="311"/>
      <c r="D2239" s="308"/>
      <c r="G2239" s="312"/>
      <c r="H2239" s="313"/>
      <c r="I2239" s="311"/>
      <c r="J2239" s="398"/>
      <c r="K2239" s="311"/>
      <c r="L2239" s="311"/>
      <c r="M2239" s="311"/>
      <c r="N2239" s="311"/>
      <c r="O2239" s="311"/>
      <c r="P2239" s="311"/>
      <c r="Q2239" s="311"/>
      <c r="R2239" s="311"/>
      <c r="S2239" s="311"/>
      <c r="T2239" s="311"/>
      <c r="U2239" s="311"/>
    </row>
    <row r="2240" spans="1:21" ht="12.75" customHeight="1">
      <c r="A2240" s="311"/>
      <c r="B2240" s="310"/>
      <c r="C2240" s="311"/>
      <c r="D2240" s="308"/>
      <c r="G2240" s="312"/>
      <c r="H2240" s="313"/>
      <c r="I2240" s="311"/>
      <c r="J2240" s="398"/>
      <c r="K2240" s="311"/>
      <c r="L2240" s="311"/>
      <c r="M2240" s="311"/>
      <c r="N2240" s="311"/>
      <c r="O2240" s="311"/>
      <c r="P2240" s="311"/>
      <c r="Q2240" s="311"/>
      <c r="R2240" s="311"/>
      <c r="S2240" s="311"/>
      <c r="T2240" s="311"/>
      <c r="U2240" s="311"/>
    </row>
    <row r="2241" spans="1:21" ht="12.75" customHeight="1">
      <c r="A2241" s="311"/>
      <c r="B2241" s="310"/>
      <c r="C2241" s="311"/>
      <c r="D2241" s="308"/>
      <c r="G2241" s="312"/>
      <c r="H2241" s="313"/>
      <c r="I2241" s="311"/>
      <c r="J2241" s="398"/>
      <c r="K2241" s="311"/>
      <c r="L2241" s="311"/>
      <c r="M2241" s="311"/>
      <c r="N2241" s="311"/>
      <c r="O2241" s="311"/>
      <c r="P2241" s="311"/>
      <c r="Q2241" s="311"/>
      <c r="R2241" s="311"/>
      <c r="S2241" s="311"/>
      <c r="T2241" s="311"/>
      <c r="U2241" s="311"/>
    </row>
    <row r="2242" spans="1:21" ht="12.75" customHeight="1">
      <c r="A2242" s="311"/>
      <c r="B2242" s="310"/>
      <c r="C2242" s="311"/>
      <c r="D2242" s="308"/>
      <c r="G2242" s="312"/>
      <c r="H2242" s="313"/>
      <c r="I2242" s="311"/>
      <c r="J2242" s="398"/>
      <c r="K2242" s="311"/>
      <c r="L2242" s="311"/>
      <c r="M2242" s="311"/>
      <c r="N2242" s="311"/>
      <c r="O2242" s="311"/>
      <c r="P2242" s="311"/>
      <c r="Q2242" s="311"/>
      <c r="R2242" s="311"/>
      <c r="S2242" s="311"/>
      <c r="T2242" s="311"/>
      <c r="U2242" s="311"/>
    </row>
    <row r="2243" spans="1:21" ht="12.75" customHeight="1">
      <c r="A2243" s="311"/>
      <c r="B2243" s="310"/>
      <c r="C2243" s="311"/>
      <c r="D2243" s="308"/>
      <c r="G2243" s="312"/>
      <c r="H2243" s="313"/>
      <c r="I2243" s="311"/>
      <c r="J2243" s="398"/>
      <c r="K2243" s="311"/>
      <c r="L2243" s="311"/>
      <c r="M2243" s="311"/>
      <c r="N2243" s="311"/>
      <c r="O2243" s="311"/>
      <c r="P2243" s="311"/>
      <c r="Q2243" s="311"/>
      <c r="R2243" s="311"/>
      <c r="S2243" s="311"/>
      <c r="T2243" s="311"/>
      <c r="U2243" s="311"/>
    </row>
    <row r="2244" spans="1:21" ht="12.75" customHeight="1">
      <c r="A2244" s="311"/>
      <c r="B2244" s="310"/>
      <c r="C2244" s="311"/>
      <c r="D2244" s="308"/>
      <c r="G2244" s="312"/>
      <c r="H2244" s="313"/>
      <c r="I2244" s="311"/>
      <c r="J2244" s="398"/>
      <c r="K2244" s="311"/>
      <c r="L2244" s="311"/>
      <c r="M2244" s="311"/>
      <c r="N2244" s="311"/>
      <c r="O2244" s="311"/>
      <c r="P2244" s="311"/>
      <c r="Q2244" s="311"/>
      <c r="R2244" s="311"/>
      <c r="S2244" s="311"/>
      <c r="T2244" s="311"/>
      <c r="U2244" s="311"/>
    </row>
    <row r="2245" spans="1:21" ht="12.75" customHeight="1">
      <c r="A2245" s="311"/>
      <c r="B2245" s="310"/>
      <c r="C2245" s="311"/>
      <c r="D2245" s="308"/>
      <c r="G2245" s="312"/>
      <c r="H2245" s="313"/>
      <c r="I2245" s="311"/>
      <c r="J2245" s="398"/>
      <c r="K2245" s="311"/>
      <c r="L2245" s="311"/>
      <c r="M2245" s="311"/>
      <c r="N2245" s="311"/>
      <c r="O2245" s="311"/>
      <c r="P2245" s="311"/>
      <c r="Q2245" s="311"/>
      <c r="R2245" s="311"/>
      <c r="S2245" s="311"/>
      <c r="T2245" s="311"/>
      <c r="U2245" s="311"/>
    </row>
    <row r="2246" spans="1:21" ht="12.75" customHeight="1">
      <c r="A2246" s="311"/>
      <c r="B2246" s="310"/>
      <c r="C2246" s="311"/>
      <c r="D2246" s="308"/>
      <c r="G2246" s="312"/>
      <c r="H2246" s="313"/>
      <c r="I2246" s="311"/>
      <c r="J2246" s="398"/>
      <c r="K2246" s="311"/>
      <c r="L2246" s="311"/>
      <c r="M2246" s="311"/>
      <c r="N2246" s="311"/>
      <c r="O2246" s="311"/>
      <c r="P2246" s="311"/>
      <c r="Q2246" s="311"/>
      <c r="R2246" s="311"/>
      <c r="S2246" s="311"/>
      <c r="T2246" s="311"/>
      <c r="U2246" s="311"/>
    </row>
    <row r="2247" spans="1:21" ht="12.75" customHeight="1">
      <c r="A2247" s="311"/>
      <c r="B2247" s="310"/>
      <c r="C2247" s="311"/>
      <c r="D2247" s="308"/>
      <c r="G2247" s="312"/>
      <c r="H2247" s="313"/>
      <c r="I2247" s="311"/>
      <c r="J2247" s="398"/>
      <c r="K2247" s="311"/>
      <c r="L2247" s="311"/>
      <c r="M2247" s="311"/>
      <c r="N2247" s="311"/>
      <c r="O2247" s="311"/>
      <c r="P2247" s="311"/>
      <c r="Q2247" s="311"/>
      <c r="R2247" s="311"/>
      <c r="S2247" s="311"/>
      <c r="T2247" s="311"/>
      <c r="U2247" s="311"/>
    </row>
    <row r="2248" spans="1:21" ht="12.75" customHeight="1">
      <c r="A2248" s="311"/>
      <c r="B2248" s="310"/>
      <c r="C2248" s="311"/>
      <c r="D2248" s="308"/>
      <c r="G2248" s="312"/>
      <c r="H2248" s="313"/>
      <c r="I2248" s="311"/>
      <c r="J2248" s="398"/>
      <c r="K2248" s="311"/>
      <c r="L2248" s="311"/>
      <c r="M2248" s="311"/>
      <c r="N2248" s="311"/>
      <c r="O2248" s="311"/>
      <c r="P2248" s="311"/>
      <c r="Q2248" s="311"/>
      <c r="R2248" s="311"/>
      <c r="S2248" s="311"/>
      <c r="T2248" s="311"/>
      <c r="U2248" s="311"/>
    </row>
    <row r="2249" spans="1:21" ht="12.75" customHeight="1">
      <c r="A2249" s="311"/>
      <c r="B2249" s="310"/>
      <c r="C2249" s="311"/>
      <c r="D2249" s="308"/>
      <c r="G2249" s="312"/>
      <c r="H2249" s="313"/>
      <c r="I2249" s="311"/>
      <c r="J2249" s="398"/>
      <c r="K2249" s="311"/>
      <c r="L2249" s="311"/>
      <c r="M2249" s="311"/>
      <c r="N2249" s="311"/>
      <c r="O2249" s="311"/>
      <c r="P2249" s="311"/>
      <c r="Q2249" s="311"/>
      <c r="R2249" s="311"/>
      <c r="S2249" s="311"/>
      <c r="T2249" s="311"/>
      <c r="U2249" s="311"/>
    </row>
    <row r="2250" spans="1:21" ht="12.75" customHeight="1">
      <c r="A2250" s="311"/>
      <c r="B2250" s="310"/>
      <c r="C2250" s="311"/>
      <c r="D2250" s="308"/>
      <c r="G2250" s="312"/>
      <c r="H2250" s="313"/>
      <c r="I2250" s="311"/>
      <c r="J2250" s="398"/>
      <c r="K2250" s="311"/>
      <c r="L2250" s="311"/>
      <c r="M2250" s="311"/>
      <c r="N2250" s="311"/>
      <c r="O2250" s="311"/>
      <c r="P2250" s="311"/>
      <c r="Q2250" s="311"/>
      <c r="R2250" s="311"/>
      <c r="S2250" s="311"/>
      <c r="T2250" s="311"/>
      <c r="U2250" s="311"/>
    </row>
    <row r="2251" spans="1:21" ht="12.75" customHeight="1">
      <c r="A2251" s="311"/>
      <c r="B2251" s="310"/>
      <c r="C2251" s="311"/>
      <c r="D2251" s="308"/>
      <c r="G2251" s="312"/>
      <c r="H2251" s="313"/>
      <c r="I2251" s="311"/>
      <c r="J2251" s="398"/>
      <c r="K2251" s="311"/>
      <c r="L2251" s="311"/>
      <c r="M2251" s="311"/>
      <c r="N2251" s="311"/>
      <c r="O2251" s="311"/>
      <c r="P2251" s="311"/>
      <c r="Q2251" s="311"/>
      <c r="R2251" s="311"/>
      <c r="S2251" s="311"/>
      <c r="T2251" s="311"/>
      <c r="U2251" s="311"/>
    </row>
    <row r="2252" spans="1:21" ht="12.75" customHeight="1">
      <c r="A2252" s="311"/>
      <c r="B2252" s="310"/>
      <c r="C2252" s="311"/>
      <c r="D2252" s="308"/>
      <c r="G2252" s="312"/>
      <c r="H2252" s="313"/>
      <c r="I2252" s="311"/>
      <c r="J2252" s="398"/>
      <c r="K2252" s="311"/>
      <c r="L2252" s="311"/>
      <c r="M2252" s="311"/>
      <c r="N2252" s="311"/>
      <c r="O2252" s="311"/>
      <c r="P2252" s="311"/>
      <c r="Q2252" s="311"/>
      <c r="R2252" s="311"/>
      <c r="S2252" s="311"/>
      <c r="T2252" s="311"/>
      <c r="U2252" s="311"/>
    </row>
    <row r="2253" spans="1:21" ht="12.75" customHeight="1">
      <c r="A2253" s="311"/>
      <c r="B2253" s="310"/>
      <c r="C2253" s="311"/>
      <c r="D2253" s="308"/>
      <c r="G2253" s="312"/>
      <c r="H2253" s="313"/>
      <c r="I2253" s="311"/>
      <c r="J2253" s="398"/>
      <c r="K2253" s="311"/>
      <c r="L2253" s="311"/>
      <c r="M2253" s="311"/>
      <c r="N2253" s="311"/>
      <c r="O2253" s="311"/>
      <c r="P2253" s="311"/>
      <c r="Q2253" s="311"/>
      <c r="R2253" s="311"/>
      <c r="S2253" s="311"/>
      <c r="T2253" s="311"/>
      <c r="U2253" s="311"/>
    </row>
    <row r="2254" spans="1:21" ht="12.75" customHeight="1">
      <c r="A2254" s="311"/>
      <c r="B2254" s="310"/>
      <c r="C2254" s="311"/>
      <c r="D2254" s="308"/>
      <c r="G2254" s="312"/>
      <c r="H2254" s="313"/>
      <c r="I2254" s="311"/>
      <c r="J2254" s="398"/>
      <c r="K2254" s="311"/>
      <c r="L2254" s="311"/>
      <c r="M2254" s="311"/>
      <c r="N2254" s="311"/>
      <c r="O2254" s="311"/>
      <c r="P2254" s="311"/>
      <c r="Q2254" s="311"/>
      <c r="R2254" s="311"/>
      <c r="S2254" s="311"/>
      <c r="T2254" s="311"/>
      <c r="U2254" s="311"/>
    </row>
    <row r="2255" spans="1:21" ht="12.75" customHeight="1">
      <c r="A2255" s="311"/>
      <c r="B2255" s="310"/>
      <c r="C2255" s="311"/>
      <c r="D2255" s="308"/>
      <c r="G2255" s="312"/>
      <c r="H2255" s="313"/>
      <c r="I2255" s="311"/>
      <c r="J2255" s="398"/>
      <c r="K2255" s="311"/>
      <c r="L2255" s="311"/>
      <c r="M2255" s="311"/>
      <c r="N2255" s="311"/>
      <c r="O2255" s="311"/>
      <c r="P2255" s="311"/>
      <c r="Q2255" s="311"/>
      <c r="R2255" s="311"/>
      <c r="S2255" s="311"/>
      <c r="T2255" s="311"/>
      <c r="U2255" s="311"/>
    </row>
    <row r="2256" spans="1:21" ht="12.75" customHeight="1">
      <c r="A2256" s="311"/>
      <c r="B2256" s="310"/>
      <c r="C2256" s="311"/>
      <c r="D2256" s="308"/>
      <c r="G2256" s="312"/>
      <c r="H2256" s="313"/>
      <c r="I2256" s="311"/>
      <c r="J2256" s="398"/>
      <c r="K2256" s="311"/>
      <c r="L2256" s="311"/>
      <c r="M2256" s="311"/>
      <c r="N2256" s="311"/>
      <c r="O2256" s="311"/>
      <c r="P2256" s="311"/>
      <c r="Q2256" s="311"/>
      <c r="R2256" s="311"/>
      <c r="S2256" s="311"/>
      <c r="T2256" s="311"/>
      <c r="U2256" s="311"/>
    </row>
    <row r="2257" spans="1:21" ht="12.75" customHeight="1">
      <c r="A2257" s="311"/>
      <c r="B2257" s="310"/>
      <c r="C2257" s="311"/>
      <c r="D2257" s="308"/>
      <c r="G2257" s="312"/>
      <c r="H2257" s="313"/>
      <c r="I2257" s="311"/>
      <c r="J2257" s="398"/>
      <c r="K2257" s="311"/>
      <c r="L2257" s="311"/>
      <c r="M2257" s="311"/>
      <c r="N2257" s="311"/>
      <c r="O2257" s="311"/>
      <c r="P2257" s="311"/>
      <c r="Q2257" s="311"/>
      <c r="R2257" s="311"/>
      <c r="S2257" s="311"/>
      <c r="T2257" s="311"/>
      <c r="U2257" s="311"/>
    </row>
    <row r="2258" spans="1:21" ht="12.75" customHeight="1">
      <c r="A2258" s="311"/>
      <c r="B2258" s="310"/>
      <c r="C2258" s="311"/>
      <c r="D2258" s="308"/>
      <c r="G2258" s="312"/>
      <c r="H2258" s="313"/>
      <c r="I2258" s="311"/>
      <c r="J2258" s="398"/>
      <c r="K2258" s="311"/>
      <c r="L2258" s="311"/>
      <c r="M2258" s="311"/>
      <c r="N2258" s="311"/>
      <c r="O2258" s="311"/>
      <c r="P2258" s="311"/>
      <c r="Q2258" s="311"/>
      <c r="R2258" s="311"/>
      <c r="S2258" s="311"/>
      <c r="T2258" s="311"/>
      <c r="U2258" s="311"/>
    </row>
    <row r="2259" spans="1:21" ht="12.75" customHeight="1">
      <c r="A2259" s="311"/>
      <c r="B2259" s="310"/>
      <c r="C2259" s="311"/>
      <c r="D2259" s="308"/>
      <c r="G2259" s="312"/>
      <c r="H2259" s="313"/>
      <c r="I2259" s="311"/>
      <c r="J2259" s="398"/>
      <c r="K2259" s="311"/>
      <c r="L2259" s="311"/>
      <c r="M2259" s="311"/>
      <c r="N2259" s="311"/>
      <c r="O2259" s="311"/>
      <c r="P2259" s="311"/>
      <c r="Q2259" s="311"/>
      <c r="R2259" s="311"/>
      <c r="S2259" s="311"/>
      <c r="T2259" s="311"/>
      <c r="U2259" s="311"/>
    </row>
    <row r="2260" spans="1:21" ht="12.75" customHeight="1">
      <c r="A2260" s="311"/>
      <c r="B2260" s="310"/>
      <c r="C2260" s="311"/>
      <c r="D2260" s="308"/>
      <c r="G2260" s="312"/>
      <c r="H2260" s="313"/>
      <c r="I2260" s="311"/>
      <c r="J2260" s="398"/>
      <c r="K2260" s="311"/>
      <c r="L2260" s="311"/>
      <c r="M2260" s="311"/>
      <c r="N2260" s="311"/>
      <c r="O2260" s="311"/>
      <c r="P2260" s="311"/>
      <c r="Q2260" s="311"/>
      <c r="R2260" s="311"/>
      <c r="S2260" s="311"/>
      <c r="T2260" s="311"/>
      <c r="U2260" s="311"/>
    </row>
    <row r="2261" spans="1:21" ht="12.75" customHeight="1">
      <c r="A2261" s="311"/>
      <c r="B2261" s="310"/>
      <c r="C2261" s="311"/>
      <c r="D2261" s="308"/>
      <c r="G2261" s="312"/>
      <c r="H2261" s="313"/>
      <c r="I2261" s="311"/>
      <c r="J2261" s="398"/>
      <c r="K2261" s="311"/>
      <c r="L2261" s="311"/>
      <c r="M2261" s="311"/>
      <c r="N2261" s="311"/>
      <c r="O2261" s="311"/>
      <c r="P2261" s="311"/>
      <c r="Q2261" s="311"/>
      <c r="R2261" s="311"/>
      <c r="S2261" s="311"/>
      <c r="T2261" s="311"/>
      <c r="U2261" s="311"/>
    </row>
    <row r="2262" spans="1:21" ht="12.75" customHeight="1">
      <c r="A2262" s="311"/>
      <c r="B2262" s="310"/>
      <c r="C2262" s="311"/>
      <c r="D2262" s="308"/>
      <c r="G2262" s="312"/>
      <c r="H2262" s="313"/>
      <c r="I2262" s="311"/>
      <c r="J2262" s="398"/>
      <c r="K2262" s="311"/>
      <c r="L2262" s="311"/>
      <c r="M2262" s="311"/>
      <c r="N2262" s="311"/>
      <c r="O2262" s="311"/>
      <c r="P2262" s="311"/>
      <c r="Q2262" s="311"/>
      <c r="R2262" s="311"/>
      <c r="S2262" s="311"/>
      <c r="T2262" s="311"/>
      <c r="U2262" s="311"/>
    </row>
    <row r="2263" spans="1:21" ht="12.75" customHeight="1">
      <c r="A2263" s="311"/>
      <c r="B2263" s="310"/>
      <c r="C2263" s="311"/>
      <c r="D2263" s="308"/>
      <c r="G2263" s="312"/>
      <c r="H2263" s="313"/>
      <c r="I2263" s="311"/>
      <c r="J2263" s="398"/>
      <c r="K2263" s="311"/>
      <c r="L2263" s="311"/>
      <c r="M2263" s="311"/>
      <c r="N2263" s="311"/>
      <c r="O2263" s="311"/>
      <c r="P2263" s="311"/>
      <c r="Q2263" s="311"/>
      <c r="R2263" s="311"/>
      <c r="S2263" s="311"/>
      <c r="T2263" s="311"/>
      <c r="U2263" s="311"/>
    </row>
    <row r="2264" spans="1:21" ht="12.75" customHeight="1">
      <c r="A2264" s="311"/>
      <c r="B2264" s="310"/>
      <c r="C2264" s="311"/>
      <c r="D2264" s="308"/>
      <c r="G2264" s="312"/>
      <c r="H2264" s="313"/>
      <c r="I2264" s="311"/>
      <c r="J2264" s="398"/>
      <c r="K2264" s="311"/>
      <c r="L2264" s="311"/>
      <c r="M2264" s="311"/>
      <c r="N2264" s="311"/>
      <c r="O2264" s="311"/>
      <c r="P2264" s="311"/>
      <c r="Q2264" s="311"/>
      <c r="R2264" s="311"/>
      <c r="S2264" s="311"/>
      <c r="T2264" s="311"/>
      <c r="U2264" s="311"/>
    </row>
    <row r="2265" spans="1:21" ht="12.75" customHeight="1">
      <c r="A2265" s="311"/>
      <c r="B2265" s="310"/>
      <c r="C2265" s="311"/>
      <c r="D2265" s="308"/>
      <c r="G2265" s="312"/>
      <c r="H2265" s="313"/>
      <c r="I2265" s="311"/>
      <c r="J2265" s="398"/>
      <c r="K2265" s="311"/>
      <c r="L2265" s="311"/>
      <c r="M2265" s="311"/>
      <c r="N2265" s="311"/>
      <c r="O2265" s="311"/>
      <c r="P2265" s="311"/>
      <c r="Q2265" s="311"/>
      <c r="R2265" s="311"/>
      <c r="S2265" s="311"/>
      <c r="T2265" s="311"/>
      <c r="U2265" s="311"/>
    </row>
    <row r="2266" spans="1:21" ht="12.75" customHeight="1">
      <c r="A2266" s="311"/>
      <c r="B2266" s="310"/>
      <c r="C2266" s="311"/>
      <c r="D2266" s="308"/>
      <c r="G2266" s="312"/>
      <c r="H2266" s="313"/>
      <c r="I2266" s="311"/>
      <c r="J2266" s="398"/>
      <c r="K2266" s="311"/>
      <c r="L2266" s="311"/>
      <c r="M2266" s="311"/>
      <c r="N2266" s="311"/>
      <c r="O2266" s="311"/>
      <c r="P2266" s="311"/>
      <c r="Q2266" s="311"/>
      <c r="R2266" s="311"/>
      <c r="S2266" s="311"/>
      <c r="T2266" s="311"/>
      <c r="U2266" s="311"/>
    </row>
    <row r="2267" spans="1:21" ht="12.75" customHeight="1">
      <c r="A2267" s="311"/>
      <c r="B2267" s="310"/>
      <c r="C2267" s="311"/>
      <c r="D2267" s="308"/>
      <c r="G2267" s="312"/>
      <c r="H2267" s="313"/>
      <c r="I2267" s="311"/>
      <c r="J2267" s="398"/>
      <c r="K2267" s="311"/>
      <c r="L2267" s="311"/>
      <c r="M2267" s="311"/>
      <c r="N2267" s="311"/>
      <c r="O2267" s="311"/>
      <c r="P2267" s="311"/>
      <c r="Q2267" s="311"/>
      <c r="R2267" s="311"/>
      <c r="S2267" s="311"/>
      <c r="T2267" s="311"/>
      <c r="U2267" s="311"/>
    </row>
    <row r="2268" spans="1:21" ht="12.75" customHeight="1">
      <c r="A2268" s="311"/>
      <c r="B2268" s="310"/>
      <c r="C2268" s="311"/>
      <c r="D2268" s="308"/>
      <c r="G2268" s="312"/>
      <c r="H2268" s="313"/>
      <c r="I2268" s="311"/>
      <c r="J2268" s="398"/>
      <c r="K2268" s="311"/>
      <c r="L2268" s="311"/>
      <c r="M2268" s="311"/>
      <c r="N2268" s="311"/>
      <c r="O2268" s="311"/>
      <c r="P2268" s="311"/>
      <c r="Q2268" s="311"/>
      <c r="R2268" s="311"/>
      <c r="S2268" s="311"/>
      <c r="T2268" s="311"/>
      <c r="U2268" s="311"/>
    </row>
    <row r="2269" spans="1:21" ht="12.75" customHeight="1">
      <c r="A2269" s="311"/>
      <c r="B2269" s="310"/>
      <c r="C2269" s="311"/>
      <c r="D2269" s="308"/>
      <c r="G2269" s="312"/>
      <c r="H2269" s="313"/>
      <c r="I2269" s="311"/>
      <c r="J2269" s="398"/>
      <c r="K2269" s="311"/>
      <c r="L2269" s="311"/>
      <c r="M2269" s="311"/>
      <c r="N2269" s="311"/>
      <c r="O2269" s="311"/>
      <c r="P2269" s="311"/>
      <c r="Q2269" s="311"/>
      <c r="R2269" s="311"/>
      <c r="S2269" s="311"/>
      <c r="T2269" s="311"/>
      <c r="U2269" s="311"/>
    </row>
    <row r="2270" spans="1:21" ht="12.75" customHeight="1">
      <c r="A2270" s="311"/>
      <c r="B2270" s="310"/>
      <c r="C2270" s="311"/>
      <c r="D2270" s="308"/>
      <c r="G2270" s="312"/>
      <c r="H2270" s="313"/>
      <c r="I2270" s="311"/>
      <c r="J2270" s="398"/>
      <c r="K2270" s="311"/>
      <c r="L2270" s="311"/>
      <c r="M2270" s="311"/>
      <c r="N2270" s="311"/>
      <c r="O2270" s="311"/>
      <c r="P2270" s="311"/>
      <c r="Q2270" s="311"/>
      <c r="R2270" s="311"/>
      <c r="S2270" s="311"/>
      <c r="T2270" s="311"/>
      <c r="U2270" s="311"/>
    </row>
    <row r="2271" spans="1:21" ht="12.75" customHeight="1">
      <c r="A2271" s="311"/>
      <c r="B2271" s="310"/>
      <c r="C2271" s="311"/>
      <c r="D2271" s="308"/>
      <c r="G2271" s="312"/>
      <c r="H2271" s="313"/>
      <c r="I2271" s="311"/>
      <c r="J2271" s="398"/>
      <c r="K2271" s="311"/>
      <c r="L2271" s="311"/>
      <c r="M2271" s="311"/>
      <c r="N2271" s="311"/>
      <c r="O2271" s="311"/>
      <c r="P2271" s="311"/>
      <c r="Q2271" s="311"/>
      <c r="R2271" s="311"/>
      <c r="S2271" s="311"/>
      <c r="T2271" s="311"/>
      <c r="U2271" s="311"/>
    </row>
    <row r="2272" spans="1:21" ht="12.75" customHeight="1">
      <c r="A2272" s="311"/>
      <c r="B2272" s="310"/>
      <c r="C2272" s="311"/>
      <c r="D2272" s="308"/>
      <c r="G2272" s="312"/>
      <c r="H2272" s="313"/>
      <c r="I2272" s="311"/>
      <c r="J2272" s="398"/>
      <c r="K2272" s="311"/>
      <c r="L2272" s="311"/>
      <c r="M2272" s="311"/>
      <c r="N2272" s="311"/>
      <c r="O2272" s="311"/>
      <c r="P2272" s="311"/>
      <c r="Q2272" s="311"/>
      <c r="R2272" s="311"/>
      <c r="S2272" s="311"/>
      <c r="T2272" s="311"/>
      <c r="U2272" s="311"/>
    </row>
    <row r="2273" spans="1:21" ht="12.75" customHeight="1">
      <c r="A2273" s="311"/>
      <c r="B2273" s="310"/>
      <c r="C2273" s="311"/>
      <c r="D2273" s="308"/>
      <c r="G2273" s="312"/>
      <c r="H2273" s="313"/>
      <c r="I2273" s="311"/>
      <c r="J2273" s="398"/>
      <c r="K2273" s="311"/>
      <c r="L2273" s="311"/>
      <c r="M2273" s="311"/>
      <c r="N2273" s="311"/>
      <c r="O2273" s="311"/>
      <c r="P2273" s="311"/>
      <c r="Q2273" s="311"/>
      <c r="R2273" s="311"/>
      <c r="S2273" s="311"/>
      <c r="T2273" s="311"/>
      <c r="U2273" s="311"/>
    </row>
    <row r="2274" spans="1:21" ht="12.75" customHeight="1">
      <c r="A2274" s="311"/>
      <c r="B2274" s="310"/>
      <c r="C2274" s="311"/>
      <c r="D2274" s="308"/>
      <c r="G2274" s="312"/>
      <c r="H2274" s="313"/>
      <c r="I2274" s="311"/>
      <c r="J2274" s="398"/>
      <c r="K2274" s="311"/>
      <c r="L2274" s="311"/>
      <c r="M2274" s="311"/>
      <c r="N2274" s="311"/>
      <c r="O2274" s="311"/>
      <c r="P2274" s="311"/>
      <c r="Q2274" s="311"/>
      <c r="R2274" s="311"/>
      <c r="S2274" s="311"/>
      <c r="T2274" s="311"/>
      <c r="U2274" s="311"/>
    </row>
    <row r="2275" spans="1:21" ht="12.75" customHeight="1">
      <c r="A2275" s="311"/>
      <c r="B2275" s="310"/>
      <c r="C2275" s="311"/>
      <c r="D2275" s="308"/>
      <c r="G2275" s="312"/>
      <c r="H2275" s="313"/>
      <c r="I2275" s="311"/>
      <c r="J2275" s="398"/>
      <c r="K2275" s="311"/>
      <c r="L2275" s="311"/>
      <c r="M2275" s="311"/>
      <c r="N2275" s="311"/>
      <c r="O2275" s="311"/>
      <c r="P2275" s="311"/>
      <c r="Q2275" s="311"/>
      <c r="R2275" s="311"/>
      <c r="S2275" s="311"/>
      <c r="T2275" s="311"/>
      <c r="U2275" s="311"/>
    </row>
    <row r="2276" spans="1:21" ht="12.75" customHeight="1">
      <c r="A2276" s="311"/>
      <c r="B2276" s="310"/>
      <c r="C2276" s="311"/>
      <c r="D2276" s="308"/>
      <c r="G2276" s="312"/>
      <c r="H2276" s="313"/>
      <c r="I2276" s="311"/>
      <c r="J2276" s="398"/>
      <c r="K2276" s="311"/>
      <c r="L2276" s="311"/>
      <c r="M2276" s="311"/>
      <c r="N2276" s="311"/>
      <c r="O2276" s="311"/>
      <c r="P2276" s="311"/>
      <c r="Q2276" s="311"/>
      <c r="R2276" s="311"/>
      <c r="S2276" s="311"/>
      <c r="T2276" s="311"/>
      <c r="U2276" s="311"/>
    </row>
    <row r="2277" spans="1:21" ht="12.75" customHeight="1">
      <c r="A2277" s="311"/>
      <c r="B2277" s="310"/>
      <c r="C2277" s="311"/>
      <c r="D2277" s="308"/>
      <c r="G2277" s="312"/>
      <c r="H2277" s="313"/>
      <c r="I2277" s="311"/>
      <c r="J2277" s="398"/>
      <c r="K2277" s="311"/>
      <c r="L2277" s="311"/>
      <c r="M2277" s="311"/>
      <c r="N2277" s="311"/>
      <c r="O2277" s="311"/>
      <c r="P2277" s="311"/>
      <c r="Q2277" s="311"/>
      <c r="R2277" s="311"/>
      <c r="S2277" s="311"/>
      <c r="T2277" s="311"/>
      <c r="U2277" s="311"/>
    </row>
    <row r="2278" spans="1:21" ht="12.75" customHeight="1">
      <c r="A2278" s="311"/>
      <c r="B2278" s="310"/>
      <c r="C2278" s="311"/>
      <c r="D2278" s="308"/>
      <c r="G2278" s="312"/>
      <c r="H2278" s="313"/>
      <c r="I2278" s="311"/>
      <c r="J2278" s="398"/>
      <c r="K2278" s="311"/>
      <c r="L2278" s="311"/>
      <c r="M2278" s="311"/>
      <c r="N2278" s="311"/>
      <c r="O2278" s="311"/>
      <c r="P2278" s="311"/>
      <c r="Q2278" s="311"/>
      <c r="R2278" s="311"/>
      <c r="S2278" s="311"/>
      <c r="T2278" s="311"/>
      <c r="U2278" s="311"/>
    </row>
    <row r="2279" spans="1:21" ht="12.75" customHeight="1">
      <c r="A2279" s="311"/>
      <c r="B2279" s="310"/>
      <c r="C2279" s="311"/>
      <c r="D2279" s="308"/>
      <c r="G2279" s="312"/>
      <c r="H2279" s="313"/>
      <c r="I2279" s="311"/>
      <c r="J2279" s="398"/>
      <c r="K2279" s="311"/>
      <c r="L2279" s="311"/>
      <c r="M2279" s="311"/>
      <c r="N2279" s="311"/>
      <c r="O2279" s="311"/>
      <c r="P2279" s="311"/>
      <c r="Q2279" s="311"/>
      <c r="R2279" s="311"/>
      <c r="S2279" s="311"/>
      <c r="T2279" s="311"/>
      <c r="U2279" s="311"/>
    </row>
    <row r="2280" spans="1:21" ht="12.75" customHeight="1">
      <c r="A2280" s="311"/>
      <c r="B2280" s="310"/>
      <c r="C2280" s="311"/>
      <c r="D2280" s="308"/>
      <c r="G2280" s="312"/>
      <c r="H2280" s="313"/>
      <c r="I2280" s="311"/>
      <c r="J2280" s="398"/>
      <c r="K2280" s="311"/>
      <c r="L2280" s="311"/>
      <c r="M2280" s="311"/>
      <c r="N2280" s="311"/>
      <c r="O2280" s="311"/>
      <c r="P2280" s="311"/>
      <c r="Q2280" s="311"/>
      <c r="R2280" s="311"/>
      <c r="S2280" s="311"/>
      <c r="T2280" s="311"/>
      <c r="U2280" s="311"/>
    </row>
    <row r="2281" spans="1:21" ht="12.75" customHeight="1">
      <c r="A2281" s="311"/>
      <c r="B2281" s="310"/>
      <c r="C2281" s="311"/>
      <c r="D2281" s="308"/>
      <c r="G2281" s="312"/>
      <c r="H2281" s="313"/>
      <c r="I2281" s="311"/>
      <c r="J2281" s="398"/>
      <c r="K2281" s="311"/>
      <c r="L2281" s="311"/>
      <c r="M2281" s="311"/>
      <c r="N2281" s="311"/>
      <c r="O2281" s="311"/>
      <c r="P2281" s="311"/>
      <c r="Q2281" s="311"/>
      <c r="R2281" s="311"/>
      <c r="S2281" s="311"/>
      <c r="T2281" s="311"/>
      <c r="U2281" s="311"/>
    </row>
    <row r="2282" spans="1:21" ht="12.75" customHeight="1">
      <c r="A2282" s="311"/>
      <c r="B2282" s="310"/>
      <c r="C2282" s="311"/>
      <c r="D2282" s="308"/>
      <c r="G2282" s="312"/>
      <c r="H2282" s="313"/>
      <c r="I2282" s="311"/>
      <c r="J2282" s="398"/>
      <c r="K2282" s="311"/>
      <c r="L2282" s="311"/>
      <c r="M2282" s="311"/>
      <c r="N2282" s="311"/>
      <c r="O2282" s="311"/>
      <c r="P2282" s="311"/>
      <c r="Q2282" s="311"/>
      <c r="R2282" s="311"/>
      <c r="S2282" s="311"/>
      <c r="T2282" s="311"/>
      <c r="U2282" s="311"/>
    </row>
    <row r="2283" spans="1:21" ht="12.75" customHeight="1">
      <c r="A2283" s="311"/>
      <c r="B2283" s="310"/>
      <c r="C2283" s="311"/>
      <c r="D2283" s="308"/>
      <c r="G2283" s="312"/>
      <c r="H2283" s="313"/>
      <c r="I2283" s="311"/>
      <c r="J2283" s="398"/>
      <c r="K2283" s="311"/>
      <c r="L2283" s="311"/>
      <c r="M2283" s="311"/>
      <c r="N2283" s="311"/>
      <c r="O2283" s="311"/>
      <c r="P2283" s="311"/>
      <c r="Q2283" s="311"/>
      <c r="R2283" s="311"/>
      <c r="S2283" s="311"/>
      <c r="T2283" s="311"/>
      <c r="U2283" s="311"/>
    </row>
    <row r="2284" spans="1:21" ht="12.75" customHeight="1">
      <c r="A2284" s="311"/>
      <c r="B2284" s="310"/>
      <c r="C2284" s="311"/>
      <c r="D2284" s="308"/>
      <c r="G2284" s="312"/>
      <c r="H2284" s="313"/>
      <c r="I2284" s="311"/>
      <c r="J2284" s="398"/>
      <c r="K2284" s="311"/>
      <c r="L2284" s="311"/>
      <c r="M2284" s="311"/>
      <c r="N2284" s="311"/>
      <c r="O2284" s="311"/>
      <c r="P2284" s="311"/>
      <c r="Q2284" s="311"/>
      <c r="R2284" s="311"/>
      <c r="S2284" s="311"/>
      <c r="T2284" s="311"/>
      <c r="U2284" s="311"/>
    </row>
    <row r="2285" spans="1:21" ht="12.75" customHeight="1">
      <c r="A2285" s="311"/>
      <c r="B2285" s="310"/>
      <c r="C2285" s="311"/>
      <c r="D2285" s="308"/>
      <c r="G2285" s="312"/>
      <c r="H2285" s="313"/>
      <c r="I2285" s="311"/>
      <c r="J2285" s="398"/>
      <c r="K2285" s="311"/>
      <c r="L2285" s="311"/>
      <c r="M2285" s="311"/>
      <c r="N2285" s="311"/>
      <c r="O2285" s="311"/>
      <c r="P2285" s="311"/>
      <c r="Q2285" s="311"/>
      <c r="R2285" s="311"/>
      <c r="S2285" s="311"/>
      <c r="T2285" s="311"/>
      <c r="U2285" s="311"/>
    </row>
    <row r="2286" spans="1:21" ht="12.75" customHeight="1">
      <c r="A2286" s="311"/>
      <c r="B2286" s="310"/>
      <c r="C2286" s="311"/>
      <c r="D2286" s="308"/>
      <c r="G2286" s="312"/>
      <c r="H2286" s="313"/>
      <c r="I2286" s="311"/>
      <c r="J2286" s="398"/>
      <c r="K2286" s="311"/>
      <c r="L2286" s="311"/>
      <c r="M2286" s="311"/>
      <c r="N2286" s="311"/>
      <c r="O2286" s="311"/>
      <c r="P2286" s="311"/>
      <c r="Q2286" s="311"/>
      <c r="R2286" s="311"/>
      <c r="S2286" s="311"/>
      <c r="T2286" s="311"/>
      <c r="U2286" s="311"/>
    </row>
    <row r="2287" spans="1:21" ht="12.75" customHeight="1">
      <c r="A2287" s="311"/>
      <c r="B2287" s="310"/>
      <c r="C2287" s="311"/>
      <c r="D2287" s="308"/>
      <c r="G2287" s="312"/>
      <c r="H2287" s="313"/>
      <c r="I2287" s="311"/>
      <c r="J2287" s="398"/>
      <c r="K2287" s="311"/>
      <c r="L2287" s="311"/>
      <c r="M2287" s="311"/>
      <c r="N2287" s="311"/>
      <c r="O2287" s="311"/>
      <c r="P2287" s="311"/>
      <c r="Q2287" s="311"/>
      <c r="R2287" s="311"/>
      <c r="S2287" s="311"/>
      <c r="T2287" s="311"/>
      <c r="U2287" s="311"/>
    </row>
    <row r="2288" spans="1:21" ht="12.75" customHeight="1">
      <c r="A2288" s="311"/>
      <c r="B2288" s="310"/>
      <c r="C2288" s="311"/>
      <c r="D2288" s="308"/>
      <c r="G2288" s="312"/>
      <c r="H2288" s="313"/>
      <c r="I2288" s="311"/>
      <c r="J2288" s="398"/>
      <c r="K2288" s="311"/>
      <c r="L2288" s="311"/>
      <c r="M2288" s="311"/>
      <c r="N2288" s="311"/>
      <c r="O2288" s="311"/>
      <c r="P2288" s="311"/>
      <c r="Q2288" s="311"/>
      <c r="R2288" s="311"/>
      <c r="S2288" s="311"/>
      <c r="T2288" s="311"/>
      <c r="U2288" s="311"/>
    </row>
    <row r="2289" spans="1:21" ht="12.75" customHeight="1">
      <c r="A2289" s="311"/>
      <c r="B2289" s="310"/>
      <c r="C2289" s="311"/>
      <c r="D2289" s="308"/>
      <c r="G2289" s="312"/>
      <c r="H2289" s="313"/>
      <c r="I2289" s="311"/>
      <c r="J2289" s="398"/>
      <c r="K2289" s="311"/>
      <c r="L2289" s="311"/>
      <c r="M2289" s="311"/>
      <c r="N2289" s="311"/>
      <c r="O2289" s="311"/>
      <c r="P2289" s="311"/>
      <c r="Q2289" s="311"/>
      <c r="R2289" s="311"/>
      <c r="S2289" s="311"/>
      <c r="T2289" s="311"/>
      <c r="U2289" s="311"/>
    </row>
    <row r="2290" spans="1:21" ht="12.75" customHeight="1">
      <c r="A2290" s="311"/>
      <c r="B2290" s="310"/>
      <c r="C2290" s="311"/>
      <c r="D2290" s="308"/>
      <c r="G2290" s="312"/>
      <c r="H2290" s="313"/>
      <c r="I2290" s="311"/>
      <c r="J2290" s="398"/>
      <c r="K2290" s="311"/>
      <c r="L2290" s="311"/>
      <c r="M2290" s="311"/>
      <c r="N2290" s="311"/>
      <c r="O2290" s="311"/>
      <c r="P2290" s="311"/>
      <c r="Q2290" s="311"/>
      <c r="R2290" s="311"/>
      <c r="S2290" s="311"/>
      <c r="T2290" s="311"/>
      <c r="U2290" s="311"/>
    </row>
    <row r="2291" spans="1:21" ht="12.75" customHeight="1">
      <c r="A2291" s="311"/>
      <c r="B2291" s="310"/>
      <c r="C2291" s="311"/>
      <c r="D2291" s="308"/>
      <c r="G2291" s="312"/>
      <c r="H2291" s="313"/>
      <c r="I2291" s="311"/>
      <c r="J2291" s="398"/>
      <c r="K2291" s="311"/>
      <c r="L2291" s="311"/>
      <c r="M2291" s="311"/>
      <c r="N2291" s="311"/>
      <c r="O2291" s="311"/>
      <c r="P2291" s="311"/>
      <c r="Q2291" s="311"/>
      <c r="R2291" s="311"/>
      <c r="S2291" s="311"/>
      <c r="T2291" s="311"/>
      <c r="U2291" s="311"/>
    </row>
    <row r="2292" spans="1:21" ht="12.75" customHeight="1">
      <c r="A2292" s="311"/>
      <c r="B2292" s="310"/>
      <c r="C2292" s="311"/>
      <c r="D2292" s="308"/>
      <c r="G2292" s="312"/>
      <c r="H2292" s="313"/>
      <c r="I2292" s="311"/>
      <c r="J2292" s="398"/>
      <c r="K2292" s="311"/>
      <c r="L2292" s="311"/>
      <c r="M2292" s="311"/>
      <c r="N2292" s="311"/>
      <c r="O2292" s="311"/>
      <c r="P2292" s="311"/>
      <c r="Q2292" s="311"/>
      <c r="R2292" s="311"/>
      <c r="S2292" s="311"/>
      <c r="T2292" s="311"/>
      <c r="U2292" s="311"/>
    </row>
    <row r="2293" spans="1:21" ht="12.75" customHeight="1">
      <c r="A2293" s="311"/>
      <c r="B2293" s="310"/>
      <c r="C2293" s="311"/>
      <c r="D2293" s="308"/>
      <c r="G2293" s="312"/>
      <c r="H2293" s="313"/>
      <c r="I2293" s="311"/>
      <c r="J2293" s="398"/>
      <c r="K2293" s="311"/>
      <c r="L2293" s="311"/>
      <c r="M2293" s="311"/>
      <c r="N2293" s="311"/>
      <c r="O2293" s="311"/>
      <c r="P2293" s="311"/>
      <c r="Q2293" s="311"/>
      <c r="R2293" s="311"/>
      <c r="S2293" s="311"/>
      <c r="T2293" s="311"/>
      <c r="U2293" s="311"/>
    </row>
    <row r="2294" spans="1:21" ht="12.75" customHeight="1">
      <c r="A2294" s="311"/>
      <c r="B2294" s="310"/>
      <c r="C2294" s="311"/>
      <c r="D2294" s="308"/>
      <c r="G2294" s="312"/>
      <c r="H2294" s="313"/>
      <c r="I2294" s="311"/>
      <c r="J2294" s="398"/>
      <c r="K2294" s="311"/>
      <c r="L2294" s="311"/>
      <c r="M2294" s="311"/>
      <c r="N2294" s="311"/>
      <c r="O2294" s="311"/>
      <c r="P2294" s="311"/>
      <c r="Q2294" s="311"/>
      <c r="R2294" s="311"/>
      <c r="S2294" s="311"/>
      <c r="T2294" s="311"/>
      <c r="U2294" s="311"/>
    </row>
    <row r="2295" spans="1:21" ht="12.75" customHeight="1">
      <c r="A2295" s="311"/>
      <c r="B2295" s="310"/>
      <c r="C2295" s="311"/>
      <c r="D2295" s="308"/>
      <c r="G2295" s="312"/>
      <c r="H2295" s="313"/>
      <c r="I2295" s="311"/>
      <c r="J2295" s="398"/>
      <c r="K2295" s="311"/>
      <c r="L2295" s="311"/>
      <c r="M2295" s="311"/>
      <c r="N2295" s="311"/>
      <c r="O2295" s="311"/>
      <c r="P2295" s="311"/>
      <c r="Q2295" s="311"/>
      <c r="R2295" s="311"/>
      <c r="S2295" s="311"/>
      <c r="T2295" s="311"/>
      <c r="U2295" s="311"/>
    </row>
    <row r="2296" spans="1:21" ht="12.75" customHeight="1">
      <c r="A2296" s="311"/>
      <c r="B2296" s="310"/>
      <c r="C2296" s="311"/>
      <c r="D2296" s="308"/>
      <c r="G2296" s="312"/>
      <c r="H2296" s="313"/>
      <c r="I2296" s="311"/>
      <c r="J2296" s="398"/>
      <c r="K2296" s="311"/>
      <c r="L2296" s="311"/>
      <c r="M2296" s="311"/>
      <c r="N2296" s="311"/>
      <c r="O2296" s="311"/>
      <c r="P2296" s="311"/>
      <c r="Q2296" s="311"/>
      <c r="R2296" s="311"/>
      <c r="S2296" s="311"/>
      <c r="T2296" s="311"/>
      <c r="U2296" s="311"/>
    </row>
    <row r="2297" spans="1:21" ht="12.75" customHeight="1">
      <c r="A2297" s="311"/>
      <c r="B2297" s="310"/>
      <c r="C2297" s="311"/>
      <c r="D2297" s="308"/>
      <c r="G2297" s="312"/>
      <c r="H2297" s="313"/>
      <c r="I2297" s="311"/>
      <c r="J2297" s="398"/>
      <c r="K2297" s="311"/>
      <c r="L2297" s="311"/>
      <c r="M2297" s="311"/>
      <c r="N2297" s="311"/>
      <c r="O2297" s="311"/>
      <c r="P2297" s="311"/>
      <c r="Q2297" s="311"/>
      <c r="R2297" s="311"/>
      <c r="S2297" s="311"/>
      <c r="T2297" s="311"/>
      <c r="U2297" s="311"/>
    </row>
    <row r="2298" spans="1:21" ht="12.75" customHeight="1">
      <c r="A2298" s="311"/>
      <c r="B2298" s="310"/>
      <c r="C2298" s="311"/>
      <c r="D2298" s="308"/>
      <c r="G2298" s="312"/>
      <c r="H2298" s="313"/>
      <c r="I2298" s="311"/>
      <c r="J2298" s="398"/>
      <c r="K2298" s="311"/>
      <c r="L2298" s="311"/>
      <c r="M2298" s="311"/>
      <c r="N2298" s="311"/>
      <c r="O2298" s="311"/>
      <c r="P2298" s="311"/>
      <c r="Q2298" s="311"/>
      <c r="R2298" s="311"/>
      <c r="S2298" s="311"/>
      <c r="T2298" s="311"/>
      <c r="U2298" s="311"/>
    </row>
    <row r="2299" spans="1:21" ht="12.75" customHeight="1">
      <c r="A2299" s="311"/>
      <c r="B2299" s="310"/>
      <c r="C2299" s="311"/>
      <c r="D2299" s="308"/>
      <c r="G2299" s="312"/>
      <c r="H2299" s="313"/>
      <c r="I2299" s="311"/>
      <c r="J2299" s="398"/>
      <c r="K2299" s="311"/>
      <c r="L2299" s="311"/>
      <c r="M2299" s="311"/>
      <c r="N2299" s="311"/>
      <c r="O2299" s="311"/>
      <c r="P2299" s="311"/>
      <c r="Q2299" s="311"/>
      <c r="R2299" s="311"/>
      <c r="S2299" s="311"/>
      <c r="T2299" s="311"/>
      <c r="U2299" s="311"/>
    </row>
    <row r="2300" spans="1:21" ht="12.75" customHeight="1">
      <c r="A2300" s="311"/>
      <c r="B2300" s="310"/>
      <c r="C2300" s="311"/>
      <c r="D2300" s="308"/>
      <c r="G2300" s="312"/>
      <c r="H2300" s="313"/>
      <c r="I2300" s="311"/>
      <c r="J2300" s="398"/>
      <c r="K2300" s="311"/>
      <c r="L2300" s="311"/>
      <c r="M2300" s="311"/>
      <c r="N2300" s="311"/>
      <c r="O2300" s="311"/>
      <c r="P2300" s="311"/>
      <c r="Q2300" s="311"/>
      <c r="R2300" s="311"/>
      <c r="S2300" s="311"/>
      <c r="T2300" s="311"/>
      <c r="U2300" s="311"/>
    </row>
    <row r="2301" spans="1:21" ht="12.75" customHeight="1">
      <c r="A2301" s="311"/>
      <c r="B2301" s="310"/>
      <c r="C2301" s="311"/>
      <c r="D2301" s="308"/>
      <c r="G2301" s="312"/>
      <c r="H2301" s="313"/>
      <c r="I2301" s="311"/>
      <c r="J2301" s="398"/>
      <c r="K2301" s="311"/>
      <c r="L2301" s="311"/>
      <c r="M2301" s="311"/>
      <c r="N2301" s="311"/>
      <c r="O2301" s="311"/>
      <c r="P2301" s="311"/>
      <c r="Q2301" s="311"/>
      <c r="R2301" s="311"/>
      <c r="S2301" s="311"/>
      <c r="T2301" s="311"/>
      <c r="U2301" s="311"/>
    </row>
    <row r="2302" spans="1:21" ht="12.75" customHeight="1">
      <c r="A2302" s="311"/>
      <c r="B2302" s="310"/>
      <c r="C2302" s="311"/>
      <c r="D2302" s="308"/>
      <c r="G2302" s="312"/>
      <c r="H2302" s="313"/>
      <c r="I2302" s="311"/>
      <c r="J2302" s="398"/>
      <c r="K2302" s="311"/>
      <c r="L2302" s="311"/>
      <c r="M2302" s="311"/>
      <c r="N2302" s="311"/>
      <c r="O2302" s="311"/>
      <c r="P2302" s="311"/>
      <c r="Q2302" s="311"/>
      <c r="R2302" s="311"/>
      <c r="S2302" s="311"/>
      <c r="T2302" s="311"/>
      <c r="U2302" s="311"/>
    </row>
    <row r="2303" spans="1:21" ht="12.75" customHeight="1">
      <c r="A2303" s="311"/>
      <c r="B2303" s="310"/>
      <c r="C2303" s="311"/>
      <c r="D2303" s="308"/>
      <c r="G2303" s="312"/>
      <c r="H2303" s="313"/>
      <c r="I2303" s="311"/>
      <c r="J2303" s="398"/>
      <c r="K2303" s="311"/>
      <c r="L2303" s="311"/>
      <c r="M2303" s="311"/>
      <c r="N2303" s="311"/>
      <c r="O2303" s="311"/>
      <c r="P2303" s="311"/>
      <c r="Q2303" s="311"/>
      <c r="R2303" s="311"/>
      <c r="S2303" s="311"/>
      <c r="T2303" s="311"/>
      <c r="U2303" s="311"/>
    </row>
    <row r="2304" spans="1:21" ht="12.75" customHeight="1">
      <c r="A2304" s="311"/>
      <c r="B2304" s="310"/>
      <c r="C2304" s="311"/>
      <c r="D2304" s="308"/>
      <c r="G2304" s="312"/>
      <c r="H2304" s="313"/>
      <c r="I2304" s="311"/>
      <c r="J2304" s="398"/>
      <c r="K2304" s="311"/>
      <c r="L2304" s="311"/>
      <c r="M2304" s="311"/>
      <c r="N2304" s="311"/>
      <c r="O2304" s="311"/>
      <c r="P2304" s="311"/>
      <c r="Q2304" s="311"/>
      <c r="R2304" s="311"/>
      <c r="S2304" s="311"/>
      <c r="T2304" s="311"/>
      <c r="U2304" s="311"/>
    </row>
    <row r="2305" spans="1:21" ht="12.75" customHeight="1">
      <c r="A2305" s="311"/>
      <c r="B2305" s="310"/>
      <c r="C2305" s="311"/>
      <c r="D2305" s="308"/>
      <c r="G2305" s="312"/>
      <c r="H2305" s="313"/>
      <c r="I2305" s="311"/>
      <c r="J2305" s="398"/>
      <c r="K2305" s="311"/>
      <c r="L2305" s="311"/>
      <c r="M2305" s="311"/>
      <c r="N2305" s="311"/>
      <c r="O2305" s="311"/>
      <c r="P2305" s="311"/>
      <c r="Q2305" s="311"/>
      <c r="R2305" s="311"/>
      <c r="S2305" s="311"/>
      <c r="T2305" s="311"/>
      <c r="U2305" s="311"/>
    </row>
    <row r="2306" spans="1:21" ht="12.75" customHeight="1">
      <c r="A2306" s="311"/>
      <c r="B2306" s="310"/>
      <c r="C2306" s="311"/>
      <c r="D2306" s="308"/>
      <c r="G2306" s="312"/>
      <c r="H2306" s="313"/>
      <c r="I2306" s="311"/>
      <c r="J2306" s="398"/>
      <c r="K2306" s="311"/>
      <c r="L2306" s="311"/>
      <c r="M2306" s="311"/>
      <c r="N2306" s="311"/>
      <c r="O2306" s="311"/>
      <c r="P2306" s="311"/>
      <c r="Q2306" s="311"/>
      <c r="R2306" s="311"/>
      <c r="S2306" s="311"/>
      <c r="T2306" s="311"/>
      <c r="U2306" s="311"/>
    </row>
    <row r="2307" spans="1:21" ht="12.75" customHeight="1">
      <c r="A2307" s="311"/>
      <c r="B2307" s="310"/>
      <c r="C2307" s="311"/>
      <c r="D2307" s="308"/>
      <c r="G2307" s="312"/>
      <c r="H2307" s="313"/>
      <c r="I2307" s="311"/>
      <c r="J2307" s="398"/>
      <c r="K2307" s="311"/>
      <c r="L2307" s="311"/>
      <c r="M2307" s="311"/>
      <c r="N2307" s="311"/>
      <c r="O2307" s="311"/>
      <c r="P2307" s="311"/>
      <c r="Q2307" s="311"/>
      <c r="R2307" s="311"/>
      <c r="S2307" s="311"/>
      <c r="T2307" s="311"/>
      <c r="U2307" s="311"/>
    </row>
    <row r="2308" spans="1:21" ht="12.75" customHeight="1">
      <c r="A2308" s="311"/>
      <c r="B2308" s="310"/>
      <c r="C2308" s="311"/>
      <c r="D2308" s="308"/>
      <c r="G2308" s="312"/>
      <c r="H2308" s="313"/>
      <c r="I2308" s="311"/>
      <c r="J2308" s="398"/>
      <c r="K2308" s="311"/>
      <c r="L2308" s="311"/>
      <c r="M2308" s="311"/>
      <c r="N2308" s="311"/>
      <c r="O2308" s="311"/>
      <c r="P2308" s="311"/>
      <c r="Q2308" s="311"/>
      <c r="R2308" s="311"/>
      <c r="S2308" s="311"/>
      <c r="T2308" s="311"/>
      <c r="U2308" s="311"/>
    </row>
    <row r="2309" spans="1:21" ht="12.75" customHeight="1">
      <c r="A2309" s="311"/>
      <c r="B2309" s="310"/>
      <c r="C2309" s="311"/>
      <c r="D2309" s="308"/>
      <c r="G2309" s="312"/>
      <c r="H2309" s="313"/>
      <c r="I2309" s="311"/>
      <c r="J2309" s="398"/>
      <c r="K2309" s="311"/>
      <c r="L2309" s="311"/>
      <c r="M2309" s="311"/>
      <c r="N2309" s="311"/>
      <c r="O2309" s="311"/>
      <c r="P2309" s="311"/>
      <c r="Q2309" s="311"/>
      <c r="R2309" s="311"/>
      <c r="S2309" s="311"/>
      <c r="T2309" s="311"/>
      <c r="U2309" s="311"/>
    </row>
    <row r="2310" spans="1:21" ht="12.75" customHeight="1">
      <c r="A2310" s="311"/>
      <c r="B2310" s="310"/>
      <c r="C2310" s="311"/>
      <c r="D2310" s="308"/>
      <c r="G2310" s="312"/>
      <c r="H2310" s="313"/>
      <c r="I2310" s="311"/>
      <c r="J2310" s="398"/>
      <c r="K2310" s="311"/>
      <c r="L2310" s="311"/>
      <c r="M2310" s="311"/>
      <c r="N2310" s="311"/>
      <c r="O2310" s="311"/>
      <c r="P2310" s="311"/>
      <c r="Q2310" s="311"/>
      <c r="R2310" s="311"/>
      <c r="S2310" s="311"/>
      <c r="T2310" s="311"/>
      <c r="U2310" s="311"/>
    </row>
    <row r="2311" spans="1:21" ht="12.75" customHeight="1">
      <c r="A2311" s="311"/>
      <c r="B2311" s="310"/>
      <c r="C2311" s="311"/>
      <c r="D2311" s="308"/>
      <c r="G2311" s="312"/>
      <c r="H2311" s="313"/>
      <c r="I2311" s="311"/>
      <c r="J2311" s="398"/>
      <c r="K2311" s="311"/>
      <c r="L2311" s="311"/>
      <c r="M2311" s="311"/>
      <c r="N2311" s="311"/>
      <c r="O2311" s="311"/>
      <c r="P2311" s="311"/>
      <c r="Q2311" s="311"/>
      <c r="R2311" s="311"/>
      <c r="S2311" s="311"/>
      <c r="T2311" s="311"/>
      <c r="U2311" s="311"/>
    </row>
    <row r="2312" spans="1:21" ht="12.75" customHeight="1">
      <c r="A2312" s="311"/>
      <c r="B2312" s="310"/>
      <c r="C2312" s="311"/>
      <c r="D2312" s="308"/>
      <c r="G2312" s="312"/>
      <c r="H2312" s="313"/>
      <c r="I2312" s="311"/>
      <c r="J2312" s="398"/>
      <c r="K2312" s="311"/>
      <c r="L2312" s="311"/>
      <c r="M2312" s="311"/>
      <c r="N2312" s="311"/>
      <c r="O2312" s="311"/>
      <c r="P2312" s="311"/>
      <c r="Q2312" s="311"/>
      <c r="R2312" s="311"/>
      <c r="S2312" s="311"/>
      <c r="T2312" s="311"/>
      <c r="U2312" s="311"/>
    </row>
    <row r="2313" spans="1:21" ht="12.75" customHeight="1">
      <c r="A2313" s="311"/>
      <c r="B2313" s="310"/>
      <c r="C2313" s="311"/>
      <c r="D2313" s="308"/>
      <c r="G2313" s="312"/>
      <c r="H2313" s="313"/>
      <c r="I2313" s="311"/>
      <c r="J2313" s="398"/>
      <c r="K2313" s="311"/>
      <c r="L2313" s="311"/>
      <c r="M2313" s="311"/>
      <c r="N2313" s="311"/>
      <c r="O2313" s="311"/>
      <c r="P2313" s="311"/>
      <c r="Q2313" s="311"/>
      <c r="R2313" s="311"/>
      <c r="S2313" s="311"/>
      <c r="T2313" s="311"/>
      <c r="U2313" s="311"/>
    </row>
    <row r="2314" spans="1:21" ht="12.75" customHeight="1">
      <c r="A2314" s="311"/>
      <c r="B2314" s="310"/>
      <c r="C2314" s="311"/>
      <c r="D2314" s="308"/>
      <c r="G2314" s="312"/>
      <c r="H2314" s="313"/>
      <c r="I2314" s="311"/>
      <c r="J2314" s="398"/>
      <c r="K2314" s="311"/>
      <c r="L2314" s="311"/>
      <c r="M2314" s="311"/>
      <c r="N2314" s="311"/>
      <c r="O2314" s="311"/>
      <c r="P2314" s="311"/>
      <c r="Q2314" s="311"/>
      <c r="R2314" s="311"/>
      <c r="S2314" s="311"/>
      <c r="T2314" s="311"/>
      <c r="U2314" s="311"/>
    </row>
    <row r="2315" spans="1:21" ht="12.75" customHeight="1">
      <c r="A2315" s="311"/>
      <c r="B2315" s="310"/>
      <c r="C2315" s="311"/>
      <c r="D2315" s="308"/>
      <c r="G2315" s="312"/>
      <c r="H2315" s="313"/>
      <c r="I2315" s="311"/>
      <c r="J2315" s="398"/>
      <c r="K2315" s="311"/>
      <c r="L2315" s="311"/>
      <c r="M2315" s="311"/>
      <c r="N2315" s="311"/>
      <c r="O2315" s="311"/>
      <c r="P2315" s="311"/>
      <c r="Q2315" s="311"/>
      <c r="R2315" s="311"/>
      <c r="S2315" s="311"/>
      <c r="T2315" s="311"/>
      <c r="U2315" s="311"/>
    </row>
    <row r="2316" spans="1:21" ht="12.75" customHeight="1">
      <c r="A2316" s="311"/>
      <c r="B2316" s="310"/>
      <c r="C2316" s="311"/>
      <c r="D2316" s="308"/>
      <c r="G2316" s="312"/>
      <c r="H2316" s="313"/>
      <c r="I2316" s="311"/>
      <c r="J2316" s="398"/>
      <c r="K2316" s="311"/>
      <c r="L2316" s="311"/>
      <c r="M2316" s="311"/>
      <c r="N2316" s="311"/>
      <c r="O2316" s="311"/>
      <c r="P2316" s="311"/>
      <c r="Q2316" s="311"/>
      <c r="R2316" s="311"/>
      <c r="S2316" s="311"/>
      <c r="T2316" s="311"/>
      <c r="U2316" s="311"/>
    </row>
    <row r="2317" spans="1:21" ht="12.75" customHeight="1">
      <c r="A2317" s="311"/>
      <c r="B2317" s="310"/>
      <c r="C2317" s="311"/>
      <c r="D2317" s="308"/>
      <c r="G2317" s="312"/>
      <c r="H2317" s="313"/>
      <c r="I2317" s="311"/>
      <c r="J2317" s="398"/>
      <c r="K2317" s="311"/>
      <c r="L2317" s="311"/>
      <c r="M2317" s="311"/>
      <c r="N2317" s="311"/>
      <c r="O2317" s="311"/>
      <c r="P2317" s="311"/>
      <c r="Q2317" s="311"/>
      <c r="R2317" s="311"/>
      <c r="S2317" s="311"/>
      <c r="T2317" s="311"/>
      <c r="U2317" s="311"/>
    </row>
    <row r="2318" spans="1:21" ht="12.75" customHeight="1">
      <c r="A2318" s="311"/>
      <c r="B2318" s="310"/>
      <c r="C2318" s="311"/>
      <c r="D2318" s="308"/>
      <c r="G2318" s="312"/>
      <c r="H2318" s="313"/>
      <c r="I2318" s="311"/>
      <c r="J2318" s="398"/>
      <c r="K2318" s="311"/>
      <c r="L2318" s="311"/>
      <c r="M2318" s="311"/>
      <c r="N2318" s="311"/>
      <c r="O2318" s="311"/>
      <c r="P2318" s="311"/>
      <c r="Q2318" s="311"/>
      <c r="R2318" s="311"/>
      <c r="S2318" s="311"/>
      <c r="T2318" s="311"/>
      <c r="U2318" s="311"/>
    </row>
    <row r="2319" spans="1:21" ht="12.75" customHeight="1">
      <c r="A2319" s="311"/>
      <c r="B2319" s="310"/>
      <c r="C2319" s="311"/>
      <c r="D2319" s="308"/>
      <c r="G2319" s="312"/>
      <c r="H2319" s="313"/>
      <c r="I2319" s="311"/>
      <c r="J2319" s="398"/>
      <c r="K2319" s="311"/>
      <c r="L2319" s="311"/>
      <c r="M2319" s="311"/>
      <c r="N2319" s="311"/>
      <c r="O2319" s="311"/>
      <c r="P2319" s="311"/>
      <c r="Q2319" s="311"/>
      <c r="R2319" s="311"/>
      <c r="S2319" s="311"/>
      <c r="T2319" s="311"/>
      <c r="U2319" s="311"/>
    </row>
    <row r="2320" spans="1:21" ht="12.75" customHeight="1">
      <c r="A2320" s="311"/>
      <c r="B2320" s="310"/>
      <c r="C2320" s="311"/>
      <c r="D2320" s="308"/>
      <c r="G2320" s="312"/>
      <c r="H2320" s="313"/>
      <c r="I2320" s="311"/>
      <c r="J2320" s="398"/>
      <c r="K2320" s="311"/>
      <c r="L2320" s="311"/>
      <c r="M2320" s="311"/>
      <c r="N2320" s="311"/>
      <c r="O2320" s="311"/>
      <c r="P2320" s="311"/>
      <c r="Q2320" s="311"/>
      <c r="R2320" s="311"/>
      <c r="S2320" s="311"/>
      <c r="T2320" s="311"/>
      <c r="U2320" s="311"/>
    </row>
    <row r="2321" spans="1:21" ht="12.75" customHeight="1">
      <c r="A2321" s="311"/>
      <c r="B2321" s="310"/>
      <c r="C2321" s="311"/>
      <c r="D2321" s="308"/>
      <c r="G2321" s="312"/>
      <c r="H2321" s="313"/>
      <c r="I2321" s="311"/>
      <c r="J2321" s="398"/>
      <c r="K2321" s="311"/>
      <c r="L2321" s="311"/>
      <c r="M2321" s="311"/>
      <c r="N2321" s="311"/>
      <c r="O2321" s="311"/>
      <c r="P2321" s="311"/>
      <c r="Q2321" s="311"/>
      <c r="R2321" s="311"/>
      <c r="S2321" s="311"/>
      <c r="T2321" s="311"/>
      <c r="U2321" s="311"/>
    </row>
    <row r="2322" spans="1:21" ht="12.75" customHeight="1">
      <c r="A2322" s="311"/>
      <c r="B2322" s="310"/>
      <c r="C2322" s="311"/>
      <c r="D2322" s="308"/>
      <c r="G2322" s="312"/>
      <c r="H2322" s="313"/>
      <c r="I2322" s="311"/>
      <c r="J2322" s="398"/>
      <c r="K2322" s="311"/>
      <c r="L2322" s="311"/>
      <c r="M2322" s="311"/>
      <c r="N2322" s="311"/>
      <c r="O2322" s="311"/>
      <c r="P2322" s="311"/>
      <c r="Q2322" s="311"/>
      <c r="R2322" s="311"/>
      <c r="S2322" s="311"/>
      <c r="T2322" s="311"/>
      <c r="U2322" s="311"/>
    </row>
    <row r="2323" spans="1:21" ht="12.75" customHeight="1">
      <c r="A2323" s="311"/>
      <c r="B2323" s="310"/>
      <c r="C2323" s="311"/>
      <c r="D2323" s="308"/>
      <c r="G2323" s="312"/>
      <c r="H2323" s="313"/>
      <c r="I2323" s="311"/>
      <c r="J2323" s="398"/>
      <c r="K2323" s="311"/>
      <c r="L2323" s="311"/>
      <c r="M2323" s="311"/>
      <c r="N2323" s="311"/>
      <c r="O2323" s="311"/>
      <c r="P2323" s="311"/>
      <c r="Q2323" s="311"/>
      <c r="R2323" s="311"/>
      <c r="S2323" s="311"/>
      <c r="T2323" s="311"/>
      <c r="U2323" s="311"/>
    </row>
    <row r="2324" spans="1:21" ht="12.75" customHeight="1">
      <c r="A2324" s="311"/>
      <c r="B2324" s="310"/>
      <c r="C2324" s="311"/>
      <c r="D2324" s="308"/>
      <c r="G2324" s="312"/>
      <c r="H2324" s="313"/>
      <c r="I2324" s="311"/>
      <c r="J2324" s="398"/>
      <c r="K2324" s="311"/>
      <c r="L2324" s="311"/>
      <c r="M2324" s="311"/>
      <c r="N2324" s="311"/>
      <c r="O2324" s="311"/>
      <c r="P2324" s="311"/>
      <c r="Q2324" s="311"/>
      <c r="R2324" s="311"/>
      <c r="S2324" s="311"/>
      <c r="T2324" s="311"/>
      <c r="U2324" s="311"/>
    </row>
    <row r="2325" spans="1:21" ht="12.75" customHeight="1">
      <c r="A2325" s="311"/>
      <c r="B2325" s="310"/>
      <c r="C2325" s="311"/>
      <c r="D2325" s="308"/>
      <c r="G2325" s="312"/>
      <c r="H2325" s="313"/>
      <c r="I2325" s="311"/>
      <c r="J2325" s="398"/>
      <c r="K2325" s="311"/>
      <c r="L2325" s="311"/>
      <c r="M2325" s="311"/>
      <c r="N2325" s="311"/>
      <c r="O2325" s="311"/>
      <c r="P2325" s="311"/>
      <c r="Q2325" s="311"/>
      <c r="R2325" s="311"/>
      <c r="S2325" s="311"/>
      <c r="T2325" s="311"/>
      <c r="U2325" s="311"/>
    </row>
    <row r="2326" spans="1:21" ht="12.75" customHeight="1">
      <c r="A2326" s="311"/>
      <c r="B2326" s="310"/>
      <c r="C2326" s="311"/>
      <c r="D2326" s="308"/>
      <c r="G2326" s="312"/>
      <c r="H2326" s="313"/>
      <c r="I2326" s="311"/>
      <c r="J2326" s="398"/>
      <c r="K2326" s="311"/>
      <c r="L2326" s="311"/>
      <c r="M2326" s="311"/>
      <c r="N2326" s="311"/>
      <c r="O2326" s="311"/>
      <c r="P2326" s="311"/>
      <c r="Q2326" s="311"/>
      <c r="R2326" s="311"/>
      <c r="S2326" s="311"/>
      <c r="T2326" s="311"/>
      <c r="U2326" s="311"/>
    </row>
    <row r="2327" spans="1:21" ht="12.75" customHeight="1">
      <c r="A2327" s="311"/>
      <c r="B2327" s="310"/>
      <c r="C2327" s="311"/>
      <c r="D2327" s="308"/>
      <c r="G2327" s="312"/>
      <c r="H2327" s="313"/>
      <c r="I2327" s="311"/>
      <c r="J2327" s="398"/>
      <c r="K2327" s="311"/>
      <c r="L2327" s="311"/>
      <c r="M2327" s="311"/>
      <c r="N2327" s="311"/>
      <c r="O2327" s="311"/>
      <c r="P2327" s="311"/>
      <c r="Q2327" s="311"/>
      <c r="R2327" s="311"/>
      <c r="S2327" s="311"/>
      <c r="T2327" s="311"/>
      <c r="U2327" s="311"/>
    </row>
    <row r="2328" spans="1:21" ht="12.75" customHeight="1">
      <c r="A2328" s="311"/>
      <c r="B2328" s="310"/>
      <c r="C2328" s="311"/>
      <c r="D2328" s="308"/>
      <c r="G2328" s="312"/>
      <c r="H2328" s="313"/>
      <c r="I2328" s="311"/>
      <c r="J2328" s="398"/>
      <c r="K2328" s="311"/>
      <c r="L2328" s="311"/>
      <c r="M2328" s="311"/>
      <c r="N2328" s="311"/>
      <c r="O2328" s="311"/>
      <c r="P2328" s="311"/>
      <c r="Q2328" s="311"/>
      <c r="R2328" s="311"/>
      <c r="S2328" s="311"/>
      <c r="T2328" s="311"/>
      <c r="U2328" s="311"/>
    </row>
    <row r="2329" spans="1:21" ht="12.75" customHeight="1">
      <c r="A2329" s="311"/>
      <c r="B2329" s="310"/>
      <c r="C2329" s="311"/>
      <c r="D2329" s="308"/>
      <c r="G2329" s="312"/>
      <c r="H2329" s="313"/>
      <c r="I2329" s="311"/>
      <c r="J2329" s="398"/>
      <c r="K2329" s="311"/>
      <c r="L2329" s="311"/>
      <c r="M2329" s="311"/>
      <c r="N2329" s="311"/>
      <c r="O2329" s="311"/>
      <c r="P2329" s="311"/>
      <c r="Q2329" s="311"/>
      <c r="R2329" s="311"/>
      <c r="S2329" s="311"/>
      <c r="T2329" s="311"/>
      <c r="U2329" s="311"/>
    </row>
    <row r="2330" spans="1:21" ht="12.75" customHeight="1">
      <c r="A2330" s="311"/>
      <c r="B2330" s="310"/>
      <c r="C2330" s="311"/>
      <c r="D2330" s="308"/>
      <c r="G2330" s="312"/>
      <c r="H2330" s="313"/>
      <c r="I2330" s="311"/>
      <c r="J2330" s="398"/>
      <c r="K2330" s="311"/>
      <c r="L2330" s="311"/>
      <c r="M2330" s="311"/>
      <c r="N2330" s="311"/>
      <c r="O2330" s="311"/>
      <c r="P2330" s="311"/>
      <c r="Q2330" s="311"/>
      <c r="R2330" s="311"/>
      <c r="S2330" s="311"/>
      <c r="T2330" s="311"/>
      <c r="U2330" s="311"/>
    </row>
    <row r="2331" spans="1:21" ht="12.75" customHeight="1">
      <c r="A2331" s="311"/>
      <c r="B2331" s="310"/>
      <c r="C2331" s="311"/>
      <c r="D2331" s="308"/>
      <c r="G2331" s="312"/>
      <c r="H2331" s="313"/>
      <c r="I2331" s="311"/>
      <c r="J2331" s="398"/>
      <c r="K2331" s="311"/>
      <c r="L2331" s="311"/>
      <c r="M2331" s="311"/>
      <c r="N2331" s="311"/>
      <c r="O2331" s="311"/>
      <c r="P2331" s="311"/>
      <c r="Q2331" s="311"/>
      <c r="R2331" s="311"/>
      <c r="S2331" s="311"/>
      <c r="T2331" s="311"/>
      <c r="U2331" s="311"/>
    </row>
    <row r="2332" spans="1:21" ht="12.75" customHeight="1">
      <c r="A2332" s="311"/>
      <c r="B2332" s="310"/>
      <c r="C2332" s="311"/>
      <c r="D2332" s="308"/>
      <c r="G2332" s="312"/>
      <c r="H2332" s="313"/>
      <c r="I2332" s="311"/>
      <c r="J2332" s="398"/>
      <c r="K2332" s="311"/>
      <c r="L2332" s="311"/>
      <c r="M2332" s="311"/>
      <c r="N2332" s="311"/>
      <c r="O2332" s="311"/>
      <c r="P2332" s="311"/>
      <c r="Q2332" s="311"/>
      <c r="R2332" s="311"/>
      <c r="S2332" s="311"/>
      <c r="T2332" s="311"/>
      <c r="U2332" s="311"/>
    </row>
    <row r="2333" spans="1:21" ht="12.75" customHeight="1">
      <c r="A2333" s="311"/>
      <c r="B2333" s="310"/>
      <c r="C2333" s="311"/>
      <c r="D2333" s="308"/>
      <c r="G2333" s="312"/>
      <c r="H2333" s="313"/>
      <c r="I2333" s="311"/>
      <c r="J2333" s="398"/>
      <c r="K2333" s="311"/>
      <c r="L2333" s="311"/>
      <c r="M2333" s="311"/>
      <c r="N2333" s="311"/>
      <c r="O2333" s="311"/>
      <c r="P2333" s="311"/>
      <c r="Q2333" s="311"/>
      <c r="R2333" s="311"/>
      <c r="S2333" s="311"/>
      <c r="T2333" s="311"/>
      <c r="U2333" s="311"/>
    </row>
    <row r="2334" spans="1:21" ht="12.75" customHeight="1">
      <c r="A2334" s="311"/>
      <c r="B2334" s="310"/>
      <c r="C2334" s="311"/>
      <c r="D2334" s="308"/>
      <c r="G2334" s="312"/>
      <c r="H2334" s="313"/>
      <c r="I2334" s="311"/>
      <c r="J2334" s="398"/>
      <c r="K2334" s="311"/>
      <c r="L2334" s="311"/>
      <c r="M2334" s="311"/>
      <c r="N2334" s="311"/>
      <c r="O2334" s="311"/>
      <c r="P2334" s="311"/>
      <c r="Q2334" s="311"/>
      <c r="R2334" s="311"/>
      <c r="S2334" s="311"/>
      <c r="T2334" s="311"/>
      <c r="U2334" s="311"/>
    </row>
    <row r="2335" spans="1:21" ht="12.75" customHeight="1">
      <c r="A2335" s="311"/>
      <c r="B2335" s="310"/>
      <c r="C2335" s="311"/>
      <c r="D2335" s="308"/>
      <c r="G2335" s="312"/>
      <c r="H2335" s="313"/>
      <c r="I2335" s="311"/>
      <c r="J2335" s="398"/>
      <c r="K2335" s="311"/>
      <c r="L2335" s="311"/>
      <c r="M2335" s="311"/>
      <c r="N2335" s="311"/>
      <c r="O2335" s="311"/>
      <c r="P2335" s="311"/>
      <c r="Q2335" s="311"/>
      <c r="R2335" s="311"/>
      <c r="S2335" s="311"/>
      <c r="T2335" s="311"/>
      <c r="U2335" s="311"/>
    </row>
    <row r="2336" spans="1:21" ht="12.75" customHeight="1">
      <c r="A2336" s="311"/>
      <c r="B2336" s="310"/>
      <c r="C2336" s="311"/>
      <c r="D2336" s="308"/>
      <c r="G2336" s="312"/>
      <c r="H2336" s="313"/>
      <c r="I2336" s="311"/>
      <c r="J2336" s="398"/>
      <c r="K2336" s="311"/>
      <c r="L2336" s="311"/>
      <c r="M2336" s="311"/>
      <c r="N2336" s="311"/>
      <c r="O2336" s="311"/>
      <c r="P2336" s="311"/>
      <c r="Q2336" s="311"/>
      <c r="R2336" s="311"/>
      <c r="S2336" s="311"/>
      <c r="T2336" s="311"/>
      <c r="U2336" s="311"/>
    </row>
    <row r="2337" spans="1:21" ht="12.75" customHeight="1">
      <c r="A2337" s="311"/>
      <c r="B2337" s="310"/>
      <c r="C2337" s="311"/>
      <c r="D2337" s="308"/>
      <c r="G2337" s="312"/>
      <c r="H2337" s="313"/>
      <c r="I2337" s="311"/>
      <c r="J2337" s="398"/>
      <c r="K2337" s="311"/>
      <c r="L2337" s="311"/>
      <c r="M2337" s="311"/>
      <c r="N2337" s="311"/>
      <c r="O2337" s="311"/>
      <c r="P2337" s="311"/>
      <c r="Q2337" s="311"/>
      <c r="R2337" s="311"/>
      <c r="S2337" s="311"/>
      <c r="T2337" s="311"/>
      <c r="U2337" s="311"/>
    </row>
    <row r="2338" spans="1:21" ht="12.75" customHeight="1">
      <c r="A2338" s="311"/>
      <c r="B2338" s="310"/>
      <c r="C2338" s="311"/>
      <c r="D2338" s="308"/>
      <c r="G2338" s="312"/>
      <c r="H2338" s="313"/>
      <c r="I2338" s="311"/>
      <c r="J2338" s="398"/>
      <c r="K2338" s="311"/>
      <c r="L2338" s="311"/>
      <c r="M2338" s="311"/>
      <c r="N2338" s="311"/>
      <c r="O2338" s="311"/>
      <c r="P2338" s="311"/>
      <c r="Q2338" s="311"/>
      <c r="R2338" s="311"/>
      <c r="S2338" s="311"/>
      <c r="T2338" s="311"/>
      <c r="U2338" s="311"/>
    </row>
    <row r="2339" spans="1:21" ht="12.75" customHeight="1">
      <c r="A2339" s="311"/>
      <c r="B2339" s="310"/>
      <c r="C2339" s="311"/>
      <c r="D2339" s="308"/>
      <c r="G2339" s="312"/>
      <c r="H2339" s="313"/>
      <c r="I2339" s="311"/>
      <c r="J2339" s="398"/>
      <c r="K2339" s="311"/>
      <c r="L2339" s="311"/>
      <c r="M2339" s="311"/>
      <c r="N2339" s="311"/>
      <c r="O2339" s="311"/>
      <c r="P2339" s="311"/>
      <c r="Q2339" s="311"/>
      <c r="R2339" s="311"/>
      <c r="S2339" s="311"/>
      <c r="T2339" s="311"/>
      <c r="U2339" s="311"/>
    </row>
    <row r="2340" spans="1:21" ht="12.75" customHeight="1">
      <c r="A2340" s="311"/>
      <c r="B2340" s="310"/>
      <c r="C2340" s="311"/>
      <c r="D2340" s="308"/>
      <c r="G2340" s="312"/>
      <c r="H2340" s="313"/>
      <c r="I2340" s="311"/>
      <c r="J2340" s="398"/>
      <c r="K2340" s="311"/>
      <c r="L2340" s="311"/>
      <c r="M2340" s="311"/>
      <c r="N2340" s="311"/>
      <c r="O2340" s="311"/>
      <c r="P2340" s="311"/>
      <c r="Q2340" s="311"/>
      <c r="R2340" s="311"/>
      <c r="S2340" s="311"/>
      <c r="T2340" s="311"/>
      <c r="U2340" s="311"/>
    </row>
    <row r="2341" spans="1:21" ht="12.75" customHeight="1">
      <c r="A2341" s="311"/>
      <c r="B2341" s="310"/>
      <c r="C2341" s="311"/>
      <c r="D2341" s="308"/>
      <c r="G2341" s="312"/>
      <c r="H2341" s="313"/>
      <c r="I2341" s="311"/>
      <c r="J2341" s="398"/>
      <c r="K2341" s="311"/>
      <c r="L2341" s="311"/>
      <c r="M2341" s="311"/>
      <c r="N2341" s="311"/>
      <c r="O2341" s="311"/>
      <c r="P2341" s="311"/>
      <c r="Q2341" s="311"/>
      <c r="R2341" s="311"/>
      <c r="S2341" s="311"/>
      <c r="T2341" s="311"/>
      <c r="U2341" s="311"/>
    </row>
    <row r="2342" spans="1:21" ht="12.75" customHeight="1">
      <c r="A2342" s="311"/>
      <c r="B2342" s="310"/>
      <c r="C2342" s="311"/>
      <c r="D2342" s="308"/>
      <c r="G2342" s="312"/>
      <c r="H2342" s="313"/>
      <c r="I2342" s="311"/>
      <c r="J2342" s="398"/>
      <c r="K2342" s="311"/>
      <c r="L2342" s="311"/>
      <c r="M2342" s="311"/>
      <c r="N2342" s="311"/>
      <c r="O2342" s="311"/>
      <c r="P2342" s="311"/>
      <c r="Q2342" s="311"/>
      <c r="R2342" s="311"/>
      <c r="S2342" s="311"/>
      <c r="T2342" s="311"/>
      <c r="U2342" s="311"/>
    </row>
    <row r="2343" spans="1:21" ht="12.75" customHeight="1">
      <c r="A2343" s="311"/>
      <c r="B2343" s="310"/>
      <c r="C2343" s="311"/>
      <c r="D2343" s="308"/>
      <c r="G2343" s="312"/>
      <c r="H2343" s="313"/>
      <c r="I2343" s="311"/>
      <c r="J2343" s="398"/>
      <c r="K2343" s="311"/>
      <c r="L2343" s="311"/>
      <c r="M2343" s="311"/>
      <c r="N2343" s="311"/>
      <c r="O2343" s="311"/>
      <c r="P2343" s="311"/>
      <c r="Q2343" s="311"/>
      <c r="R2343" s="311"/>
      <c r="S2343" s="311"/>
      <c r="T2343" s="311"/>
      <c r="U2343" s="311"/>
    </row>
    <row r="2344" spans="1:21" ht="12.75" customHeight="1">
      <c r="A2344" s="311"/>
      <c r="B2344" s="310"/>
      <c r="C2344" s="311"/>
      <c r="D2344" s="308"/>
      <c r="G2344" s="312"/>
      <c r="H2344" s="313"/>
      <c r="I2344" s="311"/>
      <c r="J2344" s="398"/>
      <c r="K2344" s="311"/>
      <c r="L2344" s="311"/>
      <c r="M2344" s="311"/>
      <c r="N2344" s="311"/>
      <c r="O2344" s="311"/>
      <c r="P2344" s="311"/>
      <c r="Q2344" s="311"/>
      <c r="R2344" s="311"/>
      <c r="S2344" s="311"/>
      <c r="T2344" s="311"/>
      <c r="U2344" s="311"/>
    </row>
    <row r="2345" spans="1:21" ht="12.75" customHeight="1">
      <c r="A2345" s="311"/>
      <c r="B2345" s="310"/>
      <c r="C2345" s="311"/>
      <c r="D2345" s="308"/>
      <c r="G2345" s="312"/>
      <c r="H2345" s="313"/>
      <c r="I2345" s="311"/>
      <c r="J2345" s="398"/>
      <c r="K2345" s="311"/>
      <c r="L2345" s="311"/>
      <c r="M2345" s="311"/>
      <c r="N2345" s="311"/>
      <c r="O2345" s="311"/>
      <c r="P2345" s="311"/>
      <c r="Q2345" s="311"/>
      <c r="R2345" s="311"/>
      <c r="S2345" s="311"/>
      <c r="T2345" s="311"/>
      <c r="U2345" s="311"/>
    </row>
    <row r="2346" spans="1:21" ht="12.75" customHeight="1">
      <c r="A2346" s="311"/>
      <c r="B2346" s="310"/>
      <c r="C2346" s="311"/>
      <c r="D2346" s="308"/>
      <c r="G2346" s="312"/>
      <c r="H2346" s="313"/>
      <c r="I2346" s="311"/>
      <c r="J2346" s="398"/>
      <c r="K2346" s="311"/>
      <c r="L2346" s="311"/>
      <c r="M2346" s="311"/>
      <c r="N2346" s="311"/>
      <c r="O2346" s="311"/>
      <c r="P2346" s="311"/>
      <c r="Q2346" s="311"/>
      <c r="R2346" s="311"/>
      <c r="S2346" s="311"/>
      <c r="T2346" s="311"/>
      <c r="U2346" s="311"/>
    </row>
    <row r="2347" spans="1:21" ht="12.75" customHeight="1">
      <c r="A2347" s="311"/>
      <c r="B2347" s="310"/>
      <c r="C2347" s="311"/>
      <c r="D2347" s="308"/>
      <c r="G2347" s="312"/>
      <c r="H2347" s="313"/>
      <c r="I2347" s="311"/>
      <c r="J2347" s="398"/>
      <c r="K2347" s="311"/>
      <c r="L2347" s="311"/>
      <c r="M2347" s="311"/>
      <c r="N2347" s="311"/>
      <c r="O2347" s="311"/>
      <c r="P2347" s="311"/>
      <c r="Q2347" s="311"/>
      <c r="R2347" s="311"/>
      <c r="S2347" s="311"/>
      <c r="T2347" s="311"/>
      <c r="U2347" s="311"/>
    </row>
    <row r="2348" spans="1:21" ht="12.75" customHeight="1">
      <c r="A2348" s="311"/>
      <c r="B2348" s="310"/>
      <c r="C2348" s="311"/>
      <c r="D2348" s="308"/>
      <c r="G2348" s="312"/>
      <c r="H2348" s="313"/>
      <c r="I2348" s="311"/>
      <c r="J2348" s="398"/>
      <c r="K2348" s="311"/>
      <c r="L2348" s="311"/>
      <c r="M2348" s="311"/>
      <c r="N2348" s="311"/>
      <c r="O2348" s="311"/>
      <c r="P2348" s="311"/>
      <c r="Q2348" s="311"/>
      <c r="R2348" s="311"/>
      <c r="S2348" s="311"/>
      <c r="T2348" s="311"/>
      <c r="U2348" s="311"/>
    </row>
    <row r="2349" spans="1:21" ht="12.75" customHeight="1">
      <c r="A2349" s="311"/>
      <c r="B2349" s="310"/>
      <c r="C2349" s="311"/>
      <c r="D2349" s="308"/>
      <c r="G2349" s="312"/>
      <c r="H2349" s="313"/>
      <c r="I2349" s="311"/>
      <c r="J2349" s="398"/>
      <c r="K2349" s="311"/>
      <c r="L2349" s="311"/>
      <c r="M2349" s="311"/>
      <c r="N2349" s="311"/>
      <c r="O2349" s="311"/>
      <c r="P2349" s="311"/>
      <c r="Q2349" s="311"/>
      <c r="R2349" s="311"/>
      <c r="S2349" s="311"/>
      <c r="T2349" s="311"/>
      <c r="U2349" s="311"/>
    </row>
    <row r="2350" spans="1:21" ht="12.75" customHeight="1">
      <c r="A2350" s="311"/>
      <c r="B2350" s="310"/>
      <c r="C2350" s="311"/>
      <c r="D2350" s="308"/>
      <c r="G2350" s="312"/>
      <c r="H2350" s="313"/>
      <c r="I2350" s="311"/>
      <c r="J2350" s="398"/>
      <c r="K2350" s="311"/>
      <c r="L2350" s="311"/>
      <c r="M2350" s="311"/>
      <c r="N2350" s="311"/>
      <c r="O2350" s="311"/>
      <c r="P2350" s="311"/>
      <c r="Q2350" s="311"/>
      <c r="R2350" s="311"/>
      <c r="S2350" s="311"/>
      <c r="T2350" s="311"/>
      <c r="U2350" s="311"/>
    </row>
    <row r="2351" spans="1:21" ht="12.75" customHeight="1">
      <c r="A2351" s="311"/>
      <c r="B2351" s="310"/>
      <c r="C2351" s="311"/>
      <c r="D2351" s="308"/>
      <c r="G2351" s="312"/>
      <c r="H2351" s="313"/>
      <c r="I2351" s="311"/>
      <c r="J2351" s="398"/>
      <c r="K2351" s="311"/>
      <c r="L2351" s="311"/>
      <c r="M2351" s="311"/>
      <c r="N2351" s="311"/>
      <c r="O2351" s="311"/>
      <c r="P2351" s="311"/>
      <c r="Q2351" s="311"/>
      <c r="R2351" s="311"/>
      <c r="S2351" s="311"/>
      <c r="T2351" s="311"/>
      <c r="U2351" s="311"/>
    </row>
    <row r="2352" spans="1:21" ht="12.75" customHeight="1">
      <c r="A2352" s="311"/>
      <c r="B2352" s="310"/>
      <c r="C2352" s="311"/>
      <c r="D2352" s="308"/>
      <c r="G2352" s="312"/>
      <c r="H2352" s="313"/>
      <c r="I2352" s="311"/>
      <c r="J2352" s="398"/>
      <c r="K2352" s="311"/>
      <c r="L2352" s="311"/>
      <c r="M2352" s="311"/>
      <c r="N2352" s="311"/>
      <c r="O2352" s="311"/>
      <c r="P2352" s="311"/>
      <c r="Q2352" s="311"/>
      <c r="R2352" s="311"/>
      <c r="S2352" s="311"/>
      <c r="T2352" s="311"/>
      <c r="U2352" s="311"/>
    </row>
    <row r="2353" spans="1:21" ht="12.75" customHeight="1">
      <c r="A2353" s="311"/>
      <c r="B2353" s="310"/>
      <c r="C2353" s="311"/>
      <c r="D2353" s="308"/>
      <c r="G2353" s="312"/>
      <c r="H2353" s="313"/>
      <c r="I2353" s="311"/>
      <c r="J2353" s="398"/>
      <c r="K2353" s="311"/>
      <c r="L2353" s="311"/>
      <c r="M2353" s="311"/>
      <c r="N2353" s="311"/>
      <c r="O2353" s="311"/>
      <c r="P2353" s="311"/>
      <c r="Q2353" s="311"/>
      <c r="R2353" s="311"/>
      <c r="S2353" s="311"/>
      <c r="T2353" s="311"/>
      <c r="U2353" s="311"/>
    </row>
    <row r="2354" spans="1:21" ht="12.75" customHeight="1">
      <c r="A2354" s="311"/>
      <c r="B2354" s="310"/>
      <c r="C2354" s="311"/>
      <c r="D2354" s="308"/>
      <c r="G2354" s="312"/>
      <c r="H2354" s="313"/>
      <c r="I2354" s="311"/>
      <c r="J2354" s="398"/>
      <c r="K2354" s="311"/>
      <c r="L2354" s="311"/>
      <c r="M2354" s="311"/>
      <c r="N2354" s="311"/>
      <c r="O2354" s="311"/>
      <c r="P2354" s="311"/>
      <c r="Q2354" s="311"/>
      <c r="R2354" s="311"/>
      <c r="S2354" s="311"/>
      <c r="T2354" s="311"/>
      <c r="U2354" s="311"/>
    </row>
    <row r="2355" spans="1:21" ht="12.75" customHeight="1">
      <c r="A2355" s="311"/>
      <c r="B2355" s="310"/>
      <c r="C2355" s="311"/>
      <c r="D2355" s="308"/>
      <c r="G2355" s="312"/>
      <c r="H2355" s="313"/>
      <c r="I2355" s="311"/>
      <c r="J2355" s="398"/>
      <c r="K2355" s="311"/>
      <c r="L2355" s="311"/>
      <c r="M2355" s="311"/>
      <c r="N2355" s="311"/>
      <c r="O2355" s="311"/>
      <c r="P2355" s="311"/>
      <c r="Q2355" s="311"/>
      <c r="R2355" s="311"/>
      <c r="S2355" s="311"/>
      <c r="T2355" s="311"/>
      <c r="U2355" s="311"/>
    </row>
    <row r="2356" spans="1:21" ht="12.75" customHeight="1">
      <c r="A2356" s="311"/>
      <c r="B2356" s="310"/>
      <c r="C2356" s="311"/>
      <c r="D2356" s="308"/>
      <c r="G2356" s="312"/>
      <c r="H2356" s="313"/>
      <c r="I2356" s="311"/>
      <c r="J2356" s="398"/>
      <c r="K2356" s="311"/>
      <c r="L2356" s="311"/>
      <c r="M2356" s="311"/>
      <c r="N2356" s="311"/>
      <c r="O2356" s="311"/>
      <c r="P2356" s="311"/>
      <c r="Q2356" s="311"/>
      <c r="R2356" s="311"/>
      <c r="S2356" s="311"/>
      <c r="T2356" s="311"/>
      <c r="U2356" s="311"/>
    </row>
    <row r="2357" spans="1:21" ht="12.75" customHeight="1">
      <c r="A2357" s="311"/>
      <c r="B2357" s="310"/>
      <c r="C2357" s="311"/>
      <c r="D2357" s="308"/>
      <c r="G2357" s="312"/>
      <c r="H2357" s="313"/>
      <c r="I2357" s="311"/>
      <c r="J2357" s="398"/>
      <c r="K2357" s="311"/>
      <c r="L2357" s="311"/>
      <c r="M2357" s="311"/>
      <c r="N2357" s="311"/>
      <c r="O2357" s="311"/>
      <c r="P2357" s="311"/>
      <c r="Q2357" s="311"/>
      <c r="R2357" s="311"/>
      <c r="S2357" s="311"/>
      <c r="T2357" s="311"/>
      <c r="U2357" s="311"/>
    </row>
    <row r="2358" spans="1:21" ht="12.75" customHeight="1">
      <c r="A2358" s="311"/>
      <c r="B2358" s="310"/>
      <c r="C2358" s="311"/>
      <c r="D2358" s="308"/>
      <c r="G2358" s="312"/>
      <c r="H2358" s="313"/>
      <c r="I2358" s="311"/>
      <c r="J2358" s="398"/>
      <c r="K2358" s="311"/>
      <c r="L2358" s="311"/>
      <c r="M2358" s="311"/>
      <c r="N2358" s="311"/>
      <c r="O2358" s="311"/>
      <c r="P2358" s="311"/>
      <c r="Q2358" s="311"/>
      <c r="R2358" s="311"/>
      <c r="S2358" s="311"/>
      <c r="T2358" s="311"/>
      <c r="U2358" s="311"/>
    </row>
    <row r="2359" spans="1:21" ht="12.75" customHeight="1">
      <c r="A2359" s="311"/>
      <c r="B2359" s="310"/>
      <c r="C2359" s="311"/>
      <c r="D2359" s="308"/>
      <c r="G2359" s="312"/>
      <c r="H2359" s="313"/>
      <c r="I2359" s="311"/>
      <c r="J2359" s="398"/>
      <c r="K2359" s="311"/>
      <c r="L2359" s="311"/>
      <c r="M2359" s="311"/>
      <c r="N2359" s="311"/>
      <c r="O2359" s="311"/>
      <c r="P2359" s="311"/>
      <c r="Q2359" s="311"/>
      <c r="R2359" s="311"/>
      <c r="S2359" s="311"/>
      <c r="T2359" s="311"/>
      <c r="U2359" s="311"/>
    </row>
    <row r="2360" spans="1:21" ht="12.75" customHeight="1">
      <c r="A2360" s="311"/>
      <c r="B2360" s="310"/>
      <c r="C2360" s="311"/>
      <c r="D2360" s="308"/>
      <c r="G2360" s="312"/>
      <c r="H2360" s="313"/>
      <c r="I2360" s="311"/>
      <c r="J2360" s="398"/>
      <c r="K2360" s="311"/>
      <c r="L2360" s="311"/>
      <c r="M2360" s="311"/>
      <c r="N2360" s="311"/>
      <c r="O2360" s="311"/>
      <c r="P2360" s="311"/>
      <c r="Q2360" s="311"/>
      <c r="R2360" s="311"/>
      <c r="S2360" s="311"/>
      <c r="T2360" s="311"/>
      <c r="U2360" s="311"/>
    </row>
    <row r="2361" spans="1:21" ht="12.75" customHeight="1">
      <c r="A2361" s="311"/>
      <c r="B2361" s="310"/>
      <c r="C2361" s="311"/>
      <c r="D2361" s="308"/>
      <c r="G2361" s="312"/>
      <c r="H2361" s="313"/>
      <c r="I2361" s="311"/>
      <c r="J2361" s="398"/>
      <c r="K2361" s="311"/>
      <c r="L2361" s="311"/>
      <c r="M2361" s="311"/>
      <c r="N2361" s="311"/>
      <c r="O2361" s="311"/>
      <c r="P2361" s="311"/>
      <c r="Q2361" s="311"/>
      <c r="R2361" s="311"/>
      <c r="S2361" s="311"/>
      <c r="T2361" s="311"/>
      <c r="U2361" s="311"/>
    </row>
    <row r="2362" spans="1:21" ht="12.75" customHeight="1">
      <c r="A2362" s="311"/>
      <c r="B2362" s="310"/>
      <c r="C2362" s="311"/>
      <c r="D2362" s="308"/>
      <c r="G2362" s="312"/>
      <c r="H2362" s="313"/>
      <c r="I2362" s="311"/>
      <c r="J2362" s="398"/>
      <c r="K2362" s="311"/>
      <c r="L2362" s="311"/>
      <c r="M2362" s="311"/>
      <c r="N2362" s="311"/>
      <c r="O2362" s="311"/>
      <c r="P2362" s="311"/>
      <c r="Q2362" s="311"/>
      <c r="R2362" s="311"/>
      <c r="S2362" s="311"/>
      <c r="T2362" s="311"/>
      <c r="U2362" s="311"/>
    </row>
    <row r="2363" spans="1:21" ht="12.75" customHeight="1">
      <c r="A2363" s="311"/>
      <c r="B2363" s="310"/>
      <c r="C2363" s="311"/>
      <c r="D2363" s="308"/>
      <c r="G2363" s="312"/>
      <c r="H2363" s="313"/>
      <c r="I2363" s="311"/>
      <c r="J2363" s="398"/>
      <c r="K2363" s="311"/>
      <c r="L2363" s="311"/>
      <c r="M2363" s="311"/>
      <c r="N2363" s="311"/>
      <c r="O2363" s="311"/>
      <c r="P2363" s="311"/>
      <c r="Q2363" s="311"/>
      <c r="R2363" s="311"/>
      <c r="S2363" s="311"/>
      <c r="T2363" s="311"/>
      <c r="U2363" s="311"/>
    </row>
    <row r="2364" spans="1:21" ht="12.75" customHeight="1">
      <c r="A2364" s="311"/>
      <c r="B2364" s="310"/>
      <c r="C2364" s="311"/>
      <c r="D2364" s="308"/>
      <c r="G2364" s="312"/>
      <c r="H2364" s="313"/>
      <c r="I2364" s="311"/>
      <c r="J2364" s="398"/>
      <c r="K2364" s="311"/>
      <c r="L2364" s="311"/>
      <c r="M2364" s="311"/>
      <c r="N2364" s="311"/>
      <c r="O2364" s="311"/>
      <c r="P2364" s="311"/>
      <c r="Q2364" s="311"/>
      <c r="R2364" s="311"/>
      <c r="S2364" s="311"/>
      <c r="T2364" s="311"/>
      <c r="U2364" s="311"/>
    </row>
    <row r="2365" spans="1:21" ht="12.75" customHeight="1">
      <c r="A2365" s="311"/>
      <c r="B2365" s="310"/>
      <c r="C2365" s="311"/>
      <c r="D2365" s="308"/>
      <c r="G2365" s="312"/>
      <c r="H2365" s="313"/>
      <c r="I2365" s="311"/>
      <c r="J2365" s="398"/>
      <c r="K2365" s="311"/>
      <c r="L2365" s="311"/>
      <c r="M2365" s="311"/>
      <c r="N2365" s="311"/>
      <c r="O2365" s="311"/>
      <c r="P2365" s="311"/>
      <c r="Q2365" s="311"/>
      <c r="R2365" s="311"/>
      <c r="S2365" s="311"/>
      <c r="T2365" s="311"/>
      <c r="U2365" s="311"/>
    </row>
    <row r="2366" spans="1:21" ht="12.75" customHeight="1">
      <c r="A2366" s="311"/>
      <c r="B2366" s="310"/>
      <c r="C2366" s="311"/>
      <c r="D2366" s="308"/>
      <c r="G2366" s="312"/>
      <c r="H2366" s="313"/>
      <c r="I2366" s="311"/>
      <c r="J2366" s="398"/>
      <c r="K2366" s="311"/>
      <c r="L2366" s="311"/>
      <c r="M2366" s="311"/>
      <c r="N2366" s="311"/>
      <c r="O2366" s="311"/>
      <c r="P2366" s="311"/>
      <c r="Q2366" s="311"/>
      <c r="R2366" s="311"/>
      <c r="S2366" s="311"/>
      <c r="T2366" s="311"/>
      <c r="U2366" s="311"/>
    </row>
    <row r="2367" spans="1:21" ht="12.75" customHeight="1">
      <c r="A2367" s="311"/>
      <c r="B2367" s="310"/>
      <c r="C2367" s="311"/>
      <c r="D2367" s="308"/>
      <c r="G2367" s="312"/>
      <c r="H2367" s="313"/>
      <c r="I2367" s="311"/>
      <c r="J2367" s="398"/>
      <c r="K2367" s="311"/>
      <c r="L2367" s="311"/>
      <c r="M2367" s="311"/>
      <c r="N2367" s="311"/>
      <c r="O2367" s="311"/>
      <c r="P2367" s="311"/>
      <c r="Q2367" s="311"/>
      <c r="R2367" s="311"/>
      <c r="S2367" s="311"/>
      <c r="T2367" s="311"/>
      <c r="U2367" s="311"/>
    </row>
    <row r="2368" spans="1:21" ht="12.75" customHeight="1">
      <c r="A2368" s="311"/>
      <c r="B2368" s="310"/>
      <c r="C2368" s="311"/>
      <c r="D2368" s="308"/>
      <c r="G2368" s="312"/>
      <c r="H2368" s="313"/>
      <c r="I2368" s="311"/>
      <c r="J2368" s="398"/>
      <c r="K2368" s="311"/>
      <c r="L2368" s="311"/>
      <c r="M2368" s="311"/>
      <c r="N2368" s="311"/>
      <c r="O2368" s="311"/>
      <c r="P2368" s="311"/>
      <c r="Q2368" s="311"/>
      <c r="R2368" s="311"/>
      <c r="S2368" s="311"/>
      <c r="T2368" s="311"/>
      <c r="U2368" s="311"/>
    </row>
    <row r="2369" spans="1:21" ht="12.75" customHeight="1">
      <c r="A2369" s="311"/>
      <c r="B2369" s="310"/>
      <c r="C2369" s="311"/>
      <c r="D2369" s="308"/>
      <c r="G2369" s="312"/>
      <c r="H2369" s="313"/>
      <c r="I2369" s="311"/>
      <c r="J2369" s="398"/>
      <c r="K2369" s="311"/>
      <c r="L2369" s="311"/>
      <c r="M2369" s="311"/>
      <c r="N2369" s="311"/>
      <c r="O2369" s="311"/>
      <c r="P2369" s="311"/>
      <c r="Q2369" s="311"/>
      <c r="R2369" s="311"/>
      <c r="S2369" s="311"/>
      <c r="T2369" s="311"/>
      <c r="U2369" s="311"/>
    </row>
    <row r="2370" spans="1:21" ht="12.75" customHeight="1">
      <c r="A2370" s="311"/>
      <c r="B2370" s="310"/>
      <c r="C2370" s="311"/>
      <c r="D2370" s="308"/>
      <c r="G2370" s="312"/>
      <c r="H2370" s="313"/>
      <c r="I2370" s="311"/>
      <c r="J2370" s="398"/>
      <c r="K2370" s="311"/>
      <c r="L2370" s="311"/>
      <c r="M2370" s="311"/>
      <c r="N2370" s="311"/>
      <c r="O2370" s="311"/>
      <c r="P2370" s="311"/>
      <c r="Q2370" s="311"/>
      <c r="R2370" s="311"/>
      <c r="S2370" s="311"/>
      <c r="T2370" s="311"/>
      <c r="U2370" s="311"/>
    </row>
    <row r="2371" spans="1:21" ht="12.75" customHeight="1">
      <c r="A2371" s="311"/>
      <c r="B2371" s="310"/>
      <c r="C2371" s="311"/>
      <c r="D2371" s="308"/>
      <c r="G2371" s="312"/>
      <c r="H2371" s="313"/>
      <c r="I2371" s="311"/>
      <c r="J2371" s="398"/>
      <c r="K2371" s="311"/>
      <c r="L2371" s="311"/>
      <c r="M2371" s="311"/>
      <c r="N2371" s="311"/>
      <c r="O2371" s="311"/>
      <c r="P2371" s="311"/>
      <c r="Q2371" s="311"/>
      <c r="R2371" s="311"/>
      <c r="S2371" s="311"/>
      <c r="T2371" s="311"/>
      <c r="U2371" s="311"/>
    </row>
    <row r="2372" spans="1:21" ht="12.75" customHeight="1">
      <c r="A2372" s="311"/>
      <c r="B2372" s="310"/>
      <c r="C2372" s="311"/>
      <c r="D2372" s="308"/>
      <c r="G2372" s="312"/>
      <c r="H2372" s="313"/>
      <c r="I2372" s="311"/>
      <c r="J2372" s="398"/>
      <c r="K2372" s="311"/>
      <c r="L2372" s="311"/>
      <c r="M2372" s="311"/>
      <c r="N2372" s="311"/>
      <c r="O2372" s="311"/>
      <c r="P2372" s="311"/>
      <c r="Q2372" s="311"/>
      <c r="R2372" s="311"/>
      <c r="S2372" s="311"/>
      <c r="T2372" s="311"/>
      <c r="U2372" s="311"/>
    </row>
    <row r="2373" spans="1:21" ht="12.75" customHeight="1">
      <c r="A2373" s="311"/>
      <c r="B2373" s="310"/>
      <c r="C2373" s="311"/>
      <c r="D2373" s="308"/>
      <c r="G2373" s="312"/>
      <c r="H2373" s="313"/>
      <c r="I2373" s="311"/>
      <c r="J2373" s="398"/>
      <c r="K2373" s="311"/>
      <c r="L2373" s="311"/>
      <c r="M2373" s="311"/>
      <c r="N2373" s="311"/>
      <c r="O2373" s="311"/>
      <c r="P2373" s="311"/>
      <c r="Q2373" s="311"/>
      <c r="R2373" s="311"/>
      <c r="S2373" s="311"/>
      <c r="T2373" s="311"/>
      <c r="U2373" s="311"/>
    </row>
    <row r="2374" spans="1:21" ht="12.75" customHeight="1">
      <c r="A2374" s="311"/>
      <c r="B2374" s="310"/>
      <c r="C2374" s="311"/>
      <c r="D2374" s="308"/>
      <c r="G2374" s="312"/>
      <c r="H2374" s="313"/>
      <c r="I2374" s="311"/>
      <c r="J2374" s="398"/>
      <c r="K2374" s="311"/>
      <c r="L2374" s="311"/>
      <c r="M2374" s="311"/>
      <c r="N2374" s="311"/>
      <c r="O2374" s="311"/>
      <c r="P2374" s="311"/>
      <c r="Q2374" s="311"/>
      <c r="R2374" s="311"/>
      <c r="S2374" s="311"/>
      <c r="T2374" s="311"/>
      <c r="U2374" s="311"/>
    </row>
    <row r="2375" spans="1:21" ht="12.75" customHeight="1">
      <c r="A2375" s="311"/>
      <c r="B2375" s="310"/>
      <c r="C2375" s="311"/>
      <c r="D2375" s="308"/>
      <c r="G2375" s="312"/>
      <c r="H2375" s="313"/>
      <c r="I2375" s="311"/>
      <c r="J2375" s="398"/>
      <c r="K2375" s="311"/>
      <c r="L2375" s="311"/>
      <c r="M2375" s="311"/>
      <c r="N2375" s="311"/>
      <c r="O2375" s="311"/>
      <c r="P2375" s="311"/>
      <c r="Q2375" s="311"/>
      <c r="R2375" s="311"/>
      <c r="S2375" s="311"/>
      <c r="T2375" s="311"/>
      <c r="U2375" s="311"/>
    </row>
    <row r="2376" spans="1:21" ht="12.75" customHeight="1">
      <c r="A2376" s="311"/>
      <c r="B2376" s="310"/>
      <c r="C2376" s="311"/>
      <c r="D2376" s="308"/>
      <c r="G2376" s="312"/>
      <c r="H2376" s="313"/>
      <c r="I2376" s="311"/>
      <c r="J2376" s="398"/>
      <c r="K2376" s="311"/>
      <c r="L2376" s="311"/>
      <c r="M2376" s="311"/>
      <c r="N2376" s="311"/>
      <c r="O2376" s="311"/>
      <c r="P2376" s="311"/>
      <c r="Q2376" s="311"/>
      <c r="R2376" s="311"/>
      <c r="S2376" s="311"/>
      <c r="T2376" s="311"/>
      <c r="U2376" s="311"/>
    </row>
    <row r="2377" spans="1:21" ht="12.75" customHeight="1">
      <c r="A2377" s="311"/>
      <c r="B2377" s="310"/>
      <c r="C2377" s="311"/>
      <c r="D2377" s="308"/>
      <c r="G2377" s="312"/>
      <c r="H2377" s="313"/>
      <c r="I2377" s="311"/>
      <c r="J2377" s="398"/>
      <c r="K2377" s="311"/>
      <c r="L2377" s="311"/>
      <c r="M2377" s="311"/>
      <c r="N2377" s="311"/>
      <c r="O2377" s="311"/>
      <c r="P2377" s="311"/>
      <c r="Q2377" s="311"/>
      <c r="R2377" s="311"/>
      <c r="S2377" s="311"/>
      <c r="T2377" s="311"/>
      <c r="U2377" s="311"/>
    </row>
    <row r="2378" spans="1:21" ht="12.75" customHeight="1">
      <c r="A2378" s="311"/>
      <c r="B2378" s="310"/>
      <c r="C2378" s="311"/>
      <c r="D2378" s="308"/>
      <c r="G2378" s="312"/>
      <c r="H2378" s="313"/>
      <c r="I2378" s="311"/>
      <c r="J2378" s="398"/>
      <c r="K2378" s="311"/>
      <c r="L2378" s="311"/>
      <c r="M2378" s="311"/>
      <c r="N2378" s="311"/>
      <c r="O2378" s="311"/>
      <c r="P2378" s="311"/>
      <c r="Q2378" s="311"/>
      <c r="R2378" s="311"/>
      <c r="S2378" s="311"/>
      <c r="T2378" s="311"/>
      <c r="U2378" s="311"/>
    </row>
    <row r="2379" spans="1:21" ht="12.75" customHeight="1">
      <c r="A2379" s="311"/>
      <c r="B2379" s="310"/>
      <c r="C2379" s="311"/>
      <c r="D2379" s="308"/>
      <c r="G2379" s="312"/>
      <c r="H2379" s="313"/>
      <c r="I2379" s="311"/>
      <c r="J2379" s="398"/>
      <c r="K2379" s="311"/>
      <c r="L2379" s="311"/>
      <c r="M2379" s="311"/>
      <c r="N2379" s="311"/>
      <c r="O2379" s="311"/>
      <c r="P2379" s="311"/>
      <c r="Q2379" s="311"/>
      <c r="R2379" s="311"/>
      <c r="S2379" s="311"/>
      <c r="T2379" s="311"/>
      <c r="U2379" s="311"/>
    </row>
    <row r="2380" spans="1:21" ht="12.75" customHeight="1">
      <c r="A2380" s="311"/>
      <c r="B2380" s="310"/>
      <c r="C2380" s="311"/>
      <c r="D2380" s="308"/>
      <c r="G2380" s="312"/>
      <c r="H2380" s="313"/>
      <c r="I2380" s="311"/>
      <c r="J2380" s="398"/>
      <c r="K2380" s="311"/>
      <c r="L2380" s="311"/>
      <c r="M2380" s="311"/>
      <c r="N2380" s="311"/>
      <c r="O2380" s="311"/>
      <c r="P2380" s="311"/>
      <c r="Q2380" s="311"/>
      <c r="R2380" s="311"/>
      <c r="S2380" s="311"/>
      <c r="T2380" s="311"/>
      <c r="U2380" s="311"/>
    </row>
    <row r="2381" spans="1:21" ht="12.75" customHeight="1">
      <c r="A2381" s="311"/>
      <c r="B2381" s="310"/>
      <c r="C2381" s="311"/>
      <c r="D2381" s="308"/>
      <c r="G2381" s="312"/>
      <c r="H2381" s="313"/>
      <c r="I2381" s="311"/>
      <c r="J2381" s="398"/>
      <c r="K2381" s="311"/>
      <c r="L2381" s="311"/>
      <c r="M2381" s="311"/>
      <c r="N2381" s="311"/>
      <c r="O2381" s="311"/>
      <c r="P2381" s="311"/>
      <c r="Q2381" s="311"/>
      <c r="R2381" s="311"/>
      <c r="S2381" s="311"/>
      <c r="T2381" s="311"/>
      <c r="U2381" s="311"/>
    </row>
    <row r="2382" spans="1:21" ht="12.75" customHeight="1">
      <c r="A2382" s="311"/>
      <c r="B2382" s="310"/>
      <c r="C2382" s="311"/>
      <c r="D2382" s="308"/>
      <c r="G2382" s="312"/>
      <c r="H2382" s="313"/>
      <c r="I2382" s="311"/>
      <c r="J2382" s="398"/>
      <c r="K2382" s="311"/>
      <c r="L2382" s="311"/>
      <c r="M2382" s="311"/>
      <c r="N2382" s="311"/>
      <c r="O2382" s="311"/>
      <c r="P2382" s="311"/>
      <c r="Q2382" s="311"/>
      <c r="R2382" s="311"/>
      <c r="S2382" s="311"/>
      <c r="T2382" s="311"/>
      <c r="U2382" s="311"/>
    </row>
    <row r="2383" spans="1:21" ht="12.75" customHeight="1">
      <c r="A2383" s="311"/>
      <c r="B2383" s="310"/>
      <c r="C2383" s="311"/>
      <c r="D2383" s="308"/>
      <c r="G2383" s="312"/>
      <c r="H2383" s="313"/>
      <c r="I2383" s="311"/>
      <c r="J2383" s="398"/>
      <c r="K2383" s="311"/>
      <c r="L2383" s="311"/>
      <c r="M2383" s="311"/>
      <c r="N2383" s="311"/>
      <c r="O2383" s="311"/>
      <c r="P2383" s="311"/>
      <c r="Q2383" s="311"/>
      <c r="R2383" s="311"/>
      <c r="S2383" s="311"/>
      <c r="T2383" s="311"/>
      <c r="U2383" s="311"/>
    </row>
    <row r="2384" spans="1:21" ht="12.75" customHeight="1">
      <c r="A2384" s="311"/>
      <c r="B2384" s="310"/>
      <c r="C2384" s="311"/>
      <c r="D2384" s="308"/>
      <c r="G2384" s="312"/>
      <c r="H2384" s="313"/>
      <c r="I2384" s="311"/>
      <c r="J2384" s="398"/>
      <c r="K2384" s="311"/>
      <c r="L2384" s="311"/>
      <c r="M2384" s="311"/>
      <c r="N2384" s="311"/>
      <c r="O2384" s="311"/>
      <c r="P2384" s="311"/>
      <c r="Q2384" s="311"/>
      <c r="R2384" s="311"/>
      <c r="S2384" s="311"/>
      <c r="T2384" s="311"/>
      <c r="U2384" s="311"/>
    </row>
    <row r="2385" spans="1:21" ht="12.75" customHeight="1">
      <c r="A2385" s="311"/>
      <c r="B2385" s="310"/>
      <c r="C2385" s="311"/>
      <c r="D2385" s="308"/>
      <c r="G2385" s="312"/>
      <c r="H2385" s="313"/>
      <c r="I2385" s="311"/>
      <c r="J2385" s="398"/>
      <c r="K2385" s="311"/>
      <c r="L2385" s="311"/>
      <c r="M2385" s="311"/>
      <c r="N2385" s="311"/>
      <c r="O2385" s="311"/>
      <c r="P2385" s="311"/>
      <c r="Q2385" s="311"/>
      <c r="R2385" s="311"/>
      <c r="S2385" s="311"/>
      <c r="T2385" s="311"/>
      <c r="U2385" s="311"/>
    </row>
    <row r="2386" spans="1:21" ht="12.75" customHeight="1">
      <c r="A2386" s="311"/>
      <c r="B2386" s="310"/>
      <c r="C2386" s="311"/>
      <c r="D2386" s="308"/>
      <c r="G2386" s="312"/>
      <c r="H2386" s="313"/>
      <c r="I2386" s="311"/>
      <c r="J2386" s="398"/>
      <c r="K2386" s="311"/>
      <c r="L2386" s="311"/>
      <c r="M2386" s="311"/>
      <c r="N2386" s="311"/>
      <c r="O2386" s="311"/>
      <c r="P2386" s="311"/>
      <c r="Q2386" s="311"/>
      <c r="R2386" s="311"/>
      <c r="S2386" s="311"/>
      <c r="T2386" s="311"/>
      <c r="U2386" s="311"/>
    </row>
    <row r="2387" spans="1:21" ht="12.75" customHeight="1">
      <c r="A2387" s="311"/>
      <c r="B2387" s="310"/>
      <c r="C2387" s="311"/>
      <c r="D2387" s="308"/>
      <c r="G2387" s="312"/>
      <c r="H2387" s="313"/>
      <c r="I2387" s="311"/>
      <c r="J2387" s="398"/>
      <c r="K2387" s="311"/>
      <c r="L2387" s="311"/>
      <c r="M2387" s="311"/>
      <c r="N2387" s="311"/>
      <c r="O2387" s="311"/>
      <c r="P2387" s="311"/>
      <c r="Q2387" s="311"/>
      <c r="R2387" s="311"/>
      <c r="S2387" s="311"/>
      <c r="T2387" s="311"/>
      <c r="U2387" s="311"/>
    </row>
    <row r="2388" spans="1:21" ht="12.75" customHeight="1">
      <c r="A2388" s="311"/>
      <c r="B2388" s="310"/>
      <c r="C2388" s="311"/>
      <c r="D2388" s="308"/>
      <c r="G2388" s="312"/>
      <c r="H2388" s="313"/>
      <c r="I2388" s="311"/>
      <c r="J2388" s="398"/>
      <c r="K2388" s="311"/>
      <c r="L2388" s="311"/>
      <c r="M2388" s="311"/>
      <c r="N2388" s="311"/>
      <c r="O2388" s="311"/>
      <c r="P2388" s="311"/>
      <c r="Q2388" s="311"/>
      <c r="R2388" s="311"/>
      <c r="S2388" s="311"/>
      <c r="T2388" s="311"/>
      <c r="U2388" s="311"/>
    </row>
    <row r="2389" spans="1:21" ht="12.75" customHeight="1">
      <c r="A2389" s="311"/>
      <c r="B2389" s="310"/>
      <c r="C2389" s="311"/>
      <c r="D2389" s="308"/>
      <c r="G2389" s="312"/>
      <c r="H2389" s="313"/>
      <c r="I2389" s="311"/>
      <c r="J2389" s="398"/>
      <c r="K2389" s="311"/>
      <c r="L2389" s="311"/>
      <c r="M2389" s="311"/>
      <c r="N2389" s="311"/>
      <c r="O2389" s="311"/>
      <c r="P2389" s="311"/>
      <c r="Q2389" s="311"/>
      <c r="R2389" s="311"/>
      <c r="S2389" s="311"/>
      <c r="T2389" s="311"/>
      <c r="U2389" s="311"/>
    </row>
    <row r="2390" spans="1:21" ht="12.75" customHeight="1">
      <c r="A2390" s="311"/>
      <c r="B2390" s="310"/>
      <c r="C2390" s="311"/>
      <c r="D2390" s="308"/>
      <c r="G2390" s="312"/>
      <c r="H2390" s="313"/>
      <c r="I2390" s="311"/>
      <c r="J2390" s="398"/>
      <c r="K2390" s="311"/>
      <c r="L2390" s="311"/>
      <c r="M2390" s="311"/>
      <c r="N2390" s="311"/>
      <c r="O2390" s="311"/>
      <c r="P2390" s="311"/>
      <c r="Q2390" s="311"/>
      <c r="R2390" s="311"/>
      <c r="S2390" s="311"/>
      <c r="T2390" s="311"/>
      <c r="U2390" s="311"/>
    </row>
    <row r="2391" spans="1:21" ht="12.75" customHeight="1">
      <c r="A2391" s="311"/>
      <c r="B2391" s="310"/>
      <c r="C2391" s="311"/>
      <c r="D2391" s="308"/>
      <c r="G2391" s="312"/>
      <c r="H2391" s="313"/>
      <c r="I2391" s="311"/>
      <c r="J2391" s="398"/>
      <c r="K2391" s="311"/>
      <c r="L2391" s="311"/>
      <c r="M2391" s="311"/>
      <c r="N2391" s="311"/>
      <c r="O2391" s="311"/>
      <c r="P2391" s="311"/>
      <c r="Q2391" s="311"/>
      <c r="R2391" s="311"/>
      <c r="S2391" s="311"/>
      <c r="T2391" s="311"/>
      <c r="U2391" s="311"/>
    </row>
    <row r="2392" spans="1:21" ht="12.75" customHeight="1">
      <c r="A2392" s="311"/>
      <c r="B2392" s="310"/>
      <c r="C2392" s="311"/>
      <c r="D2392" s="308"/>
      <c r="G2392" s="312"/>
      <c r="H2392" s="313"/>
      <c r="I2392" s="311"/>
      <c r="J2392" s="398"/>
      <c r="K2392" s="311"/>
      <c r="L2392" s="311"/>
      <c r="M2392" s="311"/>
      <c r="N2392" s="311"/>
      <c r="O2392" s="311"/>
      <c r="P2392" s="311"/>
      <c r="Q2392" s="311"/>
      <c r="R2392" s="311"/>
      <c r="S2392" s="311"/>
      <c r="T2392" s="311"/>
      <c r="U2392" s="311"/>
    </row>
    <row r="2393" spans="1:21" ht="12.75" customHeight="1">
      <c r="A2393" s="311"/>
      <c r="B2393" s="310"/>
      <c r="C2393" s="311"/>
      <c r="D2393" s="308"/>
      <c r="G2393" s="312"/>
      <c r="H2393" s="313"/>
      <c r="I2393" s="311"/>
      <c r="J2393" s="398"/>
      <c r="K2393" s="311"/>
      <c r="L2393" s="311"/>
      <c r="M2393" s="311"/>
      <c r="N2393" s="311"/>
      <c r="O2393" s="311"/>
      <c r="P2393" s="311"/>
      <c r="Q2393" s="311"/>
      <c r="R2393" s="311"/>
      <c r="S2393" s="311"/>
      <c r="T2393" s="311"/>
      <c r="U2393" s="311"/>
    </row>
    <row r="2394" spans="1:21" ht="12.75" customHeight="1">
      <c r="A2394" s="311"/>
      <c r="B2394" s="310"/>
      <c r="C2394" s="311"/>
      <c r="D2394" s="308"/>
      <c r="G2394" s="312"/>
      <c r="H2394" s="313"/>
      <c r="I2394" s="311"/>
      <c r="J2394" s="398"/>
      <c r="K2394" s="311"/>
      <c r="L2394" s="311"/>
      <c r="M2394" s="311"/>
      <c r="N2394" s="311"/>
      <c r="O2394" s="311"/>
      <c r="P2394" s="311"/>
      <c r="Q2394" s="311"/>
      <c r="R2394" s="311"/>
      <c r="S2394" s="311"/>
      <c r="T2394" s="311"/>
      <c r="U2394" s="311"/>
    </row>
    <row r="2395" spans="1:21" ht="12.75" customHeight="1">
      <c r="A2395" s="311"/>
      <c r="B2395" s="310"/>
      <c r="C2395" s="311"/>
      <c r="D2395" s="308"/>
      <c r="G2395" s="312"/>
      <c r="H2395" s="313"/>
      <c r="I2395" s="311"/>
      <c r="J2395" s="398"/>
      <c r="K2395" s="311"/>
      <c r="L2395" s="311"/>
      <c r="M2395" s="311"/>
      <c r="N2395" s="311"/>
      <c r="O2395" s="311"/>
      <c r="P2395" s="311"/>
      <c r="Q2395" s="311"/>
      <c r="R2395" s="311"/>
      <c r="S2395" s="311"/>
      <c r="T2395" s="311"/>
      <c r="U2395" s="311"/>
    </row>
    <row r="2396" spans="1:21" ht="12.75" customHeight="1">
      <c r="A2396" s="311"/>
      <c r="B2396" s="310"/>
      <c r="C2396" s="311"/>
      <c r="D2396" s="308"/>
      <c r="G2396" s="312"/>
      <c r="H2396" s="313"/>
      <c r="I2396" s="311"/>
      <c r="J2396" s="398"/>
      <c r="K2396" s="311"/>
      <c r="L2396" s="311"/>
      <c r="M2396" s="311"/>
      <c r="N2396" s="311"/>
      <c r="O2396" s="311"/>
      <c r="P2396" s="311"/>
      <c r="Q2396" s="311"/>
      <c r="R2396" s="311"/>
      <c r="S2396" s="311"/>
      <c r="T2396" s="311"/>
      <c r="U2396" s="311"/>
    </row>
    <row r="2397" spans="1:21" ht="12.75" customHeight="1">
      <c r="A2397" s="311"/>
      <c r="B2397" s="310"/>
      <c r="C2397" s="311"/>
      <c r="D2397" s="308"/>
      <c r="G2397" s="312"/>
      <c r="H2397" s="313"/>
      <c r="I2397" s="311"/>
      <c r="J2397" s="398"/>
      <c r="K2397" s="311"/>
      <c r="L2397" s="311"/>
      <c r="M2397" s="311"/>
      <c r="N2397" s="311"/>
      <c r="O2397" s="311"/>
      <c r="P2397" s="311"/>
      <c r="Q2397" s="311"/>
      <c r="R2397" s="311"/>
      <c r="S2397" s="311"/>
      <c r="T2397" s="311"/>
      <c r="U2397" s="311"/>
    </row>
    <row r="2398" spans="1:21" ht="12.75" customHeight="1">
      <c r="A2398" s="311"/>
      <c r="B2398" s="310"/>
      <c r="C2398" s="311"/>
      <c r="D2398" s="308"/>
      <c r="G2398" s="312"/>
      <c r="H2398" s="313"/>
      <c r="I2398" s="311"/>
      <c r="J2398" s="398"/>
      <c r="K2398" s="311"/>
      <c r="L2398" s="311"/>
      <c r="M2398" s="311"/>
      <c r="N2398" s="311"/>
      <c r="O2398" s="311"/>
      <c r="P2398" s="311"/>
      <c r="Q2398" s="311"/>
      <c r="R2398" s="311"/>
      <c r="S2398" s="311"/>
      <c r="T2398" s="311"/>
      <c r="U2398" s="311"/>
    </row>
    <row r="2399" spans="1:21" ht="12.75" customHeight="1">
      <c r="A2399" s="311"/>
      <c r="B2399" s="310"/>
      <c r="C2399" s="311"/>
      <c r="D2399" s="308"/>
      <c r="G2399" s="312"/>
      <c r="H2399" s="313"/>
      <c r="I2399" s="311"/>
      <c r="J2399" s="398"/>
      <c r="K2399" s="311"/>
      <c r="L2399" s="311"/>
      <c r="M2399" s="311"/>
      <c r="N2399" s="311"/>
      <c r="O2399" s="311"/>
      <c r="P2399" s="311"/>
      <c r="Q2399" s="311"/>
      <c r="R2399" s="311"/>
      <c r="S2399" s="311"/>
      <c r="T2399" s="311"/>
      <c r="U2399" s="311"/>
    </row>
    <row r="2400" spans="1:21" ht="12.75" customHeight="1">
      <c r="A2400" s="311"/>
      <c r="B2400" s="310"/>
      <c r="C2400" s="311"/>
      <c r="D2400" s="308"/>
      <c r="G2400" s="312"/>
      <c r="H2400" s="313"/>
      <c r="I2400" s="311"/>
      <c r="J2400" s="398"/>
      <c r="K2400" s="311"/>
      <c r="L2400" s="311"/>
      <c r="M2400" s="311"/>
      <c r="N2400" s="311"/>
      <c r="O2400" s="311"/>
      <c r="P2400" s="311"/>
      <c r="Q2400" s="311"/>
      <c r="R2400" s="311"/>
      <c r="S2400" s="311"/>
      <c r="T2400" s="311"/>
      <c r="U2400" s="311"/>
    </row>
    <row r="2401" spans="1:21" ht="12.75" customHeight="1">
      <c r="A2401" s="311"/>
      <c r="B2401" s="310"/>
      <c r="C2401" s="311"/>
      <c r="D2401" s="308"/>
      <c r="G2401" s="312"/>
      <c r="H2401" s="313"/>
      <c r="I2401" s="311"/>
      <c r="J2401" s="398"/>
      <c r="K2401" s="311"/>
      <c r="L2401" s="311"/>
      <c r="M2401" s="311"/>
      <c r="N2401" s="311"/>
      <c r="O2401" s="311"/>
      <c r="P2401" s="311"/>
      <c r="Q2401" s="311"/>
      <c r="R2401" s="311"/>
      <c r="S2401" s="311"/>
      <c r="T2401" s="311"/>
      <c r="U2401" s="311"/>
    </row>
    <row r="2402" spans="1:21" ht="12.75" customHeight="1">
      <c r="A2402" s="311"/>
      <c r="B2402" s="310"/>
      <c r="C2402" s="311"/>
      <c r="D2402" s="308"/>
      <c r="G2402" s="312"/>
      <c r="H2402" s="313"/>
      <c r="I2402" s="311"/>
      <c r="J2402" s="398"/>
      <c r="K2402" s="311"/>
      <c r="L2402" s="311"/>
      <c r="M2402" s="311"/>
      <c r="N2402" s="311"/>
      <c r="O2402" s="311"/>
      <c r="P2402" s="311"/>
      <c r="Q2402" s="311"/>
      <c r="R2402" s="311"/>
      <c r="S2402" s="311"/>
      <c r="T2402" s="311"/>
      <c r="U2402" s="311"/>
    </row>
    <row r="2403" spans="1:21" ht="12.75" customHeight="1">
      <c r="A2403" s="311"/>
      <c r="B2403" s="310"/>
      <c r="C2403" s="311"/>
      <c r="D2403" s="308"/>
      <c r="G2403" s="312"/>
      <c r="H2403" s="313"/>
      <c r="I2403" s="311"/>
      <c r="J2403" s="398"/>
      <c r="K2403" s="311"/>
      <c r="L2403" s="311"/>
      <c r="M2403" s="311"/>
      <c r="N2403" s="311"/>
      <c r="O2403" s="311"/>
      <c r="P2403" s="311"/>
      <c r="Q2403" s="311"/>
      <c r="R2403" s="311"/>
      <c r="S2403" s="311"/>
      <c r="T2403" s="311"/>
      <c r="U2403" s="311"/>
    </row>
    <row r="2404" spans="1:21" ht="12.75" customHeight="1">
      <c r="A2404" s="311"/>
      <c r="B2404" s="310"/>
      <c r="C2404" s="311"/>
      <c r="D2404" s="308"/>
      <c r="G2404" s="312"/>
      <c r="H2404" s="313"/>
      <c r="I2404" s="311"/>
      <c r="J2404" s="398"/>
      <c r="K2404" s="311"/>
      <c r="L2404" s="311"/>
      <c r="M2404" s="311"/>
      <c r="N2404" s="311"/>
      <c r="O2404" s="311"/>
      <c r="P2404" s="311"/>
      <c r="Q2404" s="311"/>
      <c r="R2404" s="311"/>
      <c r="S2404" s="311"/>
      <c r="T2404" s="311"/>
      <c r="U2404" s="311"/>
    </row>
    <row r="2405" spans="1:21" ht="12.75" customHeight="1">
      <c r="A2405" s="311"/>
      <c r="B2405" s="310"/>
      <c r="C2405" s="311"/>
      <c r="D2405" s="308"/>
      <c r="G2405" s="312"/>
      <c r="H2405" s="313"/>
      <c r="I2405" s="311"/>
      <c r="J2405" s="398"/>
      <c r="K2405" s="311"/>
      <c r="L2405" s="311"/>
      <c r="M2405" s="311"/>
      <c r="N2405" s="311"/>
      <c r="O2405" s="311"/>
      <c r="P2405" s="311"/>
      <c r="Q2405" s="311"/>
      <c r="R2405" s="311"/>
      <c r="S2405" s="311"/>
      <c r="T2405" s="311"/>
      <c r="U2405" s="311"/>
    </row>
    <row r="2406" spans="1:21" ht="12.75" customHeight="1">
      <c r="A2406" s="311"/>
      <c r="B2406" s="310"/>
      <c r="C2406" s="311"/>
      <c r="D2406" s="308"/>
      <c r="G2406" s="312"/>
      <c r="H2406" s="313"/>
      <c r="I2406" s="311"/>
      <c r="J2406" s="398"/>
      <c r="K2406" s="311"/>
      <c r="L2406" s="311"/>
      <c r="M2406" s="311"/>
      <c r="N2406" s="311"/>
      <c r="O2406" s="311"/>
      <c r="P2406" s="311"/>
      <c r="Q2406" s="311"/>
      <c r="R2406" s="311"/>
      <c r="S2406" s="311"/>
      <c r="T2406" s="311"/>
      <c r="U2406" s="311"/>
    </row>
    <row r="2407" spans="1:21" ht="12.75" customHeight="1">
      <c r="A2407" s="311"/>
      <c r="B2407" s="310"/>
      <c r="C2407" s="311"/>
      <c r="D2407" s="308"/>
      <c r="G2407" s="312"/>
      <c r="H2407" s="313"/>
      <c r="I2407" s="311"/>
      <c r="J2407" s="398"/>
      <c r="K2407" s="311"/>
      <c r="L2407" s="311"/>
      <c r="M2407" s="311"/>
      <c r="N2407" s="311"/>
      <c r="O2407" s="311"/>
      <c r="P2407" s="311"/>
      <c r="Q2407" s="311"/>
      <c r="R2407" s="311"/>
      <c r="S2407" s="311"/>
      <c r="T2407" s="311"/>
      <c r="U2407" s="311"/>
    </row>
    <row r="2408" spans="1:21" ht="12.75" customHeight="1">
      <c r="A2408" s="311"/>
      <c r="B2408" s="310"/>
      <c r="C2408" s="311"/>
      <c r="D2408" s="308"/>
      <c r="G2408" s="312"/>
      <c r="H2408" s="313"/>
      <c r="I2408" s="311"/>
      <c r="J2408" s="398"/>
      <c r="K2408" s="311"/>
      <c r="L2408" s="311"/>
      <c r="M2408" s="311"/>
      <c r="N2408" s="311"/>
      <c r="O2408" s="311"/>
      <c r="P2408" s="311"/>
      <c r="Q2408" s="311"/>
      <c r="R2408" s="311"/>
      <c r="S2408" s="311"/>
      <c r="T2408" s="311"/>
      <c r="U2408" s="311"/>
    </row>
    <row r="2409" spans="1:21" ht="12.75" customHeight="1">
      <c r="A2409" s="311"/>
      <c r="B2409" s="310"/>
      <c r="C2409" s="311"/>
      <c r="D2409" s="308"/>
      <c r="G2409" s="312"/>
      <c r="H2409" s="313"/>
      <c r="I2409" s="311"/>
      <c r="J2409" s="398"/>
      <c r="K2409" s="311"/>
      <c r="L2409" s="311"/>
      <c r="M2409" s="311"/>
      <c r="N2409" s="311"/>
      <c r="O2409" s="311"/>
      <c r="P2409" s="311"/>
      <c r="Q2409" s="311"/>
      <c r="R2409" s="311"/>
      <c r="S2409" s="311"/>
      <c r="T2409" s="311"/>
      <c r="U2409" s="311"/>
    </row>
    <row r="2410" spans="1:21" ht="12.75" customHeight="1">
      <c r="A2410" s="311"/>
      <c r="B2410" s="310"/>
      <c r="C2410" s="311"/>
      <c r="D2410" s="308"/>
      <c r="G2410" s="312"/>
      <c r="H2410" s="313"/>
      <c r="I2410" s="311"/>
      <c r="J2410" s="398"/>
      <c r="K2410" s="311"/>
      <c r="L2410" s="311"/>
      <c r="M2410" s="311"/>
      <c r="N2410" s="311"/>
      <c r="O2410" s="311"/>
      <c r="P2410" s="311"/>
      <c r="Q2410" s="311"/>
      <c r="R2410" s="311"/>
      <c r="S2410" s="311"/>
      <c r="T2410" s="311"/>
      <c r="U2410" s="311"/>
    </row>
    <row r="2411" spans="1:21" ht="12.75" customHeight="1">
      <c r="A2411" s="311"/>
      <c r="B2411" s="310"/>
      <c r="C2411" s="311"/>
      <c r="D2411" s="308"/>
      <c r="G2411" s="312"/>
      <c r="H2411" s="313"/>
      <c r="I2411" s="311"/>
      <c r="J2411" s="398"/>
      <c r="K2411" s="311"/>
      <c r="L2411" s="311"/>
      <c r="M2411" s="311"/>
      <c r="N2411" s="311"/>
      <c r="O2411" s="311"/>
      <c r="P2411" s="311"/>
      <c r="Q2411" s="311"/>
      <c r="R2411" s="311"/>
      <c r="S2411" s="311"/>
      <c r="T2411" s="311"/>
      <c r="U2411" s="311"/>
    </row>
    <row r="2412" spans="1:21" ht="12.75" customHeight="1">
      <c r="A2412" s="311"/>
      <c r="B2412" s="310"/>
      <c r="C2412" s="311"/>
      <c r="D2412" s="308"/>
      <c r="G2412" s="312"/>
      <c r="H2412" s="313"/>
      <c r="I2412" s="311"/>
      <c r="J2412" s="398"/>
      <c r="K2412" s="311"/>
      <c r="L2412" s="311"/>
      <c r="M2412" s="311"/>
      <c r="N2412" s="311"/>
      <c r="O2412" s="311"/>
      <c r="P2412" s="311"/>
      <c r="Q2412" s="311"/>
      <c r="R2412" s="311"/>
      <c r="S2412" s="311"/>
      <c r="T2412" s="311"/>
      <c r="U2412" s="311"/>
    </row>
    <row r="2413" spans="1:21" ht="12.75" customHeight="1">
      <c r="A2413" s="311"/>
      <c r="B2413" s="310"/>
      <c r="C2413" s="311"/>
      <c r="D2413" s="308"/>
      <c r="G2413" s="312"/>
      <c r="H2413" s="313"/>
      <c r="I2413" s="311"/>
      <c r="J2413" s="398"/>
      <c r="K2413" s="311"/>
      <c r="L2413" s="311"/>
      <c r="M2413" s="311"/>
      <c r="N2413" s="311"/>
      <c r="O2413" s="311"/>
      <c r="P2413" s="311"/>
      <c r="Q2413" s="311"/>
      <c r="R2413" s="311"/>
      <c r="S2413" s="311"/>
      <c r="T2413" s="311"/>
      <c r="U2413" s="311"/>
    </row>
    <row r="2414" spans="1:21" ht="12.75" customHeight="1">
      <c r="A2414" s="311"/>
      <c r="B2414" s="310"/>
      <c r="C2414" s="311"/>
      <c r="D2414" s="308"/>
      <c r="G2414" s="312"/>
      <c r="H2414" s="313"/>
      <c r="I2414" s="311"/>
      <c r="J2414" s="398"/>
      <c r="K2414" s="311"/>
      <c r="L2414" s="311"/>
      <c r="M2414" s="311"/>
      <c r="N2414" s="311"/>
      <c r="O2414" s="311"/>
      <c r="P2414" s="311"/>
      <c r="Q2414" s="311"/>
      <c r="R2414" s="311"/>
      <c r="S2414" s="311"/>
      <c r="T2414" s="311"/>
      <c r="U2414" s="311"/>
    </row>
    <row r="2415" spans="1:21" ht="12.75" customHeight="1">
      <c r="A2415" s="311"/>
      <c r="B2415" s="310"/>
      <c r="C2415" s="311"/>
      <c r="D2415" s="308"/>
      <c r="G2415" s="312"/>
      <c r="H2415" s="313"/>
      <c r="I2415" s="311"/>
      <c r="J2415" s="398"/>
      <c r="K2415" s="311"/>
      <c r="L2415" s="311"/>
      <c r="M2415" s="311"/>
      <c r="N2415" s="311"/>
      <c r="O2415" s="311"/>
      <c r="P2415" s="311"/>
      <c r="Q2415" s="311"/>
      <c r="R2415" s="311"/>
      <c r="S2415" s="311"/>
      <c r="T2415" s="311"/>
      <c r="U2415" s="311"/>
    </row>
    <row r="2416" spans="1:21" ht="12.75" customHeight="1">
      <c r="A2416" s="311"/>
      <c r="B2416" s="310"/>
      <c r="C2416" s="311"/>
      <c r="D2416" s="308"/>
      <c r="G2416" s="312"/>
      <c r="H2416" s="313"/>
      <c r="I2416" s="311"/>
      <c r="J2416" s="398"/>
      <c r="K2416" s="311"/>
      <c r="L2416" s="311"/>
      <c r="M2416" s="311"/>
      <c r="N2416" s="311"/>
      <c r="O2416" s="311"/>
      <c r="P2416" s="311"/>
      <c r="Q2416" s="311"/>
      <c r="R2416" s="311"/>
      <c r="S2416" s="311"/>
      <c r="T2416" s="311"/>
      <c r="U2416" s="311"/>
    </row>
    <row r="2417" spans="1:21" ht="12.75" customHeight="1">
      <c r="A2417" s="311"/>
      <c r="B2417" s="310"/>
      <c r="C2417" s="311"/>
      <c r="D2417" s="308"/>
      <c r="G2417" s="312"/>
      <c r="H2417" s="313"/>
      <c r="I2417" s="311"/>
      <c r="J2417" s="398"/>
      <c r="K2417" s="311"/>
      <c r="L2417" s="311"/>
      <c r="M2417" s="311"/>
      <c r="N2417" s="311"/>
      <c r="O2417" s="311"/>
      <c r="P2417" s="311"/>
      <c r="Q2417" s="311"/>
      <c r="R2417" s="311"/>
      <c r="S2417" s="311"/>
      <c r="T2417" s="311"/>
      <c r="U2417" s="311"/>
    </row>
    <row r="2418" spans="1:21" ht="12.75" customHeight="1">
      <c r="A2418" s="311"/>
      <c r="B2418" s="310"/>
      <c r="C2418" s="311"/>
      <c r="D2418" s="308"/>
      <c r="G2418" s="312"/>
      <c r="H2418" s="313"/>
      <c r="I2418" s="311"/>
      <c r="J2418" s="398"/>
      <c r="K2418" s="311"/>
      <c r="L2418" s="311"/>
      <c r="M2418" s="311"/>
      <c r="N2418" s="311"/>
      <c r="O2418" s="311"/>
      <c r="P2418" s="311"/>
      <c r="Q2418" s="311"/>
      <c r="R2418" s="311"/>
      <c r="S2418" s="311"/>
      <c r="T2418" s="311"/>
      <c r="U2418" s="311"/>
    </row>
    <row r="2419" spans="1:21" ht="12.75" customHeight="1">
      <c r="A2419" s="311"/>
      <c r="B2419" s="310"/>
      <c r="C2419" s="311"/>
      <c r="D2419" s="308"/>
      <c r="G2419" s="312"/>
      <c r="H2419" s="313"/>
      <c r="I2419" s="311"/>
      <c r="J2419" s="398"/>
      <c r="K2419" s="311"/>
      <c r="L2419" s="311"/>
      <c r="M2419" s="311"/>
      <c r="N2419" s="311"/>
      <c r="O2419" s="311"/>
      <c r="P2419" s="311"/>
      <c r="Q2419" s="311"/>
      <c r="R2419" s="311"/>
      <c r="S2419" s="311"/>
      <c r="T2419" s="311"/>
      <c r="U2419" s="311"/>
    </row>
    <row r="2420" spans="1:21" ht="12.75" customHeight="1">
      <c r="A2420" s="311"/>
      <c r="B2420" s="310"/>
      <c r="C2420" s="311"/>
      <c r="D2420" s="308"/>
      <c r="G2420" s="312"/>
      <c r="H2420" s="313"/>
      <c r="I2420" s="311"/>
      <c r="J2420" s="398"/>
      <c r="K2420" s="311"/>
      <c r="L2420" s="311"/>
      <c r="M2420" s="311"/>
      <c r="N2420" s="311"/>
      <c r="O2420" s="311"/>
      <c r="P2420" s="311"/>
      <c r="Q2420" s="311"/>
      <c r="R2420" s="311"/>
      <c r="S2420" s="311"/>
      <c r="T2420" s="311"/>
      <c r="U2420" s="311"/>
    </row>
    <row r="2421" spans="1:21" ht="12.75" customHeight="1">
      <c r="A2421" s="311"/>
      <c r="B2421" s="310"/>
      <c r="C2421" s="311"/>
      <c r="D2421" s="308"/>
      <c r="G2421" s="312"/>
      <c r="H2421" s="313"/>
      <c r="I2421" s="311"/>
      <c r="J2421" s="398"/>
      <c r="K2421" s="311"/>
      <c r="L2421" s="311"/>
      <c r="M2421" s="311"/>
      <c r="N2421" s="311"/>
      <c r="O2421" s="311"/>
      <c r="P2421" s="311"/>
      <c r="Q2421" s="311"/>
      <c r="R2421" s="311"/>
      <c r="S2421" s="311"/>
      <c r="T2421" s="311"/>
      <c r="U2421" s="311"/>
    </row>
    <row r="2422" spans="1:21" ht="12.75" customHeight="1">
      <c r="A2422" s="311"/>
      <c r="B2422" s="310"/>
      <c r="C2422" s="311"/>
      <c r="D2422" s="308"/>
      <c r="G2422" s="312"/>
      <c r="H2422" s="313"/>
      <c r="I2422" s="311"/>
      <c r="J2422" s="398"/>
      <c r="K2422" s="311"/>
      <c r="L2422" s="311"/>
      <c r="M2422" s="311"/>
      <c r="N2422" s="311"/>
      <c r="O2422" s="311"/>
      <c r="P2422" s="311"/>
      <c r="Q2422" s="311"/>
      <c r="R2422" s="311"/>
      <c r="S2422" s="311"/>
      <c r="T2422" s="311"/>
      <c r="U2422" s="311"/>
    </row>
    <row r="2423" spans="1:21" ht="12.75" customHeight="1">
      <c r="A2423" s="311"/>
      <c r="B2423" s="310"/>
      <c r="C2423" s="311"/>
      <c r="D2423" s="308"/>
      <c r="G2423" s="312"/>
      <c r="H2423" s="313"/>
      <c r="I2423" s="311"/>
      <c r="J2423" s="398"/>
      <c r="K2423" s="311"/>
      <c r="L2423" s="311"/>
      <c r="M2423" s="311"/>
      <c r="N2423" s="311"/>
      <c r="O2423" s="311"/>
      <c r="P2423" s="311"/>
      <c r="Q2423" s="311"/>
      <c r="R2423" s="311"/>
      <c r="S2423" s="311"/>
      <c r="T2423" s="311"/>
      <c r="U2423" s="311"/>
    </row>
    <row r="2424" spans="1:21" ht="12.75" customHeight="1">
      <c r="A2424" s="311"/>
      <c r="B2424" s="310"/>
      <c r="C2424" s="311"/>
      <c r="D2424" s="308"/>
      <c r="G2424" s="312"/>
      <c r="H2424" s="313"/>
      <c r="I2424" s="311"/>
      <c r="J2424" s="398"/>
      <c r="K2424" s="311"/>
      <c r="L2424" s="311"/>
      <c r="M2424" s="311"/>
      <c r="N2424" s="311"/>
      <c r="O2424" s="311"/>
      <c r="P2424" s="311"/>
      <c r="Q2424" s="311"/>
      <c r="R2424" s="311"/>
      <c r="S2424" s="311"/>
      <c r="T2424" s="311"/>
      <c r="U2424" s="311"/>
    </row>
    <row r="2425" spans="1:21" ht="12.75" customHeight="1">
      <c r="A2425" s="311"/>
      <c r="B2425" s="310"/>
      <c r="C2425" s="311"/>
      <c r="D2425" s="308"/>
      <c r="G2425" s="312"/>
      <c r="H2425" s="313"/>
      <c r="I2425" s="311"/>
      <c r="J2425" s="398"/>
      <c r="K2425" s="311"/>
      <c r="L2425" s="311"/>
      <c r="M2425" s="311"/>
      <c r="N2425" s="311"/>
      <c r="O2425" s="311"/>
      <c r="P2425" s="311"/>
      <c r="Q2425" s="311"/>
      <c r="R2425" s="311"/>
      <c r="S2425" s="311"/>
      <c r="T2425" s="311"/>
      <c r="U2425" s="311"/>
    </row>
    <row r="2426" spans="1:21" ht="12.75" customHeight="1">
      <c r="A2426" s="311"/>
      <c r="B2426" s="310"/>
      <c r="C2426" s="311"/>
      <c r="D2426" s="308"/>
      <c r="G2426" s="312"/>
      <c r="H2426" s="313"/>
      <c r="I2426" s="311"/>
      <c r="J2426" s="398"/>
      <c r="K2426" s="311"/>
      <c r="L2426" s="311"/>
      <c r="M2426" s="311"/>
      <c r="N2426" s="311"/>
      <c r="O2426" s="311"/>
      <c r="P2426" s="311"/>
      <c r="Q2426" s="311"/>
      <c r="R2426" s="311"/>
      <c r="S2426" s="311"/>
      <c r="T2426" s="311"/>
      <c r="U2426" s="311"/>
    </row>
    <row r="2427" spans="1:21" ht="12.75" customHeight="1">
      <c r="A2427" s="311"/>
      <c r="B2427" s="310"/>
      <c r="C2427" s="311"/>
      <c r="D2427" s="308"/>
      <c r="G2427" s="312"/>
      <c r="H2427" s="313"/>
      <c r="I2427" s="311"/>
      <c r="J2427" s="398"/>
      <c r="K2427" s="311"/>
      <c r="L2427" s="311"/>
      <c r="M2427" s="311"/>
      <c r="N2427" s="311"/>
      <c r="O2427" s="311"/>
      <c r="P2427" s="311"/>
      <c r="Q2427" s="311"/>
      <c r="R2427" s="311"/>
      <c r="S2427" s="311"/>
      <c r="T2427" s="311"/>
      <c r="U2427" s="311"/>
    </row>
    <row r="2428" spans="1:21" ht="12.75" customHeight="1">
      <c r="A2428" s="311"/>
      <c r="B2428" s="310"/>
      <c r="C2428" s="311"/>
      <c r="D2428" s="308"/>
      <c r="G2428" s="312"/>
      <c r="H2428" s="313"/>
      <c r="I2428" s="311"/>
      <c r="J2428" s="398"/>
      <c r="K2428" s="311"/>
      <c r="L2428" s="311"/>
      <c r="M2428" s="311"/>
      <c r="N2428" s="311"/>
      <c r="O2428" s="311"/>
      <c r="P2428" s="311"/>
      <c r="Q2428" s="311"/>
      <c r="R2428" s="311"/>
      <c r="S2428" s="311"/>
      <c r="T2428" s="311"/>
      <c r="U2428" s="311"/>
    </row>
    <row r="2429" spans="1:21" ht="12.75" customHeight="1">
      <c r="A2429" s="311"/>
      <c r="B2429" s="310"/>
      <c r="C2429" s="311"/>
      <c r="D2429" s="308"/>
      <c r="G2429" s="312"/>
      <c r="H2429" s="313"/>
      <c r="I2429" s="311"/>
      <c r="J2429" s="398"/>
      <c r="K2429" s="311"/>
      <c r="L2429" s="311"/>
      <c r="M2429" s="311"/>
      <c r="N2429" s="311"/>
      <c r="O2429" s="311"/>
      <c r="P2429" s="311"/>
      <c r="Q2429" s="311"/>
      <c r="R2429" s="311"/>
      <c r="S2429" s="311"/>
      <c r="T2429" s="311"/>
      <c r="U2429" s="311"/>
    </row>
    <row r="2430" spans="1:21" ht="12.75" customHeight="1">
      <c r="A2430" s="311"/>
      <c r="B2430" s="310"/>
      <c r="C2430" s="311"/>
      <c r="D2430" s="308"/>
      <c r="G2430" s="312"/>
      <c r="H2430" s="313"/>
      <c r="I2430" s="311"/>
      <c r="J2430" s="398"/>
      <c r="K2430" s="311"/>
      <c r="L2430" s="311"/>
      <c r="M2430" s="311"/>
      <c r="N2430" s="311"/>
      <c r="O2430" s="311"/>
      <c r="P2430" s="311"/>
      <c r="Q2430" s="311"/>
      <c r="R2430" s="311"/>
      <c r="S2430" s="311"/>
      <c r="T2430" s="311"/>
      <c r="U2430" s="311"/>
    </row>
    <row r="2431" spans="1:21" ht="12.75" customHeight="1">
      <c r="A2431" s="311"/>
      <c r="B2431" s="310"/>
      <c r="C2431" s="311"/>
      <c r="D2431" s="308"/>
      <c r="G2431" s="312"/>
      <c r="H2431" s="313"/>
      <c r="I2431" s="311"/>
      <c r="J2431" s="398"/>
      <c r="K2431" s="311"/>
      <c r="L2431" s="311"/>
      <c r="M2431" s="311"/>
      <c r="N2431" s="311"/>
      <c r="O2431" s="311"/>
      <c r="P2431" s="311"/>
      <c r="Q2431" s="311"/>
      <c r="R2431" s="311"/>
      <c r="S2431" s="311"/>
      <c r="T2431" s="311"/>
      <c r="U2431" s="311"/>
    </row>
    <row r="2432" spans="1:21" ht="12.75" customHeight="1">
      <c r="A2432" s="311"/>
      <c r="B2432" s="310"/>
      <c r="C2432" s="311"/>
      <c r="D2432" s="308"/>
      <c r="G2432" s="312"/>
      <c r="H2432" s="313"/>
      <c r="I2432" s="311"/>
      <c r="J2432" s="398"/>
      <c r="K2432" s="311"/>
      <c r="L2432" s="311"/>
      <c r="M2432" s="311"/>
      <c r="N2432" s="311"/>
      <c r="O2432" s="311"/>
      <c r="P2432" s="311"/>
      <c r="Q2432" s="311"/>
      <c r="R2432" s="311"/>
      <c r="S2432" s="311"/>
      <c r="T2432" s="311"/>
      <c r="U2432" s="311"/>
    </row>
    <row r="2433" spans="1:21" ht="12.75" customHeight="1">
      <c r="A2433" s="311"/>
      <c r="B2433" s="310"/>
      <c r="C2433" s="311"/>
      <c r="D2433" s="308"/>
      <c r="G2433" s="312"/>
      <c r="H2433" s="313"/>
      <c r="I2433" s="311"/>
      <c r="J2433" s="398"/>
      <c r="K2433" s="311"/>
      <c r="L2433" s="311"/>
      <c r="M2433" s="311"/>
      <c r="N2433" s="311"/>
      <c r="O2433" s="311"/>
      <c r="P2433" s="311"/>
      <c r="Q2433" s="311"/>
      <c r="R2433" s="311"/>
      <c r="S2433" s="311"/>
      <c r="T2433" s="311"/>
      <c r="U2433" s="311"/>
    </row>
    <row r="2434" spans="1:21" ht="12.75" customHeight="1">
      <c r="A2434" s="311"/>
      <c r="B2434" s="310"/>
      <c r="C2434" s="311"/>
      <c r="D2434" s="308"/>
      <c r="G2434" s="312"/>
      <c r="H2434" s="313"/>
      <c r="I2434" s="311"/>
      <c r="J2434" s="398"/>
      <c r="K2434" s="311"/>
      <c r="L2434" s="311"/>
      <c r="M2434" s="311"/>
      <c r="N2434" s="311"/>
      <c r="O2434" s="311"/>
      <c r="P2434" s="311"/>
      <c r="Q2434" s="311"/>
      <c r="R2434" s="311"/>
      <c r="S2434" s="311"/>
      <c r="T2434" s="311"/>
      <c r="U2434" s="311"/>
    </row>
    <row r="2435" spans="1:21" ht="12.75" customHeight="1">
      <c r="A2435" s="311"/>
      <c r="B2435" s="310"/>
      <c r="C2435" s="311"/>
      <c r="D2435" s="308"/>
      <c r="G2435" s="312"/>
      <c r="H2435" s="313"/>
      <c r="I2435" s="311"/>
      <c r="J2435" s="398"/>
      <c r="K2435" s="311"/>
      <c r="L2435" s="311"/>
      <c r="M2435" s="311"/>
      <c r="N2435" s="311"/>
      <c r="O2435" s="311"/>
      <c r="P2435" s="311"/>
      <c r="Q2435" s="311"/>
      <c r="R2435" s="311"/>
      <c r="S2435" s="311"/>
      <c r="T2435" s="311"/>
      <c r="U2435" s="311"/>
    </row>
    <row r="2436" spans="1:21" ht="12.75" customHeight="1">
      <c r="A2436" s="311"/>
      <c r="B2436" s="310"/>
      <c r="C2436" s="311"/>
      <c r="D2436" s="308"/>
      <c r="G2436" s="312"/>
      <c r="H2436" s="313"/>
      <c r="I2436" s="311"/>
      <c r="J2436" s="398"/>
      <c r="K2436" s="311"/>
      <c r="L2436" s="311"/>
      <c r="M2436" s="311"/>
      <c r="N2436" s="311"/>
      <c r="O2436" s="311"/>
      <c r="P2436" s="311"/>
      <c r="Q2436" s="311"/>
      <c r="R2436" s="311"/>
      <c r="S2436" s="311"/>
      <c r="T2436" s="311"/>
      <c r="U2436" s="311"/>
    </row>
    <row r="2437" spans="1:21" ht="12.75" customHeight="1">
      <c r="A2437" s="311"/>
      <c r="B2437" s="310"/>
      <c r="C2437" s="311"/>
      <c r="D2437" s="308"/>
      <c r="G2437" s="312"/>
      <c r="H2437" s="313"/>
      <c r="I2437" s="311"/>
      <c r="J2437" s="398"/>
      <c r="K2437" s="311"/>
      <c r="L2437" s="311"/>
      <c r="M2437" s="311"/>
      <c r="N2437" s="311"/>
      <c r="O2437" s="311"/>
      <c r="P2437" s="311"/>
      <c r="Q2437" s="311"/>
      <c r="R2437" s="311"/>
      <c r="S2437" s="311"/>
      <c r="T2437" s="311"/>
      <c r="U2437" s="311"/>
    </row>
    <row r="2438" spans="1:21" ht="12.75" customHeight="1">
      <c r="A2438" s="311"/>
      <c r="B2438" s="310"/>
      <c r="C2438" s="311"/>
      <c r="D2438" s="308"/>
      <c r="G2438" s="312"/>
      <c r="H2438" s="313"/>
      <c r="I2438" s="311"/>
      <c r="J2438" s="398"/>
      <c r="K2438" s="311"/>
      <c r="L2438" s="311"/>
      <c r="M2438" s="311"/>
      <c r="N2438" s="311"/>
      <c r="O2438" s="311"/>
      <c r="P2438" s="311"/>
      <c r="Q2438" s="311"/>
      <c r="R2438" s="311"/>
      <c r="S2438" s="311"/>
      <c r="T2438" s="311"/>
      <c r="U2438" s="311"/>
    </row>
    <row r="2439" spans="1:21" ht="12.75" customHeight="1">
      <c r="A2439" s="311"/>
      <c r="B2439" s="310"/>
      <c r="C2439" s="311"/>
      <c r="D2439" s="308"/>
      <c r="G2439" s="312"/>
      <c r="H2439" s="313"/>
      <c r="I2439" s="311"/>
      <c r="J2439" s="398"/>
      <c r="K2439" s="311"/>
      <c r="L2439" s="311"/>
      <c r="M2439" s="311"/>
      <c r="N2439" s="311"/>
      <c r="O2439" s="311"/>
      <c r="P2439" s="311"/>
      <c r="Q2439" s="311"/>
      <c r="R2439" s="311"/>
      <c r="S2439" s="311"/>
      <c r="T2439" s="311"/>
      <c r="U2439" s="311"/>
    </row>
    <row r="2440" spans="1:21" ht="12.75" customHeight="1">
      <c r="A2440" s="311"/>
      <c r="B2440" s="310"/>
      <c r="C2440" s="311"/>
      <c r="D2440" s="308"/>
      <c r="G2440" s="312"/>
      <c r="H2440" s="313"/>
      <c r="I2440" s="311"/>
      <c r="J2440" s="398"/>
      <c r="K2440" s="311"/>
      <c r="L2440" s="311"/>
      <c r="M2440" s="311"/>
      <c r="N2440" s="311"/>
      <c r="O2440" s="311"/>
      <c r="P2440" s="311"/>
      <c r="Q2440" s="311"/>
      <c r="R2440" s="311"/>
      <c r="S2440" s="311"/>
      <c r="T2440" s="311"/>
      <c r="U2440" s="311"/>
    </row>
    <row r="2441" spans="1:21" ht="12.75" customHeight="1">
      <c r="A2441" s="311"/>
      <c r="B2441" s="310"/>
      <c r="C2441" s="311"/>
      <c r="D2441" s="308"/>
      <c r="G2441" s="312"/>
      <c r="H2441" s="313"/>
      <c r="I2441" s="311"/>
      <c r="J2441" s="398"/>
      <c r="K2441" s="311"/>
      <c r="L2441" s="311"/>
      <c r="M2441" s="311"/>
      <c r="N2441" s="311"/>
      <c r="O2441" s="311"/>
      <c r="P2441" s="311"/>
      <c r="Q2441" s="311"/>
      <c r="R2441" s="311"/>
      <c r="S2441" s="311"/>
      <c r="T2441" s="311"/>
      <c r="U2441" s="311"/>
    </row>
    <row r="2442" spans="1:21" ht="12.75" customHeight="1">
      <c r="A2442" s="311"/>
      <c r="B2442" s="310"/>
      <c r="C2442" s="311"/>
      <c r="D2442" s="308"/>
      <c r="G2442" s="312"/>
      <c r="H2442" s="313"/>
      <c r="I2442" s="311"/>
      <c r="J2442" s="398"/>
      <c r="K2442" s="311"/>
      <c r="L2442" s="311"/>
      <c r="M2442" s="311"/>
      <c r="N2442" s="311"/>
      <c r="O2442" s="311"/>
      <c r="P2442" s="311"/>
      <c r="Q2442" s="311"/>
      <c r="R2442" s="311"/>
      <c r="S2442" s="311"/>
      <c r="T2442" s="311"/>
      <c r="U2442" s="311"/>
    </row>
    <row r="2443" spans="1:21" ht="12.75" customHeight="1">
      <c r="A2443" s="311"/>
      <c r="B2443" s="310"/>
      <c r="C2443" s="311"/>
      <c r="D2443" s="308"/>
      <c r="G2443" s="312"/>
      <c r="H2443" s="313"/>
      <c r="I2443" s="311"/>
      <c r="J2443" s="398"/>
      <c r="K2443" s="311"/>
      <c r="L2443" s="311"/>
      <c r="M2443" s="311"/>
      <c r="N2443" s="311"/>
      <c r="O2443" s="311"/>
      <c r="P2443" s="311"/>
      <c r="Q2443" s="311"/>
      <c r="R2443" s="311"/>
      <c r="S2443" s="311"/>
      <c r="T2443" s="311"/>
      <c r="U2443" s="311"/>
    </row>
    <row r="2444" spans="1:21" ht="12.75" customHeight="1">
      <c r="A2444" s="311"/>
      <c r="B2444" s="310"/>
      <c r="C2444" s="311"/>
      <c r="D2444" s="308"/>
      <c r="G2444" s="312"/>
      <c r="H2444" s="313"/>
      <c r="I2444" s="311"/>
      <c r="J2444" s="398"/>
      <c r="K2444" s="311"/>
      <c r="L2444" s="311"/>
      <c r="M2444" s="311"/>
      <c r="N2444" s="311"/>
      <c r="O2444" s="311"/>
      <c r="P2444" s="311"/>
      <c r="Q2444" s="311"/>
      <c r="R2444" s="311"/>
      <c r="S2444" s="311"/>
      <c r="T2444" s="311"/>
      <c r="U2444" s="311"/>
    </row>
    <row r="2445" spans="1:21" ht="12.75" customHeight="1">
      <c r="A2445" s="311"/>
      <c r="B2445" s="310"/>
      <c r="C2445" s="311"/>
      <c r="D2445" s="308"/>
      <c r="G2445" s="312"/>
      <c r="H2445" s="313"/>
      <c r="I2445" s="311"/>
      <c r="J2445" s="398"/>
      <c r="K2445" s="311"/>
      <c r="L2445" s="311"/>
      <c r="M2445" s="311"/>
      <c r="N2445" s="311"/>
      <c r="O2445" s="311"/>
      <c r="P2445" s="311"/>
      <c r="Q2445" s="311"/>
      <c r="R2445" s="311"/>
      <c r="S2445" s="311"/>
      <c r="T2445" s="311"/>
      <c r="U2445" s="311"/>
    </row>
    <row r="2446" spans="1:21" ht="12.75" customHeight="1">
      <c r="A2446" s="311"/>
      <c r="B2446" s="310"/>
      <c r="C2446" s="311"/>
      <c r="D2446" s="308"/>
      <c r="G2446" s="312"/>
      <c r="H2446" s="313"/>
      <c r="I2446" s="311"/>
      <c r="J2446" s="398"/>
      <c r="K2446" s="311"/>
      <c r="L2446" s="311"/>
      <c r="M2446" s="311"/>
      <c r="N2446" s="311"/>
      <c r="O2446" s="311"/>
      <c r="P2446" s="311"/>
      <c r="Q2446" s="311"/>
      <c r="R2446" s="311"/>
      <c r="S2446" s="311"/>
      <c r="T2446" s="311"/>
      <c r="U2446" s="311"/>
    </row>
    <row r="2447" spans="1:21" ht="12.75" customHeight="1">
      <c r="A2447" s="311"/>
      <c r="B2447" s="310"/>
      <c r="C2447" s="311"/>
      <c r="D2447" s="308"/>
      <c r="G2447" s="312"/>
      <c r="H2447" s="313"/>
      <c r="I2447" s="311"/>
      <c r="J2447" s="398"/>
      <c r="K2447" s="311"/>
      <c r="L2447" s="311"/>
      <c r="M2447" s="311"/>
      <c r="N2447" s="311"/>
      <c r="O2447" s="311"/>
      <c r="P2447" s="311"/>
      <c r="Q2447" s="311"/>
      <c r="R2447" s="311"/>
      <c r="S2447" s="311"/>
      <c r="T2447" s="311"/>
      <c r="U2447" s="311"/>
    </row>
    <row r="2448" spans="1:21" ht="12.75" customHeight="1">
      <c r="A2448" s="311"/>
      <c r="B2448" s="310"/>
      <c r="C2448" s="311"/>
      <c r="D2448" s="308"/>
      <c r="G2448" s="312"/>
      <c r="H2448" s="313"/>
      <c r="I2448" s="311"/>
      <c r="J2448" s="398"/>
      <c r="K2448" s="311"/>
      <c r="L2448" s="311"/>
      <c r="M2448" s="311"/>
      <c r="N2448" s="311"/>
      <c r="O2448" s="311"/>
      <c r="P2448" s="311"/>
      <c r="Q2448" s="311"/>
      <c r="R2448" s="311"/>
      <c r="S2448" s="311"/>
      <c r="T2448" s="311"/>
      <c r="U2448" s="311"/>
    </row>
    <row r="2449" spans="1:21" ht="12.75" customHeight="1">
      <c r="A2449" s="311"/>
      <c r="B2449" s="310"/>
      <c r="C2449" s="311"/>
      <c r="D2449" s="308"/>
      <c r="G2449" s="312"/>
      <c r="H2449" s="313"/>
      <c r="I2449" s="311"/>
      <c r="J2449" s="398"/>
      <c r="K2449" s="311"/>
      <c r="L2449" s="311"/>
      <c r="M2449" s="311"/>
      <c r="N2449" s="311"/>
      <c r="O2449" s="311"/>
      <c r="P2449" s="311"/>
      <c r="Q2449" s="311"/>
      <c r="R2449" s="311"/>
      <c r="S2449" s="311"/>
      <c r="T2449" s="311"/>
      <c r="U2449" s="311"/>
    </row>
    <row r="2450" spans="1:21" ht="12.75" customHeight="1">
      <c r="A2450" s="311"/>
      <c r="B2450" s="310"/>
      <c r="C2450" s="311"/>
      <c r="D2450" s="308"/>
      <c r="G2450" s="312"/>
      <c r="H2450" s="313"/>
      <c r="I2450" s="311"/>
      <c r="J2450" s="398"/>
      <c r="K2450" s="311"/>
      <c r="L2450" s="311"/>
      <c r="M2450" s="311"/>
      <c r="N2450" s="311"/>
      <c r="O2450" s="311"/>
      <c r="P2450" s="311"/>
      <c r="Q2450" s="311"/>
      <c r="R2450" s="311"/>
      <c r="S2450" s="311"/>
      <c r="T2450" s="311"/>
      <c r="U2450" s="311"/>
    </row>
    <row r="2451" spans="1:21" ht="12.75" customHeight="1">
      <c r="A2451" s="311"/>
      <c r="B2451" s="310"/>
      <c r="C2451" s="311"/>
      <c r="D2451" s="308"/>
      <c r="G2451" s="312"/>
      <c r="H2451" s="313"/>
      <c r="I2451" s="311"/>
      <c r="J2451" s="398"/>
      <c r="K2451" s="311"/>
      <c r="L2451" s="311"/>
      <c r="M2451" s="311"/>
      <c r="N2451" s="311"/>
      <c r="O2451" s="311"/>
      <c r="P2451" s="311"/>
      <c r="Q2451" s="311"/>
      <c r="R2451" s="311"/>
      <c r="S2451" s="311"/>
      <c r="T2451" s="311"/>
      <c r="U2451" s="311"/>
    </row>
    <row r="2452" spans="1:21" ht="12.75" customHeight="1">
      <c r="A2452" s="311"/>
      <c r="B2452" s="310"/>
      <c r="C2452" s="311"/>
      <c r="D2452" s="308"/>
      <c r="G2452" s="312"/>
      <c r="H2452" s="313"/>
      <c r="I2452" s="311"/>
      <c r="J2452" s="398"/>
      <c r="K2452" s="311"/>
      <c r="L2452" s="311"/>
      <c r="M2452" s="311"/>
      <c r="N2452" s="311"/>
      <c r="O2452" s="311"/>
      <c r="P2452" s="311"/>
      <c r="Q2452" s="311"/>
      <c r="R2452" s="311"/>
      <c r="S2452" s="311"/>
      <c r="T2452" s="311"/>
      <c r="U2452" s="311"/>
    </row>
    <row r="2453" spans="1:21" ht="12.75" customHeight="1">
      <c r="A2453" s="311"/>
      <c r="B2453" s="310"/>
      <c r="C2453" s="311"/>
      <c r="D2453" s="308"/>
      <c r="G2453" s="312"/>
      <c r="H2453" s="313"/>
      <c r="I2453" s="311"/>
      <c r="J2453" s="398"/>
      <c r="K2453" s="311"/>
      <c r="L2453" s="311"/>
      <c r="M2453" s="311"/>
      <c r="N2453" s="311"/>
      <c r="O2453" s="311"/>
      <c r="P2453" s="311"/>
      <c r="Q2453" s="311"/>
      <c r="R2453" s="311"/>
      <c r="S2453" s="311"/>
      <c r="T2453" s="311"/>
      <c r="U2453" s="311"/>
    </row>
    <row r="2454" spans="1:21" ht="12.75" customHeight="1">
      <c r="A2454" s="311"/>
      <c r="B2454" s="310"/>
      <c r="C2454" s="311"/>
      <c r="D2454" s="308"/>
      <c r="G2454" s="312"/>
      <c r="H2454" s="313"/>
      <c r="I2454" s="311"/>
      <c r="J2454" s="398"/>
      <c r="K2454" s="311"/>
      <c r="L2454" s="311"/>
      <c r="M2454" s="311"/>
      <c r="N2454" s="311"/>
      <c r="O2454" s="311"/>
      <c r="P2454" s="311"/>
      <c r="Q2454" s="311"/>
      <c r="R2454" s="311"/>
      <c r="S2454" s="311"/>
      <c r="T2454" s="311"/>
      <c r="U2454" s="311"/>
    </row>
    <row r="2455" spans="1:21" ht="12.75" customHeight="1">
      <c r="A2455" s="311"/>
      <c r="B2455" s="310"/>
      <c r="C2455" s="311"/>
      <c r="D2455" s="308"/>
      <c r="G2455" s="312"/>
      <c r="H2455" s="313"/>
      <c r="I2455" s="311"/>
      <c r="J2455" s="398"/>
      <c r="K2455" s="311"/>
      <c r="L2455" s="311"/>
      <c r="M2455" s="311"/>
      <c r="N2455" s="311"/>
      <c r="O2455" s="311"/>
      <c r="P2455" s="311"/>
      <c r="Q2455" s="311"/>
      <c r="R2455" s="311"/>
      <c r="S2455" s="311"/>
      <c r="T2455" s="311"/>
      <c r="U2455" s="311"/>
    </row>
    <row r="2456" spans="1:21" ht="12.75" customHeight="1">
      <c r="A2456" s="311"/>
      <c r="B2456" s="310"/>
      <c r="C2456" s="311"/>
      <c r="D2456" s="308"/>
      <c r="G2456" s="312"/>
      <c r="H2456" s="313"/>
      <c r="I2456" s="311"/>
      <c r="J2456" s="398"/>
      <c r="K2456" s="311"/>
      <c r="L2456" s="311"/>
      <c r="M2456" s="311"/>
      <c r="N2456" s="311"/>
      <c r="O2456" s="311"/>
      <c r="P2456" s="311"/>
      <c r="Q2456" s="311"/>
      <c r="R2456" s="311"/>
      <c r="S2456" s="311"/>
      <c r="T2456" s="311"/>
      <c r="U2456" s="311"/>
    </row>
    <row r="2457" spans="1:21" ht="12.75" customHeight="1">
      <c r="A2457" s="311"/>
      <c r="B2457" s="310"/>
      <c r="C2457" s="311"/>
      <c r="D2457" s="308"/>
      <c r="G2457" s="312"/>
      <c r="H2457" s="313"/>
      <c r="I2457" s="311"/>
      <c r="J2457" s="398"/>
      <c r="K2457" s="311"/>
      <c r="L2457" s="311"/>
      <c r="M2457" s="311"/>
      <c r="N2457" s="311"/>
      <c r="O2457" s="311"/>
      <c r="P2457" s="311"/>
      <c r="Q2457" s="311"/>
      <c r="R2457" s="311"/>
      <c r="S2457" s="311"/>
      <c r="T2457" s="311"/>
      <c r="U2457" s="311"/>
    </row>
    <row r="2458" spans="1:21" ht="12.75" customHeight="1">
      <c r="A2458" s="311"/>
      <c r="B2458" s="310"/>
      <c r="C2458" s="311"/>
      <c r="D2458" s="308"/>
      <c r="G2458" s="312"/>
      <c r="H2458" s="313"/>
      <c r="I2458" s="311"/>
      <c r="J2458" s="398"/>
      <c r="K2458" s="311"/>
      <c r="L2458" s="311"/>
      <c r="M2458" s="311"/>
      <c r="N2458" s="311"/>
      <c r="O2458" s="311"/>
      <c r="P2458" s="311"/>
      <c r="Q2458" s="311"/>
      <c r="R2458" s="311"/>
      <c r="S2458" s="311"/>
      <c r="T2458" s="311"/>
      <c r="U2458" s="311"/>
    </row>
    <row r="2459" spans="1:21" ht="12.75" customHeight="1">
      <c r="A2459" s="311"/>
      <c r="B2459" s="310"/>
      <c r="C2459" s="311"/>
      <c r="D2459" s="308"/>
      <c r="G2459" s="312"/>
      <c r="H2459" s="313"/>
      <c r="I2459" s="311"/>
      <c r="J2459" s="398"/>
      <c r="K2459" s="311"/>
      <c r="L2459" s="311"/>
      <c r="M2459" s="311"/>
      <c r="N2459" s="311"/>
      <c r="O2459" s="311"/>
      <c r="P2459" s="311"/>
      <c r="Q2459" s="311"/>
      <c r="R2459" s="311"/>
      <c r="S2459" s="311"/>
      <c r="T2459" s="311"/>
      <c r="U2459" s="311"/>
    </row>
    <row r="2460" spans="1:21" ht="12.75" customHeight="1">
      <c r="A2460" s="311"/>
      <c r="B2460" s="310"/>
      <c r="C2460" s="311"/>
      <c r="D2460" s="308"/>
      <c r="G2460" s="312"/>
      <c r="H2460" s="313"/>
      <c r="I2460" s="311"/>
      <c r="J2460" s="398"/>
      <c r="K2460" s="311"/>
      <c r="L2460" s="311"/>
      <c r="M2460" s="311"/>
      <c r="N2460" s="311"/>
      <c r="O2460" s="311"/>
      <c r="P2460" s="311"/>
      <c r="Q2460" s="311"/>
      <c r="R2460" s="311"/>
      <c r="S2460" s="311"/>
      <c r="T2460" s="311"/>
      <c r="U2460" s="311"/>
    </row>
    <row r="2461" spans="1:21" ht="12.75" customHeight="1">
      <c r="A2461" s="311"/>
      <c r="B2461" s="310"/>
      <c r="C2461" s="311"/>
      <c r="D2461" s="308"/>
      <c r="G2461" s="312"/>
      <c r="H2461" s="313"/>
      <c r="I2461" s="311"/>
      <c r="J2461" s="398"/>
      <c r="K2461" s="311"/>
      <c r="L2461" s="311"/>
      <c r="M2461" s="311"/>
      <c r="N2461" s="311"/>
      <c r="O2461" s="311"/>
      <c r="P2461" s="311"/>
      <c r="Q2461" s="311"/>
      <c r="R2461" s="311"/>
      <c r="S2461" s="311"/>
      <c r="T2461" s="311"/>
      <c r="U2461" s="311"/>
    </row>
    <row r="2462" spans="1:21" ht="12.75" customHeight="1">
      <c r="A2462" s="311"/>
      <c r="B2462" s="310"/>
      <c r="C2462" s="311"/>
      <c r="D2462" s="308"/>
      <c r="G2462" s="312"/>
      <c r="H2462" s="313"/>
      <c r="I2462" s="311"/>
      <c r="J2462" s="398"/>
      <c r="K2462" s="311"/>
      <c r="L2462" s="311"/>
      <c r="M2462" s="311"/>
      <c r="N2462" s="311"/>
      <c r="O2462" s="311"/>
      <c r="P2462" s="311"/>
      <c r="Q2462" s="311"/>
      <c r="R2462" s="311"/>
      <c r="S2462" s="311"/>
      <c r="T2462" s="311"/>
      <c r="U2462" s="311"/>
    </row>
    <row r="2463" spans="1:21" ht="12.75" customHeight="1">
      <c r="A2463" s="311"/>
      <c r="B2463" s="310"/>
      <c r="C2463" s="311"/>
      <c r="D2463" s="308"/>
      <c r="G2463" s="312"/>
      <c r="H2463" s="313"/>
      <c r="I2463" s="311"/>
      <c r="J2463" s="398"/>
      <c r="K2463" s="311"/>
      <c r="L2463" s="311"/>
      <c r="M2463" s="311"/>
      <c r="N2463" s="311"/>
      <c r="O2463" s="311"/>
      <c r="P2463" s="311"/>
      <c r="Q2463" s="311"/>
      <c r="R2463" s="311"/>
      <c r="S2463" s="311"/>
      <c r="T2463" s="311"/>
      <c r="U2463" s="311"/>
    </row>
    <row r="2464" spans="1:21" ht="12.75" customHeight="1">
      <c r="A2464" s="311"/>
      <c r="B2464" s="310"/>
      <c r="C2464" s="311"/>
      <c r="D2464" s="308"/>
      <c r="G2464" s="312"/>
      <c r="H2464" s="313"/>
      <c r="I2464" s="311"/>
      <c r="J2464" s="398"/>
      <c r="K2464" s="311"/>
      <c r="L2464" s="311"/>
      <c r="M2464" s="311"/>
      <c r="N2464" s="311"/>
      <c r="O2464" s="311"/>
      <c r="P2464" s="311"/>
      <c r="Q2464" s="311"/>
      <c r="R2464" s="311"/>
      <c r="S2464" s="311"/>
      <c r="T2464" s="311"/>
      <c r="U2464" s="311"/>
    </row>
    <row r="2465" spans="1:21" ht="12.75" customHeight="1">
      <c r="A2465" s="311"/>
      <c r="B2465" s="310"/>
      <c r="C2465" s="311"/>
      <c r="D2465" s="308"/>
      <c r="G2465" s="312"/>
      <c r="H2465" s="313"/>
      <c r="I2465" s="311"/>
      <c r="J2465" s="398"/>
      <c r="K2465" s="311"/>
      <c r="L2465" s="311"/>
      <c r="M2465" s="311"/>
      <c r="N2465" s="311"/>
      <c r="O2465" s="311"/>
      <c r="P2465" s="311"/>
      <c r="Q2465" s="311"/>
      <c r="R2465" s="311"/>
      <c r="S2465" s="311"/>
      <c r="T2465" s="311"/>
      <c r="U2465" s="311"/>
    </row>
    <row r="2466" spans="1:21" ht="12.75" customHeight="1">
      <c r="A2466" s="311"/>
      <c r="B2466" s="310"/>
      <c r="C2466" s="311"/>
      <c r="D2466" s="308"/>
      <c r="G2466" s="312"/>
      <c r="H2466" s="313"/>
      <c r="I2466" s="311"/>
      <c r="J2466" s="398"/>
      <c r="K2466" s="311"/>
      <c r="L2466" s="311"/>
      <c r="M2466" s="311"/>
      <c r="N2466" s="311"/>
      <c r="O2466" s="311"/>
      <c r="P2466" s="311"/>
      <c r="Q2466" s="311"/>
      <c r="R2466" s="311"/>
      <c r="S2466" s="311"/>
      <c r="T2466" s="311"/>
      <c r="U2466" s="311"/>
    </row>
    <row r="2467" spans="1:21" ht="12.75" customHeight="1">
      <c r="A2467" s="311"/>
      <c r="B2467" s="310"/>
      <c r="C2467" s="311"/>
      <c r="D2467" s="308"/>
      <c r="G2467" s="312"/>
      <c r="H2467" s="313"/>
      <c r="I2467" s="311"/>
      <c r="J2467" s="398"/>
      <c r="K2467" s="311"/>
      <c r="L2467" s="311"/>
      <c r="M2467" s="311"/>
      <c r="N2467" s="311"/>
      <c r="O2467" s="311"/>
      <c r="P2467" s="311"/>
      <c r="Q2467" s="311"/>
      <c r="R2467" s="311"/>
      <c r="S2467" s="311"/>
      <c r="T2467" s="311"/>
      <c r="U2467" s="311"/>
    </row>
    <row r="2468" spans="1:21" ht="12.75" customHeight="1">
      <c r="A2468" s="311"/>
      <c r="B2468" s="310"/>
      <c r="C2468" s="311"/>
      <c r="D2468" s="308"/>
      <c r="G2468" s="312"/>
      <c r="H2468" s="313"/>
      <c r="I2468" s="311"/>
      <c r="J2468" s="398"/>
      <c r="K2468" s="311"/>
      <c r="L2468" s="311"/>
      <c r="M2468" s="311"/>
      <c r="N2468" s="311"/>
      <c r="O2468" s="311"/>
      <c r="P2468" s="311"/>
      <c r="Q2468" s="311"/>
      <c r="R2468" s="311"/>
      <c r="S2468" s="311"/>
      <c r="T2468" s="311"/>
      <c r="U2468" s="311"/>
    </row>
    <row r="2469" spans="1:21" ht="12.75" customHeight="1">
      <c r="A2469" s="311"/>
      <c r="B2469" s="310"/>
      <c r="C2469" s="311"/>
      <c r="D2469" s="308"/>
      <c r="G2469" s="312"/>
      <c r="H2469" s="313"/>
      <c r="I2469" s="311"/>
      <c r="J2469" s="398"/>
      <c r="K2469" s="311"/>
      <c r="L2469" s="311"/>
      <c r="M2469" s="311"/>
      <c r="N2469" s="311"/>
      <c r="O2469" s="311"/>
      <c r="P2469" s="311"/>
      <c r="Q2469" s="311"/>
      <c r="R2469" s="311"/>
      <c r="S2469" s="311"/>
      <c r="T2469" s="311"/>
      <c r="U2469" s="311"/>
    </row>
    <row r="2470" spans="1:21" ht="12.75" customHeight="1">
      <c r="A2470" s="311"/>
      <c r="B2470" s="310"/>
      <c r="C2470" s="311"/>
      <c r="D2470" s="308"/>
      <c r="G2470" s="312"/>
      <c r="H2470" s="313"/>
      <c r="I2470" s="311"/>
      <c r="J2470" s="398"/>
      <c r="K2470" s="311"/>
      <c r="L2470" s="311"/>
      <c r="M2470" s="311"/>
      <c r="N2470" s="311"/>
      <c r="O2470" s="311"/>
      <c r="P2470" s="311"/>
      <c r="Q2470" s="311"/>
      <c r="R2470" s="311"/>
      <c r="S2470" s="311"/>
      <c r="T2470" s="311"/>
      <c r="U2470" s="311"/>
    </row>
    <row r="2471" spans="1:21" ht="12.75" customHeight="1">
      <c r="A2471" s="311"/>
      <c r="B2471" s="310"/>
      <c r="C2471" s="311"/>
      <c r="D2471" s="308"/>
      <c r="G2471" s="312"/>
      <c r="H2471" s="313"/>
      <c r="I2471" s="311"/>
      <c r="J2471" s="398"/>
      <c r="K2471" s="311"/>
      <c r="L2471" s="311"/>
      <c r="M2471" s="311"/>
      <c r="N2471" s="311"/>
      <c r="O2471" s="311"/>
      <c r="P2471" s="311"/>
      <c r="Q2471" s="311"/>
      <c r="R2471" s="311"/>
      <c r="S2471" s="311"/>
      <c r="T2471" s="311"/>
      <c r="U2471" s="311"/>
    </row>
    <row r="2472" spans="1:21" ht="12.75" customHeight="1">
      <c r="A2472" s="311"/>
      <c r="B2472" s="310"/>
      <c r="C2472" s="311"/>
      <c r="D2472" s="308"/>
      <c r="G2472" s="312"/>
      <c r="H2472" s="313"/>
      <c r="I2472" s="311"/>
      <c r="J2472" s="398"/>
      <c r="K2472" s="311"/>
      <c r="L2472" s="311"/>
      <c r="M2472" s="311"/>
      <c r="N2472" s="311"/>
      <c r="O2472" s="311"/>
      <c r="P2472" s="311"/>
      <c r="Q2472" s="311"/>
      <c r="R2472" s="311"/>
      <c r="S2472" s="311"/>
      <c r="T2472" s="311"/>
      <c r="U2472" s="311"/>
    </row>
    <row r="2473" spans="1:21" ht="12.75" customHeight="1">
      <c r="A2473" s="311"/>
      <c r="B2473" s="310"/>
      <c r="C2473" s="311"/>
      <c r="D2473" s="308"/>
      <c r="G2473" s="312"/>
      <c r="H2473" s="313"/>
      <c r="I2473" s="311"/>
      <c r="J2473" s="398"/>
      <c r="K2473" s="311"/>
      <c r="L2473" s="311"/>
      <c r="M2473" s="311"/>
      <c r="N2473" s="311"/>
      <c r="O2473" s="311"/>
      <c r="P2473" s="311"/>
      <c r="Q2473" s="311"/>
      <c r="R2473" s="311"/>
      <c r="S2473" s="311"/>
      <c r="T2473" s="311"/>
      <c r="U2473" s="311"/>
    </row>
    <row r="2474" spans="1:21" ht="12.75" customHeight="1">
      <c r="A2474" s="311"/>
      <c r="B2474" s="310"/>
      <c r="C2474" s="311"/>
      <c r="D2474" s="308"/>
      <c r="G2474" s="312"/>
      <c r="H2474" s="313"/>
      <c r="I2474" s="311"/>
      <c r="J2474" s="398"/>
      <c r="K2474" s="311"/>
      <c r="L2474" s="311"/>
      <c r="M2474" s="311"/>
      <c r="N2474" s="311"/>
      <c r="O2474" s="311"/>
      <c r="P2474" s="311"/>
      <c r="Q2474" s="311"/>
      <c r="R2474" s="311"/>
      <c r="S2474" s="311"/>
      <c r="T2474" s="311"/>
      <c r="U2474" s="311"/>
    </row>
    <row r="2475" spans="1:21" ht="12.75" customHeight="1">
      <c r="A2475" s="311"/>
      <c r="B2475" s="310"/>
      <c r="C2475" s="311"/>
      <c r="D2475" s="308"/>
      <c r="G2475" s="312"/>
      <c r="H2475" s="313"/>
      <c r="I2475" s="311"/>
      <c r="J2475" s="398"/>
      <c r="K2475" s="311"/>
      <c r="L2475" s="311"/>
      <c r="M2475" s="311"/>
      <c r="N2475" s="311"/>
      <c r="O2475" s="311"/>
      <c r="P2475" s="311"/>
      <c r="Q2475" s="311"/>
      <c r="R2475" s="311"/>
      <c r="S2475" s="311"/>
      <c r="T2475" s="311"/>
      <c r="U2475" s="311"/>
    </row>
    <row r="2476" spans="1:21" ht="12.75" customHeight="1">
      <c r="A2476" s="311"/>
      <c r="B2476" s="310"/>
      <c r="C2476" s="311"/>
      <c r="D2476" s="308"/>
      <c r="G2476" s="312"/>
      <c r="H2476" s="313"/>
      <c r="I2476" s="311"/>
      <c r="J2476" s="398"/>
      <c r="K2476" s="311"/>
      <c r="L2476" s="311"/>
      <c r="M2476" s="311"/>
      <c r="N2476" s="311"/>
      <c r="O2476" s="311"/>
      <c r="P2476" s="311"/>
      <c r="Q2476" s="311"/>
      <c r="R2476" s="311"/>
      <c r="S2476" s="311"/>
      <c r="T2476" s="311"/>
      <c r="U2476" s="311"/>
    </row>
    <row r="2477" spans="1:21" ht="12.75" customHeight="1">
      <c r="A2477" s="311"/>
      <c r="B2477" s="310"/>
      <c r="C2477" s="311"/>
      <c r="D2477" s="308"/>
      <c r="G2477" s="312"/>
      <c r="H2477" s="313"/>
      <c r="I2477" s="311"/>
      <c r="J2477" s="398"/>
      <c r="K2477" s="311"/>
      <c r="L2477" s="311"/>
      <c r="M2477" s="311"/>
      <c r="N2477" s="311"/>
      <c r="O2477" s="311"/>
      <c r="P2477" s="311"/>
      <c r="Q2477" s="311"/>
      <c r="R2477" s="311"/>
      <c r="S2477" s="311"/>
      <c r="T2477" s="311"/>
      <c r="U2477" s="311"/>
    </row>
    <row r="2478" spans="1:21" ht="12.75" customHeight="1">
      <c r="A2478" s="311"/>
      <c r="B2478" s="310"/>
      <c r="C2478" s="311"/>
      <c r="D2478" s="308"/>
      <c r="G2478" s="312"/>
      <c r="H2478" s="313"/>
      <c r="I2478" s="311"/>
      <c r="J2478" s="398"/>
      <c r="K2478" s="311"/>
      <c r="L2478" s="311"/>
      <c r="M2478" s="311"/>
      <c r="N2478" s="311"/>
      <c r="O2478" s="311"/>
      <c r="P2478" s="311"/>
      <c r="Q2478" s="311"/>
      <c r="R2478" s="311"/>
      <c r="S2478" s="311"/>
      <c r="T2478" s="311"/>
      <c r="U2478" s="311"/>
    </row>
    <row r="2479" spans="1:21" ht="12.75" customHeight="1">
      <c r="A2479" s="311"/>
      <c r="B2479" s="310"/>
      <c r="C2479" s="311"/>
      <c r="D2479" s="308"/>
      <c r="G2479" s="312"/>
      <c r="H2479" s="313"/>
      <c r="I2479" s="311"/>
      <c r="J2479" s="398"/>
      <c r="K2479" s="311"/>
      <c r="L2479" s="311"/>
      <c r="M2479" s="311"/>
      <c r="N2479" s="311"/>
      <c r="O2479" s="311"/>
      <c r="P2479" s="311"/>
      <c r="Q2479" s="311"/>
      <c r="R2479" s="311"/>
      <c r="S2479" s="311"/>
      <c r="T2479" s="311"/>
      <c r="U2479" s="311"/>
    </row>
    <row r="2480" spans="1:21" ht="12.75" customHeight="1">
      <c r="A2480" s="311"/>
      <c r="B2480" s="310"/>
      <c r="C2480" s="311"/>
      <c r="D2480" s="308"/>
      <c r="G2480" s="312"/>
      <c r="H2480" s="313"/>
      <c r="I2480" s="311"/>
      <c r="J2480" s="398"/>
      <c r="K2480" s="311"/>
      <c r="L2480" s="311"/>
      <c r="M2480" s="311"/>
      <c r="N2480" s="311"/>
      <c r="O2480" s="311"/>
      <c r="P2480" s="311"/>
      <c r="Q2480" s="311"/>
      <c r="R2480" s="311"/>
      <c r="S2480" s="311"/>
      <c r="T2480" s="311"/>
      <c r="U2480" s="311"/>
    </row>
    <row r="2481" spans="1:21" ht="12.75" customHeight="1">
      <c r="A2481" s="311"/>
      <c r="B2481" s="310"/>
      <c r="C2481" s="311"/>
      <c r="D2481" s="308"/>
      <c r="G2481" s="312"/>
      <c r="H2481" s="313"/>
      <c r="I2481" s="311"/>
      <c r="J2481" s="398"/>
      <c r="K2481" s="311"/>
      <c r="L2481" s="311"/>
      <c r="M2481" s="311"/>
      <c r="N2481" s="311"/>
      <c r="O2481" s="311"/>
      <c r="P2481" s="311"/>
      <c r="Q2481" s="311"/>
      <c r="R2481" s="311"/>
      <c r="S2481" s="311"/>
      <c r="T2481" s="311"/>
      <c r="U2481" s="311"/>
    </row>
    <row r="2482" spans="1:21" ht="12.75" customHeight="1">
      <c r="A2482" s="311"/>
      <c r="B2482" s="310"/>
      <c r="C2482" s="311"/>
      <c r="D2482" s="308"/>
      <c r="G2482" s="312"/>
      <c r="H2482" s="313"/>
      <c r="I2482" s="311"/>
      <c r="J2482" s="398"/>
      <c r="K2482" s="311"/>
      <c r="L2482" s="311"/>
      <c r="M2482" s="311"/>
      <c r="N2482" s="311"/>
      <c r="O2482" s="311"/>
      <c r="P2482" s="311"/>
      <c r="Q2482" s="311"/>
      <c r="R2482" s="311"/>
      <c r="S2482" s="311"/>
      <c r="T2482" s="311"/>
      <c r="U2482" s="311"/>
    </row>
    <row r="2483" spans="1:21" ht="12.75" customHeight="1">
      <c r="A2483" s="311"/>
      <c r="B2483" s="310"/>
      <c r="C2483" s="311"/>
      <c r="D2483" s="308"/>
      <c r="G2483" s="312"/>
      <c r="H2483" s="313"/>
      <c r="I2483" s="311"/>
      <c r="J2483" s="398"/>
      <c r="K2483" s="311"/>
      <c r="L2483" s="311"/>
      <c r="M2483" s="311"/>
      <c r="N2483" s="311"/>
      <c r="O2483" s="311"/>
      <c r="P2483" s="311"/>
      <c r="Q2483" s="311"/>
      <c r="R2483" s="311"/>
      <c r="S2483" s="311"/>
      <c r="T2483" s="311"/>
      <c r="U2483" s="311"/>
    </row>
    <row r="2484" spans="1:21" ht="12.75" customHeight="1">
      <c r="A2484" s="311"/>
      <c r="B2484" s="310"/>
      <c r="C2484" s="311"/>
      <c r="D2484" s="308"/>
      <c r="G2484" s="312"/>
      <c r="H2484" s="313"/>
      <c r="I2484" s="311"/>
      <c r="J2484" s="398"/>
      <c r="K2484" s="311"/>
      <c r="L2484" s="311"/>
      <c r="M2484" s="311"/>
      <c r="N2484" s="311"/>
      <c r="O2484" s="311"/>
      <c r="P2484" s="311"/>
      <c r="Q2484" s="311"/>
      <c r="R2484" s="311"/>
      <c r="S2484" s="311"/>
      <c r="T2484" s="311"/>
      <c r="U2484" s="311"/>
    </row>
    <row r="2485" spans="1:21" ht="12.75" customHeight="1">
      <c r="A2485" s="311"/>
      <c r="B2485" s="310"/>
      <c r="C2485" s="311"/>
      <c r="D2485" s="308"/>
      <c r="G2485" s="312"/>
      <c r="H2485" s="313"/>
      <c r="I2485" s="311"/>
      <c r="J2485" s="398"/>
      <c r="K2485" s="311"/>
      <c r="L2485" s="311"/>
      <c r="M2485" s="311"/>
      <c r="N2485" s="311"/>
      <c r="O2485" s="311"/>
      <c r="P2485" s="311"/>
      <c r="Q2485" s="311"/>
      <c r="R2485" s="311"/>
      <c r="S2485" s="311"/>
      <c r="T2485" s="311"/>
      <c r="U2485" s="311"/>
    </row>
    <row r="2486" spans="1:21" ht="12.75" customHeight="1">
      <c r="A2486" s="311"/>
      <c r="B2486" s="310"/>
      <c r="C2486" s="311"/>
      <c r="D2486" s="308"/>
      <c r="G2486" s="312"/>
      <c r="H2486" s="313"/>
      <c r="I2486" s="311"/>
      <c r="J2486" s="398"/>
      <c r="K2486" s="311"/>
      <c r="L2486" s="311"/>
      <c r="M2486" s="311"/>
      <c r="N2486" s="311"/>
      <c r="O2486" s="311"/>
      <c r="P2486" s="311"/>
      <c r="Q2486" s="311"/>
      <c r="R2486" s="311"/>
      <c r="S2486" s="311"/>
      <c r="T2486" s="311"/>
      <c r="U2486" s="311"/>
    </row>
    <row r="2487" spans="1:21" ht="12.75" customHeight="1">
      <c r="A2487" s="311"/>
      <c r="B2487" s="310"/>
      <c r="C2487" s="311"/>
      <c r="D2487" s="308"/>
      <c r="G2487" s="312"/>
      <c r="H2487" s="313"/>
      <c r="I2487" s="311"/>
      <c r="J2487" s="398"/>
      <c r="K2487" s="311"/>
      <c r="L2487" s="311"/>
      <c r="M2487" s="311"/>
      <c r="N2487" s="311"/>
      <c r="O2487" s="311"/>
      <c r="P2487" s="311"/>
      <c r="Q2487" s="311"/>
      <c r="R2487" s="311"/>
      <c r="S2487" s="311"/>
      <c r="T2487" s="311"/>
      <c r="U2487" s="311"/>
    </row>
    <row r="2488" spans="1:21" ht="12.75" customHeight="1">
      <c r="A2488" s="311"/>
      <c r="B2488" s="310"/>
      <c r="C2488" s="311"/>
      <c r="D2488" s="308"/>
      <c r="G2488" s="312"/>
      <c r="H2488" s="313"/>
      <c r="I2488" s="311"/>
      <c r="J2488" s="398"/>
      <c r="K2488" s="311"/>
      <c r="L2488" s="311"/>
      <c r="M2488" s="311"/>
      <c r="N2488" s="311"/>
      <c r="O2488" s="311"/>
      <c r="P2488" s="311"/>
      <c r="Q2488" s="311"/>
      <c r="R2488" s="311"/>
      <c r="S2488" s="311"/>
      <c r="T2488" s="311"/>
      <c r="U2488" s="311"/>
    </row>
    <row r="2489" spans="1:21" ht="12.75" customHeight="1">
      <c r="A2489" s="311"/>
      <c r="B2489" s="310"/>
      <c r="C2489" s="311"/>
      <c r="D2489" s="308"/>
      <c r="G2489" s="312"/>
      <c r="H2489" s="313"/>
      <c r="I2489" s="311"/>
      <c r="J2489" s="398"/>
      <c r="K2489" s="311"/>
      <c r="L2489" s="311"/>
      <c r="M2489" s="311"/>
      <c r="N2489" s="311"/>
      <c r="O2489" s="311"/>
      <c r="P2489" s="311"/>
      <c r="Q2489" s="311"/>
      <c r="R2489" s="311"/>
      <c r="S2489" s="311"/>
      <c r="T2489" s="311"/>
      <c r="U2489" s="311"/>
    </row>
    <row r="2490" spans="1:21" ht="12.75" customHeight="1">
      <c r="A2490" s="311"/>
      <c r="B2490" s="310"/>
      <c r="C2490" s="311"/>
      <c r="D2490" s="308"/>
      <c r="G2490" s="312"/>
      <c r="H2490" s="313"/>
      <c r="I2490" s="311"/>
      <c r="J2490" s="398"/>
      <c r="K2490" s="311"/>
      <c r="L2490" s="311"/>
      <c r="M2490" s="311"/>
      <c r="N2490" s="311"/>
      <c r="O2490" s="311"/>
      <c r="P2490" s="311"/>
      <c r="Q2490" s="311"/>
      <c r="R2490" s="311"/>
      <c r="S2490" s="311"/>
      <c r="T2490" s="311"/>
      <c r="U2490" s="311"/>
    </row>
    <row r="2491" spans="1:21" ht="12.75" customHeight="1">
      <c r="A2491" s="311"/>
      <c r="B2491" s="310"/>
      <c r="C2491" s="311"/>
      <c r="D2491" s="308"/>
      <c r="G2491" s="312"/>
      <c r="H2491" s="313"/>
      <c r="I2491" s="311"/>
      <c r="J2491" s="398"/>
      <c r="K2491" s="311"/>
      <c r="L2491" s="311"/>
      <c r="M2491" s="311"/>
      <c r="N2491" s="311"/>
      <c r="O2491" s="311"/>
      <c r="P2491" s="311"/>
      <c r="Q2491" s="311"/>
      <c r="R2491" s="311"/>
      <c r="S2491" s="311"/>
      <c r="T2491" s="311"/>
      <c r="U2491" s="311"/>
    </row>
    <row r="2492" spans="1:21" ht="12.75" customHeight="1">
      <c r="A2492" s="311"/>
      <c r="B2492" s="310"/>
      <c r="C2492" s="311"/>
      <c r="D2492" s="308"/>
      <c r="G2492" s="312"/>
      <c r="H2492" s="313"/>
      <c r="I2492" s="311"/>
      <c r="J2492" s="398"/>
      <c r="K2492" s="311"/>
      <c r="L2492" s="311"/>
      <c r="M2492" s="311"/>
      <c r="N2492" s="311"/>
      <c r="O2492" s="311"/>
      <c r="P2492" s="311"/>
      <c r="Q2492" s="311"/>
      <c r="R2492" s="311"/>
      <c r="S2492" s="311"/>
      <c r="T2492" s="311"/>
      <c r="U2492" s="311"/>
    </row>
    <row r="2493" spans="1:21" ht="12.75" customHeight="1">
      <c r="A2493" s="311"/>
      <c r="B2493" s="310"/>
      <c r="C2493" s="311"/>
      <c r="D2493" s="308"/>
      <c r="G2493" s="312"/>
      <c r="H2493" s="313"/>
      <c r="I2493" s="311"/>
      <c r="J2493" s="398"/>
      <c r="K2493" s="311"/>
      <c r="L2493" s="311"/>
      <c r="M2493" s="311"/>
      <c r="N2493" s="311"/>
      <c r="O2493" s="311"/>
      <c r="P2493" s="311"/>
      <c r="Q2493" s="311"/>
      <c r="R2493" s="311"/>
      <c r="S2493" s="311"/>
      <c r="T2493" s="311"/>
      <c r="U2493" s="311"/>
    </row>
    <row r="2494" spans="1:21" ht="12.75" customHeight="1">
      <c r="A2494" s="311"/>
      <c r="B2494" s="310"/>
      <c r="C2494" s="311"/>
      <c r="D2494" s="308"/>
      <c r="G2494" s="312"/>
      <c r="H2494" s="313"/>
      <c r="I2494" s="311"/>
      <c r="J2494" s="398"/>
      <c r="K2494" s="311"/>
      <c r="L2494" s="311"/>
      <c r="M2494" s="311"/>
      <c r="N2494" s="311"/>
      <c r="O2494" s="311"/>
      <c r="P2494" s="311"/>
      <c r="Q2494" s="311"/>
      <c r="R2494" s="311"/>
      <c r="S2494" s="311"/>
      <c r="T2494" s="311"/>
      <c r="U2494" s="311"/>
    </row>
    <row r="2495" spans="1:21" ht="12.75" customHeight="1">
      <c r="A2495" s="311"/>
      <c r="B2495" s="310"/>
      <c r="C2495" s="311"/>
      <c r="D2495" s="308"/>
      <c r="G2495" s="312"/>
      <c r="H2495" s="313"/>
      <c r="I2495" s="311"/>
      <c r="J2495" s="398"/>
      <c r="K2495" s="311"/>
      <c r="L2495" s="311"/>
      <c r="M2495" s="311"/>
      <c r="N2495" s="311"/>
      <c r="O2495" s="311"/>
      <c r="P2495" s="311"/>
      <c r="Q2495" s="311"/>
      <c r="R2495" s="311"/>
      <c r="S2495" s="311"/>
      <c r="T2495" s="311"/>
      <c r="U2495" s="311"/>
    </row>
    <row r="2496" spans="1:21" ht="12.75" customHeight="1">
      <c r="A2496" s="311"/>
      <c r="B2496" s="310"/>
      <c r="C2496" s="311"/>
      <c r="D2496" s="308"/>
      <c r="G2496" s="312"/>
      <c r="H2496" s="313"/>
      <c r="I2496" s="311"/>
      <c r="J2496" s="398"/>
      <c r="K2496" s="311"/>
      <c r="L2496" s="311"/>
      <c r="M2496" s="311"/>
      <c r="N2496" s="311"/>
      <c r="O2496" s="311"/>
      <c r="P2496" s="311"/>
      <c r="Q2496" s="311"/>
      <c r="R2496" s="311"/>
      <c r="S2496" s="311"/>
      <c r="T2496" s="311"/>
      <c r="U2496" s="311"/>
    </row>
    <row r="2497" spans="1:21" ht="12.75" customHeight="1">
      <c r="A2497" s="311"/>
      <c r="B2497" s="310"/>
      <c r="C2497" s="311"/>
      <c r="D2497" s="308"/>
      <c r="G2497" s="312"/>
      <c r="H2497" s="313"/>
      <c r="I2497" s="311"/>
      <c r="J2497" s="398"/>
      <c r="K2497" s="311"/>
      <c r="L2497" s="311"/>
      <c r="M2497" s="311"/>
      <c r="N2497" s="311"/>
      <c r="O2497" s="311"/>
      <c r="P2497" s="311"/>
      <c r="Q2497" s="311"/>
      <c r="R2497" s="311"/>
      <c r="S2497" s="311"/>
      <c r="T2497" s="311"/>
      <c r="U2497" s="311"/>
    </row>
    <row r="2498" spans="1:21" ht="12.75" customHeight="1">
      <c r="A2498" s="311"/>
      <c r="B2498" s="310"/>
      <c r="C2498" s="311"/>
      <c r="D2498" s="308"/>
      <c r="G2498" s="312"/>
      <c r="H2498" s="313"/>
      <c r="I2498" s="311"/>
      <c r="J2498" s="398"/>
      <c r="K2498" s="311"/>
      <c r="L2498" s="311"/>
      <c r="M2498" s="311"/>
      <c r="N2498" s="311"/>
      <c r="O2498" s="311"/>
      <c r="P2498" s="311"/>
      <c r="Q2498" s="311"/>
      <c r="R2498" s="311"/>
      <c r="S2498" s="311"/>
      <c r="T2498" s="311"/>
      <c r="U2498" s="311"/>
    </row>
    <row r="2499" spans="1:21" ht="12.75" customHeight="1">
      <c r="A2499" s="311"/>
      <c r="B2499" s="310"/>
      <c r="C2499" s="311"/>
      <c r="D2499" s="308"/>
      <c r="G2499" s="312"/>
      <c r="H2499" s="313"/>
      <c r="I2499" s="311"/>
      <c r="J2499" s="398"/>
      <c r="K2499" s="311"/>
      <c r="L2499" s="311"/>
      <c r="M2499" s="311"/>
      <c r="N2499" s="311"/>
      <c r="O2499" s="311"/>
      <c r="P2499" s="311"/>
      <c r="Q2499" s="311"/>
      <c r="R2499" s="311"/>
      <c r="S2499" s="311"/>
      <c r="T2499" s="311"/>
      <c r="U2499" s="311"/>
    </row>
    <row r="2500" spans="1:21" ht="12.75" customHeight="1">
      <c r="A2500" s="311"/>
      <c r="B2500" s="310"/>
      <c r="C2500" s="311"/>
      <c r="D2500" s="308"/>
      <c r="G2500" s="312"/>
      <c r="H2500" s="313"/>
      <c r="I2500" s="311"/>
      <c r="J2500" s="398"/>
      <c r="K2500" s="311"/>
      <c r="L2500" s="311"/>
      <c r="M2500" s="311"/>
      <c r="N2500" s="311"/>
      <c r="O2500" s="311"/>
      <c r="P2500" s="311"/>
      <c r="Q2500" s="311"/>
      <c r="R2500" s="311"/>
      <c r="S2500" s="311"/>
      <c r="T2500" s="311"/>
      <c r="U2500" s="311"/>
    </row>
    <row r="2501" spans="1:21" ht="12.75" customHeight="1">
      <c r="A2501" s="311"/>
      <c r="B2501" s="310"/>
      <c r="C2501" s="311"/>
      <c r="D2501" s="308"/>
      <c r="G2501" s="312"/>
      <c r="H2501" s="313"/>
      <c r="I2501" s="311"/>
      <c r="J2501" s="398"/>
      <c r="K2501" s="311"/>
      <c r="L2501" s="311"/>
      <c r="M2501" s="311"/>
      <c r="N2501" s="311"/>
      <c r="O2501" s="311"/>
      <c r="P2501" s="311"/>
      <c r="Q2501" s="311"/>
      <c r="R2501" s="311"/>
      <c r="S2501" s="311"/>
      <c r="T2501" s="311"/>
      <c r="U2501" s="311"/>
    </row>
    <row r="2502" spans="1:21" ht="12.75" customHeight="1">
      <c r="A2502" s="311"/>
      <c r="B2502" s="310"/>
      <c r="C2502" s="311"/>
      <c r="D2502" s="308"/>
      <c r="G2502" s="312"/>
      <c r="H2502" s="313"/>
      <c r="I2502" s="311"/>
      <c r="J2502" s="398"/>
      <c r="K2502" s="311"/>
      <c r="L2502" s="311"/>
      <c r="M2502" s="311"/>
      <c r="N2502" s="311"/>
      <c r="O2502" s="311"/>
      <c r="P2502" s="311"/>
      <c r="Q2502" s="311"/>
      <c r="R2502" s="311"/>
      <c r="S2502" s="311"/>
      <c r="T2502" s="311"/>
      <c r="U2502" s="311"/>
    </row>
    <row r="2503" spans="1:21" ht="12.75" customHeight="1">
      <c r="A2503" s="311"/>
      <c r="B2503" s="310"/>
      <c r="C2503" s="311"/>
      <c r="D2503" s="308"/>
      <c r="G2503" s="312"/>
      <c r="H2503" s="313"/>
      <c r="I2503" s="311"/>
      <c r="J2503" s="398"/>
      <c r="K2503" s="311"/>
      <c r="L2503" s="311"/>
      <c r="M2503" s="311"/>
      <c r="N2503" s="311"/>
      <c r="O2503" s="311"/>
      <c r="P2503" s="311"/>
      <c r="Q2503" s="311"/>
      <c r="R2503" s="311"/>
      <c r="S2503" s="311"/>
      <c r="T2503" s="311"/>
      <c r="U2503" s="311"/>
    </row>
    <row r="2504" spans="1:21" ht="12.75" customHeight="1">
      <c r="A2504" s="311"/>
      <c r="B2504" s="310"/>
      <c r="C2504" s="311"/>
      <c r="D2504" s="308"/>
      <c r="G2504" s="312"/>
      <c r="H2504" s="313"/>
      <c r="I2504" s="311"/>
      <c r="J2504" s="398"/>
      <c r="K2504" s="311"/>
      <c r="L2504" s="311"/>
      <c r="M2504" s="311"/>
      <c r="N2504" s="311"/>
      <c r="O2504" s="311"/>
      <c r="P2504" s="311"/>
      <c r="Q2504" s="311"/>
      <c r="R2504" s="311"/>
      <c r="S2504" s="311"/>
      <c r="T2504" s="311"/>
      <c r="U2504" s="311"/>
    </row>
    <row r="2505" spans="1:21" ht="12.75" customHeight="1">
      <c r="A2505" s="311"/>
      <c r="B2505" s="310"/>
      <c r="C2505" s="311"/>
      <c r="D2505" s="308"/>
      <c r="G2505" s="312"/>
      <c r="H2505" s="313"/>
      <c r="I2505" s="311"/>
      <c r="J2505" s="398"/>
      <c r="K2505" s="311"/>
      <c r="L2505" s="311"/>
      <c r="M2505" s="311"/>
      <c r="N2505" s="311"/>
      <c r="O2505" s="311"/>
      <c r="P2505" s="311"/>
      <c r="Q2505" s="311"/>
      <c r="R2505" s="311"/>
      <c r="S2505" s="311"/>
      <c r="T2505" s="311"/>
      <c r="U2505" s="311"/>
    </row>
    <row r="2506" spans="1:21" ht="12.75" customHeight="1">
      <c r="A2506" s="311"/>
      <c r="B2506" s="310"/>
      <c r="C2506" s="311"/>
      <c r="D2506" s="308"/>
      <c r="G2506" s="312"/>
      <c r="H2506" s="313"/>
      <c r="I2506" s="311"/>
      <c r="J2506" s="398"/>
      <c r="K2506" s="311"/>
      <c r="L2506" s="311"/>
      <c r="M2506" s="311"/>
      <c r="N2506" s="311"/>
      <c r="O2506" s="311"/>
      <c r="P2506" s="311"/>
      <c r="Q2506" s="311"/>
      <c r="R2506" s="311"/>
      <c r="S2506" s="311"/>
      <c r="T2506" s="311"/>
      <c r="U2506" s="311"/>
    </row>
    <row r="2507" spans="1:21" ht="12.75" customHeight="1">
      <c r="A2507" s="311"/>
      <c r="B2507" s="310"/>
      <c r="C2507" s="311"/>
      <c r="D2507" s="308"/>
      <c r="G2507" s="312"/>
      <c r="H2507" s="313"/>
      <c r="I2507" s="311"/>
      <c r="J2507" s="398"/>
      <c r="K2507" s="311"/>
      <c r="L2507" s="311"/>
      <c r="M2507" s="311"/>
      <c r="N2507" s="311"/>
      <c r="O2507" s="311"/>
      <c r="P2507" s="311"/>
      <c r="Q2507" s="311"/>
      <c r="R2507" s="311"/>
      <c r="S2507" s="311"/>
      <c r="T2507" s="311"/>
      <c r="U2507" s="311"/>
    </row>
    <row r="2508" spans="1:21" ht="12.75" customHeight="1">
      <c r="A2508" s="311"/>
      <c r="B2508" s="310"/>
      <c r="C2508" s="311"/>
      <c r="D2508" s="308"/>
      <c r="G2508" s="312"/>
      <c r="H2508" s="313"/>
      <c r="I2508" s="311"/>
      <c r="J2508" s="398"/>
      <c r="K2508" s="311"/>
      <c r="L2508" s="311"/>
      <c r="M2508" s="311"/>
      <c r="N2508" s="311"/>
      <c r="O2508" s="311"/>
      <c r="P2508" s="311"/>
      <c r="Q2508" s="311"/>
      <c r="R2508" s="311"/>
      <c r="S2508" s="311"/>
      <c r="T2508" s="311"/>
      <c r="U2508" s="311"/>
    </row>
    <row r="2509" spans="1:21" ht="12.75" customHeight="1">
      <c r="A2509" s="311"/>
      <c r="B2509" s="310"/>
      <c r="C2509" s="311"/>
      <c r="D2509" s="308"/>
      <c r="G2509" s="312"/>
      <c r="H2509" s="313"/>
      <c r="I2509" s="311"/>
      <c r="J2509" s="398"/>
      <c r="K2509" s="311"/>
      <c r="L2509" s="311"/>
      <c r="M2509" s="311"/>
      <c r="N2509" s="311"/>
      <c r="O2509" s="311"/>
      <c r="P2509" s="311"/>
      <c r="Q2509" s="311"/>
      <c r="R2509" s="311"/>
      <c r="S2509" s="311"/>
      <c r="T2509" s="311"/>
      <c r="U2509" s="311"/>
    </row>
    <row r="2510" spans="1:21" ht="12.75" customHeight="1">
      <c r="A2510" s="311"/>
      <c r="B2510" s="310"/>
      <c r="C2510" s="311"/>
      <c r="D2510" s="308"/>
      <c r="G2510" s="312"/>
      <c r="H2510" s="313"/>
      <c r="I2510" s="311"/>
      <c r="J2510" s="398"/>
      <c r="K2510" s="311"/>
      <c r="L2510" s="311"/>
      <c r="M2510" s="311"/>
      <c r="N2510" s="311"/>
      <c r="O2510" s="311"/>
      <c r="P2510" s="311"/>
      <c r="Q2510" s="311"/>
      <c r="R2510" s="311"/>
      <c r="S2510" s="311"/>
      <c r="T2510" s="311"/>
      <c r="U2510" s="311"/>
    </row>
    <row r="2511" spans="1:21" ht="12.75" customHeight="1">
      <c r="A2511" s="311"/>
      <c r="B2511" s="310"/>
      <c r="C2511" s="311"/>
      <c r="D2511" s="308"/>
      <c r="G2511" s="312"/>
      <c r="H2511" s="313"/>
      <c r="I2511" s="311"/>
      <c r="J2511" s="398"/>
      <c r="K2511" s="311"/>
      <c r="L2511" s="311"/>
      <c r="M2511" s="311"/>
      <c r="N2511" s="311"/>
      <c r="O2511" s="311"/>
      <c r="P2511" s="311"/>
      <c r="Q2511" s="311"/>
      <c r="R2511" s="311"/>
      <c r="S2511" s="311"/>
      <c r="T2511" s="311"/>
      <c r="U2511" s="311"/>
    </row>
    <row r="2512" spans="1:21" ht="12.75" customHeight="1">
      <c r="A2512" s="311"/>
      <c r="B2512" s="310"/>
      <c r="C2512" s="311"/>
      <c r="D2512" s="308"/>
      <c r="G2512" s="312"/>
      <c r="H2512" s="313"/>
      <c r="I2512" s="311"/>
      <c r="J2512" s="398"/>
      <c r="K2512" s="311"/>
      <c r="L2512" s="311"/>
      <c r="M2512" s="311"/>
      <c r="N2512" s="311"/>
      <c r="O2512" s="311"/>
      <c r="P2512" s="311"/>
      <c r="Q2512" s="311"/>
      <c r="R2512" s="311"/>
      <c r="S2512" s="311"/>
      <c r="T2512" s="311"/>
      <c r="U2512" s="311"/>
    </row>
    <row r="2513" spans="1:21" ht="12.75" customHeight="1">
      <c r="A2513" s="311"/>
      <c r="B2513" s="310"/>
      <c r="C2513" s="311"/>
      <c r="D2513" s="308"/>
      <c r="G2513" s="312"/>
      <c r="H2513" s="313"/>
      <c r="I2513" s="311"/>
      <c r="J2513" s="398"/>
      <c r="K2513" s="311"/>
      <c r="L2513" s="311"/>
      <c r="M2513" s="311"/>
      <c r="N2513" s="311"/>
      <c r="O2513" s="311"/>
      <c r="P2513" s="311"/>
      <c r="Q2513" s="311"/>
      <c r="R2513" s="311"/>
      <c r="S2513" s="311"/>
      <c r="T2513" s="311"/>
      <c r="U2513" s="311"/>
    </row>
    <row r="2514" spans="1:21" ht="12.75" customHeight="1">
      <c r="A2514" s="311"/>
      <c r="B2514" s="310"/>
      <c r="C2514" s="311"/>
      <c r="D2514" s="308"/>
      <c r="G2514" s="312"/>
      <c r="H2514" s="313"/>
      <c r="I2514" s="311"/>
      <c r="J2514" s="398"/>
      <c r="K2514" s="311"/>
      <c r="L2514" s="311"/>
      <c r="M2514" s="311"/>
      <c r="N2514" s="311"/>
      <c r="O2514" s="311"/>
      <c r="P2514" s="311"/>
      <c r="Q2514" s="311"/>
      <c r="R2514" s="311"/>
      <c r="S2514" s="311"/>
      <c r="T2514" s="311"/>
      <c r="U2514" s="311"/>
    </row>
    <row r="2515" spans="1:21" ht="12.75" customHeight="1">
      <c r="A2515" s="311"/>
      <c r="B2515" s="310"/>
      <c r="C2515" s="311"/>
      <c r="D2515" s="308"/>
      <c r="G2515" s="312"/>
      <c r="H2515" s="313"/>
      <c r="I2515" s="311"/>
      <c r="J2515" s="398"/>
      <c r="K2515" s="311"/>
      <c r="L2515" s="311"/>
      <c r="M2515" s="311"/>
      <c r="N2515" s="311"/>
      <c r="O2515" s="311"/>
      <c r="P2515" s="311"/>
      <c r="Q2515" s="311"/>
      <c r="R2515" s="311"/>
      <c r="S2515" s="311"/>
      <c r="T2515" s="311"/>
      <c r="U2515" s="311"/>
    </row>
    <row r="2516" spans="1:21" ht="12.75" customHeight="1">
      <c r="A2516" s="311"/>
      <c r="B2516" s="310"/>
      <c r="C2516" s="311"/>
      <c r="D2516" s="308"/>
      <c r="G2516" s="312"/>
      <c r="H2516" s="313"/>
      <c r="I2516" s="311"/>
      <c r="J2516" s="398"/>
      <c r="K2516" s="311"/>
      <c r="L2516" s="311"/>
      <c r="M2516" s="311"/>
      <c r="N2516" s="311"/>
      <c r="O2516" s="311"/>
      <c r="P2516" s="311"/>
      <c r="Q2516" s="311"/>
      <c r="R2516" s="311"/>
      <c r="S2516" s="311"/>
      <c r="T2516" s="311"/>
      <c r="U2516" s="311"/>
    </row>
    <row r="2517" spans="1:21" ht="12.75" customHeight="1">
      <c r="A2517" s="311"/>
      <c r="B2517" s="310"/>
      <c r="C2517" s="311"/>
      <c r="D2517" s="308"/>
      <c r="G2517" s="312"/>
      <c r="H2517" s="313"/>
      <c r="I2517" s="311"/>
      <c r="J2517" s="398"/>
      <c r="K2517" s="311"/>
      <c r="L2517" s="311"/>
      <c r="M2517" s="311"/>
      <c r="N2517" s="311"/>
      <c r="O2517" s="311"/>
      <c r="P2517" s="311"/>
      <c r="Q2517" s="311"/>
      <c r="R2517" s="311"/>
      <c r="S2517" s="311"/>
      <c r="T2517" s="311"/>
      <c r="U2517" s="311"/>
    </row>
    <row r="2518" spans="1:21" ht="12.75" customHeight="1">
      <c r="A2518" s="311"/>
      <c r="B2518" s="310"/>
      <c r="C2518" s="311"/>
      <c r="D2518" s="308"/>
      <c r="G2518" s="312"/>
      <c r="H2518" s="313"/>
      <c r="I2518" s="311"/>
      <c r="J2518" s="398"/>
      <c r="K2518" s="311"/>
      <c r="L2518" s="311"/>
      <c r="M2518" s="311"/>
      <c r="N2518" s="311"/>
      <c r="O2518" s="311"/>
      <c r="P2518" s="311"/>
      <c r="Q2518" s="311"/>
      <c r="R2518" s="311"/>
      <c r="S2518" s="311"/>
      <c r="T2518" s="311"/>
      <c r="U2518" s="311"/>
    </row>
    <row r="2519" spans="1:21" ht="12.75" customHeight="1">
      <c r="A2519" s="311"/>
      <c r="B2519" s="310"/>
      <c r="C2519" s="311"/>
      <c r="D2519" s="308"/>
      <c r="G2519" s="312"/>
      <c r="H2519" s="313"/>
      <c r="I2519" s="311"/>
      <c r="J2519" s="398"/>
      <c r="K2519" s="311"/>
      <c r="L2519" s="311"/>
      <c r="M2519" s="311"/>
      <c r="N2519" s="311"/>
      <c r="O2519" s="311"/>
      <c r="P2519" s="311"/>
      <c r="Q2519" s="311"/>
      <c r="R2519" s="311"/>
      <c r="S2519" s="311"/>
      <c r="T2519" s="311"/>
      <c r="U2519" s="311"/>
    </row>
    <row r="2520" spans="1:21" ht="12.75" customHeight="1">
      <c r="A2520" s="311"/>
      <c r="B2520" s="310"/>
      <c r="C2520" s="311"/>
      <c r="D2520" s="308"/>
      <c r="G2520" s="312"/>
      <c r="H2520" s="313"/>
      <c r="I2520" s="311"/>
      <c r="J2520" s="398"/>
      <c r="K2520" s="311"/>
      <c r="L2520" s="311"/>
      <c r="M2520" s="311"/>
      <c r="N2520" s="311"/>
      <c r="O2520" s="311"/>
      <c r="P2520" s="311"/>
      <c r="Q2520" s="311"/>
      <c r="R2520" s="311"/>
      <c r="S2520" s="311"/>
      <c r="T2520" s="311"/>
      <c r="U2520" s="311"/>
    </row>
    <row r="2521" spans="1:21" ht="12.75" customHeight="1">
      <c r="A2521" s="311"/>
      <c r="B2521" s="310"/>
      <c r="C2521" s="311"/>
      <c r="D2521" s="308"/>
      <c r="G2521" s="312"/>
      <c r="H2521" s="313"/>
      <c r="I2521" s="311"/>
      <c r="J2521" s="398"/>
      <c r="K2521" s="311"/>
      <c r="L2521" s="311"/>
      <c r="M2521" s="311"/>
      <c r="N2521" s="311"/>
      <c r="O2521" s="311"/>
      <c r="P2521" s="311"/>
      <c r="Q2521" s="311"/>
      <c r="R2521" s="311"/>
      <c r="S2521" s="311"/>
      <c r="T2521" s="311"/>
      <c r="U2521" s="311"/>
    </row>
    <row r="2522" spans="1:21" ht="12.75" customHeight="1">
      <c r="A2522" s="311"/>
      <c r="B2522" s="310"/>
      <c r="C2522" s="311"/>
      <c r="D2522" s="308"/>
      <c r="G2522" s="312"/>
      <c r="H2522" s="313"/>
      <c r="I2522" s="311"/>
      <c r="J2522" s="398"/>
      <c r="K2522" s="311"/>
      <c r="L2522" s="311"/>
      <c r="M2522" s="311"/>
      <c r="N2522" s="311"/>
      <c r="O2522" s="311"/>
      <c r="P2522" s="311"/>
      <c r="Q2522" s="311"/>
      <c r="R2522" s="311"/>
      <c r="S2522" s="311"/>
      <c r="T2522" s="311"/>
      <c r="U2522" s="311"/>
    </row>
    <row r="2523" spans="1:21" ht="12.75" customHeight="1">
      <c r="A2523" s="311"/>
      <c r="B2523" s="310"/>
      <c r="C2523" s="311"/>
      <c r="D2523" s="308"/>
      <c r="G2523" s="312"/>
      <c r="H2523" s="313"/>
      <c r="I2523" s="311"/>
      <c r="J2523" s="398"/>
      <c r="K2523" s="311"/>
      <c r="L2523" s="311"/>
      <c r="M2523" s="311"/>
      <c r="N2523" s="311"/>
      <c r="O2523" s="311"/>
      <c r="P2523" s="311"/>
      <c r="Q2523" s="311"/>
      <c r="R2523" s="311"/>
      <c r="S2523" s="311"/>
      <c r="T2523" s="311"/>
      <c r="U2523" s="311"/>
    </row>
    <row r="2524" spans="1:21" ht="12.75" customHeight="1">
      <c r="A2524" s="311"/>
      <c r="B2524" s="310"/>
      <c r="C2524" s="311"/>
      <c r="D2524" s="308"/>
      <c r="G2524" s="312"/>
      <c r="H2524" s="313"/>
      <c r="I2524" s="311"/>
      <c r="J2524" s="398"/>
      <c r="K2524" s="311"/>
      <c r="L2524" s="311"/>
      <c r="M2524" s="311"/>
      <c r="N2524" s="311"/>
      <c r="O2524" s="311"/>
      <c r="P2524" s="311"/>
      <c r="Q2524" s="311"/>
      <c r="R2524" s="311"/>
      <c r="S2524" s="311"/>
      <c r="T2524" s="311"/>
      <c r="U2524" s="311"/>
    </row>
    <row r="2525" spans="1:21" ht="12.75" customHeight="1">
      <c r="A2525" s="311"/>
      <c r="B2525" s="310"/>
      <c r="C2525" s="311"/>
      <c r="D2525" s="308"/>
      <c r="G2525" s="312"/>
      <c r="H2525" s="313"/>
      <c r="I2525" s="311"/>
      <c r="J2525" s="398"/>
      <c r="K2525" s="311"/>
      <c r="L2525" s="311"/>
      <c r="M2525" s="311"/>
      <c r="N2525" s="311"/>
      <c r="O2525" s="311"/>
      <c r="P2525" s="311"/>
      <c r="Q2525" s="311"/>
      <c r="R2525" s="311"/>
      <c r="S2525" s="311"/>
      <c r="T2525" s="311"/>
      <c r="U2525" s="311"/>
    </row>
    <row r="2526" spans="1:21" ht="12.75" customHeight="1">
      <c r="A2526" s="311"/>
      <c r="B2526" s="310"/>
      <c r="C2526" s="311"/>
      <c r="D2526" s="308"/>
      <c r="G2526" s="312"/>
      <c r="H2526" s="313"/>
      <c r="I2526" s="311"/>
      <c r="J2526" s="398"/>
      <c r="K2526" s="311"/>
      <c r="L2526" s="311"/>
      <c r="M2526" s="311"/>
      <c r="N2526" s="311"/>
      <c r="O2526" s="311"/>
      <c r="P2526" s="311"/>
      <c r="Q2526" s="311"/>
      <c r="R2526" s="311"/>
      <c r="S2526" s="311"/>
      <c r="T2526" s="311"/>
      <c r="U2526" s="311"/>
    </row>
    <row r="2527" spans="1:21" ht="12.75" customHeight="1">
      <c r="A2527" s="311"/>
      <c r="B2527" s="310"/>
      <c r="C2527" s="311"/>
      <c r="D2527" s="308"/>
      <c r="G2527" s="312"/>
      <c r="H2527" s="313"/>
      <c r="I2527" s="311"/>
      <c r="J2527" s="398"/>
      <c r="K2527" s="311"/>
      <c r="L2527" s="311"/>
      <c r="M2527" s="311"/>
      <c r="N2527" s="311"/>
      <c r="O2527" s="311"/>
      <c r="P2527" s="311"/>
      <c r="Q2527" s="311"/>
      <c r="R2527" s="311"/>
      <c r="S2527" s="311"/>
      <c r="T2527" s="311"/>
      <c r="U2527" s="311"/>
    </row>
    <row r="2528" spans="1:21" ht="12.75" customHeight="1">
      <c r="A2528" s="311"/>
      <c r="B2528" s="310"/>
      <c r="C2528" s="311"/>
      <c r="D2528" s="308"/>
      <c r="G2528" s="312"/>
      <c r="H2528" s="313"/>
      <c r="I2528" s="311"/>
      <c r="J2528" s="398"/>
      <c r="K2528" s="311"/>
      <c r="L2528" s="311"/>
      <c r="M2528" s="311"/>
      <c r="N2528" s="311"/>
      <c r="O2528" s="311"/>
      <c r="P2528" s="311"/>
      <c r="Q2528" s="311"/>
      <c r="R2528" s="311"/>
      <c r="S2528" s="311"/>
      <c r="T2528" s="311"/>
      <c r="U2528" s="311"/>
    </row>
    <row r="2529" spans="1:21" ht="12.75" customHeight="1">
      <c r="A2529" s="311"/>
      <c r="B2529" s="310"/>
      <c r="C2529" s="311"/>
      <c r="D2529" s="308"/>
      <c r="G2529" s="312"/>
      <c r="H2529" s="313"/>
      <c r="I2529" s="311"/>
      <c r="J2529" s="398"/>
      <c r="K2529" s="311"/>
      <c r="L2529" s="311"/>
      <c r="M2529" s="311"/>
      <c r="N2529" s="311"/>
      <c r="O2529" s="311"/>
      <c r="P2529" s="311"/>
      <c r="Q2529" s="311"/>
      <c r="R2529" s="311"/>
      <c r="S2529" s="311"/>
      <c r="T2529" s="311"/>
      <c r="U2529" s="311"/>
    </row>
    <row r="2530" spans="1:21" ht="12.75" customHeight="1">
      <c r="A2530" s="311"/>
      <c r="B2530" s="310"/>
      <c r="C2530" s="311"/>
      <c r="D2530" s="308"/>
      <c r="G2530" s="312"/>
      <c r="H2530" s="313"/>
      <c r="I2530" s="311"/>
      <c r="J2530" s="398"/>
      <c r="K2530" s="311"/>
      <c r="L2530" s="311"/>
      <c r="M2530" s="311"/>
      <c r="N2530" s="311"/>
      <c r="O2530" s="311"/>
      <c r="P2530" s="311"/>
      <c r="Q2530" s="311"/>
      <c r="R2530" s="311"/>
      <c r="S2530" s="311"/>
      <c r="T2530" s="311"/>
      <c r="U2530" s="311"/>
    </row>
    <row r="2531" spans="1:21" ht="12.75" customHeight="1">
      <c r="A2531" s="311"/>
      <c r="B2531" s="310"/>
      <c r="C2531" s="311"/>
      <c r="D2531" s="308"/>
      <c r="G2531" s="312"/>
      <c r="H2531" s="313"/>
      <c r="I2531" s="311"/>
      <c r="J2531" s="398"/>
      <c r="K2531" s="311"/>
      <c r="L2531" s="311"/>
      <c r="M2531" s="311"/>
      <c r="N2531" s="311"/>
      <c r="O2531" s="311"/>
      <c r="P2531" s="311"/>
      <c r="Q2531" s="311"/>
      <c r="R2531" s="311"/>
      <c r="S2531" s="311"/>
      <c r="T2531" s="311"/>
      <c r="U2531" s="311"/>
    </row>
    <row r="2532" spans="1:21" ht="12.75" customHeight="1">
      <c r="A2532" s="311"/>
      <c r="B2532" s="310"/>
      <c r="C2532" s="311"/>
      <c r="D2532" s="308"/>
      <c r="G2532" s="312"/>
      <c r="H2532" s="313"/>
      <c r="I2532" s="311"/>
      <c r="J2532" s="398"/>
      <c r="K2532" s="311"/>
      <c r="L2532" s="311"/>
      <c r="M2532" s="311"/>
      <c r="N2532" s="311"/>
      <c r="O2532" s="311"/>
      <c r="P2532" s="311"/>
      <c r="Q2532" s="311"/>
      <c r="R2532" s="311"/>
      <c r="S2532" s="311"/>
      <c r="T2532" s="311"/>
      <c r="U2532" s="311"/>
    </row>
    <row r="2533" spans="1:21" ht="12.75" customHeight="1">
      <c r="A2533" s="311"/>
      <c r="B2533" s="310"/>
      <c r="C2533" s="311"/>
      <c r="D2533" s="308"/>
      <c r="G2533" s="312"/>
      <c r="H2533" s="313"/>
      <c r="I2533" s="311"/>
      <c r="J2533" s="398"/>
      <c r="K2533" s="311"/>
      <c r="L2533" s="311"/>
      <c r="M2533" s="311"/>
      <c r="N2533" s="311"/>
      <c r="O2533" s="311"/>
      <c r="P2533" s="311"/>
      <c r="Q2533" s="311"/>
      <c r="R2533" s="311"/>
      <c r="S2533" s="311"/>
      <c r="T2533" s="311"/>
      <c r="U2533" s="311"/>
    </row>
    <row r="2534" spans="1:21" ht="12.75" customHeight="1">
      <c r="A2534" s="311"/>
      <c r="B2534" s="310"/>
      <c r="C2534" s="311"/>
      <c r="D2534" s="308"/>
      <c r="G2534" s="312"/>
      <c r="H2534" s="313"/>
      <c r="I2534" s="311"/>
      <c r="J2534" s="398"/>
      <c r="K2534" s="311"/>
      <c r="L2534" s="311"/>
      <c r="M2534" s="311"/>
      <c r="N2534" s="311"/>
      <c r="O2534" s="311"/>
      <c r="P2534" s="311"/>
      <c r="Q2534" s="311"/>
      <c r="R2534" s="311"/>
      <c r="S2534" s="311"/>
      <c r="T2534" s="311"/>
      <c r="U2534" s="311"/>
    </row>
    <row r="2535" spans="1:21" ht="12.75" customHeight="1">
      <c r="A2535" s="311"/>
      <c r="B2535" s="310"/>
      <c r="C2535" s="311"/>
      <c r="D2535" s="308"/>
      <c r="G2535" s="312"/>
      <c r="H2535" s="313"/>
      <c r="I2535" s="311"/>
      <c r="J2535" s="398"/>
      <c r="K2535" s="311"/>
      <c r="L2535" s="311"/>
      <c r="M2535" s="311"/>
      <c r="N2535" s="311"/>
      <c r="O2535" s="311"/>
      <c r="P2535" s="311"/>
      <c r="Q2535" s="311"/>
      <c r="R2535" s="311"/>
      <c r="S2535" s="311"/>
      <c r="T2535" s="311"/>
      <c r="U2535" s="311"/>
    </row>
    <row r="2536" spans="1:21" ht="12.75" customHeight="1">
      <c r="A2536" s="311"/>
      <c r="B2536" s="310"/>
      <c r="C2536" s="311"/>
      <c r="D2536" s="308"/>
      <c r="G2536" s="312"/>
      <c r="H2536" s="313"/>
      <c r="I2536" s="311"/>
      <c r="J2536" s="398"/>
      <c r="K2536" s="311"/>
      <c r="L2536" s="311"/>
      <c r="M2536" s="311"/>
      <c r="N2536" s="311"/>
      <c r="O2536" s="311"/>
      <c r="P2536" s="311"/>
      <c r="Q2536" s="311"/>
      <c r="R2536" s="311"/>
      <c r="S2536" s="311"/>
      <c r="T2536" s="311"/>
      <c r="U2536" s="311"/>
    </row>
    <row r="2537" spans="1:21" ht="12.75" customHeight="1">
      <c r="A2537" s="311"/>
      <c r="B2537" s="310"/>
      <c r="C2537" s="311"/>
      <c r="D2537" s="308"/>
      <c r="G2537" s="312"/>
      <c r="H2537" s="313"/>
      <c r="I2537" s="311"/>
      <c r="J2537" s="398"/>
      <c r="K2537" s="311"/>
      <c r="L2537" s="311"/>
      <c r="M2537" s="311"/>
      <c r="N2537" s="311"/>
      <c r="O2537" s="311"/>
      <c r="P2537" s="311"/>
      <c r="Q2537" s="311"/>
      <c r="R2537" s="311"/>
      <c r="S2537" s="311"/>
      <c r="T2537" s="311"/>
      <c r="U2537" s="311"/>
    </row>
    <row r="2538" spans="1:21" ht="12.75" customHeight="1">
      <c r="A2538" s="311"/>
      <c r="B2538" s="310"/>
      <c r="C2538" s="311"/>
      <c r="D2538" s="308"/>
      <c r="G2538" s="312"/>
      <c r="H2538" s="313"/>
      <c r="I2538" s="311"/>
      <c r="J2538" s="398"/>
      <c r="K2538" s="311"/>
      <c r="L2538" s="311"/>
      <c r="M2538" s="311"/>
      <c r="N2538" s="311"/>
      <c r="O2538" s="311"/>
      <c r="P2538" s="311"/>
      <c r="Q2538" s="311"/>
      <c r="R2538" s="311"/>
      <c r="S2538" s="311"/>
      <c r="T2538" s="311"/>
      <c r="U2538" s="311"/>
    </row>
    <row r="2539" spans="1:21" ht="12.75" customHeight="1">
      <c r="A2539" s="311"/>
      <c r="B2539" s="310"/>
      <c r="C2539" s="311"/>
      <c r="D2539" s="308"/>
      <c r="G2539" s="312"/>
      <c r="H2539" s="313"/>
      <c r="I2539" s="311"/>
      <c r="J2539" s="398"/>
      <c r="K2539" s="311"/>
      <c r="L2539" s="311"/>
      <c r="M2539" s="311"/>
      <c r="N2539" s="311"/>
      <c r="O2539" s="311"/>
      <c r="P2539" s="311"/>
      <c r="Q2539" s="311"/>
      <c r="R2539" s="311"/>
      <c r="S2539" s="311"/>
      <c r="T2539" s="311"/>
      <c r="U2539" s="311"/>
    </row>
    <row r="2540" spans="1:21" ht="12.75" customHeight="1">
      <c r="A2540" s="311"/>
      <c r="B2540" s="310"/>
      <c r="C2540" s="311"/>
      <c r="D2540" s="308"/>
      <c r="G2540" s="312"/>
      <c r="H2540" s="313"/>
      <c r="I2540" s="311"/>
      <c r="J2540" s="398"/>
      <c r="K2540" s="311"/>
      <c r="L2540" s="311"/>
      <c r="M2540" s="311"/>
      <c r="N2540" s="311"/>
      <c r="O2540" s="311"/>
      <c r="P2540" s="311"/>
      <c r="Q2540" s="311"/>
      <c r="R2540" s="311"/>
      <c r="S2540" s="311"/>
      <c r="T2540" s="311"/>
      <c r="U2540" s="311"/>
    </row>
    <row r="2541" spans="1:21" ht="12.75" customHeight="1">
      <c r="A2541" s="311"/>
      <c r="B2541" s="310"/>
      <c r="C2541" s="311"/>
      <c r="D2541" s="308"/>
      <c r="G2541" s="312"/>
      <c r="H2541" s="313"/>
      <c r="I2541" s="311"/>
      <c r="J2541" s="398"/>
      <c r="K2541" s="311"/>
      <c r="L2541" s="311"/>
      <c r="M2541" s="311"/>
      <c r="N2541" s="311"/>
      <c r="O2541" s="311"/>
      <c r="P2541" s="311"/>
      <c r="Q2541" s="311"/>
      <c r="R2541" s="311"/>
      <c r="S2541" s="311"/>
      <c r="T2541" s="311"/>
      <c r="U2541" s="311"/>
    </row>
    <row r="2542" spans="1:21" ht="12.75" customHeight="1">
      <c r="A2542" s="311"/>
      <c r="B2542" s="310"/>
      <c r="C2542" s="311"/>
      <c r="D2542" s="308"/>
      <c r="G2542" s="312"/>
      <c r="H2542" s="313"/>
      <c r="I2542" s="311"/>
      <c r="J2542" s="398"/>
      <c r="K2542" s="311"/>
      <c r="L2542" s="311"/>
      <c r="M2542" s="311"/>
      <c r="N2542" s="311"/>
      <c r="O2542" s="311"/>
      <c r="P2542" s="311"/>
      <c r="Q2542" s="311"/>
      <c r="R2542" s="311"/>
      <c r="S2542" s="311"/>
      <c r="T2542" s="311"/>
      <c r="U2542" s="311"/>
    </row>
    <row r="2543" spans="1:21" ht="12.75" customHeight="1">
      <c r="A2543" s="311"/>
      <c r="B2543" s="310"/>
      <c r="C2543" s="311"/>
      <c r="D2543" s="308"/>
      <c r="G2543" s="312"/>
      <c r="H2543" s="313"/>
      <c r="I2543" s="311"/>
      <c r="J2543" s="398"/>
      <c r="K2543" s="311"/>
      <c r="L2543" s="311"/>
      <c r="M2543" s="311"/>
      <c r="N2543" s="311"/>
      <c r="O2543" s="311"/>
      <c r="P2543" s="311"/>
      <c r="Q2543" s="311"/>
      <c r="R2543" s="311"/>
      <c r="S2543" s="311"/>
      <c r="T2543" s="311"/>
      <c r="U2543" s="311"/>
    </row>
    <row r="2544" spans="1:21" ht="12.75" customHeight="1">
      <c r="A2544" s="311"/>
      <c r="B2544" s="310"/>
      <c r="C2544" s="311"/>
      <c r="D2544" s="308"/>
      <c r="G2544" s="312"/>
      <c r="H2544" s="313"/>
      <c r="I2544" s="311"/>
      <c r="J2544" s="398"/>
      <c r="K2544" s="311"/>
      <c r="L2544" s="311"/>
      <c r="M2544" s="311"/>
      <c r="N2544" s="311"/>
      <c r="O2544" s="311"/>
      <c r="P2544" s="311"/>
      <c r="Q2544" s="311"/>
      <c r="R2544" s="311"/>
      <c r="S2544" s="311"/>
      <c r="T2544" s="311"/>
      <c r="U2544" s="311"/>
    </row>
    <row r="2545" spans="1:21" ht="12.75" customHeight="1">
      <c r="A2545" s="311"/>
      <c r="B2545" s="310"/>
      <c r="C2545" s="311"/>
      <c r="D2545" s="308"/>
      <c r="G2545" s="312"/>
      <c r="H2545" s="313"/>
      <c r="I2545" s="311"/>
      <c r="J2545" s="398"/>
      <c r="K2545" s="311"/>
      <c r="L2545" s="311"/>
      <c r="M2545" s="311"/>
      <c r="N2545" s="311"/>
      <c r="O2545" s="311"/>
      <c r="P2545" s="311"/>
      <c r="Q2545" s="311"/>
      <c r="R2545" s="311"/>
      <c r="S2545" s="311"/>
      <c r="T2545" s="311"/>
      <c r="U2545" s="311"/>
    </row>
    <row r="2546" spans="1:21" ht="12.75" customHeight="1">
      <c r="A2546" s="311"/>
      <c r="B2546" s="310"/>
      <c r="C2546" s="311"/>
      <c r="D2546" s="308"/>
      <c r="G2546" s="312"/>
      <c r="H2546" s="313"/>
      <c r="I2546" s="311"/>
      <c r="J2546" s="398"/>
      <c r="K2546" s="311"/>
      <c r="L2546" s="311"/>
      <c r="M2546" s="311"/>
      <c r="N2546" s="311"/>
      <c r="O2546" s="311"/>
      <c r="P2546" s="311"/>
      <c r="Q2546" s="311"/>
      <c r="R2546" s="311"/>
      <c r="S2546" s="311"/>
      <c r="T2546" s="311"/>
      <c r="U2546" s="311"/>
    </row>
    <row r="2547" spans="1:21" ht="12.75" customHeight="1">
      <c r="A2547" s="311"/>
      <c r="B2547" s="310"/>
      <c r="C2547" s="311"/>
      <c r="D2547" s="308"/>
      <c r="G2547" s="312"/>
      <c r="H2547" s="313"/>
      <c r="I2547" s="311"/>
      <c r="J2547" s="398"/>
      <c r="K2547" s="311"/>
      <c r="L2547" s="311"/>
      <c r="M2547" s="311"/>
      <c r="N2547" s="311"/>
      <c r="O2547" s="311"/>
      <c r="P2547" s="311"/>
      <c r="Q2547" s="311"/>
      <c r="R2547" s="311"/>
      <c r="S2547" s="311"/>
      <c r="T2547" s="311"/>
      <c r="U2547" s="311"/>
    </row>
    <row r="2548" spans="1:21" ht="12.75" customHeight="1">
      <c r="A2548" s="311"/>
      <c r="B2548" s="310"/>
      <c r="C2548" s="311"/>
      <c r="D2548" s="308"/>
      <c r="G2548" s="312"/>
      <c r="H2548" s="313"/>
      <c r="I2548" s="311"/>
      <c r="J2548" s="398"/>
      <c r="K2548" s="311"/>
      <c r="L2548" s="311"/>
      <c r="M2548" s="311"/>
      <c r="N2548" s="311"/>
      <c r="O2548" s="311"/>
      <c r="P2548" s="311"/>
      <c r="Q2548" s="311"/>
      <c r="R2548" s="311"/>
      <c r="S2548" s="311"/>
      <c r="T2548" s="311"/>
      <c r="U2548" s="311"/>
    </row>
    <row r="2549" spans="1:21" ht="12.75" customHeight="1">
      <c r="A2549" s="311"/>
      <c r="B2549" s="310"/>
      <c r="C2549" s="311"/>
      <c r="D2549" s="308"/>
      <c r="G2549" s="312"/>
      <c r="H2549" s="313"/>
      <c r="I2549" s="311"/>
      <c r="J2549" s="398"/>
      <c r="K2549" s="311"/>
      <c r="L2549" s="311"/>
      <c r="M2549" s="311"/>
      <c r="N2549" s="311"/>
      <c r="O2549" s="311"/>
      <c r="P2549" s="311"/>
      <c r="Q2549" s="311"/>
      <c r="R2549" s="311"/>
      <c r="S2549" s="311"/>
      <c r="T2549" s="311"/>
      <c r="U2549" s="311"/>
    </row>
    <row r="2550" spans="1:21" ht="12.75" customHeight="1">
      <c r="A2550" s="311"/>
      <c r="B2550" s="310"/>
      <c r="C2550" s="311"/>
      <c r="D2550" s="308"/>
      <c r="G2550" s="312"/>
      <c r="H2550" s="313"/>
      <c r="I2550" s="311"/>
      <c r="J2550" s="398"/>
      <c r="K2550" s="311"/>
      <c r="L2550" s="311"/>
      <c r="M2550" s="311"/>
      <c r="N2550" s="311"/>
      <c r="O2550" s="311"/>
      <c r="P2550" s="311"/>
      <c r="Q2550" s="311"/>
      <c r="R2550" s="311"/>
      <c r="S2550" s="311"/>
      <c r="T2550" s="311"/>
      <c r="U2550" s="311"/>
    </row>
    <row r="2551" spans="1:21" ht="12.75" customHeight="1">
      <c r="A2551" s="311"/>
      <c r="B2551" s="310"/>
      <c r="C2551" s="311"/>
      <c r="D2551" s="308"/>
      <c r="G2551" s="312"/>
      <c r="H2551" s="313"/>
      <c r="I2551" s="311"/>
      <c r="J2551" s="398"/>
      <c r="K2551" s="311"/>
      <c r="L2551" s="311"/>
      <c r="M2551" s="311"/>
      <c r="N2551" s="311"/>
      <c r="O2551" s="311"/>
      <c r="P2551" s="311"/>
      <c r="Q2551" s="311"/>
      <c r="R2551" s="311"/>
      <c r="S2551" s="311"/>
      <c r="T2551" s="311"/>
      <c r="U2551" s="311"/>
    </row>
    <row r="2552" spans="1:21" ht="12.75" customHeight="1">
      <c r="A2552" s="311"/>
      <c r="B2552" s="310"/>
      <c r="C2552" s="311"/>
      <c r="D2552" s="308"/>
      <c r="G2552" s="312"/>
      <c r="H2552" s="313"/>
      <c r="I2552" s="311"/>
      <c r="J2552" s="398"/>
      <c r="K2552" s="311"/>
      <c r="L2552" s="311"/>
      <c r="M2552" s="311"/>
      <c r="N2552" s="311"/>
      <c r="O2552" s="311"/>
      <c r="P2552" s="311"/>
      <c r="Q2552" s="311"/>
      <c r="R2552" s="311"/>
      <c r="S2552" s="311"/>
      <c r="T2552" s="311"/>
      <c r="U2552" s="311"/>
    </row>
    <row r="2553" spans="1:21" ht="12.75" customHeight="1">
      <c r="A2553" s="311"/>
      <c r="B2553" s="310"/>
      <c r="C2553" s="311"/>
      <c r="D2553" s="308"/>
      <c r="G2553" s="312"/>
      <c r="H2553" s="313"/>
      <c r="I2553" s="311"/>
      <c r="J2553" s="398"/>
      <c r="K2553" s="311"/>
      <c r="L2553" s="311"/>
      <c r="M2553" s="311"/>
      <c r="N2553" s="311"/>
      <c r="O2553" s="311"/>
      <c r="P2553" s="311"/>
      <c r="Q2553" s="311"/>
      <c r="R2553" s="311"/>
      <c r="S2553" s="311"/>
      <c r="T2553" s="311"/>
      <c r="U2553" s="311"/>
    </row>
    <row r="2554" spans="1:21" ht="12.75" customHeight="1">
      <c r="A2554" s="311"/>
      <c r="B2554" s="310"/>
      <c r="C2554" s="311"/>
      <c r="D2554" s="308"/>
      <c r="G2554" s="312"/>
      <c r="H2554" s="313"/>
      <c r="I2554" s="311"/>
      <c r="J2554" s="398"/>
      <c r="K2554" s="311"/>
      <c r="L2554" s="311"/>
      <c r="M2554" s="311"/>
      <c r="N2554" s="311"/>
      <c r="O2554" s="311"/>
      <c r="P2554" s="311"/>
      <c r="Q2554" s="311"/>
      <c r="R2554" s="311"/>
      <c r="S2554" s="311"/>
      <c r="T2554" s="311"/>
      <c r="U2554" s="311"/>
    </row>
    <row r="2555" spans="1:21" ht="12.75" customHeight="1">
      <c r="A2555" s="311"/>
      <c r="B2555" s="310"/>
      <c r="C2555" s="311"/>
      <c r="D2555" s="308"/>
      <c r="G2555" s="312"/>
      <c r="H2555" s="313"/>
      <c r="I2555" s="311"/>
      <c r="J2555" s="398"/>
      <c r="K2555" s="311"/>
      <c r="L2555" s="311"/>
      <c r="M2555" s="311"/>
      <c r="N2555" s="311"/>
      <c r="O2555" s="311"/>
      <c r="P2555" s="311"/>
      <c r="Q2555" s="311"/>
      <c r="R2555" s="311"/>
      <c r="S2555" s="311"/>
      <c r="T2555" s="311"/>
      <c r="U2555" s="311"/>
    </row>
    <row r="2556" spans="1:21" ht="12.75" customHeight="1">
      <c r="A2556" s="311"/>
      <c r="B2556" s="310"/>
      <c r="C2556" s="311"/>
      <c r="D2556" s="308"/>
      <c r="G2556" s="312"/>
      <c r="H2556" s="313"/>
      <c r="I2556" s="311"/>
      <c r="J2556" s="398"/>
      <c r="K2556" s="311"/>
      <c r="L2556" s="311"/>
      <c r="M2556" s="311"/>
      <c r="N2556" s="311"/>
      <c r="O2556" s="311"/>
      <c r="P2556" s="311"/>
      <c r="Q2556" s="311"/>
      <c r="R2556" s="311"/>
      <c r="S2556" s="311"/>
      <c r="T2556" s="311"/>
      <c r="U2556" s="311"/>
    </row>
    <row r="2557" spans="1:21" ht="12.75" customHeight="1">
      <c r="A2557" s="311"/>
      <c r="B2557" s="310"/>
      <c r="C2557" s="311"/>
      <c r="D2557" s="308"/>
      <c r="G2557" s="312"/>
      <c r="H2557" s="313"/>
      <c r="I2557" s="311"/>
      <c r="J2557" s="398"/>
      <c r="K2557" s="311"/>
      <c r="L2557" s="311"/>
      <c r="M2557" s="311"/>
      <c r="N2557" s="311"/>
      <c r="O2557" s="311"/>
      <c r="P2557" s="311"/>
      <c r="Q2557" s="311"/>
      <c r="R2557" s="311"/>
      <c r="S2557" s="311"/>
      <c r="T2557" s="311"/>
      <c r="U2557" s="311"/>
    </row>
    <row r="2558" spans="1:21" ht="12.75" customHeight="1">
      <c r="A2558" s="311"/>
      <c r="B2558" s="310"/>
      <c r="C2558" s="311"/>
      <c r="D2558" s="308"/>
      <c r="G2558" s="312"/>
      <c r="H2558" s="313"/>
      <c r="I2558" s="311"/>
      <c r="J2558" s="398"/>
      <c r="K2558" s="311"/>
      <c r="L2558" s="311"/>
      <c r="M2558" s="311"/>
      <c r="N2558" s="311"/>
      <c r="O2558" s="311"/>
      <c r="P2558" s="311"/>
      <c r="Q2558" s="311"/>
      <c r="R2558" s="311"/>
      <c r="S2558" s="311"/>
      <c r="T2558" s="311"/>
      <c r="U2558" s="311"/>
    </row>
    <row r="2559" spans="1:21" ht="12.75" customHeight="1">
      <c r="A2559" s="311"/>
      <c r="B2559" s="310"/>
      <c r="C2559" s="311"/>
      <c r="D2559" s="308"/>
      <c r="G2559" s="312"/>
      <c r="H2559" s="313"/>
      <c r="I2559" s="311"/>
      <c r="J2559" s="398"/>
      <c r="K2559" s="311"/>
      <c r="L2559" s="311"/>
      <c r="M2559" s="311"/>
      <c r="N2559" s="311"/>
      <c r="O2559" s="311"/>
      <c r="P2559" s="311"/>
      <c r="Q2559" s="311"/>
      <c r="R2559" s="311"/>
      <c r="S2559" s="311"/>
      <c r="T2559" s="311"/>
      <c r="U2559" s="311"/>
    </row>
    <row r="2560" spans="1:21" ht="12.75" customHeight="1">
      <c r="A2560" s="311"/>
      <c r="B2560" s="310"/>
      <c r="C2560" s="311"/>
      <c r="D2560" s="308"/>
      <c r="G2560" s="312"/>
      <c r="H2560" s="313"/>
      <c r="I2560" s="311"/>
      <c r="J2560" s="398"/>
      <c r="K2560" s="311"/>
      <c r="L2560" s="311"/>
      <c r="M2560" s="311"/>
      <c r="N2560" s="311"/>
      <c r="O2560" s="311"/>
      <c r="P2560" s="311"/>
      <c r="Q2560" s="311"/>
      <c r="R2560" s="311"/>
      <c r="S2560" s="311"/>
      <c r="T2560" s="311"/>
      <c r="U2560" s="311"/>
    </row>
    <row r="2561" spans="1:21" ht="12.75" customHeight="1">
      <c r="A2561" s="311"/>
      <c r="B2561" s="310"/>
      <c r="C2561" s="311"/>
      <c r="D2561" s="308"/>
      <c r="G2561" s="312"/>
      <c r="H2561" s="313"/>
      <c r="I2561" s="311"/>
      <c r="J2561" s="398"/>
      <c r="K2561" s="311"/>
      <c r="L2561" s="311"/>
      <c r="M2561" s="311"/>
      <c r="N2561" s="311"/>
      <c r="O2561" s="311"/>
      <c r="P2561" s="311"/>
      <c r="Q2561" s="311"/>
      <c r="R2561" s="311"/>
      <c r="S2561" s="311"/>
      <c r="T2561" s="311"/>
      <c r="U2561" s="311"/>
    </row>
    <row r="2562" spans="1:21" ht="12.75" customHeight="1">
      <c r="A2562" s="311"/>
      <c r="B2562" s="310"/>
      <c r="C2562" s="311"/>
      <c r="D2562" s="308"/>
      <c r="G2562" s="312"/>
      <c r="H2562" s="313"/>
      <c r="I2562" s="311"/>
      <c r="J2562" s="398"/>
      <c r="K2562" s="311"/>
      <c r="L2562" s="311"/>
      <c r="M2562" s="311"/>
      <c r="N2562" s="311"/>
      <c r="O2562" s="311"/>
      <c r="P2562" s="311"/>
      <c r="Q2562" s="311"/>
      <c r="R2562" s="311"/>
      <c r="S2562" s="311"/>
      <c r="T2562" s="311"/>
      <c r="U2562" s="311"/>
    </row>
    <row r="2563" spans="1:21" ht="12.75" customHeight="1">
      <c r="A2563" s="311"/>
      <c r="B2563" s="310"/>
      <c r="C2563" s="311"/>
      <c r="D2563" s="308"/>
      <c r="G2563" s="312"/>
      <c r="H2563" s="313"/>
      <c r="I2563" s="311"/>
      <c r="J2563" s="398"/>
      <c r="K2563" s="311"/>
      <c r="L2563" s="311"/>
      <c r="M2563" s="311"/>
      <c r="N2563" s="311"/>
      <c r="O2563" s="311"/>
      <c r="P2563" s="311"/>
      <c r="Q2563" s="311"/>
      <c r="R2563" s="311"/>
      <c r="S2563" s="311"/>
      <c r="T2563" s="311"/>
      <c r="U2563" s="311"/>
    </row>
    <row r="2564" spans="1:21" ht="12.75" customHeight="1">
      <c r="A2564" s="311"/>
      <c r="B2564" s="310"/>
      <c r="C2564" s="311"/>
      <c r="D2564" s="308"/>
      <c r="G2564" s="312"/>
      <c r="H2564" s="313"/>
      <c r="I2564" s="311"/>
      <c r="J2564" s="398"/>
      <c r="K2564" s="311"/>
      <c r="L2564" s="311"/>
      <c r="M2564" s="311"/>
      <c r="N2564" s="311"/>
      <c r="O2564" s="311"/>
      <c r="P2564" s="311"/>
      <c r="Q2564" s="311"/>
      <c r="R2564" s="311"/>
      <c r="S2564" s="311"/>
      <c r="T2564" s="311"/>
      <c r="U2564" s="311"/>
    </row>
    <row r="2565" spans="1:21" ht="12.75" customHeight="1">
      <c r="A2565" s="311"/>
      <c r="B2565" s="310"/>
      <c r="C2565" s="311"/>
      <c r="D2565" s="308"/>
      <c r="G2565" s="312"/>
      <c r="H2565" s="313"/>
      <c r="I2565" s="311"/>
      <c r="J2565" s="398"/>
      <c r="K2565" s="311"/>
      <c r="L2565" s="311"/>
      <c r="M2565" s="311"/>
      <c r="N2565" s="311"/>
      <c r="O2565" s="311"/>
      <c r="P2565" s="311"/>
      <c r="Q2565" s="311"/>
      <c r="R2565" s="311"/>
      <c r="S2565" s="311"/>
      <c r="T2565" s="311"/>
      <c r="U2565" s="311"/>
    </row>
    <row r="2566" spans="1:21" ht="12.75" customHeight="1">
      <c r="A2566" s="311"/>
      <c r="B2566" s="310"/>
      <c r="C2566" s="311"/>
      <c r="D2566" s="308"/>
      <c r="G2566" s="312"/>
      <c r="H2566" s="313"/>
      <c r="I2566" s="311"/>
      <c r="J2566" s="398"/>
      <c r="K2566" s="311"/>
      <c r="L2566" s="311"/>
      <c r="M2566" s="311"/>
      <c r="N2566" s="311"/>
      <c r="O2566" s="311"/>
      <c r="P2566" s="311"/>
      <c r="Q2566" s="311"/>
      <c r="R2566" s="311"/>
      <c r="S2566" s="311"/>
      <c r="T2566" s="311"/>
      <c r="U2566" s="311"/>
    </row>
    <row r="2567" spans="1:21" ht="12.75" customHeight="1">
      <c r="A2567" s="311"/>
      <c r="B2567" s="310"/>
      <c r="C2567" s="311"/>
      <c r="D2567" s="308"/>
      <c r="G2567" s="312"/>
      <c r="H2567" s="313"/>
      <c r="I2567" s="311"/>
      <c r="J2567" s="398"/>
      <c r="K2567" s="311"/>
      <c r="L2567" s="311"/>
      <c r="M2567" s="311"/>
      <c r="N2567" s="311"/>
      <c r="O2567" s="311"/>
      <c r="P2567" s="311"/>
      <c r="Q2567" s="311"/>
      <c r="R2567" s="311"/>
      <c r="S2567" s="311"/>
      <c r="T2567" s="311"/>
      <c r="U2567" s="311"/>
    </row>
    <row r="2568" spans="1:21" ht="12.75" customHeight="1">
      <c r="A2568" s="311"/>
      <c r="B2568" s="310"/>
      <c r="C2568" s="311"/>
      <c r="D2568" s="308"/>
      <c r="G2568" s="312"/>
      <c r="H2568" s="313"/>
      <c r="I2568" s="311"/>
      <c r="J2568" s="398"/>
      <c r="K2568" s="311"/>
      <c r="L2568" s="311"/>
      <c r="M2568" s="311"/>
      <c r="N2568" s="311"/>
      <c r="O2568" s="311"/>
      <c r="P2568" s="311"/>
      <c r="Q2568" s="311"/>
      <c r="R2568" s="311"/>
      <c r="S2568" s="311"/>
      <c r="T2568" s="311"/>
      <c r="U2568" s="311"/>
    </row>
    <row r="2569" spans="1:21" ht="12.75" customHeight="1">
      <c r="A2569" s="311"/>
      <c r="B2569" s="310"/>
      <c r="C2569" s="311"/>
      <c r="D2569" s="308"/>
      <c r="G2569" s="312"/>
      <c r="H2569" s="313"/>
      <c r="I2569" s="311"/>
      <c r="J2569" s="398"/>
      <c r="K2569" s="311"/>
      <c r="L2569" s="311"/>
      <c r="M2569" s="311"/>
      <c r="N2569" s="311"/>
      <c r="O2569" s="311"/>
      <c r="P2569" s="311"/>
      <c r="Q2569" s="311"/>
      <c r="R2569" s="311"/>
      <c r="S2569" s="311"/>
      <c r="T2569" s="311"/>
      <c r="U2569" s="311"/>
    </row>
    <row r="2570" spans="1:21" ht="12.75" customHeight="1">
      <c r="A2570" s="311"/>
      <c r="B2570" s="310"/>
      <c r="C2570" s="311"/>
      <c r="D2570" s="308"/>
      <c r="G2570" s="312"/>
      <c r="H2570" s="313"/>
      <c r="I2570" s="311"/>
      <c r="J2570" s="398"/>
      <c r="K2570" s="311"/>
      <c r="L2570" s="311"/>
      <c r="M2570" s="311"/>
      <c r="N2570" s="311"/>
      <c r="O2570" s="311"/>
      <c r="P2570" s="311"/>
      <c r="Q2570" s="311"/>
      <c r="R2570" s="311"/>
      <c r="S2570" s="311"/>
      <c r="T2570" s="311"/>
      <c r="U2570" s="311"/>
    </row>
    <row r="2571" spans="1:21" ht="12.75" customHeight="1">
      <c r="A2571" s="311"/>
      <c r="B2571" s="310"/>
      <c r="C2571" s="311"/>
      <c r="D2571" s="308"/>
      <c r="G2571" s="312"/>
      <c r="H2571" s="313"/>
      <c r="I2571" s="311"/>
      <c r="J2571" s="398"/>
      <c r="K2571" s="311"/>
      <c r="L2571" s="311"/>
      <c r="M2571" s="311"/>
      <c r="N2571" s="311"/>
      <c r="O2571" s="311"/>
      <c r="P2571" s="311"/>
      <c r="Q2571" s="311"/>
      <c r="R2571" s="311"/>
      <c r="S2571" s="311"/>
      <c r="T2571" s="311"/>
      <c r="U2571" s="311"/>
    </row>
    <row r="2572" spans="1:21" ht="12.75" customHeight="1">
      <c r="A2572" s="311"/>
      <c r="B2572" s="310"/>
      <c r="C2572" s="311"/>
      <c r="D2572" s="308"/>
      <c r="G2572" s="312"/>
      <c r="H2572" s="313"/>
      <c r="I2572" s="311"/>
      <c r="J2572" s="398"/>
      <c r="K2572" s="311"/>
      <c r="L2572" s="311"/>
      <c r="M2572" s="311"/>
      <c r="N2572" s="311"/>
      <c r="O2572" s="311"/>
      <c r="P2572" s="311"/>
      <c r="Q2572" s="311"/>
      <c r="R2572" s="311"/>
      <c r="S2572" s="311"/>
      <c r="T2572" s="311"/>
      <c r="U2572" s="311"/>
    </row>
    <row r="2573" spans="1:21" ht="12.75" customHeight="1">
      <c r="A2573" s="311"/>
      <c r="B2573" s="310"/>
      <c r="C2573" s="311"/>
      <c r="D2573" s="308"/>
      <c r="G2573" s="312"/>
      <c r="H2573" s="313"/>
      <c r="I2573" s="311"/>
      <c r="J2573" s="398"/>
      <c r="K2573" s="311"/>
      <c r="L2573" s="311"/>
      <c r="M2573" s="311"/>
      <c r="N2573" s="311"/>
      <c r="O2573" s="311"/>
      <c r="P2573" s="311"/>
      <c r="Q2573" s="311"/>
      <c r="R2573" s="311"/>
      <c r="S2573" s="311"/>
      <c r="T2573" s="311"/>
      <c r="U2573" s="311"/>
    </row>
    <row r="2574" spans="1:21" ht="12.75" customHeight="1">
      <c r="A2574" s="311"/>
      <c r="B2574" s="310"/>
      <c r="C2574" s="311"/>
      <c r="D2574" s="308"/>
      <c r="G2574" s="312"/>
      <c r="H2574" s="313"/>
      <c r="I2574" s="311"/>
      <c r="J2574" s="398"/>
      <c r="K2574" s="311"/>
      <c r="L2574" s="311"/>
      <c r="M2574" s="311"/>
      <c r="N2574" s="311"/>
      <c r="O2574" s="311"/>
      <c r="P2574" s="311"/>
      <c r="Q2574" s="311"/>
      <c r="R2574" s="311"/>
      <c r="S2574" s="311"/>
      <c r="T2574" s="311"/>
      <c r="U2574" s="311"/>
    </row>
    <row r="2575" spans="1:21" ht="12.75" customHeight="1">
      <c r="A2575" s="311"/>
      <c r="B2575" s="310"/>
      <c r="C2575" s="311"/>
      <c r="D2575" s="308"/>
      <c r="G2575" s="312"/>
      <c r="H2575" s="313"/>
      <c r="I2575" s="311"/>
      <c r="J2575" s="398"/>
      <c r="K2575" s="311"/>
      <c r="L2575" s="311"/>
      <c r="M2575" s="311"/>
      <c r="N2575" s="311"/>
      <c r="O2575" s="311"/>
      <c r="P2575" s="311"/>
      <c r="Q2575" s="311"/>
      <c r="R2575" s="311"/>
      <c r="S2575" s="311"/>
      <c r="T2575" s="311"/>
      <c r="U2575" s="311"/>
    </row>
    <row r="2576" spans="1:21" ht="12.75" customHeight="1">
      <c r="A2576" s="311"/>
      <c r="B2576" s="310"/>
      <c r="C2576" s="311"/>
      <c r="D2576" s="308"/>
      <c r="G2576" s="312"/>
      <c r="H2576" s="313"/>
      <c r="I2576" s="311"/>
      <c r="J2576" s="398"/>
      <c r="K2576" s="311"/>
      <c r="L2576" s="311"/>
      <c r="M2576" s="311"/>
      <c r="N2576" s="311"/>
      <c r="O2576" s="311"/>
      <c r="P2576" s="311"/>
      <c r="Q2576" s="311"/>
      <c r="R2576" s="311"/>
      <c r="S2576" s="311"/>
      <c r="T2576" s="311"/>
      <c r="U2576" s="311"/>
    </row>
    <row r="2577" spans="1:21" ht="12.75" customHeight="1">
      <c r="A2577" s="311"/>
      <c r="B2577" s="310"/>
      <c r="C2577" s="311"/>
      <c r="D2577" s="308"/>
      <c r="G2577" s="312"/>
      <c r="H2577" s="313"/>
      <c r="I2577" s="311"/>
      <c r="J2577" s="398"/>
      <c r="K2577" s="311"/>
      <c r="L2577" s="311"/>
      <c r="M2577" s="311"/>
      <c r="N2577" s="311"/>
      <c r="O2577" s="311"/>
      <c r="P2577" s="311"/>
      <c r="Q2577" s="311"/>
      <c r="R2577" s="311"/>
      <c r="S2577" s="311"/>
      <c r="T2577" s="311"/>
      <c r="U2577" s="311"/>
    </row>
    <row r="2578" spans="1:21" ht="12.75" customHeight="1">
      <c r="A2578" s="311"/>
      <c r="B2578" s="310"/>
      <c r="C2578" s="311"/>
      <c r="D2578" s="308"/>
      <c r="G2578" s="312"/>
      <c r="H2578" s="313"/>
      <c r="I2578" s="311"/>
      <c r="J2578" s="398"/>
      <c r="K2578" s="311"/>
      <c r="L2578" s="311"/>
      <c r="M2578" s="311"/>
      <c r="N2578" s="311"/>
      <c r="O2578" s="311"/>
      <c r="P2578" s="311"/>
      <c r="Q2578" s="311"/>
      <c r="R2578" s="311"/>
      <c r="S2578" s="311"/>
      <c r="T2578" s="311"/>
      <c r="U2578" s="311"/>
    </row>
    <row r="2579" spans="1:21" ht="12.75" customHeight="1">
      <c r="A2579" s="311"/>
      <c r="B2579" s="310"/>
      <c r="C2579" s="311"/>
      <c r="D2579" s="308"/>
      <c r="G2579" s="312"/>
      <c r="H2579" s="313"/>
      <c r="I2579" s="311"/>
      <c r="J2579" s="398"/>
      <c r="K2579" s="311"/>
      <c r="L2579" s="311"/>
      <c r="M2579" s="311"/>
      <c r="N2579" s="311"/>
      <c r="O2579" s="311"/>
      <c r="P2579" s="311"/>
      <c r="Q2579" s="311"/>
      <c r="R2579" s="311"/>
      <c r="S2579" s="311"/>
      <c r="T2579" s="311"/>
      <c r="U2579" s="311"/>
    </row>
    <row r="2580" spans="1:21" ht="12.75" customHeight="1">
      <c r="A2580" s="311"/>
      <c r="B2580" s="310"/>
      <c r="C2580" s="311"/>
      <c r="D2580" s="308"/>
      <c r="G2580" s="312"/>
      <c r="H2580" s="313"/>
      <c r="I2580" s="311"/>
      <c r="J2580" s="398"/>
      <c r="K2580" s="311"/>
      <c r="L2580" s="311"/>
      <c r="M2580" s="311"/>
      <c r="N2580" s="311"/>
      <c r="O2580" s="311"/>
      <c r="P2580" s="311"/>
      <c r="Q2580" s="311"/>
      <c r="R2580" s="311"/>
      <c r="S2580" s="311"/>
      <c r="T2580" s="311"/>
      <c r="U2580" s="311"/>
    </row>
    <row r="2581" spans="1:21" ht="12.75" customHeight="1">
      <c r="A2581" s="311"/>
      <c r="B2581" s="310"/>
      <c r="C2581" s="311"/>
      <c r="D2581" s="308"/>
      <c r="G2581" s="312"/>
      <c r="H2581" s="313"/>
      <c r="I2581" s="311"/>
      <c r="J2581" s="398"/>
      <c r="K2581" s="311"/>
      <c r="L2581" s="311"/>
      <c r="M2581" s="311"/>
      <c r="N2581" s="311"/>
      <c r="O2581" s="311"/>
      <c r="P2581" s="311"/>
      <c r="Q2581" s="311"/>
      <c r="R2581" s="311"/>
      <c r="S2581" s="311"/>
      <c r="T2581" s="311"/>
      <c r="U2581" s="311"/>
    </row>
    <row r="2582" spans="1:21" ht="12.75" customHeight="1">
      <c r="A2582" s="311"/>
      <c r="B2582" s="310"/>
      <c r="C2582" s="311"/>
      <c r="D2582" s="308"/>
      <c r="G2582" s="312"/>
      <c r="H2582" s="313"/>
      <c r="I2582" s="311"/>
      <c r="J2582" s="398"/>
      <c r="K2582" s="311"/>
      <c r="L2582" s="311"/>
      <c r="M2582" s="311"/>
      <c r="N2582" s="311"/>
      <c r="O2582" s="311"/>
      <c r="P2582" s="311"/>
      <c r="Q2582" s="311"/>
      <c r="R2582" s="311"/>
      <c r="S2582" s="311"/>
      <c r="T2582" s="311"/>
      <c r="U2582" s="311"/>
    </row>
    <row r="2583" spans="1:21" ht="12.75" customHeight="1">
      <c r="A2583" s="311"/>
      <c r="B2583" s="310"/>
      <c r="C2583" s="311"/>
      <c r="D2583" s="308"/>
      <c r="G2583" s="312"/>
      <c r="H2583" s="313"/>
      <c r="I2583" s="311"/>
      <c r="J2583" s="398"/>
      <c r="K2583" s="311"/>
      <c r="L2583" s="311"/>
      <c r="M2583" s="311"/>
      <c r="N2583" s="311"/>
      <c r="O2583" s="311"/>
      <c r="P2583" s="311"/>
      <c r="Q2583" s="311"/>
      <c r="R2583" s="311"/>
      <c r="S2583" s="311"/>
      <c r="T2583" s="311"/>
      <c r="U2583" s="311"/>
    </row>
    <row r="2584" spans="1:21" ht="12.75" customHeight="1">
      <c r="A2584" s="311"/>
      <c r="B2584" s="310"/>
      <c r="C2584" s="311"/>
      <c r="D2584" s="308"/>
      <c r="G2584" s="312"/>
      <c r="H2584" s="313"/>
      <c r="I2584" s="311"/>
      <c r="J2584" s="398"/>
      <c r="K2584" s="311"/>
      <c r="L2584" s="311"/>
      <c r="M2584" s="311"/>
      <c r="N2584" s="311"/>
      <c r="O2584" s="311"/>
      <c r="P2584" s="311"/>
      <c r="Q2584" s="311"/>
      <c r="R2584" s="311"/>
      <c r="S2584" s="311"/>
      <c r="T2584" s="311"/>
      <c r="U2584" s="311"/>
    </row>
    <row r="2585" spans="1:21" ht="12.75" customHeight="1">
      <c r="A2585" s="311"/>
      <c r="B2585" s="310"/>
      <c r="C2585" s="311"/>
      <c r="D2585" s="308"/>
      <c r="G2585" s="312"/>
      <c r="H2585" s="313"/>
      <c r="I2585" s="311"/>
      <c r="J2585" s="398"/>
      <c r="K2585" s="311"/>
      <c r="L2585" s="311"/>
      <c r="M2585" s="311"/>
      <c r="N2585" s="311"/>
      <c r="O2585" s="311"/>
      <c r="P2585" s="311"/>
      <c r="Q2585" s="311"/>
      <c r="R2585" s="311"/>
      <c r="S2585" s="311"/>
      <c r="T2585" s="311"/>
      <c r="U2585" s="311"/>
    </row>
    <row r="2586" spans="1:21" ht="12.75" customHeight="1">
      <c r="A2586" s="311"/>
      <c r="B2586" s="310"/>
      <c r="C2586" s="311"/>
      <c r="D2586" s="308"/>
      <c r="G2586" s="312"/>
      <c r="H2586" s="313"/>
      <c r="I2586" s="311"/>
      <c r="J2586" s="398"/>
      <c r="K2586" s="311"/>
      <c r="L2586" s="311"/>
      <c r="M2586" s="311"/>
      <c r="N2586" s="311"/>
      <c r="O2586" s="311"/>
      <c r="P2586" s="311"/>
      <c r="Q2586" s="311"/>
      <c r="R2586" s="311"/>
      <c r="S2586" s="311"/>
      <c r="T2586" s="311"/>
      <c r="U2586" s="311"/>
    </row>
    <row r="2587" spans="1:21" ht="12.75" customHeight="1">
      <c r="A2587" s="311"/>
      <c r="B2587" s="310"/>
      <c r="C2587" s="311"/>
      <c r="D2587" s="308"/>
      <c r="G2587" s="312"/>
      <c r="H2587" s="313"/>
      <c r="I2587" s="311"/>
      <c r="J2587" s="398"/>
      <c r="K2587" s="311"/>
      <c r="L2587" s="311"/>
      <c r="M2587" s="311"/>
      <c r="N2587" s="311"/>
      <c r="O2587" s="311"/>
      <c r="P2587" s="311"/>
      <c r="Q2587" s="311"/>
      <c r="R2587" s="311"/>
      <c r="S2587" s="311"/>
      <c r="T2587" s="311"/>
      <c r="U2587" s="311"/>
    </row>
    <row r="2588" spans="1:21" ht="12.75" customHeight="1">
      <c r="A2588" s="311"/>
      <c r="B2588" s="310"/>
      <c r="C2588" s="311"/>
      <c r="D2588" s="308"/>
      <c r="G2588" s="312"/>
      <c r="H2588" s="313"/>
      <c r="I2588" s="311"/>
      <c r="J2588" s="398"/>
      <c r="K2588" s="311"/>
      <c r="L2588" s="311"/>
      <c r="M2588" s="311"/>
      <c r="N2588" s="311"/>
      <c r="O2588" s="311"/>
      <c r="P2588" s="311"/>
      <c r="Q2588" s="311"/>
      <c r="R2588" s="311"/>
      <c r="S2588" s="311"/>
      <c r="T2588" s="311"/>
      <c r="U2588" s="311"/>
    </row>
    <row r="2589" spans="1:21" ht="12.75" customHeight="1">
      <c r="A2589" s="311"/>
      <c r="B2589" s="310"/>
      <c r="C2589" s="311"/>
      <c r="D2589" s="308"/>
      <c r="G2589" s="312"/>
      <c r="H2589" s="313"/>
      <c r="I2589" s="311"/>
      <c r="J2589" s="398"/>
      <c r="K2589" s="311"/>
      <c r="L2589" s="311"/>
      <c r="M2589" s="311"/>
      <c r="N2589" s="311"/>
      <c r="O2589" s="311"/>
      <c r="P2589" s="311"/>
      <c r="Q2589" s="311"/>
      <c r="R2589" s="311"/>
      <c r="S2589" s="311"/>
      <c r="T2589" s="311"/>
      <c r="U2589" s="311"/>
    </row>
    <row r="2590" spans="1:21" ht="12.75" customHeight="1">
      <c r="A2590" s="311"/>
      <c r="B2590" s="310"/>
      <c r="C2590" s="311"/>
      <c r="D2590" s="308"/>
      <c r="G2590" s="312"/>
      <c r="H2590" s="313"/>
      <c r="I2590" s="311"/>
      <c r="J2590" s="398"/>
      <c r="K2590" s="311"/>
      <c r="L2590" s="311"/>
      <c r="M2590" s="311"/>
      <c r="N2590" s="311"/>
      <c r="O2590" s="311"/>
      <c r="P2590" s="311"/>
      <c r="Q2590" s="311"/>
      <c r="R2590" s="311"/>
      <c r="S2590" s="311"/>
      <c r="T2590" s="311"/>
      <c r="U2590" s="311"/>
    </row>
    <row r="2591" spans="1:21" ht="12.75" customHeight="1">
      <c r="A2591" s="311"/>
      <c r="B2591" s="310"/>
      <c r="C2591" s="311"/>
      <c r="D2591" s="308"/>
      <c r="G2591" s="312"/>
      <c r="H2591" s="313"/>
      <c r="I2591" s="311"/>
      <c r="J2591" s="398"/>
      <c r="K2591" s="311"/>
      <c r="L2591" s="311"/>
      <c r="M2591" s="311"/>
      <c r="N2591" s="311"/>
      <c r="O2591" s="311"/>
      <c r="P2591" s="311"/>
      <c r="Q2591" s="311"/>
      <c r="R2591" s="311"/>
      <c r="S2591" s="311"/>
      <c r="T2591" s="311"/>
      <c r="U2591" s="311"/>
    </row>
    <row r="2592" spans="1:21" ht="12.75" customHeight="1">
      <c r="A2592" s="311"/>
      <c r="B2592" s="310"/>
      <c r="C2592" s="311"/>
      <c r="D2592" s="308"/>
      <c r="G2592" s="312"/>
      <c r="H2592" s="313"/>
      <c r="I2592" s="311"/>
      <c r="J2592" s="398"/>
      <c r="K2592" s="311"/>
      <c r="L2592" s="311"/>
      <c r="M2592" s="311"/>
      <c r="N2592" s="311"/>
      <c r="O2592" s="311"/>
      <c r="P2592" s="311"/>
      <c r="Q2592" s="311"/>
      <c r="R2592" s="311"/>
      <c r="S2592" s="311"/>
      <c r="T2592" s="311"/>
      <c r="U2592" s="311"/>
    </row>
    <row r="2593" spans="1:21" ht="12.75" customHeight="1">
      <c r="A2593" s="311"/>
      <c r="B2593" s="310"/>
      <c r="C2593" s="311"/>
      <c r="D2593" s="308"/>
      <c r="G2593" s="312"/>
      <c r="H2593" s="313"/>
      <c r="I2593" s="311"/>
      <c r="J2593" s="398"/>
      <c r="K2593" s="311"/>
      <c r="L2593" s="311"/>
      <c r="M2593" s="311"/>
      <c r="N2593" s="311"/>
      <c r="O2593" s="311"/>
      <c r="P2593" s="311"/>
      <c r="Q2593" s="311"/>
      <c r="R2593" s="311"/>
      <c r="S2593" s="311"/>
      <c r="T2593" s="311"/>
      <c r="U2593" s="311"/>
    </row>
    <row r="2594" spans="1:21" ht="12.75" customHeight="1">
      <c r="A2594" s="311"/>
      <c r="B2594" s="310"/>
      <c r="C2594" s="311"/>
      <c r="D2594" s="308"/>
      <c r="G2594" s="312"/>
      <c r="H2594" s="313"/>
      <c r="I2594" s="311"/>
      <c r="J2594" s="398"/>
      <c r="K2594" s="311"/>
      <c r="L2594" s="311"/>
      <c r="M2594" s="311"/>
      <c r="N2594" s="311"/>
      <c r="O2594" s="311"/>
      <c r="P2594" s="311"/>
      <c r="Q2594" s="311"/>
      <c r="R2594" s="311"/>
      <c r="S2594" s="311"/>
      <c r="T2594" s="311"/>
      <c r="U2594" s="311"/>
    </row>
    <row r="2595" spans="1:21" ht="12.75" customHeight="1">
      <c r="A2595" s="311"/>
      <c r="B2595" s="310"/>
      <c r="C2595" s="311"/>
      <c r="D2595" s="308"/>
      <c r="G2595" s="312"/>
      <c r="H2595" s="313"/>
      <c r="I2595" s="311"/>
      <c r="J2595" s="398"/>
      <c r="K2595" s="311"/>
      <c r="L2595" s="311"/>
      <c r="M2595" s="311"/>
      <c r="N2595" s="311"/>
      <c r="O2595" s="311"/>
      <c r="P2595" s="311"/>
      <c r="Q2595" s="311"/>
      <c r="R2595" s="311"/>
      <c r="S2595" s="311"/>
      <c r="T2595" s="311"/>
      <c r="U2595" s="311"/>
    </row>
    <row r="2596" spans="1:21" ht="12.75" customHeight="1">
      <c r="A2596" s="311"/>
      <c r="B2596" s="310"/>
      <c r="C2596" s="311"/>
      <c r="D2596" s="308"/>
      <c r="G2596" s="312"/>
      <c r="H2596" s="313"/>
      <c r="I2596" s="311"/>
      <c r="J2596" s="398"/>
      <c r="K2596" s="311"/>
      <c r="L2596" s="311"/>
      <c r="M2596" s="311"/>
      <c r="N2596" s="311"/>
      <c r="O2596" s="311"/>
      <c r="P2596" s="311"/>
      <c r="Q2596" s="311"/>
      <c r="R2596" s="311"/>
      <c r="S2596" s="311"/>
      <c r="T2596" s="311"/>
      <c r="U2596" s="311"/>
    </row>
    <row r="2597" spans="1:21" ht="12.75" customHeight="1">
      <c r="A2597" s="311"/>
      <c r="B2597" s="310"/>
      <c r="C2597" s="311"/>
      <c r="D2597" s="308"/>
      <c r="G2597" s="312"/>
      <c r="H2597" s="313"/>
      <c r="I2597" s="311"/>
      <c r="J2597" s="398"/>
      <c r="K2597" s="311"/>
      <c r="L2597" s="311"/>
      <c r="M2597" s="311"/>
      <c r="N2597" s="311"/>
      <c r="O2597" s="311"/>
      <c r="P2597" s="311"/>
      <c r="Q2597" s="311"/>
      <c r="R2597" s="311"/>
      <c r="S2597" s="311"/>
      <c r="T2597" s="311"/>
      <c r="U2597" s="311"/>
    </row>
    <row r="2598" spans="1:21" ht="12.75" customHeight="1">
      <c r="A2598" s="311"/>
      <c r="B2598" s="310"/>
      <c r="C2598" s="311"/>
      <c r="D2598" s="308"/>
      <c r="G2598" s="312"/>
      <c r="H2598" s="313"/>
      <c r="I2598" s="311"/>
      <c r="J2598" s="398"/>
      <c r="K2598" s="311"/>
      <c r="L2598" s="311"/>
      <c r="M2598" s="311"/>
      <c r="N2598" s="311"/>
      <c r="O2598" s="311"/>
      <c r="P2598" s="311"/>
      <c r="Q2598" s="311"/>
      <c r="R2598" s="311"/>
      <c r="S2598" s="311"/>
      <c r="T2598" s="311"/>
      <c r="U2598" s="311"/>
    </row>
    <row r="2599" spans="1:21" ht="12.75" customHeight="1">
      <c r="A2599" s="311"/>
      <c r="B2599" s="310"/>
      <c r="C2599" s="311"/>
      <c r="D2599" s="308"/>
      <c r="G2599" s="312"/>
      <c r="H2599" s="313"/>
      <c r="I2599" s="311"/>
      <c r="J2599" s="398"/>
      <c r="K2599" s="311"/>
      <c r="L2599" s="311"/>
      <c r="M2599" s="311"/>
      <c r="N2599" s="311"/>
      <c r="O2599" s="311"/>
      <c r="P2599" s="311"/>
      <c r="Q2599" s="311"/>
      <c r="R2599" s="311"/>
      <c r="S2599" s="311"/>
      <c r="T2599" s="311"/>
      <c r="U2599" s="311"/>
    </row>
    <row r="2600" spans="1:21" ht="12.75" customHeight="1">
      <c r="A2600" s="311"/>
      <c r="B2600" s="310"/>
      <c r="C2600" s="311"/>
      <c r="D2600" s="308"/>
      <c r="G2600" s="312"/>
      <c r="H2600" s="313"/>
      <c r="I2600" s="311"/>
      <c r="J2600" s="398"/>
      <c r="K2600" s="311"/>
      <c r="L2600" s="311"/>
      <c r="M2600" s="311"/>
      <c r="N2600" s="311"/>
      <c r="O2600" s="311"/>
      <c r="P2600" s="311"/>
      <c r="Q2600" s="311"/>
      <c r="R2600" s="311"/>
      <c r="S2600" s="311"/>
      <c r="T2600" s="311"/>
      <c r="U2600" s="311"/>
    </row>
    <row r="2601" spans="1:21" ht="12.75" customHeight="1">
      <c r="A2601" s="311"/>
      <c r="B2601" s="310"/>
      <c r="C2601" s="311"/>
      <c r="D2601" s="308"/>
      <c r="G2601" s="312"/>
      <c r="H2601" s="313"/>
      <c r="I2601" s="311"/>
      <c r="J2601" s="398"/>
      <c r="K2601" s="311"/>
      <c r="L2601" s="311"/>
      <c r="M2601" s="311"/>
      <c r="N2601" s="311"/>
      <c r="O2601" s="311"/>
      <c r="P2601" s="311"/>
      <c r="Q2601" s="311"/>
      <c r="R2601" s="311"/>
      <c r="S2601" s="311"/>
      <c r="T2601" s="311"/>
      <c r="U2601" s="311"/>
    </row>
    <row r="2602" spans="1:21" ht="12.75" customHeight="1">
      <c r="A2602" s="311"/>
      <c r="B2602" s="310"/>
      <c r="C2602" s="311"/>
      <c r="D2602" s="308"/>
      <c r="G2602" s="312"/>
      <c r="H2602" s="313"/>
      <c r="I2602" s="311"/>
      <c r="J2602" s="398"/>
      <c r="K2602" s="311"/>
      <c r="L2602" s="311"/>
      <c r="M2602" s="311"/>
      <c r="N2602" s="311"/>
      <c r="O2602" s="311"/>
      <c r="P2602" s="311"/>
      <c r="Q2602" s="311"/>
      <c r="R2602" s="311"/>
      <c r="S2602" s="311"/>
      <c r="T2602" s="311"/>
      <c r="U2602" s="311"/>
    </row>
    <row r="2603" spans="1:21" ht="12.75" customHeight="1">
      <c r="A2603" s="311"/>
      <c r="B2603" s="310"/>
      <c r="C2603" s="311"/>
      <c r="D2603" s="308"/>
      <c r="G2603" s="312"/>
      <c r="H2603" s="313"/>
      <c r="I2603" s="311"/>
      <c r="J2603" s="398"/>
      <c r="K2603" s="311"/>
      <c r="L2603" s="311"/>
      <c r="M2603" s="311"/>
      <c r="N2603" s="311"/>
      <c r="O2603" s="311"/>
      <c r="P2603" s="311"/>
      <c r="Q2603" s="311"/>
      <c r="R2603" s="311"/>
      <c r="S2603" s="311"/>
      <c r="T2603" s="311"/>
      <c r="U2603" s="311"/>
    </row>
    <row r="2604" spans="1:21" ht="12.75" customHeight="1">
      <c r="A2604" s="311"/>
      <c r="B2604" s="310"/>
      <c r="C2604" s="311"/>
      <c r="D2604" s="308"/>
      <c r="G2604" s="312"/>
      <c r="H2604" s="313"/>
      <c r="I2604" s="311"/>
      <c r="J2604" s="398"/>
      <c r="K2604" s="311"/>
      <c r="L2604" s="311"/>
      <c r="M2604" s="311"/>
      <c r="N2604" s="311"/>
      <c r="O2604" s="311"/>
      <c r="P2604" s="311"/>
      <c r="Q2604" s="311"/>
      <c r="R2604" s="311"/>
      <c r="S2604" s="311"/>
      <c r="T2604" s="311"/>
      <c r="U2604" s="311"/>
    </row>
    <row r="2605" spans="1:21" ht="12.75" customHeight="1">
      <c r="A2605" s="311"/>
      <c r="B2605" s="310"/>
      <c r="C2605" s="311"/>
      <c r="D2605" s="308"/>
      <c r="G2605" s="312"/>
      <c r="H2605" s="313"/>
      <c r="I2605" s="311"/>
      <c r="J2605" s="398"/>
      <c r="K2605" s="311"/>
      <c r="L2605" s="311"/>
      <c r="M2605" s="311"/>
      <c r="N2605" s="311"/>
      <c r="O2605" s="311"/>
      <c r="P2605" s="311"/>
      <c r="Q2605" s="311"/>
      <c r="R2605" s="311"/>
      <c r="S2605" s="311"/>
      <c r="T2605" s="311"/>
      <c r="U2605" s="311"/>
    </row>
    <row r="2606" spans="1:21" ht="12.75" customHeight="1">
      <c r="A2606" s="311"/>
      <c r="B2606" s="310"/>
      <c r="C2606" s="311"/>
      <c r="D2606" s="308"/>
      <c r="G2606" s="312"/>
      <c r="H2606" s="313"/>
      <c r="I2606" s="311"/>
      <c r="J2606" s="398"/>
      <c r="K2606" s="311"/>
      <c r="L2606" s="311"/>
      <c r="M2606" s="311"/>
      <c r="N2606" s="311"/>
      <c r="O2606" s="311"/>
      <c r="P2606" s="311"/>
      <c r="Q2606" s="311"/>
      <c r="R2606" s="311"/>
      <c r="S2606" s="311"/>
      <c r="T2606" s="311"/>
      <c r="U2606" s="311"/>
    </row>
    <row r="2607" spans="1:21" ht="12.75" customHeight="1">
      <c r="A2607" s="311"/>
      <c r="B2607" s="310"/>
      <c r="C2607" s="311"/>
      <c r="D2607" s="308"/>
      <c r="G2607" s="312"/>
      <c r="H2607" s="313"/>
      <c r="I2607" s="311"/>
      <c r="J2607" s="398"/>
      <c r="K2607" s="311"/>
      <c r="L2607" s="311"/>
      <c r="M2607" s="311"/>
      <c r="N2607" s="311"/>
      <c r="O2607" s="311"/>
      <c r="P2607" s="311"/>
      <c r="Q2607" s="311"/>
      <c r="R2607" s="311"/>
      <c r="S2607" s="311"/>
      <c r="T2607" s="311"/>
      <c r="U2607" s="311"/>
    </row>
    <row r="2608" spans="1:21" ht="12.75" customHeight="1">
      <c r="A2608" s="311"/>
      <c r="B2608" s="310"/>
      <c r="C2608" s="311"/>
      <c r="D2608" s="308"/>
      <c r="G2608" s="312"/>
      <c r="H2608" s="313"/>
      <c r="I2608" s="311"/>
      <c r="J2608" s="398"/>
      <c r="K2608" s="311"/>
      <c r="L2608" s="311"/>
      <c r="M2608" s="311"/>
      <c r="N2608" s="311"/>
      <c r="O2608" s="311"/>
      <c r="P2608" s="311"/>
      <c r="Q2608" s="311"/>
      <c r="R2608" s="311"/>
      <c r="S2608" s="311"/>
      <c r="T2608" s="311"/>
      <c r="U2608" s="311"/>
    </row>
    <row r="2609" spans="1:21" ht="12.75" customHeight="1">
      <c r="A2609" s="311"/>
      <c r="B2609" s="310"/>
      <c r="C2609" s="311"/>
      <c r="D2609" s="308"/>
      <c r="G2609" s="312"/>
      <c r="H2609" s="313"/>
      <c r="I2609" s="311"/>
      <c r="J2609" s="398"/>
      <c r="K2609" s="311"/>
      <c r="L2609" s="311"/>
      <c r="M2609" s="311"/>
      <c r="N2609" s="311"/>
      <c r="O2609" s="311"/>
      <c r="P2609" s="311"/>
      <c r="Q2609" s="311"/>
      <c r="R2609" s="311"/>
      <c r="S2609" s="311"/>
      <c r="T2609" s="311"/>
      <c r="U2609" s="311"/>
    </row>
    <row r="2610" spans="1:21" ht="12.75" customHeight="1">
      <c r="A2610" s="311"/>
      <c r="B2610" s="310"/>
      <c r="C2610" s="311"/>
      <c r="D2610" s="308"/>
      <c r="G2610" s="312"/>
      <c r="H2610" s="313"/>
      <c r="I2610" s="311"/>
      <c r="J2610" s="398"/>
      <c r="K2610" s="311"/>
      <c r="L2610" s="311"/>
      <c r="M2610" s="311"/>
      <c r="N2610" s="311"/>
      <c r="O2610" s="311"/>
      <c r="P2610" s="311"/>
      <c r="Q2610" s="311"/>
      <c r="R2610" s="311"/>
      <c r="S2610" s="311"/>
      <c r="T2610" s="311"/>
      <c r="U2610" s="311"/>
    </row>
    <row r="2611" spans="1:21" ht="12.75" customHeight="1">
      <c r="A2611" s="311"/>
      <c r="B2611" s="310"/>
      <c r="C2611" s="311"/>
      <c r="D2611" s="308"/>
      <c r="G2611" s="312"/>
      <c r="H2611" s="313"/>
      <c r="I2611" s="311"/>
      <c r="J2611" s="398"/>
      <c r="K2611" s="311"/>
      <c r="L2611" s="311"/>
      <c r="M2611" s="311"/>
      <c r="N2611" s="311"/>
      <c r="O2611" s="311"/>
      <c r="P2611" s="311"/>
      <c r="Q2611" s="311"/>
      <c r="R2611" s="311"/>
      <c r="S2611" s="311"/>
      <c r="T2611" s="311"/>
      <c r="U2611" s="311"/>
    </row>
    <row r="2612" spans="1:21" ht="12.75" customHeight="1">
      <c r="A2612" s="311"/>
      <c r="B2612" s="310"/>
      <c r="C2612" s="311"/>
      <c r="D2612" s="308"/>
      <c r="G2612" s="312"/>
      <c r="H2612" s="313"/>
      <c r="I2612" s="311"/>
      <c r="J2612" s="398"/>
      <c r="K2612" s="311"/>
      <c r="L2612" s="311"/>
      <c r="M2612" s="311"/>
      <c r="N2612" s="311"/>
      <c r="O2612" s="311"/>
      <c r="P2612" s="311"/>
      <c r="Q2612" s="311"/>
      <c r="R2612" s="311"/>
      <c r="S2612" s="311"/>
      <c r="T2612" s="311"/>
      <c r="U2612" s="311"/>
    </row>
    <row r="2613" spans="1:21" ht="12.75" customHeight="1">
      <c r="A2613" s="311"/>
      <c r="B2613" s="310"/>
      <c r="C2613" s="311"/>
      <c r="D2613" s="308"/>
      <c r="G2613" s="312"/>
      <c r="H2613" s="313"/>
      <c r="I2613" s="311"/>
      <c r="J2613" s="398"/>
      <c r="K2613" s="311"/>
      <c r="L2613" s="311"/>
      <c r="M2613" s="311"/>
      <c r="N2613" s="311"/>
      <c r="O2613" s="311"/>
      <c r="P2613" s="311"/>
      <c r="Q2613" s="311"/>
      <c r="R2613" s="311"/>
      <c r="S2613" s="311"/>
      <c r="T2613" s="311"/>
      <c r="U2613" s="311"/>
    </row>
    <row r="2614" spans="1:21" ht="12.75" customHeight="1">
      <c r="A2614" s="311"/>
      <c r="B2614" s="310"/>
      <c r="C2614" s="311"/>
      <c r="D2614" s="308"/>
      <c r="G2614" s="312"/>
      <c r="H2614" s="313"/>
      <c r="I2614" s="311"/>
      <c r="J2614" s="398"/>
      <c r="K2614" s="311"/>
      <c r="L2614" s="311"/>
      <c r="M2614" s="311"/>
      <c r="N2614" s="311"/>
      <c r="O2614" s="311"/>
      <c r="P2614" s="311"/>
      <c r="Q2614" s="311"/>
      <c r="R2614" s="311"/>
      <c r="S2614" s="311"/>
      <c r="T2614" s="311"/>
      <c r="U2614" s="311"/>
    </row>
    <row r="2615" spans="1:21" ht="12.75" customHeight="1">
      <c r="A2615" s="311"/>
      <c r="B2615" s="310"/>
      <c r="C2615" s="311"/>
      <c r="D2615" s="308"/>
      <c r="G2615" s="312"/>
      <c r="H2615" s="313"/>
      <c r="I2615" s="311"/>
      <c r="J2615" s="398"/>
      <c r="K2615" s="311"/>
      <c r="L2615" s="311"/>
      <c r="M2615" s="311"/>
      <c r="N2615" s="311"/>
      <c r="O2615" s="311"/>
      <c r="P2615" s="311"/>
      <c r="Q2615" s="311"/>
      <c r="R2615" s="311"/>
      <c r="S2615" s="311"/>
      <c r="T2615" s="311"/>
      <c r="U2615" s="311"/>
    </row>
    <row r="2616" spans="1:21" ht="12.75" customHeight="1">
      <c r="A2616" s="311"/>
      <c r="B2616" s="310"/>
      <c r="C2616" s="311"/>
      <c r="D2616" s="308"/>
      <c r="G2616" s="312"/>
      <c r="H2616" s="313"/>
      <c r="I2616" s="311"/>
      <c r="J2616" s="398"/>
      <c r="K2616" s="311"/>
      <c r="L2616" s="311"/>
      <c r="M2616" s="311"/>
      <c r="N2616" s="311"/>
      <c r="O2616" s="311"/>
      <c r="P2616" s="311"/>
      <c r="Q2616" s="311"/>
      <c r="R2616" s="311"/>
      <c r="S2616" s="311"/>
      <c r="T2616" s="311"/>
      <c r="U2616" s="311"/>
    </row>
    <row r="2617" spans="1:21" ht="12.75" customHeight="1">
      <c r="A2617" s="311"/>
      <c r="B2617" s="310"/>
      <c r="C2617" s="311"/>
      <c r="D2617" s="308"/>
      <c r="G2617" s="312"/>
      <c r="H2617" s="313"/>
      <c r="I2617" s="311"/>
      <c r="J2617" s="398"/>
      <c r="K2617" s="311"/>
      <c r="L2617" s="311"/>
      <c r="M2617" s="311"/>
      <c r="N2617" s="311"/>
      <c r="O2617" s="311"/>
      <c r="P2617" s="311"/>
      <c r="Q2617" s="311"/>
      <c r="R2617" s="311"/>
      <c r="S2617" s="311"/>
      <c r="T2617" s="311"/>
      <c r="U2617" s="311"/>
    </row>
    <row r="2618" spans="1:21" ht="12.75" customHeight="1">
      <c r="A2618" s="311"/>
      <c r="B2618" s="310"/>
      <c r="C2618" s="311"/>
      <c r="D2618" s="308"/>
      <c r="G2618" s="312"/>
      <c r="H2618" s="313"/>
      <c r="I2618" s="311"/>
      <c r="J2618" s="398"/>
      <c r="K2618" s="311"/>
      <c r="L2618" s="311"/>
      <c r="M2618" s="311"/>
      <c r="N2618" s="311"/>
      <c r="O2618" s="311"/>
      <c r="P2618" s="311"/>
      <c r="Q2618" s="311"/>
      <c r="R2618" s="311"/>
      <c r="S2618" s="311"/>
      <c r="T2618" s="311"/>
      <c r="U2618" s="311"/>
    </row>
    <row r="2619" spans="1:21" ht="12.75" customHeight="1">
      <c r="A2619" s="311"/>
      <c r="B2619" s="310"/>
      <c r="C2619" s="311"/>
      <c r="D2619" s="308"/>
      <c r="G2619" s="312"/>
      <c r="H2619" s="313"/>
      <c r="I2619" s="311"/>
      <c r="J2619" s="398"/>
      <c r="K2619" s="311"/>
      <c r="L2619" s="311"/>
      <c r="M2619" s="311"/>
      <c r="N2619" s="311"/>
      <c r="O2619" s="311"/>
      <c r="P2619" s="311"/>
      <c r="Q2619" s="311"/>
      <c r="R2619" s="311"/>
      <c r="S2619" s="311"/>
      <c r="T2619" s="311"/>
      <c r="U2619" s="311"/>
    </row>
    <row r="2620" spans="1:21" ht="12.75" customHeight="1">
      <c r="A2620" s="311"/>
      <c r="B2620" s="310"/>
      <c r="C2620" s="311"/>
      <c r="D2620" s="308"/>
      <c r="G2620" s="312"/>
      <c r="H2620" s="313"/>
      <c r="I2620" s="311"/>
      <c r="J2620" s="398"/>
      <c r="K2620" s="311"/>
      <c r="L2620" s="311"/>
      <c r="M2620" s="311"/>
      <c r="N2620" s="311"/>
      <c r="O2620" s="311"/>
      <c r="P2620" s="311"/>
      <c r="Q2620" s="311"/>
      <c r="R2620" s="311"/>
      <c r="S2620" s="311"/>
      <c r="T2620" s="311"/>
      <c r="U2620" s="311"/>
    </row>
    <row r="2621" spans="1:21" ht="12.75" customHeight="1">
      <c r="A2621" s="311"/>
      <c r="B2621" s="310"/>
      <c r="C2621" s="311"/>
      <c r="D2621" s="308"/>
      <c r="G2621" s="312"/>
      <c r="H2621" s="313"/>
      <c r="I2621" s="311"/>
      <c r="J2621" s="398"/>
      <c r="K2621" s="311"/>
      <c r="L2621" s="311"/>
      <c r="M2621" s="311"/>
      <c r="N2621" s="311"/>
      <c r="O2621" s="311"/>
      <c r="P2621" s="311"/>
      <c r="Q2621" s="311"/>
      <c r="R2621" s="311"/>
      <c r="S2621" s="311"/>
      <c r="T2621" s="311"/>
      <c r="U2621" s="311"/>
    </row>
    <row r="2622" spans="1:21" ht="12.75" customHeight="1">
      <c r="A2622" s="311"/>
      <c r="B2622" s="310"/>
      <c r="C2622" s="311"/>
      <c r="D2622" s="308"/>
      <c r="G2622" s="312"/>
      <c r="H2622" s="313"/>
      <c r="I2622" s="311"/>
      <c r="J2622" s="398"/>
      <c r="K2622" s="311"/>
      <c r="L2622" s="311"/>
      <c r="M2622" s="311"/>
      <c r="N2622" s="311"/>
      <c r="O2622" s="311"/>
      <c r="P2622" s="311"/>
      <c r="Q2622" s="311"/>
      <c r="R2622" s="311"/>
      <c r="S2622" s="311"/>
      <c r="T2622" s="311"/>
      <c r="U2622" s="311"/>
    </row>
    <row r="2623" spans="1:21" ht="12.75" customHeight="1">
      <c r="A2623" s="311"/>
      <c r="B2623" s="310"/>
      <c r="C2623" s="311"/>
      <c r="D2623" s="308"/>
      <c r="G2623" s="312"/>
      <c r="H2623" s="313"/>
      <c r="I2623" s="311"/>
      <c r="J2623" s="398"/>
      <c r="K2623" s="311"/>
      <c r="L2623" s="311"/>
      <c r="M2623" s="311"/>
      <c r="N2623" s="311"/>
      <c r="O2623" s="311"/>
      <c r="P2623" s="311"/>
      <c r="Q2623" s="311"/>
      <c r="R2623" s="311"/>
      <c r="S2623" s="311"/>
      <c r="T2623" s="311"/>
      <c r="U2623" s="311"/>
    </row>
    <row r="2624" spans="1:21" ht="12.75" customHeight="1">
      <c r="A2624" s="311"/>
      <c r="B2624" s="310"/>
      <c r="C2624" s="311"/>
      <c r="D2624" s="308"/>
      <c r="G2624" s="312"/>
      <c r="H2624" s="313"/>
      <c r="I2624" s="311"/>
      <c r="J2624" s="398"/>
      <c r="K2624" s="311"/>
      <c r="L2624" s="311"/>
      <c r="M2624" s="311"/>
      <c r="N2624" s="311"/>
      <c r="O2624" s="311"/>
      <c r="P2624" s="311"/>
      <c r="Q2624" s="311"/>
      <c r="R2624" s="311"/>
      <c r="S2624" s="311"/>
      <c r="T2624" s="311"/>
      <c r="U2624" s="311"/>
    </row>
    <row r="2625" spans="1:21" ht="12.75" customHeight="1">
      <c r="A2625" s="311"/>
      <c r="B2625" s="310"/>
      <c r="C2625" s="311"/>
      <c r="D2625" s="308"/>
      <c r="G2625" s="312"/>
      <c r="H2625" s="313"/>
      <c r="I2625" s="311"/>
      <c r="J2625" s="398"/>
      <c r="K2625" s="311"/>
      <c r="L2625" s="311"/>
      <c r="M2625" s="311"/>
      <c r="N2625" s="311"/>
      <c r="O2625" s="311"/>
      <c r="P2625" s="311"/>
      <c r="Q2625" s="311"/>
      <c r="R2625" s="311"/>
      <c r="S2625" s="311"/>
      <c r="T2625" s="311"/>
      <c r="U2625" s="311"/>
    </row>
    <row r="2626" spans="1:21" ht="12.75" customHeight="1">
      <c r="A2626" s="311"/>
      <c r="B2626" s="310"/>
      <c r="C2626" s="311"/>
      <c r="D2626" s="308"/>
      <c r="G2626" s="312"/>
      <c r="H2626" s="313"/>
      <c r="I2626" s="311"/>
      <c r="J2626" s="398"/>
      <c r="K2626" s="311"/>
      <c r="L2626" s="311"/>
      <c r="M2626" s="311"/>
      <c r="N2626" s="311"/>
      <c r="O2626" s="311"/>
      <c r="P2626" s="311"/>
      <c r="Q2626" s="311"/>
      <c r="R2626" s="311"/>
      <c r="S2626" s="311"/>
      <c r="T2626" s="311"/>
      <c r="U2626" s="311"/>
    </row>
    <row r="2627" spans="1:21" ht="12.75" customHeight="1">
      <c r="A2627" s="311"/>
      <c r="B2627" s="310"/>
      <c r="C2627" s="311"/>
      <c r="D2627" s="308"/>
      <c r="G2627" s="312"/>
      <c r="H2627" s="313"/>
      <c r="I2627" s="311"/>
      <c r="J2627" s="398"/>
      <c r="K2627" s="311"/>
      <c r="L2627" s="311"/>
      <c r="M2627" s="311"/>
      <c r="N2627" s="311"/>
      <c r="O2627" s="311"/>
      <c r="P2627" s="311"/>
      <c r="Q2627" s="311"/>
      <c r="R2627" s="311"/>
      <c r="S2627" s="311"/>
      <c r="T2627" s="311"/>
      <c r="U2627" s="311"/>
    </row>
    <row r="2628" spans="1:21" ht="12.75" customHeight="1">
      <c r="A2628" s="311"/>
      <c r="B2628" s="310"/>
      <c r="C2628" s="311"/>
      <c r="D2628" s="308"/>
      <c r="G2628" s="312"/>
      <c r="H2628" s="313"/>
      <c r="I2628" s="311"/>
      <c r="J2628" s="398"/>
      <c r="K2628" s="311"/>
      <c r="L2628" s="311"/>
      <c r="M2628" s="311"/>
      <c r="N2628" s="311"/>
      <c r="O2628" s="311"/>
      <c r="P2628" s="311"/>
      <c r="Q2628" s="311"/>
      <c r="R2628" s="311"/>
      <c r="S2628" s="311"/>
      <c r="T2628" s="311"/>
      <c r="U2628" s="311"/>
    </row>
    <row r="2629" spans="1:21" ht="12.75" customHeight="1">
      <c r="A2629" s="311"/>
      <c r="B2629" s="310"/>
      <c r="C2629" s="311"/>
      <c r="D2629" s="308"/>
      <c r="G2629" s="312"/>
      <c r="H2629" s="313"/>
      <c r="I2629" s="311"/>
      <c r="J2629" s="398"/>
      <c r="K2629" s="311"/>
      <c r="L2629" s="311"/>
      <c r="M2629" s="311"/>
      <c r="N2629" s="311"/>
      <c r="O2629" s="311"/>
      <c r="P2629" s="311"/>
      <c r="Q2629" s="311"/>
      <c r="R2629" s="311"/>
      <c r="S2629" s="311"/>
      <c r="T2629" s="311"/>
      <c r="U2629" s="311"/>
    </row>
    <row r="2630" spans="1:21" ht="12.75" customHeight="1">
      <c r="A2630" s="311"/>
      <c r="B2630" s="310"/>
      <c r="C2630" s="311"/>
      <c r="D2630" s="308"/>
      <c r="G2630" s="312"/>
      <c r="H2630" s="313"/>
      <c r="I2630" s="311"/>
      <c r="J2630" s="398"/>
      <c r="K2630" s="311"/>
      <c r="L2630" s="311"/>
      <c r="M2630" s="311"/>
      <c r="N2630" s="311"/>
      <c r="O2630" s="311"/>
      <c r="P2630" s="311"/>
      <c r="Q2630" s="311"/>
      <c r="R2630" s="311"/>
      <c r="S2630" s="311"/>
      <c r="T2630" s="311"/>
      <c r="U2630" s="311"/>
    </row>
    <row r="2631" spans="1:21" ht="12.75" customHeight="1">
      <c r="A2631" s="311"/>
      <c r="B2631" s="310"/>
      <c r="C2631" s="311"/>
      <c r="D2631" s="308"/>
      <c r="G2631" s="312"/>
      <c r="H2631" s="313"/>
      <c r="I2631" s="311"/>
      <c r="J2631" s="398"/>
      <c r="K2631" s="311"/>
      <c r="L2631" s="311"/>
      <c r="M2631" s="311"/>
      <c r="N2631" s="311"/>
      <c r="O2631" s="311"/>
      <c r="P2631" s="311"/>
      <c r="Q2631" s="311"/>
      <c r="R2631" s="311"/>
      <c r="S2631" s="311"/>
      <c r="T2631" s="311"/>
      <c r="U2631" s="311"/>
    </row>
    <row r="2632" spans="1:21" ht="12.75" customHeight="1">
      <c r="A2632" s="311"/>
      <c r="B2632" s="310"/>
      <c r="C2632" s="311"/>
      <c r="D2632" s="308"/>
      <c r="G2632" s="312"/>
      <c r="H2632" s="313"/>
      <c r="I2632" s="311"/>
      <c r="J2632" s="398"/>
      <c r="K2632" s="311"/>
      <c r="L2632" s="311"/>
      <c r="M2632" s="311"/>
      <c r="N2632" s="311"/>
      <c r="O2632" s="311"/>
      <c r="P2632" s="311"/>
      <c r="Q2632" s="311"/>
      <c r="R2632" s="311"/>
      <c r="S2632" s="311"/>
      <c r="T2632" s="311"/>
      <c r="U2632" s="311"/>
    </row>
    <row r="2633" spans="1:21" ht="12.75" customHeight="1">
      <c r="A2633" s="311"/>
      <c r="B2633" s="310"/>
      <c r="C2633" s="311"/>
      <c r="D2633" s="308"/>
      <c r="G2633" s="312"/>
      <c r="H2633" s="313"/>
      <c r="I2633" s="311"/>
      <c r="J2633" s="398"/>
      <c r="K2633" s="311"/>
      <c r="L2633" s="311"/>
      <c r="M2633" s="311"/>
      <c r="N2633" s="311"/>
      <c r="O2633" s="311"/>
      <c r="P2633" s="311"/>
      <c r="Q2633" s="311"/>
      <c r="R2633" s="311"/>
      <c r="S2633" s="311"/>
      <c r="T2633" s="311"/>
      <c r="U2633" s="311"/>
    </row>
    <row r="2634" spans="1:21" ht="12.75" customHeight="1">
      <c r="A2634" s="311"/>
      <c r="B2634" s="310"/>
      <c r="C2634" s="311"/>
      <c r="D2634" s="308"/>
      <c r="G2634" s="312"/>
      <c r="H2634" s="313"/>
      <c r="I2634" s="311"/>
      <c r="J2634" s="398"/>
      <c r="K2634" s="311"/>
      <c r="L2634" s="311"/>
      <c r="M2634" s="311"/>
      <c r="N2634" s="311"/>
      <c r="O2634" s="311"/>
      <c r="P2634" s="311"/>
      <c r="Q2634" s="311"/>
      <c r="R2634" s="311"/>
      <c r="S2634" s="311"/>
      <c r="T2634" s="311"/>
      <c r="U2634" s="311"/>
    </row>
    <row r="2635" spans="1:21" ht="12.75" customHeight="1">
      <c r="A2635" s="311"/>
      <c r="B2635" s="310"/>
      <c r="C2635" s="311"/>
      <c r="D2635" s="308"/>
      <c r="G2635" s="312"/>
      <c r="H2635" s="313"/>
      <c r="I2635" s="311"/>
      <c r="J2635" s="398"/>
      <c r="K2635" s="311"/>
      <c r="L2635" s="311"/>
      <c r="M2635" s="311"/>
      <c r="N2635" s="311"/>
      <c r="O2635" s="311"/>
      <c r="P2635" s="311"/>
      <c r="Q2635" s="311"/>
      <c r="R2635" s="311"/>
      <c r="S2635" s="311"/>
      <c r="T2635" s="311"/>
      <c r="U2635" s="311"/>
    </row>
    <row r="2636" spans="1:21" ht="12.75" customHeight="1">
      <c r="A2636" s="311"/>
      <c r="B2636" s="310"/>
      <c r="C2636" s="311"/>
      <c r="D2636" s="308"/>
      <c r="G2636" s="312"/>
      <c r="H2636" s="313"/>
      <c r="I2636" s="311"/>
      <c r="J2636" s="398"/>
      <c r="K2636" s="311"/>
      <c r="L2636" s="311"/>
      <c r="M2636" s="311"/>
      <c r="N2636" s="311"/>
      <c r="O2636" s="311"/>
      <c r="P2636" s="311"/>
      <c r="Q2636" s="311"/>
      <c r="R2636" s="311"/>
      <c r="S2636" s="311"/>
      <c r="T2636" s="311"/>
      <c r="U2636" s="311"/>
    </row>
    <row r="2637" spans="1:21" ht="12.75" customHeight="1">
      <c r="A2637" s="311"/>
      <c r="B2637" s="310"/>
      <c r="C2637" s="311"/>
      <c r="D2637" s="308"/>
      <c r="G2637" s="312"/>
      <c r="H2637" s="313"/>
      <c r="I2637" s="311"/>
      <c r="J2637" s="398"/>
      <c r="K2637" s="311"/>
      <c r="L2637" s="311"/>
      <c r="M2637" s="311"/>
      <c r="N2637" s="311"/>
      <c r="O2637" s="311"/>
      <c r="P2637" s="311"/>
      <c r="Q2637" s="311"/>
      <c r="R2637" s="311"/>
      <c r="S2637" s="311"/>
      <c r="T2637" s="311"/>
      <c r="U2637" s="311"/>
    </row>
    <row r="2638" spans="1:21" ht="12.75" customHeight="1">
      <c r="A2638" s="311"/>
      <c r="B2638" s="310"/>
      <c r="C2638" s="311"/>
      <c r="D2638" s="308"/>
      <c r="G2638" s="312"/>
      <c r="H2638" s="313"/>
      <c r="I2638" s="311"/>
      <c r="J2638" s="398"/>
      <c r="K2638" s="311"/>
      <c r="L2638" s="311"/>
      <c r="M2638" s="311"/>
      <c r="N2638" s="311"/>
      <c r="O2638" s="311"/>
      <c r="P2638" s="311"/>
      <c r="Q2638" s="311"/>
      <c r="R2638" s="311"/>
      <c r="S2638" s="311"/>
      <c r="T2638" s="311"/>
      <c r="U2638" s="311"/>
    </row>
    <row r="2639" spans="1:21" ht="12.75" customHeight="1">
      <c r="A2639" s="311"/>
      <c r="B2639" s="310"/>
      <c r="C2639" s="311"/>
      <c r="D2639" s="308"/>
      <c r="G2639" s="312"/>
      <c r="H2639" s="313"/>
      <c r="I2639" s="311"/>
      <c r="J2639" s="398"/>
      <c r="K2639" s="311"/>
      <c r="L2639" s="311"/>
      <c r="M2639" s="311"/>
      <c r="N2639" s="311"/>
      <c r="O2639" s="311"/>
      <c r="P2639" s="311"/>
      <c r="Q2639" s="311"/>
      <c r="R2639" s="311"/>
      <c r="S2639" s="311"/>
      <c r="T2639" s="311"/>
      <c r="U2639" s="311"/>
    </row>
    <row r="2640" spans="1:21" ht="12.75" customHeight="1">
      <c r="A2640" s="311"/>
      <c r="B2640" s="310"/>
      <c r="C2640" s="311"/>
      <c r="D2640" s="308"/>
      <c r="G2640" s="312"/>
      <c r="H2640" s="313"/>
      <c r="I2640" s="311"/>
      <c r="J2640" s="398"/>
      <c r="K2640" s="311"/>
      <c r="L2640" s="311"/>
      <c r="M2640" s="311"/>
      <c r="N2640" s="311"/>
      <c r="O2640" s="311"/>
      <c r="P2640" s="311"/>
      <c r="Q2640" s="311"/>
      <c r="R2640" s="311"/>
      <c r="S2640" s="311"/>
      <c r="T2640" s="311"/>
      <c r="U2640" s="311"/>
    </row>
    <row r="2641" spans="1:21" ht="12.75" customHeight="1">
      <c r="A2641" s="311"/>
      <c r="B2641" s="310"/>
      <c r="C2641" s="311"/>
      <c r="D2641" s="308"/>
      <c r="G2641" s="312"/>
      <c r="H2641" s="313"/>
      <c r="I2641" s="311"/>
      <c r="J2641" s="398"/>
      <c r="K2641" s="311"/>
      <c r="L2641" s="311"/>
      <c r="M2641" s="311"/>
      <c r="N2641" s="311"/>
      <c r="O2641" s="311"/>
      <c r="P2641" s="311"/>
      <c r="Q2641" s="311"/>
      <c r="R2641" s="311"/>
      <c r="S2641" s="311"/>
      <c r="T2641" s="311"/>
      <c r="U2641" s="311"/>
    </row>
    <row r="2642" spans="1:21" ht="12.75" customHeight="1">
      <c r="A2642" s="311"/>
      <c r="B2642" s="310"/>
      <c r="C2642" s="311"/>
      <c r="D2642" s="308"/>
      <c r="G2642" s="312"/>
      <c r="H2642" s="313"/>
      <c r="I2642" s="311"/>
      <c r="J2642" s="398"/>
      <c r="K2642" s="311"/>
      <c r="L2642" s="311"/>
      <c r="M2642" s="311"/>
      <c r="N2642" s="311"/>
      <c r="O2642" s="311"/>
      <c r="P2642" s="311"/>
      <c r="Q2642" s="311"/>
      <c r="R2642" s="311"/>
      <c r="S2642" s="311"/>
      <c r="T2642" s="311"/>
      <c r="U2642" s="311"/>
    </row>
    <row r="2643" spans="1:21" ht="12.75" customHeight="1">
      <c r="A2643" s="311"/>
      <c r="B2643" s="310"/>
      <c r="C2643" s="311"/>
      <c r="D2643" s="308"/>
      <c r="G2643" s="312"/>
      <c r="H2643" s="313"/>
      <c r="I2643" s="311"/>
      <c r="J2643" s="398"/>
      <c r="K2643" s="311"/>
      <c r="L2643" s="311"/>
      <c r="M2643" s="311"/>
      <c r="N2643" s="311"/>
      <c r="O2643" s="311"/>
      <c r="P2643" s="311"/>
      <c r="Q2643" s="311"/>
      <c r="R2643" s="311"/>
      <c r="S2643" s="311"/>
      <c r="T2643" s="311"/>
      <c r="U2643" s="311"/>
    </row>
    <row r="2644" spans="1:21" ht="12.75" customHeight="1">
      <c r="A2644" s="311"/>
      <c r="B2644" s="310"/>
      <c r="C2644" s="311"/>
      <c r="D2644" s="308"/>
      <c r="G2644" s="312"/>
      <c r="H2644" s="313"/>
      <c r="I2644" s="311"/>
      <c r="J2644" s="398"/>
      <c r="K2644" s="311"/>
      <c r="L2644" s="311"/>
      <c r="M2644" s="311"/>
      <c r="N2644" s="311"/>
      <c r="O2644" s="311"/>
      <c r="P2644" s="311"/>
      <c r="Q2644" s="311"/>
      <c r="R2644" s="311"/>
      <c r="S2644" s="311"/>
      <c r="T2644" s="311"/>
      <c r="U2644" s="311"/>
    </row>
    <row r="2645" spans="1:21" ht="12.75" customHeight="1">
      <c r="A2645" s="311"/>
      <c r="B2645" s="310"/>
      <c r="C2645" s="311"/>
      <c r="D2645" s="308"/>
      <c r="G2645" s="312"/>
      <c r="H2645" s="313"/>
      <c r="I2645" s="311"/>
      <c r="J2645" s="398"/>
      <c r="K2645" s="311"/>
      <c r="L2645" s="311"/>
      <c r="M2645" s="311"/>
      <c r="N2645" s="311"/>
      <c r="O2645" s="311"/>
      <c r="P2645" s="311"/>
      <c r="Q2645" s="311"/>
      <c r="R2645" s="311"/>
      <c r="S2645" s="311"/>
      <c r="T2645" s="311"/>
      <c r="U2645" s="311"/>
    </row>
    <row r="2646" spans="1:21" ht="12.75" customHeight="1">
      <c r="A2646" s="311"/>
      <c r="B2646" s="310"/>
      <c r="C2646" s="311"/>
      <c r="D2646" s="308"/>
      <c r="G2646" s="312"/>
      <c r="H2646" s="313"/>
      <c r="I2646" s="311"/>
      <c r="J2646" s="398"/>
      <c r="K2646" s="311"/>
      <c r="L2646" s="311"/>
      <c r="M2646" s="311"/>
      <c r="N2646" s="311"/>
      <c r="O2646" s="311"/>
      <c r="P2646" s="311"/>
      <c r="Q2646" s="311"/>
      <c r="R2646" s="311"/>
      <c r="S2646" s="311"/>
      <c r="T2646" s="311"/>
      <c r="U2646" s="311"/>
    </row>
    <row r="2647" spans="1:21" ht="12.75" customHeight="1">
      <c r="A2647" s="311"/>
      <c r="B2647" s="310"/>
      <c r="C2647" s="311"/>
      <c r="D2647" s="308"/>
      <c r="G2647" s="312"/>
      <c r="H2647" s="313"/>
      <c r="I2647" s="311"/>
      <c r="J2647" s="398"/>
      <c r="K2647" s="311"/>
      <c r="L2647" s="311"/>
      <c r="M2647" s="311"/>
      <c r="N2647" s="311"/>
      <c r="O2647" s="311"/>
      <c r="P2647" s="311"/>
      <c r="Q2647" s="311"/>
      <c r="R2647" s="311"/>
      <c r="S2647" s="311"/>
      <c r="T2647" s="311"/>
      <c r="U2647" s="311"/>
    </row>
    <row r="2648" spans="1:21" ht="12.75" customHeight="1">
      <c r="A2648" s="311"/>
      <c r="B2648" s="310"/>
      <c r="C2648" s="311"/>
      <c r="D2648" s="308"/>
      <c r="G2648" s="312"/>
      <c r="H2648" s="313"/>
      <c r="I2648" s="311"/>
      <c r="J2648" s="398"/>
      <c r="K2648" s="311"/>
      <c r="L2648" s="311"/>
      <c r="M2648" s="311"/>
      <c r="N2648" s="311"/>
      <c r="O2648" s="311"/>
      <c r="P2648" s="311"/>
      <c r="Q2648" s="311"/>
      <c r="R2648" s="311"/>
      <c r="S2648" s="311"/>
      <c r="T2648" s="311"/>
      <c r="U2648" s="311"/>
    </row>
    <row r="2649" spans="1:21" ht="12.75" customHeight="1">
      <c r="A2649" s="311"/>
      <c r="B2649" s="310"/>
      <c r="C2649" s="311"/>
      <c r="D2649" s="308"/>
      <c r="G2649" s="312"/>
      <c r="H2649" s="313"/>
      <c r="I2649" s="311"/>
      <c r="J2649" s="398"/>
      <c r="K2649" s="311"/>
      <c r="L2649" s="311"/>
      <c r="M2649" s="311"/>
      <c r="N2649" s="311"/>
      <c r="O2649" s="311"/>
      <c r="P2649" s="311"/>
      <c r="Q2649" s="311"/>
      <c r="R2649" s="311"/>
      <c r="S2649" s="311"/>
      <c r="T2649" s="311"/>
      <c r="U2649" s="311"/>
    </row>
    <row r="2650" spans="1:21" ht="12.75" customHeight="1">
      <c r="A2650" s="311"/>
      <c r="B2650" s="310"/>
      <c r="C2650" s="311"/>
      <c r="D2650" s="308"/>
      <c r="G2650" s="312"/>
      <c r="H2650" s="313"/>
      <c r="I2650" s="311"/>
      <c r="J2650" s="398"/>
      <c r="K2650" s="311"/>
      <c r="L2650" s="311"/>
      <c r="M2650" s="311"/>
      <c r="N2650" s="311"/>
      <c r="O2650" s="311"/>
      <c r="P2650" s="311"/>
      <c r="Q2650" s="311"/>
      <c r="R2650" s="311"/>
      <c r="S2650" s="311"/>
      <c r="T2650" s="311"/>
      <c r="U2650" s="311"/>
    </row>
    <row r="2651" spans="1:21" ht="12.75" customHeight="1">
      <c r="A2651" s="311"/>
      <c r="B2651" s="310"/>
      <c r="C2651" s="311"/>
      <c r="D2651" s="308"/>
      <c r="G2651" s="312"/>
      <c r="H2651" s="313"/>
      <c r="I2651" s="311"/>
      <c r="J2651" s="398"/>
      <c r="K2651" s="311"/>
      <c r="L2651" s="311"/>
      <c r="M2651" s="311"/>
      <c r="N2651" s="311"/>
      <c r="O2651" s="311"/>
      <c r="P2651" s="311"/>
      <c r="Q2651" s="311"/>
      <c r="R2651" s="311"/>
      <c r="S2651" s="311"/>
      <c r="T2651" s="311"/>
      <c r="U2651" s="311"/>
    </row>
    <row r="2652" spans="1:21" ht="12.75" customHeight="1">
      <c r="A2652" s="311"/>
      <c r="B2652" s="310"/>
      <c r="C2652" s="311"/>
      <c r="D2652" s="308"/>
      <c r="G2652" s="312"/>
      <c r="H2652" s="313"/>
      <c r="I2652" s="311"/>
      <c r="J2652" s="398"/>
      <c r="K2652" s="311"/>
      <c r="L2652" s="311"/>
      <c r="M2652" s="311"/>
      <c r="N2652" s="311"/>
      <c r="O2652" s="311"/>
      <c r="P2652" s="311"/>
      <c r="Q2652" s="311"/>
      <c r="R2652" s="311"/>
      <c r="S2652" s="311"/>
      <c r="T2652" s="311"/>
      <c r="U2652" s="311"/>
    </row>
    <row r="2653" spans="1:21" ht="12.75" customHeight="1">
      <c r="A2653" s="311"/>
      <c r="B2653" s="310"/>
      <c r="C2653" s="311"/>
      <c r="D2653" s="308"/>
      <c r="G2653" s="312"/>
      <c r="H2653" s="313"/>
      <c r="I2653" s="311"/>
      <c r="J2653" s="398"/>
      <c r="K2653" s="311"/>
      <c r="L2653" s="311"/>
      <c r="M2653" s="311"/>
      <c r="N2653" s="311"/>
      <c r="O2653" s="311"/>
      <c r="P2653" s="311"/>
      <c r="Q2653" s="311"/>
      <c r="R2653" s="311"/>
      <c r="S2653" s="311"/>
      <c r="T2653" s="311"/>
      <c r="U2653" s="311"/>
    </row>
    <row r="2654" spans="1:21" ht="12.75" customHeight="1">
      <c r="A2654" s="311"/>
      <c r="B2654" s="310"/>
      <c r="C2654" s="311"/>
      <c r="D2654" s="308"/>
      <c r="G2654" s="312"/>
      <c r="H2654" s="313"/>
      <c r="I2654" s="311"/>
      <c r="J2654" s="398"/>
      <c r="K2654" s="311"/>
      <c r="L2654" s="311"/>
      <c r="M2654" s="311"/>
      <c r="N2654" s="311"/>
      <c r="O2654" s="311"/>
      <c r="P2654" s="311"/>
      <c r="Q2654" s="311"/>
      <c r="R2654" s="311"/>
      <c r="S2654" s="311"/>
      <c r="T2654" s="311"/>
      <c r="U2654" s="311"/>
    </row>
    <row r="2655" spans="1:21" ht="12.75" customHeight="1">
      <c r="A2655" s="311"/>
      <c r="B2655" s="310"/>
      <c r="C2655" s="311"/>
      <c r="D2655" s="308"/>
      <c r="G2655" s="312"/>
      <c r="H2655" s="313"/>
      <c r="I2655" s="311"/>
      <c r="J2655" s="398"/>
      <c r="K2655" s="311"/>
      <c r="L2655" s="311"/>
      <c r="M2655" s="311"/>
      <c r="N2655" s="311"/>
      <c r="O2655" s="311"/>
      <c r="P2655" s="311"/>
      <c r="Q2655" s="311"/>
      <c r="R2655" s="311"/>
      <c r="S2655" s="311"/>
      <c r="T2655" s="311"/>
      <c r="U2655" s="311"/>
    </row>
    <row r="2656" spans="1:21" ht="12.75" customHeight="1">
      <c r="A2656" s="311"/>
      <c r="B2656" s="310"/>
      <c r="C2656" s="311"/>
      <c r="D2656" s="308"/>
      <c r="G2656" s="312"/>
      <c r="H2656" s="313"/>
      <c r="I2656" s="311"/>
      <c r="J2656" s="398"/>
      <c r="K2656" s="311"/>
      <c r="L2656" s="311"/>
      <c r="M2656" s="311"/>
      <c r="N2656" s="311"/>
      <c r="O2656" s="311"/>
      <c r="P2656" s="311"/>
      <c r="Q2656" s="311"/>
      <c r="R2656" s="311"/>
      <c r="S2656" s="311"/>
      <c r="T2656" s="311"/>
      <c r="U2656" s="311"/>
    </row>
    <row r="2657" spans="1:21" ht="12.75" customHeight="1">
      <c r="A2657" s="311"/>
      <c r="B2657" s="310"/>
      <c r="C2657" s="311"/>
      <c r="D2657" s="308"/>
      <c r="G2657" s="312"/>
      <c r="H2657" s="313"/>
      <c r="I2657" s="311"/>
      <c r="J2657" s="398"/>
      <c r="K2657" s="311"/>
      <c r="L2657" s="311"/>
      <c r="M2657" s="311"/>
      <c r="N2657" s="311"/>
      <c r="O2657" s="311"/>
      <c r="P2657" s="311"/>
      <c r="Q2657" s="311"/>
      <c r="R2657" s="311"/>
      <c r="S2657" s="311"/>
      <c r="T2657" s="311"/>
      <c r="U2657" s="311"/>
    </row>
    <row r="2658" spans="1:21" ht="12.75" customHeight="1">
      <c r="A2658" s="311"/>
      <c r="B2658" s="310"/>
      <c r="C2658" s="311"/>
      <c r="D2658" s="308"/>
      <c r="G2658" s="312"/>
      <c r="H2658" s="313"/>
      <c r="I2658" s="311"/>
      <c r="J2658" s="398"/>
      <c r="K2658" s="311"/>
      <c r="L2658" s="311"/>
      <c r="M2658" s="311"/>
      <c r="N2658" s="311"/>
      <c r="O2658" s="311"/>
      <c r="P2658" s="311"/>
      <c r="Q2658" s="311"/>
      <c r="R2658" s="311"/>
      <c r="S2658" s="311"/>
      <c r="T2658" s="311"/>
      <c r="U2658" s="311"/>
    </row>
    <row r="2659" spans="1:21" ht="12.75" customHeight="1">
      <c r="A2659" s="311"/>
      <c r="B2659" s="310"/>
      <c r="C2659" s="311"/>
      <c r="D2659" s="308"/>
      <c r="G2659" s="312"/>
      <c r="H2659" s="313"/>
      <c r="I2659" s="311"/>
      <c r="J2659" s="398"/>
      <c r="K2659" s="311"/>
      <c r="L2659" s="311"/>
      <c r="M2659" s="311"/>
      <c r="N2659" s="311"/>
      <c r="O2659" s="311"/>
      <c r="P2659" s="311"/>
      <c r="Q2659" s="311"/>
      <c r="R2659" s="311"/>
      <c r="S2659" s="311"/>
      <c r="T2659" s="311"/>
      <c r="U2659" s="311"/>
    </row>
    <row r="2660" spans="1:21" ht="12.75" customHeight="1">
      <c r="A2660" s="311"/>
      <c r="B2660" s="310"/>
      <c r="C2660" s="311"/>
      <c r="D2660" s="308"/>
      <c r="G2660" s="312"/>
      <c r="H2660" s="313"/>
      <c r="I2660" s="311"/>
      <c r="J2660" s="398"/>
      <c r="K2660" s="311"/>
      <c r="L2660" s="311"/>
      <c r="M2660" s="311"/>
      <c r="N2660" s="311"/>
      <c r="O2660" s="311"/>
      <c r="P2660" s="311"/>
      <c r="Q2660" s="311"/>
      <c r="R2660" s="311"/>
      <c r="S2660" s="311"/>
      <c r="T2660" s="311"/>
      <c r="U2660" s="311"/>
    </row>
    <row r="2661" spans="1:21" ht="12.75" customHeight="1">
      <c r="A2661" s="311"/>
      <c r="B2661" s="310"/>
      <c r="C2661" s="311"/>
      <c r="D2661" s="308"/>
      <c r="G2661" s="312"/>
      <c r="H2661" s="313"/>
      <c r="I2661" s="311"/>
      <c r="J2661" s="398"/>
      <c r="K2661" s="311"/>
      <c r="L2661" s="311"/>
      <c r="M2661" s="311"/>
      <c r="N2661" s="311"/>
      <c r="O2661" s="311"/>
      <c r="P2661" s="311"/>
      <c r="Q2661" s="311"/>
      <c r="R2661" s="311"/>
      <c r="S2661" s="311"/>
      <c r="T2661" s="311"/>
      <c r="U2661" s="311"/>
    </row>
    <row r="2662" spans="1:21" ht="12.75" customHeight="1">
      <c r="A2662" s="311"/>
      <c r="B2662" s="310"/>
      <c r="C2662" s="311"/>
      <c r="D2662" s="308"/>
      <c r="G2662" s="312"/>
      <c r="H2662" s="313"/>
      <c r="I2662" s="311"/>
      <c r="J2662" s="398"/>
      <c r="K2662" s="311"/>
      <c r="L2662" s="311"/>
      <c r="M2662" s="311"/>
      <c r="N2662" s="311"/>
      <c r="O2662" s="311"/>
      <c r="P2662" s="311"/>
      <c r="Q2662" s="311"/>
      <c r="R2662" s="311"/>
      <c r="S2662" s="311"/>
      <c r="T2662" s="311"/>
      <c r="U2662" s="311"/>
    </row>
    <row r="2663" spans="1:21" ht="12.75" customHeight="1">
      <c r="A2663" s="311"/>
      <c r="B2663" s="310"/>
      <c r="C2663" s="311"/>
      <c r="D2663" s="308"/>
      <c r="G2663" s="312"/>
      <c r="H2663" s="313"/>
      <c r="I2663" s="311"/>
      <c r="J2663" s="398"/>
      <c r="K2663" s="311"/>
      <c r="L2663" s="311"/>
      <c r="M2663" s="311"/>
      <c r="N2663" s="311"/>
      <c r="O2663" s="311"/>
      <c r="P2663" s="311"/>
      <c r="Q2663" s="311"/>
      <c r="R2663" s="311"/>
      <c r="S2663" s="311"/>
      <c r="T2663" s="311"/>
      <c r="U2663" s="311"/>
    </row>
    <row r="2664" spans="1:21" ht="12.75" customHeight="1">
      <c r="A2664" s="311"/>
      <c r="B2664" s="310"/>
      <c r="C2664" s="311"/>
      <c r="D2664" s="308"/>
      <c r="G2664" s="312"/>
      <c r="H2664" s="313"/>
      <c r="I2664" s="311"/>
      <c r="J2664" s="398"/>
      <c r="K2664" s="311"/>
      <c r="L2664" s="311"/>
      <c r="M2664" s="311"/>
      <c r="N2664" s="311"/>
      <c r="O2664" s="311"/>
      <c r="P2664" s="311"/>
      <c r="Q2664" s="311"/>
      <c r="R2664" s="311"/>
      <c r="S2664" s="311"/>
      <c r="T2664" s="311"/>
      <c r="U2664" s="311"/>
    </row>
    <row r="2665" spans="1:21" ht="12.75" customHeight="1">
      <c r="A2665" s="311"/>
      <c r="B2665" s="310"/>
      <c r="C2665" s="311"/>
      <c r="D2665" s="308"/>
      <c r="G2665" s="312"/>
      <c r="H2665" s="313"/>
      <c r="I2665" s="311"/>
      <c r="J2665" s="398"/>
      <c r="K2665" s="311"/>
      <c r="L2665" s="311"/>
      <c r="M2665" s="311"/>
      <c r="N2665" s="311"/>
      <c r="O2665" s="311"/>
      <c r="P2665" s="311"/>
      <c r="Q2665" s="311"/>
      <c r="R2665" s="311"/>
      <c r="S2665" s="311"/>
      <c r="T2665" s="311"/>
      <c r="U2665" s="311"/>
    </row>
    <row r="2666" spans="1:21" ht="12.75" customHeight="1">
      <c r="A2666" s="311"/>
      <c r="B2666" s="310"/>
      <c r="C2666" s="311"/>
      <c r="D2666" s="308"/>
      <c r="G2666" s="312"/>
      <c r="H2666" s="313"/>
      <c r="I2666" s="311"/>
      <c r="J2666" s="398"/>
      <c r="K2666" s="311"/>
      <c r="L2666" s="311"/>
      <c r="M2666" s="311"/>
      <c r="N2666" s="311"/>
      <c r="O2666" s="311"/>
      <c r="P2666" s="311"/>
      <c r="Q2666" s="311"/>
      <c r="R2666" s="311"/>
      <c r="S2666" s="311"/>
      <c r="T2666" s="311"/>
      <c r="U2666" s="311"/>
    </row>
    <row r="2667" spans="1:21" ht="12.75" customHeight="1">
      <c r="A2667" s="311"/>
      <c r="B2667" s="310"/>
      <c r="C2667" s="311"/>
      <c r="D2667" s="308"/>
      <c r="G2667" s="312"/>
      <c r="H2667" s="313"/>
      <c r="I2667" s="311"/>
      <c r="J2667" s="398"/>
      <c r="K2667" s="311"/>
      <c r="L2667" s="311"/>
      <c r="M2667" s="311"/>
      <c r="N2667" s="311"/>
      <c r="O2667" s="311"/>
      <c r="P2667" s="311"/>
      <c r="Q2667" s="311"/>
      <c r="R2667" s="311"/>
      <c r="S2667" s="311"/>
      <c r="T2667" s="311"/>
      <c r="U2667" s="311"/>
    </row>
    <row r="2668" spans="1:21" ht="12.75" customHeight="1">
      <c r="A2668" s="311"/>
      <c r="B2668" s="310"/>
      <c r="C2668" s="311"/>
      <c r="D2668" s="308"/>
      <c r="G2668" s="312"/>
      <c r="H2668" s="313"/>
      <c r="I2668" s="311"/>
      <c r="J2668" s="398"/>
      <c r="K2668" s="311"/>
      <c r="L2668" s="311"/>
      <c r="M2668" s="311"/>
      <c r="N2668" s="311"/>
      <c r="O2668" s="311"/>
      <c r="P2668" s="311"/>
      <c r="Q2668" s="311"/>
      <c r="R2668" s="311"/>
      <c r="S2668" s="311"/>
      <c r="T2668" s="311"/>
      <c r="U2668" s="311"/>
    </row>
    <row r="2669" spans="1:21" ht="12.75" customHeight="1">
      <c r="A2669" s="311"/>
      <c r="B2669" s="310"/>
      <c r="C2669" s="311"/>
      <c r="D2669" s="308"/>
      <c r="G2669" s="312"/>
      <c r="H2669" s="313"/>
      <c r="I2669" s="311"/>
      <c r="J2669" s="398"/>
      <c r="K2669" s="311"/>
      <c r="L2669" s="311"/>
      <c r="M2669" s="311"/>
      <c r="N2669" s="311"/>
      <c r="O2669" s="311"/>
      <c r="P2669" s="311"/>
      <c r="Q2669" s="311"/>
      <c r="R2669" s="311"/>
      <c r="S2669" s="311"/>
      <c r="T2669" s="311"/>
      <c r="U2669" s="311"/>
    </row>
    <row r="2670" spans="1:21" ht="12.75" customHeight="1">
      <c r="A2670" s="311"/>
      <c r="B2670" s="310"/>
      <c r="C2670" s="311"/>
      <c r="D2670" s="308"/>
      <c r="G2670" s="312"/>
      <c r="H2670" s="313"/>
      <c r="I2670" s="311"/>
      <c r="J2670" s="398"/>
      <c r="K2670" s="311"/>
      <c r="L2670" s="311"/>
      <c r="M2670" s="311"/>
      <c r="N2670" s="311"/>
      <c r="O2670" s="311"/>
      <c r="P2670" s="311"/>
      <c r="Q2670" s="311"/>
      <c r="R2670" s="311"/>
      <c r="S2670" s="311"/>
      <c r="T2670" s="311"/>
      <c r="U2670" s="311"/>
    </row>
    <row r="2671" spans="1:21" ht="12.75" customHeight="1">
      <c r="A2671" s="311"/>
      <c r="B2671" s="310"/>
      <c r="C2671" s="311"/>
      <c r="D2671" s="308"/>
      <c r="G2671" s="312"/>
      <c r="H2671" s="313"/>
      <c r="I2671" s="311"/>
      <c r="J2671" s="398"/>
      <c r="K2671" s="311"/>
      <c r="L2671" s="311"/>
      <c r="M2671" s="311"/>
      <c r="N2671" s="311"/>
      <c r="O2671" s="311"/>
      <c r="P2671" s="311"/>
      <c r="Q2671" s="311"/>
      <c r="R2671" s="311"/>
      <c r="S2671" s="311"/>
      <c r="T2671" s="311"/>
      <c r="U2671" s="311"/>
    </row>
    <row r="2672" spans="1:21" ht="12.75" customHeight="1">
      <c r="A2672" s="311"/>
      <c r="B2672" s="310"/>
      <c r="C2672" s="311"/>
      <c r="D2672" s="308"/>
      <c r="G2672" s="312"/>
      <c r="H2672" s="313"/>
      <c r="I2672" s="311"/>
      <c r="J2672" s="398"/>
      <c r="K2672" s="311"/>
      <c r="L2672" s="311"/>
      <c r="M2672" s="311"/>
      <c r="N2672" s="311"/>
      <c r="O2672" s="311"/>
      <c r="P2672" s="311"/>
      <c r="Q2672" s="311"/>
      <c r="R2672" s="311"/>
      <c r="S2672" s="311"/>
      <c r="T2672" s="311"/>
      <c r="U2672" s="311"/>
    </row>
    <row r="2673" spans="1:21" ht="12.75" customHeight="1">
      <c r="A2673" s="311"/>
      <c r="B2673" s="310"/>
      <c r="C2673" s="311"/>
      <c r="D2673" s="308"/>
      <c r="G2673" s="312"/>
      <c r="H2673" s="313"/>
      <c r="I2673" s="311"/>
      <c r="J2673" s="398"/>
      <c r="K2673" s="311"/>
      <c r="L2673" s="311"/>
      <c r="M2673" s="311"/>
      <c r="N2673" s="311"/>
      <c r="O2673" s="311"/>
      <c r="P2673" s="311"/>
      <c r="Q2673" s="311"/>
      <c r="R2673" s="311"/>
      <c r="S2673" s="311"/>
      <c r="T2673" s="311"/>
      <c r="U2673" s="311"/>
    </row>
    <row r="2674" spans="1:21" ht="12.75" customHeight="1">
      <c r="A2674" s="311"/>
      <c r="B2674" s="310"/>
      <c r="C2674" s="311"/>
      <c r="D2674" s="308"/>
      <c r="G2674" s="312"/>
      <c r="H2674" s="313"/>
      <c r="I2674" s="311"/>
      <c r="J2674" s="398"/>
      <c r="K2674" s="311"/>
      <c r="L2674" s="311"/>
      <c r="M2674" s="311"/>
      <c r="N2674" s="311"/>
      <c r="O2674" s="311"/>
      <c r="P2674" s="311"/>
      <c r="Q2674" s="311"/>
      <c r="R2674" s="311"/>
      <c r="S2674" s="311"/>
      <c r="T2674" s="311"/>
      <c r="U2674" s="311"/>
    </row>
    <row r="2675" spans="1:21" ht="12.75" customHeight="1">
      <c r="A2675" s="311"/>
      <c r="B2675" s="310"/>
      <c r="C2675" s="311"/>
      <c r="D2675" s="308"/>
      <c r="G2675" s="312"/>
      <c r="H2675" s="313"/>
      <c r="I2675" s="311"/>
      <c r="J2675" s="398"/>
      <c r="K2675" s="311"/>
      <c r="L2675" s="311"/>
      <c r="M2675" s="311"/>
      <c r="N2675" s="311"/>
      <c r="O2675" s="311"/>
      <c r="P2675" s="311"/>
      <c r="Q2675" s="311"/>
      <c r="R2675" s="311"/>
      <c r="S2675" s="311"/>
      <c r="T2675" s="311"/>
      <c r="U2675" s="311"/>
    </row>
    <row r="2676" spans="1:21" ht="12.75" customHeight="1">
      <c r="A2676" s="311"/>
      <c r="B2676" s="310"/>
      <c r="C2676" s="311"/>
      <c r="D2676" s="308"/>
      <c r="G2676" s="312"/>
      <c r="H2676" s="313"/>
      <c r="I2676" s="311"/>
      <c r="J2676" s="398"/>
      <c r="K2676" s="311"/>
      <c r="L2676" s="311"/>
      <c r="M2676" s="311"/>
      <c r="N2676" s="311"/>
      <c r="O2676" s="311"/>
      <c r="P2676" s="311"/>
      <c r="Q2676" s="311"/>
      <c r="R2676" s="311"/>
      <c r="S2676" s="311"/>
      <c r="T2676" s="311"/>
      <c r="U2676" s="311"/>
    </row>
    <row r="2677" spans="1:21" ht="12.75" customHeight="1">
      <c r="A2677" s="311"/>
      <c r="B2677" s="310"/>
      <c r="C2677" s="311"/>
      <c r="D2677" s="308"/>
      <c r="G2677" s="312"/>
      <c r="H2677" s="313"/>
      <c r="I2677" s="311"/>
      <c r="J2677" s="398"/>
      <c r="K2677" s="311"/>
      <c r="L2677" s="311"/>
      <c r="M2677" s="311"/>
      <c r="N2677" s="311"/>
      <c r="O2677" s="311"/>
      <c r="P2677" s="311"/>
      <c r="Q2677" s="311"/>
      <c r="R2677" s="311"/>
      <c r="S2677" s="311"/>
      <c r="T2677" s="311"/>
      <c r="U2677" s="311"/>
    </row>
    <row r="2678" spans="1:21" ht="12.75" customHeight="1">
      <c r="A2678" s="311"/>
      <c r="B2678" s="310"/>
      <c r="C2678" s="311"/>
      <c r="D2678" s="308"/>
      <c r="G2678" s="312"/>
      <c r="H2678" s="313"/>
      <c r="I2678" s="311"/>
      <c r="J2678" s="398"/>
      <c r="K2678" s="311"/>
      <c r="L2678" s="311"/>
      <c r="M2678" s="311"/>
      <c r="N2678" s="311"/>
      <c r="O2678" s="311"/>
      <c r="P2678" s="311"/>
      <c r="Q2678" s="311"/>
      <c r="R2678" s="311"/>
      <c r="S2678" s="311"/>
      <c r="T2678" s="311"/>
      <c r="U2678" s="311"/>
    </row>
    <row r="2679" spans="1:21" ht="12.75" customHeight="1">
      <c r="A2679" s="311"/>
      <c r="B2679" s="310"/>
      <c r="C2679" s="311"/>
      <c r="D2679" s="308"/>
      <c r="G2679" s="312"/>
      <c r="H2679" s="313"/>
      <c r="I2679" s="311"/>
      <c r="J2679" s="398"/>
      <c r="K2679" s="311"/>
      <c r="L2679" s="311"/>
      <c r="M2679" s="311"/>
      <c r="N2679" s="311"/>
      <c r="O2679" s="311"/>
      <c r="P2679" s="311"/>
      <c r="Q2679" s="311"/>
      <c r="R2679" s="311"/>
      <c r="S2679" s="311"/>
      <c r="T2679" s="311"/>
      <c r="U2679" s="311"/>
    </row>
    <row r="2680" spans="1:21" ht="12.75" customHeight="1">
      <c r="A2680" s="311"/>
      <c r="B2680" s="310"/>
      <c r="C2680" s="311"/>
      <c r="D2680" s="308"/>
      <c r="G2680" s="312"/>
      <c r="H2680" s="313"/>
      <c r="I2680" s="311"/>
      <c r="J2680" s="398"/>
      <c r="K2680" s="311"/>
      <c r="L2680" s="311"/>
      <c r="M2680" s="311"/>
      <c r="N2680" s="311"/>
      <c r="O2680" s="311"/>
      <c r="P2680" s="311"/>
      <c r="Q2680" s="311"/>
      <c r="R2680" s="311"/>
      <c r="S2680" s="311"/>
      <c r="T2680" s="311"/>
      <c r="U2680" s="311"/>
    </row>
    <row r="2681" spans="1:21" ht="12.75" customHeight="1">
      <c r="A2681" s="311"/>
      <c r="B2681" s="310"/>
      <c r="C2681" s="311"/>
      <c r="D2681" s="308"/>
      <c r="G2681" s="312"/>
      <c r="H2681" s="313"/>
      <c r="I2681" s="311"/>
      <c r="J2681" s="398"/>
      <c r="K2681" s="311"/>
      <c r="L2681" s="311"/>
      <c r="M2681" s="311"/>
      <c r="N2681" s="311"/>
      <c r="O2681" s="311"/>
      <c r="P2681" s="311"/>
      <c r="Q2681" s="311"/>
      <c r="R2681" s="311"/>
      <c r="S2681" s="311"/>
      <c r="T2681" s="311"/>
      <c r="U2681" s="311"/>
    </row>
    <row r="2682" spans="1:21" ht="12.75" customHeight="1">
      <c r="A2682" s="311"/>
      <c r="B2682" s="310"/>
      <c r="C2682" s="311"/>
      <c r="D2682" s="308"/>
      <c r="G2682" s="312"/>
      <c r="H2682" s="313"/>
      <c r="I2682" s="311"/>
      <c r="J2682" s="398"/>
      <c r="K2682" s="311"/>
      <c r="L2682" s="311"/>
      <c r="M2682" s="311"/>
      <c r="N2682" s="311"/>
      <c r="O2682" s="311"/>
      <c r="P2682" s="311"/>
      <c r="Q2682" s="311"/>
      <c r="R2682" s="311"/>
      <c r="S2682" s="311"/>
      <c r="T2682" s="311"/>
      <c r="U2682" s="311"/>
    </row>
    <row r="2683" spans="1:21" ht="12.75" customHeight="1">
      <c r="A2683" s="311"/>
      <c r="B2683" s="310"/>
      <c r="C2683" s="311"/>
      <c r="D2683" s="308"/>
      <c r="G2683" s="312"/>
      <c r="H2683" s="313"/>
      <c r="I2683" s="311"/>
      <c r="J2683" s="398"/>
      <c r="K2683" s="311"/>
      <c r="L2683" s="311"/>
      <c r="M2683" s="311"/>
      <c r="N2683" s="311"/>
      <c r="O2683" s="311"/>
      <c r="P2683" s="311"/>
      <c r="Q2683" s="311"/>
      <c r="R2683" s="311"/>
      <c r="S2683" s="311"/>
      <c r="T2683" s="311"/>
      <c r="U2683" s="311"/>
    </row>
    <row r="2684" spans="1:21" ht="12.75" customHeight="1">
      <c r="A2684" s="311"/>
      <c r="B2684" s="310"/>
      <c r="C2684" s="311"/>
      <c r="D2684" s="308"/>
      <c r="G2684" s="312"/>
      <c r="H2684" s="313"/>
      <c r="I2684" s="311"/>
      <c r="J2684" s="398"/>
      <c r="K2684" s="311"/>
      <c r="L2684" s="311"/>
      <c r="M2684" s="311"/>
      <c r="N2684" s="311"/>
      <c r="O2684" s="311"/>
      <c r="P2684" s="311"/>
      <c r="Q2684" s="311"/>
      <c r="R2684" s="311"/>
      <c r="S2684" s="311"/>
      <c r="T2684" s="311"/>
      <c r="U2684" s="311"/>
    </row>
    <row r="2685" spans="1:21" ht="12.75" customHeight="1">
      <c r="A2685" s="311"/>
      <c r="B2685" s="310"/>
      <c r="C2685" s="311"/>
      <c r="D2685" s="308"/>
      <c r="G2685" s="312"/>
      <c r="H2685" s="313"/>
      <c r="I2685" s="311"/>
      <c r="J2685" s="398"/>
      <c r="K2685" s="311"/>
      <c r="L2685" s="311"/>
      <c r="M2685" s="311"/>
      <c r="N2685" s="311"/>
      <c r="O2685" s="311"/>
      <c r="P2685" s="311"/>
      <c r="Q2685" s="311"/>
      <c r="R2685" s="311"/>
      <c r="S2685" s="311"/>
      <c r="T2685" s="311"/>
      <c r="U2685" s="311"/>
    </row>
    <row r="2686" spans="1:21" ht="12.75" customHeight="1">
      <c r="A2686" s="311"/>
      <c r="B2686" s="310"/>
      <c r="C2686" s="311"/>
      <c r="D2686" s="308"/>
      <c r="G2686" s="312"/>
      <c r="H2686" s="313"/>
      <c r="I2686" s="311"/>
      <c r="J2686" s="398"/>
      <c r="K2686" s="311"/>
      <c r="L2686" s="311"/>
      <c r="M2686" s="311"/>
      <c r="N2686" s="311"/>
      <c r="O2686" s="311"/>
      <c r="P2686" s="311"/>
      <c r="Q2686" s="311"/>
      <c r="R2686" s="311"/>
      <c r="S2686" s="311"/>
      <c r="T2686" s="311"/>
      <c r="U2686" s="311"/>
    </row>
    <row r="2687" spans="1:21" ht="12.75" customHeight="1">
      <c r="A2687" s="311"/>
      <c r="B2687" s="310"/>
      <c r="C2687" s="311"/>
      <c r="D2687" s="308"/>
      <c r="G2687" s="312"/>
      <c r="H2687" s="313"/>
      <c r="I2687" s="311"/>
      <c r="J2687" s="398"/>
      <c r="K2687" s="311"/>
      <c r="L2687" s="311"/>
      <c r="M2687" s="311"/>
      <c r="N2687" s="311"/>
      <c r="O2687" s="311"/>
      <c r="P2687" s="311"/>
      <c r="Q2687" s="311"/>
      <c r="R2687" s="311"/>
      <c r="S2687" s="311"/>
      <c r="T2687" s="311"/>
      <c r="U2687" s="311"/>
    </row>
    <row r="2688" spans="1:21" ht="12.75" customHeight="1">
      <c r="A2688" s="311"/>
      <c r="B2688" s="310"/>
      <c r="C2688" s="311"/>
      <c r="D2688" s="308"/>
      <c r="G2688" s="312"/>
      <c r="H2688" s="313"/>
      <c r="I2688" s="311"/>
      <c r="J2688" s="398"/>
      <c r="K2688" s="311"/>
      <c r="L2688" s="311"/>
      <c r="M2688" s="311"/>
      <c r="N2688" s="311"/>
      <c r="O2688" s="311"/>
      <c r="P2688" s="311"/>
      <c r="Q2688" s="311"/>
      <c r="R2688" s="311"/>
      <c r="S2688" s="311"/>
      <c r="T2688" s="311"/>
      <c r="U2688" s="311"/>
    </row>
    <row r="2689" spans="1:21" ht="12.75" customHeight="1">
      <c r="A2689" s="311"/>
      <c r="B2689" s="310"/>
      <c r="C2689" s="311"/>
      <c r="D2689" s="308"/>
      <c r="G2689" s="312"/>
      <c r="H2689" s="313"/>
      <c r="I2689" s="311"/>
      <c r="J2689" s="398"/>
      <c r="K2689" s="311"/>
      <c r="L2689" s="311"/>
      <c r="M2689" s="311"/>
      <c r="N2689" s="311"/>
      <c r="O2689" s="311"/>
      <c r="P2689" s="311"/>
      <c r="Q2689" s="311"/>
      <c r="R2689" s="311"/>
      <c r="S2689" s="311"/>
      <c r="T2689" s="311"/>
      <c r="U2689" s="311"/>
    </row>
    <row r="2690" spans="1:21" ht="12.75" customHeight="1">
      <c r="A2690" s="311"/>
      <c r="B2690" s="310"/>
      <c r="C2690" s="311"/>
      <c r="D2690" s="308"/>
      <c r="G2690" s="312"/>
      <c r="H2690" s="313"/>
      <c r="I2690" s="311"/>
      <c r="J2690" s="398"/>
      <c r="K2690" s="311"/>
      <c r="L2690" s="311"/>
      <c r="M2690" s="311"/>
      <c r="N2690" s="311"/>
      <c r="O2690" s="311"/>
      <c r="P2690" s="311"/>
      <c r="Q2690" s="311"/>
      <c r="R2690" s="311"/>
      <c r="S2690" s="311"/>
      <c r="T2690" s="311"/>
      <c r="U2690" s="311"/>
    </row>
    <row r="2691" spans="1:21" ht="12.75" customHeight="1">
      <c r="A2691" s="311"/>
      <c r="B2691" s="310"/>
      <c r="C2691" s="311"/>
      <c r="D2691" s="308"/>
      <c r="G2691" s="312"/>
      <c r="H2691" s="313"/>
      <c r="I2691" s="311"/>
      <c r="J2691" s="398"/>
      <c r="K2691" s="311"/>
      <c r="L2691" s="311"/>
      <c r="M2691" s="311"/>
      <c r="N2691" s="311"/>
      <c r="O2691" s="311"/>
      <c r="P2691" s="311"/>
      <c r="Q2691" s="311"/>
      <c r="R2691" s="311"/>
      <c r="S2691" s="311"/>
      <c r="T2691" s="311"/>
      <c r="U2691" s="311"/>
    </row>
    <row r="2692" spans="1:21" ht="12.75" customHeight="1">
      <c r="A2692" s="311"/>
      <c r="B2692" s="310"/>
      <c r="C2692" s="311"/>
      <c r="D2692" s="308"/>
      <c r="G2692" s="312"/>
      <c r="H2692" s="313"/>
      <c r="I2692" s="311"/>
      <c r="J2692" s="398"/>
      <c r="K2692" s="311"/>
      <c r="L2692" s="311"/>
      <c r="M2692" s="311"/>
      <c r="N2692" s="311"/>
      <c r="O2692" s="311"/>
      <c r="P2692" s="311"/>
      <c r="Q2692" s="311"/>
      <c r="R2692" s="311"/>
      <c r="S2692" s="311"/>
      <c r="T2692" s="311"/>
      <c r="U2692" s="311"/>
    </row>
    <row r="2693" spans="1:21" ht="12.75" customHeight="1">
      <c r="A2693" s="311"/>
      <c r="B2693" s="310"/>
      <c r="C2693" s="311"/>
      <c r="D2693" s="308"/>
      <c r="G2693" s="312"/>
      <c r="H2693" s="313"/>
      <c r="I2693" s="311"/>
      <c r="J2693" s="398"/>
      <c r="K2693" s="311"/>
      <c r="L2693" s="311"/>
      <c r="M2693" s="311"/>
      <c r="N2693" s="311"/>
      <c r="O2693" s="311"/>
      <c r="P2693" s="311"/>
      <c r="Q2693" s="311"/>
      <c r="R2693" s="311"/>
      <c r="S2693" s="311"/>
      <c r="T2693" s="311"/>
      <c r="U2693" s="311"/>
    </row>
    <row r="2694" spans="1:21" ht="12.75" customHeight="1">
      <c r="A2694" s="311"/>
      <c r="B2694" s="310"/>
      <c r="C2694" s="311"/>
      <c r="D2694" s="308"/>
      <c r="G2694" s="312"/>
      <c r="H2694" s="313"/>
      <c r="I2694" s="311"/>
      <c r="J2694" s="398"/>
      <c r="K2694" s="311"/>
      <c r="L2694" s="311"/>
      <c r="M2694" s="311"/>
      <c r="N2694" s="311"/>
      <c r="O2694" s="311"/>
      <c r="P2694" s="311"/>
      <c r="Q2694" s="311"/>
      <c r="R2694" s="311"/>
      <c r="S2694" s="311"/>
      <c r="T2694" s="311"/>
      <c r="U2694" s="311"/>
    </row>
    <row r="2695" spans="1:21" ht="12.75" customHeight="1">
      <c r="A2695" s="311"/>
      <c r="B2695" s="310"/>
      <c r="C2695" s="311"/>
      <c r="D2695" s="308"/>
      <c r="G2695" s="312"/>
      <c r="H2695" s="313"/>
      <c r="I2695" s="311"/>
      <c r="J2695" s="398"/>
      <c r="K2695" s="311"/>
      <c r="L2695" s="311"/>
      <c r="M2695" s="311"/>
      <c r="N2695" s="311"/>
      <c r="O2695" s="311"/>
      <c r="P2695" s="311"/>
      <c r="Q2695" s="311"/>
      <c r="R2695" s="311"/>
      <c r="S2695" s="311"/>
      <c r="T2695" s="311"/>
      <c r="U2695" s="311"/>
    </row>
    <row r="2696" spans="1:21" ht="12.75" customHeight="1">
      <c r="A2696" s="311"/>
      <c r="B2696" s="310"/>
      <c r="C2696" s="311"/>
      <c r="D2696" s="308"/>
      <c r="G2696" s="312"/>
      <c r="H2696" s="313"/>
      <c r="I2696" s="311"/>
      <c r="J2696" s="398"/>
      <c r="K2696" s="311"/>
      <c r="L2696" s="311"/>
      <c r="M2696" s="311"/>
      <c r="N2696" s="311"/>
      <c r="O2696" s="311"/>
      <c r="P2696" s="311"/>
      <c r="Q2696" s="311"/>
      <c r="R2696" s="311"/>
      <c r="S2696" s="311"/>
      <c r="T2696" s="311"/>
      <c r="U2696" s="311"/>
    </row>
    <row r="2697" spans="1:21" ht="12.75" customHeight="1">
      <c r="A2697" s="311"/>
      <c r="B2697" s="310"/>
      <c r="C2697" s="311"/>
      <c r="D2697" s="308"/>
      <c r="G2697" s="312"/>
      <c r="H2697" s="313"/>
      <c r="I2697" s="311"/>
      <c r="J2697" s="398"/>
      <c r="K2697" s="311"/>
      <c r="L2697" s="311"/>
      <c r="M2697" s="311"/>
      <c r="N2697" s="311"/>
      <c r="O2697" s="311"/>
      <c r="P2697" s="311"/>
      <c r="Q2697" s="311"/>
      <c r="R2697" s="311"/>
      <c r="S2697" s="311"/>
      <c r="T2697" s="311"/>
      <c r="U2697" s="311"/>
    </row>
    <row r="2698" spans="1:21" ht="12.75" customHeight="1">
      <c r="A2698" s="311"/>
      <c r="B2698" s="310"/>
      <c r="C2698" s="311"/>
      <c r="D2698" s="308"/>
      <c r="G2698" s="312"/>
      <c r="H2698" s="313"/>
      <c r="I2698" s="311"/>
      <c r="J2698" s="398"/>
      <c r="K2698" s="311"/>
      <c r="L2698" s="311"/>
      <c r="M2698" s="311"/>
      <c r="N2698" s="311"/>
      <c r="O2698" s="311"/>
      <c r="P2698" s="311"/>
      <c r="Q2698" s="311"/>
      <c r="R2698" s="311"/>
      <c r="S2698" s="311"/>
      <c r="T2698" s="311"/>
      <c r="U2698" s="311"/>
    </row>
    <row r="2699" spans="1:21" ht="12.75" customHeight="1">
      <c r="A2699" s="311"/>
      <c r="B2699" s="310"/>
      <c r="C2699" s="311"/>
      <c r="D2699" s="308"/>
      <c r="G2699" s="312"/>
      <c r="H2699" s="313"/>
      <c r="I2699" s="311"/>
      <c r="J2699" s="398"/>
      <c r="K2699" s="311"/>
      <c r="L2699" s="311"/>
      <c r="M2699" s="311"/>
      <c r="N2699" s="311"/>
      <c r="O2699" s="311"/>
      <c r="P2699" s="311"/>
      <c r="Q2699" s="311"/>
      <c r="R2699" s="311"/>
      <c r="S2699" s="311"/>
      <c r="T2699" s="311"/>
      <c r="U2699" s="311"/>
    </row>
    <row r="2700" spans="1:21" ht="12.75" customHeight="1">
      <c r="A2700" s="311"/>
      <c r="B2700" s="310"/>
      <c r="C2700" s="311"/>
      <c r="D2700" s="308"/>
      <c r="G2700" s="312"/>
      <c r="H2700" s="313"/>
      <c r="I2700" s="311"/>
      <c r="J2700" s="398"/>
      <c r="K2700" s="311"/>
      <c r="L2700" s="311"/>
      <c r="M2700" s="311"/>
      <c r="N2700" s="311"/>
      <c r="O2700" s="311"/>
      <c r="P2700" s="311"/>
      <c r="Q2700" s="311"/>
      <c r="R2700" s="311"/>
      <c r="S2700" s="311"/>
      <c r="T2700" s="311"/>
      <c r="U2700" s="311"/>
    </row>
    <row r="2701" spans="1:21" ht="12.75" customHeight="1">
      <c r="A2701" s="311"/>
      <c r="B2701" s="310"/>
      <c r="C2701" s="311"/>
      <c r="D2701" s="308"/>
      <c r="G2701" s="312"/>
      <c r="H2701" s="313"/>
      <c r="I2701" s="311"/>
      <c r="J2701" s="398"/>
      <c r="K2701" s="311"/>
      <c r="L2701" s="311"/>
      <c r="M2701" s="311"/>
      <c r="N2701" s="311"/>
      <c r="O2701" s="311"/>
      <c r="P2701" s="311"/>
      <c r="Q2701" s="311"/>
      <c r="R2701" s="311"/>
      <c r="S2701" s="311"/>
      <c r="T2701" s="311"/>
      <c r="U2701" s="311"/>
    </row>
    <row r="2702" spans="1:21" ht="12.75" customHeight="1">
      <c r="A2702" s="311"/>
      <c r="B2702" s="310"/>
      <c r="C2702" s="311"/>
      <c r="D2702" s="308"/>
      <c r="G2702" s="312"/>
      <c r="H2702" s="313"/>
      <c r="I2702" s="311"/>
      <c r="J2702" s="398"/>
      <c r="K2702" s="311"/>
      <c r="L2702" s="311"/>
      <c r="M2702" s="311"/>
      <c r="N2702" s="311"/>
      <c r="O2702" s="311"/>
      <c r="P2702" s="311"/>
      <c r="Q2702" s="311"/>
      <c r="R2702" s="311"/>
      <c r="S2702" s="311"/>
      <c r="T2702" s="311"/>
      <c r="U2702" s="311"/>
    </row>
    <row r="2703" spans="1:21" ht="12.75" customHeight="1">
      <c r="A2703" s="311"/>
      <c r="B2703" s="310"/>
      <c r="C2703" s="311"/>
      <c r="D2703" s="308"/>
      <c r="G2703" s="312"/>
      <c r="H2703" s="313"/>
      <c r="I2703" s="311"/>
      <c r="J2703" s="398"/>
      <c r="K2703" s="311"/>
      <c r="L2703" s="311"/>
      <c r="M2703" s="311"/>
      <c r="N2703" s="311"/>
      <c r="O2703" s="311"/>
      <c r="P2703" s="311"/>
      <c r="Q2703" s="311"/>
      <c r="R2703" s="311"/>
      <c r="S2703" s="311"/>
      <c r="T2703" s="311"/>
      <c r="U2703" s="311"/>
    </row>
    <row r="2704" spans="1:21" ht="12.75" customHeight="1">
      <c r="A2704" s="311"/>
      <c r="B2704" s="310"/>
      <c r="C2704" s="311"/>
      <c r="D2704" s="308"/>
      <c r="G2704" s="312"/>
      <c r="H2704" s="313"/>
      <c r="I2704" s="311"/>
      <c r="J2704" s="398"/>
      <c r="K2704" s="311"/>
      <c r="L2704" s="311"/>
      <c r="M2704" s="311"/>
      <c r="N2704" s="311"/>
      <c r="O2704" s="311"/>
      <c r="P2704" s="311"/>
      <c r="Q2704" s="311"/>
      <c r="R2704" s="311"/>
      <c r="S2704" s="311"/>
      <c r="T2704" s="311"/>
      <c r="U2704" s="311"/>
    </row>
    <row r="2705" spans="1:21" ht="12.75" customHeight="1">
      <c r="A2705" s="311"/>
      <c r="B2705" s="310"/>
      <c r="C2705" s="311"/>
      <c r="D2705" s="308"/>
      <c r="G2705" s="312"/>
      <c r="H2705" s="313"/>
      <c r="I2705" s="311"/>
      <c r="J2705" s="398"/>
      <c r="K2705" s="311"/>
      <c r="L2705" s="311"/>
      <c r="M2705" s="311"/>
      <c r="N2705" s="311"/>
      <c r="O2705" s="311"/>
      <c r="P2705" s="311"/>
      <c r="Q2705" s="311"/>
      <c r="R2705" s="311"/>
      <c r="S2705" s="311"/>
      <c r="T2705" s="311"/>
      <c r="U2705" s="311"/>
    </row>
    <row r="2706" spans="1:21" ht="12.75" customHeight="1">
      <c r="A2706" s="311"/>
      <c r="B2706" s="310"/>
      <c r="C2706" s="311"/>
      <c r="D2706" s="308"/>
      <c r="G2706" s="312"/>
      <c r="H2706" s="313"/>
      <c r="I2706" s="311"/>
      <c r="J2706" s="398"/>
      <c r="K2706" s="311"/>
      <c r="L2706" s="311"/>
      <c r="M2706" s="311"/>
      <c r="N2706" s="311"/>
      <c r="O2706" s="311"/>
      <c r="P2706" s="311"/>
      <c r="Q2706" s="311"/>
      <c r="R2706" s="311"/>
      <c r="S2706" s="311"/>
      <c r="T2706" s="311"/>
      <c r="U2706" s="311"/>
    </row>
    <row r="2707" spans="1:21" ht="12.75" customHeight="1">
      <c r="A2707" s="311"/>
      <c r="B2707" s="310"/>
      <c r="C2707" s="311"/>
      <c r="D2707" s="308"/>
      <c r="G2707" s="312"/>
      <c r="H2707" s="313"/>
      <c r="I2707" s="311"/>
      <c r="J2707" s="398"/>
      <c r="K2707" s="311"/>
      <c r="L2707" s="311"/>
      <c r="M2707" s="311"/>
      <c r="N2707" s="311"/>
      <c r="O2707" s="311"/>
      <c r="P2707" s="311"/>
      <c r="Q2707" s="311"/>
      <c r="R2707" s="311"/>
      <c r="S2707" s="311"/>
      <c r="T2707" s="311"/>
      <c r="U2707" s="311"/>
    </row>
    <row r="2708" spans="1:21" ht="12.75" customHeight="1">
      <c r="A2708" s="311"/>
      <c r="B2708" s="310"/>
      <c r="C2708" s="311"/>
      <c r="D2708" s="308"/>
      <c r="G2708" s="312"/>
      <c r="H2708" s="313"/>
      <c r="I2708" s="311"/>
      <c r="J2708" s="398"/>
      <c r="K2708" s="311"/>
      <c r="L2708" s="311"/>
      <c r="M2708" s="311"/>
      <c r="N2708" s="311"/>
      <c r="O2708" s="311"/>
      <c r="P2708" s="311"/>
      <c r="Q2708" s="311"/>
      <c r="R2708" s="311"/>
      <c r="S2708" s="311"/>
      <c r="T2708" s="311"/>
      <c r="U2708" s="311"/>
    </row>
    <row r="2709" spans="1:21" ht="12.75" customHeight="1">
      <c r="A2709" s="311"/>
      <c r="B2709" s="310"/>
      <c r="C2709" s="311"/>
      <c r="D2709" s="308"/>
      <c r="G2709" s="312"/>
      <c r="H2709" s="313"/>
      <c r="I2709" s="311"/>
      <c r="J2709" s="398"/>
      <c r="K2709" s="311"/>
      <c r="L2709" s="311"/>
      <c r="M2709" s="311"/>
      <c r="N2709" s="311"/>
      <c r="O2709" s="311"/>
      <c r="P2709" s="311"/>
      <c r="Q2709" s="311"/>
      <c r="R2709" s="311"/>
      <c r="S2709" s="311"/>
      <c r="T2709" s="311"/>
      <c r="U2709" s="311"/>
    </row>
    <row r="2710" spans="1:21" ht="12.75" customHeight="1">
      <c r="A2710" s="311"/>
      <c r="B2710" s="310"/>
      <c r="C2710" s="311"/>
      <c r="D2710" s="308"/>
      <c r="G2710" s="312"/>
      <c r="H2710" s="313"/>
      <c r="I2710" s="311"/>
      <c r="J2710" s="398"/>
      <c r="K2710" s="311"/>
      <c r="L2710" s="311"/>
      <c r="M2710" s="311"/>
      <c r="N2710" s="311"/>
      <c r="O2710" s="311"/>
      <c r="P2710" s="311"/>
      <c r="Q2710" s="311"/>
      <c r="R2710" s="311"/>
      <c r="S2710" s="311"/>
      <c r="T2710" s="311"/>
      <c r="U2710" s="311"/>
    </row>
    <row r="2711" spans="1:21" ht="12.75" customHeight="1">
      <c r="A2711" s="311"/>
      <c r="B2711" s="310"/>
      <c r="C2711" s="311"/>
      <c r="D2711" s="308"/>
      <c r="G2711" s="312"/>
      <c r="H2711" s="313"/>
      <c r="I2711" s="311"/>
      <c r="J2711" s="398"/>
      <c r="K2711" s="311"/>
      <c r="L2711" s="311"/>
      <c r="M2711" s="311"/>
      <c r="N2711" s="311"/>
      <c r="O2711" s="311"/>
      <c r="P2711" s="311"/>
      <c r="Q2711" s="311"/>
      <c r="R2711" s="311"/>
      <c r="S2711" s="311"/>
      <c r="T2711" s="311"/>
      <c r="U2711" s="311"/>
    </row>
    <row r="2712" spans="1:21" ht="12.75" customHeight="1">
      <c r="A2712" s="311"/>
      <c r="B2712" s="310"/>
      <c r="C2712" s="311"/>
      <c r="D2712" s="308"/>
      <c r="G2712" s="312"/>
      <c r="H2712" s="313"/>
      <c r="I2712" s="311"/>
      <c r="J2712" s="398"/>
      <c r="K2712" s="311"/>
      <c r="L2712" s="311"/>
      <c r="M2712" s="311"/>
      <c r="N2712" s="311"/>
      <c r="O2712" s="311"/>
      <c r="P2712" s="311"/>
      <c r="Q2712" s="311"/>
      <c r="R2712" s="311"/>
      <c r="S2712" s="311"/>
      <c r="T2712" s="311"/>
      <c r="U2712" s="311"/>
    </row>
    <row r="2713" spans="1:21" ht="12.75" customHeight="1">
      <c r="A2713" s="311"/>
      <c r="B2713" s="310"/>
      <c r="C2713" s="311"/>
      <c r="D2713" s="308"/>
      <c r="G2713" s="312"/>
      <c r="H2713" s="313"/>
      <c r="I2713" s="311"/>
      <c r="J2713" s="398"/>
      <c r="K2713" s="311"/>
      <c r="L2713" s="311"/>
      <c r="M2713" s="311"/>
      <c r="N2713" s="311"/>
      <c r="O2713" s="311"/>
      <c r="P2713" s="311"/>
      <c r="Q2713" s="311"/>
      <c r="R2713" s="311"/>
      <c r="S2713" s="311"/>
      <c r="T2713" s="311"/>
      <c r="U2713" s="311"/>
    </row>
    <row r="2714" spans="1:21" ht="12.75" customHeight="1">
      <c r="A2714" s="311"/>
      <c r="B2714" s="310"/>
      <c r="C2714" s="311"/>
      <c r="D2714" s="308"/>
      <c r="G2714" s="312"/>
      <c r="H2714" s="313"/>
      <c r="I2714" s="311"/>
      <c r="J2714" s="398"/>
      <c r="K2714" s="311"/>
      <c r="L2714" s="311"/>
      <c r="M2714" s="311"/>
      <c r="N2714" s="311"/>
      <c r="O2714" s="311"/>
      <c r="P2714" s="311"/>
      <c r="Q2714" s="311"/>
      <c r="R2714" s="311"/>
      <c r="S2714" s="311"/>
      <c r="T2714" s="311"/>
      <c r="U2714" s="311"/>
    </row>
    <row r="2715" spans="1:21" ht="12.75" customHeight="1">
      <c r="A2715" s="311"/>
      <c r="B2715" s="310"/>
      <c r="C2715" s="311"/>
      <c r="D2715" s="308"/>
      <c r="G2715" s="312"/>
      <c r="H2715" s="313"/>
      <c r="I2715" s="311"/>
      <c r="J2715" s="398"/>
      <c r="K2715" s="311"/>
      <c r="L2715" s="311"/>
      <c r="M2715" s="311"/>
      <c r="N2715" s="311"/>
      <c r="O2715" s="311"/>
      <c r="P2715" s="311"/>
      <c r="Q2715" s="311"/>
      <c r="R2715" s="311"/>
      <c r="S2715" s="311"/>
      <c r="T2715" s="311"/>
      <c r="U2715" s="311"/>
    </row>
    <row r="2716" spans="1:21" ht="12.75" customHeight="1">
      <c r="A2716" s="311"/>
      <c r="B2716" s="310"/>
      <c r="C2716" s="311"/>
      <c r="D2716" s="308"/>
      <c r="G2716" s="312"/>
      <c r="H2716" s="313"/>
      <c r="I2716" s="311"/>
      <c r="J2716" s="398"/>
      <c r="K2716" s="311"/>
      <c r="L2716" s="311"/>
      <c r="M2716" s="311"/>
      <c r="N2716" s="311"/>
      <c r="O2716" s="311"/>
      <c r="P2716" s="311"/>
      <c r="Q2716" s="311"/>
      <c r="R2716" s="311"/>
      <c r="S2716" s="311"/>
      <c r="T2716" s="311"/>
      <c r="U2716" s="311"/>
    </row>
    <row r="2717" spans="1:21" ht="12.75" customHeight="1">
      <c r="A2717" s="311"/>
      <c r="B2717" s="310"/>
      <c r="C2717" s="311"/>
      <c r="D2717" s="308"/>
      <c r="G2717" s="312"/>
      <c r="H2717" s="313"/>
      <c r="I2717" s="311"/>
      <c r="J2717" s="398"/>
      <c r="K2717" s="311"/>
      <c r="L2717" s="311"/>
      <c r="M2717" s="311"/>
      <c r="N2717" s="311"/>
      <c r="O2717" s="311"/>
      <c r="P2717" s="311"/>
      <c r="Q2717" s="311"/>
      <c r="R2717" s="311"/>
      <c r="S2717" s="311"/>
      <c r="T2717" s="311"/>
      <c r="U2717" s="311"/>
    </row>
    <row r="2718" spans="1:21" ht="12.75" customHeight="1">
      <c r="A2718" s="311"/>
      <c r="B2718" s="310"/>
      <c r="C2718" s="311"/>
      <c r="D2718" s="308"/>
      <c r="G2718" s="312"/>
      <c r="H2718" s="313"/>
      <c r="I2718" s="311"/>
      <c r="J2718" s="398"/>
      <c r="K2718" s="311"/>
      <c r="L2718" s="311"/>
      <c r="M2718" s="311"/>
      <c r="N2718" s="311"/>
      <c r="O2718" s="311"/>
      <c r="P2718" s="311"/>
      <c r="Q2718" s="311"/>
      <c r="R2718" s="311"/>
      <c r="S2718" s="311"/>
      <c r="T2718" s="311"/>
      <c r="U2718" s="311"/>
    </row>
    <row r="2719" spans="1:21" ht="12.75" customHeight="1">
      <c r="A2719" s="311"/>
      <c r="B2719" s="310"/>
      <c r="C2719" s="311"/>
      <c r="D2719" s="308"/>
      <c r="G2719" s="312"/>
      <c r="H2719" s="313"/>
      <c r="I2719" s="311"/>
      <c r="J2719" s="398"/>
      <c r="K2719" s="311"/>
      <c r="L2719" s="311"/>
      <c r="M2719" s="311"/>
      <c r="N2719" s="311"/>
      <c r="O2719" s="311"/>
      <c r="P2719" s="311"/>
      <c r="Q2719" s="311"/>
      <c r="R2719" s="311"/>
      <c r="S2719" s="311"/>
      <c r="T2719" s="311"/>
      <c r="U2719" s="311"/>
    </row>
    <row r="2720" spans="1:21" ht="12.75" customHeight="1">
      <c r="A2720" s="311"/>
      <c r="B2720" s="310"/>
      <c r="C2720" s="311"/>
      <c r="D2720" s="308"/>
      <c r="G2720" s="312"/>
      <c r="H2720" s="313"/>
      <c r="I2720" s="311"/>
      <c r="J2720" s="398"/>
      <c r="K2720" s="311"/>
      <c r="L2720" s="311"/>
      <c r="M2720" s="311"/>
      <c r="N2720" s="311"/>
      <c r="O2720" s="311"/>
      <c r="P2720" s="311"/>
      <c r="Q2720" s="311"/>
      <c r="R2720" s="311"/>
      <c r="S2720" s="311"/>
      <c r="T2720" s="311"/>
      <c r="U2720" s="311"/>
    </row>
    <row r="2721" spans="1:21" ht="12.75" customHeight="1">
      <c r="A2721" s="311"/>
      <c r="B2721" s="310"/>
      <c r="C2721" s="311"/>
      <c r="D2721" s="308"/>
      <c r="G2721" s="312"/>
      <c r="H2721" s="313"/>
      <c r="I2721" s="311"/>
      <c r="J2721" s="398"/>
      <c r="K2721" s="311"/>
      <c r="L2721" s="311"/>
      <c r="M2721" s="311"/>
      <c r="N2721" s="311"/>
      <c r="O2721" s="311"/>
      <c r="P2721" s="311"/>
      <c r="Q2721" s="311"/>
      <c r="R2721" s="311"/>
      <c r="S2721" s="311"/>
      <c r="T2721" s="311"/>
      <c r="U2721" s="311"/>
    </row>
    <row r="2722" spans="1:21" ht="12.75" customHeight="1">
      <c r="A2722" s="311"/>
      <c r="B2722" s="310"/>
      <c r="C2722" s="311"/>
      <c r="D2722" s="308"/>
      <c r="G2722" s="312"/>
      <c r="H2722" s="313"/>
      <c r="I2722" s="311"/>
      <c r="J2722" s="398"/>
      <c r="K2722" s="311"/>
      <c r="L2722" s="311"/>
      <c r="M2722" s="311"/>
      <c r="N2722" s="311"/>
      <c r="O2722" s="311"/>
      <c r="P2722" s="311"/>
      <c r="Q2722" s="311"/>
      <c r="R2722" s="311"/>
      <c r="S2722" s="311"/>
      <c r="T2722" s="311"/>
      <c r="U2722" s="311"/>
    </row>
    <row r="2723" spans="1:21" ht="12.75" customHeight="1">
      <c r="A2723" s="311"/>
      <c r="B2723" s="310"/>
      <c r="C2723" s="311"/>
      <c r="D2723" s="308"/>
      <c r="G2723" s="312"/>
      <c r="H2723" s="313"/>
      <c r="I2723" s="311"/>
      <c r="J2723" s="398"/>
      <c r="K2723" s="311"/>
      <c r="L2723" s="311"/>
      <c r="M2723" s="311"/>
      <c r="N2723" s="311"/>
      <c r="O2723" s="311"/>
      <c r="P2723" s="311"/>
      <c r="Q2723" s="311"/>
      <c r="R2723" s="311"/>
      <c r="S2723" s="311"/>
      <c r="T2723" s="311"/>
      <c r="U2723" s="311"/>
    </row>
    <row r="2724" spans="1:21" ht="12.75" customHeight="1">
      <c r="A2724" s="311"/>
      <c r="B2724" s="310"/>
      <c r="C2724" s="311"/>
      <c r="D2724" s="308"/>
      <c r="G2724" s="312"/>
      <c r="H2724" s="313"/>
      <c r="I2724" s="311"/>
      <c r="J2724" s="398"/>
      <c r="K2724" s="311"/>
      <c r="L2724" s="311"/>
      <c r="M2724" s="311"/>
      <c r="N2724" s="311"/>
      <c r="O2724" s="311"/>
      <c r="P2724" s="311"/>
      <c r="Q2724" s="311"/>
      <c r="R2724" s="311"/>
      <c r="S2724" s="311"/>
      <c r="T2724" s="311"/>
      <c r="U2724" s="311"/>
    </row>
    <row r="2725" spans="1:21" ht="12.75" customHeight="1">
      <c r="A2725" s="311"/>
      <c r="B2725" s="310"/>
      <c r="C2725" s="311"/>
      <c r="D2725" s="308"/>
      <c r="G2725" s="312"/>
      <c r="H2725" s="313"/>
      <c r="I2725" s="311"/>
      <c r="J2725" s="398"/>
      <c r="K2725" s="311"/>
      <c r="L2725" s="311"/>
      <c r="M2725" s="311"/>
      <c r="N2725" s="311"/>
      <c r="O2725" s="311"/>
      <c r="P2725" s="311"/>
      <c r="Q2725" s="311"/>
      <c r="R2725" s="311"/>
      <c r="S2725" s="311"/>
      <c r="T2725" s="311"/>
      <c r="U2725" s="311"/>
    </row>
    <row r="2726" spans="1:21" ht="12.75" customHeight="1">
      <c r="A2726" s="311"/>
      <c r="B2726" s="310"/>
      <c r="C2726" s="311"/>
      <c r="D2726" s="308"/>
      <c r="G2726" s="312"/>
      <c r="H2726" s="313"/>
      <c r="I2726" s="311"/>
      <c r="J2726" s="398"/>
      <c r="K2726" s="311"/>
      <c r="L2726" s="311"/>
      <c r="M2726" s="311"/>
      <c r="N2726" s="311"/>
      <c r="O2726" s="311"/>
      <c r="P2726" s="311"/>
      <c r="Q2726" s="311"/>
      <c r="R2726" s="311"/>
      <c r="S2726" s="311"/>
      <c r="T2726" s="311"/>
      <c r="U2726" s="311"/>
    </row>
    <row r="2727" spans="1:21" ht="12.75" customHeight="1">
      <c r="A2727" s="311"/>
      <c r="B2727" s="310"/>
      <c r="C2727" s="311"/>
      <c r="D2727" s="308"/>
      <c r="G2727" s="312"/>
      <c r="H2727" s="313"/>
      <c r="I2727" s="311"/>
      <c r="J2727" s="398"/>
      <c r="K2727" s="311"/>
      <c r="L2727" s="311"/>
      <c r="M2727" s="311"/>
      <c r="N2727" s="311"/>
      <c r="O2727" s="311"/>
      <c r="P2727" s="311"/>
      <c r="Q2727" s="311"/>
      <c r="R2727" s="311"/>
      <c r="S2727" s="311"/>
      <c r="T2727" s="311"/>
      <c r="U2727" s="311"/>
    </row>
    <row r="2728" spans="1:21" ht="12.75" customHeight="1">
      <c r="A2728" s="311"/>
      <c r="B2728" s="310"/>
      <c r="C2728" s="311"/>
      <c r="D2728" s="308"/>
      <c r="G2728" s="312"/>
      <c r="H2728" s="313"/>
      <c r="I2728" s="311"/>
      <c r="J2728" s="398"/>
      <c r="K2728" s="311"/>
      <c r="L2728" s="311"/>
      <c r="M2728" s="311"/>
      <c r="N2728" s="311"/>
      <c r="O2728" s="311"/>
      <c r="P2728" s="311"/>
      <c r="Q2728" s="311"/>
      <c r="R2728" s="311"/>
      <c r="S2728" s="311"/>
      <c r="T2728" s="311"/>
      <c r="U2728" s="311"/>
    </row>
    <row r="2729" spans="1:21" ht="12.75" customHeight="1">
      <c r="A2729" s="311"/>
      <c r="B2729" s="310"/>
      <c r="C2729" s="311"/>
      <c r="D2729" s="308"/>
      <c r="G2729" s="312"/>
      <c r="H2729" s="313"/>
      <c r="I2729" s="311"/>
      <c r="J2729" s="398"/>
      <c r="K2729" s="311"/>
      <c r="L2729" s="311"/>
      <c r="M2729" s="311"/>
      <c r="N2729" s="311"/>
      <c r="O2729" s="311"/>
      <c r="P2729" s="311"/>
      <c r="Q2729" s="311"/>
      <c r="R2729" s="311"/>
      <c r="S2729" s="311"/>
      <c r="T2729" s="311"/>
      <c r="U2729" s="311"/>
    </row>
    <row r="2730" spans="1:21" ht="12.75" customHeight="1">
      <c r="A2730" s="311"/>
      <c r="B2730" s="310"/>
      <c r="C2730" s="311"/>
      <c r="D2730" s="308"/>
      <c r="G2730" s="312"/>
      <c r="H2730" s="313"/>
      <c r="I2730" s="311"/>
      <c r="J2730" s="398"/>
      <c r="K2730" s="311"/>
      <c r="L2730" s="311"/>
      <c r="M2730" s="311"/>
      <c r="N2730" s="311"/>
      <c r="O2730" s="311"/>
      <c r="P2730" s="311"/>
      <c r="Q2730" s="311"/>
      <c r="R2730" s="311"/>
      <c r="S2730" s="311"/>
      <c r="T2730" s="311"/>
      <c r="U2730" s="311"/>
    </row>
    <row r="2731" spans="1:21" ht="12.75" customHeight="1">
      <c r="A2731" s="311"/>
      <c r="B2731" s="310"/>
      <c r="C2731" s="311"/>
      <c r="D2731" s="308"/>
      <c r="G2731" s="312"/>
      <c r="H2731" s="313"/>
      <c r="I2731" s="311"/>
      <c r="J2731" s="398"/>
      <c r="K2731" s="311"/>
      <c r="L2731" s="311"/>
      <c r="M2731" s="311"/>
      <c r="N2731" s="311"/>
      <c r="O2731" s="311"/>
      <c r="P2731" s="311"/>
      <c r="Q2731" s="311"/>
      <c r="R2731" s="311"/>
      <c r="S2731" s="311"/>
      <c r="T2731" s="311"/>
      <c r="U2731" s="311"/>
    </row>
    <row r="2732" spans="1:21" ht="12.75" customHeight="1">
      <c r="A2732" s="311"/>
      <c r="B2732" s="310"/>
      <c r="C2732" s="311"/>
      <c r="D2732" s="308"/>
      <c r="G2732" s="312"/>
      <c r="H2732" s="313"/>
      <c r="I2732" s="311"/>
      <c r="J2732" s="398"/>
      <c r="K2732" s="311"/>
      <c r="L2732" s="311"/>
      <c r="M2732" s="311"/>
      <c r="N2732" s="311"/>
      <c r="O2732" s="311"/>
      <c r="P2732" s="311"/>
      <c r="Q2732" s="311"/>
      <c r="R2732" s="311"/>
      <c r="S2732" s="311"/>
      <c r="T2732" s="311"/>
      <c r="U2732" s="311"/>
    </row>
    <row r="2733" spans="1:21" ht="12.75" customHeight="1">
      <c r="A2733" s="311"/>
      <c r="B2733" s="310"/>
      <c r="C2733" s="311"/>
      <c r="D2733" s="308"/>
      <c r="G2733" s="312"/>
      <c r="H2733" s="313"/>
      <c r="I2733" s="311"/>
      <c r="J2733" s="398"/>
      <c r="K2733" s="311"/>
      <c r="L2733" s="311"/>
      <c r="M2733" s="311"/>
      <c r="N2733" s="311"/>
      <c r="O2733" s="311"/>
      <c r="P2733" s="311"/>
      <c r="Q2733" s="311"/>
      <c r="R2733" s="311"/>
      <c r="S2733" s="311"/>
      <c r="T2733" s="311"/>
      <c r="U2733" s="311"/>
    </row>
    <row r="2734" spans="1:21" ht="12.75" customHeight="1">
      <c r="A2734" s="311"/>
      <c r="B2734" s="310"/>
      <c r="C2734" s="311"/>
      <c r="D2734" s="308"/>
      <c r="G2734" s="312"/>
      <c r="H2734" s="313"/>
      <c r="I2734" s="311"/>
      <c r="J2734" s="398"/>
      <c r="K2734" s="311"/>
      <c r="L2734" s="311"/>
      <c r="M2734" s="311"/>
      <c r="N2734" s="311"/>
      <c r="O2734" s="311"/>
      <c r="P2734" s="311"/>
      <c r="Q2734" s="311"/>
      <c r="R2734" s="311"/>
      <c r="S2734" s="311"/>
      <c r="T2734" s="311"/>
      <c r="U2734" s="311"/>
    </row>
    <row r="2735" spans="1:21" ht="12.75" customHeight="1">
      <c r="A2735" s="311"/>
      <c r="B2735" s="310"/>
      <c r="C2735" s="311"/>
      <c r="D2735" s="308"/>
      <c r="G2735" s="312"/>
      <c r="H2735" s="313"/>
      <c r="I2735" s="311"/>
      <c r="J2735" s="398"/>
      <c r="K2735" s="311"/>
      <c r="L2735" s="311"/>
      <c r="M2735" s="311"/>
      <c r="N2735" s="311"/>
      <c r="O2735" s="311"/>
      <c r="P2735" s="311"/>
      <c r="Q2735" s="311"/>
      <c r="R2735" s="311"/>
      <c r="S2735" s="311"/>
      <c r="T2735" s="311"/>
      <c r="U2735" s="311"/>
    </row>
    <row r="2736" spans="1:21" ht="12.75" customHeight="1">
      <c r="A2736" s="311"/>
      <c r="B2736" s="310"/>
      <c r="C2736" s="311"/>
      <c r="D2736" s="308"/>
      <c r="G2736" s="312"/>
      <c r="H2736" s="313"/>
      <c r="I2736" s="311"/>
      <c r="J2736" s="398"/>
      <c r="K2736" s="311"/>
      <c r="L2736" s="311"/>
      <c r="M2736" s="311"/>
      <c r="N2736" s="311"/>
      <c r="O2736" s="311"/>
      <c r="P2736" s="311"/>
      <c r="Q2736" s="311"/>
      <c r="R2736" s="311"/>
      <c r="S2736" s="311"/>
      <c r="T2736" s="311"/>
      <c r="U2736" s="311"/>
    </row>
    <row r="2737" spans="1:21" ht="12.75" customHeight="1">
      <c r="A2737" s="311"/>
      <c r="B2737" s="310"/>
      <c r="C2737" s="311"/>
      <c r="D2737" s="308"/>
      <c r="G2737" s="312"/>
      <c r="H2737" s="313"/>
      <c r="I2737" s="311"/>
      <c r="J2737" s="398"/>
      <c r="K2737" s="311"/>
      <c r="L2737" s="311"/>
      <c r="M2737" s="311"/>
      <c r="N2737" s="311"/>
      <c r="O2737" s="311"/>
      <c r="P2737" s="311"/>
      <c r="Q2737" s="311"/>
      <c r="R2737" s="311"/>
      <c r="S2737" s="311"/>
      <c r="T2737" s="311"/>
      <c r="U2737" s="311"/>
    </row>
    <row r="2738" spans="1:21" ht="12.75" customHeight="1">
      <c r="A2738" s="311"/>
      <c r="B2738" s="310"/>
      <c r="C2738" s="311"/>
      <c r="D2738" s="308"/>
      <c r="G2738" s="312"/>
      <c r="H2738" s="313"/>
      <c r="I2738" s="311"/>
      <c r="J2738" s="398"/>
      <c r="K2738" s="311"/>
      <c r="L2738" s="311"/>
      <c r="M2738" s="311"/>
      <c r="N2738" s="311"/>
      <c r="O2738" s="311"/>
      <c r="P2738" s="311"/>
      <c r="Q2738" s="311"/>
      <c r="R2738" s="311"/>
      <c r="S2738" s="311"/>
      <c r="T2738" s="311"/>
      <c r="U2738" s="311"/>
    </row>
    <row r="2739" spans="1:21" ht="12.75" customHeight="1">
      <c r="A2739" s="311"/>
      <c r="B2739" s="310"/>
      <c r="C2739" s="311"/>
      <c r="D2739" s="308"/>
      <c r="G2739" s="312"/>
      <c r="H2739" s="313"/>
      <c r="I2739" s="311"/>
      <c r="J2739" s="398"/>
      <c r="K2739" s="311"/>
      <c r="L2739" s="311"/>
      <c r="M2739" s="311"/>
      <c r="N2739" s="311"/>
      <c r="O2739" s="311"/>
      <c r="P2739" s="311"/>
      <c r="Q2739" s="311"/>
      <c r="R2739" s="311"/>
      <c r="S2739" s="311"/>
      <c r="T2739" s="311"/>
      <c r="U2739" s="311"/>
    </row>
    <row r="2740" spans="1:21" ht="12.75" customHeight="1">
      <c r="A2740" s="311"/>
      <c r="B2740" s="310"/>
      <c r="C2740" s="311"/>
      <c r="D2740" s="308"/>
      <c r="G2740" s="312"/>
      <c r="H2740" s="313"/>
      <c r="I2740" s="311"/>
      <c r="J2740" s="398"/>
      <c r="K2740" s="311"/>
      <c r="L2740" s="311"/>
      <c r="M2740" s="311"/>
      <c r="N2740" s="311"/>
      <c r="O2740" s="311"/>
      <c r="P2740" s="311"/>
      <c r="Q2740" s="311"/>
      <c r="R2740" s="311"/>
      <c r="S2740" s="311"/>
      <c r="T2740" s="311"/>
      <c r="U2740" s="311"/>
    </row>
    <row r="2741" spans="1:21" ht="12.75" customHeight="1">
      <c r="A2741" s="311"/>
      <c r="B2741" s="310"/>
      <c r="C2741" s="311"/>
      <c r="D2741" s="308"/>
      <c r="G2741" s="312"/>
      <c r="H2741" s="313"/>
      <c r="I2741" s="311"/>
      <c r="J2741" s="398"/>
      <c r="K2741" s="311"/>
      <c r="L2741" s="311"/>
      <c r="M2741" s="311"/>
      <c r="N2741" s="311"/>
      <c r="O2741" s="311"/>
      <c r="P2741" s="311"/>
      <c r="Q2741" s="311"/>
      <c r="R2741" s="311"/>
      <c r="S2741" s="311"/>
      <c r="T2741" s="311"/>
      <c r="U2741" s="311"/>
    </row>
    <row r="2742" spans="1:21" ht="12.75" customHeight="1">
      <c r="A2742" s="311"/>
      <c r="B2742" s="310"/>
      <c r="C2742" s="311"/>
      <c r="D2742" s="308"/>
      <c r="G2742" s="312"/>
      <c r="H2742" s="313"/>
      <c r="I2742" s="311"/>
      <c r="J2742" s="398"/>
      <c r="K2742" s="311"/>
      <c r="L2742" s="311"/>
      <c r="M2742" s="311"/>
      <c r="N2742" s="311"/>
      <c r="O2742" s="311"/>
      <c r="P2742" s="311"/>
      <c r="Q2742" s="311"/>
      <c r="R2742" s="311"/>
      <c r="S2742" s="311"/>
      <c r="T2742" s="311"/>
      <c r="U2742" s="311"/>
    </row>
    <row r="2743" spans="1:21" ht="12.75" customHeight="1">
      <c r="A2743" s="311"/>
      <c r="B2743" s="310"/>
      <c r="C2743" s="311"/>
      <c r="D2743" s="308"/>
      <c r="G2743" s="312"/>
      <c r="H2743" s="313"/>
      <c r="I2743" s="311"/>
      <c r="J2743" s="398"/>
      <c r="K2743" s="311"/>
      <c r="L2743" s="311"/>
      <c r="M2743" s="311"/>
      <c r="N2743" s="311"/>
      <c r="O2743" s="311"/>
      <c r="P2743" s="311"/>
      <c r="Q2743" s="311"/>
      <c r="R2743" s="311"/>
      <c r="S2743" s="311"/>
      <c r="T2743" s="311"/>
      <c r="U2743" s="311"/>
    </row>
    <row r="2744" spans="1:21" ht="12.75" customHeight="1">
      <c r="A2744" s="311"/>
      <c r="B2744" s="310"/>
      <c r="C2744" s="311"/>
      <c r="D2744" s="308"/>
      <c r="G2744" s="312"/>
      <c r="H2744" s="313"/>
      <c r="I2744" s="311"/>
      <c r="J2744" s="398"/>
      <c r="K2744" s="311"/>
      <c r="L2744" s="311"/>
      <c r="M2744" s="311"/>
      <c r="N2744" s="311"/>
      <c r="O2744" s="311"/>
      <c r="P2744" s="311"/>
      <c r="Q2744" s="311"/>
      <c r="R2744" s="311"/>
      <c r="S2744" s="311"/>
      <c r="T2744" s="311"/>
      <c r="U2744" s="311"/>
    </row>
    <row r="2745" spans="1:21" ht="12.75" customHeight="1">
      <c r="A2745" s="311"/>
      <c r="B2745" s="310"/>
      <c r="C2745" s="311"/>
      <c r="D2745" s="308"/>
      <c r="G2745" s="312"/>
      <c r="H2745" s="313"/>
      <c r="I2745" s="311"/>
      <c r="J2745" s="398"/>
      <c r="K2745" s="311"/>
      <c r="L2745" s="311"/>
      <c r="M2745" s="311"/>
      <c r="N2745" s="311"/>
      <c r="O2745" s="311"/>
      <c r="P2745" s="311"/>
      <c r="Q2745" s="311"/>
      <c r="R2745" s="311"/>
      <c r="S2745" s="311"/>
      <c r="T2745" s="311"/>
      <c r="U2745" s="311"/>
    </row>
    <row r="2746" spans="1:21" ht="12.75" customHeight="1">
      <c r="A2746" s="311"/>
      <c r="B2746" s="310"/>
      <c r="C2746" s="311"/>
      <c r="D2746" s="308"/>
      <c r="G2746" s="312"/>
      <c r="H2746" s="313"/>
      <c r="I2746" s="311"/>
      <c r="J2746" s="398"/>
      <c r="K2746" s="311"/>
      <c r="L2746" s="311"/>
      <c r="M2746" s="311"/>
      <c r="N2746" s="311"/>
      <c r="O2746" s="311"/>
      <c r="P2746" s="311"/>
      <c r="Q2746" s="311"/>
      <c r="R2746" s="311"/>
      <c r="S2746" s="311"/>
      <c r="T2746" s="311"/>
      <c r="U2746" s="311"/>
    </row>
    <row r="2747" spans="1:21" ht="12.75" customHeight="1">
      <c r="A2747" s="311"/>
      <c r="B2747" s="310"/>
      <c r="C2747" s="311"/>
      <c r="D2747" s="308"/>
      <c r="G2747" s="312"/>
      <c r="H2747" s="313"/>
      <c r="I2747" s="311"/>
      <c r="J2747" s="398"/>
      <c r="K2747" s="311"/>
      <c r="L2747" s="311"/>
      <c r="M2747" s="311"/>
      <c r="N2747" s="311"/>
      <c r="O2747" s="311"/>
      <c r="P2747" s="311"/>
      <c r="Q2747" s="311"/>
      <c r="R2747" s="311"/>
      <c r="S2747" s="311"/>
      <c r="T2747" s="311"/>
      <c r="U2747" s="311"/>
    </row>
    <row r="2748" spans="1:21" ht="12.75" customHeight="1">
      <c r="A2748" s="311"/>
      <c r="B2748" s="310"/>
      <c r="C2748" s="311"/>
      <c r="D2748" s="308"/>
      <c r="G2748" s="312"/>
      <c r="H2748" s="313"/>
      <c r="I2748" s="311"/>
      <c r="J2748" s="398"/>
      <c r="K2748" s="311"/>
      <c r="L2748" s="311"/>
      <c r="M2748" s="311"/>
      <c r="N2748" s="311"/>
      <c r="O2748" s="311"/>
      <c r="P2748" s="311"/>
      <c r="Q2748" s="311"/>
      <c r="R2748" s="311"/>
      <c r="S2748" s="311"/>
      <c r="T2748" s="311"/>
      <c r="U2748" s="311"/>
    </row>
    <row r="2749" spans="1:21" ht="12.75" customHeight="1">
      <c r="A2749" s="311"/>
      <c r="B2749" s="310"/>
      <c r="C2749" s="311"/>
      <c r="D2749" s="308"/>
      <c r="G2749" s="312"/>
      <c r="H2749" s="313"/>
      <c r="I2749" s="311"/>
      <c r="J2749" s="398"/>
      <c r="K2749" s="311"/>
      <c r="L2749" s="311"/>
      <c r="M2749" s="311"/>
      <c r="N2749" s="311"/>
      <c r="O2749" s="311"/>
      <c r="P2749" s="311"/>
      <c r="Q2749" s="311"/>
      <c r="R2749" s="311"/>
      <c r="S2749" s="311"/>
      <c r="T2749" s="311"/>
      <c r="U2749" s="311"/>
    </row>
    <row r="2750" spans="1:21" ht="12.75" customHeight="1">
      <c r="A2750" s="311"/>
      <c r="B2750" s="310"/>
      <c r="C2750" s="311"/>
      <c r="D2750" s="308"/>
      <c r="G2750" s="312"/>
      <c r="H2750" s="313"/>
      <c r="I2750" s="311"/>
      <c r="J2750" s="398"/>
      <c r="K2750" s="311"/>
      <c r="L2750" s="311"/>
      <c r="M2750" s="311"/>
      <c r="N2750" s="311"/>
      <c r="O2750" s="311"/>
      <c r="P2750" s="311"/>
      <c r="Q2750" s="311"/>
      <c r="R2750" s="311"/>
      <c r="S2750" s="311"/>
      <c r="T2750" s="311"/>
      <c r="U2750" s="311"/>
    </row>
    <row r="2751" spans="1:21" ht="12.75" customHeight="1">
      <c r="A2751" s="311"/>
      <c r="B2751" s="310"/>
      <c r="C2751" s="311"/>
      <c r="D2751" s="308"/>
      <c r="G2751" s="312"/>
      <c r="H2751" s="313"/>
      <c r="I2751" s="311"/>
      <c r="J2751" s="398"/>
      <c r="K2751" s="311"/>
      <c r="L2751" s="311"/>
      <c r="M2751" s="311"/>
      <c r="N2751" s="311"/>
      <c r="O2751" s="311"/>
      <c r="P2751" s="311"/>
      <c r="Q2751" s="311"/>
      <c r="R2751" s="311"/>
      <c r="S2751" s="311"/>
      <c r="T2751" s="311"/>
      <c r="U2751" s="311"/>
    </row>
    <row r="2752" spans="1:21" ht="12.75" customHeight="1">
      <c r="A2752" s="311"/>
      <c r="B2752" s="310"/>
      <c r="C2752" s="311"/>
      <c r="D2752" s="308"/>
      <c r="G2752" s="312"/>
      <c r="H2752" s="313"/>
      <c r="I2752" s="311"/>
      <c r="J2752" s="398"/>
      <c r="K2752" s="311"/>
      <c r="L2752" s="311"/>
      <c r="M2752" s="311"/>
      <c r="N2752" s="311"/>
      <c r="O2752" s="311"/>
      <c r="P2752" s="311"/>
      <c r="Q2752" s="311"/>
      <c r="R2752" s="311"/>
      <c r="S2752" s="311"/>
      <c r="T2752" s="311"/>
      <c r="U2752" s="311"/>
    </row>
    <row r="2753" spans="1:21" ht="12.75" customHeight="1">
      <c r="A2753" s="311"/>
      <c r="B2753" s="310"/>
      <c r="C2753" s="311"/>
      <c r="D2753" s="308"/>
      <c r="G2753" s="312"/>
      <c r="H2753" s="313"/>
      <c r="I2753" s="311"/>
      <c r="J2753" s="398"/>
      <c r="K2753" s="311"/>
      <c r="L2753" s="311"/>
      <c r="M2753" s="311"/>
      <c r="N2753" s="311"/>
      <c r="O2753" s="311"/>
      <c r="P2753" s="311"/>
      <c r="Q2753" s="311"/>
      <c r="R2753" s="311"/>
      <c r="S2753" s="311"/>
      <c r="T2753" s="311"/>
      <c r="U2753" s="311"/>
    </row>
    <row r="2754" spans="1:21" ht="12.75" customHeight="1">
      <c r="A2754" s="311"/>
      <c r="B2754" s="310"/>
      <c r="C2754" s="311"/>
      <c r="D2754" s="308"/>
      <c r="G2754" s="312"/>
      <c r="H2754" s="313"/>
      <c r="I2754" s="311"/>
      <c r="J2754" s="398"/>
      <c r="K2754" s="311"/>
      <c r="L2754" s="311"/>
      <c r="M2754" s="311"/>
      <c r="N2754" s="311"/>
      <c r="O2754" s="311"/>
      <c r="P2754" s="311"/>
      <c r="Q2754" s="311"/>
      <c r="R2754" s="311"/>
      <c r="S2754" s="311"/>
      <c r="T2754" s="311"/>
      <c r="U2754" s="311"/>
    </row>
    <row r="2755" spans="1:21" ht="12.75" customHeight="1">
      <c r="A2755" s="311"/>
      <c r="B2755" s="310"/>
      <c r="C2755" s="311"/>
      <c r="D2755" s="308"/>
      <c r="G2755" s="312"/>
      <c r="H2755" s="313"/>
      <c r="I2755" s="311"/>
      <c r="J2755" s="398"/>
      <c r="K2755" s="311"/>
      <c r="L2755" s="311"/>
      <c r="M2755" s="311"/>
      <c r="N2755" s="311"/>
      <c r="O2755" s="311"/>
      <c r="P2755" s="311"/>
      <c r="Q2755" s="311"/>
      <c r="R2755" s="311"/>
      <c r="S2755" s="311"/>
      <c r="T2755" s="311"/>
      <c r="U2755" s="311"/>
    </row>
    <row r="2756" spans="1:21" ht="12.75" customHeight="1">
      <c r="A2756" s="311"/>
      <c r="B2756" s="310"/>
      <c r="C2756" s="311"/>
      <c r="D2756" s="308"/>
      <c r="G2756" s="312"/>
      <c r="H2756" s="313"/>
      <c r="I2756" s="311"/>
      <c r="J2756" s="398"/>
      <c r="K2756" s="311"/>
      <c r="L2756" s="311"/>
      <c r="M2756" s="311"/>
      <c r="N2756" s="311"/>
      <c r="O2756" s="311"/>
      <c r="P2756" s="311"/>
      <c r="Q2756" s="311"/>
      <c r="R2756" s="311"/>
      <c r="S2756" s="311"/>
      <c r="T2756" s="311"/>
      <c r="U2756" s="311"/>
    </row>
    <row r="2757" spans="1:21" ht="12.75" customHeight="1">
      <c r="A2757" s="311"/>
      <c r="B2757" s="310"/>
      <c r="C2757" s="311"/>
      <c r="D2757" s="308"/>
      <c r="G2757" s="312"/>
      <c r="H2757" s="313"/>
      <c r="I2757" s="311"/>
      <c r="J2757" s="398"/>
      <c r="K2757" s="311"/>
      <c r="L2757" s="311"/>
      <c r="M2757" s="311"/>
      <c r="N2757" s="311"/>
      <c r="O2757" s="311"/>
      <c r="P2757" s="311"/>
      <c r="Q2757" s="311"/>
      <c r="R2757" s="311"/>
      <c r="S2757" s="311"/>
      <c r="T2757" s="311"/>
      <c r="U2757" s="311"/>
    </row>
    <row r="2758" spans="1:21" ht="12.75" customHeight="1">
      <c r="A2758" s="311"/>
      <c r="B2758" s="310"/>
      <c r="C2758" s="311"/>
      <c r="D2758" s="308"/>
      <c r="G2758" s="312"/>
      <c r="H2758" s="313"/>
      <c r="I2758" s="311"/>
      <c r="J2758" s="398"/>
      <c r="K2758" s="311"/>
      <c r="L2758" s="311"/>
      <c r="M2758" s="311"/>
      <c r="N2758" s="311"/>
      <c r="O2758" s="311"/>
      <c r="P2758" s="311"/>
      <c r="Q2758" s="311"/>
      <c r="R2758" s="311"/>
      <c r="S2758" s="311"/>
      <c r="T2758" s="311"/>
      <c r="U2758" s="311"/>
    </row>
    <row r="2759" spans="1:21" ht="12.75" customHeight="1">
      <c r="A2759" s="311"/>
      <c r="B2759" s="310"/>
      <c r="C2759" s="311"/>
      <c r="D2759" s="308"/>
      <c r="G2759" s="312"/>
      <c r="H2759" s="313"/>
      <c r="I2759" s="311"/>
      <c r="J2759" s="398"/>
      <c r="K2759" s="311"/>
      <c r="L2759" s="311"/>
      <c r="M2759" s="311"/>
      <c r="N2759" s="311"/>
      <c r="O2759" s="311"/>
      <c r="P2759" s="311"/>
      <c r="Q2759" s="311"/>
      <c r="R2759" s="311"/>
      <c r="S2759" s="311"/>
      <c r="T2759" s="311"/>
      <c r="U2759" s="311"/>
    </row>
    <row r="2760" spans="1:21" ht="12.75" customHeight="1">
      <c r="A2760" s="311"/>
      <c r="B2760" s="310"/>
      <c r="C2760" s="311"/>
      <c r="D2760" s="308"/>
      <c r="G2760" s="312"/>
      <c r="H2760" s="313"/>
      <c r="I2760" s="311"/>
      <c r="J2760" s="398"/>
      <c r="K2760" s="311"/>
      <c r="L2760" s="311"/>
      <c r="M2760" s="311"/>
      <c r="N2760" s="311"/>
      <c r="O2760" s="311"/>
      <c r="P2760" s="311"/>
      <c r="Q2760" s="311"/>
      <c r="R2760" s="311"/>
      <c r="S2760" s="311"/>
      <c r="T2760" s="311"/>
      <c r="U2760" s="311"/>
    </row>
    <row r="2761" spans="1:21" ht="12.75" customHeight="1">
      <c r="A2761" s="311"/>
      <c r="B2761" s="310"/>
      <c r="C2761" s="311"/>
      <c r="D2761" s="308"/>
      <c r="G2761" s="312"/>
      <c r="H2761" s="313"/>
      <c r="I2761" s="311"/>
      <c r="J2761" s="398"/>
      <c r="K2761" s="311"/>
      <c r="L2761" s="311"/>
      <c r="M2761" s="311"/>
      <c r="N2761" s="311"/>
      <c r="O2761" s="311"/>
      <c r="P2761" s="311"/>
      <c r="Q2761" s="311"/>
      <c r="R2761" s="311"/>
      <c r="S2761" s="311"/>
      <c r="T2761" s="311"/>
      <c r="U2761" s="311"/>
    </row>
    <row r="2762" spans="1:21" ht="12.75" customHeight="1">
      <c r="A2762" s="311"/>
      <c r="B2762" s="310"/>
      <c r="C2762" s="311"/>
      <c r="D2762" s="308"/>
      <c r="G2762" s="312"/>
      <c r="H2762" s="313"/>
      <c r="I2762" s="311"/>
      <c r="J2762" s="398"/>
      <c r="K2762" s="311"/>
      <c r="L2762" s="311"/>
      <c r="M2762" s="311"/>
      <c r="N2762" s="311"/>
      <c r="O2762" s="311"/>
      <c r="P2762" s="311"/>
      <c r="Q2762" s="311"/>
      <c r="R2762" s="311"/>
      <c r="S2762" s="311"/>
      <c r="T2762" s="311"/>
      <c r="U2762" s="311"/>
    </row>
    <row r="2763" spans="1:21" ht="12.75" customHeight="1">
      <c r="A2763" s="311"/>
      <c r="B2763" s="310"/>
      <c r="C2763" s="311"/>
      <c r="D2763" s="308"/>
      <c r="G2763" s="312"/>
      <c r="H2763" s="313"/>
      <c r="I2763" s="311"/>
      <c r="J2763" s="398"/>
      <c r="K2763" s="311"/>
      <c r="L2763" s="311"/>
      <c r="M2763" s="311"/>
      <c r="N2763" s="311"/>
      <c r="O2763" s="311"/>
      <c r="P2763" s="311"/>
      <c r="Q2763" s="311"/>
      <c r="R2763" s="311"/>
      <c r="S2763" s="311"/>
      <c r="T2763" s="311"/>
      <c r="U2763" s="311"/>
    </row>
    <row r="2764" spans="1:21" ht="12.75" customHeight="1">
      <c r="A2764" s="311"/>
      <c r="B2764" s="310"/>
      <c r="C2764" s="311"/>
      <c r="D2764" s="308"/>
      <c r="G2764" s="312"/>
      <c r="H2764" s="313"/>
      <c r="I2764" s="311"/>
      <c r="J2764" s="398"/>
      <c r="K2764" s="311"/>
      <c r="L2764" s="311"/>
      <c r="M2764" s="311"/>
      <c r="N2764" s="311"/>
      <c r="O2764" s="311"/>
      <c r="P2764" s="311"/>
      <c r="Q2764" s="311"/>
      <c r="R2764" s="311"/>
      <c r="S2764" s="311"/>
      <c r="T2764" s="311"/>
      <c r="U2764" s="311"/>
    </row>
    <row r="2765" spans="1:21" ht="12.75" customHeight="1">
      <c r="A2765" s="311"/>
      <c r="B2765" s="310"/>
      <c r="C2765" s="311"/>
      <c r="D2765" s="308"/>
      <c r="G2765" s="312"/>
      <c r="H2765" s="313"/>
      <c r="I2765" s="311"/>
      <c r="J2765" s="398"/>
      <c r="K2765" s="311"/>
      <c r="L2765" s="311"/>
      <c r="M2765" s="311"/>
      <c r="N2765" s="311"/>
      <c r="O2765" s="311"/>
      <c r="P2765" s="311"/>
      <c r="Q2765" s="311"/>
      <c r="R2765" s="311"/>
      <c r="S2765" s="311"/>
      <c r="T2765" s="311"/>
      <c r="U2765" s="311"/>
    </row>
    <row r="2766" spans="1:21" ht="12.75" customHeight="1">
      <c r="A2766" s="311"/>
      <c r="B2766" s="310"/>
      <c r="C2766" s="311"/>
      <c r="D2766" s="308"/>
      <c r="G2766" s="312"/>
      <c r="H2766" s="313"/>
      <c r="I2766" s="311"/>
      <c r="J2766" s="398"/>
      <c r="K2766" s="311"/>
      <c r="L2766" s="311"/>
      <c r="M2766" s="311"/>
      <c r="N2766" s="311"/>
      <c r="O2766" s="311"/>
      <c r="P2766" s="311"/>
      <c r="Q2766" s="311"/>
      <c r="R2766" s="311"/>
      <c r="S2766" s="311"/>
      <c r="T2766" s="311"/>
      <c r="U2766" s="311"/>
    </row>
    <row r="2767" spans="1:21" ht="12.75" customHeight="1">
      <c r="A2767" s="311"/>
      <c r="B2767" s="310"/>
      <c r="C2767" s="311"/>
      <c r="D2767" s="308"/>
      <c r="G2767" s="312"/>
      <c r="H2767" s="313"/>
      <c r="I2767" s="311"/>
      <c r="J2767" s="398"/>
      <c r="K2767" s="311"/>
      <c r="L2767" s="311"/>
      <c r="M2767" s="311"/>
      <c r="N2767" s="311"/>
      <c r="O2767" s="311"/>
      <c r="P2767" s="311"/>
      <c r="Q2767" s="311"/>
      <c r="R2767" s="311"/>
      <c r="S2767" s="311"/>
      <c r="T2767" s="311"/>
      <c r="U2767" s="311"/>
    </row>
    <row r="2768" spans="1:21" ht="12.75" customHeight="1">
      <c r="A2768" s="311"/>
      <c r="B2768" s="310"/>
      <c r="C2768" s="311"/>
      <c r="D2768" s="308"/>
      <c r="G2768" s="312"/>
      <c r="H2768" s="313"/>
      <c r="I2768" s="311"/>
      <c r="J2768" s="398"/>
      <c r="K2768" s="311"/>
      <c r="L2768" s="311"/>
      <c r="M2768" s="311"/>
      <c r="N2768" s="311"/>
      <c r="O2768" s="311"/>
      <c r="P2768" s="311"/>
      <c r="Q2768" s="311"/>
      <c r="R2768" s="311"/>
      <c r="S2768" s="311"/>
      <c r="T2768" s="311"/>
      <c r="U2768" s="311"/>
    </row>
    <row r="2769" spans="1:21" ht="12.75" customHeight="1">
      <c r="A2769" s="311"/>
      <c r="B2769" s="310"/>
      <c r="C2769" s="311"/>
      <c r="D2769" s="308"/>
      <c r="G2769" s="312"/>
      <c r="H2769" s="313"/>
      <c r="I2769" s="311"/>
      <c r="J2769" s="398"/>
      <c r="K2769" s="311"/>
      <c r="L2769" s="311"/>
      <c r="M2769" s="311"/>
      <c r="N2769" s="311"/>
      <c r="O2769" s="311"/>
      <c r="P2769" s="311"/>
      <c r="Q2769" s="311"/>
      <c r="R2769" s="311"/>
      <c r="S2769" s="311"/>
      <c r="T2769" s="311"/>
      <c r="U2769" s="311"/>
    </row>
    <row r="2770" spans="1:21" ht="12.75" customHeight="1">
      <c r="A2770" s="311"/>
      <c r="B2770" s="310"/>
      <c r="C2770" s="311"/>
      <c r="D2770" s="308"/>
      <c r="G2770" s="312"/>
      <c r="H2770" s="313"/>
      <c r="I2770" s="311"/>
      <c r="J2770" s="398"/>
      <c r="K2770" s="311"/>
      <c r="L2770" s="311"/>
      <c r="M2770" s="311"/>
      <c r="N2770" s="311"/>
      <c r="O2770" s="311"/>
      <c r="P2770" s="311"/>
      <c r="Q2770" s="311"/>
      <c r="R2770" s="311"/>
      <c r="S2770" s="311"/>
      <c r="T2770" s="311"/>
      <c r="U2770" s="311"/>
    </row>
    <row r="2771" spans="1:21" ht="12.75" customHeight="1">
      <c r="A2771" s="311"/>
      <c r="B2771" s="310"/>
      <c r="C2771" s="311"/>
      <c r="D2771" s="308"/>
      <c r="G2771" s="312"/>
      <c r="H2771" s="313"/>
      <c r="I2771" s="311"/>
      <c r="J2771" s="398"/>
      <c r="K2771" s="311"/>
      <c r="L2771" s="311"/>
      <c r="M2771" s="311"/>
      <c r="N2771" s="311"/>
      <c r="O2771" s="311"/>
      <c r="P2771" s="311"/>
      <c r="Q2771" s="311"/>
      <c r="R2771" s="311"/>
      <c r="S2771" s="311"/>
      <c r="T2771" s="311"/>
      <c r="U2771" s="311"/>
    </row>
    <row r="2772" spans="1:21" ht="12.75" customHeight="1">
      <c r="A2772" s="311"/>
      <c r="B2772" s="310"/>
      <c r="C2772" s="311"/>
      <c r="D2772" s="308"/>
      <c r="G2772" s="312"/>
      <c r="H2772" s="313"/>
      <c r="I2772" s="311"/>
      <c r="J2772" s="398"/>
      <c r="K2772" s="311"/>
      <c r="L2772" s="311"/>
      <c r="M2772" s="311"/>
      <c r="N2772" s="311"/>
      <c r="O2772" s="311"/>
      <c r="P2772" s="311"/>
      <c r="Q2772" s="311"/>
      <c r="R2772" s="311"/>
      <c r="S2772" s="311"/>
      <c r="T2772" s="311"/>
      <c r="U2772" s="311"/>
    </row>
    <row r="2773" spans="1:21" ht="12.75" customHeight="1">
      <c r="A2773" s="311"/>
      <c r="B2773" s="310"/>
      <c r="C2773" s="311"/>
      <c r="D2773" s="308"/>
      <c r="G2773" s="312"/>
      <c r="H2773" s="313"/>
      <c r="I2773" s="311"/>
      <c r="J2773" s="398"/>
      <c r="K2773" s="311"/>
      <c r="L2773" s="311"/>
      <c r="M2773" s="311"/>
      <c r="N2773" s="311"/>
      <c r="O2773" s="311"/>
      <c r="P2773" s="311"/>
      <c r="Q2773" s="311"/>
      <c r="R2773" s="311"/>
      <c r="S2773" s="311"/>
      <c r="T2773" s="311"/>
      <c r="U2773" s="311"/>
    </row>
    <row r="2774" spans="1:21" ht="12.75" customHeight="1">
      <c r="A2774" s="311"/>
      <c r="B2774" s="310"/>
      <c r="C2774" s="311"/>
      <c r="D2774" s="308"/>
      <c r="G2774" s="312"/>
      <c r="H2774" s="313"/>
      <c r="I2774" s="311"/>
      <c r="J2774" s="398"/>
      <c r="K2774" s="311"/>
      <c r="L2774" s="311"/>
      <c r="M2774" s="311"/>
      <c r="N2774" s="311"/>
      <c r="O2774" s="311"/>
      <c r="P2774" s="311"/>
      <c r="Q2774" s="311"/>
      <c r="R2774" s="311"/>
      <c r="S2774" s="311"/>
      <c r="T2774" s="311"/>
      <c r="U2774" s="311"/>
    </row>
    <row r="2775" spans="1:21" ht="12.75" customHeight="1">
      <c r="A2775" s="311"/>
      <c r="B2775" s="310"/>
      <c r="C2775" s="311"/>
      <c r="D2775" s="308"/>
      <c r="G2775" s="312"/>
      <c r="H2775" s="313"/>
      <c r="I2775" s="311"/>
      <c r="J2775" s="398"/>
      <c r="K2775" s="311"/>
      <c r="L2775" s="311"/>
      <c r="M2775" s="311"/>
      <c r="N2775" s="311"/>
      <c r="O2775" s="311"/>
      <c r="P2775" s="311"/>
      <c r="Q2775" s="311"/>
      <c r="R2775" s="311"/>
      <c r="S2775" s="311"/>
      <c r="T2775" s="311"/>
      <c r="U2775" s="311"/>
    </row>
    <row r="2776" spans="1:21" ht="12.75" customHeight="1">
      <c r="A2776" s="311"/>
      <c r="B2776" s="310"/>
      <c r="C2776" s="311"/>
      <c r="D2776" s="308"/>
      <c r="G2776" s="312"/>
      <c r="H2776" s="313"/>
      <c r="I2776" s="311"/>
      <c r="J2776" s="398"/>
      <c r="K2776" s="311"/>
      <c r="L2776" s="311"/>
      <c r="M2776" s="311"/>
      <c r="N2776" s="311"/>
      <c r="O2776" s="311"/>
      <c r="P2776" s="311"/>
      <c r="Q2776" s="311"/>
      <c r="R2776" s="311"/>
      <c r="S2776" s="311"/>
      <c r="T2776" s="311"/>
      <c r="U2776" s="311"/>
    </row>
    <row r="2777" spans="1:21" ht="12.75" customHeight="1">
      <c r="A2777" s="311"/>
      <c r="B2777" s="310"/>
      <c r="C2777" s="311"/>
      <c r="D2777" s="308"/>
      <c r="G2777" s="312"/>
      <c r="H2777" s="313"/>
      <c r="I2777" s="311"/>
      <c r="J2777" s="398"/>
      <c r="K2777" s="311"/>
      <c r="L2777" s="311"/>
      <c r="M2777" s="311"/>
      <c r="N2777" s="311"/>
      <c r="O2777" s="311"/>
      <c r="P2777" s="311"/>
      <c r="Q2777" s="311"/>
      <c r="R2777" s="311"/>
      <c r="S2777" s="311"/>
      <c r="T2777" s="311"/>
      <c r="U2777" s="311"/>
    </row>
    <row r="2778" spans="1:21" ht="12.75" customHeight="1">
      <c r="A2778" s="311"/>
      <c r="B2778" s="310"/>
      <c r="C2778" s="311"/>
      <c r="D2778" s="308"/>
      <c r="G2778" s="312"/>
      <c r="H2778" s="313"/>
      <c r="I2778" s="311"/>
      <c r="J2778" s="398"/>
      <c r="K2778" s="311"/>
      <c r="L2778" s="311"/>
      <c r="M2778" s="311"/>
      <c r="N2778" s="311"/>
      <c r="O2778" s="311"/>
      <c r="P2778" s="311"/>
      <c r="Q2778" s="311"/>
      <c r="R2778" s="311"/>
      <c r="S2778" s="311"/>
      <c r="T2778" s="311"/>
      <c r="U2778" s="311"/>
    </row>
    <row r="2779" spans="1:21" ht="12.75" customHeight="1">
      <c r="A2779" s="311"/>
      <c r="B2779" s="310"/>
      <c r="C2779" s="311"/>
      <c r="D2779" s="308"/>
      <c r="G2779" s="312"/>
      <c r="H2779" s="313"/>
      <c r="I2779" s="311"/>
      <c r="J2779" s="398"/>
      <c r="K2779" s="311"/>
      <c r="L2779" s="311"/>
      <c r="M2779" s="311"/>
      <c r="N2779" s="311"/>
      <c r="O2779" s="311"/>
      <c r="P2779" s="311"/>
      <c r="Q2779" s="311"/>
      <c r="R2779" s="311"/>
      <c r="S2779" s="311"/>
      <c r="T2779" s="311"/>
      <c r="U2779" s="311"/>
    </row>
    <row r="2780" spans="1:21" ht="12.75" customHeight="1">
      <c r="A2780" s="311"/>
      <c r="B2780" s="310"/>
      <c r="C2780" s="311"/>
      <c r="D2780" s="308"/>
      <c r="G2780" s="312"/>
      <c r="H2780" s="313"/>
      <c r="I2780" s="311"/>
      <c r="J2780" s="398"/>
      <c r="K2780" s="311"/>
      <c r="L2780" s="311"/>
      <c r="M2780" s="311"/>
      <c r="N2780" s="311"/>
      <c r="O2780" s="311"/>
      <c r="P2780" s="311"/>
      <c r="Q2780" s="311"/>
      <c r="R2780" s="311"/>
      <c r="S2780" s="311"/>
      <c r="T2780" s="311"/>
      <c r="U2780" s="311"/>
    </row>
    <row r="2781" spans="1:21" ht="12.75" customHeight="1">
      <c r="A2781" s="311"/>
      <c r="B2781" s="310"/>
      <c r="C2781" s="311"/>
      <c r="D2781" s="308"/>
      <c r="G2781" s="312"/>
      <c r="H2781" s="313"/>
      <c r="I2781" s="311"/>
      <c r="J2781" s="398"/>
      <c r="K2781" s="311"/>
      <c r="L2781" s="311"/>
      <c r="M2781" s="311"/>
      <c r="N2781" s="311"/>
      <c r="O2781" s="311"/>
      <c r="P2781" s="311"/>
      <c r="Q2781" s="311"/>
      <c r="R2781" s="311"/>
      <c r="S2781" s="311"/>
      <c r="T2781" s="311"/>
      <c r="U2781" s="311"/>
    </row>
    <row r="2782" spans="1:21" ht="12.75" customHeight="1">
      <c r="A2782" s="311"/>
      <c r="B2782" s="310"/>
      <c r="C2782" s="311"/>
      <c r="D2782" s="308"/>
      <c r="G2782" s="312"/>
      <c r="H2782" s="313"/>
      <c r="I2782" s="311"/>
      <c r="J2782" s="398"/>
      <c r="K2782" s="311"/>
      <c r="L2782" s="311"/>
      <c r="M2782" s="311"/>
      <c r="N2782" s="311"/>
      <c r="O2782" s="311"/>
      <c r="P2782" s="311"/>
      <c r="Q2782" s="311"/>
      <c r="R2782" s="311"/>
      <c r="S2782" s="311"/>
      <c r="T2782" s="311"/>
      <c r="U2782" s="311"/>
    </row>
    <row r="2783" spans="1:21" ht="12.75" customHeight="1">
      <c r="A2783" s="311"/>
      <c r="B2783" s="310"/>
      <c r="C2783" s="311"/>
      <c r="D2783" s="308"/>
      <c r="G2783" s="312"/>
      <c r="H2783" s="313"/>
      <c r="I2783" s="311"/>
      <c r="J2783" s="398"/>
      <c r="K2783" s="311"/>
      <c r="L2783" s="311"/>
      <c r="M2783" s="311"/>
      <c r="N2783" s="311"/>
      <c r="O2783" s="311"/>
      <c r="P2783" s="311"/>
      <c r="Q2783" s="311"/>
      <c r="R2783" s="311"/>
      <c r="S2783" s="311"/>
      <c r="T2783" s="311"/>
      <c r="U2783" s="311"/>
    </row>
    <row r="2784" spans="1:21" ht="12.75" customHeight="1">
      <c r="A2784" s="311"/>
      <c r="B2784" s="310"/>
      <c r="C2784" s="311"/>
      <c r="D2784" s="308"/>
      <c r="G2784" s="312"/>
      <c r="H2784" s="313"/>
      <c r="I2784" s="311"/>
      <c r="J2784" s="398"/>
      <c r="K2784" s="311"/>
      <c r="L2784" s="311"/>
      <c r="M2784" s="311"/>
      <c r="N2784" s="311"/>
      <c r="O2784" s="311"/>
      <c r="P2784" s="311"/>
      <c r="Q2784" s="311"/>
      <c r="R2784" s="311"/>
      <c r="S2784" s="311"/>
      <c r="T2784" s="311"/>
      <c r="U2784" s="311"/>
    </row>
    <row r="2785" spans="1:21" ht="12.75" customHeight="1">
      <c r="A2785" s="311"/>
      <c r="B2785" s="310"/>
      <c r="C2785" s="311"/>
      <c r="D2785" s="308"/>
      <c r="G2785" s="312"/>
      <c r="H2785" s="313"/>
      <c r="I2785" s="311"/>
      <c r="J2785" s="398"/>
      <c r="K2785" s="311"/>
      <c r="L2785" s="311"/>
      <c r="M2785" s="311"/>
      <c r="N2785" s="311"/>
      <c r="O2785" s="311"/>
      <c r="P2785" s="311"/>
      <c r="Q2785" s="311"/>
      <c r="R2785" s="311"/>
      <c r="S2785" s="311"/>
      <c r="T2785" s="311"/>
      <c r="U2785" s="311"/>
    </row>
    <row r="2786" spans="1:21" ht="12.75" customHeight="1">
      <c r="A2786" s="311"/>
      <c r="B2786" s="310"/>
      <c r="C2786" s="311"/>
      <c r="D2786" s="308"/>
      <c r="G2786" s="312"/>
      <c r="H2786" s="313"/>
      <c r="I2786" s="311"/>
      <c r="J2786" s="398"/>
      <c r="K2786" s="311"/>
      <c r="L2786" s="311"/>
      <c r="M2786" s="311"/>
      <c r="N2786" s="311"/>
      <c r="O2786" s="311"/>
      <c r="P2786" s="311"/>
      <c r="Q2786" s="311"/>
      <c r="R2786" s="311"/>
      <c r="S2786" s="311"/>
      <c r="T2786" s="311"/>
      <c r="U2786" s="311"/>
    </row>
    <row r="2787" spans="1:21" ht="12.75" customHeight="1">
      <c r="A2787" s="311"/>
      <c r="B2787" s="310"/>
      <c r="C2787" s="311"/>
      <c r="D2787" s="308"/>
      <c r="G2787" s="312"/>
      <c r="H2787" s="313"/>
      <c r="I2787" s="311"/>
      <c r="J2787" s="398"/>
      <c r="K2787" s="311"/>
      <c r="L2787" s="311"/>
      <c r="M2787" s="311"/>
      <c r="N2787" s="311"/>
      <c r="O2787" s="311"/>
      <c r="P2787" s="311"/>
      <c r="Q2787" s="311"/>
      <c r="R2787" s="311"/>
      <c r="S2787" s="311"/>
      <c r="T2787" s="311"/>
      <c r="U2787" s="311"/>
    </row>
    <row r="2788" spans="1:21" ht="12.75" customHeight="1">
      <c r="A2788" s="311"/>
      <c r="B2788" s="310"/>
      <c r="C2788" s="311"/>
      <c r="D2788" s="308"/>
      <c r="G2788" s="312"/>
      <c r="H2788" s="313"/>
      <c r="I2788" s="311"/>
      <c r="J2788" s="398"/>
      <c r="K2788" s="311"/>
      <c r="L2788" s="311"/>
      <c r="M2788" s="311"/>
      <c r="N2788" s="311"/>
      <c r="O2788" s="311"/>
      <c r="P2788" s="311"/>
      <c r="Q2788" s="311"/>
      <c r="R2788" s="311"/>
      <c r="S2788" s="311"/>
      <c r="T2788" s="311"/>
      <c r="U2788" s="311"/>
    </row>
    <row r="2789" spans="1:21" ht="12.75" customHeight="1">
      <c r="A2789" s="311"/>
      <c r="B2789" s="310"/>
      <c r="C2789" s="311"/>
      <c r="D2789" s="308"/>
      <c r="G2789" s="312"/>
      <c r="H2789" s="313"/>
      <c r="I2789" s="311"/>
      <c r="J2789" s="398"/>
      <c r="K2789" s="311"/>
      <c r="L2789" s="311"/>
      <c r="M2789" s="311"/>
      <c r="N2789" s="311"/>
      <c r="O2789" s="311"/>
      <c r="P2789" s="311"/>
      <c r="Q2789" s="311"/>
      <c r="R2789" s="311"/>
      <c r="S2789" s="311"/>
      <c r="T2789" s="311"/>
      <c r="U2789" s="311"/>
    </row>
    <row r="2790" spans="1:21" ht="12.75" customHeight="1">
      <c r="A2790" s="311"/>
      <c r="B2790" s="310"/>
      <c r="C2790" s="311"/>
      <c r="D2790" s="308"/>
      <c r="G2790" s="312"/>
      <c r="H2790" s="313"/>
      <c r="I2790" s="311"/>
      <c r="J2790" s="398"/>
      <c r="K2790" s="311"/>
      <c r="L2790" s="311"/>
      <c r="M2790" s="311"/>
      <c r="N2790" s="311"/>
      <c r="O2790" s="311"/>
      <c r="P2790" s="311"/>
      <c r="Q2790" s="311"/>
      <c r="R2790" s="311"/>
      <c r="S2790" s="311"/>
      <c r="T2790" s="311"/>
      <c r="U2790" s="311"/>
    </row>
    <row r="2791" spans="1:21" ht="12.75" customHeight="1">
      <c r="A2791" s="311"/>
      <c r="B2791" s="310"/>
      <c r="C2791" s="311"/>
      <c r="D2791" s="308"/>
      <c r="G2791" s="312"/>
      <c r="H2791" s="313"/>
      <c r="I2791" s="311"/>
      <c r="J2791" s="398"/>
      <c r="K2791" s="311"/>
      <c r="L2791" s="311"/>
      <c r="M2791" s="311"/>
      <c r="N2791" s="311"/>
      <c r="O2791" s="311"/>
      <c r="P2791" s="311"/>
      <c r="Q2791" s="311"/>
      <c r="R2791" s="311"/>
      <c r="S2791" s="311"/>
      <c r="T2791" s="311"/>
      <c r="U2791" s="311"/>
    </row>
    <row r="2792" spans="1:21" ht="12.75" customHeight="1">
      <c r="A2792" s="311"/>
      <c r="B2792" s="310"/>
      <c r="C2792" s="311"/>
      <c r="D2792" s="308"/>
      <c r="G2792" s="312"/>
      <c r="H2792" s="313"/>
      <c r="I2792" s="311"/>
      <c r="J2792" s="398"/>
      <c r="K2792" s="311"/>
      <c r="L2792" s="311"/>
      <c r="M2792" s="311"/>
      <c r="N2792" s="311"/>
      <c r="O2792" s="311"/>
      <c r="P2792" s="311"/>
      <c r="Q2792" s="311"/>
      <c r="R2792" s="311"/>
      <c r="S2792" s="311"/>
      <c r="T2792" s="311"/>
      <c r="U2792" s="311"/>
    </row>
    <row r="2793" spans="1:21" ht="12.75" customHeight="1">
      <c r="A2793" s="311"/>
      <c r="B2793" s="310"/>
      <c r="C2793" s="311"/>
      <c r="D2793" s="308"/>
      <c r="G2793" s="312"/>
      <c r="H2793" s="313"/>
      <c r="I2793" s="311"/>
      <c r="J2793" s="398"/>
      <c r="K2793" s="311"/>
      <c r="L2793" s="311"/>
      <c r="M2793" s="311"/>
      <c r="N2793" s="311"/>
      <c r="O2793" s="311"/>
      <c r="P2793" s="311"/>
      <c r="Q2793" s="311"/>
      <c r="R2793" s="311"/>
      <c r="S2793" s="311"/>
      <c r="T2793" s="311"/>
      <c r="U2793" s="311"/>
    </row>
    <row r="2794" spans="1:21" ht="12.75" customHeight="1">
      <c r="A2794" s="311"/>
      <c r="B2794" s="310"/>
      <c r="C2794" s="311"/>
      <c r="D2794" s="308"/>
      <c r="G2794" s="312"/>
      <c r="H2794" s="313"/>
      <c r="I2794" s="311"/>
      <c r="J2794" s="398"/>
      <c r="K2794" s="311"/>
      <c r="L2794" s="311"/>
      <c r="M2794" s="311"/>
      <c r="N2794" s="311"/>
      <c r="O2794" s="311"/>
      <c r="P2794" s="311"/>
      <c r="Q2794" s="311"/>
      <c r="R2794" s="311"/>
      <c r="S2794" s="311"/>
      <c r="T2794" s="311"/>
      <c r="U2794" s="311"/>
    </row>
    <row r="2795" spans="1:21" ht="12.75" customHeight="1">
      <c r="A2795" s="311"/>
      <c r="B2795" s="310"/>
      <c r="C2795" s="311"/>
      <c r="D2795" s="308"/>
      <c r="G2795" s="312"/>
      <c r="H2795" s="313"/>
      <c r="I2795" s="311"/>
      <c r="J2795" s="398"/>
      <c r="K2795" s="311"/>
      <c r="L2795" s="311"/>
      <c r="M2795" s="311"/>
      <c r="N2795" s="311"/>
      <c r="O2795" s="311"/>
      <c r="P2795" s="311"/>
      <c r="Q2795" s="311"/>
      <c r="R2795" s="311"/>
      <c r="S2795" s="311"/>
      <c r="T2795" s="311"/>
      <c r="U2795" s="311"/>
    </row>
    <row r="2796" spans="1:21" ht="12.75" customHeight="1">
      <c r="A2796" s="311"/>
      <c r="B2796" s="310"/>
      <c r="C2796" s="311"/>
      <c r="D2796" s="308"/>
      <c r="G2796" s="312"/>
      <c r="H2796" s="313"/>
      <c r="I2796" s="311"/>
      <c r="J2796" s="398"/>
      <c r="K2796" s="311"/>
      <c r="L2796" s="311"/>
      <c r="M2796" s="311"/>
      <c r="N2796" s="311"/>
      <c r="O2796" s="311"/>
      <c r="P2796" s="311"/>
      <c r="Q2796" s="311"/>
      <c r="R2796" s="311"/>
      <c r="S2796" s="311"/>
      <c r="T2796" s="311"/>
      <c r="U2796" s="311"/>
    </row>
    <row r="2797" spans="1:21" ht="12.75" customHeight="1">
      <c r="A2797" s="311"/>
      <c r="B2797" s="310"/>
      <c r="C2797" s="311"/>
      <c r="D2797" s="308"/>
      <c r="G2797" s="312"/>
      <c r="H2797" s="313"/>
      <c r="I2797" s="311"/>
      <c r="J2797" s="398"/>
      <c r="K2797" s="311"/>
      <c r="L2797" s="311"/>
      <c r="M2797" s="311"/>
      <c r="N2797" s="311"/>
      <c r="O2797" s="311"/>
      <c r="P2797" s="311"/>
      <c r="Q2797" s="311"/>
      <c r="R2797" s="311"/>
      <c r="S2797" s="311"/>
      <c r="T2797" s="311"/>
      <c r="U2797" s="311"/>
    </row>
    <row r="2798" spans="1:21" ht="12.75" customHeight="1">
      <c r="A2798" s="311"/>
      <c r="B2798" s="310"/>
      <c r="C2798" s="311"/>
      <c r="D2798" s="308"/>
      <c r="G2798" s="312"/>
      <c r="H2798" s="313"/>
      <c r="I2798" s="311"/>
      <c r="J2798" s="398"/>
      <c r="K2798" s="311"/>
      <c r="L2798" s="311"/>
      <c r="M2798" s="311"/>
      <c r="N2798" s="311"/>
      <c r="O2798" s="311"/>
      <c r="P2798" s="311"/>
      <c r="Q2798" s="311"/>
      <c r="R2798" s="311"/>
      <c r="S2798" s="311"/>
      <c r="T2798" s="311"/>
      <c r="U2798" s="311"/>
    </row>
    <row r="2799" spans="1:21" ht="12.75" customHeight="1">
      <c r="A2799" s="311"/>
      <c r="B2799" s="310"/>
      <c r="C2799" s="311"/>
      <c r="D2799" s="308"/>
      <c r="G2799" s="312"/>
      <c r="H2799" s="313"/>
      <c r="I2799" s="311"/>
      <c r="J2799" s="398"/>
      <c r="K2799" s="311"/>
      <c r="L2799" s="311"/>
      <c r="M2799" s="311"/>
      <c r="N2799" s="311"/>
      <c r="O2799" s="311"/>
      <c r="P2799" s="311"/>
      <c r="Q2799" s="311"/>
      <c r="R2799" s="311"/>
      <c r="S2799" s="311"/>
      <c r="T2799" s="311"/>
      <c r="U2799" s="311"/>
    </row>
    <row r="2800" spans="1:21" ht="12.75" customHeight="1">
      <c r="A2800" s="311"/>
      <c r="B2800" s="310"/>
      <c r="C2800" s="311"/>
      <c r="D2800" s="308"/>
      <c r="G2800" s="312"/>
      <c r="H2800" s="313"/>
      <c r="I2800" s="311"/>
      <c r="J2800" s="398"/>
      <c r="K2800" s="311"/>
      <c r="L2800" s="311"/>
      <c r="M2800" s="311"/>
      <c r="N2800" s="311"/>
      <c r="O2800" s="311"/>
      <c r="P2800" s="311"/>
      <c r="Q2800" s="311"/>
      <c r="R2800" s="311"/>
      <c r="S2800" s="311"/>
      <c r="T2800" s="311"/>
      <c r="U2800" s="311"/>
    </row>
    <row r="2801" spans="1:21" ht="12.75" customHeight="1">
      <c r="A2801" s="311"/>
      <c r="B2801" s="310"/>
      <c r="C2801" s="311"/>
      <c r="D2801" s="308"/>
      <c r="G2801" s="312"/>
      <c r="H2801" s="313"/>
      <c r="I2801" s="311"/>
      <c r="J2801" s="398"/>
      <c r="K2801" s="311"/>
      <c r="L2801" s="311"/>
      <c r="M2801" s="311"/>
      <c r="N2801" s="311"/>
      <c r="O2801" s="311"/>
      <c r="P2801" s="311"/>
      <c r="Q2801" s="311"/>
      <c r="R2801" s="311"/>
      <c r="S2801" s="311"/>
      <c r="T2801" s="311"/>
      <c r="U2801" s="311"/>
    </row>
    <row r="2802" spans="1:21" ht="12.75" customHeight="1">
      <c r="A2802" s="311"/>
      <c r="B2802" s="310"/>
      <c r="C2802" s="311"/>
      <c r="D2802" s="308"/>
      <c r="G2802" s="312"/>
      <c r="H2802" s="313"/>
      <c r="I2802" s="311"/>
      <c r="J2802" s="398"/>
      <c r="K2802" s="311"/>
      <c r="L2802" s="311"/>
      <c r="M2802" s="311"/>
      <c r="N2802" s="311"/>
      <c r="O2802" s="311"/>
      <c r="P2802" s="311"/>
      <c r="Q2802" s="311"/>
      <c r="R2802" s="311"/>
      <c r="S2802" s="311"/>
      <c r="T2802" s="311"/>
      <c r="U2802" s="311"/>
    </row>
    <row r="2803" spans="1:21" ht="12.75" customHeight="1">
      <c r="A2803" s="311"/>
      <c r="B2803" s="310"/>
      <c r="C2803" s="311"/>
      <c r="D2803" s="308"/>
      <c r="G2803" s="312"/>
      <c r="H2803" s="313"/>
      <c r="I2803" s="311"/>
      <c r="J2803" s="398"/>
      <c r="K2803" s="311"/>
      <c r="L2803" s="311"/>
      <c r="M2803" s="311"/>
      <c r="N2803" s="311"/>
      <c r="O2803" s="311"/>
      <c r="P2803" s="311"/>
      <c r="Q2803" s="311"/>
      <c r="R2803" s="311"/>
      <c r="S2803" s="311"/>
      <c r="T2803" s="311"/>
      <c r="U2803" s="311"/>
    </row>
    <row r="2804" spans="1:21" ht="12.75" customHeight="1">
      <c r="A2804" s="311"/>
      <c r="B2804" s="310"/>
      <c r="C2804" s="311"/>
      <c r="D2804" s="308"/>
      <c r="G2804" s="312"/>
      <c r="H2804" s="313"/>
      <c r="I2804" s="311"/>
      <c r="J2804" s="398"/>
      <c r="K2804" s="311"/>
      <c r="L2804" s="311"/>
      <c r="M2804" s="311"/>
      <c r="N2804" s="311"/>
      <c r="O2804" s="311"/>
      <c r="P2804" s="311"/>
      <c r="Q2804" s="311"/>
      <c r="R2804" s="311"/>
      <c r="S2804" s="311"/>
      <c r="T2804" s="311"/>
      <c r="U2804" s="311"/>
    </row>
    <row r="2805" spans="1:21" ht="12.75" customHeight="1">
      <c r="A2805" s="311"/>
      <c r="B2805" s="310"/>
      <c r="C2805" s="311"/>
      <c r="D2805" s="308"/>
      <c r="G2805" s="312"/>
      <c r="H2805" s="313"/>
      <c r="I2805" s="311"/>
      <c r="J2805" s="398"/>
      <c r="K2805" s="311"/>
      <c r="L2805" s="311"/>
      <c r="M2805" s="311"/>
      <c r="N2805" s="311"/>
      <c r="O2805" s="311"/>
      <c r="P2805" s="311"/>
      <c r="Q2805" s="311"/>
      <c r="R2805" s="311"/>
      <c r="S2805" s="311"/>
      <c r="T2805" s="311"/>
      <c r="U2805" s="311"/>
    </row>
    <row r="2806" spans="1:21" ht="12.75" customHeight="1">
      <c r="A2806" s="311"/>
      <c r="B2806" s="310"/>
      <c r="C2806" s="311"/>
      <c r="D2806" s="308"/>
      <c r="G2806" s="312"/>
      <c r="H2806" s="313"/>
      <c r="I2806" s="311"/>
      <c r="J2806" s="398"/>
      <c r="K2806" s="311"/>
      <c r="L2806" s="311"/>
      <c r="M2806" s="311"/>
      <c r="N2806" s="311"/>
      <c r="O2806" s="311"/>
      <c r="P2806" s="311"/>
      <c r="Q2806" s="311"/>
      <c r="R2806" s="311"/>
      <c r="S2806" s="311"/>
      <c r="T2806" s="311"/>
      <c r="U2806" s="311"/>
    </row>
    <row r="2807" spans="1:21" ht="12.75" customHeight="1">
      <c r="A2807" s="311"/>
      <c r="B2807" s="310"/>
      <c r="C2807" s="311"/>
      <c r="D2807" s="308"/>
      <c r="G2807" s="312"/>
      <c r="H2807" s="313"/>
      <c r="I2807" s="311"/>
      <c r="J2807" s="398"/>
      <c r="K2807" s="311"/>
      <c r="L2807" s="311"/>
      <c r="M2807" s="311"/>
      <c r="N2807" s="311"/>
      <c r="O2807" s="311"/>
      <c r="P2807" s="311"/>
      <c r="Q2807" s="311"/>
      <c r="R2807" s="311"/>
      <c r="S2807" s="311"/>
      <c r="T2807" s="311"/>
      <c r="U2807" s="311"/>
    </row>
    <row r="2808" spans="1:21" ht="12.75" customHeight="1">
      <c r="A2808" s="311"/>
      <c r="B2808" s="310"/>
      <c r="C2808" s="311"/>
      <c r="D2808" s="308"/>
      <c r="G2808" s="312"/>
      <c r="H2808" s="313"/>
      <c r="I2808" s="311"/>
      <c r="J2808" s="398"/>
      <c r="K2808" s="311"/>
      <c r="L2808" s="311"/>
      <c r="M2808" s="311"/>
      <c r="N2808" s="311"/>
      <c r="O2808" s="311"/>
      <c r="P2808" s="311"/>
      <c r="Q2808" s="311"/>
      <c r="R2808" s="311"/>
      <c r="S2808" s="311"/>
      <c r="T2808" s="311"/>
      <c r="U2808" s="311"/>
    </row>
    <row r="2809" spans="1:21" ht="12.75" customHeight="1">
      <c r="A2809" s="311"/>
      <c r="B2809" s="310"/>
      <c r="C2809" s="311"/>
      <c r="D2809" s="308"/>
      <c r="G2809" s="312"/>
      <c r="H2809" s="313"/>
      <c r="I2809" s="311"/>
      <c r="J2809" s="398"/>
      <c r="K2809" s="311"/>
      <c r="L2809" s="311"/>
      <c r="M2809" s="311"/>
      <c r="N2809" s="311"/>
      <c r="O2809" s="311"/>
      <c r="P2809" s="311"/>
      <c r="Q2809" s="311"/>
      <c r="R2809" s="311"/>
      <c r="S2809" s="311"/>
      <c r="T2809" s="311"/>
      <c r="U2809" s="311"/>
    </row>
    <row r="2810" spans="1:21" ht="12.75" customHeight="1">
      <c r="A2810" s="311"/>
      <c r="B2810" s="310"/>
      <c r="C2810" s="311"/>
      <c r="D2810" s="308"/>
      <c r="G2810" s="312"/>
      <c r="H2810" s="313"/>
      <c r="I2810" s="311"/>
      <c r="J2810" s="398"/>
      <c r="K2810" s="311"/>
      <c r="L2810" s="311"/>
      <c r="M2810" s="311"/>
      <c r="N2810" s="311"/>
      <c r="O2810" s="311"/>
      <c r="P2810" s="311"/>
      <c r="Q2810" s="311"/>
      <c r="R2810" s="311"/>
      <c r="S2810" s="311"/>
      <c r="T2810" s="311"/>
      <c r="U2810" s="311"/>
    </row>
    <row r="2811" spans="1:21" ht="12.75" customHeight="1">
      <c r="A2811" s="311"/>
      <c r="B2811" s="310"/>
      <c r="C2811" s="311"/>
      <c r="D2811" s="308"/>
      <c r="G2811" s="312"/>
      <c r="H2811" s="313"/>
      <c r="I2811" s="311"/>
      <c r="J2811" s="398"/>
      <c r="K2811" s="311"/>
      <c r="L2811" s="311"/>
      <c r="M2811" s="311"/>
      <c r="N2811" s="311"/>
      <c r="O2811" s="311"/>
      <c r="P2811" s="311"/>
      <c r="Q2811" s="311"/>
      <c r="R2811" s="311"/>
      <c r="S2811" s="311"/>
      <c r="T2811" s="311"/>
      <c r="U2811" s="311"/>
    </row>
    <row r="2812" spans="1:21" ht="12.75" customHeight="1">
      <c r="A2812" s="311"/>
      <c r="B2812" s="310"/>
      <c r="C2812" s="311"/>
      <c r="D2812" s="308"/>
      <c r="G2812" s="312"/>
      <c r="H2812" s="313"/>
      <c r="I2812" s="311"/>
      <c r="J2812" s="398"/>
      <c r="K2812" s="311"/>
      <c r="L2812" s="311"/>
      <c r="M2812" s="311"/>
      <c r="N2812" s="311"/>
      <c r="O2812" s="311"/>
      <c r="P2812" s="311"/>
      <c r="Q2812" s="311"/>
      <c r="R2812" s="311"/>
      <c r="S2812" s="311"/>
      <c r="T2812" s="311"/>
      <c r="U2812" s="311"/>
    </row>
    <row r="2813" spans="1:21" ht="12.75" customHeight="1">
      <c r="A2813" s="311"/>
      <c r="B2813" s="310"/>
      <c r="C2813" s="311"/>
      <c r="D2813" s="308"/>
      <c r="G2813" s="312"/>
      <c r="H2813" s="313"/>
      <c r="I2813" s="311"/>
      <c r="J2813" s="398"/>
      <c r="K2813" s="311"/>
      <c r="L2813" s="311"/>
      <c r="M2813" s="311"/>
      <c r="N2813" s="311"/>
      <c r="O2813" s="311"/>
      <c r="P2813" s="311"/>
      <c r="Q2813" s="311"/>
      <c r="R2813" s="311"/>
      <c r="S2813" s="311"/>
      <c r="T2813" s="311"/>
      <c r="U2813" s="311"/>
    </row>
    <row r="2814" spans="1:21" ht="12.75" customHeight="1">
      <c r="A2814" s="311"/>
      <c r="B2814" s="310"/>
      <c r="C2814" s="311"/>
      <c r="D2814" s="308"/>
      <c r="G2814" s="312"/>
      <c r="H2814" s="313"/>
      <c r="I2814" s="311"/>
      <c r="J2814" s="398"/>
      <c r="K2814" s="311"/>
      <c r="L2814" s="311"/>
      <c r="M2814" s="311"/>
      <c r="N2814" s="311"/>
      <c r="O2814" s="311"/>
      <c r="P2814" s="311"/>
      <c r="Q2814" s="311"/>
      <c r="R2814" s="311"/>
      <c r="S2814" s="311"/>
      <c r="T2814" s="311"/>
      <c r="U2814" s="311"/>
    </row>
    <row r="2815" spans="1:21" ht="12.75" customHeight="1">
      <c r="A2815" s="311"/>
      <c r="B2815" s="310"/>
      <c r="C2815" s="311"/>
      <c r="D2815" s="308"/>
      <c r="G2815" s="312"/>
      <c r="H2815" s="313"/>
      <c r="I2815" s="311"/>
      <c r="J2815" s="398"/>
      <c r="K2815" s="311"/>
      <c r="L2815" s="311"/>
      <c r="M2815" s="311"/>
      <c r="N2815" s="311"/>
      <c r="O2815" s="311"/>
      <c r="P2815" s="311"/>
      <c r="Q2815" s="311"/>
      <c r="R2815" s="311"/>
      <c r="S2815" s="311"/>
      <c r="T2815" s="311"/>
      <c r="U2815" s="311"/>
    </row>
    <row r="2816" spans="1:21" ht="12.75" customHeight="1">
      <c r="A2816" s="311"/>
      <c r="B2816" s="310"/>
      <c r="C2816" s="311"/>
      <c r="D2816" s="308"/>
      <c r="G2816" s="312"/>
      <c r="H2816" s="313"/>
      <c r="I2816" s="311"/>
      <c r="J2816" s="398"/>
      <c r="K2816" s="311"/>
      <c r="L2816" s="311"/>
      <c r="M2816" s="311"/>
      <c r="N2816" s="311"/>
      <c r="O2816" s="311"/>
      <c r="P2816" s="311"/>
      <c r="Q2816" s="311"/>
      <c r="R2816" s="311"/>
      <c r="S2816" s="311"/>
      <c r="T2816" s="311"/>
      <c r="U2816" s="311"/>
    </row>
    <row r="2817" spans="1:21" ht="12.75" customHeight="1">
      <c r="A2817" s="311"/>
      <c r="B2817" s="310"/>
      <c r="C2817" s="311"/>
      <c r="D2817" s="308"/>
      <c r="G2817" s="312"/>
      <c r="H2817" s="313"/>
      <c r="I2817" s="311"/>
      <c r="J2817" s="398"/>
      <c r="K2817" s="311"/>
      <c r="L2817" s="311"/>
      <c r="M2817" s="311"/>
      <c r="N2817" s="311"/>
      <c r="O2817" s="311"/>
      <c r="P2817" s="311"/>
      <c r="Q2817" s="311"/>
      <c r="R2817" s="311"/>
      <c r="S2817" s="311"/>
      <c r="T2817" s="311"/>
      <c r="U2817" s="311"/>
    </row>
    <row r="2818" spans="1:21" ht="12.75" customHeight="1">
      <c r="A2818" s="311"/>
      <c r="B2818" s="310"/>
      <c r="C2818" s="311"/>
      <c r="D2818" s="308"/>
      <c r="G2818" s="312"/>
      <c r="H2818" s="313"/>
      <c r="I2818" s="311"/>
      <c r="J2818" s="398"/>
      <c r="K2818" s="311"/>
      <c r="L2818" s="311"/>
      <c r="M2818" s="311"/>
      <c r="N2818" s="311"/>
      <c r="O2818" s="311"/>
      <c r="P2818" s="311"/>
      <c r="Q2818" s="311"/>
      <c r="R2818" s="311"/>
      <c r="S2818" s="311"/>
      <c r="T2818" s="311"/>
      <c r="U2818" s="311"/>
    </row>
    <row r="2819" spans="1:21" ht="12.75" customHeight="1">
      <c r="A2819" s="311"/>
      <c r="B2819" s="310"/>
      <c r="C2819" s="311"/>
      <c r="D2819" s="308"/>
      <c r="G2819" s="312"/>
      <c r="H2819" s="313"/>
      <c r="I2819" s="311"/>
      <c r="J2819" s="398"/>
      <c r="K2819" s="311"/>
      <c r="L2819" s="311"/>
      <c r="M2819" s="311"/>
      <c r="N2819" s="311"/>
      <c r="O2819" s="311"/>
      <c r="P2819" s="311"/>
      <c r="Q2819" s="311"/>
      <c r="R2819" s="311"/>
      <c r="S2819" s="311"/>
      <c r="T2819" s="311"/>
      <c r="U2819" s="311"/>
    </row>
    <row r="2820" spans="1:21" ht="12.75" customHeight="1">
      <c r="A2820" s="311"/>
      <c r="B2820" s="310"/>
      <c r="C2820" s="311"/>
      <c r="D2820" s="308"/>
      <c r="G2820" s="312"/>
      <c r="H2820" s="313"/>
      <c r="I2820" s="311"/>
      <c r="J2820" s="398"/>
      <c r="K2820" s="311"/>
      <c r="L2820" s="311"/>
      <c r="M2820" s="311"/>
      <c r="N2820" s="311"/>
      <c r="O2820" s="311"/>
      <c r="P2820" s="311"/>
      <c r="Q2820" s="311"/>
      <c r="R2820" s="311"/>
      <c r="S2820" s="311"/>
      <c r="T2820" s="311"/>
      <c r="U2820" s="311"/>
    </row>
    <row r="2821" spans="1:21" ht="12.75" customHeight="1">
      <c r="A2821" s="311"/>
      <c r="B2821" s="310"/>
      <c r="C2821" s="311"/>
      <c r="D2821" s="308"/>
      <c r="G2821" s="312"/>
      <c r="H2821" s="313"/>
      <c r="I2821" s="311"/>
      <c r="J2821" s="398"/>
      <c r="K2821" s="311"/>
      <c r="L2821" s="311"/>
      <c r="M2821" s="311"/>
      <c r="N2821" s="311"/>
      <c r="O2821" s="311"/>
      <c r="P2821" s="311"/>
      <c r="Q2821" s="311"/>
      <c r="R2821" s="311"/>
      <c r="S2821" s="311"/>
      <c r="T2821" s="311"/>
      <c r="U2821" s="311"/>
    </row>
    <row r="2822" spans="1:21" ht="12.75" customHeight="1">
      <c r="A2822" s="311"/>
      <c r="B2822" s="310"/>
      <c r="C2822" s="311"/>
      <c r="D2822" s="308"/>
      <c r="G2822" s="312"/>
      <c r="H2822" s="313"/>
      <c r="I2822" s="311"/>
      <c r="J2822" s="398"/>
      <c r="K2822" s="311"/>
      <c r="L2822" s="311"/>
      <c r="M2822" s="311"/>
      <c r="N2822" s="311"/>
      <c r="O2822" s="311"/>
      <c r="P2822" s="311"/>
      <c r="Q2822" s="311"/>
      <c r="R2822" s="311"/>
      <c r="S2822" s="311"/>
      <c r="T2822" s="311"/>
      <c r="U2822" s="311"/>
    </row>
    <row r="2823" spans="1:21" ht="12.75" customHeight="1">
      <c r="A2823" s="311"/>
      <c r="B2823" s="310"/>
      <c r="C2823" s="311"/>
      <c r="D2823" s="308"/>
      <c r="G2823" s="312"/>
      <c r="H2823" s="313"/>
      <c r="I2823" s="311"/>
      <c r="J2823" s="398"/>
      <c r="K2823" s="311"/>
      <c r="L2823" s="311"/>
      <c r="M2823" s="311"/>
      <c r="N2823" s="311"/>
      <c r="O2823" s="311"/>
      <c r="P2823" s="311"/>
      <c r="Q2823" s="311"/>
      <c r="R2823" s="311"/>
      <c r="S2823" s="311"/>
      <c r="T2823" s="311"/>
      <c r="U2823" s="311"/>
    </row>
    <row r="2824" spans="1:21" ht="12.75" customHeight="1">
      <c r="A2824" s="311"/>
      <c r="B2824" s="310"/>
      <c r="C2824" s="311"/>
      <c r="D2824" s="308"/>
      <c r="G2824" s="312"/>
      <c r="H2824" s="313"/>
      <c r="I2824" s="311"/>
      <c r="J2824" s="398"/>
      <c r="K2824" s="311"/>
      <c r="L2824" s="311"/>
      <c r="M2824" s="311"/>
      <c r="N2824" s="311"/>
      <c r="O2824" s="311"/>
      <c r="P2824" s="311"/>
      <c r="Q2824" s="311"/>
      <c r="R2824" s="311"/>
      <c r="S2824" s="311"/>
      <c r="T2824" s="311"/>
      <c r="U2824" s="311"/>
    </row>
    <row r="2825" spans="1:21" ht="12.75" customHeight="1">
      <c r="A2825" s="311"/>
      <c r="B2825" s="310"/>
      <c r="C2825" s="311"/>
      <c r="D2825" s="308"/>
      <c r="G2825" s="312"/>
      <c r="H2825" s="313"/>
      <c r="I2825" s="311"/>
      <c r="J2825" s="398"/>
      <c r="K2825" s="311"/>
      <c r="L2825" s="311"/>
      <c r="M2825" s="311"/>
      <c r="N2825" s="311"/>
      <c r="O2825" s="311"/>
      <c r="P2825" s="311"/>
      <c r="Q2825" s="311"/>
      <c r="R2825" s="311"/>
      <c r="S2825" s="311"/>
      <c r="T2825" s="311"/>
      <c r="U2825" s="311"/>
    </row>
    <row r="2826" spans="1:21" ht="12.75" customHeight="1">
      <c r="A2826" s="311"/>
      <c r="B2826" s="310"/>
      <c r="C2826" s="311"/>
      <c r="D2826" s="308"/>
      <c r="G2826" s="312"/>
      <c r="H2826" s="313"/>
      <c r="I2826" s="311"/>
      <c r="J2826" s="398"/>
      <c r="K2826" s="311"/>
      <c r="L2826" s="311"/>
      <c r="M2826" s="311"/>
      <c r="N2826" s="311"/>
      <c r="O2826" s="311"/>
      <c r="P2826" s="311"/>
      <c r="Q2826" s="311"/>
      <c r="R2826" s="311"/>
      <c r="S2826" s="311"/>
      <c r="T2826" s="311"/>
      <c r="U2826" s="311"/>
    </row>
    <row r="2827" spans="1:21" ht="12.75" customHeight="1">
      <c r="A2827" s="311"/>
      <c r="B2827" s="310"/>
      <c r="C2827" s="311"/>
      <c r="D2827" s="308"/>
      <c r="G2827" s="312"/>
      <c r="H2827" s="313"/>
      <c r="I2827" s="311"/>
      <c r="J2827" s="398"/>
      <c r="K2827" s="311"/>
      <c r="L2827" s="311"/>
      <c r="M2827" s="311"/>
      <c r="N2827" s="311"/>
      <c r="O2827" s="311"/>
      <c r="P2827" s="311"/>
      <c r="Q2827" s="311"/>
      <c r="R2827" s="311"/>
      <c r="S2827" s="311"/>
      <c r="T2827" s="311"/>
      <c r="U2827" s="311"/>
    </row>
    <row r="2828" spans="1:21" ht="12.75" customHeight="1">
      <c r="A2828" s="311"/>
      <c r="B2828" s="310"/>
      <c r="C2828" s="311"/>
      <c r="D2828" s="308"/>
      <c r="G2828" s="312"/>
      <c r="H2828" s="313"/>
      <c r="I2828" s="311"/>
      <c r="J2828" s="398"/>
      <c r="K2828" s="311"/>
      <c r="L2828" s="311"/>
      <c r="M2828" s="311"/>
      <c r="N2828" s="311"/>
      <c r="O2828" s="311"/>
      <c r="P2828" s="311"/>
      <c r="Q2828" s="311"/>
      <c r="R2828" s="311"/>
      <c r="S2828" s="311"/>
      <c r="T2828" s="311"/>
      <c r="U2828" s="311"/>
    </row>
    <row r="2829" spans="1:21" ht="12.75" customHeight="1">
      <c r="A2829" s="311"/>
      <c r="B2829" s="310"/>
      <c r="C2829" s="311"/>
      <c r="D2829" s="308"/>
      <c r="G2829" s="312"/>
      <c r="H2829" s="313"/>
      <c r="I2829" s="311"/>
      <c r="J2829" s="398"/>
      <c r="K2829" s="311"/>
      <c r="L2829" s="311"/>
      <c r="M2829" s="311"/>
      <c r="N2829" s="311"/>
      <c r="O2829" s="311"/>
      <c r="P2829" s="311"/>
      <c r="Q2829" s="311"/>
      <c r="R2829" s="311"/>
      <c r="S2829" s="311"/>
      <c r="T2829" s="311"/>
      <c r="U2829" s="311"/>
    </row>
    <row r="2830" spans="1:21" ht="12.75" customHeight="1">
      <c r="A2830" s="311"/>
      <c r="B2830" s="310"/>
      <c r="C2830" s="311"/>
      <c r="D2830" s="308"/>
      <c r="G2830" s="312"/>
      <c r="H2830" s="313"/>
      <c r="I2830" s="311"/>
      <c r="J2830" s="398"/>
      <c r="K2830" s="311"/>
      <c r="L2830" s="311"/>
      <c r="M2830" s="311"/>
      <c r="N2830" s="311"/>
      <c r="O2830" s="311"/>
      <c r="P2830" s="311"/>
      <c r="Q2830" s="311"/>
      <c r="R2830" s="311"/>
      <c r="S2830" s="311"/>
      <c r="T2830" s="311"/>
      <c r="U2830" s="311"/>
    </row>
    <row r="2831" spans="1:21" ht="12.75" customHeight="1">
      <c r="A2831" s="311"/>
      <c r="B2831" s="310"/>
      <c r="C2831" s="311"/>
      <c r="D2831" s="308"/>
      <c r="G2831" s="312"/>
      <c r="H2831" s="313"/>
      <c r="I2831" s="311"/>
      <c r="J2831" s="398"/>
      <c r="K2831" s="311"/>
      <c r="L2831" s="311"/>
      <c r="M2831" s="311"/>
      <c r="N2831" s="311"/>
      <c r="O2831" s="311"/>
      <c r="P2831" s="311"/>
      <c r="Q2831" s="311"/>
      <c r="R2831" s="311"/>
      <c r="S2831" s="311"/>
      <c r="T2831" s="311"/>
      <c r="U2831" s="311"/>
    </row>
    <row r="2832" spans="1:21" ht="12.75" customHeight="1">
      <c r="A2832" s="311"/>
      <c r="B2832" s="310"/>
      <c r="C2832" s="311"/>
      <c r="D2832" s="308"/>
      <c r="G2832" s="312"/>
      <c r="H2832" s="313"/>
      <c r="I2832" s="311"/>
      <c r="J2832" s="398"/>
      <c r="K2832" s="311"/>
      <c r="L2832" s="311"/>
      <c r="M2832" s="311"/>
      <c r="N2832" s="311"/>
      <c r="O2832" s="311"/>
      <c r="P2832" s="311"/>
      <c r="Q2832" s="311"/>
      <c r="R2832" s="311"/>
      <c r="S2832" s="311"/>
      <c r="T2832" s="311"/>
      <c r="U2832" s="311"/>
    </row>
    <row r="2833" spans="1:21" ht="12.75" customHeight="1">
      <c r="A2833" s="311"/>
      <c r="B2833" s="310"/>
      <c r="C2833" s="311"/>
      <c r="D2833" s="308"/>
      <c r="G2833" s="312"/>
      <c r="H2833" s="313"/>
      <c r="I2833" s="311"/>
      <c r="J2833" s="398"/>
      <c r="K2833" s="311"/>
      <c r="L2833" s="311"/>
      <c r="M2833" s="311"/>
      <c r="N2833" s="311"/>
      <c r="O2833" s="311"/>
      <c r="P2833" s="311"/>
      <c r="Q2833" s="311"/>
      <c r="R2833" s="311"/>
      <c r="S2833" s="311"/>
      <c r="T2833" s="311"/>
      <c r="U2833" s="311"/>
    </row>
    <row r="2834" spans="1:21" ht="12.75" customHeight="1">
      <c r="A2834" s="311"/>
      <c r="B2834" s="310"/>
      <c r="C2834" s="311"/>
      <c r="D2834" s="308"/>
      <c r="G2834" s="312"/>
      <c r="H2834" s="313"/>
      <c r="I2834" s="311"/>
      <c r="J2834" s="398"/>
      <c r="K2834" s="311"/>
      <c r="L2834" s="311"/>
      <c r="M2834" s="311"/>
      <c r="N2834" s="311"/>
      <c r="O2834" s="311"/>
      <c r="P2834" s="311"/>
      <c r="Q2834" s="311"/>
      <c r="R2834" s="311"/>
      <c r="S2834" s="311"/>
      <c r="T2834" s="311"/>
      <c r="U2834" s="311"/>
    </row>
    <row r="2835" spans="1:21" ht="12.75" customHeight="1">
      <c r="A2835" s="311"/>
      <c r="B2835" s="310"/>
      <c r="C2835" s="311"/>
      <c r="D2835" s="308"/>
      <c r="G2835" s="312"/>
      <c r="H2835" s="313"/>
      <c r="I2835" s="311"/>
      <c r="J2835" s="398"/>
      <c r="K2835" s="311"/>
      <c r="L2835" s="311"/>
      <c r="M2835" s="311"/>
      <c r="N2835" s="311"/>
      <c r="O2835" s="311"/>
      <c r="P2835" s="311"/>
      <c r="Q2835" s="311"/>
      <c r="R2835" s="311"/>
      <c r="S2835" s="311"/>
      <c r="T2835" s="311"/>
      <c r="U2835" s="311"/>
    </row>
    <row r="2836" spans="1:21" ht="12.75" customHeight="1">
      <c r="A2836" s="311"/>
      <c r="B2836" s="310"/>
      <c r="C2836" s="311"/>
      <c r="D2836" s="308"/>
      <c r="G2836" s="312"/>
      <c r="H2836" s="313"/>
      <c r="I2836" s="311"/>
      <c r="J2836" s="398"/>
      <c r="K2836" s="311"/>
      <c r="L2836" s="311"/>
      <c r="M2836" s="311"/>
      <c r="N2836" s="311"/>
      <c r="O2836" s="311"/>
      <c r="P2836" s="311"/>
      <c r="Q2836" s="311"/>
      <c r="R2836" s="311"/>
      <c r="S2836" s="311"/>
      <c r="T2836" s="311"/>
      <c r="U2836" s="311"/>
    </row>
    <row r="2837" spans="1:21" ht="12.75" customHeight="1">
      <c r="A2837" s="311"/>
      <c r="B2837" s="310"/>
      <c r="C2837" s="311"/>
      <c r="D2837" s="308"/>
      <c r="G2837" s="312"/>
      <c r="H2837" s="313"/>
      <c r="I2837" s="311"/>
      <c r="J2837" s="398"/>
      <c r="K2837" s="311"/>
      <c r="L2837" s="311"/>
      <c r="M2837" s="311"/>
      <c r="N2837" s="311"/>
      <c r="O2837" s="311"/>
      <c r="P2837" s="311"/>
      <c r="Q2837" s="311"/>
      <c r="R2837" s="311"/>
      <c r="S2837" s="311"/>
      <c r="T2837" s="311"/>
      <c r="U2837" s="311"/>
    </row>
    <row r="2838" spans="1:21" ht="12.75" customHeight="1">
      <c r="A2838" s="311"/>
      <c r="B2838" s="310"/>
      <c r="C2838" s="311"/>
      <c r="D2838" s="308"/>
      <c r="G2838" s="312"/>
      <c r="H2838" s="313"/>
      <c r="I2838" s="311"/>
      <c r="J2838" s="398"/>
      <c r="K2838" s="311"/>
      <c r="L2838" s="311"/>
      <c r="M2838" s="311"/>
      <c r="N2838" s="311"/>
      <c r="O2838" s="311"/>
      <c r="P2838" s="311"/>
      <c r="Q2838" s="311"/>
      <c r="R2838" s="311"/>
      <c r="S2838" s="311"/>
      <c r="T2838" s="311"/>
      <c r="U2838" s="311"/>
    </row>
    <row r="2839" spans="1:21" ht="12.75" customHeight="1">
      <c r="A2839" s="311"/>
      <c r="B2839" s="310"/>
      <c r="C2839" s="311"/>
      <c r="D2839" s="308"/>
      <c r="G2839" s="312"/>
      <c r="H2839" s="313"/>
      <c r="I2839" s="311"/>
      <c r="J2839" s="398"/>
      <c r="K2839" s="311"/>
      <c r="L2839" s="311"/>
      <c r="M2839" s="311"/>
      <c r="N2839" s="311"/>
      <c r="O2839" s="311"/>
      <c r="P2839" s="311"/>
      <c r="Q2839" s="311"/>
      <c r="R2839" s="311"/>
      <c r="S2839" s="311"/>
      <c r="T2839" s="311"/>
      <c r="U2839" s="311"/>
    </row>
    <row r="2840" spans="1:21" ht="12.75" customHeight="1">
      <c r="A2840" s="311"/>
      <c r="B2840" s="310"/>
      <c r="C2840" s="311"/>
      <c r="D2840" s="308"/>
      <c r="G2840" s="312"/>
      <c r="H2840" s="313"/>
      <c r="I2840" s="311"/>
      <c r="J2840" s="398"/>
      <c r="K2840" s="311"/>
      <c r="L2840" s="311"/>
      <c r="M2840" s="311"/>
      <c r="N2840" s="311"/>
      <c r="O2840" s="311"/>
      <c r="P2840" s="311"/>
      <c r="Q2840" s="311"/>
      <c r="R2840" s="311"/>
      <c r="S2840" s="311"/>
      <c r="T2840" s="311"/>
      <c r="U2840" s="311"/>
    </row>
    <row r="2841" spans="1:21" ht="12.75" customHeight="1">
      <c r="A2841" s="311"/>
      <c r="B2841" s="310"/>
      <c r="C2841" s="311"/>
      <c r="D2841" s="308"/>
      <c r="G2841" s="312"/>
      <c r="H2841" s="313"/>
      <c r="I2841" s="311"/>
      <c r="J2841" s="398"/>
      <c r="K2841" s="311"/>
      <c r="L2841" s="311"/>
      <c r="M2841" s="311"/>
      <c r="N2841" s="311"/>
      <c r="O2841" s="311"/>
      <c r="P2841" s="311"/>
      <c r="Q2841" s="311"/>
      <c r="R2841" s="311"/>
      <c r="S2841" s="311"/>
      <c r="T2841" s="311"/>
      <c r="U2841" s="311"/>
    </row>
    <row r="2842" spans="1:21" ht="12.75" customHeight="1">
      <c r="A2842" s="311"/>
      <c r="B2842" s="310"/>
      <c r="C2842" s="311"/>
      <c r="D2842" s="308"/>
      <c r="G2842" s="312"/>
      <c r="H2842" s="313"/>
      <c r="I2842" s="311"/>
      <c r="J2842" s="398"/>
      <c r="K2842" s="311"/>
      <c r="L2842" s="311"/>
      <c r="M2842" s="311"/>
      <c r="N2842" s="311"/>
      <c r="O2842" s="311"/>
      <c r="P2842" s="311"/>
      <c r="Q2842" s="311"/>
      <c r="R2842" s="311"/>
      <c r="S2842" s="311"/>
      <c r="T2842" s="311"/>
      <c r="U2842" s="311"/>
    </row>
    <row r="2843" spans="1:21" ht="12.75" customHeight="1">
      <c r="A2843" s="311"/>
      <c r="B2843" s="310"/>
      <c r="C2843" s="311"/>
      <c r="D2843" s="308"/>
      <c r="G2843" s="312"/>
      <c r="H2843" s="313"/>
      <c r="I2843" s="311"/>
      <c r="J2843" s="398"/>
      <c r="K2843" s="311"/>
      <c r="L2843" s="311"/>
      <c r="M2843" s="311"/>
      <c r="N2843" s="311"/>
      <c r="O2843" s="311"/>
      <c r="P2843" s="311"/>
      <c r="Q2843" s="311"/>
      <c r="R2843" s="311"/>
      <c r="S2843" s="311"/>
      <c r="T2843" s="311"/>
      <c r="U2843" s="311"/>
    </row>
    <row r="2844" spans="1:21" ht="12.75" customHeight="1">
      <c r="A2844" s="311"/>
      <c r="B2844" s="310"/>
      <c r="C2844" s="311"/>
      <c r="D2844" s="308"/>
      <c r="G2844" s="312"/>
      <c r="H2844" s="313"/>
      <c r="I2844" s="311"/>
      <c r="J2844" s="398"/>
      <c r="K2844" s="311"/>
      <c r="L2844" s="311"/>
      <c r="M2844" s="311"/>
      <c r="N2844" s="311"/>
      <c r="O2844" s="311"/>
      <c r="P2844" s="311"/>
      <c r="Q2844" s="311"/>
      <c r="R2844" s="311"/>
      <c r="S2844" s="311"/>
      <c r="T2844" s="311"/>
      <c r="U2844" s="311"/>
    </row>
    <row r="2845" spans="1:21" ht="12.75" customHeight="1">
      <c r="A2845" s="311"/>
      <c r="B2845" s="310"/>
      <c r="C2845" s="311"/>
      <c r="D2845" s="308"/>
      <c r="G2845" s="312"/>
      <c r="H2845" s="313"/>
      <c r="I2845" s="311"/>
      <c r="J2845" s="398"/>
      <c r="K2845" s="311"/>
      <c r="L2845" s="311"/>
      <c r="M2845" s="311"/>
      <c r="N2845" s="311"/>
      <c r="O2845" s="311"/>
      <c r="P2845" s="311"/>
      <c r="Q2845" s="311"/>
      <c r="R2845" s="311"/>
      <c r="S2845" s="311"/>
      <c r="T2845" s="311"/>
      <c r="U2845" s="311"/>
    </row>
    <row r="2846" spans="1:21" ht="12.75" customHeight="1">
      <c r="A2846" s="311"/>
      <c r="B2846" s="310"/>
      <c r="C2846" s="311"/>
      <c r="D2846" s="308"/>
      <c r="G2846" s="312"/>
      <c r="H2846" s="313"/>
      <c r="I2846" s="311"/>
      <c r="J2846" s="398"/>
      <c r="K2846" s="311"/>
      <c r="L2846" s="311"/>
      <c r="M2846" s="311"/>
      <c r="N2846" s="311"/>
      <c r="O2846" s="311"/>
      <c r="P2846" s="311"/>
      <c r="Q2846" s="311"/>
      <c r="R2846" s="311"/>
      <c r="S2846" s="311"/>
      <c r="T2846" s="311"/>
      <c r="U2846" s="311"/>
    </row>
    <row r="2847" spans="1:21" ht="12.75" customHeight="1">
      <c r="A2847" s="311"/>
      <c r="B2847" s="310"/>
      <c r="C2847" s="311"/>
      <c r="D2847" s="308"/>
      <c r="G2847" s="312"/>
      <c r="H2847" s="313"/>
      <c r="I2847" s="311"/>
      <c r="J2847" s="398"/>
      <c r="K2847" s="311"/>
      <c r="L2847" s="311"/>
      <c r="M2847" s="311"/>
      <c r="N2847" s="311"/>
      <c r="O2847" s="311"/>
      <c r="P2847" s="311"/>
      <c r="Q2847" s="311"/>
      <c r="R2847" s="311"/>
      <c r="S2847" s="311"/>
      <c r="T2847" s="311"/>
      <c r="U2847" s="311"/>
    </row>
    <row r="2848" spans="1:21" ht="12.75" customHeight="1">
      <c r="A2848" s="311"/>
      <c r="B2848" s="310"/>
      <c r="C2848" s="311"/>
      <c r="D2848" s="308"/>
      <c r="G2848" s="312"/>
      <c r="H2848" s="313"/>
      <c r="I2848" s="311"/>
      <c r="J2848" s="398"/>
      <c r="K2848" s="311"/>
      <c r="L2848" s="311"/>
      <c r="M2848" s="311"/>
      <c r="N2848" s="311"/>
      <c r="O2848" s="311"/>
      <c r="P2848" s="311"/>
      <c r="Q2848" s="311"/>
      <c r="R2848" s="311"/>
      <c r="S2848" s="311"/>
      <c r="T2848" s="311"/>
      <c r="U2848" s="311"/>
    </row>
    <row r="2849" spans="1:21" ht="12.75" customHeight="1">
      <c r="A2849" s="311"/>
      <c r="B2849" s="310"/>
      <c r="C2849" s="311"/>
      <c r="D2849" s="308"/>
      <c r="G2849" s="312"/>
      <c r="H2849" s="313"/>
      <c r="I2849" s="311"/>
      <c r="J2849" s="398"/>
      <c r="K2849" s="311"/>
      <c r="L2849" s="311"/>
      <c r="M2849" s="311"/>
      <c r="N2849" s="311"/>
      <c r="O2849" s="311"/>
      <c r="P2849" s="311"/>
      <c r="Q2849" s="311"/>
      <c r="R2849" s="311"/>
      <c r="S2849" s="311"/>
      <c r="T2849" s="311"/>
      <c r="U2849" s="311"/>
    </row>
    <row r="2850" spans="1:21" ht="12.75" customHeight="1">
      <c r="A2850" s="311"/>
      <c r="B2850" s="310"/>
      <c r="C2850" s="311"/>
      <c r="D2850" s="308"/>
      <c r="G2850" s="312"/>
      <c r="H2850" s="313"/>
      <c r="I2850" s="311"/>
      <c r="J2850" s="398"/>
      <c r="K2850" s="311"/>
      <c r="L2850" s="311"/>
      <c r="M2850" s="311"/>
      <c r="N2850" s="311"/>
      <c r="O2850" s="311"/>
      <c r="P2850" s="311"/>
      <c r="Q2850" s="311"/>
      <c r="R2850" s="311"/>
      <c r="S2850" s="311"/>
      <c r="T2850" s="311"/>
      <c r="U2850" s="311"/>
    </row>
    <row r="2851" spans="1:21" ht="12.75" customHeight="1">
      <c r="A2851" s="311"/>
      <c r="B2851" s="310"/>
      <c r="C2851" s="311"/>
      <c r="D2851" s="308"/>
      <c r="G2851" s="312"/>
      <c r="H2851" s="313"/>
      <c r="I2851" s="311"/>
      <c r="J2851" s="398"/>
      <c r="K2851" s="311"/>
      <c r="L2851" s="311"/>
      <c r="M2851" s="311"/>
      <c r="N2851" s="311"/>
      <c r="O2851" s="311"/>
      <c r="P2851" s="311"/>
      <c r="Q2851" s="311"/>
      <c r="R2851" s="311"/>
      <c r="S2851" s="311"/>
      <c r="T2851" s="311"/>
      <c r="U2851" s="311"/>
    </row>
    <row r="2852" spans="1:21" ht="12.75" customHeight="1">
      <c r="A2852" s="311"/>
      <c r="B2852" s="310"/>
      <c r="C2852" s="311"/>
      <c r="D2852" s="308"/>
      <c r="G2852" s="312"/>
      <c r="H2852" s="313"/>
      <c r="I2852" s="311"/>
      <c r="J2852" s="398"/>
      <c r="K2852" s="311"/>
      <c r="L2852" s="311"/>
      <c r="M2852" s="311"/>
      <c r="N2852" s="311"/>
      <c r="O2852" s="311"/>
      <c r="P2852" s="311"/>
      <c r="Q2852" s="311"/>
      <c r="R2852" s="311"/>
      <c r="S2852" s="311"/>
      <c r="T2852" s="311"/>
      <c r="U2852" s="311"/>
    </row>
    <row r="2853" spans="1:21" ht="12.75" customHeight="1">
      <c r="A2853" s="311"/>
      <c r="B2853" s="310"/>
      <c r="C2853" s="311"/>
      <c r="D2853" s="308"/>
      <c r="G2853" s="312"/>
      <c r="H2853" s="313"/>
      <c r="I2853" s="311"/>
      <c r="J2853" s="398"/>
      <c r="K2853" s="311"/>
      <c r="L2853" s="311"/>
      <c r="M2853" s="311"/>
      <c r="N2853" s="311"/>
      <c r="O2853" s="311"/>
      <c r="P2853" s="311"/>
      <c r="Q2853" s="311"/>
      <c r="R2853" s="311"/>
      <c r="S2853" s="311"/>
      <c r="T2853" s="311"/>
      <c r="U2853" s="311"/>
    </row>
    <row r="2854" spans="1:21" ht="12.75" customHeight="1">
      <c r="A2854" s="311"/>
      <c r="B2854" s="310"/>
      <c r="C2854" s="311"/>
      <c r="D2854" s="308"/>
      <c r="G2854" s="312"/>
      <c r="H2854" s="313"/>
      <c r="I2854" s="311"/>
      <c r="J2854" s="398"/>
      <c r="K2854" s="311"/>
      <c r="L2854" s="311"/>
      <c r="M2854" s="311"/>
      <c r="N2854" s="311"/>
      <c r="O2854" s="311"/>
      <c r="P2854" s="311"/>
      <c r="Q2854" s="311"/>
      <c r="R2854" s="311"/>
      <c r="S2854" s="311"/>
      <c r="T2854" s="311"/>
      <c r="U2854" s="311"/>
    </row>
    <row r="2855" spans="1:21" ht="12.75" customHeight="1">
      <c r="A2855" s="311"/>
      <c r="B2855" s="310"/>
      <c r="C2855" s="311"/>
      <c r="D2855" s="308"/>
      <c r="G2855" s="312"/>
      <c r="H2855" s="313"/>
      <c r="I2855" s="311"/>
      <c r="J2855" s="398"/>
      <c r="K2855" s="311"/>
      <c r="L2855" s="311"/>
      <c r="M2855" s="311"/>
      <c r="N2855" s="311"/>
      <c r="O2855" s="311"/>
      <c r="P2855" s="311"/>
      <c r="Q2855" s="311"/>
      <c r="R2855" s="311"/>
      <c r="S2855" s="311"/>
      <c r="T2855" s="311"/>
      <c r="U2855" s="311"/>
    </row>
    <row r="2856" spans="1:21" ht="12.75" customHeight="1">
      <c r="A2856" s="311"/>
      <c r="B2856" s="310"/>
      <c r="C2856" s="311"/>
      <c r="D2856" s="308"/>
      <c r="G2856" s="312"/>
      <c r="H2856" s="313"/>
      <c r="I2856" s="311"/>
      <c r="J2856" s="398"/>
      <c r="K2856" s="311"/>
      <c r="L2856" s="311"/>
      <c r="M2856" s="311"/>
      <c r="N2856" s="311"/>
      <c r="O2856" s="311"/>
      <c r="P2856" s="311"/>
      <c r="Q2856" s="311"/>
      <c r="R2856" s="311"/>
      <c r="S2856" s="311"/>
      <c r="T2856" s="311"/>
      <c r="U2856" s="311"/>
    </row>
    <row r="2857" spans="1:21" ht="12.75" customHeight="1">
      <c r="A2857" s="311"/>
      <c r="B2857" s="310"/>
      <c r="C2857" s="311"/>
      <c r="D2857" s="308"/>
      <c r="G2857" s="312"/>
      <c r="H2857" s="313"/>
      <c r="I2857" s="311"/>
      <c r="J2857" s="398"/>
      <c r="K2857" s="311"/>
      <c r="L2857" s="311"/>
      <c r="M2857" s="311"/>
      <c r="N2857" s="311"/>
      <c r="O2857" s="311"/>
      <c r="P2857" s="311"/>
      <c r="Q2857" s="311"/>
      <c r="R2857" s="311"/>
      <c r="S2857" s="311"/>
      <c r="T2857" s="311"/>
      <c r="U2857" s="311"/>
    </row>
    <row r="2858" spans="1:21" ht="12.75" customHeight="1">
      <c r="A2858" s="311"/>
      <c r="B2858" s="310"/>
      <c r="C2858" s="311"/>
      <c r="D2858" s="308"/>
      <c r="G2858" s="312"/>
      <c r="H2858" s="313"/>
      <c r="I2858" s="311"/>
      <c r="J2858" s="398"/>
      <c r="K2858" s="311"/>
      <c r="L2858" s="311"/>
      <c r="M2858" s="311"/>
      <c r="N2858" s="311"/>
      <c r="O2858" s="311"/>
      <c r="P2858" s="311"/>
      <c r="Q2858" s="311"/>
      <c r="R2858" s="311"/>
      <c r="S2858" s="311"/>
      <c r="T2858" s="311"/>
      <c r="U2858" s="311"/>
    </row>
    <row r="2859" spans="1:21" ht="12.75" customHeight="1">
      <c r="A2859" s="311"/>
      <c r="B2859" s="310"/>
      <c r="C2859" s="311"/>
      <c r="D2859" s="308"/>
      <c r="G2859" s="312"/>
      <c r="H2859" s="313"/>
      <c r="I2859" s="311"/>
      <c r="J2859" s="398"/>
      <c r="K2859" s="311"/>
      <c r="L2859" s="311"/>
      <c r="M2859" s="311"/>
      <c r="N2859" s="311"/>
      <c r="O2859" s="311"/>
      <c r="P2859" s="311"/>
      <c r="Q2859" s="311"/>
      <c r="R2859" s="311"/>
      <c r="S2859" s="311"/>
      <c r="T2859" s="311"/>
      <c r="U2859" s="311"/>
    </row>
    <row r="2860" spans="1:21" ht="12.75" customHeight="1">
      <c r="A2860" s="311"/>
      <c r="B2860" s="310"/>
      <c r="C2860" s="311"/>
      <c r="D2860" s="308"/>
      <c r="G2860" s="312"/>
      <c r="H2860" s="313"/>
      <c r="I2860" s="311"/>
      <c r="J2860" s="398"/>
      <c r="K2860" s="311"/>
      <c r="L2860" s="311"/>
      <c r="M2860" s="311"/>
      <c r="N2860" s="311"/>
      <c r="O2860" s="311"/>
      <c r="P2860" s="311"/>
      <c r="Q2860" s="311"/>
      <c r="R2860" s="311"/>
      <c r="S2860" s="311"/>
      <c r="T2860" s="311"/>
      <c r="U2860" s="311"/>
    </row>
    <row r="2861" spans="1:21" ht="12.75" customHeight="1">
      <c r="A2861" s="311"/>
      <c r="B2861" s="310"/>
      <c r="C2861" s="311"/>
      <c r="D2861" s="308"/>
      <c r="G2861" s="312"/>
      <c r="H2861" s="313"/>
      <c r="I2861" s="311"/>
      <c r="J2861" s="398"/>
      <c r="K2861" s="311"/>
      <c r="L2861" s="311"/>
      <c r="M2861" s="311"/>
      <c r="N2861" s="311"/>
      <c r="O2861" s="311"/>
      <c r="P2861" s="311"/>
      <c r="Q2861" s="311"/>
      <c r="R2861" s="311"/>
      <c r="S2861" s="311"/>
      <c r="T2861" s="311"/>
      <c r="U2861" s="311"/>
    </row>
    <row r="2862" spans="1:21" ht="12.75" customHeight="1">
      <c r="A2862" s="311"/>
      <c r="B2862" s="310"/>
      <c r="C2862" s="311"/>
      <c r="D2862" s="308"/>
      <c r="G2862" s="312"/>
      <c r="H2862" s="313"/>
      <c r="I2862" s="311"/>
      <c r="J2862" s="398"/>
      <c r="K2862" s="311"/>
      <c r="L2862" s="311"/>
      <c r="M2862" s="311"/>
      <c r="N2862" s="311"/>
      <c r="O2862" s="311"/>
      <c r="P2862" s="311"/>
      <c r="Q2862" s="311"/>
      <c r="R2862" s="311"/>
      <c r="S2862" s="311"/>
      <c r="T2862" s="311"/>
      <c r="U2862" s="311"/>
    </row>
    <row r="2863" spans="1:21" ht="12.75" customHeight="1">
      <c r="A2863" s="311"/>
      <c r="B2863" s="310"/>
      <c r="C2863" s="311"/>
      <c r="D2863" s="308"/>
      <c r="G2863" s="312"/>
      <c r="H2863" s="313"/>
      <c r="I2863" s="311"/>
      <c r="J2863" s="398"/>
      <c r="K2863" s="311"/>
      <c r="L2863" s="311"/>
      <c r="M2863" s="311"/>
      <c r="N2863" s="311"/>
      <c r="O2863" s="311"/>
      <c r="P2863" s="311"/>
      <c r="Q2863" s="311"/>
      <c r="R2863" s="311"/>
      <c r="S2863" s="311"/>
      <c r="T2863" s="311"/>
      <c r="U2863" s="311"/>
    </row>
    <row r="2864" spans="1:21" ht="12.75" customHeight="1">
      <c r="A2864" s="311"/>
      <c r="B2864" s="310"/>
      <c r="C2864" s="311"/>
      <c r="D2864" s="308"/>
      <c r="G2864" s="312"/>
      <c r="H2864" s="313"/>
      <c r="I2864" s="311"/>
      <c r="J2864" s="398"/>
      <c r="K2864" s="311"/>
      <c r="L2864" s="311"/>
      <c r="M2864" s="311"/>
      <c r="N2864" s="311"/>
      <c r="O2864" s="311"/>
      <c r="P2864" s="311"/>
      <c r="Q2864" s="311"/>
      <c r="R2864" s="311"/>
      <c r="S2864" s="311"/>
      <c r="T2864" s="311"/>
      <c r="U2864" s="311"/>
    </row>
    <row r="2865" spans="1:21" ht="12.75" customHeight="1">
      <c r="A2865" s="311"/>
      <c r="B2865" s="310"/>
      <c r="C2865" s="311"/>
      <c r="D2865" s="308"/>
      <c r="G2865" s="312"/>
      <c r="H2865" s="313"/>
      <c r="I2865" s="311"/>
      <c r="J2865" s="398"/>
      <c r="K2865" s="311"/>
      <c r="L2865" s="311"/>
      <c r="M2865" s="311"/>
      <c r="N2865" s="311"/>
      <c r="O2865" s="311"/>
      <c r="P2865" s="311"/>
      <c r="Q2865" s="311"/>
      <c r="R2865" s="311"/>
      <c r="S2865" s="311"/>
      <c r="T2865" s="311"/>
      <c r="U2865" s="311"/>
    </row>
    <row r="2866" spans="1:21" ht="12.75" customHeight="1">
      <c r="A2866" s="311"/>
      <c r="B2866" s="310"/>
      <c r="C2866" s="311"/>
      <c r="D2866" s="308"/>
      <c r="G2866" s="312"/>
      <c r="H2866" s="313"/>
      <c r="I2866" s="311"/>
      <c r="J2866" s="398"/>
      <c r="K2866" s="311"/>
      <c r="L2866" s="311"/>
      <c r="M2866" s="311"/>
      <c r="N2866" s="311"/>
      <c r="O2866" s="311"/>
      <c r="P2866" s="311"/>
      <c r="Q2866" s="311"/>
      <c r="R2866" s="311"/>
      <c r="S2866" s="311"/>
      <c r="T2866" s="311"/>
      <c r="U2866" s="311"/>
    </row>
    <row r="2867" spans="1:21" ht="12.75" customHeight="1">
      <c r="A2867" s="311"/>
      <c r="B2867" s="310"/>
      <c r="C2867" s="311"/>
      <c r="D2867" s="308"/>
      <c r="G2867" s="312"/>
      <c r="H2867" s="313"/>
      <c r="I2867" s="311"/>
      <c r="J2867" s="398"/>
      <c r="K2867" s="311"/>
      <c r="L2867" s="311"/>
      <c r="M2867" s="311"/>
      <c r="N2867" s="311"/>
      <c r="O2867" s="311"/>
      <c r="P2867" s="311"/>
      <c r="Q2867" s="311"/>
      <c r="R2867" s="311"/>
      <c r="S2867" s="311"/>
      <c r="T2867" s="311"/>
      <c r="U2867" s="311"/>
    </row>
    <row r="2868" spans="1:21" ht="12.75" customHeight="1">
      <c r="A2868" s="311"/>
      <c r="B2868" s="310"/>
      <c r="C2868" s="311"/>
      <c r="D2868" s="308"/>
      <c r="G2868" s="312"/>
      <c r="H2868" s="313"/>
      <c r="I2868" s="311"/>
      <c r="J2868" s="398"/>
      <c r="K2868" s="311"/>
      <c r="L2868" s="311"/>
      <c r="M2868" s="311"/>
      <c r="N2868" s="311"/>
      <c r="O2868" s="311"/>
      <c r="P2868" s="311"/>
      <c r="Q2868" s="311"/>
      <c r="R2868" s="311"/>
      <c r="S2868" s="311"/>
      <c r="T2868" s="311"/>
      <c r="U2868" s="311"/>
    </row>
    <row r="2869" spans="1:21" ht="12.75" customHeight="1">
      <c r="A2869" s="311"/>
      <c r="B2869" s="310"/>
      <c r="C2869" s="311"/>
      <c r="D2869" s="308"/>
      <c r="G2869" s="312"/>
      <c r="H2869" s="313"/>
      <c r="I2869" s="311"/>
      <c r="J2869" s="398"/>
      <c r="K2869" s="311"/>
      <c r="L2869" s="311"/>
      <c r="M2869" s="311"/>
      <c r="N2869" s="311"/>
      <c r="O2869" s="311"/>
      <c r="P2869" s="311"/>
      <c r="Q2869" s="311"/>
      <c r="R2869" s="311"/>
      <c r="S2869" s="311"/>
      <c r="T2869" s="311"/>
      <c r="U2869" s="311"/>
    </row>
    <row r="2870" spans="1:21" ht="12.75" customHeight="1">
      <c r="A2870" s="311"/>
      <c r="B2870" s="310"/>
      <c r="C2870" s="311"/>
      <c r="D2870" s="308"/>
      <c r="G2870" s="312"/>
      <c r="H2870" s="313"/>
      <c r="I2870" s="311"/>
      <c r="J2870" s="398"/>
      <c r="K2870" s="311"/>
      <c r="L2870" s="311"/>
      <c r="M2870" s="311"/>
      <c r="N2870" s="311"/>
      <c r="O2870" s="311"/>
      <c r="P2870" s="311"/>
      <c r="Q2870" s="311"/>
      <c r="R2870" s="311"/>
      <c r="S2870" s="311"/>
      <c r="T2870" s="311"/>
      <c r="U2870" s="311"/>
    </row>
    <row r="2871" spans="1:21" ht="12.75" customHeight="1">
      <c r="A2871" s="311"/>
      <c r="B2871" s="310"/>
      <c r="C2871" s="311"/>
      <c r="D2871" s="308"/>
      <c r="G2871" s="312"/>
      <c r="H2871" s="313"/>
      <c r="I2871" s="311"/>
      <c r="J2871" s="398"/>
      <c r="K2871" s="311"/>
      <c r="L2871" s="311"/>
      <c r="M2871" s="311"/>
      <c r="N2871" s="311"/>
      <c r="O2871" s="311"/>
      <c r="P2871" s="311"/>
      <c r="Q2871" s="311"/>
      <c r="R2871" s="311"/>
      <c r="S2871" s="311"/>
      <c r="T2871" s="311"/>
      <c r="U2871" s="311"/>
    </row>
    <row r="2872" spans="1:21" ht="12.75" customHeight="1">
      <c r="A2872" s="311"/>
      <c r="B2872" s="310"/>
      <c r="C2872" s="311"/>
      <c r="D2872" s="308"/>
      <c r="G2872" s="312"/>
      <c r="H2872" s="313"/>
      <c r="I2872" s="311"/>
      <c r="J2872" s="398"/>
      <c r="K2872" s="311"/>
      <c r="L2872" s="311"/>
      <c r="M2872" s="311"/>
      <c r="N2872" s="311"/>
      <c r="O2872" s="311"/>
      <c r="P2872" s="311"/>
      <c r="Q2872" s="311"/>
      <c r="R2872" s="311"/>
      <c r="S2872" s="311"/>
      <c r="T2872" s="311"/>
      <c r="U2872" s="311"/>
    </row>
    <row r="2873" spans="1:21" ht="12.75" customHeight="1">
      <c r="A2873" s="311"/>
      <c r="B2873" s="310"/>
      <c r="C2873" s="311"/>
      <c r="D2873" s="308"/>
      <c r="G2873" s="312"/>
      <c r="H2873" s="313"/>
      <c r="I2873" s="311"/>
      <c r="J2873" s="398"/>
      <c r="K2873" s="311"/>
      <c r="L2873" s="311"/>
      <c r="M2873" s="311"/>
      <c r="N2873" s="311"/>
      <c r="O2873" s="311"/>
      <c r="P2873" s="311"/>
      <c r="Q2873" s="311"/>
      <c r="R2873" s="311"/>
      <c r="S2873" s="311"/>
      <c r="T2873" s="311"/>
      <c r="U2873" s="311"/>
    </row>
    <row r="2874" spans="1:21" ht="12.75" customHeight="1">
      <c r="A2874" s="311"/>
      <c r="B2874" s="310"/>
      <c r="C2874" s="311"/>
      <c r="D2874" s="308"/>
      <c r="G2874" s="312"/>
      <c r="H2874" s="313"/>
      <c r="I2874" s="311"/>
      <c r="J2874" s="398"/>
      <c r="K2874" s="311"/>
      <c r="L2874" s="311"/>
      <c r="M2874" s="311"/>
      <c r="N2874" s="311"/>
      <c r="O2874" s="311"/>
      <c r="P2874" s="311"/>
      <c r="Q2874" s="311"/>
      <c r="R2874" s="311"/>
      <c r="S2874" s="311"/>
      <c r="T2874" s="311"/>
      <c r="U2874" s="311"/>
    </row>
    <row r="2875" spans="1:21" ht="12.75" customHeight="1">
      <c r="A2875" s="311"/>
      <c r="B2875" s="310"/>
      <c r="C2875" s="311"/>
      <c r="D2875" s="308"/>
      <c r="G2875" s="312"/>
      <c r="H2875" s="313"/>
      <c r="I2875" s="311"/>
      <c r="J2875" s="398"/>
      <c r="K2875" s="311"/>
      <c r="L2875" s="311"/>
      <c r="M2875" s="311"/>
      <c r="N2875" s="311"/>
      <c r="O2875" s="311"/>
      <c r="P2875" s="311"/>
      <c r="Q2875" s="311"/>
      <c r="R2875" s="311"/>
      <c r="S2875" s="311"/>
      <c r="T2875" s="311"/>
      <c r="U2875" s="311"/>
    </row>
    <row r="2876" spans="1:21" ht="12.75" customHeight="1">
      <c r="A2876" s="311"/>
      <c r="B2876" s="310"/>
      <c r="C2876" s="311"/>
      <c r="D2876" s="308"/>
      <c r="G2876" s="312"/>
      <c r="H2876" s="313"/>
      <c r="I2876" s="311"/>
      <c r="J2876" s="398"/>
      <c r="K2876" s="311"/>
      <c r="L2876" s="311"/>
      <c r="M2876" s="311"/>
      <c r="N2876" s="311"/>
      <c r="O2876" s="311"/>
      <c r="P2876" s="311"/>
      <c r="Q2876" s="311"/>
      <c r="R2876" s="311"/>
      <c r="S2876" s="311"/>
      <c r="T2876" s="311"/>
      <c r="U2876" s="311"/>
    </row>
    <row r="2877" spans="1:21" ht="12.75" customHeight="1">
      <c r="A2877" s="311"/>
      <c r="B2877" s="310"/>
      <c r="C2877" s="311"/>
      <c r="D2877" s="308"/>
      <c r="G2877" s="312"/>
      <c r="H2877" s="313"/>
      <c r="I2877" s="311"/>
      <c r="J2877" s="398"/>
      <c r="K2877" s="311"/>
      <c r="L2877" s="311"/>
      <c r="M2877" s="311"/>
      <c r="N2877" s="311"/>
      <c r="O2877" s="311"/>
      <c r="P2877" s="311"/>
      <c r="Q2877" s="311"/>
      <c r="R2877" s="311"/>
      <c r="S2877" s="311"/>
      <c r="T2877" s="311"/>
      <c r="U2877" s="311"/>
    </row>
    <row r="2878" spans="1:21" ht="12.75" customHeight="1">
      <c r="A2878" s="311"/>
      <c r="B2878" s="310"/>
      <c r="C2878" s="311"/>
      <c r="D2878" s="308"/>
      <c r="G2878" s="312"/>
      <c r="H2878" s="313"/>
      <c r="I2878" s="311"/>
      <c r="J2878" s="398"/>
      <c r="K2878" s="311"/>
      <c r="L2878" s="311"/>
      <c r="M2878" s="311"/>
      <c r="N2878" s="311"/>
      <c r="O2878" s="311"/>
      <c r="P2878" s="311"/>
      <c r="Q2878" s="311"/>
      <c r="R2878" s="311"/>
      <c r="S2878" s="311"/>
      <c r="T2878" s="311"/>
      <c r="U2878" s="311"/>
    </row>
    <row r="2879" spans="1:21" ht="12.75" customHeight="1">
      <c r="A2879" s="311"/>
      <c r="B2879" s="310"/>
      <c r="C2879" s="311"/>
      <c r="D2879" s="308"/>
      <c r="G2879" s="312"/>
      <c r="H2879" s="313"/>
      <c r="I2879" s="311"/>
      <c r="J2879" s="398"/>
      <c r="K2879" s="311"/>
      <c r="L2879" s="311"/>
      <c r="M2879" s="311"/>
      <c r="N2879" s="311"/>
      <c r="O2879" s="311"/>
      <c r="P2879" s="311"/>
      <c r="Q2879" s="311"/>
      <c r="R2879" s="311"/>
      <c r="S2879" s="311"/>
      <c r="T2879" s="311"/>
      <c r="U2879" s="311"/>
    </row>
    <row r="2880" spans="1:21" ht="12.75" customHeight="1">
      <c r="A2880" s="311"/>
      <c r="B2880" s="310"/>
      <c r="C2880" s="311"/>
      <c r="D2880" s="308"/>
      <c r="G2880" s="312"/>
      <c r="H2880" s="313"/>
      <c r="I2880" s="311"/>
      <c r="J2880" s="398"/>
      <c r="K2880" s="311"/>
      <c r="L2880" s="311"/>
      <c r="M2880" s="311"/>
      <c r="N2880" s="311"/>
      <c r="O2880" s="311"/>
      <c r="P2880" s="311"/>
      <c r="Q2880" s="311"/>
      <c r="R2880" s="311"/>
      <c r="S2880" s="311"/>
      <c r="T2880" s="311"/>
      <c r="U2880" s="311"/>
    </row>
    <row r="2881" spans="1:21" ht="12.75" customHeight="1">
      <c r="A2881" s="311"/>
      <c r="B2881" s="310"/>
      <c r="C2881" s="311"/>
      <c r="D2881" s="308"/>
      <c r="G2881" s="312"/>
      <c r="H2881" s="313"/>
      <c r="I2881" s="311"/>
      <c r="J2881" s="398"/>
      <c r="K2881" s="311"/>
      <c r="L2881" s="311"/>
      <c r="M2881" s="311"/>
      <c r="N2881" s="311"/>
      <c r="O2881" s="311"/>
      <c r="P2881" s="311"/>
      <c r="Q2881" s="311"/>
      <c r="R2881" s="311"/>
      <c r="S2881" s="311"/>
      <c r="T2881" s="311"/>
      <c r="U2881" s="311"/>
    </row>
    <row r="2882" spans="1:21" ht="12.75" customHeight="1">
      <c r="A2882" s="311"/>
      <c r="B2882" s="310"/>
      <c r="C2882" s="311"/>
      <c r="D2882" s="308"/>
      <c r="G2882" s="312"/>
      <c r="H2882" s="313"/>
      <c r="I2882" s="311"/>
      <c r="J2882" s="398"/>
      <c r="K2882" s="311"/>
      <c r="L2882" s="311"/>
      <c r="M2882" s="311"/>
      <c r="N2882" s="311"/>
      <c r="O2882" s="311"/>
      <c r="P2882" s="311"/>
      <c r="Q2882" s="311"/>
      <c r="R2882" s="311"/>
      <c r="S2882" s="311"/>
      <c r="T2882" s="311"/>
      <c r="U2882" s="311"/>
    </row>
    <row r="2883" spans="1:21" ht="12.75" customHeight="1">
      <c r="A2883" s="311"/>
      <c r="B2883" s="310"/>
      <c r="C2883" s="311"/>
      <c r="D2883" s="308"/>
      <c r="G2883" s="312"/>
      <c r="H2883" s="313"/>
      <c r="I2883" s="311"/>
      <c r="J2883" s="398"/>
      <c r="K2883" s="311"/>
      <c r="L2883" s="311"/>
      <c r="M2883" s="311"/>
      <c r="N2883" s="311"/>
      <c r="O2883" s="311"/>
      <c r="P2883" s="311"/>
      <c r="Q2883" s="311"/>
      <c r="R2883" s="311"/>
      <c r="S2883" s="311"/>
      <c r="T2883" s="311"/>
      <c r="U2883" s="311"/>
    </row>
    <row r="2884" spans="1:21" ht="12.75" customHeight="1">
      <c r="A2884" s="311"/>
      <c r="B2884" s="310"/>
      <c r="C2884" s="311"/>
      <c r="D2884" s="308"/>
      <c r="G2884" s="312"/>
      <c r="H2884" s="313"/>
      <c r="I2884" s="311"/>
      <c r="J2884" s="398"/>
      <c r="K2884" s="311"/>
      <c r="L2884" s="311"/>
      <c r="M2884" s="311"/>
      <c r="N2884" s="311"/>
      <c r="O2884" s="311"/>
      <c r="P2884" s="311"/>
      <c r="Q2884" s="311"/>
      <c r="R2884" s="311"/>
      <c r="S2884" s="311"/>
      <c r="T2884" s="311"/>
      <c r="U2884" s="311"/>
    </row>
    <row r="2885" spans="1:21" ht="12.75" customHeight="1">
      <c r="A2885" s="311"/>
      <c r="B2885" s="310"/>
      <c r="C2885" s="311"/>
      <c r="D2885" s="308"/>
      <c r="G2885" s="312"/>
      <c r="H2885" s="313"/>
      <c r="I2885" s="311"/>
      <c r="J2885" s="398"/>
      <c r="K2885" s="311"/>
      <c r="L2885" s="311"/>
      <c r="M2885" s="311"/>
      <c r="N2885" s="311"/>
      <c r="O2885" s="311"/>
      <c r="P2885" s="311"/>
      <c r="Q2885" s="311"/>
      <c r="R2885" s="311"/>
      <c r="S2885" s="311"/>
      <c r="T2885" s="311"/>
      <c r="U2885" s="311"/>
    </row>
    <row r="2886" spans="1:21" ht="12.75" customHeight="1">
      <c r="A2886" s="311"/>
      <c r="B2886" s="310"/>
      <c r="C2886" s="311"/>
      <c r="D2886" s="308"/>
      <c r="G2886" s="312"/>
      <c r="H2886" s="313"/>
      <c r="I2886" s="311"/>
      <c r="J2886" s="398"/>
      <c r="K2886" s="311"/>
      <c r="L2886" s="311"/>
      <c r="M2886" s="311"/>
      <c r="N2886" s="311"/>
      <c r="O2886" s="311"/>
      <c r="P2886" s="311"/>
      <c r="Q2886" s="311"/>
      <c r="R2886" s="311"/>
      <c r="S2886" s="311"/>
      <c r="T2886" s="311"/>
      <c r="U2886" s="311"/>
    </row>
    <row r="2887" spans="1:21" ht="12.75" customHeight="1">
      <c r="A2887" s="311"/>
      <c r="B2887" s="310"/>
      <c r="C2887" s="311"/>
      <c r="D2887" s="308"/>
      <c r="G2887" s="312"/>
      <c r="H2887" s="313"/>
      <c r="I2887" s="311"/>
      <c r="J2887" s="398"/>
      <c r="K2887" s="311"/>
      <c r="L2887" s="311"/>
      <c r="M2887" s="311"/>
      <c r="N2887" s="311"/>
      <c r="O2887" s="311"/>
      <c r="P2887" s="311"/>
      <c r="Q2887" s="311"/>
      <c r="R2887" s="311"/>
      <c r="S2887" s="311"/>
      <c r="T2887" s="311"/>
      <c r="U2887" s="311"/>
    </row>
    <row r="2888" spans="1:21" ht="12.75" customHeight="1">
      <c r="A2888" s="311"/>
      <c r="B2888" s="310"/>
      <c r="C2888" s="311"/>
      <c r="D2888" s="308"/>
      <c r="G2888" s="312"/>
      <c r="H2888" s="313"/>
      <c r="I2888" s="311"/>
      <c r="J2888" s="398"/>
      <c r="K2888" s="311"/>
      <c r="L2888" s="311"/>
      <c r="M2888" s="311"/>
      <c r="N2888" s="311"/>
      <c r="O2888" s="311"/>
      <c r="P2888" s="311"/>
      <c r="Q2888" s="311"/>
      <c r="R2888" s="311"/>
      <c r="S2888" s="311"/>
      <c r="T2888" s="311"/>
      <c r="U2888" s="311"/>
    </row>
    <row r="2889" spans="1:21" ht="12.75" customHeight="1">
      <c r="A2889" s="311"/>
      <c r="B2889" s="310"/>
      <c r="C2889" s="311"/>
      <c r="D2889" s="308"/>
      <c r="G2889" s="312"/>
      <c r="H2889" s="313"/>
      <c r="I2889" s="311"/>
      <c r="J2889" s="398"/>
      <c r="K2889" s="311"/>
      <c r="L2889" s="311"/>
      <c r="M2889" s="311"/>
      <c r="N2889" s="311"/>
      <c r="O2889" s="311"/>
      <c r="P2889" s="311"/>
      <c r="Q2889" s="311"/>
      <c r="R2889" s="311"/>
      <c r="S2889" s="311"/>
      <c r="T2889" s="311"/>
      <c r="U2889" s="311"/>
    </row>
    <row r="2890" spans="1:21" ht="12.75" customHeight="1">
      <c r="A2890" s="311"/>
      <c r="B2890" s="310"/>
      <c r="C2890" s="311"/>
      <c r="D2890" s="308"/>
      <c r="G2890" s="312"/>
      <c r="H2890" s="313"/>
      <c r="I2890" s="311"/>
      <c r="J2890" s="398"/>
      <c r="K2890" s="311"/>
      <c r="L2890" s="311"/>
      <c r="M2890" s="311"/>
      <c r="N2890" s="311"/>
      <c r="O2890" s="311"/>
      <c r="P2890" s="311"/>
      <c r="Q2890" s="311"/>
      <c r="R2890" s="311"/>
      <c r="S2890" s="311"/>
      <c r="T2890" s="311"/>
      <c r="U2890" s="311"/>
    </row>
    <row r="2891" spans="1:21" ht="12.75" customHeight="1">
      <c r="A2891" s="311"/>
      <c r="B2891" s="310"/>
      <c r="C2891" s="311"/>
      <c r="D2891" s="308"/>
      <c r="G2891" s="312"/>
      <c r="H2891" s="313"/>
      <c r="I2891" s="311"/>
      <c r="J2891" s="398"/>
      <c r="K2891" s="311"/>
      <c r="L2891" s="311"/>
      <c r="M2891" s="311"/>
      <c r="N2891" s="311"/>
      <c r="O2891" s="311"/>
      <c r="P2891" s="311"/>
      <c r="Q2891" s="311"/>
      <c r="R2891" s="311"/>
      <c r="S2891" s="311"/>
      <c r="T2891" s="311"/>
      <c r="U2891" s="311"/>
    </row>
    <row r="2892" spans="1:21" ht="12.75" customHeight="1">
      <c r="A2892" s="311"/>
      <c r="B2892" s="310"/>
      <c r="C2892" s="311"/>
      <c r="D2892" s="308"/>
      <c r="G2892" s="312"/>
      <c r="H2892" s="313"/>
      <c r="I2892" s="311"/>
      <c r="J2892" s="398"/>
      <c r="K2892" s="311"/>
      <c r="L2892" s="311"/>
      <c r="M2892" s="311"/>
      <c r="N2892" s="311"/>
      <c r="O2892" s="311"/>
      <c r="P2892" s="311"/>
      <c r="Q2892" s="311"/>
      <c r="R2892" s="311"/>
      <c r="S2892" s="311"/>
      <c r="T2892" s="311"/>
      <c r="U2892" s="311"/>
    </row>
    <row r="2893" spans="1:21" ht="12.75" customHeight="1">
      <c r="A2893" s="311"/>
      <c r="B2893" s="310"/>
      <c r="C2893" s="311"/>
      <c r="D2893" s="308"/>
      <c r="G2893" s="312"/>
      <c r="H2893" s="313"/>
      <c r="I2893" s="311"/>
      <c r="J2893" s="398"/>
      <c r="K2893" s="311"/>
      <c r="L2893" s="311"/>
      <c r="M2893" s="311"/>
      <c r="N2893" s="311"/>
      <c r="O2893" s="311"/>
      <c r="P2893" s="311"/>
      <c r="Q2893" s="311"/>
      <c r="R2893" s="311"/>
      <c r="S2893" s="311"/>
      <c r="T2893" s="311"/>
      <c r="U2893" s="311"/>
    </row>
    <row r="2894" spans="1:21" ht="12.75" customHeight="1">
      <c r="A2894" s="311"/>
      <c r="B2894" s="310"/>
      <c r="C2894" s="311"/>
      <c r="D2894" s="308"/>
      <c r="G2894" s="312"/>
      <c r="H2894" s="313"/>
      <c r="I2894" s="311"/>
      <c r="J2894" s="398"/>
      <c r="K2894" s="311"/>
      <c r="L2894" s="311"/>
      <c r="M2894" s="311"/>
      <c r="N2894" s="311"/>
      <c r="O2894" s="311"/>
      <c r="P2894" s="311"/>
      <c r="Q2894" s="311"/>
      <c r="R2894" s="311"/>
      <c r="S2894" s="311"/>
      <c r="T2894" s="311"/>
      <c r="U2894" s="311"/>
    </row>
    <row r="2895" spans="1:21" ht="12.75" customHeight="1">
      <c r="A2895" s="311"/>
      <c r="B2895" s="310"/>
      <c r="C2895" s="311"/>
      <c r="D2895" s="308"/>
      <c r="G2895" s="312"/>
      <c r="H2895" s="313"/>
      <c r="I2895" s="311"/>
      <c r="J2895" s="398"/>
      <c r="K2895" s="311"/>
      <c r="L2895" s="311"/>
      <c r="M2895" s="311"/>
      <c r="N2895" s="311"/>
      <c r="O2895" s="311"/>
      <c r="P2895" s="311"/>
      <c r="Q2895" s="311"/>
      <c r="R2895" s="311"/>
      <c r="S2895" s="311"/>
      <c r="T2895" s="311"/>
      <c r="U2895" s="311"/>
    </row>
    <row r="2896" spans="1:21" ht="12.75" customHeight="1">
      <c r="A2896" s="311"/>
      <c r="B2896" s="310"/>
      <c r="C2896" s="311"/>
      <c r="D2896" s="308"/>
      <c r="G2896" s="312"/>
      <c r="H2896" s="313"/>
      <c r="I2896" s="311"/>
      <c r="J2896" s="398"/>
      <c r="K2896" s="311"/>
      <c r="L2896" s="311"/>
      <c r="M2896" s="311"/>
      <c r="N2896" s="311"/>
      <c r="O2896" s="311"/>
      <c r="P2896" s="311"/>
      <c r="Q2896" s="311"/>
      <c r="R2896" s="311"/>
      <c r="S2896" s="311"/>
      <c r="T2896" s="311"/>
      <c r="U2896" s="311"/>
    </row>
    <row r="2897" spans="1:21" ht="12.75" customHeight="1">
      <c r="A2897" s="311"/>
      <c r="B2897" s="310"/>
      <c r="C2897" s="311"/>
      <c r="D2897" s="308"/>
      <c r="G2897" s="312"/>
      <c r="H2897" s="313"/>
      <c r="I2897" s="311"/>
      <c r="J2897" s="398"/>
      <c r="K2897" s="311"/>
      <c r="L2897" s="311"/>
      <c r="M2897" s="311"/>
      <c r="N2897" s="311"/>
      <c r="O2897" s="311"/>
      <c r="P2897" s="311"/>
      <c r="Q2897" s="311"/>
      <c r="R2897" s="311"/>
      <c r="S2897" s="311"/>
      <c r="T2897" s="311"/>
      <c r="U2897" s="311"/>
    </row>
    <row r="2898" spans="1:21" ht="12.75" customHeight="1">
      <c r="A2898" s="311"/>
      <c r="B2898" s="310"/>
      <c r="C2898" s="311"/>
      <c r="D2898" s="308"/>
      <c r="G2898" s="312"/>
      <c r="H2898" s="313"/>
      <c r="I2898" s="311"/>
      <c r="J2898" s="398"/>
      <c r="K2898" s="311"/>
      <c r="L2898" s="311"/>
      <c r="M2898" s="311"/>
      <c r="N2898" s="311"/>
      <c r="O2898" s="311"/>
      <c r="P2898" s="311"/>
      <c r="Q2898" s="311"/>
      <c r="R2898" s="311"/>
      <c r="S2898" s="311"/>
      <c r="T2898" s="311"/>
      <c r="U2898" s="311"/>
    </row>
    <row r="2899" spans="1:21" ht="12.75" customHeight="1">
      <c r="A2899" s="311"/>
      <c r="B2899" s="310"/>
      <c r="C2899" s="311"/>
      <c r="D2899" s="308"/>
      <c r="G2899" s="312"/>
      <c r="H2899" s="313"/>
      <c r="I2899" s="311"/>
      <c r="J2899" s="398"/>
      <c r="K2899" s="311"/>
      <c r="L2899" s="311"/>
      <c r="M2899" s="311"/>
      <c r="N2899" s="311"/>
      <c r="O2899" s="311"/>
      <c r="P2899" s="311"/>
      <c r="Q2899" s="311"/>
      <c r="R2899" s="311"/>
      <c r="S2899" s="311"/>
      <c r="T2899" s="311"/>
      <c r="U2899" s="311"/>
    </row>
    <row r="2900" spans="1:21" ht="12.75" customHeight="1">
      <c r="A2900" s="311"/>
      <c r="B2900" s="310"/>
      <c r="C2900" s="311"/>
      <c r="D2900" s="308"/>
      <c r="G2900" s="312"/>
      <c r="H2900" s="313"/>
      <c r="I2900" s="311"/>
      <c r="J2900" s="398"/>
      <c r="K2900" s="311"/>
      <c r="L2900" s="311"/>
      <c r="M2900" s="311"/>
      <c r="N2900" s="311"/>
      <c r="O2900" s="311"/>
      <c r="P2900" s="311"/>
      <c r="Q2900" s="311"/>
      <c r="R2900" s="311"/>
      <c r="S2900" s="311"/>
      <c r="T2900" s="311"/>
      <c r="U2900" s="311"/>
    </row>
    <row r="2901" spans="1:21" ht="12.75" customHeight="1">
      <c r="A2901" s="311"/>
      <c r="B2901" s="310"/>
      <c r="C2901" s="311"/>
      <c r="D2901" s="308"/>
      <c r="G2901" s="312"/>
      <c r="H2901" s="313"/>
      <c r="I2901" s="311"/>
      <c r="J2901" s="398"/>
      <c r="K2901" s="311"/>
      <c r="L2901" s="311"/>
      <c r="M2901" s="311"/>
      <c r="N2901" s="311"/>
      <c r="O2901" s="311"/>
      <c r="P2901" s="311"/>
      <c r="Q2901" s="311"/>
      <c r="R2901" s="311"/>
      <c r="S2901" s="311"/>
      <c r="T2901" s="311"/>
      <c r="U2901" s="311"/>
    </row>
    <row r="2902" spans="1:21" ht="12.75" customHeight="1">
      <c r="A2902" s="311"/>
      <c r="B2902" s="310"/>
      <c r="C2902" s="311"/>
      <c r="D2902" s="308"/>
      <c r="G2902" s="312"/>
      <c r="H2902" s="313"/>
      <c r="I2902" s="311"/>
      <c r="J2902" s="398"/>
      <c r="K2902" s="311"/>
      <c r="L2902" s="311"/>
      <c r="M2902" s="311"/>
      <c r="N2902" s="311"/>
      <c r="O2902" s="311"/>
      <c r="P2902" s="311"/>
      <c r="Q2902" s="311"/>
      <c r="R2902" s="311"/>
      <c r="S2902" s="311"/>
      <c r="T2902" s="311"/>
      <c r="U2902" s="311"/>
    </row>
    <row r="2903" spans="1:21" ht="12.75" customHeight="1">
      <c r="A2903" s="311"/>
      <c r="B2903" s="310"/>
      <c r="C2903" s="311"/>
      <c r="D2903" s="308"/>
      <c r="G2903" s="312"/>
      <c r="H2903" s="313"/>
      <c r="I2903" s="311"/>
      <c r="J2903" s="398"/>
      <c r="K2903" s="311"/>
      <c r="L2903" s="311"/>
      <c r="M2903" s="311"/>
      <c r="N2903" s="311"/>
      <c r="O2903" s="311"/>
      <c r="P2903" s="311"/>
      <c r="Q2903" s="311"/>
      <c r="R2903" s="311"/>
      <c r="S2903" s="311"/>
      <c r="T2903" s="311"/>
      <c r="U2903" s="311"/>
    </row>
    <row r="2904" spans="1:21" ht="12.75" customHeight="1">
      <c r="A2904" s="311"/>
      <c r="B2904" s="310"/>
      <c r="C2904" s="311"/>
      <c r="D2904" s="308"/>
      <c r="G2904" s="312"/>
      <c r="H2904" s="313"/>
      <c r="I2904" s="311"/>
      <c r="J2904" s="398"/>
      <c r="K2904" s="311"/>
      <c r="L2904" s="311"/>
      <c r="M2904" s="311"/>
      <c r="N2904" s="311"/>
      <c r="O2904" s="311"/>
      <c r="P2904" s="311"/>
      <c r="Q2904" s="311"/>
      <c r="R2904" s="311"/>
      <c r="S2904" s="311"/>
      <c r="T2904" s="311"/>
      <c r="U2904" s="311"/>
    </row>
    <row r="2905" spans="1:21" ht="12.75" customHeight="1">
      <c r="A2905" s="311"/>
      <c r="B2905" s="310"/>
      <c r="C2905" s="311"/>
      <c r="D2905" s="308"/>
      <c r="G2905" s="312"/>
      <c r="H2905" s="313"/>
      <c r="I2905" s="311"/>
      <c r="J2905" s="398"/>
      <c r="K2905" s="311"/>
      <c r="L2905" s="311"/>
      <c r="M2905" s="311"/>
      <c r="N2905" s="311"/>
      <c r="O2905" s="311"/>
      <c r="P2905" s="311"/>
      <c r="Q2905" s="311"/>
      <c r="R2905" s="311"/>
      <c r="S2905" s="311"/>
      <c r="T2905" s="311"/>
      <c r="U2905" s="311"/>
    </row>
    <row r="2906" spans="1:21" ht="12.75" customHeight="1">
      <c r="A2906" s="311"/>
      <c r="B2906" s="310"/>
      <c r="C2906" s="311"/>
      <c r="D2906" s="308"/>
      <c r="G2906" s="312"/>
      <c r="H2906" s="313"/>
      <c r="I2906" s="311"/>
      <c r="J2906" s="398"/>
      <c r="K2906" s="311"/>
      <c r="L2906" s="311"/>
      <c r="M2906" s="311"/>
      <c r="N2906" s="311"/>
      <c r="O2906" s="311"/>
      <c r="P2906" s="311"/>
      <c r="Q2906" s="311"/>
      <c r="R2906" s="311"/>
      <c r="S2906" s="311"/>
      <c r="T2906" s="311"/>
      <c r="U2906" s="311"/>
    </row>
    <row r="2907" spans="1:21" ht="12.75" customHeight="1">
      <c r="A2907" s="311"/>
      <c r="B2907" s="310"/>
      <c r="C2907" s="311"/>
      <c r="D2907" s="308"/>
      <c r="G2907" s="312"/>
      <c r="H2907" s="313"/>
      <c r="I2907" s="311"/>
      <c r="J2907" s="398"/>
      <c r="K2907" s="311"/>
      <c r="L2907" s="311"/>
      <c r="M2907" s="311"/>
      <c r="N2907" s="311"/>
      <c r="O2907" s="311"/>
      <c r="P2907" s="311"/>
      <c r="Q2907" s="311"/>
      <c r="R2907" s="311"/>
      <c r="S2907" s="311"/>
      <c r="T2907" s="311"/>
      <c r="U2907" s="311"/>
    </row>
    <row r="2908" spans="1:21" ht="12.75" customHeight="1">
      <c r="A2908" s="311"/>
      <c r="B2908" s="310"/>
      <c r="C2908" s="311"/>
      <c r="D2908" s="308"/>
      <c r="G2908" s="312"/>
      <c r="H2908" s="313"/>
      <c r="I2908" s="311"/>
      <c r="J2908" s="398"/>
      <c r="K2908" s="311"/>
      <c r="L2908" s="311"/>
      <c r="M2908" s="311"/>
      <c r="N2908" s="311"/>
      <c r="O2908" s="311"/>
      <c r="P2908" s="311"/>
      <c r="Q2908" s="311"/>
      <c r="R2908" s="311"/>
      <c r="S2908" s="311"/>
      <c r="T2908" s="311"/>
      <c r="U2908" s="311"/>
    </row>
    <row r="2909" spans="1:21" ht="12.75" customHeight="1">
      <c r="A2909" s="311"/>
      <c r="B2909" s="310"/>
      <c r="C2909" s="311"/>
      <c r="D2909" s="308"/>
      <c r="G2909" s="312"/>
      <c r="H2909" s="313"/>
      <c r="I2909" s="311"/>
      <c r="J2909" s="398"/>
      <c r="K2909" s="311"/>
      <c r="L2909" s="311"/>
      <c r="M2909" s="311"/>
      <c r="N2909" s="311"/>
      <c r="O2909" s="311"/>
      <c r="P2909" s="311"/>
      <c r="Q2909" s="311"/>
      <c r="R2909" s="311"/>
      <c r="S2909" s="311"/>
      <c r="T2909" s="311"/>
      <c r="U2909" s="311"/>
    </row>
    <row r="2910" spans="1:21" ht="12.75" customHeight="1">
      <c r="A2910" s="311"/>
      <c r="B2910" s="310"/>
      <c r="C2910" s="311"/>
      <c r="D2910" s="308"/>
      <c r="G2910" s="312"/>
      <c r="H2910" s="313"/>
      <c r="I2910" s="311"/>
      <c r="J2910" s="398"/>
      <c r="K2910" s="311"/>
      <c r="L2910" s="311"/>
      <c r="M2910" s="311"/>
      <c r="N2910" s="311"/>
      <c r="O2910" s="311"/>
      <c r="P2910" s="311"/>
      <c r="Q2910" s="311"/>
      <c r="R2910" s="311"/>
      <c r="S2910" s="311"/>
      <c r="T2910" s="311"/>
      <c r="U2910" s="311"/>
    </row>
    <row r="2911" spans="1:21" ht="12.75" customHeight="1">
      <c r="A2911" s="311"/>
      <c r="B2911" s="310"/>
      <c r="C2911" s="311"/>
      <c r="D2911" s="308"/>
      <c r="G2911" s="312"/>
      <c r="H2911" s="313"/>
      <c r="I2911" s="311"/>
      <c r="J2911" s="398"/>
      <c r="K2911" s="311"/>
      <c r="L2911" s="311"/>
      <c r="M2911" s="311"/>
      <c r="N2911" s="311"/>
      <c r="O2911" s="311"/>
      <c r="P2911" s="311"/>
      <c r="Q2911" s="311"/>
      <c r="R2911" s="311"/>
      <c r="S2911" s="311"/>
      <c r="T2911" s="311"/>
      <c r="U2911" s="311"/>
    </row>
    <row r="2912" spans="1:21" ht="12.75" customHeight="1">
      <c r="A2912" s="311"/>
      <c r="B2912" s="310"/>
      <c r="C2912" s="311"/>
      <c r="D2912" s="308"/>
      <c r="G2912" s="312"/>
      <c r="H2912" s="313"/>
      <c r="I2912" s="311"/>
      <c r="J2912" s="398"/>
      <c r="K2912" s="311"/>
      <c r="L2912" s="311"/>
      <c r="M2912" s="311"/>
      <c r="N2912" s="311"/>
      <c r="O2912" s="311"/>
      <c r="P2912" s="311"/>
      <c r="Q2912" s="311"/>
      <c r="R2912" s="311"/>
      <c r="S2912" s="311"/>
      <c r="T2912" s="311"/>
      <c r="U2912" s="311"/>
    </row>
    <row r="2913" spans="1:21" ht="12.75" customHeight="1">
      <c r="A2913" s="311"/>
      <c r="B2913" s="310"/>
      <c r="C2913" s="311"/>
      <c r="D2913" s="308"/>
      <c r="G2913" s="312"/>
      <c r="H2913" s="313"/>
      <c r="I2913" s="311"/>
      <c r="J2913" s="398"/>
      <c r="K2913" s="311"/>
      <c r="L2913" s="311"/>
      <c r="M2913" s="311"/>
      <c r="N2913" s="311"/>
      <c r="O2913" s="311"/>
      <c r="P2913" s="311"/>
      <c r="Q2913" s="311"/>
      <c r="R2913" s="311"/>
      <c r="S2913" s="311"/>
      <c r="T2913" s="311"/>
      <c r="U2913" s="311"/>
    </row>
    <row r="2914" spans="1:21" ht="12.75" customHeight="1">
      <c r="A2914" s="311"/>
      <c r="B2914" s="310"/>
      <c r="C2914" s="311"/>
      <c r="D2914" s="308"/>
      <c r="G2914" s="312"/>
      <c r="H2914" s="313"/>
      <c r="I2914" s="311"/>
      <c r="J2914" s="398"/>
      <c r="K2914" s="311"/>
      <c r="L2914" s="311"/>
      <c r="M2914" s="311"/>
      <c r="N2914" s="311"/>
      <c r="O2914" s="311"/>
      <c r="P2914" s="311"/>
      <c r="Q2914" s="311"/>
      <c r="R2914" s="311"/>
      <c r="S2914" s="311"/>
      <c r="T2914" s="311"/>
      <c r="U2914" s="311"/>
    </row>
    <row r="2915" spans="1:21" ht="12.75" customHeight="1">
      <c r="A2915" s="311"/>
      <c r="B2915" s="310"/>
      <c r="C2915" s="311"/>
      <c r="D2915" s="308"/>
      <c r="G2915" s="312"/>
      <c r="H2915" s="313"/>
      <c r="I2915" s="311"/>
      <c r="J2915" s="398"/>
      <c r="K2915" s="311"/>
      <c r="L2915" s="311"/>
      <c r="M2915" s="311"/>
      <c r="N2915" s="311"/>
      <c r="O2915" s="311"/>
      <c r="P2915" s="311"/>
      <c r="Q2915" s="311"/>
      <c r="R2915" s="311"/>
      <c r="S2915" s="311"/>
      <c r="T2915" s="311"/>
      <c r="U2915" s="311"/>
    </row>
    <row r="2916" spans="1:21" ht="12.75" customHeight="1">
      <c r="A2916" s="311"/>
      <c r="B2916" s="310"/>
      <c r="C2916" s="311"/>
      <c r="D2916" s="308"/>
      <c r="G2916" s="312"/>
      <c r="H2916" s="313"/>
      <c r="I2916" s="311"/>
      <c r="J2916" s="398"/>
      <c r="K2916" s="311"/>
      <c r="L2916" s="311"/>
      <c r="M2916" s="311"/>
      <c r="N2916" s="311"/>
      <c r="O2916" s="311"/>
      <c r="P2916" s="311"/>
      <c r="Q2916" s="311"/>
      <c r="R2916" s="311"/>
      <c r="S2916" s="311"/>
      <c r="T2916" s="311"/>
      <c r="U2916" s="311"/>
    </row>
    <row r="2917" spans="1:21" ht="12.75" customHeight="1">
      <c r="A2917" s="311"/>
      <c r="B2917" s="310"/>
      <c r="C2917" s="311"/>
      <c r="D2917" s="308"/>
      <c r="G2917" s="312"/>
      <c r="H2917" s="313"/>
      <c r="I2917" s="311"/>
      <c r="J2917" s="398"/>
      <c r="K2917" s="311"/>
      <c r="L2917" s="311"/>
      <c r="M2917" s="311"/>
      <c r="N2917" s="311"/>
      <c r="O2917" s="311"/>
      <c r="P2917" s="311"/>
      <c r="Q2917" s="311"/>
      <c r="R2917" s="311"/>
      <c r="S2917" s="311"/>
      <c r="T2917" s="311"/>
      <c r="U2917" s="311"/>
    </row>
    <row r="2918" spans="1:21" ht="12.75" customHeight="1">
      <c r="A2918" s="311"/>
      <c r="B2918" s="310"/>
      <c r="C2918" s="311"/>
      <c r="D2918" s="308"/>
      <c r="G2918" s="312"/>
      <c r="H2918" s="313"/>
      <c r="I2918" s="311"/>
      <c r="J2918" s="398"/>
      <c r="K2918" s="311"/>
      <c r="L2918" s="311"/>
      <c r="M2918" s="311"/>
      <c r="N2918" s="311"/>
      <c r="O2918" s="311"/>
      <c r="P2918" s="311"/>
      <c r="Q2918" s="311"/>
      <c r="R2918" s="311"/>
      <c r="S2918" s="311"/>
      <c r="T2918" s="311"/>
      <c r="U2918" s="311"/>
    </row>
    <row r="2919" spans="1:21" ht="12.75" customHeight="1">
      <c r="A2919" s="311"/>
      <c r="B2919" s="310"/>
      <c r="C2919" s="311"/>
      <c r="D2919" s="308"/>
      <c r="G2919" s="312"/>
      <c r="H2919" s="313"/>
      <c r="I2919" s="311"/>
      <c r="J2919" s="398"/>
      <c r="K2919" s="311"/>
      <c r="L2919" s="311"/>
      <c r="M2919" s="311"/>
      <c r="N2919" s="311"/>
      <c r="O2919" s="311"/>
      <c r="P2919" s="311"/>
      <c r="Q2919" s="311"/>
      <c r="R2919" s="311"/>
      <c r="S2919" s="311"/>
      <c r="T2919" s="311"/>
      <c r="U2919" s="311"/>
    </row>
    <row r="2920" spans="1:21" ht="12.75" customHeight="1">
      <c r="A2920" s="311"/>
      <c r="B2920" s="310"/>
      <c r="C2920" s="311"/>
      <c r="D2920" s="308"/>
      <c r="G2920" s="312"/>
      <c r="H2920" s="313"/>
      <c r="I2920" s="311"/>
      <c r="J2920" s="398"/>
      <c r="K2920" s="311"/>
      <c r="L2920" s="311"/>
      <c r="M2920" s="311"/>
      <c r="N2920" s="311"/>
      <c r="O2920" s="311"/>
      <c r="P2920" s="311"/>
      <c r="Q2920" s="311"/>
      <c r="R2920" s="311"/>
      <c r="S2920" s="311"/>
      <c r="T2920" s="311"/>
      <c r="U2920" s="311"/>
    </row>
    <row r="2921" spans="1:21" ht="12.75" customHeight="1">
      <c r="A2921" s="311"/>
      <c r="B2921" s="310"/>
      <c r="C2921" s="311"/>
      <c r="D2921" s="308"/>
      <c r="G2921" s="312"/>
      <c r="H2921" s="313"/>
      <c r="I2921" s="311"/>
      <c r="J2921" s="398"/>
      <c r="K2921" s="311"/>
      <c r="L2921" s="311"/>
      <c r="M2921" s="311"/>
      <c r="N2921" s="311"/>
      <c r="O2921" s="311"/>
      <c r="P2921" s="311"/>
      <c r="Q2921" s="311"/>
      <c r="R2921" s="311"/>
      <c r="S2921" s="311"/>
      <c r="T2921" s="311"/>
      <c r="U2921" s="311"/>
    </row>
    <row r="2922" spans="1:21" ht="12.75" customHeight="1">
      <c r="A2922" s="311"/>
      <c r="B2922" s="310"/>
      <c r="C2922" s="311"/>
      <c r="D2922" s="308"/>
      <c r="G2922" s="312"/>
      <c r="H2922" s="313"/>
      <c r="I2922" s="311"/>
      <c r="J2922" s="398"/>
      <c r="K2922" s="311"/>
      <c r="L2922" s="311"/>
      <c r="M2922" s="311"/>
      <c r="N2922" s="311"/>
      <c r="O2922" s="311"/>
      <c r="P2922" s="311"/>
      <c r="Q2922" s="311"/>
      <c r="R2922" s="311"/>
      <c r="S2922" s="311"/>
      <c r="T2922" s="311"/>
      <c r="U2922" s="311"/>
    </row>
    <row r="2923" spans="1:21" ht="12.75" customHeight="1">
      <c r="A2923" s="311"/>
      <c r="B2923" s="310"/>
      <c r="C2923" s="311"/>
      <c r="D2923" s="308"/>
      <c r="G2923" s="312"/>
      <c r="H2923" s="313"/>
      <c r="I2923" s="311"/>
      <c r="J2923" s="398"/>
      <c r="K2923" s="311"/>
      <c r="L2923" s="311"/>
      <c r="M2923" s="311"/>
      <c r="N2923" s="311"/>
      <c r="O2923" s="311"/>
      <c r="P2923" s="311"/>
      <c r="Q2923" s="311"/>
      <c r="R2923" s="311"/>
      <c r="S2923" s="311"/>
      <c r="T2923" s="311"/>
      <c r="U2923" s="311"/>
    </row>
    <row r="2924" spans="1:21" ht="12.75" customHeight="1">
      <c r="A2924" s="311"/>
      <c r="B2924" s="310"/>
      <c r="C2924" s="311"/>
      <c r="D2924" s="308"/>
      <c r="G2924" s="312"/>
      <c r="H2924" s="313"/>
      <c r="I2924" s="311"/>
      <c r="J2924" s="398"/>
      <c r="K2924" s="311"/>
      <c r="L2924" s="311"/>
      <c r="M2924" s="311"/>
      <c r="N2924" s="311"/>
      <c r="O2924" s="311"/>
      <c r="P2924" s="311"/>
      <c r="Q2924" s="311"/>
      <c r="R2924" s="311"/>
      <c r="S2924" s="311"/>
      <c r="T2924" s="311"/>
      <c r="U2924" s="311"/>
    </row>
    <row r="2925" spans="1:21" ht="12.75" customHeight="1">
      <c r="A2925" s="311"/>
      <c r="B2925" s="310"/>
      <c r="C2925" s="311"/>
      <c r="D2925" s="308"/>
      <c r="G2925" s="312"/>
      <c r="H2925" s="313"/>
      <c r="I2925" s="311"/>
      <c r="J2925" s="398"/>
      <c r="K2925" s="311"/>
      <c r="L2925" s="311"/>
      <c r="M2925" s="311"/>
      <c r="N2925" s="311"/>
      <c r="O2925" s="311"/>
      <c r="P2925" s="311"/>
      <c r="Q2925" s="311"/>
      <c r="R2925" s="311"/>
      <c r="S2925" s="311"/>
      <c r="T2925" s="311"/>
      <c r="U2925" s="311"/>
    </row>
    <row r="2926" spans="1:21" ht="12.75" customHeight="1">
      <c r="A2926" s="311"/>
      <c r="B2926" s="310"/>
      <c r="C2926" s="311"/>
      <c r="D2926" s="308"/>
      <c r="G2926" s="312"/>
      <c r="H2926" s="313"/>
      <c r="I2926" s="311"/>
      <c r="J2926" s="398"/>
      <c r="K2926" s="311"/>
      <c r="L2926" s="311"/>
      <c r="M2926" s="311"/>
      <c r="N2926" s="311"/>
      <c r="O2926" s="311"/>
      <c r="P2926" s="311"/>
      <c r="Q2926" s="311"/>
      <c r="R2926" s="311"/>
      <c r="S2926" s="311"/>
      <c r="T2926" s="311"/>
      <c r="U2926" s="311"/>
    </row>
    <row r="2927" spans="1:21" ht="12.75" customHeight="1">
      <c r="A2927" s="311"/>
      <c r="B2927" s="310"/>
      <c r="C2927" s="311"/>
      <c r="D2927" s="308"/>
      <c r="G2927" s="312"/>
      <c r="H2927" s="313"/>
      <c r="I2927" s="311"/>
      <c r="J2927" s="398"/>
      <c r="K2927" s="311"/>
      <c r="L2927" s="311"/>
      <c r="M2927" s="311"/>
      <c r="N2927" s="311"/>
      <c r="O2927" s="311"/>
      <c r="P2927" s="311"/>
      <c r="Q2927" s="311"/>
      <c r="R2927" s="311"/>
      <c r="S2927" s="311"/>
      <c r="T2927" s="311"/>
      <c r="U2927" s="311"/>
    </row>
    <row r="2928" spans="1:21" ht="12.75" customHeight="1">
      <c r="A2928" s="311"/>
      <c r="B2928" s="310"/>
      <c r="C2928" s="311"/>
      <c r="D2928" s="308"/>
      <c r="G2928" s="312"/>
      <c r="H2928" s="313"/>
      <c r="I2928" s="311"/>
      <c r="J2928" s="398"/>
      <c r="K2928" s="311"/>
      <c r="L2928" s="311"/>
      <c r="M2928" s="311"/>
      <c r="N2928" s="311"/>
      <c r="O2928" s="311"/>
      <c r="P2928" s="311"/>
      <c r="Q2928" s="311"/>
      <c r="R2928" s="311"/>
      <c r="S2928" s="311"/>
      <c r="T2928" s="311"/>
      <c r="U2928" s="311"/>
    </row>
    <row r="2929" spans="1:21" ht="12.75" customHeight="1">
      <c r="A2929" s="311"/>
      <c r="B2929" s="310"/>
      <c r="C2929" s="311"/>
      <c r="D2929" s="308"/>
      <c r="G2929" s="312"/>
      <c r="H2929" s="313"/>
      <c r="I2929" s="311"/>
      <c r="J2929" s="398"/>
      <c r="K2929" s="311"/>
      <c r="L2929" s="311"/>
      <c r="M2929" s="311"/>
      <c r="N2929" s="311"/>
      <c r="O2929" s="311"/>
      <c r="P2929" s="311"/>
      <c r="Q2929" s="311"/>
      <c r="R2929" s="311"/>
      <c r="S2929" s="311"/>
      <c r="T2929" s="311"/>
      <c r="U2929" s="311"/>
    </row>
    <row r="2930" spans="1:21" ht="12.75" customHeight="1">
      <c r="A2930" s="311"/>
      <c r="B2930" s="310"/>
      <c r="C2930" s="311"/>
      <c r="D2930" s="308"/>
      <c r="G2930" s="312"/>
      <c r="H2930" s="313"/>
      <c r="I2930" s="311"/>
      <c r="J2930" s="398"/>
      <c r="K2930" s="311"/>
      <c r="L2930" s="311"/>
      <c r="M2930" s="311"/>
      <c r="N2930" s="311"/>
      <c r="O2930" s="311"/>
      <c r="P2930" s="311"/>
      <c r="Q2930" s="311"/>
      <c r="R2930" s="311"/>
      <c r="S2930" s="311"/>
      <c r="T2930" s="311"/>
      <c r="U2930" s="311"/>
    </row>
    <row r="2931" spans="1:21" ht="12.75" customHeight="1">
      <c r="A2931" s="311"/>
      <c r="B2931" s="310"/>
      <c r="C2931" s="311"/>
      <c r="D2931" s="308"/>
      <c r="G2931" s="312"/>
      <c r="H2931" s="313"/>
      <c r="I2931" s="311"/>
      <c r="J2931" s="398"/>
      <c r="K2931" s="311"/>
      <c r="L2931" s="311"/>
      <c r="M2931" s="311"/>
      <c r="N2931" s="311"/>
      <c r="O2931" s="311"/>
      <c r="P2931" s="311"/>
      <c r="Q2931" s="311"/>
      <c r="R2931" s="311"/>
      <c r="S2931" s="311"/>
      <c r="T2931" s="311"/>
      <c r="U2931" s="311"/>
    </row>
    <row r="2932" spans="1:21" ht="12.75" customHeight="1">
      <c r="A2932" s="311"/>
      <c r="B2932" s="310"/>
      <c r="C2932" s="311"/>
      <c r="D2932" s="308"/>
      <c r="G2932" s="312"/>
      <c r="H2932" s="313"/>
      <c r="I2932" s="311"/>
      <c r="J2932" s="398"/>
      <c r="K2932" s="311"/>
      <c r="L2932" s="311"/>
      <c r="M2932" s="311"/>
      <c r="N2932" s="311"/>
      <c r="O2932" s="311"/>
      <c r="P2932" s="311"/>
      <c r="Q2932" s="311"/>
      <c r="R2932" s="311"/>
      <c r="S2932" s="311"/>
      <c r="T2932" s="311"/>
      <c r="U2932" s="311"/>
    </row>
    <row r="2933" spans="1:21" ht="12.75" customHeight="1">
      <c r="A2933" s="311"/>
      <c r="B2933" s="310"/>
      <c r="C2933" s="311"/>
      <c r="D2933" s="308"/>
      <c r="G2933" s="312"/>
      <c r="H2933" s="313"/>
      <c r="I2933" s="311"/>
      <c r="J2933" s="398"/>
      <c r="K2933" s="311"/>
      <c r="L2933" s="311"/>
      <c r="M2933" s="311"/>
      <c r="N2933" s="311"/>
      <c r="O2933" s="311"/>
      <c r="P2933" s="311"/>
      <c r="Q2933" s="311"/>
      <c r="R2933" s="311"/>
      <c r="S2933" s="311"/>
      <c r="T2933" s="311"/>
      <c r="U2933" s="311"/>
    </row>
    <row r="2934" spans="1:21" ht="12.75" customHeight="1">
      <c r="A2934" s="311"/>
      <c r="B2934" s="310"/>
      <c r="C2934" s="311"/>
      <c r="D2934" s="308"/>
      <c r="G2934" s="312"/>
      <c r="H2934" s="313"/>
      <c r="I2934" s="311"/>
      <c r="J2934" s="398"/>
      <c r="K2934" s="311"/>
      <c r="L2934" s="311"/>
      <c r="M2934" s="311"/>
      <c r="N2934" s="311"/>
      <c r="O2934" s="311"/>
      <c r="P2934" s="311"/>
      <c r="Q2934" s="311"/>
      <c r="R2934" s="311"/>
      <c r="S2934" s="311"/>
      <c r="T2934" s="311"/>
      <c r="U2934" s="311"/>
    </row>
    <row r="2935" spans="1:21" ht="12.75" customHeight="1">
      <c r="A2935" s="311"/>
      <c r="B2935" s="310"/>
      <c r="C2935" s="311"/>
      <c r="D2935" s="308"/>
      <c r="G2935" s="312"/>
      <c r="H2935" s="313"/>
      <c r="I2935" s="311"/>
      <c r="J2935" s="398"/>
      <c r="K2935" s="311"/>
      <c r="L2935" s="311"/>
      <c r="M2935" s="311"/>
      <c r="N2935" s="311"/>
      <c r="O2935" s="311"/>
      <c r="P2935" s="311"/>
      <c r="Q2935" s="311"/>
      <c r="R2935" s="311"/>
      <c r="S2935" s="311"/>
      <c r="T2935" s="311"/>
      <c r="U2935" s="311"/>
    </row>
    <row r="2936" spans="1:21" ht="12.75" customHeight="1">
      <c r="A2936" s="311"/>
      <c r="B2936" s="310"/>
      <c r="C2936" s="311"/>
      <c r="D2936" s="308"/>
      <c r="G2936" s="312"/>
      <c r="H2936" s="313"/>
      <c r="I2936" s="311"/>
      <c r="J2936" s="398"/>
      <c r="K2936" s="311"/>
      <c r="L2936" s="311"/>
      <c r="M2936" s="311"/>
      <c r="N2936" s="311"/>
      <c r="O2936" s="311"/>
      <c r="P2936" s="311"/>
      <c r="Q2936" s="311"/>
      <c r="R2936" s="311"/>
      <c r="S2936" s="311"/>
      <c r="T2936" s="311"/>
      <c r="U2936" s="311"/>
    </row>
    <row r="2937" spans="1:21" ht="12.75" customHeight="1">
      <c r="A2937" s="311"/>
      <c r="B2937" s="310"/>
      <c r="C2937" s="311"/>
      <c r="D2937" s="308"/>
      <c r="G2937" s="312"/>
      <c r="H2937" s="313"/>
      <c r="I2937" s="311"/>
      <c r="J2937" s="398"/>
      <c r="K2937" s="311"/>
      <c r="L2937" s="311"/>
      <c r="M2937" s="311"/>
      <c r="N2937" s="311"/>
      <c r="O2937" s="311"/>
      <c r="P2937" s="311"/>
      <c r="Q2937" s="311"/>
      <c r="R2937" s="311"/>
      <c r="S2937" s="311"/>
      <c r="T2937" s="311"/>
      <c r="U2937" s="311"/>
    </row>
    <row r="2938" spans="1:21" ht="12.75" customHeight="1">
      <c r="A2938" s="311"/>
      <c r="B2938" s="310"/>
      <c r="C2938" s="311"/>
      <c r="D2938" s="308"/>
      <c r="G2938" s="312"/>
      <c r="H2938" s="313"/>
      <c r="I2938" s="311"/>
      <c r="J2938" s="398"/>
      <c r="K2938" s="311"/>
      <c r="L2938" s="311"/>
      <c r="M2938" s="311"/>
      <c r="N2938" s="311"/>
      <c r="O2938" s="311"/>
      <c r="P2938" s="311"/>
      <c r="Q2938" s="311"/>
      <c r="R2938" s="311"/>
      <c r="S2938" s="311"/>
      <c r="T2938" s="311"/>
      <c r="U2938" s="311"/>
    </row>
    <row r="2939" spans="1:21" ht="12.75" customHeight="1">
      <c r="A2939" s="311"/>
      <c r="B2939" s="310"/>
      <c r="C2939" s="311"/>
      <c r="D2939" s="308"/>
      <c r="G2939" s="312"/>
      <c r="H2939" s="313"/>
      <c r="I2939" s="311"/>
      <c r="J2939" s="398"/>
      <c r="K2939" s="311"/>
      <c r="L2939" s="311"/>
      <c r="M2939" s="311"/>
      <c r="N2939" s="311"/>
      <c r="O2939" s="311"/>
      <c r="P2939" s="311"/>
      <c r="Q2939" s="311"/>
      <c r="R2939" s="311"/>
      <c r="S2939" s="311"/>
      <c r="T2939" s="311"/>
      <c r="U2939" s="311"/>
    </row>
    <row r="2940" spans="1:21" ht="12.75" customHeight="1">
      <c r="A2940" s="311"/>
      <c r="B2940" s="310"/>
      <c r="C2940" s="311"/>
      <c r="D2940" s="308"/>
      <c r="G2940" s="312"/>
      <c r="H2940" s="313"/>
      <c r="I2940" s="311"/>
      <c r="J2940" s="398"/>
      <c r="K2940" s="311"/>
      <c r="L2940" s="311"/>
      <c r="M2940" s="311"/>
      <c r="N2940" s="311"/>
      <c r="O2940" s="311"/>
      <c r="P2940" s="311"/>
      <c r="Q2940" s="311"/>
      <c r="R2940" s="311"/>
      <c r="S2940" s="311"/>
      <c r="T2940" s="311"/>
      <c r="U2940" s="311"/>
    </row>
    <row r="2941" spans="1:21" ht="12.75" customHeight="1">
      <c r="A2941" s="311"/>
      <c r="B2941" s="310"/>
      <c r="C2941" s="311"/>
      <c r="D2941" s="308"/>
      <c r="G2941" s="312"/>
      <c r="H2941" s="313"/>
      <c r="I2941" s="311"/>
      <c r="J2941" s="398"/>
      <c r="K2941" s="311"/>
      <c r="L2941" s="311"/>
      <c r="M2941" s="311"/>
      <c r="N2941" s="311"/>
      <c r="O2941" s="311"/>
      <c r="P2941" s="311"/>
      <c r="Q2941" s="311"/>
      <c r="R2941" s="311"/>
      <c r="S2941" s="311"/>
      <c r="T2941" s="311"/>
      <c r="U2941" s="311"/>
    </row>
    <row r="2942" spans="1:21" ht="12.75" customHeight="1">
      <c r="A2942" s="311"/>
      <c r="B2942" s="310"/>
      <c r="C2942" s="311"/>
      <c r="D2942" s="308"/>
      <c r="G2942" s="312"/>
      <c r="H2942" s="313"/>
      <c r="I2942" s="311"/>
      <c r="J2942" s="398"/>
      <c r="K2942" s="311"/>
      <c r="L2942" s="311"/>
      <c r="M2942" s="311"/>
      <c r="N2942" s="311"/>
      <c r="O2942" s="311"/>
      <c r="P2942" s="311"/>
      <c r="Q2942" s="311"/>
      <c r="R2942" s="311"/>
      <c r="S2942" s="311"/>
      <c r="T2942" s="311"/>
      <c r="U2942" s="311"/>
    </row>
    <row r="2943" spans="1:21" ht="12.75" customHeight="1">
      <c r="A2943" s="311"/>
      <c r="B2943" s="310"/>
      <c r="C2943" s="311"/>
      <c r="D2943" s="308"/>
      <c r="G2943" s="312"/>
      <c r="H2943" s="313"/>
      <c r="I2943" s="311"/>
      <c r="J2943" s="398"/>
      <c r="K2943" s="311"/>
      <c r="L2943" s="311"/>
      <c r="M2943" s="311"/>
      <c r="N2943" s="311"/>
      <c r="O2943" s="311"/>
      <c r="P2943" s="311"/>
      <c r="Q2943" s="311"/>
      <c r="R2943" s="311"/>
      <c r="S2943" s="311"/>
      <c r="T2943" s="311"/>
      <c r="U2943" s="311"/>
    </row>
    <row r="2944" spans="1:21" ht="12.75" customHeight="1">
      <c r="A2944" s="311"/>
      <c r="B2944" s="310"/>
      <c r="C2944" s="311"/>
      <c r="D2944" s="308"/>
      <c r="G2944" s="312"/>
      <c r="H2944" s="313"/>
      <c r="I2944" s="311"/>
      <c r="J2944" s="398"/>
      <c r="K2944" s="311"/>
      <c r="L2944" s="311"/>
      <c r="M2944" s="311"/>
      <c r="N2944" s="311"/>
      <c r="O2944" s="311"/>
      <c r="P2944" s="311"/>
      <c r="Q2944" s="311"/>
      <c r="R2944" s="311"/>
      <c r="S2944" s="311"/>
      <c r="T2944" s="311"/>
      <c r="U2944" s="311"/>
    </row>
    <row r="2945" spans="1:21" ht="12.75" customHeight="1">
      <c r="A2945" s="311"/>
      <c r="B2945" s="310"/>
      <c r="C2945" s="311"/>
      <c r="D2945" s="308"/>
      <c r="G2945" s="312"/>
      <c r="H2945" s="313"/>
      <c r="I2945" s="311"/>
      <c r="J2945" s="398"/>
      <c r="K2945" s="311"/>
      <c r="L2945" s="311"/>
      <c r="M2945" s="311"/>
      <c r="N2945" s="311"/>
      <c r="O2945" s="311"/>
      <c r="P2945" s="311"/>
      <c r="Q2945" s="311"/>
      <c r="R2945" s="311"/>
      <c r="S2945" s="311"/>
      <c r="T2945" s="311"/>
      <c r="U2945" s="311"/>
    </row>
    <row r="2946" spans="1:21" ht="12.75" customHeight="1">
      <c r="A2946" s="311"/>
      <c r="B2946" s="310"/>
      <c r="C2946" s="311"/>
      <c r="D2946" s="308"/>
      <c r="G2946" s="312"/>
      <c r="H2946" s="313"/>
      <c r="I2946" s="311"/>
      <c r="J2946" s="398"/>
      <c r="K2946" s="311"/>
      <c r="L2946" s="311"/>
      <c r="M2946" s="311"/>
      <c r="N2946" s="311"/>
      <c r="O2946" s="311"/>
      <c r="P2946" s="311"/>
      <c r="Q2946" s="311"/>
      <c r="R2946" s="311"/>
      <c r="S2946" s="311"/>
      <c r="T2946" s="311"/>
      <c r="U2946" s="311"/>
    </row>
    <row r="2947" spans="1:21" ht="12.75" customHeight="1">
      <c r="A2947" s="311"/>
      <c r="B2947" s="310"/>
      <c r="C2947" s="311"/>
      <c r="D2947" s="308"/>
      <c r="G2947" s="312"/>
      <c r="H2947" s="313"/>
      <c r="I2947" s="311"/>
      <c r="J2947" s="398"/>
      <c r="K2947" s="311"/>
      <c r="L2947" s="311"/>
      <c r="M2947" s="311"/>
      <c r="N2947" s="311"/>
      <c r="O2947" s="311"/>
      <c r="P2947" s="311"/>
      <c r="Q2947" s="311"/>
      <c r="R2947" s="311"/>
      <c r="S2947" s="311"/>
      <c r="T2947" s="311"/>
      <c r="U2947" s="311"/>
    </row>
    <row r="2948" spans="1:21" ht="12.75" customHeight="1">
      <c r="A2948" s="311"/>
      <c r="B2948" s="310"/>
      <c r="C2948" s="311"/>
      <c r="D2948" s="308"/>
      <c r="G2948" s="312"/>
      <c r="H2948" s="313"/>
      <c r="I2948" s="311"/>
      <c r="J2948" s="398"/>
      <c r="K2948" s="311"/>
      <c r="L2948" s="311"/>
      <c r="M2948" s="311"/>
      <c r="N2948" s="311"/>
      <c r="O2948" s="311"/>
      <c r="P2948" s="311"/>
      <c r="Q2948" s="311"/>
      <c r="R2948" s="311"/>
      <c r="S2948" s="311"/>
      <c r="T2948" s="311"/>
      <c r="U2948" s="311"/>
    </row>
    <row r="2949" spans="1:21" ht="12.75" customHeight="1">
      <c r="A2949" s="311"/>
      <c r="B2949" s="310"/>
      <c r="C2949" s="311"/>
      <c r="D2949" s="308"/>
      <c r="G2949" s="312"/>
      <c r="H2949" s="313"/>
      <c r="I2949" s="311"/>
      <c r="J2949" s="398"/>
      <c r="K2949" s="311"/>
      <c r="L2949" s="311"/>
      <c r="M2949" s="311"/>
      <c r="N2949" s="311"/>
      <c r="O2949" s="311"/>
      <c r="P2949" s="311"/>
      <c r="Q2949" s="311"/>
      <c r="R2949" s="311"/>
      <c r="S2949" s="311"/>
      <c r="T2949" s="311"/>
      <c r="U2949" s="311"/>
    </row>
    <row r="2950" spans="1:21" ht="12.75" customHeight="1">
      <c r="A2950" s="311"/>
      <c r="B2950" s="310"/>
      <c r="C2950" s="311"/>
      <c r="D2950" s="308"/>
      <c r="G2950" s="312"/>
      <c r="H2950" s="313"/>
      <c r="I2950" s="311"/>
      <c r="J2950" s="398"/>
      <c r="K2950" s="311"/>
      <c r="L2950" s="311"/>
      <c r="M2950" s="311"/>
      <c r="N2950" s="311"/>
      <c r="O2950" s="311"/>
      <c r="P2950" s="311"/>
      <c r="Q2950" s="311"/>
      <c r="R2950" s="311"/>
      <c r="S2950" s="311"/>
      <c r="T2950" s="311"/>
      <c r="U2950" s="311"/>
    </row>
    <row r="2951" spans="1:21" ht="12.75" customHeight="1">
      <c r="A2951" s="311"/>
      <c r="B2951" s="310"/>
      <c r="C2951" s="311"/>
      <c r="D2951" s="308"/>
      <c r="G2951" s="312"/>
      <c r="H2951" s="313"/>
      <c r="I2951" s="311"/>
      <c r="J2951" s="398"/>
      <c r="K2951" s="311"/>
      <c r="L2951" s="311"/>
      <c r="M2951" s="311"/>
      <c r="N2951" s="311"/>
      <c r="O2951" s="311"/>
      <c r="P2951" s="311"/>
      <c r="Q2951" s="311"/>
      <c r="R2951" s="311"/>
      <c r="S2951" s="311"/>
      <c r="T2951" s="311"/>
      <c r="U2951" s="311"/>
    </row>
    <row r="2952" spans="1:21" ht="12.75" customHeight="1">
      <c r="A2952" s="311"/>
      <c r="B2952" s="310"/>
      <c r="C2952" s="311"/>
      <c r="D2952" s="308"/>
      <c r="G2952" s="312"/>
      <c r="H2952" s="313"/>
      <c r="I2952" s="311"/>
      <c r="J2952" s="398"/>
      <c r="K2952" s="311"/>
      <c r="L2952" s="311"/>
      <c r="M2952" s="311"/>
      <c r="N2952" s="311"/>
      <c r="O2952" s="311"/>
      <c r="P2952" s="311"/>
      <c r="Q2952" s="311"/>
      <c r="R2952" s="311"/>
      <c r="S2952" s="311"/>
      <c r="T2952" s="311"/>
      <c r="U2952" s="311"/>
    </row>
    <row r="2953" spans="1:21" ht="12.75" customHeight="1">
      <c r="A2953" s="311"/>
      <c r="B2953" s="310"/>
      <c r="C2953" s="311"/>
      <c r="D2953" s="308"/>
      <c r="G2953" s="312"/>
      <c r="H2953" s="313"/>
      <c r="I2953" s="311"/>
      <c r="J2953" s="398"/>
      <c r="K2953" s="311"/>
      <c r="L2953" s="311"/>
      <c r="M2953" s="311"/>
      <c r="N2953" s="311"/>
      <c r="O2953" s="311"/>
      <c r="P2953" s="311"/>
      <c r="Q2953" s="311"/>
      <c r="R2953" s="311"/>
      <c r="S2953" s="311"/>
      <c r="T2953" s="311"/>
      <c r="U2953" s="311"/>
    </row>
    <row r="2954" spans="1:21" ht="12.75" customHeight="1">
      <c r="A2954" s="311"/>
      <c r="B2954" s="310"/>
      <c r="C2954" s="311"/>
      <c r="D2954" s="308"/>
      <c r="G2954" s="312"/>
      <c r="H2954" s="313"/>
      <c r="I2954" s="311"/>
      <c r="J2954" s="398"/>
      <c r="K2954" s="311"/>
      <c r="L2954" s="311"/>
      <c r="M2954" s="311"/>
      <c r="N2954" s="311"/>
      <c r="O2954" s="311"/>
      <c r="P2954" s="311"/>
      <c r="Q2954" s="311"/>
      <c r="R2954" s="311"/>
      <c r="S2954" s="311"/>
      <c r="T2954" s="311"/>
      <c r="U2954" s="311"/>
    </row>
    <row r="2955" spans="1:21" ht="12.75" customHeight="1">
      <c r="A2955" s="311"/>
      <c r="B2955" s="310"/>
      <c r="C2955" s="311"/>
      <c r="D2955" s="308"/>
      <c r="G2955" s="312"/>
      <c r="H2955" s="313"/>
      <c r="I2955" s="311"/>
      <c r="J2955" s="398"/>
      <c r="K2955" s="311"/>
      <c r="L2955" s="311"/>
      <c r="M2955" s="311"/>
      <c r="N2955" s="311"/>
      <c r="O2955" s="311"/>
      <c r="P2955" s="311"/>
      <c r="Q2955" s="311"/>
      <c r="R2955" s="311"/>
      <c r="S2955" s="311"/>
      <c r="T2955" s="311"/>
      <c r="U2955" s="311"/>
    </row>
    <row r="2956" spans="1:21" ht="12.75" customHeight="1">
      <c r="A2956" s="311"/>
      <c r="B2956" s="310"/>
      <c r="C2956" s="311"/>
      <c r="D2956" s="308"/>
      <c r="G2956" s="312"/>
      <c r="H2956" s="313"/>
      <c r="I2956" s="311"/>
      <c r="J2956" s="398"/>
      <c r="K2956" s="311"/>
      <c r="L2956" s="311"/>
      <c r="M2956" s="311"/>
      <c r="N2956" s="311"/>
      <c r="O2956" s="311"/>
      <c r="P2956" s="311"/>
      <c r="Q2956" s="311"/>
      <c r="R2956" s="311"/>
      <c r="S2956" s="311"/>
      <c r="T2956" s="311"/>
      <c r="U2956" s="311"/>
    </row>
    <row r="2957" spans="1:21" ht="12.75" customHeight="1">
      <c r="A2957" s="311"/>
      <c r="B2957" s="310"/>
      <c r="C2957" s="311"/>
      <c r="D2957" s="308"/>
      <c r="G2957" s="312"/>
      <c r="H2957" s="313"/>
      <c r="I2957" s="311"/>
      <c r="J2957" s="398"/>
      <c r="K2957" s="311"/>
      <c r="L2957" s="311"/>
      <c r="M2957" s="311"/>
      <c r="N2957" s="311"/>
      <c r="O2957" s="311"/>
      <c r="P2957" s="311"/>
      <c r="Q2957" s="311"/>
      <c r="R2957" s="311"/>
      <c r="S2957" s="311"/>
      <c r="T2957" s="311"/>
      <c r="U2957" s="311"/>
    </row>
    <row r="2958" spans="1:21" ht="12.75" customHeight="1">
      <c r="A2958" s="311"/>
      <c r="B2958" s="310"/>
      <c r="C2958" s="311"/>
      <c r="D2958" s="308"/>
      <c r="G2958" s="312"/>
      <c r="H2958" s="313"/>
      <c r="I2958" s="311"/>
      <c r="J2958" s="398"/>
      <c r="K2958" s="311"/>
      <c r="L2958" s="311"/>
      <c r="M2958" s="311"/>
      <c r="N2958" s="311"/>
      <c r="O2958" s="311"/>
      <c r="P2958" s="311"/>
      <c r="Q2958" s="311"/>
      <c r="R2958" s="311"/>
      <c r="S2958" s="311"/>
      <c r="T2958" s="311"/>
      <c r="U2958" s="311"/>
    </row>
    <row r="2959" spans="1:21" ht="12.75" customHeight="1">
      <c r="A2959" s="311"/>
      <c r="B2959" s="310"/>
      <c r="C2959" s="311"/>
      <c r="D2959" s="308"/>
      <c r="G2959" s="312"/>
      <c r="H2959" s="313"/>
      <c r="I2959" s="311"/>
      <c r="J2959" s="398"/>
      <c r="K2959" s="311"/>
      <c r="L2959" s="311"/>
      <c r="M2959" s="311"/>
      <c r="N2959" s="311"/>
      <c r="O2959" s="311"/>
      <c r="P2959" s="311"/>
      <c r="Q2959" s="311"/>
      <c r="R2959" s="311"/>
      <c r="S2959" s="311"/>
      <c r="T2959" s="311"/>
      <c r="U2959" s="311"/>
    </row>
    <row r="2960" spans="1:21" ht="12.75" customHeight="1">
      <c r="A2960" s="311"/>
      <c r="B2960" s="310"/>
      <c r="C2960" s="311"/>
      <c r="D2960" s="308"/>
      <c r="G2960" s="312"/>
      <c r="H2960" s="313"/>
      <c r="I2960" s="311"/>
      <c r="J2960" s="398"/>
      <c r="K2960" s="311"/>
      <c r="L2960" s="311"/>
      <c r="M2960" s="311"/>
      <c r="N2960" s="311"/>
      <c r="O2960" s="311"/>
      <c r="P2960" s="311"/>
      <c r="Q2960" s="311"/>
      <c r="R2960" s="311"/>
      <c r="S2960" s="311"/>
      <c r="T2960" s="311"/>
      <c r="U2960" s="311"/>
    </row>
    <row r="2961" spans="1:21" ht="12.75" customHeight="1">
      <c r="A2961" s="311"/>
      <c r="B2961" s="310"/>
      <c r="C2961" s="311"/>
      <c r="D2961" s="308"/>
      <c r="G2961" s="312"/>
      <c r="H2961" s="313"/>
      <c r="I2961" s="311"/>
      <c r="J2961" s="398"/>
      <c r="K2961" s="311"/>
      <c r="L2961" s="311"/>
      <c r="M2961" s="311"/>
      <c r="N2961" s="311"/>
      <c r="O2961" s="311"/>
      <c r="P2961" s="311"/>
      <c r="Q2961" s="311"/>
      <c r="R2961" s="311"/>
      <c r="S2961" s="311"/>
      <c r="T2961" s="311"/>
      <c r="U2961" s="311"/>
    </row>
    <row r="2962" spans="1:21" ht="12.75" customHeight="1">
      <c r="A2962" s="311"/>
      <c r="B2962" s="310"/>
      <c r="C2962" s="311"/>
      <c r="D2962" s="308"/>
      <c r="G2962" s="312"/>
      <c r="H2962" s="313"/>
      <c r="I2962" s="311"/>
      <c r="J2962" s="398"/>
      <c r="K2962" s="311"/>
      <c r="L2962" s="311"/>
      <c r="M2962" s="311"/>
      <c r="N2962" s="311"/>
      <c r="O2962" s="311"/>
      <c r="P2962" s="311"/>
      <c r="Q2962" s="311"/>
      <c r="R2962" s="311"/>
      <c r="S2962" s="311"/>
      <c r="T2962" s="311"/>
      <c r="U2962" s="311"/>
    </row>
    <row r="2963" spans="1:21" ht="12.75" customHeight="1">
      <c r="A2963" s="311"/>
      <c r="B2963" s="310"/>
      <c r="C2963" s="311"/>
      <c r="D2963" s="308"/>
      <c r="G2963" s="312"/>
      <c r="H2963" s="313"/>
      <c r="I2963" s="311"/>
      <c r="J2963" s="398"/>
      <c r="K2963" s="311"/>
      <c r="L2963" s="311"/>
      <c r="M2963" s="311"/>
      <c r="N2963" s="311"/>
      <c r="O2963" s="311"/>
      <c r="P2963" s="311"/>
      <c r="Q2963" s="311"/>
      <c r="R2963" s="311"/>
      <c r="S2963" s="311"/>
      <c r="T2963" s="311"/>
      <c r="U2963" s="311"/>
    </row>
    <row r="2964" spans="1:21" ht="12.75" customHeight="1">
      <c r="A2964" s="311"/>
      <c r="B2964" s="310"/>
      <c r="C2964" s="311"/>
      <c r="D2964" s="308"/>
      <c r="G2964" s="312"/>
      <c r="H2964" s="313"/>
      <c r="I2964" s="311"/>
      <c r="J2964" s="398"/>
      <c r="K2964" s="311"/>
      <c r="L2964" s="311"/>
      <c r="M2964" s="311"/>
      <c r="N2964" s="311"/>
      <c r="O2964" s="311"/>
      <c r="P2964" s="311"/>
      <c r="Q2964" s="311"/>
      <c r="R2964" s="311"/>
      <c r="S2964" s="311"/>
      <c r="T2964" s="311"/>
      <c r="U2964" s="311"/>
    </row>
    <row r="2965" spans="1:21" ht="12.75" customHeight="1">
      <c r="A2965" s="311"/>
      <c r="B2965" s="310"/>
      <c r="C2965" s="311"/>
      <c r="D2965" s="308"/>
      <c r="G2965" s="312"/>
      <c r="H2965" s="313"/>
      <c r="I2965" s="311"/>
      <c r="J2965" s="398"/>
      <c r="K2965" s="311"/>
      <c r="L2965" s="311"/>
      <c r="M2965" s="311"/>
      <c r="N2965" s="311"/>
      <c r="O2965" s="311"/>
      <c r="P2965" s="311"/>
      <c r="Q2965" s="311"/>
      <c r="R2965" s="311"/>
      <c r="S2965" s="311"/>
      <c r="T2965" s="311"/>
      <c r="U2965" s="311"/>
    </row>
    <row r="2966" spans="1:21" ht="12.75" customHeight="1">
      <c r="A2966" s="311"/>
      <c r="B2966" s="310"/>
      <c r="C2966" s="311"/>
      <c r="D2966" s="308"/>
      <c r="G2966" s="312"/>
      <c r="H2966" s="313"/>
      <c r="I2966" s="311"/>
      <c r="J2966" s="398"/>
      <c r="K2966" s="311"/>
      <c r="L2966" s="311"/>
      <c r="M2966" s="311"/>
      <c r="N2966" s="311"/>
      <c r="O2966" s="311"/>
      <c r="P2966" s="311"/>
      <c r="Q2966" s="311"/>
      <c r="R2966" s="311"/>
      <c r="S2966" s="311"/>
      <c r="T2966" s="311"/>
      <c r="U2966" s="311"/>
    </row>
    <row r="2967" spans="1:21" ht="12.75" customHeight="1">
      <c r="A2967" s="311"/>
      <c r="B2967" s="310"/>
      <c r="C2967" s="311"/>
      <c r="D2967" s="308"/>
      <c r="G2967" s="312"/>
      <c r="H2967" s="313"/>
      <c r="I2967" s="311"/>
      <c r="J2967" s="398"/>
      <c r="K2967" s="311"/>
      <c r="L2967" s="311"/>
      <c r="M2967" s="311"/>
      <c r="N2967" s="311"/>
      <c r="O2967" s="311"/>
      <c r="P2967" s="311"/>
      <c r="Q2967" s="311"/>
      <c r="R2967" s="311"/>
      <c r="S2967" s="311"/>
      <c r="T2967" s="311"/>
      <c r="U2967" s="311"/>
    </row>
    <row r="2968" spans="1:21" ht="12.75" customHeight="1">
      <c r="A2968" s="311"/>
      <c r="B2968" s="310"/>
      <c r="C2968" s="311"/>
      <c r="D2968" s="308"/>
      <c r="G2968" s="312"/>
      <c r="H2968" s="313"/>
      <c r="I2968" s="311"/>
      <c r="J2968" s="398"/>
      <c r="K2968" s="311"/>
      <c r="L2968" s="311"/>
      <c r="M2968" s="311"/>
      <c r="N2968" s="311"/>
      <c r="O2968" s="311"/>
      <c r="P2968" s="311"/>
      <c r="Q2968" s="311"/>
      <c r="R2968" s="311"/>
      <c r="S2968" s="311"/>
      <c r="T2968" s="311"/>
      <c r="U2968" s="311"/>
    </row>
    <row r="2969" spans="1:21" ht="12.75" customHeight="1">
      <c r="A2969" s="311"/>
      <c r="B2969" s="310"/>
      <c r="C2969" s="311"/>
      <c r="D2969" s="308"/>
      <c r="G2969" s="312"/>
      <c r="H2969" s="313"/>
      <c r="I2969" s="311"/>
      <c r="J2969" s="398"/>
      <c r="K2969" s="311"/>
      <c r="L2969" s="311"/>
      <c r="M2969" s="311"/>
      <c r="N2969" s="311"/>
      <c r="O2969" s="311"/>
      <c r="P2969" s="311"/>
      <c r="Q2969" s="311"/>
      <c r="R2969" s="311"/>
      <c r="S2969" s="311"/>
      <c r="T2969" s="311"/>
      <c r="U2969" s="311"/>
    </row>
    <row r="2970" spans="1:21" ht="12.75" customHeight="1">
      <c r="A2970" s="311"/>
      <c r="B2970" s="310"/>
      <c r="C2970" s="311"/>
      <c r="D2970" s="308"/>
      <c r="G2970" s="312"/>
      <c r="H2970" s="313"/>
      <c r="I2970" s="311"/>
      <c r="J2970" s="398"/>
      <c r="K2970" s="311"/>
      <c r="L2970" s="311"/>
      <c r="M2970" s="311"/>
      <c r="N2970" s="311"/>
      <c r="O2970" s="311"/>
      <c r="P2970" s="311"/>
      <c r="Q2970" s="311"/>
      <c r="R2970" s="311"/>
      <c r="S2970" s="311"/>
      <c r="T2970" s="311"/>
      <c r="U2970" s="311"/>
    </row>
    <row r="2971" spans="1:21" ht="12.75" customHeight="1">
      <c r="A2971" s="311"/>
      <c r="B2971" s="310"/>
      <c r="C2971" s="311"/>
      <c r="D2971" s="308"/>
      <c r="G2971" s="312"/>
      <c r="H2971" s="313"/>
      <c r="I2971" s="311"/>
      <c r="J2971" s="398"/>
      <c r="K2971" s="311"/>
      <c r="L2971" s="311"/>
      <c r="M2971" s="311"/>
      <c r="N2971" s="311"/>
      <c r="O2971" s="311"/>
      <c r="P2971" s="311"/>
      <c r="Q2971" s="311"/>
      <c r="R2971" s="311"/>
      <c r="S2971" s="311"/>
      <c r="T2971" s="311"/>
      <c r="U2971" s="311"/>
    </row>
    <row r="2972" spans="1:21" ht="12.75" customHeight="1">
      <c r="A2972" s="311"/>
      <c r="B2972" s="310"/>
      <c r="C2972" s="311"/>
      <c r="D2972" s="308"/>
      <c r="G2972" s="312"/>
      <c r="H2972" s="313"/>
      <c r="I2972" s="311"/>
      <c r="J2972" s="398"/>
      <c r="K2972" s="311"/>
      <c r="L2972" s="311"/>
      <c r="M2972" s="311"/>
      <c r="N2972" s="311"/>
      <c r="O2972" s="311"/>
      <c r="P2972" s="311"/>
      <c r="Q2972" s="311"/>
      <c r="R2972" s="311"/>
      <c r="S2972" s="311"/>
      <c r="T2972" s="311"/>
      <c r="U2972" s="311"/>
    </row>
    <row r="2973" spans="1:21" ht="12.75" customHeight="1">
      <c r="A2973" s="311"/>
      <c r="B2973" s="310"/>
      <c r="C2973" s="311"/>
      <c r="D2973" s="308"/>
      <c r="G2973" s="312"/>
      <c r="H2973" s="313"/>
      <c r="I2973" s="311"/>
      <c r="J2973" s="398"/>
      <c r="K2973" s="311"/>
      <c r="L2973" s="311"/>
      <c r="M2973" s="311"/>
      <c r="N2973" s="311"/>
      <c r="O2973" s="311"/>
      <c r="P2973" s="311"/>
      <c r="Q2973" s="311"/>
      <c r="R2973" s="311"/>
      <c r="S2973" s="311"/>
      <c r="T2973" s="311"/>
      <c r="U2973" s="311"/>
    </row>
    <row r="2974" spans="1:21" ht="12.75" customHeight="1">
      <c r="A2974" s="311"/>
      <c r="B2974" s="310"/>
      <c r="C2974" s="311"/>
      <c r="D2974" s="308"/>
      <c r="G2974" s="312"/>
      <c r="H2974" s="313"/>
      <c r="I2974" s="311"/>
      <c r="J2974" s="398"/>
      <c r="K2974" s="311"/>
      <c r="L2974" s="311"/>
      <c r="M2974" s="311"/>
      <c r="N2974" s="311"/>
      <c r="O2974" s="311"/>
      <c r="P2974" s="311"/>
      <c r="Q2974" s="311"/>
      <c r="R2974" s="311"/>
      <c r="S2974" s="311"/>
      <c r="T2974" s="311"/>
      <c r="U2974" s="311"/>
    </row>
    <row r="2975" spans="1:21" ht="12.75" customHeight="1">
      <c r="A2975" s="311"/>
      <c r="B2975" s="310"/>
      <c r="C2975" s="311"/>
      <c r="D2975" s="308"/>
      <c r="G2975" s="312"/>
      <c r="H2975" s="313"/>
      <c r="I2975" s="311"/>
      <c r="J2975" s="398"/>
      <c r="K2975" s="311"/>
      <c r="L2975" s="311"/>
      <c r="M2975" s="311"/>
      <c r="N2975" s="311"/>
      <c r="O2975" s="311"/>
      <c r="P2975" s="311"/>
      <c r="Q2975" s="311"/>
      <c r="R2975" s="311"/>
      <c r="S2975" s="311"/>
      <c r="T2975" s="311"/>
      <c r="U2975" s="311"/>
    </row>
    <row r="2976" spans="1:21" ht="12.75" customHeight="1">
      <c r="A2976" s="311"/>
      <c r="B2976" s="310"/>
      <c r="C2976" s="311"/>
      <c r="D2976" s="308"/>
      <c r="G2976" s="312"/>
      <c r="H2976" s="313"/>
      <c r="I2976" s="311"/>
      <c r="J2976" s="398"/>
      <c r="K2976" s="311"/>
      <c r="L2976" s="311"/>
      <c r="M2976" s="311"/>
      <c r="N2976" s="311"/>
      <c r="O2976" s="311"/>
      <c r="P2976" s="311"/>
      <c r="Q2976" s="311"/>
      <c r="R2976" s="311"/>
      <c r="S2976" s="311"/>
      <c r="T2976" s="311"/>
      <c r="U2976" s="311"/>
    </row>
    <row r="2977" spans="1:21" ht="12.75" customHeight="1">
      <c r="A2977" s="311"/>
      <c r="B2977" s="310"/>
      <c r="C2977" s="311"/>
      <c r="D2977" s="308"/>
      <c r="G2977" s="312"/>
      <c r="H2977" s="313"/>
      <c r="I2977" s="311"/>
      <c r="J2977" s="398"/>
      <c r="K2977" s="311"/>
      <c r="L2977" s="311"/>
      <c r="M2977" s="311"/>
      <c r="N2977" s="311"/>
      <c r="O2977" s="311"/>
      <c r="P2977" s="311"/>
      <c r="Q2977" s="311"/>
      <c r="R2977" s="311"/>
      <c r="S2977" s="311"/>
      <c r="T2977" s="311"/>
      <c r="U2977" s="311"/>
    </row>
    <row r="2978" spans="1:21" ht="12.75" customHeight="1">
      <c r="A2978" s="311"/>
      <c r="B2978" s="310"/>
      <c r="C2978" s="311"/>
      <c r="D2978" s="308"/>
      <c r="G2978" s="312"/>
      <c r="H2978" s="313"/>
      <c r="I2978" s="311"/>
      <c r="J2978" s="398"/>
      <c r="K2978" s="311"/>
      <c r="L2978" s="311"/>
      <c r="M2978" s="311"/>
      <c r="N2978" s="311"/>
      <c r="O2978" s="311"/>
      <c r="P2978" s="311"/>
      <c r="Q2978" s="311"/>
      <c r="R2978" s="311"/>
      <c r="S2978" s="311"/>
      <c r="T2978" s="311"/>
      <c r="U2978" s="311"/>
    </row>
    <row r="2979" spans="1:21" ht="12.75" customHeight="1">
      <c r="A2979" s="311"/>
      <c r="B2979" s="310"/>
      <c r="C2979" s="311"/>
      <c r="D2979" s="308"/>
      <c r="G2979" s="312"/>
      <c r="H2979" s="313"/>
      <c r="I2979" s="311"/>
      <c r="J2979" s="398"/>
      <c r="K2979" s="311"/>
      <c r="L2979" s="311"/>
      <c r="M2979" s="311"/>
      <c r="N2979" s="311"/>
      <c r="O2979" s="311"/>
      <c r="P2979" s="311"/>
      <c r="Q2979" s="311"/>
      <c r="R2979" s="311"/>
      <c r="S2979" s="311"/>
      <c r="T2979" s="311"/>
      <c r="U2979" s="311"/>
    </row>
    <row r="2980" spans="1:21" ht="12.75" customHeight="1">
      <c r="A2980" s="311"/>
      <c r="B2980" s="310"/>
      <c r="C2980" s="311"/>
      <c r="D2980" s="308"/>
      <c r="G2980" s="312"/>
      <c r="H2980" s="313"/>
      <c r="I2980" s="311"/>
      <c r="J2980" s="398"/>
      <c r="K2980" s="311"/>
      <c r="L2980" s="311"/>
      <c r="M2980" s="311"/>
      <c r="N2980" s="311"/>
      <c r="O2980" s="311"/>
      <c r="P2980" s="311"/>
      <c r="Q2980" s="311"/>
      <c r="R2980" s="311"/>
      <c r="S2980" s="311"/>
      <c r="T2980" s="311"/>
      <c r="U2980" s="311"/>
    </row>
    <row r="2981" spans="1:21" ht="12.75" customHeight="1">
      <c r="A2981" s="311"/>
      <c r="B2981" s="310"/>
      <c r="C2981" s="311"/>
      <c r="D2981" s="308"/>
      <c r="G2981" s="312"/>
      <c r="H2981" s="313"/>
      <c r="I2981" s="311"/>
      <c r="J2981" s="398"/>
      <c r="K2981" s="311"/>
      <c r="L2981" s="311"/>
      <c r="M2981" s="311"/>
      <c r="N2981" s="311"/>
      <c r="O2981" s="311"/>
      <c r="P2981" s="311"/>
      <c r="Q2981" s="311"/>
      <c r="R2981" s="311"/>
      <c r="S2981" s="311"/>
      <c r="T2981" s="311"/>
      <c r="U2981" s="311"/>
    </row>
    <row r="2982" spans="1:21" ht="12.75" customHeight="1">
      <c r="A2982" s="311"/>
      <c r="B2982" s="310"/>
      <c r="C2982" s="311"/>
      <c r="D2982" s="308"/>
      <c r="G2982" s="312"/>
      <c r="H2982" s="313"/>
      <c r="I2982" s="311"/>
      <c r="J2982" s="398"/>
      <c r="K2982" s="311"/>
      <c r="L2982" s="311"/>
      <c r="M2982" s="311"/>
      <c r="N2982" s="311"/>
      <c r="O2982" s="311"/>
      <c r="P2982" s="311"/>
      <c r="Q2982" s="311"/>
      <c r="R2982" s="311"/>
      <c r="S2982" s="311"/>
      <c r="T2982" s="311"/>
      <c r="U2982" s="311"/>
    </row>
    <row r="2983" spans="1:21" ht="12.75" customHeight="1">
      <c r="A2983" s="311"/>
      <c r="B2983" s="310"/>
      <c r="C2983" s="311"/>
      <c r="D2983" s="308"/>
      <c r="G2983" s="312"/>
      <c r="H2983" s="313"/>
      <c r="I2983" s="311"/>
      <c r="J2983" s="398"/>
      <c r="K2983" s="311"/>
      <c r="L2983" s="311"/>
      <c r="M2983" s="311"/>
      <c r="N2983" s="311"/>
      <c r="O2983" s="311"/>
      <c r="P2983" s="311"/>
      <c r="Q2983" s="311"/>
      <c r="R2983" s="311"/>
      <c r="S2983" s="311"/>
      <c r="T2983" s="311"/>
      <c r="U2983" s="311"/>
    </row>
    <row r="2984" spans="1:21" ht="12.75" customHeight="1">
      <c r="A2984" s="311"/>
      <c r="B2984" s="310"/>
      <c r="C2984" s="311"/>
      <c r="D2984" s="308"/>
      <c r="G2984" s="312"/>
      <c r="H2984" s="313"/>
      <c r="I2984" s="311"/>
      <c r="J2984" s="398"/>
      <c r="K2984" s="311"/>
      <c r="L2984" s="311"/>
      <c r="M2984" s="311"/>
      <c r="N2984" s="311"/>
      <c r="O2984" s="311"/>
      <c r="P2984" s="311"/>
      <c r="Q2984" s="311"/>
      <c r="R2984" s="311"/>
      <c r="S2984" s="311"/>
      <c r="T2984" s="311"/>
      <c r="U2984" s="311"/>
    </row>
    <row r="2985" spans="1:21" ht="12.75" customHeight="1">
      <c r="A2985" s="311"/>
      <c r="B2985" s="310"/>
      <c r="C2985" s="311"/>
      <c r="D2985" s="308"/>
      <c r="G2985" s="312"/>
      <c r="H2985" s="313"/>
      <c r="I2985" s="311"/>
      <c r="J2985" s="398"/>
      <c r="K2985" s="311"/>
      <c r="L2985" s="311"/>
      <c r="M2985" s="311"/>
      <c r="N2985" s="311"/>
      <c r="O2985" s="311"/>
      <c r="P2985" s="311"/>
      <c r="Q2985" s="311"/>
      <c r="R2985" s="311"/>
      <c r="S2985" s="311"/>
      <c r="T2985" s="311"/>
      <c r="U2985" s="311"/>
    </row>
    <row r="2986" spans="1:21" ht="12.75" customHeight="1">
      <c r="A2986" s="311"/>
      <c r="B2986" s="310"/>
      <c r="C2986" s="311"/>
      <c r="D2986" s="308"/>
      <c r="G2986" s="312"/>
      <c r="H2986" s="313"/>
      <c r="I2986" s="311"/>
      <c r="J2986" s="398"/>
      <c r="K2986" s="311"/>
      <c r="L2986" s="311"/>
      <c r="M2986" s="311"/>
      <c r="N2986" s="311"/>
      <c r="O2986" s="311"/>
      <c r="P2986" s="311"/>
      <c r="Q2986" s="311"/>
      <c r="R2986" s="311"/>
      <c r="S2986" s="311"/>
      <c r="T2986" s="311"/>
      <c r="U2986" s="311"/>
    </row>
    <row r="2987" spans="1:21" ht="12.75" customHeight="1">
      <c r="A2987" s="311"/>
      <c r="B2987" s="310"/>
      <c r="C2987" s="311"/>
      <c r="D2987" s="308"/>
      <c r="G2987" s="312"/>
      <c r="H2987" s="313"/>
      <c r="I2987" s="311"/>
      <c r="J2987" s="398"/>
      <c r="K2987" s="311"/>
      <c r="L2987" s="311"/>
      <c r="M2987" s="311"/>
      <c r="N2987" s="311"/>
      <c r="O2987" s="311"/>
      <c r="P2987" s="311"/>
      <c r="Q2987" s="311"/>
      <c r="R2987" s="311"/>
      <c r="S2987" s="311"/>
      <c r="T2987" s="311"/>
      <c r="U2987" s="311"/>
    </row>
    <row r="2988" spans="1:21" ht="12.75" customHeight="1">
      <c r="A2988" s="311"/>
      <c r="B2988" s="310"/>
      <c r="C2988" s="311"/>
      <c r="D2988" s="308"/>
      <c r="G2988" s="312"/>
      <c r="H2988" s="313"/>
      <c r="I2988" s="311"/>
      <c r="J2988" s="398"/>
      <c r="K2988" s="311"/>
      <c r="L2988" s="311"/>
      <c r="M2988" s="311"/>
      <c r="N2988" s="311"/>
      <c r="O2988" s="311"/>
      <c r="P2988" s="311"/>
      <c r="Q2988" s="311"/>
      <c r="R2988" s="311"/>
      <c r="S2988" s="311"/>
      <c r="T2988" s="311"/>
      <c r="U2988" s="311"/>
    </row>
    <row r="2989" spans="1:21" ht="12.75" customHeight="1">
      <c r="A2989" s="311"/>
      <c r="B2989" s="310"/>
      <c r="C2989" s="311"/>
      <c r="D2989" s="308"/>
      <c r="G2989" s="312"/>
      <c r="H2989" s="313"/>
      <c r="I2989" s="311"/>
      <c r="J2989" s="398"/>
      <c r="K2989" s="311"/>
      <c r="L2989" s="311"/>
      <c r="M2989" s="311"/>
      <c r="N2989" s="311"/>
      <c r="O2989" s="311"/>
      <c r="P2989" s="311"/>
      <c r="Q2989" s="311"/>
      <c r="R2989" s="311"/>
      <c r="S2989" s="311"/>
      <c r="T2989" s="311"/>
      <c r="U2989" s="311"/>
    </row>
    <row r="2990" spans="1:21" ht="12.75" customHeight="1">
      <c r="A2990" s="311"/>
      <c r="B2990" s="310"/>
      <c r="C2990" s="311"/>
      <c r="D2990" s="308"/>
      <c r="G2990" s="312"/>
      <c r="H2990" s="313"/>
      <c r="I2990" s="311"/>
      <c r="J2990" s="398"/>
      <c r="K2990" s="311"/>
      <c r="L2990" s="311"/>
      <c r="M2990" s="311"/>
      <c r="N2990" s="311"/>
      <c r="O2990" s="311"/>
      <c r="P2990" s="311"/>
      <c r="Q2990" s="311"/>
      <c r="R2990" s="311"/>
      <c r="S2990" s="311"/>
      <c r="T2990" s="311"/>
      <c r="U2990" s="311"/>
    </row>
    <row r="2991" spans="1:21" ht="12.75" customHeight="1">
      <c r="A2991" s="311"/>
      <c r="B2991" s="310"/>
      <c r="C2991" s="311"/>
      <c r="D2991" s="308"/>
      <c r="G2991" s="312"/>
      <c r="H2991" s="313"/>
      <c r="I2991" s="311"/>
      <c r="J2991" s="398"/>
      <c r="K2991" s="311"/>
      <c r="L2991" s="311"/>
      <c r="M2991" s="311"/>
      <c r="N2991" s="311"/>
      <c r="O2991" s="311"/>
      <c r="P2991" s="311"/>
      <c r="Q2991" s="311"/>
      <c r="R2991" s="311"/>
      <c r="S2991" s="311"/>
      <c r="T2991" s="311"/>
      <c r="U2991" s="311"/>
    </row>
    <row r="2992" spans="1:21" ht="12.75" customHeight="1">
      <c r="A2992" s="311"/>
      <c r="B2992" s="310"/>
      <c r="C2992" s="311"/>
      <c r="D2992" s="308"/>
      <c r="G2992" s="312"/>
      <c r="H2992" s="313"/>
      <c r="I2992" s="311"/>
      <c r="J2992" s="398"/>
      <c r="K2992" s="311"/>
      <c r="L2992" s="311"/>
      <c r="M2992" s="311"/>
      <c r="N2992" s="311"/>
      <c r="O2992" s="311"/>
      <c r="P2992" s="311"/>
      <c r="Q2992" s="311"/>
      <c r="R2992" s="311"/>
      <c r="S2992" s="311"/>
      <c r="T2992" s="311"/>
      <c r="U2992" s="311"/>
    </row>
    <row r="2993" spans="1:21" ht="12.75" customHeight="1">
      <c r="A2993" s="311"/>
      <c r="B2993" s="310"/>
      <c r="C2993" s="311"/>
      <c r="D2993" s="308"/>
      <c r="G2993" s="312"/>
      <c r="H2993" s="313"/>
      <c r="I2993" s="311"/>
      <c r="J2993" s="398"/>
      <c r="K2993" s="311"/>
      <c r="L2993" s="311"/>
      <c r="M2993" s="311"/>
      <c r="N2993" s="311"/>
      <c r="O2993" s="311"/>
      <c r="P2993" s="311"/>
      <c r="Q2993" s="311"/>
      <c r="R2993" s="311"/>
      <c r="S2993" s="311"/>
      <c r="T2993" s="311"/>
      <c r="U2993" s="311"/>
    </row>
    <row r="2994" spans="1:21" ht="12.75" customHeight="1">
      <c r="A2994" s="311"/>
      <c r="B2994" s="310"/>
      <c r="C2994" s="311"/>
      <c r="D2994" s="308"/>
      <c r="G2994" s="312"/>
      <c r="H2994" s="313"/>
      <c r="I2994" s="311"/>
      <c r="J2994" s="398"/>
      <c r="K2994" s="311"/>
      <c r="L2994" s="311"/>
      <c r="M2994" s="311"/>
      <c r="N2994" s="311"/>
      <c r="O2994" s="311"/>
      <c r="P2994" s="311"/>
      <c r="Q2994" s="311"/>
      <c r="R2994" s="311"/>
      <c r="S2994" s="311"/>
      <c r="T2994" s="311"/>
      <c r="U2994" s="311"/>
    </row>
    <row r="2995" spans="1:21" ht="12.75" customHeight="1">
      <c r="A2995" s="311"/>
      <c r="B2995" s="310"/>
      <c r="C2995" s="311"/>
      <c r="D2995" s="308"/>
      <c r="G2995" s="312"/>
      <c r="H2995" s="313"/>
      <c r="I2995" s="311"/>
      <c r="J2995" s="398"/>
      <c r="K2995" s="311"/>
      <c r="L2995" s="311"/>
      <c r="M2995" s="311"/>
      <c r="N2995" s="311"/>
      <c r="O2995" s="311"/>
      <c r="P2995" s="311"/>
      <c r="Q2995" s="311"/>
      <c r="R2995" s="311"/>
      <c r="S2995" s="311"/>
      <c r="T2995" s="311"/>
      <c r="U2995" s="311"/>
    </row>
    <row r="2996" spans="1:21" ht="12.75" customHeight="1">
      <c r="A2996" s="311"/>
      <c r="B2996" s="310"/>
      <c r="C2996" s="311"/>
      <c r="D2996" s="308"/>
      <c r="G2996" s="312"/>
      <c r="H2996" s="313"/>
      <c r="I2996" s="311"/>
      <c r="J2996" s="398"/>
      <c r="K2996" s="311"/>
      <c r="L2996" s="311"/>
      <c r="M2996" s="311"/>
      <c r="N2996" s="311"/>
      <c r="O2996" s="311"/>
      <c r="P2996" s="311"/>
      <c r="Q2996" s="311"/>
      <c r="R2996" s="311"/>
      <c r="S2996" s="311"/>
      <c r="T2996" s="311"/>
      <c r="U2996" s="311"/>
    </row>
    <row r="2997" spans="1:21" ht="12.75" customHeight="1">
      <c r="A2997" s="311"/>
      <c r="B2997" s="310"/>
      <c r="C2997" s="311"/>
      <c r="D2997" s="308"/>
      <c r="G2997" s="312"/>
      <c r="H2997" s="313"/>
      <c r="I2997" s="311"/>
      <c r="J2997" s="398"/>
      <c r="K2997" s="311"/>
      <c r="L2997" s="311"/>
      <c r="M2997" s="311"/>
      <c r="N2997" s="311"/>
      <c r="O2997" s="311"/>
      <c r="P2997" s="311"/>
      <c r="Q2997" s="311"/>
      <c r="R2997" s="311"/>
      <c r="S2997" s="311"/>
      <c r="T2997" s="311"/>
      <c r="U2997" s="311"/>
    </row>
    <row r="2998" spans="1:21" ht="12.75" customHeight="1">
      <c r="A2998" s="311"/>
      <c r="B2998" s="310"/>
      <c r="C2998" s="311"/>
      <c r="D2998" s="308"/>
      <c r="G2998" s="312"/>
      <c r="H2998" s="313"/>
      <c r="I2998" s="311"/>
      <c r="J2998" s="398"/>
      <c r="K2998" s="311"/>
      <c r="L2998" s="311"/>
      <c r="M2998" s="311"/>
      <c r="N2998" s="311"/>
      <c r="O2998" s="311"/>
      <c r="P2998" s="311"/>
      <c r="Q2998" s="311"/>
      <c r="R2998" s="311"/>
      <c r="S2998" s="311"/>
      <c r="T2998" s="311"/>
      <c r="U2998" s="311"/>
    </row>
    <row r="2999" spans="1:21" ht="12.75" customHeight="1">
      <c r="A2999" s="311"/>
      <c r="B2999" s="310"/>
      <c r="C2999" s="311"/>
      <c r="D2999" s="308"/>
      <c r="G2999" s="312"/>
      <c r="H2999" s="313"/>
      <c r="I2999" s="311"/>
      <c r="J2999" s="398"/>
      <c r="K2999" s="311"/>
      <c r="L2999" s="311"/>
      <c r="M2999" s="311"/>
      <c r="N2999" s="311"/>
      <c r="O2999" s="311"/>
      <c r="P2999" s="311"/>
      <c r="Q2999" s="311"/>
      <c r="R2999" s="311"/>
      <c r="S2999" s="311"/>
      <c r="T2999" s="311"/>
      <c r="U2999" s="311"/>
    </row>
    <row r="3000" spans="1:21" ht="12.75" customHeight="1">
      <c r="A3000" s="311"/>
      <c r="B3000" s="310"/>
      <c r="C3000" s="311"/>
      <c r="D3000" s="308"/>
      <c r="G3000" s="312"/>
      <c r="H3000" s="313"/>
      <c r="I3000" s="311"/>
      <c r="J3000" s="398"/>
      <c r="K3000" s="311"/>
      <c r="L3000" s="311"/>
      <c r="M3000" s="311"/>
      <c r="N3000" s="311"/>
      <c r="O3000" s="311"/>
      <c r="P3000" s="311"/>
      <c r="Q3000" s="311"/>
      <c r="R3000" s="311"/>
      <c r="S3000" s="311"/>
      <c r="T3000" s="311"/>
      <c r="U3000" s="311"/>
    </row>
    <row r="3001" spans="1:21" ht="12.75" customHeight="1">
      <c r="A3001" s="311"/>
      <c r="B3001" s="310"/>
      <c r="C3001" s="311"/>
      <c r="D3001" s="308"/>
      <c r="G3001" s="312"/>
      <c r="H3001" s="313"/>
      <c r="I3001" s="311"/>
      <c r="J3001" s="398"/>
      <c r="K3001" s="311"/>
      <c r="L3001" s="311"/>
      <c r="M3001" s="311"/>
      <c r="N3001" s="311"/>
      <c r="O3001" s="311"/>
      <c r="P3001" s="311"/>
      <c r="Q3001" s="311"/>
      <c r="R3001" s="311"/>
      <c r="S3001" s="311"/>
      <c r="T3001" s="311"/>
      <c r="U3001" s="311"/>
    </row>
    <row r="3002" spans="1:21" ht="12.75" customHeight="1">
      <c r="A3002" s="311"/>
      <c r="B3002" s="310"/>
      <c r="C3002" s="311"/>
      <c r="D3002" s="308"/>
      <c r="G3002" s="312"/>
      <c r="H3002" s="313"/>
      <c r="I3002" s="311"/>
      <c r="J3002" s="398"/>
      <c r="K3002" s="311"/>
      <c r="L3002" s="311"/>
      <c r="M3002" s="311"/>
      <c r="N3002" s="311"/>
      <c r="O3002" s="311"/>
      <c r="P3002" s="311"/>
      <c r="Q3002" s="311"/>
      <c r="R3002" s="311"/>
      <c r="S3002" s="311"/>
      <c r="T3002" s="311"/>
      <c r="U3002" s="311"/>
    </row>
    <row r="3003" spans="1:21" ht="12.75" customHeight="1">
      <c r="A3003" s="311"/>
      <c r="B3003" s="310"/>
      <c r="C3003" s="311"/>
      <c r="D3003" s="308"/>
      <c r="G3003" s="312"/>
      <c r="H3003" s="313"/>
      <c r="I3003" s="311"/>
      <c r="J3003" s="398"/>
      <c r="K3003" s="311"/>
      <c r="L3003" s="311"/>
      <c r="M3003" s="311"/>
      <c r="N3003" s="311"/>
      <c r="O3003" s="311"/>
      <c r="P3003" s="311"/>
      <c r="Q3003" s="311"/>
      <c r="R3003" s="311"/>
      <c r="S3003" s="311"/>
      <c r="T3003" s="311"/>
      <c r="U3003" s="311"/>
    </row>
    <row r="3004" spans="1:21" ht="12.75" customHeight="1">
      <c r="A3004" s="311"/>
      <c r="B3004" s="310"/>
      <c r="C3004" s="311"/>
      <c r="D3004" s="308"/>
      <c r="G3004" s="312"/>
      <c r="H3004" s="313"/>
      <c r="I3004" s="311"/>
      <c r="J3004" s="398"/>
      <c r="K3004" s="311"/>
      <c r="L3004" s="311"/>
      <c r="M3004" s="311"/>
      <c r="N3004" s="311"/>
      <c r="O3004" s="311"/>
      <c r="P3004" s="311"/>
      <c r="Q3004" s="311"/>
      <c r="R3004" s="311"/>
      <c r="S3004" s="311"/>
      <c r="T3004" s="311"/>
      <c r="U3004" s="311"/>
    </row>
    <row r="3005" spans="1:21" ht="12.75" customHeight="1">
      <c r="A3005" s="311"/>
      <c r="B3005" s="310"/>
      <c r="C3005" s="311"/>
      <c r="D3005" s="308"/>
      <c r="G3005" s="312"/>
      <c r="H3005" s="313"/>
      <c r="I3005" s="311"/>
      <c r="J3005" s="398"/>
      <c r="K3005" s="311"/>
      <c r="L3005" s="311"/>
      <c r="M3005" s="311"/>
      <c r="N3005" s="311"/>
      <c r="O3005" s="311"/>
      <c r="P3005" s="311"/>
      <c r="Q3005" s="311"/>
      <c r="R3005" s="311"/>
      <c r="S3005" s="311"/>
      <c r="T3005" s="311"/>
      <c r="U3005" s="311"/>
    </row>
    <row r="3006" spans="1:21" ht="12.75" customHeight="1">
      <c r="A3006" s="311"/>
      <c r="B3006" s="310"/>
      <c r="C3006" s="311"/>
      <c r="D3006" s="308"/>
      <c r="G3006" s="312"/>
      <c r="H3006" s="313"/>
      <c r="I3006" s="311"/>
      <c r="J3006" s="398"/>
      <c r="K3006" s="311"/>
      <c r="L3006" s="311"/>
      <c r="M3006" s="311"/>
      <c r="N3006" s="311"/>
      <c r="O3006" s="311"/>
      <c r="P3006" s="311"/>
      <c r="Q3006" s="311"/>
      <c r="R3006" s="311"/>
      <c r="S3006" s="311"/>
      <c r="T3006" s="311"/>
      <c r="U3006" s="311"/>
    </row>
    <row r="3007" spans="1:21" ht="12.75" customHeight="1">
      <c r="A3007" s="311"/>
      <c r="B3007" s="310"/>
      <c r="C3007" s="311"/>
      <c r="D3007" s="308"/>
      <c r="G3007" s="312"/>
      <c r="H3007" s="313"/>
      <c r="I3007" s="311"/>
      <c r="J3007" s="398"/>
      <c r="K3007" s="311"/>
      <c r="L3007" s="311"/>
      <c r="M3007" s="311"/>
      <c r="N3007" s="311"/>
      <c r="O3007" s="311"/>
      <c r="P3007" s="311"/>
      <c r="Q3007" s="311"/>
      <c r="R3007" s="311"/>
      <c r="S3007" s="311"/>
      <c r="T3007" s="311"/>
      <c r="U3007" s="311"/>
    </row>
    <row r="3008" spans="1:21" ht="12.75" customHeight="1">
      <c r="A3008" s="311"/>
      <c r="B3008" s="310"/>
      <c r="C3008" s="311"/>
      <c r="D3008" s="308"/>
      <c r="G3008" s="312"/>
      <c r="H3008" s="313"/>
      <c r="I3008" s="311"/>
      <c r="J3008" s="398"/>
      <c r="K3008" s="311"/>
      <c r="L3008" s="311"/>
      <c r="M3008" s="311"/>
      <c r="N3008" s="311"/>
      <c r="O3008" s="311"/>
      <c r="P3008" s="311"/>
      <c r="Q3008" s="311"/>
      <c r="R3008" s="311"/>
      <c r="S3008" s="311"/>
      <c r="T3008" s="311"/>
      <c r="U3008" s="311"/>
    </row>
    <row r="3009" spans="1:21" ht="12.75" customHeight="1">
      <c r="A3009" s="311"/>
      <c r="B3009" s="310"/>
      <c r="C3009" s="311"/>
      <c r="D3009" s="308"/>
      <c r="G3009" s="312"/>
      <c r="H3009" s="313"/>
      <c r="I3009" s="311"/>
      <c r="J3009" s="398"/>
      <c r="K3009" s="311"/>
      <c r="L3009" s="311"/>
      <c r="M3009" s="311"/>
      <c r="N3009" s="311"/>
      <c r="O3009" s="311"/>
      <c r="P3009" s="311"/>
      <c r="Q3009" s="311"/>
      <c r="R3009" s="311"/>
      <c r="S3009" s="311"/>
      <c r="T3009" s="311"/>
      <c r="U3009" s="311"/>
    </row>
    <row r="3010" spans="1:21" ht="12.75" customHeight="1">
      <c r="A3010" s="311"/>
      <c r="B3010" s="310"/>
      <c r="C3010" s="311"/>
      <c r="D3010" s="308"/>
      <c r="G3010" s="312"/>
      <c r="H3010" s="313"/>
      <c r="I3010" s="311"/>
      <c r="J3010" s="398"/>
      <c r="K3010" s="311"/>
      <c r="L3010" s="311"/>
      <c r="M3010" s="311"/>
      <c r="N3010" s="311"/>
      <c r="O3010" s="311"/>
      <c r="P3010" s="311"/>
      <c r="Q3010" s="311"/>
      <c r="R3010" s="311"/>
      <c r="S3010" s="311"/>
      <c r="T3010" s="311"/>
      <c r="U3010" s="311"/>
    </row>
    <row r="3011" spans="1:21" ht="12.75" customHeight="1">
      <c r="A3011" s="311"/>
      <c r="B3011" s="310"/>
      <c r="C3011" s="311"/>
      <c r="D3011" s="308"/>
      <c r="G3011" s="312"/>
      <c r="H3011" s="313"/>
      <c r="I3011" s="311"/>
      <c r="J3011" s="398"/>
      <c r="K3011" s="311"/>
      <c r="L3011" s="311"/>
      <c r="M3011" s="311"/>
      <c r="N3011" s="311"/>
      <c r="O3011" s="311"/>
      <c r="P3011" s="311"/>
      <c r="Q3011" s="311"/>
      <c r="R3011" s="311"/>
      <c r="S3011" s="311"/>
      <c r="T3011" s="311"/>
      <c r="U3011" s="311"/>
    </row>
    <row r="3012" spans="1:21" ht="12.75" customHeight="1">
      <c r="A3012" s="311"/>
      <c r="B3012" s="310"/>
      <c r="C3012" s="311"/>
      <c r="D3012" s="308"/>
      <c r="G3012" s="312"/>
      <c r="H3012" s="313"/>
      <c r="I3012" s="311"/>
      <c r="J3012" s="398"/>
      <c r="K3012" s="311"/>
      <c r="L3012" s="311"/>
      <c r="M3012" s="311"/>
      <c r="N3012" s="311"/>
      <c r="O3012" s="311"/>
      <c r="P3012" s="311"/>
      <c r="Q3012" s="311"/>
      <c r="R3012" s="311"/>
      <c r="S3012" s="311"/>
      <c r="T3012" s="311"/>
      <c r="U3012" s="311"/>
    </row>
    <row r="3013" spans="1:21" ht="12.75" customHeight="1">
      <c r="A3013" s="311"/>
      <c r="B3013" s="310"/>
      <c r="C3013" s="311"/>
      <c r="D3013" s="308"/>
      <c r="G3013" s="312"/>
      <c r="H3013" s="313"/>
      <c r="I3013" s="311"/>
      <c r="J3013" s="398"/>
      <c r="K3013" s="311"/>
      <c r="L3013" s="311"/>
      <c r="M3013" s="311"/>
      <c r="N3013" s="311"/>
      <c r="O3013" s="311"/>
      <c r="P3013" s="311"/>
      <c r="Q3013" s="311"/>
      <c r="R3013" s="311"/>
      <c r="S3013" s="311"/>
      <c r="T3013" s="311"/>
      <c r="U3013" s="311"/>
    </row>
    <row r="3014" spans="1:21" ht="12.75" customHeight="1">
      <c r="A3014" s="311"/>
      <c r="B3014" s="310"/>
      <c r="C3014" s="311"/>
      <c r="D3014" s="308"/>
      <c r="G3014" s="312"/>
      <c r="H3014" s="313"/>
      <c r="I3014" s="311"/>
      <c r="J3014" s="398"/>
      <c r="K3014" s="311"/>
      <c r="L3014" s="311"/>
      <c r="M3014" s="311"/>
      <c r="N3014" s="311"/>
      <c r="O3014" s="311"/>
      <c r="P3014" s="311"/>
      <c r="Q3014" s="311"/>
      <c r="R3014" s="311"/>
      <c r="S3014" s="311"/>
      <c r="T3014" s="311"/>
      <c r="U3014" s="311"/>
    </row>
    <row r="3015" spans="1:21" ht="12.75" customHeight="1">
      <c r="A3015" s="311"/>
      <c r="B3015" s="310"/>
      <c r="C3015" s="311"/>
      <c r="D3015" s="308"/>
      <c r="G3015" s="312"/>
      <c r="H3015" s="313"/>
      <c r="I3015" s="311"/>
      <c r="J3015" s="398"/>
      <c r="K3015" s="311"/>
      <c r="L3015" s="311"/>
      <c r="M3015" s="311"/>
      <c r="N3015" s="311"/>
      <c r="O3015" s="311"/>
      <c r="P3015" s="311"/>
      <c r="Q3015" s="311"/>
      <c r="R3015" s="311"/>
      <c r="S3015" s="311"/>
      <c r="T3015" s="311"/>
      <c r="U3015" s="311"/>
    </row>
    <row r="3016" spans="1:21" ht="12.75" customHeight="1">
      <c r="A3016" s="311"/>
      <c r="B3016" s="310"/>
      <c r="C3016" s="311"/>
      <c r="D3016" s="308"/>
      <c r="G3016" s="312"/>
      <c r="H3016" s="313"/>
      <c r="I3016" s="311"/>
      <c r="J3016" s="398"/>
      <c r="K3016" s="311"/>
      <c r="L3016" s="311"/>
      <c r="M3016" s="311"/>
      <c r="N3016" s="311"/>
      <c r="O3016" s="311"/>
      <c r="P3016" s="311"/>
      <c r="Q3016" s="311"/>
      <c r="R3016" s="311"/>
      <c r="S3016" s="311"/>
      <c r="T3016" s="311"/>
      <c r="U3016" s="311"/>
    </row>
    <row r="3017" spans="1:21" ht="12.75" customHeight="1">
      <c r="A3017" s="311"/>
      <c r="B3017" s="310"/>
      <c r="C3017" s="311"/>
      <c r="D3017" s="308"/>
      <c r="G3017" s="312"/>
      <c r="H3017" s="313"/>
      <c r="I3017" s="311"/>
      <c r="J3017" s="398"/>
      <c r="K3017" s="311"/>
      <c r="L3017" s="311"/>
      <c r="M3017" s="311"/>
      <c r="N3017" s="311"/>
      <c r="O3017" s="311"/>
      <c r="P3017" s="311"/>
      <c r="Q3017" s="311"/>
      <c r="R3017" s="311"/>
      <c r="S3017" s="311"/>
      <c r="T3017" s="311"/>
      <c r="U3017" s="311"/>
    </row>
    <row r="3018" spans="1:21" ht="12.75" customHeight="1">
      <c r="A3018" s="311"/>
      <c r="B3018" s="310"/>
      <c r="C3018" s="311"/>
      <c r="D3018" s="308"/>
      <c r="G3018" s="312"/>
      <c r="H3018" s="313"/>
      <c r="I3018" s="311"/>
      <c r="J3018" s="398"/>
      <c r="K3018" s="311"/>
      <c r="L3018" s="311"/>
      <c r="M3018" s="311"/>
      <c r="N3018" s="311"/>
      <c r="O3018" s="311"/>
      <c r="P3018" s="311"/>
      <c r="Q3018" s="311"/>
      <c r="R3018" s="311"/>
      <c r="S3018" s="311"/>
      <c r="T3018" s="311"/>
      <c r="U3018" s="311"/>
    </row>
    <row r="3019" spans="1:21" ht="12.75" customHeight="1">
      <c r="A3019" s="311"/>
      <c r="B3019" s="310"/>
      <c r="C3019" s="311"/>
      <c r="D3019" s="308"/>
      <c r="G3019" s="312"/>
      <c r="H3019" s="313"/>
      <c r="I3019" s="311"/>
      <c r="J3019" s="398"/>
      <c r="K3019" s="311"/>
      <c r="L3019" s="311"/>
      <c r="M3019" s="311"/>
      <c r="N3019" s="311"/>
      <c r="O3019" s="311"/>
      <c r="P3019" s="311"/>
      <c r="Q3019" s="311"/>
      <c r="R3019" s="311"/>
      <c r="S3019" s="311"/>
      <c r="T3019" s="311"/>
      <c r="U3019" s="311"/>
    </row>
    <row r="3020" spans="1:21" ht="12.75" customHeight="1">
      <c r="A3020" s="311"/>
      <c r="B3020" s="310"/>
      <c r="C3020" s="311"/>
      <c r="D3020" s="308"/>
      <c r="G3020" s="312"/>
      <c r="H3020" s="313"/>
      <c r="I3020" s="311"/>
      <c r="J3020" s="398"/>
      <c r="K3020" s="311"/>
      <c r="L3020" s="311"/>
      <c r="M3020" s="311"/>
      <c r="N3020" s="311"/>
      <c r="O3020" s="311"/>
      <c r="P3020" s="311"/>
      <c r="Q3020" s="311"/>
      <c r="R3020" s="311"/>
      <c r="S3020" s="311"/>
      <c r="T3020" s="311"/>
      <c r="U3020" s="311"/>
    </row>
    <row r="3021" spans="1:21" ht="12.75" customHeight="1">
      <c r="A3021" s="311"/>
      <c r="B3021" s="310"/>
      <c r="C3021" s="311"/>
      <c r="D3021" s="308"/>
      <c r="G3021" s="312"/>
      <c r="H3021" s="313"/>
      <c r="I3021" s="311"/>
      <c r="J3021" s="398"/>
      <c r="K3021" s="311"/>
      <c r="L3021" s="311"/>
      <c r="M3021" s="311"/>
      <c r="N3021" s="311"/>
      <c r="O3021" s="311"/>
      <c r="P3021" s="311"/>
      <c r="Q3021" s="311"/>
      <c r="R3021" s="311"/>
      <c r="S3021" s="311"/>
      <c r="T3021" s="311"/>
      <c r="U3021" s="311"/>
    </row>
    <row r="3022" spans="1:21" ht="12.75" customHeight="1">
      <c r="A3022" s="311"/>
      <c r="B3022" s="310"/>
      <c r="C3022" s="311"/>
      <c r="D3022" s="308"/>
      <c r="G3022" s="312"/>
      <c r="H3022" s="313"/>
      <c r="I3022" s="311"/>
      <c r="J3022" s="398"/>
      <c r="K3022" s="311"/>
      <c r="L3022" s="311"/>
      <c r="M3022" s="311"/>
      <c r="N3022" s="311"/>
      <c r="O3022" s="311"/>
      <c r="P3022" s="311"/>
      <c r="Q3022" s="311"/>
      <c r="R3022" s="311"/>
      <c r="S3022" s="311"/>
      <c r="T3022" s="311"/>
      <c r="U3022" s="311"/>
    </row>
    <row r="3023" spans="1:21" ht="12.75" customHeight="1">
      <c r="A3023" s="311"/>
      <c r="B3023" s="310"/>
      <c r="C3023" s="311"/>
      <c r="D3023" s="308"/>
      <c r="G3023" s="312"/>
      <c r="H3023" s="313"/>
      <c r="I3023" s="311"/>
      <c r="J3023" s="398"/>
      <c r="K3023" s="311"/>
      <c r="L3023" s="311"/>
      <c r="M3023" s="311"/>
      <c r="N3023" s="311"/>
      <c r="O3023" s="311"/>
      <c r="P3023" s="311"/>
      <c r="Q3023" s="311"/>
      <c r="R3023" s="311"/>
      <c r="S3023" s="311"/>
      <c r="T3023" s="311"/>
      <c r="U3023" s="311"/>
    </row>
    <row r="3024" spans="1:21" ht="12.75" customHeight="1">
      <c r="A3024" s="311"/>
      <c r="B3024" s="310"/>
      <c r="C3024" s="311"/>
      <c r="D3024" s="308"/>
      <c r="G3024" s="312"/>
      <c r="H3024" s="313"/>
      <c r="I3024" s="311"/>
      <c r="J3024" s="398"/>
      <c r="K3024" s="311"/>
      <c r="L3024" s="311"/>
      <c r="M3024" s="311"/>
      <c r="N3024" s="311"/>
      <c r="O3024" s="311"/>
      <c r="P3024" s="311"/>
      <c r="Q3024" s="311"/>
      <c r="R3024" s="311"/>
      <c r="S3024" s="311"/>
      <c r="T3024" s="311"/>
      <c r="U3024" s="311"/>
    </row>
    <row r="3025" spans="1:21" ht="12.75" customHeight="1">
      <c r="A3025" s="311"/>
      <c r="B3025" s="310"/>
      <c r="C3025" s="311"/>
      <c r="D3025" s="308"/>
      <c r="G3025" s="312"/>
      <c r="H3025" s="313"/>
      <c r="I3025" s="311"/>
      <c r="J3025" s="398"/>
      <c r="K3025" s="311"/>
      <c r="L3025" s="311"/>
      <c r="M3025" s="311"/>
      <c r="N3025" s="311"/>
      <c r="O3025" s="311"/>
      <c r="P3025" s="311"/>
      <c r="Q3025" s="311"/>
      <c r="R3025" s="311"/>
      <c r="S3025" s="311"/>
      <c r="T3025" s="311"/>
      <c r="U3025" s="311"/>
    </row>
    <row r="3026" spans="1:21" ht="12.75" customHeight="1">
      <c r="A3026" s="311"/>
      <c r="B3026" s="310"/>
      <c r="C3026" s="311"/>
      <c r="D3026" s="308"/>
      <c r="G3026" s="312"/>
      <c r="H3026" s="313"/>
      <c r="I3026" s="311"/>
      <c r="J3026" s="398"/>
      <c r="K3026" s="311"/>
      <c r="L3026" s="311"/>
      <c r="M3026" s="311"/>
      <c r="N3026" s="311"/>
      <c r="O3026" s="311"/>
      <c r="P3026" s="311"/>
      <c r="Q3026" s="311"/>
      <c r="R3026" s="311"/>
      <c r="S3026" s="311"/>
      <c r="T3026" s="311"/>
      <c r="U3026" s="311"/>
    </row>
    <row r="3027" spans="1:21" ht="12.75" customHeight="1">
      <c r="A3027" s="311"/>
      <c r="B3027" s="310"/>
      <c r="C3027" s="311"/>
      <c r="D3027" s="308"/>
      <c r="G3027" s="312"/>
      <c r="H3027" s="313"/>
      <c r="I3027" s="311"/>
      <c r="J3027" s="398"/>
      <c r="K3027" s="311"/>
      <c r="L3027" s="311"/>
      <c r="M3027" s="311"/>
      <c r="N3027" s="311"/>
      <c r="O3027" s="311"/>
      <c r="P3027" s="311"/>
      <c r="Q3027" s="311"/>
      <c r="R3027" s="311"/>
      <c r="S3027" s="311"/>
      <c r="T3027" s="311"/>
      <c r="U3027" s="311"/>
    </row>
    <row r="3028" spans="1:21" ht="12.75" customHeight="1">
      <c r="A3028" s="311"/>
      <c r="B3028" s="310"/>
      <c r="C3028" s="311"/>
      <c r="D3028" s="308"/>
      <c r="G3028" s="312"/>
      <c r="H3028" s="313"/>
      <c r="I3028" s="311"/>
      <c r="J3028" s="398"/>
      <c r="K3028" s="311"/>
      <c r="L3028" s="311"/>
      <c r="M3028" s="311"/>
      <c r="N3028" s="311"/>
      <c r="O3028" s="311"/>
      <c r="P3028" s="311"/>
      <c r="Q3028" s="311"/>
      <c r="R3028" s="311"/>
      <c r="S3028" s="311"/>
      <c r="T3028" s="311"/>
      <c r="U3028" s="311"/>
    </row>
    <row r="3029" spans="1:21" ht="12.75" customHeight="1">
      <c r="A3029" s="311"/>
      <c r="B3029" s="310"/>
      <c r="C3029" s="311"/>
      <c r="D3029" s="308"/>
      <c r="G3029" s="312"/>
      <c r="H3029" s="313"/>
      <c r="I3029" s="311"/>
      <c r="J3029" s="398"/>
      <c r="K3029" s="311"/>
      <c r="L3029" s="311"/>
      <c r="M3029" s="311"/>
      <c r="N3029" s="311"/>
      <c r="O3029" s="311"/>
      <c r="P3029" s="311"/>
      <c r="Q3029" s="311"/>
      <c r="R3029" s="311"/>
      <c r="S3029" s="311"/>
      <c r="T3029" s="311"/>
      <c r="U3029" s="311"/>
    </row>
    <row r="3030" spans="1:21" ht="12.75" customHeight="1">
      <c r="A3030" s="311"/>
      <c r="B3030" s="310"/>
      <c r="C3030" s="311"/>
      <c r="D3030" s="308"/>
      <c r="G3030" s="312"/>
      <c r="H3030" s="313"/>
      <c r="I3030" s="311"/>
      <c r="J3030" s="398"/>
      <c r="K3030" s="311"/>
      <c r="L3030" s="311"/>
      <c r="M3030" s="311"/>
      <c r="N3030" s="311"/>
      <c r="O3030" s="311"/>
      <c r="P3030" s="311"/>
      <c r="Q3030" s="311"/>
      <c r="R3030" s="311"/>
      <c r="S3030" s="311"/>
      <c r="T3030" s="311"/>
      <c r="U3030" s="311"/>
    </row>
    <row r="3031" spans="1:21" ht="12.75" customHeight="1">
      <c r="A3031" s="311"/>
      <c r="B3031" s="310"/>
      <c r="C3031" s="311"/>
      <c r="D3031" s="308"/>
      <c r="G3031" s="312"/>
      <c r="H3031" s="313"/>
      <c r="I3031" s="311"/>
      <c r="J3031" s="398"/>
      <c r="K3031" s="311"/>
      <c r="L3031" s="311"/>
      <c r="M3031" s="311"/>
      <c r="N3031" s="311"/>
      <c r="O3031" s="311"/>
      <c r="P3031" s="311"/>
      <c r="Q3031" s="311"/>
      <c r="R3031" s="311"/>
      <c r="S3031" s="311"/>
      <c r="T3031" s="311"/>
      <c r="U3031" s="311"/>
    </row>
    <row r="3032" spans="1:21" ht="12.75" customHeight="1">
      <c r="A3032" s="311"/>
      <c r="B3032" s="310"/>
      <c r="C3032" s="311"/>
      <c r="D3032" s="308"/>
      <c r="G3032" s="312"/>
      <c r="H3032" s="313"/>
      <c r="I3032" s="311"/>
      <c r="J3032" s="398"/>
      <c r="K3032" s="311"/>
      <c r="L3032" s="311"/>
      <c r="M3032" s="311"/>
      <c r="N3032" s="311"/>
      <c r="O3032" s="311"/>
      <c r="P3032" s="311"/>
      <c r="Q3032" s="311"/>
      <c r="R3032" s="311"/>
      <c r="S3032" s="311"/>
      <c r="T3032" s="311"/>
      <c r="U3032" s="311"/>
    </row>
    <row r="3033" spans="1:21" ht="12.75" customHeight="1">
      <c r="A3033" s="311"/>
      <c r="B3033" s="310"/>
      <c r="C3033" s="311"/>
      <c r="D3033" s="308"/>
      <c r="G3033" s="312"/>
      <c r="H3033" s="313"/>
      <c r="I3033" s="311"/>
      <c r="J3033" s="398"/>
      <c r="K3033" s="311"/>
      <c r="L3033" s="311"/>
      <c r="M3033" s="311"/>
      <c r="N3033" s="311"/>
      <c r="O3033" s="311"/>
      <c r="P3033" s="311"/>
      <c r="Q3033" s="311"/>
      <c r="R3033" s="311"/>
      <c r="S3033" s="311"/>
      <c r="T3033" s="311"/>
      <c r="U3033" s="311"/>
    </row>
    <row r="3034" spans="1:21" ht="12.75" customHeight="1">
      <c r="A3034" s="311"/>
      <c r="B3034" s="310"/>
      <c r="C3034" s="311"/>
      <c r="D3034" s="308"/>
      <c r="G3034" s="312"/>
      <c r="H3034" s="313"/>
      <c r="I3034" s="311"/>
      <c r="J3034" s="398"/>
      <c r="K3034" s="311"/>
      <c r="L3034" s="311"/>
      <c r="M3034" s="311"/>
      <c r="N3034" s="311"/>
      <c r="O3034" s="311"/>
      <c r="P3034" s="311"/>
      <c r="Q3034" s="311"/>
      <c r="R3034" s="311"/>
      <c r="S3034" s="311"/>
      <c r="T3034" s="311"/>
      <c r="U3034" s="311"/>
    </row>
    <row r="3035" spans="1:21" ht="12.75" customHeight="1">
      <c r="A3035" s="311"/>
      <c r="B3035" s="310"/>
      <c r="C3035" s="311"/>
      <c r="D3035" s="308"/>
      <c r="G3035" s="312"/>
      <c r="H3035" s="313"/>
      <c r="I3035" s="311"/>
      <c r="J3035" s="398"/>
      <c r="K3035" s="311"/>
      <c r="L3035" s="311"/>
      <c r="M3035" s="311"/>
      <c r="N3035" s="311"/>
      <c r="O3035" s="311"/>
      <c r="P3035" s="311"/>
      <c r="Q3035" s="311"/>
      <c r="R3035" s="311"/>
      <c r="S3035" s="311"/>
      <c r="T3035" s="311"/>
      <c r="U3035" s="311"/>
    </row>
    <row r="3036" spans="1:21" ht="12.75" customHeight="1">
      <c r="A3036" s="311"/>
      <c r="B3036" s="310"/>
      <c r="C3036" s="311"/>
      <c r="D3036" s="308"/>
      <c r="G3036" s="312"/>
      <c r="H3036" s="313"/>
      <c r="I3036" s="311"/>
      <c r="J3036" s="398"/>
      <c r="K3036" s="311"/>
      <c r="L3036" s="311"/>
      <c r="M3036" s="311"/>
      <c r="N3036" s="311"/>
      <c r="O3036" s="311"/>
      <c r="P3036" s="311"/>
      <c r="Q3036" s="311"/>
      <c r="R3036" s="311"/>
      <c r="S3036" s="311"/>
      <c r="T3036" s="311"/>
      <c r="U3036" s="311"/>
    </row>
    <row r="3037" spans="1:21" ht="12.75" customHeight="1">
      <c r="A3037" s="311"/>
      <c r="B3037" s="310"/>
      <c r="C3037" s="311"/>
      <c r="D3037" s="308"/>
      <c r="G3037" s="312"/>
      <c r="H3037" s="313"/>
      <c r="I3037" s="311"/>
      <c r="J3037" s="398"/>
      <c r="K3037" s="311"/>
      <c r="L3037" s="311"/>
      <c r="M3037" s="311"/>
      <c r="N3037" s="311"/>
      <c r="O3037" s="311"/>
      <c r="P3037" s="311"/>
      <c r="Q3037" s="311"/>
      <c r="R3037" s="311"/>
      <c r="S3037" s="311"/>
      <c r="T3037" s="311"/>
      <c r="U3037" s="311"/>
    </row>
    <row r="3038" spans="1:21" ht="12.75" customHeight="1">
      <c r="A3038" s="311"/>
      <c r="B3038" s="310"/>
      <c r="C3038" s="311"/>
      <c r="D3038" s="308"/>
      <c r="G3038" s="312"/>
      <c r="H3038" s="313"/>
      <c r="I3038" s="311"/>
      <c r="J3038" s="398"/>
      <c r="K3038" s="311"/>
      <c r="L3038" s="311"/>
      <c r="M3038" s="311"/>
      <c r="N3038" s="311"/>
      <c r="O3038" s="311"/>
      <c r="P3038" s="311"/>
      <c r="Q3038" s="311"/>
      <c r="R3038" s="311"/>
      <c r="S3038" s="311"/>
      <c r="T3038" s="311"/>
      <c r="U3038" s="311"/>
    </row>
    <row r="3039" spans="1:21" ht="12.75" customHeight="1">
      <c r="A3039" s="311"/>
      <c r="B3039" s="310"/>
      <c r="C3039" s="311"/>
      <c r="D3039" s="308"/>
      <c r="G3039" s="312"/>
      <c r="H3039" s="313"/>
      <c r="I3039" s="311"/>
      <c r="J3039" s="398"/>
      <c r="K3039" s="311"/>
      <c r="L3039" s="311"/>
      <c r="M3039" s="311"/>
      <c r="N3039" s="311"/>
      <c r="O3039" s="311"/>
      <c r="P3039" s="311"/>
      <c r="Q3039" s="311"/>
      <c r="R3039" s="311"/>
      <c r="S3039" s="311"/>
      <c r="T3039" s="311"/>
      <c r="U3039" s="311"/>
    </row>
    <row r="3040" spans="1:21" ht="12.75" customHeight="1">
      <c r="A3040" s="311"/>
      <c r="B3040" s="310"/>
      <c r="C3040" s="311"/>
      <c r="D3040" s="308"/>
      <c r="G3040" s="312"/>
      <c r="H3040" s="313"/>
      <c r="I3040" s="311"/>
      <c r="J3040" s="398"/>
      <c r="K3040" s="311"/>
      <c r="L3040" s="311"/>
      <c r="M3040" s="311"/>
      <c r="N3040" s="311"/>
      <c r="O3040" s="311"/>
      <c r="P3040" s="311"/>
      <c r="Q3040" s="311"/>
      <c r="R3040" s="311"/>
      <c r="S3040" s="311"/>
      <c r="T3040" s="311"/>
      <c r="U3040" s="311"/>
    </row>
    <row r="3041" spans="1:21" ht="12.75" customHeight="1">
      <c r="A3041" s="311"/>
      <c r="B3041" s="310"/>
      <c r="C3041" s="311"/>
      <c r="D3041" s="308"/>
      <c r="G3041" s="312"/>
      <c r="H3041" s="313"/>
      <c r="I3041" s="311"/>
      <c r="J3041" s="398"/>
      <c r="K3041" s="311"/>
      <c r="L3041" s="311"/>
      <c r="M3041" s="311"/>
      <c r="N3041" s="311"/>
      <c r="O3041" s="311"/>
      <c r="P3041" s="311"/>
      <c r="Q3041" s="311"/>
      <c r="R3041" s="311"/>
      <c r="S3041" s="311"/>
      <c r="T3041" s="311"/>
      <c r="U3041" s="311"/>
    </row>
    <row r="3042" spans="1:21" ht="12.75" customHeight="1">
      <c r="A3042" s="311"/>
      <c r="B3042" s="310"/>
      <c r="C3042" s="311"/>
      <c r="D3042" s="308"/>
      <c r="G3042" s="312"/>
      <c r="H3042" s="313"/>
      <c r="I3042" s="311"/>
      <c r="J3042" s="398"/>
      <c r="K3042" s="311"/>
      <c r="L3042" s="311"/>
      <c r="M3042" s="311"/>
      <c r="N3042" s="311"/>
      <c r="O3042" s="311"/>
      <c r="P3042" s="311"/>
      <c r="Q3042" s="311"/>
      <c r="R3042" s="311"/>
      <c r="S3042" s="311"/>
      <c r="T3042" s="311"/>
      <c r="U3042" s="311"/>
    </row>
    <row r="3043" spans="1:21" ht="12.75" customHeight="1">
      <c r="A3043" s="311"/>
      <c r="B3043" s="310"/>
      <c r="C3043" s="311"/>
      <c r="D3043" s="308"/>
      <c r="G3043" s="312"/>
      <c r="H3043" s="313"/>
      <c r="I3043" s="311"/>
      <c r="J3043" s="398"/>
      <c r="K3043" s="311"/>
      <c r="L3043" s="311"/>
      <c r="M3043" s="311"/>
      <c r="N3043" s="311"/>
      <c r="O3043" s="311"/>
      <c r="P3043" s="311"/>
      <c r="Q3043" s="311"/>
      <c r="R3043" s="311"/>
      <c r="S3043" s="311"/>
      <c r="T3043" s="311"/>
      <c r="U3043" s="311"/>
    </row>
    <row r="3044" spans="1:21" ht="12.75" customHeight="1">
      <c r="A3044" s="311"/>
      <c r="B3044" s="310"/>
      <c r="C3044" s="311"/>
      <c r="D3044" s="308"/>
      <c r="G3044" s="312"/>
      <c r="H3044" s="313"/>
      <c r="I3044" s="311"/>
      <c r="J3044" s="398"/>
      <c r="K3044" s="311"/>
      <c r="L3044" s="311"/>
      <c r="M3044" s="311"/>
      <c r="N3044" s="311"/>
      <c r="O3044" s="311"/>
      <c r="P3044" s="311"/>
      <c r="Q3044" s="311"/>
      <c r="R3044" s="311"/>
      <c r="S3044" s="311"/>
      <c r="T3044" s="311"/>
      <c r="U3044" s="311"/>
    </row>
    <row r="3045" spans="1:21" ht="12.75" customHeight="1">
      <c r="A3045" s="311"/>
      <c r="B3045" s="310"/>
      <c r="C3045" s="311"/>
      <c r="D3045" s="308"/>
      <c r="G3045" s="312"/>
      <c r="H3045" s="313"/>
      <c r="I3045" s="311"/>
      <c r="J3045" s="398"/>
      <c r="K3045" s="311"/>
      <c r="L3045" s="311"/>
      <c r="M3045" s="311"/>
      <c r="N3045" s="311"/>
      <c r="O3045" s="311"/>
      <c r="P3045" s="311"/>
      <c r="Q3045" s="311"/>
      <c r="R3045" s="311"/>
      <c r="S3045" s="311"/>
      <c r="T3045" s="311"/>
      <c r="U3045" s="311"/>
    </row>
    <row r="3046" spans="1:21" ht="12.75" customHeight="1">
      <c r="A3046" s="311"/>
      <c r="B3046" s="310"/>
      <c r="C3046" s="311"/>
      <c r="D3046" s="308"/>
      <c r="G3046" s="312"/>
      <c r="H3046" s="313"/>
      <c r="I3046" s="311"/>
      <c r="J3046" s="398"/>
      <c r="K3046" s="311"/>
      <c r="L3046" s="311"/>
      <c r="M3046" s="311"/>
      <c r="N3046" s="311"/>
      <c r="O3046" s="311"/>
      <c r="P3046" s="311"/>
      <c r="Q3046" s="311"/>
      <c r="R3046" s="311"/>
      <c r="S3046" s="311"/>
      <c r="T3046" s="311"/>
      <c r="U3046" s="311"/>
    </row>
    <row r="3047" spans="1:21" ht="12.75" customHeight="1">
      <c r="A3047" s="311"/>
      <c r="B3047" s="310"/>
      <c r="C3047" s="311"/>
      <c r="D3047" s="308"/>
      <c r="G3047" s="312"/>
      <c r="H3047" s="313"/>
      <c r="I3047" s="311"/>
      <c r="J3047" s="398"/>
      <c r="K3047" s="311"/>
      <c r="L3047" s="311"/>
      <c r="M3047" s="311"/>
      <c r="N3047" s="311"/>
      <c r="O3047" s="311"/>
      <c r="P3047" s="311"/>
      <c r="Q3047" s="311"/>
      <c r="R3047" s="311"/>
      <c r="S3047" s="311"/>
      <c r="T3047" s="311"/>
      <c r="U3047" s="311"/>
    </row>
    <row r="3048" spans="1:21" ht="12.75" customHeight="1">
      <c r="A3048" s="311"/>
      <c r="B3048" s="310"/>
      <c r="C3048" s="311"/>
      <c r="D3048" s="308"/>
      <c r="G3048" s="312"/>
      <c r="H3048" s="313"/>
      <c r="I3048" s="311"/>
      <c r="J3048" s="398"/>
      <c r="K3048" s="311"/>
      <c r="L3048" s="311"/>
      <c r="M3048" s="311"/>
      <c r="N3048" s="311"/>
      <c r="O3048" s="311"/>
      <c r="P3048" s="311"/>
      <c r="Q3048" s="311"/>
      <c r="R3048" s="311"/>
      <c r="S3048" s="311"/>
      <c r="T3048" s="311"/>
      <c r="U3048" s="311"/>
    </row>
    <row r="3049" spans="1:21" ht="12.75" customHeight="1">
      <c r="A3049" s="311"/>
      <c r="B3049" s="310"/>
      <c r="C3049" s="311"/>
      <c r="D3049" s="308"/>
      <c r="G3049" s="312"/>
      <c r="H3049" s="313"/>
      <c r="I3049" s="311"/>
      <c r="J3049" s="398"/>
      <c r="K3049" s="311"/>
      <c r="L3049" s="311"/>
      <c r="M3049" s="311"/>
      <c r="N3049" s="311"/>
      <c r="O3049" s="311"/>
      <c r="P3049" s="311"/>
      <c r="Q3049" s="311"/>
      <c r="R3049" s="311"/>
      <c r="S3049" s="311"/>
      <c r="T3049" s="311"/>
      <c r="U3049" s="311"/>
    </row>
    <row r="3050" spans="1:21" ht="12.75" customHeight="1">
      <c r="A3050" s="311"/>
      <c r="B3050" s="310"/>
      <c r="C3050" s="311"/>
      <c r="D3050" s="308"/>
      <c r="G3050" s="312"/>
      <c r="H3050" s="313"/>
      <c r="I3050" s="311"/>
      <c r="J3050" s="398"/>
      <c r="K3050" s="311"/>
      <c r="L3050" s="311"/>
      <c r="M3050" s="311"/>
      <c r="N3050" s="311"/>
      <c r="O3050" s="311"/>
      <c r="P3050" s="311"/>
      <c r="Q3050" s="311"/>
      <c r="R3050" s="311"/>
      <c r="S3050" s="311"/>
      <c r="T3050" s="311"/>
      <c r="U3050" s="311"/>
    </row>
    <row r="3051" spans="1:21" ht="12.75" customHeight="1">
      <c r="A3051" s="311"/>
      <c r="B3051" s="310"/>
      <c r="C3051" s="311"/>
      <c r="D3051" s="308"/>
      <c r="G3051" s="312"/>
      <c r="H3051" s="313"/>
      <c r="I3051" s="311"/>
      <c r="J3051" s="398"/>
      <c r="K3051" s="311"/>
      <c r="L3051" s="311"/>
      <c r="M3051" s="311"/>
      <c r="N3051" s="311"/>
      <c r="O3051" s="311"/>
      <c r="P3051" s="311"/>
      <c r="Q3051" s="311"/>
      <c r="R3051" s="311"/>
      <c r="S3051" s="311"/>
      <c r="T3051" s="311"/>
      <c r="U3051" s="311"/>
    </row>
    <row r="3052" spans="1:21" ht="12.75" customHeight="1">
      <c r="A3052" s="311"/>
      <c r="B3052" s="310"/>
      <c r="C3052" s="311"/>
      <c r="D3052" s="308"/>
      <c r="G3052" s="312"/>
      <c r="H3052" s="313"/>
      <c r="I3052" s="311"/>
      <c r="J3052" s="398"/>
      <c r="K3052" s="311"/>
      <c r="L3052" s="311"/>
      <c r="M3052" s="311"/>
      <c r="N3052" s="311"/>
      <c r="O3052" s="311"/>
      <c r="P3052" s="311"/>
      <c r="Q3052" s="311"/>
      <c r="R3052" s="311"/>
      <c r="S3052" s="311"/>
      <c r="T3052" s="311"/>
      <c r="U3052" s="311"/>
    </row>
    <row r="3053" spans="1:21" ht="12.75" customHeight="1">
      <c r="A3053" s="311"/>
      <c r="B3053" s="310"/>
      <c r="C3053" s="311"/>
      <c r="D3053" s="308"/>
      <c r="G3053" s="312"/>
      <c r="H3053" s="313"/>
      <c r="I3053" s="311"/>
      <c r="J3053" s="398"/>
      <c r="K3053" s="311"/>
      <c r="L3053" s="311"/>
      <c r="M3053" s="311"/>
      <c r="N3053" s="311"/>
      <c r="O3053" s="311"/>
      <c r="P3053" s="311"/>
      <c r="Q3053" s="311"/>
      <c r="R3053" s="311"/>
      <c r="S3053" s="311"/>
      <c r="T3053" s="311"/>
      <c r="U3053" s="311"/>
    </row>
    <row r="3054" spans="1:21" ht="12.75" customHeight="1">
      <c r="A3054" s="311"/>
      <c r="B3054" s="310"/>
      <c r="C3054" s="311"/>
      <c r="D3054" s="308"/>
      <c r="G3054" s="312"/>
      <c r="H3054" s="313"/>
      <c r="I3054" s="311"/>
      <c r="J3054" s="398"/>
      <c r="K3054" s="311"/>
      <c r="L3054" s="311"/>
      <c r="M3054" s="311"/>
      <c r="N3054" s="311"/>
      <c r="O3054" s="311"/>
      <c r="P3054" s="311"/>
      <c r="Q3054" s="311"/>
      <c r="R3054" s="311"/>
      <c r="S3054" s="311"/>
      <c r="T3054" s="311"/>
      <c r="U3054" s="311"/>
    </row>
    <row r="3055" spans="1:21" ht="12.75" customHeight="1">
      <c r="A3055" s="311"/>
      <c r="B3055" s="310"/>
      <c r="C3055" s="311"/>
      <c r="D3055" s="308"/>
      <c r="G3055" s="312"/>
      <c r="H3055" s="313"/>
      <c r="I3055" s="311"/>
      <c r="J3055" s="398"/>
      <c r="K3055" s="311"/>
      <c r="L3055" s="311"/>
      <c r="M3055" s="311"/>
      <c r="N3055" s="311"/>
      <c r="O3055" s="311"/>
      <c r="P3055" s="311"/>
      <c r="Q3055" s="311"/>
      <c r="R3055" s="311"/>
      <c r="S3055" s="311"/>
      <c r="T3055" s="311"/>
      <c r="U3055" s="311"/>
    </row>
    <row r="3056" spans="1:21" ht="12.75" customHeight="1">
      <c r="A3056" s="311"/>
      <c r="B3056" s="310"/>
      <c r="C3056" s="311"/>
      <c r="D3056" s="308"/>
      <c r="G3056" s="312"/>
      <c r="H3056" s="313"/>
      <c r="I3056" s="311"/>
      <c r="J3056" s="398"/>
      <c r="K3056" s="311"/>
      <c r="L3056" s="311"/>
      <c r="M3056" s="311"/>
      <c r="N3056" s="311"/>
      <c r="O3056" s="311"/>
      <c r="P3056" s="311"/>
      <c r="Q3056" s="311"/>
      <c r="R3056" s="311"/>
      <c r="S3056" s="311"/>
      <c r="T3056" s="311"/>
      <c r="U3056" s="311"/>
    </row>
    <row r="3057" spans="1:21" ht="12.75" customHeight="1">
      <c r="A3057" s="311"/>
      <c r="B3057" s="310"/>
      <c r="C3057" s="311"/>
      <c r="D3057" s="308"/>
      <c r="G3057" s="312"/>
      <c r="H3057" s="313"/>
      <c r="I3057" s="311"/>
      <c r="J3057" s="398"/>
      <c r="K3057" s="311"/>
      <c r="L3057" s="311"/>
      <c r="M3057" s="311"/>
      <c r="N3057" s="311"/>
      <c r="O3057" s="311"/>
      <c r="P3057" s="311"/>
      <c r="Q3057" s="311"/>
      <c r="R3057" s="311"/>
      <c r="S3057" s="311"/>
      <c r="T3057" s="311"/>
      <c r="U3057" s="311"/>
    </row>
    <row r="3058" spans="1:21" ht="12.75" customHeight="1">
      <c r="A3058" s="311"/>
      <c r="B3058" s="310"/>
      <c r="C3058" s="311"/>
      <c r="D3058" s="308"/>
      <c r="G3058" s="312"/>
      <c r="H3058" s="313"/>
      <c r="I3058" s="311"/>
      <c r="J3058" s="398"/>
      <c r="K3058" s="311"/>
      <c r="L3058" s="311"/>
      <c r="M3058" s="311"/>
      <c r="N3058" s="311"/>
      <c r="O3058" s="311"/>
      <c r="P3058" s="311"/>
      <c r="Q3058" s="311"/>
      <c r="R3058" s="311"/>
      <c r="S3058" s="311"/>
      <c r="T3058" s="311"/>
      <c r="U3058" s="311"/>
    </row>
    <row r="3059" spans="1:21" ht="12.75" customHeight="1">
      <c r="A3059" s="311"/>
      <c r="B3059" s="310"/>
      <c r="C3059" s="311"/>
      <c r="D3059" s="308"/>
      <c r="G3059" s="312"/>
      <c r="H3059" s="313"/>
      <c r="I3059" s="311"/>
      <c r="J3059" s="398"/>
      <c r="K3059" s="311"/>
      <c r="L3059" s="311"/>
      <c r="M3059" s="311"/>
      <c r="N3059" s="311"/>
      <c r="O3059" s="311"/>
      <c r="P3059" s="311"/>
      <c r="Q3059" s="311"/>
      <c r="R3059" s="311"/>
      <c r="S3059" s="311"/>
      <c r="T3059" s="311"/>
      <c r="U3059" s="311"/>
    </row>
    <row r="3060" spans="1:21" ht="12.75" customHeight="1">
      <c r="A3060" s="311"/>
      <c r="B3060" s="310"/>
      <c r="C3060" s="311"/>
      <c r="D3060" s="308"/>
      <c r="G3060" s="312"/>
      <c r="H3060" s="313"/>
      <c r="I3060" s="311"/>
      <c r="J3060" s="398"/>
      <c r="K3060" s="311"/>
      <c r="L3060" s="311"/>
      <c r="M3060" s="311"/>
      <c r="N3060" s="311"/>
      <c r="O3060" s="311"/>
      <c r="P3060" s="311"/>
      <c r="Q3060" s="311"/>
      <c r="R3060" s="311"/>
      <c r="S3060" s="311"/>
      <c r="T3060" s="311"/>
      <c r="U3060" s="311"/>
    </row>
    <row r="3061" spans="1:21" ht="12.75" customHeight="1">
      <c r="A3061" s="311"/>
      <c r="B3061" s="310"/>
      <c r="C3061" s="311"/>
      <c r="D3061" s="308"/>
      <c r="G3061" s="312"/>
      <c r="H3061" s="313"/>
      <c r="I3061" s="311"/>
      <c r="J3061" s="398"/>
      <c r="K3061" s="311"/>
      <c r="L3061" s="311"/>
      <c r="M3061" s="311"/>
      <c r="N3061" s="311"/>
      <c r="O3061" s="311"/>
      <c r="P3061" s="311"/>
      <c r="Q3061" s="311"/>
      <c r="R3061" s="311"/>
      <c r="S3061" s="311"/>
      <c r="T3061" s="311"/>
      <c r="U3061" s="311"/>
    </row>
    <row r="3062" spans="1:21" ht="12.75" customHeight="1">
      <c r="A3062" s="311"/>
      <c r="B3062" s="310"/>
      <c r="C3062" s="311"/>
      <c r="D3062" s="308"/>
      <c r="G3062" s="312"/>
      <c r="H3062" s="313"/>
      <c r="I3062" s="311"/>
      <c r="J3062" s="398"/>
      <c r="K3062" s="311"/>
      <c r="L3062" s="311"/>
      <c r="M3062" s="311"/>
      <c r="N3062" s="311"/>
      <c r="O3062" s="311"/>
      <c r="P3062" s="311"/>
      <c r="Q3062" s="311"/>
      <c r="R3062" s="311"/>
      <c r="S3062" s="311"/>
      <c r="T3062" s="311"/>
      <c r="U3062" s="311"/>
    </row>
    <row r="3063" spans="1:21" ht="12.75" customHeight="1">
      <c r="A3063" s="311"/>
      <c r="B3063" s="310"/>
      <c r="C3063" s="311"/>
      <c r="D3063" s="308"/>
      <c r="G3063" s="312"/>
      <c r="H3063" s="313"/>
      <c r="I3063" s="311"/>
      <c r="J3063" s="398"/>
      <c r="K3063" s="311"/>
      <c r="L3063" s="311"/>
      <c r="M3063" s="311"/>
      <c r="N3063" s="311"/>
      <c r="O3063" s="311"/>
      <c r="P3063" s="311"/>
      <c r="Q3063" s="311"/>
      <c r="R3063" s="311"/>
      <c r="S3063" s="311"/>
      <c r="T3063" s="311"/>
      <c r="U3063" s="311"/>
    </row>
    <row r="3064" spans="1:21" ht="12.75" customHeight="1">
      <c r="A3064" s="311"/>
      <c r="B3064" s="310"/>
      <c r="C3064" s="311"/>
      <c r="D3064" s="308"/>
      <c r="G3064" s="312"/>
      <c r="H3064" s="313"/>
      <c r="I3064" s="311"/>
      <c r="J3064" s="398"/>
      <c r="K3064" s="311"/>
      <c r="L3064" s="311"/>
      <c r="M3064" s="311"/>
      <c r="N3064" s="311"/>
      <c r="O3064" s="311"/>
      <c r="P3064" s="311"/>
      <c r="Q3064" s="311"/>
      <c r="R3064" s="311"/>
      <c r="S3064" s="311"/>
      <c r="T3064" s="311"/>
      <c r="U3064" s="311"/>
    </row>
    <row r="3065" spans="1:21" ht="12.75" customHeight="1">
      <c r="A3065" s="311"/>
      <c r="B3065" s="310"/>
      <c r="C3065" s="311"/>
      <c r="D3065" s="308"/>
      <c r="G3065" s="312"/>
      <c r="H3065" s="313"/>
      <c r="I3065" s="311"/>
      <c r="J3065" s="398"/>
      <c r="K3065" s="311"/>
      <c r="L3065" s="311"/>
      <c r="M3065" s="311"/>
      <c r="N3065" s="311"/>
      <c r="O3065" s="311"/>
      <c r="P3065" s="311"/>
      <c r="Q3065" s="311"/>
      <c r="R3065" s="311"/>
      <c r="S3065" s="311"/>
      <c r="T3065" s="311"/>
      <c r="U3065" s="311"/>
    </row>
    <row r="3066" spans="1:21" ht="12.75" customHeight="1">
      <c r="A3066" s="311"/>
      <c r="B3066" s="310"/>
      <c r="C3066" s="311"/>
      <c r="D3066" s="308"/>
      <c r="G3066" s="312"/>
      <c r="H3066" s="313"/>
      <c r="I3066" s="311"/>
      <c r="J3066" s="398"/>
      <c r="K3066" s="311"/>
      <c r="L3066" s="311"/>
      <c r="M3066" s="311"/>
      <c r="N3066" s="311"/>
      <c r="O3066" s="311"/>
      <c r="P3066" s="311"/>
      <c r="Q3066" s="311"/>
      <c r="R3066" s="311"/>
      <c r="S3066" s="311"/>
      <c r="T3066" s="311"/>
      <c r="U3066" s="311"/>
    </row>
    <row r="3067" spans="1:21" ht="12.75" customHeight="1">
      <c r="A3067" s="311"/>
      <c r="B3067" s="310"/>
      <c r="C3067" s="311"/>
      <c r="D3067" s="308"/>
      <c r="G3067" s="312"/>
      <c r="H3067" s="313"/>
      <c r="I3067" s="311"/>
      <c r="J3067" s="398"/>
      <c r="K3067" s="311"/>
      <c r="L3067" s="311"/>
      <c r="M3067" s="311"/>
      <c r="N3067" s="311"/>
      <c r="O3067" s="311"/>
      <c r="P3067" s="311"/>
      <c r="Q3067" s="311"/>
      <c r="R3067" s="311"/>
      <c r="S3067" s="311"/>
      <c r="T3067" s="311"/>
      <c r="U3067" s="311"/>
    </row>
    <row r="3068" spans="1:21" ht="12.75" customHeight="1">
      <c r="A3068" s="311"/>
      <c r="B3068" s="310"/>
      <c r="C3068" s="311"/>
      <c r="D3068" s="308"/>
      <c r="G3068" s="312"/>
      <c r="H3068" s="313"/>
      <c r="I3068" s="311"/>
      <c r="J3068" s="398"/>
      <c r="K3068" s="311"/>
      <c r="L3068" s="311"/>
      <c r="M3068" s="311"/>
      <c r="N3068" s="311"/>
      <c r="O3068" s="311"/>
      <c r="P3068" s="311"/>
      <c r="Q3068" s="311"/>
      <c r="R3068" s="311"/>
      <c r="S3068" s="311"/>
      <c r="T3068" s="311"/>
      <c r="U3068" s="311"/>
    </row>
    <row r="3069" spans="1:21" ht="12.75" customHeight="1">
      <c r="A3069" s="311"/>
      <c r="B3069" s="310"/>
      <c r="C3069" s="311"/>
      <c r="D3069" s="308"/>
      <c r="G3069" s="312"/>
      <c r="H3069" s="313"/>
      <c r="I3069" s="311"/>
      <c r="J3069" s="398"/>
      <c r="K3069" s="311"/>
      <c r="L3069" s="311"/>
      <c r="M3069" s="311"/>
      <c r="N3069" s="311"/>
      <c r="O3069" s="311"/>
      <c r="P3069" s="311"/>
      <c r="Q3069" s="311"/>
      <c r="R3069" s="311"/>
      <c r="S3069" s="311"/>
      <c r="T3069" s="311"/>
      <c r="U3069" s="311"/>
    </row>
    <row r="3070" spans="1:21" ht="12.75" customHeight="1">
      <c r="A3070" s="311"/>
      <c r="B3070" s="310"/>
      <c r="C3070" s="311"/>
      <c r="D3070" s="308"/>
      <c r="G3070" s="312"/>
      <c r="H3070" s="313"/>
      <c r="I3070" s="311"/>
      <c r="J3070" s="398"/>
      <c r="K3070" s="311"/>
      <c r="L3070" s="311"/>
      <c r="M3070" s="311"/>
      <c r="N3070" s="311"/>
      <c r="O3070" s="311"/>
      <c r="P3070" s="311"/>
      <c r="Q3070" s="311"/>
      <c r="R3070" s="311"/>
      <c r="S3070" s="311"/>
      <c r="T3070" s="311"/>
      <c r="U3070" s="311"/>
    </row>
    <row r="3071" spans="1:21" ht="12.75" customHeight="1">
      <c r="A3071" s="311"/>
      <c r="B3071" s="310"/>
      <c r="C3071" s="311"/>
      <c r="D3071" s="308"/>
      <c r="G3071" s="312"/>
      <c r="H3071" s="313"/>
      <c r="I3071" s="311"/>
      <c r="J3071" s="398"/>
      <c r="K3071" s="311"/>
      <c r="L3071" s="311"/>
      <c r="M3071" s="311"/>
      <c r="N3071" s="311"/>
      <c r="O3071" s="311"/>
      <c r="P3071" s="311"/>
      <c r="Q3071" s="311"/>
      <c r="R3071" s="311"/>
      <c r="S3071" s="311"/>
      <c r="T3071" s="311"/>
      <c r="U3071" s="311"/>
    </row>
    <row r="3072" spans="1:21" ht="12.75" customHeight="1">
      <c r="A3072" s="311"/>
      <c r="B3072" s="310"/>
      <c r="C3072" s="311"/>
      <c r="D3072" s="308"/>
      <c r="G3072" s="312"/>
      <c r="H3072" s="313"/>
      <c r="I3072" s="311"/>
      <c r="J3072" s="398"/>
      <c r="K3072" s="311"/>
      <c r="L3072" s="311"/>
      <c r="M3072" s="311"/>
      <c r="N3072" s="311"/>
      <c r="O3072" s="311"/>
      <c r="P3072" s="311"/>
      <c r="Q3072" s="311"/>
      <c r="R3072" s="311"/>
      <c r="S3072" s="311"/>
      <c r="T3072" s="311"/>
      <c r="U3072" s="311"/>
    </row>
    <row r="3073" spans="1:21" ht="12.75" customHeight="1">
      <c r="A3073" s="311"/>
      <c r="B3073" s="310"/>
      <c r="C3073" s="311"/>
      <c r="D3073" s="308"/>
      <c r="G3073" s="312"/>
      <c r="H3073" s="313"/>
      <c r="I3073" s="311"/>
      <c r="J3073" s="398"/>
      <c r="K3073" s="311"/>
      <c r="L3073" s="311"/>
      <c r="M3073" s="311"/>
      <c r="N3073" s="311"/>
      <c r="O3073" s="311"/>
      <c r="P3073" s="311"/>
      <c r="Q3073" s="311"/>
      <c r="R3073" s="311"/>
      <c r="S3073" s="311"/>
      <c r="T3073" s="311"/>
      <c r="U3073" s="311"/>
    </row>
    <row r="3074" spans="1:21" ht="12.75" customHeight="1">
      <c r="A3074" s="311"/>
      <c r="B3074" s="310"/>
      <c r="C3074" s="311"/>
      <c r="D3074" s="308"/>
      <c r="G3074" s="312"/>
      <c r="H3074" s="313"/>
      <c r="I3074" s="311"/>
      <c r="J3074" s="398"/>
      <c r="K3074" s="311"/>
      <c r="L3074" s="311"/>
      <c r="M3074" s="311"/>
      <c r="N3074" s="311"/>
      <c r="O3074" s="311"/>
      <c r="P3074" s="311"/>
      <c r="Q3074" s="311"/>
      <c r="R3074" s="311"/>
      <c r="S3074" s="311"/>
      <c r="T3074" s="311"/>
      <c r="U3074" s="311"/>
    </row>
    <row r="3075" spans="1:21" ht="12.75" customHeight="1">
      <c r="A3075" s="311"/>
      <c r="B3075" s="310"/>
      <c r="C3075" s="311"/>
      <c r="D3075" s="308"/>
      <c r="G3075" s="312"/>
      <c r="H3075" s="313"/>
      <c r="I3075" s="311"/>
      <c r="J3075" s="398"/>
      <c r="K3075" s="311"/>
      <c r="L3075" s="311"/>
      <c r="M3075" s="311"/>
      <c r="N3075" s="311"/>
      <c r="O3075" s="311"/>
      <c r="P3075" s="311"/>
      <c r="Q3075" s="311"/>
      <c r="R3075" s="311"/>
      <c r="S3075" s="311"/>
      <c r="T3075" s="311"/>
      <c r="U3075" s="311"/>
    </row>
    <row r="3076" spans="1:21" ht="12.75" customHeight="1">
      <c r="A3076" s="311"/>
      <c r="B3076" s="310"/>
      <c r="C3076" s="311"/>
      <c r="D3076" s="308"/>
      <c r="G3076" s="312"/>
      <c r="H3076" s="313"/>
      <c r="I3076" s="311"/>
      <c r="J3076" s="398"/>
      <c r="K3076" s="311"/>
      <c r="L3076" s="311"/>
      <c r="M3076" s="311"/>
      <c r="N3076" s="311"/>
      <c r="O3076" s="311"/>
      <c r="P3076" s="311"/>
      <c r="Q3076" s="311"/>
      <c r="R3076" s="311"/>
      <c r="S3076" s="311"/>
      <c r="T3076" s="311"/>
      <c r="U3076" s="311"/>
    </row>
    <row r="3077" spans="1:21" ht="12.75" customHeight="1">
      <c r="A3077" s="311"/>
      <c r="B3077" s="310"/>
      <c r="C3077" s="311"/>
      <c r="D3077" s="308"/>
      <c r="G3077" s="312"/>
      <c r="H3077" s="313"/>
      <c r="I3077" s="311"/>
      <c r="J3077" s="398"/>
      <c r="K3077" s="311"/>
      <c r="L3077" s="311"/>
      <c r="M3077" s="311"/>
      <c r="N3077" s="311"/>
      <c r="O3077" s="311"/>
      <c r="P3077" s="311"/>
      <c r="Q3077" s="311"/>
      <c r="R3077" s="311"/>
      <c r="S3077" s="311"/>
      <c r="T3077" s="311"/>
      <c r="U3077" s="311"/>
    </row>
    <row r="3078" spans="1:21" ht="12.75" customHeight="1">
      <c r="A3078" s="311"/>
      <c r="B3078" s="310"/>
      <c r="C3078" s="311"/>
      <c r="D3078" s="308"/>
      <c r="G3078" s="312"/>
      <c r="H3078" s="313"/>
      <c r="I3078" s="311"/>
      <c r="J3078" s="398"/>
      <c r="K3078" s="311"/>
      <c r="L3078" s="311"/>
      <c r="M3078" s="311"/>
      <c r="N3078" s="311"/>
      <c r="O3078" s="311"/>
      <c r="P3078" s="311"/>
      <c r="Q3078" s="311"/>
      <c r="R3078" s="311"/>
      <c r="S3078" s="311"/>
      <c r="T3078" s="311"/>
      <c r="U3078" s="311"/>
    </row>
    <row r="3079" spans="1:21" ht="12.75" customHeight="1">
      <c r="A3079" s="311"/>
      <c r="B3079" s="310"/>
      <c r="C3079" s="311"/>
      <c r="D3079" s="308"/>
      <c r="G3079" s="312"/>
      <c r="H3079" s="313"/>
      <c r="I3079" s="311"/>
      <c r="J3079" s="398"/>
      <c r="K3079" s="311"/>
      <c r="L3079" s="311"/>
      <c r="M3079" s="311"/>
      <c r="N3079" s="311"/>
      <c r="O3079" s="311"/>
      <c r="P3079" s="311"/>
      <c r="Q3079" s="311"/>
      <c r="R3079" s="311"/>
      <c r="S3079" s="311"/>
      <c r="T3079" s="311"/>
      <c r="U3079" s="311"/>
    </row>
    <row r="3080" spans="1:21" ht="12.75" customHeight="1">
      <c r="A3080" s="311"/>
      <c r="B3080" s="310"/>
      <c r="C3080" s="311"/>
      <c r="D3080" s="308"/>
      <c r="G3080" s="312"/>
      <c r="H3080" s="313"/>
      <c r="I3080" s="311"/>
      <c r="J3080" s="398"/>
      <c r="K3080" s="311"/>
      <c r="L3080" s="311"/>
      <c r="M3080" s="311"/>
      <c r="N3080" s="311"/>
      <c r="O3080" s="311"/>
      <c r="P3080" s="311"/>
      <c r="Q3080" s="311"/>
      <c r="R3080" s="311"/>
      <c r="S3080" s="311"/>
      <c r="T3080" s="311"/>
      <c r="U3080" s="311"/>
    </row>
    <row r="3081" spans="1:21" ht="12.75" customHeight="1">
      <c r="A3081" s="311"/>
      <c r="B3081" s="310"/>
      <c r="C3081" s="311"/>
      <c r="D3081" s="308"/>
      <c r="G3081" s="312"/>
      <c r="H3081" s="313"/>
      <c r="I3081" s="311"/>
      <c r="J3081" s="398"/>
      <c r="K3081" s="311"/>
      <c r="L3081" s="311"/>
      <c r="M3081" s="311"/>
      <c r="N3081" s="311"/>
      <c r="O3081" s="311"/>
      <c r="P3081" s="311"/>
      <c r="Q3081" s="311"/>
      <c r="R3081" s="311"/>
      <c r="S3081" s="311"/>
      <c r="T3081" s="311"/>
      <c r="U3081" s="311"/>
    </row>
    <row r="3082" spans="1:21" ht="12.75" customHeight="1">
      <c r="A3082" s="311"/>
      <c r="B3082" s="310"/>
      <c r="C3082" s="311"/>
      <c r="D3082" s="308"/>
      <c r="G3082" s="312"/>
      <c r="H3082" s="313"/>
      <c r="I3082" s="311"/>
      <c r="J3082" s="398"/>
      <c r="K3082" s="311"/>
      <c r="L3082" s="311"/>
      <c r="M3082" s="311"/>
      <c r="N3082" s="311"/>
      <c r="O3082" s="311"/>
      <c r="P3082" s="311"/>
      <c r="Q3082" s="311"/>
      <c r="R3082" s="311"/>
      <c r="S3082" s="311"/>
      <c r="T3082" s="311"/>
      <c r="U3082" s="311"/>
    </row>
    <row r="3083" spans="1:21" ht="12.75" customHeight="1">
      <c r="A3083" s="311"/>
      <c r="B3083" s="310"/>
      <c r="C3083" s="311"/>
      <c r="D3083" s="308"/>
      <c r="G3083" s="312"/>
      <c r="H3083" s="313"/>
      <c r="I3083" s="311"/>
      <c r="J3083" s="398"/>
      <c r="K3083" s="311"/>
      <c r="L3083" s="311"/>
      <c r="M3083" s="311"/>
      <c r="N3083" s="311"/>
      <c r="O3083" s="311"/>
      <c r="P3083" s="311"/>
      <c r="Q3083" s="311"/>
      <c r="R3083" s="311"/>
      <c r="S3083" s="311"/>
      <c r="T3083" s="311"/>
      <c r="U3083" s="311"/>
    </row>
    <row r="3084" spans="1:21" ht="12.75" customHeight="1">
      <c r="A3084" s="311"/>
      <c r="B3084" s="310"/>
      <c r="C3084" s="311"/>
      <c r="D3084" s="308"/>
      <c r="G3084" s="312"/>
      <c r="H3084" s="313"/>
      <c r="I3084" s="311"/>
      <c r="J3084" s="398"/>
      <c r="K3084" s="311"/>
      <c r="L3084" s="311"/>
      <c r="M3084" s="311"/>
      <c r="N3084" s="311"/>
      <c r="O3084" s="311"/>
      <c r="P3084" s="311"/>
      <c r="Q3084" s="311"/>
      <c r="R3084" s="311"/>
      <c r="S3084" s="311"/>
      <c r="T3084" s="311"/>
      <c r="U3084" s="311"/>
    </row>
    <row r="3085" spans="1:21" ht="12.75" customHeight="1">
      <c r="A3085" s="311"/>
      <c r="B3085" s="310"/>
      <c r="C3085" s="311"/>
      <c r="D3085" s="308"/>
      <c r="G3085" s="312"/>
      <c r="H3085" s="313"/>
      <c r="I3085" s="311"/>
      <c r="J3085" s="398"/>
      <c r="K3085" s="311"/>
      <c r="L3085" s="311"/>
      <c r="M3085" s="311"/>
      <c r="N3085" s="311"/>
      <c r="O3085" s="311"/>
      <c r="P3085" s="311"/>
      <c r="Q3085" s="311"/>
      <c r="R3085" s="311"/>
      <c r="S3085" s="311"/>
      <c r="T3085" s="311"/>
      <c r="U3085" s="311"/>
    </row>
    <row r="3086" spans="1:21" ht="12.75" customHeight="1">
      <c r="A3086" s="311"/>
      <c r="B3086" s="310"/>
      <c r="C3086" s="311"/>
      <c r="D3086" s="308"/>
      <c r="G3086" s="312"/>
      <c r="H3086" s="313"/>
      <c r="I3086" s="311"/>
      <c r="J3086" s="398"/>
      <c r="K3086" s="311"/>
      <c r="L3086" s="311"/>
      <c r="M3086" s="311"/>
      <c r="N3086" s="311"/>
      <c r="O3086" s="311"/>
      <c r="P3086" s="311"/>
      <c r="Q3086" s="311"/>
      <c r="R3086" s="311"/>
      <c r="S3086" s="311"/>
      <c r="T3086" s="311"/>
      <c r="U3086" s="311"/>
    </row>
    <row r="3087" spans="1:21" ht="12.75" customHeight="1">
      <c r="A3087" s="311"/>
      <c r="B3087" s="310"/>
      <c r="C3087" s="311"/>
      <c r="D3087" s="308"/>
      <c r="G3087" s="312"/>
      <c r="H3087" s="313"/>
      <c r="I3087" s="311"/>
      <c r="J3087" s="398"/>
      <c r="K3087" s="311"/>
      <c r="L3087" s="311"/>
      <c r="M3087" s="311"/>
      <c r="N3087" s="311"/>
      <c r="O3087" s="311"/>
      <c r="P3087" s="311"/>
      <c r="Q3087" s="311"/>
      <c r="R3087" s="311"/>
      <c r="S3087" s="311"/>
      <c r="T3087" s="311"/>
      <c r="U3087" s="311"/>
    </row>
    <row r="3088" spans="1:21" ht="12.75" customHeight="1">
      <c r="A3088" s="311"/>
      <c r="B3088" s="310"/>
      <c r="C3088" s="311"/>
      <c r="D3088" s="308"/>
      <c r="G3088" s="312"/>
      <c r="H3088" s="313"/>
      <c r="I3088" s="311"/>
      <c r="J3088" s="398"/>
      <c r="K3088" s="311"/>
      <c r="L3088" s="311"/>
      <c r="M3088" s="311"/>
      <c r="N3088" s="311"/>
      <c r="O3088" s="311"/>
      <c r="P3088" s="311"/>
      <c r="Q3088" s="311"/>
      <c r="R3088" s="311"/>
      <c r="S3088" s="311"/>
      <c r="T3088" s="311"/>
      <c r="U3088" s="311"/>
    </row>
    <row r="3089" spans="1:21" ht="12.75" customHeight="1">
      <c r="A3089" s="311"/>
      <c r="B3089" s="310"/>
      <c r="C3089" s="311"/>
      <c r="D3089" s="308"/>
      <c r="G3089" s="312"/>
      <c r="H3089" s="313"/>
      <c r="I3089" s="311"/>
      <c r="J3089" s="398"/>
      <c r="K3089" s="311"/>
      <c r="L3089" s="311"/>
      <c r="M3089" s="311"/>
      <c r="N3089" s="311"/>
      <c r="O3089" s="311"/>
      <c r="P3089" s="311"/>
      <c r="Q3089" s="311"/>
      <c r="R3089" s="311"/>
      <c r="S3089" s="311"/>
      <c r="T3089" s="311"/>
      <c r="U3089" s="311"/>
    </row>
    <row r="3090" spans="1:21" ht="12.75" customHeight="1">
      <c r="A3090" s="311"/>
      <c r="B3090" s="310"/>
      <c r="C3090" s="311"/>
      <c r="D3090" s="308"/>
      <c r="G3090" s="312"/>
      <c r="H3090" s="313"/>
      <c r="I3090" s="311"/>
      <c r="J3090" s="398"/>
      <c r="K3090" s="311"/>
      <c r="L3090" s="311"/>
      <c r="M3090" s="311"/>
      <c r="N3090" s="311"/>
      <c r="O3090" s="311"/>
      <c r="P3090" s="311"/>
      <c r="Q3090" s="311"/>
      <c r="R3090" s="311"/>
      <c r="S3090" s="311"/>
      <c r="T3090" s="311"/>
      <c r="U3090" s="311"/>
    </row>
    <row r="3091" spans="1:21" ht="12.75" customHeight="1">
      <c r="A3091" s="311"/>
      <c r="B3091" s="310"/>
      <c r="C3091" s="311"/>
      <c r="D3091" s="308"/>
      <c r="G3091" s="312"/>
      <c r="H3091" s="313"/>
      <c r="I3091" s="311"/>
      <c r="J3091" s="398"/>
      <c r="K3091" s="311"/>
      <c r="L3091" s="311"/>
      <c r="M3091" s="311"/>
      <c r="N3091" s="311"/>
      <c r="O3091" s="311"/>
      <c r="P3091" s="311"/>
      <c r="Q3091" s="311"/>
      <c r="R3091" s="311"/>
      <c r="S3091" s="311"/>
      <c r="T3091" s="311"/>
      <c r="U3091" s="311"/>
    </row>
    <row r="3092" spans="1:21" ht="12.75" customHeight="1">
      <c r="A3092" s="311"/>
      <c r="B3092" s="310"/>
      <c r="C3092" s="311"/>
      <c r="D3092" s="308"/>
      <c r="G3092" s="312"/>
      <c r="H3092" s="313"/>
      <c r="I3092" s="311"/>
      <c r="J3092" s="398"/>
      <c r="K3092" s="311"/>
      <c r="L3092" s="311"/>
      <c r="M3092" s="311"/>
      <c r="N3092" s="311"/>
      <c r="O3092" s="311"/>
      <c r="P3092" s="311"/>
      <c r="Q3092" s="311"/>
      <c r="R3092" s="311"/>
      <c r="S3092" s="311"/>
      <c r="T3092" s="311"/>
      <c r="U3092" s="311"/>
    </row>
    <row r="3093" spans="1:21" ht="12.75" customHeight="1">
      <c r="A3093" s="311"/>
      <c r="B3093" s="310"/>
      <c r="C3093" s="311"/>
      <c r="D3093" s="308"/>
      <c r="G3093" s="312"/>
      <c r="H3093" s="313"/>
      <c r="I3093" s="311"/>
      <c r="J3093" s="398"/>
      <c r="K3093" s="311"/>
      <c r="L3093" s="311"/>
      <c r="M3093" s="311"/>
      <c r="N3093" s="311"/>
      <c r="O3093" s="311"/>
      <c r="P3093" s="311"/>
      <c r="Q3093" s="311"/>
      <c r="R3093" s="311"/>
      <c r="S3093" s="311"/>
      <c r="T3093" s="311"/>
      <c r="U3093" s="311"/>
    </row>
    <row r="3094" spans="1:21" ht="12.75" customHeight="1">
      <c r="A3094" s="311"/>
      <c r="B3094" s="310"/>
      <c r="C3094" s="311"/>
      <c r="D3094" s="308"/>
      <c r="G3094" s="312"/>
      <c r="H3094" s="313"/>
      <c r="I3094" s="311"/>
      <c r="J3094" s="398"/>
      <c r="K3094" s="311"/>
      <c r="L3094" s="311"/>
      <c r="M3094" s="311"/>
      <c r="N3094" s="311"/>
      <c r="O3094" s="311"/>
      <c r="P3094" s="311"/>
      <c r="Q3094" s="311"/>
      <c r="R3094" s="311"/>
      <c r="S3094" s="311"/>
      <c r="T3094" s="311"/>
      <c r="U3094" s="311"/>
    </row>
    <row r="3095" spans="1:21" ht="12.75" customHeight="1">
      <c r="A3095" s="311"/>
      <c r="B3095" s="310"/>
      <c r="C3095" s="311"/>
      <c r="D3095" s="308"/>
      <c r="G3095" s="312"/>
      <c r="H3095" s="313"/>
      <c r="I3095" s="311"/>
      <c r="J3095" s="398"/>
      <c r="K3095" s="311"/>
      <c r="L3095" s="311"/>
      <c r="M3095" s="311"/>
      <c r="N3095" s="311"/>
      <c r="O3095" s="311"/>
      <c r="P3095" s="311"/>
      <c r="Q3095" s="311"/>
      <c r="R3095" s="311"/>
      <c r="S3095" s="311"/>
      <c r="T3095" s="311"/>
      <c r="U3095" s="311"/>
    </row>
    <row r="3096" spans="1:21" ht="12.75" customHeight="1">
      <c r="A3096" s="311"/>
      <c r="B3096" s="310"/>
      <c r="C3096" s="311"/>
      <c r="D3096" s="308"/>
      <c r="G3096" s="312"/>
      <c r="H3096" s="313"/>
      <c r="I3096" s="311"/>
      <c r="J3096" s="398"/>
      <c r="K3096" s="311"/>
      <c r="L3096" s="311"/>
      <c r="M3096" s="311"/>
      <c r="N3096" s="311"/>
      <c r="O3096" s="311"/>
      <c r="P3096" s="311"/>
      <c r="Q3096" s="311"/>
      <c r="R3096" s="311"/>
      <c r="S3096" s="311"/>
      <c r="T3096" s="311"/>
      <c r="U3096" s="311"/>
    </row>
    <row r="3097" spans="1:21" ht="12.75" customHeight="1">
      <c r="A3097" s="311"/>
      <c r="B3097" s="310"/>
      <c r="C3097" s="311"/>
      <c r="D3097" s="308"/>
      <c r="G3097" s="312"/>
      <c r="H3097" s="313"/>
      <c r="I3097" s="311"/>
      <c r="J3097" s="398"/>
      <c r="K3097" s="311"/>
      <c r="L3097" s="311"/>
      <c r="M3097" s="311"/>
      <c r="N3097" s="311"/>
      <c r="O3097" s="311"/>
      <c r="P3097" s="311"/>
      <c r="Q3097" s="311"/>
      <c r="R3097" s="311"/>
      <c r="S3097" s="311"/>
      <c r="T3097" s="311"/>
      <c r="U3097" s="311"/>
    </row>
    <row r="3098" spans="1:21" ht="12.75" customHeight="1">
      <c r="A3098" s="311"/>
      <c r="B3098" s="310"/>
      <c r="C3098" s="311"/>
      <c r="D3098" s="308"/>
      <c r="G3098" s="312"/>
      <c r="H3098" s="313"/>
      <c r="I3098" s="311"/>
      <c r="J3098" s="398"/>
      <c r="K3098" s="311"/>
      <c r="L3098" s="311"/>
      <c r="M3098" s="311"/>
      <c r="N3098" s="311"/>
      <c r="O3098" s="311"/>
      <c r="P3098" s="311"/>
      <c r="Q3098" s="311"/>
      <c r="R3098" s="311"/>
      <c r="S3098" s="311"/>
      <c r="T3098" s="311"/>
      <c r="U3098" s="311"/>
    </row>
    <row r="3099" spans="1:21" ht="12.75" customHeight="1">
      <c r="A3099" s="311"/>
      <c r="B3099" s="310"/>
      <c r="C3099" s="311"/>
      <c r="D3099" s="308"/>
      <c r="G3099" s="312"/>
      <c r="H3099" s="313"/>
      <c r="I3099" s="311"/>
      <c r="J3099" s="398"/>
      <c r="K3099" s="311"/>
      <c r="L3099" s="311"/>
      <c r="M3099" s="311"/>
      <c r="N3099" s="311"/>
      <c r="O3099" s="311"/>
      <c r="P3099" s="311"/>
      <c r="Q3099" s="311"/>
      <c r="R3099" s="311"/>
      <c r="S3099" s="311"/>
      <c r="T3099" s="311"/>
      <c r="U3099" s="311"/>
    </row>
    <row r="3100" spans="1:21" ht="12.75" customHeight="1">
      <c r="A3100" s="311"/>
      <c r="B3100" s="310"/>
      <c r="C3100" s="311"/>
      <c r="D3100" s="308"/>
      <c r="G3100" s="312"/>
      <c r="H3100" s="313"/>
      <c r="I3100" s="311"/>
      <c r="J3100" s="398"/>
      <c r="K3100" s="311"/>
      <c r="L3100" s="311"/>
      <c r="M3100" s="311"/>
      <c r="N3100" s="311"/>
      <c r="O3100" s="311"/>
      <c r="P3100" s="311"/>
      <c r="Q3100" s="311"/>
      <c r="R3100" s="311"/>
      <c r="S3100" s="311"/>
      <c r="T3100" s="311"/>
      <c r="U3100" s="311"/>
    </row>
    <row r="3101" spans="1:21" ht="12.75" customHeight="1">
      <c r="A3101" s="311"/>
      <c r="B3101" s="310"/>
      <c r="C3101" s="311"/>
      <c r="D3101" s="308"/>
      <c r="G3101" s="312"/>
      <c r="H3101" s="313"/>
      <c r="I3101" s="311"/>
      <c r="J3101" s="398"/>
      <c r="K3101" s="311"/>
      <c r="L3101" s="311"/>
      <c r="M3101" s="311"/>
      <c r="N3101" s="311"/>
      <c r="O3101" s="311"/>
      <c r="P3101" s="311"/>
      <c r="Q3101" s="311"/>
      <c r="R3101" s="311"/>
      <c r="S3101" s="311"/>
      <c r="T3101" s="311"/>
      <c r="U3101" s="311"/>
    </row>
    <row r="3102" spans="1:21" ht="12.75" customHeight="1">
      <c r="A3102" s="311"/>
      <c r="B3102" s="310"/>
      <c r="C3102" s="311"/>
      <c r="D3102" s="308"/>
      <c r="G3102" s="312"/>
      <c r="H3102" s="313"/>
      <c r="I3102" s="311"/>
      <c r="J3102" s="398"/>
      <c r="K3102" s="311"/>
      <c r="L3102" s="311"/>
      <c r="M3102" s="311"/>
      <c r="N3102" s="311"/>
      <c r="O3102" s="311"/>
      <c r="P3102" s="311"/>
      <c r="Q3102" s="311"/>
      <c r="R3102" s="311"/>
      <c r="S3102" s="311"/>
      <c r="T3102" s="311"/>
      <c r="U3102" s="311"/>
    </row>
    <row r="3103" spans="1:21" ht="12.75" customHeight="1">
      <c r="A3103" s="311"/>
      <c r="B3103" s="310"/>
      <c r="C3103" s="311"/>
      <c r="D3103" s="308"/>
      <c r="G3103" s="312"/>
      <c r="H3103" s="313"/>
      <c r="I3103" s="311"/>
      <c r="J3103" s="398"/>
      <c r="K3103" s="311"/>
      <c r="L3103" s="311"/>
      <c r="M3103" s="311"/>
      <c r="N3103" s="311"/>
      <c r="O3103" s="311"/>
      <c r="P3103" s="311"/>
      <c r="Q3103" s="311"/>
      <c r="R3103" s="311"/>
      <c r="S3103" s="311"/>
      <c r="T3103" s="311"/>
      <c r="U3103" s="311"/>
    </row>
    <row r="3104" spans="1:21" ht="12.75" customHeight="1">
      <c r="A3104" s="311"/>
      <c r="B3104" s="310"/>
      <c r="C3104" s="311"/>
      <c r="D3104" s="308"/>
      <c r="G3104" s="312"/>
      <c r="H3104" s="313"/>
      <c r="I3104" s="311"/>
      <c r="J3104" s="398"/>
      <c r="K3104" s="311"/>
      <c r="L3104" s="311"/>
      <c r="M3104" s="311"/>
      <c r="N3104" s="311"/>
      <c r="O3104" s="311"/>
      <c r="P3104" s="311"/>
      <c r="Q3104" s="311"/>
      <c r="R3104" s="311"/>
      <c r="S3104" s="311"/>
      <c r="T3104" s="311"/>
      <c r="U3104" s="311"/>
    </row>
    <row r="3105" spans="1:21" ht="12.75" customHeight="1">
      <c r="A3105" s="311"/>
      <c r="B3105" s="310"/>
      <c r="C3105" s="311"/>
      <c r="D3105" s="308"/>
      <c r="G3105" s="312"/>
      <c r="H3105" s="313"/>
      <c r="I3105" s="311"/>
      <c r="J3105" s="398"/>
      <c r="K3105" s="311"/>
      <c r="L3105" s="311"/>
      <c r="M3105" s="311"/>
      <c r="N3105" s="311"/>
      <c r="O3105" s="311"/>
      <c r="P3105" s="311"/>
      <c r="Q3105" s="311"/>
      <c r="R3105" s="311"/>
      <c r="S3105" s="311"/>
      <c r="T3105" s="311"/>
      <c r="U3105" s="311"/>
    </row>
    <row r="3106" spans="1:21" ht="12.75" customHeight="1">
      <c r="A3106" s="311"/>
      <c r="B3106" s="310"/>
      <c r="C3106" s="311"/>
      <c r="D3106" s="308"/>
      <c r="G3106" s="312"/>
      <c r="H3106" s="313"/>
      <c r="I3106" s="311"/>
      <c r="J3106" s="398"/>
      <c r="K3106" s="311"/>
      <c r="L3106" s="311"/>
      <c r="M3106" s="311"/>
      <c r="N3106" s="311"/>
      <c r="O3106" s="311"/>
      <c r="P3106" s="311"/>
      <c r="Q3106" s="311"/>
      <c r="R3106" s="311"/>
      <c r="S3106" s="311"/>
      <c r="T3106" s="311"/>
      <c r="U3106" s="311"/>
    </row>
    <row r="3107" spans="1:21" ht="12.75" customHeight="1">
      <c r="A3107" s="311"/>
      <c r="B3107" s="310"/>
      <c r="C3107" s="311"/>
      <c r="D3107" s="308"/>
      <c r="G3107" s="312"/>
      <c r="H3107" s="313"/>
      <c r="I3107" s="311"/>
      <c r="J3107" s="398"/>
      <c r="K3107" s="311"/>
      <c r="L3107" s="311"/>
      <c r="M3107" s="311"/>
      <c r="N3107" s="311"/>
      <c r="O3107" s="311"/>
      <c r="P3107" s="311"/>
      <c r="Q3107" s="311"/>
      <c r="R3107" s="311"/>
      <c r="S3107" s="311"/>
      <c r="T3107" s="311"/>
      <c r="U3107" s="311"/>
    </row>
    <row r="3108" spans="1:21" ht="12.75" customHeight="1">
      <c r="A3108" s="311"/>
      <c r="B3108" s="310"/>
      <c r="C3108" s="311"/>
      <c r="D3108" s="308"/>
      <c r="G3108" s="312"/>
      <c r="H3108" s="313"/>
      <c r="I3108" s="311"/>
      <c r="J3108" s="398"/>
      <c r="K3108" s="311"/>
      <c r="L3108" s="311"/>
      <c r="M3108" s="311"/>
      <c r="N3108" s="311"/>
      <c r="O3108" s="311"/>
      <c r="P3108" s="311"/>
      <c r="Q3108" s="311"/>
      <c r="R3108" s="311"/>
      <c r="S3108" s="311"/>
      <c r="T3108" s="311"/>
      <c r="U3108" s="311"/>
    </row>
    <row r="3109" spans="1:21" ht="12.75" customHeight="1">
      <c r="A3109" s="311"/>
      <c r="B3109" s="310"/>
      <c r="C3109" s="311"/>
      <c r="D3109" s="308"/>
      <c r="G3109" s="312"/>
      <c r="H3109" s="313"/>
      <c r="I3109" s="311"/>
      <c r="J3109" s="398"/>
      <c r="K3109" s="311"/>
      <c r="L3109" s="311"/>
      <c r="M3109" s="311"/>
      <c r="N3109" s="311"/>
      <c r="O3109" s="311"/>
      <c r="P3109" s="311"/>
      <c r="Q3109" s="311"/>
      <c r="R3109" s="311"/>
      <c r="S3109" s="311"/>
      <c r="T3109" s="311"/>
      <c r="U3109" s="311"/>
    </row>
    <row r="3110" spans="1:21" ht="12.75" customHeight="1">
      <c r="A3110" s="311"/>
      <c r="B3110" s="310"/>
      <c r="C3110" s="311"/>
      <c r="D3110" s="308"/>
      <c r="G3110" s="312"/>
      <c r="H3110" s="313"/>
      <c r="I3110" s="311"/>
      <c r="J3110" s="398"/>
      <c r="K3110" s="311"/>
      <c r="L3110" s="311"/>
      <c r="M3110" s="311"/>
      <c r="N3110" s="311"/>
      <c r="O3110" s="311"/>
      <c r="P3110" s="311"/>
      <c r="Q3110" s="311"/>
      <c r="R3110" s="311"/>
      <c r="S3110" s="311"/>
      <c r="T3110" s="311"/>
      <c r="U3110" s="311"/>
    </row>
    <row r="3111" spans="1:21" ht="12.75" customHeight="1">
      <c r="A3111" s="311"/>
      <c r="B3111" s="310"/>
      <c r="C3111" s="311"/>
      <c r="D3111" s="308"/>
      <c r="G3111" s="312"/>
      <c r="H3111" s="313"/>
      <c r="I3111" s="311"/>
      <c r="J3111" s="398"/>
      <c r="K3111" s="311"/>
      <c r="L3111" s="311"/>
      <c r="M3111" s="311"/>
      <c r="N3111" s="311"/>
      <c r="O3111" s="311"/>
      <c r="P3111" s="311"/>
      <c r="Q3111" s="311"/>
      <c r="R3111" s="311"/>
      <c r="S3111" s="311"/>
      <c r="T3111" s="311"/>
      <c r="U3111" s="311"/>
    </row>
    <row r="3112" spans="1:21" ht="12.75" customHeight="1">
      <c r="A3112" s="311"/>
      <c r="B3112" s="310"/>
      <c r="C3112" s="311"/>
      <c r="D3112" s="308"/>
      <c r="G3112" s="312"/>
      <c r="H3112" s="313"/>
      <c r="I3112" s="311"/>
      <c r="J3112" s="398"/>
      <c r="K3112" s="311"/>
      <c r="L3112" s="311"/>
      <c r="M3112" s="311"/>
      <c r="N3112" s="311"/>
      <c r="O3112" s="311"/>
      <c r="P3112" s="311"/>
      <c r="Q3112" s="311"/>
      <c r="R3112" s="311"/>
      <c r="S3112" s="311"/>
      <c r="T3112" s="311"/>
      <c r="U3112" s="311"/>
    </row>
    <row r="3113" spans="1:21" ht="12.75" customHeight="1">
      <c r="A3113" s="311"/>
      <c r="B3113" s="310"/>
      <c r="C3113" s="311"/>
      <c r="D3113" s="308"/>
      <c r="G3113" s="312"/>
      <c r="H3113" s="313"/>
      <c r="I3113" s="311"/>
      <c r="J3113" s="398"/>
      <c r="K3113" s="311"/>
      <c r="L3113" s="311"/>
      <c r="M3113" s="311"/>
      <c r="N3113" s="311"/>
      <c r="O3113" s="311"/>
      <c r="P3113" s="311"/>
      <c r="Q3113" s="311"/>
      <c r="R3113" s="311"/>
      <c r="S3113" s="311"/>
      <c r="T3113" s="311"/>
      <c r="U3113" s="311"/>
    </row>
    <row r="3114" spans="1:21" ht="12.75" customHeight="1">
      <c r="A3114" s="311"/>
      <c r="B3114" s="310"/>
      <c r="C3114" s="311"/>
      <c r="D3114" s="308"/>
      <c r="G3114" s="312"/>
      <c r="H3114" s="313"/>
      <c r="I3114" s="311"/>
      <c r="J3114" s="398"/>
      <c r="K3114" s="311"/>
      <c r="L3114" s="311"/>
      <c r="M3114" s="311"/>
      <c r="N3114" s="311"/>
      <c r="O3114" s="311"/>
      <c r="P3114" s="311"/>
      <c r="Q3114" s="311"/>
      <c r="R3114" s="311"/>
      <c r="S3114" s="311"/>
      <c r="T3114" s="311"/>
      <c r="U3114" s="311"/>
    </row>
    <row r="3115" spans="1:21" ht="12.75" customHeight="1">
      <c r="A3115" s="311"/>
      <c r="B3115" s="310"/>
      <c r="C3115" s="311"/>
      <c r="D3115" s="308"/>
      <c r="G3115" s="312"/>
      <c r="H3115" s="313"/>
      <c r="I3115" s="311"/>
      <c r="J3115" s="398"/>
      <c r="K3115" s="311"/>
      <c r="L3115" s="311"/>
      <c r="M3115" s="311"/>
      <c r="N3115" s="311"/>
      <c r="O3115" s="311"/>
      <c r="P3115" s="311"/>
      <c r="Q3115" s="311"/>
      <c r="R3115" s="311"/>
      <c r="S3115" s="311"/>
      <c r="T3115" s="311"/>
      <c r="U3115" s="311"/>
    </row>
    <row r="3116" spans="1:21" ht="12.75" customHeight="1">
      <c r="A3116" s="311"/>
      <c r="B3116" s="310"/>
      <c r="C3116" s="311"/>
      <c r="D3116" s="308"/>
      <c r="G3116" s="312"/>
      <c r="H3116" s="313"/>
      <c r="I3116" s="311"/>
      <c r="J3116" s="398"/>
      <c r="K3116" s="311"/>
      <c r="L3116" s="311"/>
      <c r="M3116" s="311"/>
      <c r="N3116" s="311"/>
      <c r="O3116" s="311"/>
      <c r="P3116" s="311"/>
      <c r="Q3116" s="311"/>
      <c r="R3116" s="311"/>
      <c r="S3116" s="311"/>
      <c r="T3116" s="311"/>
      <c r="U3116" s="311"/>
    </row>
    <row r="3117" spans="1:21" ht="12.75" customHeight="1">
      <c r="A3117" s="311"/>
      <c r="B3117" s="310"/>
      <c r="C3117" s="311"/>
      <c r="D3117" s="308"/>
      <c r="G3117" s="312"/>
      <c r="H3117" s="313"/>
      <c r="I3117" s="311"/>
      <c r="J3117" s="398"/>
      <c r="K3117" s="311"/>
      <c r="L3117" s="311"/>
      <c r="M3117" s="311"/>
      <c r="N3117" s="311"/>
      <c r="O3117" s="311"/>
      <c r="P3117" s="311"/>
      <c r="Q3117" s="311"/>
      <c r="R3117" s="311"/>
      <c r="S3117" s="311"/>
      <c r="T3117" s="311"/>
      <c r="U3117" s="311"/>
    </row>
    <row r="3118" spans="1:21" ht="12.75" customHeight="1">
      <c r="A3118" s="311"/>
      <c r="B3118" s="310"/>
      <c r="C3118" s="311"/>
      <c r="D3118" s="308"/>
      <c r="G3118" s="312"/>
      <c r="H3118" s="313"/>
      <c r="I3118" s="311"/>
      <c r="J3118" s="398"/>
      <c r="K3118" s="311"/>
      <c r="L3118" s="311"/>
      <c r="M3118" s="311"/>
      <c r="N3118" s="311"/>
      <c r="O3118" s="311"/>
      <c r="P3118" s="311"/>
      <c r="Q3118" s="311"/>
      <c r="R3118" s="311"/>
      <c r="S3118" s="311"/>
      <c r="T3118" s="311"/>
      <c r="U3118" s="311"/>
    </row>
    <row r="3119" spans="1:21" ht="12.75" customHeight="1">
      <c r="A3119" s="311"/>
      <c r="B3119" s="310"/>
      <c r="C3119" s="311"/>
      <c r="D3119" s="308"/>
      <c r="G3119" s="312"/>
      <c r="H3119" s="313"/>
      <c r="I3119" s="311"/>
      <c r="J3119" s="398"/>
      <c r="K3119" s="311"/>
      <c r="L3119" s="311"/>
      <c r="M3119" s="311"/>
      <c r="N3119" s="311"/>
      <c r="O3119" s="311"/>
      <c r="P3119" s="311"/>
      <c r="Q3119" s="311"/>
      <c r="R3119" s="311"/>
      <c r="S3119" s="311"/>
      <c r="T3119" s="311"/>
      <c r="U3119" s="311"/>
    </row>
    <row r="3120" spans="1:21" ht="12.75" customHeight="1">
      <c r="A3120" s="311"/>
      <c r="B3120" s="310"/>
      <c r="C3120" s="311"/>
      <c r="D3120" s="308"/>
      <c r="G3120" s="312"/>
      <c r="H3120" s="313"/>
      <c r="I3120" s="311"/>
      <c r="J3120" s="398"/>
      <c r="K3120" s="311"/>
      <c r="L3120" s="311"/>
      <c r="M3120" s="311"/>
      <c r="N3120" s="311"/>
      <c r="O3120" s="311"/>
      <c r="P3120" s="311"/>
      <c r="Q3120" s="311"/>
      <c r="R3120" s="311"/>
      <c r="S3120" s="311"/>
      <c r="T3120" s="311"/>
      <c r="U3120" s="311"/>
    </row>
    <row r="3121" spans="1:21" ht="12.75" customHeight="1">
      <c r="A3121" s="311"/>
      <c r="B3121" s="310"/>
      <c r="C3121" s="311"/>
      <c r="D3121" s="308"/>
      <c r="G3121" s="312"/>
      <c r="H3121" s="313"/>
      <c r="I3121" s="311"/>
      <c r="J3121" s="398"/>
      <c r="K3121" s="311"/>
      <c r="L3121" s="311"/>
      <c r="M3121" s="311"/>
      <c r="N3121" s="311"/>
      <c r="O3121" s="311"/>
      <c r="P3121" s="311"/>
      <c r="Q3121" s="311"/>
      <c r="R3121" s="311"/>
      <c r="S3121" s="311"/>
      <c r="T3121" s="311"/>
      <c r="U3121" s="311"/>
    </row>
    <row r="3122" spans="1:21" ht="12.75" customHeight="1">
      <c r="A3122" s="311"/>
      <c r="B3122" s="310"/>
      <c r="C3122" s="311"/>
      <c r="D3122" s="308"/>
      <c r="G3122" s="312"/>
      <c r="H3122" s="313"/>
      <c r="I3122" s="311"/>
      <c r="J3122" s="398"/>
      <c r="K3122" s="311"/>
      <c r="L3122" s="311"/>
      <c r="M3122" s="311"/>
      <c r="N3122" s="311"/>
      <c r="O3122" s="311"/>
      <c r="P3122" s="311"/>
      <c r="Q3122" s="311"/>
      <c r="R3122" s="311"/>
      <c r="S3122" s="311"/>
      <c r="T3122" s="311"/>
      <c r="U3122" s="311"/>
    </row>
    <row r="3123" spans="1:21" ht="12.75" customHeight="1">
      <c r="A3123" s="311"/>
      <c r="B3123" s="310"/>
      <c r="C3123" s="311"/>
      <c r="D3123" s="308"/>
      <c r="G3123" s="312"/>
      <c r="H3123" s="313"/>
      <c r="I3123" s="311"/>
      <c r="J3123" s="398"/>
      <c r="K3123" s="311"/>
      <c r="L3123" s="311"/>
      <c r="M3123" s="311"/>
      <c r="N3123" s="311"/>
      <c r="O3123" s="311"/>
      <c r="P3123" s="311"/>
      <c r="Q3123" s="311"/>
      <c r="R3123" s="311"/>
      <c r="S3123" s="311"/>
      <c r="T3123" s="311"/>
      <c r="U3123" s="311"/>
    </row>
    <row r="3124" spans="1:21" ht="12.75" customHeight="1">
      <c r="A3124" s="311"/>
      <c r="B3124" s="310"/>
      <c r="C3124" s="311"/>
      <c r="D3124" s="308"/>
      <c r="G3124" s="312"/>
      <c r="H3124" s="313"/>
      <c r="I3124" s="311"/>
      <c r="J3124" s="398"/>
      <c r="K3124" s="311"/>
      <c r="L3124" s="311"/>
      <c r="M3124" s="311"/>
      <c r="N3124" s="311"/>
      <c r="O3124" s="311"/>
      <c r="P3124" s="311"/>
      <c r="Q3124" s="311"/>
      <c r="R3124" s="311"/>
      <c r="S3124" s="311"/>
      <c r="T3124" s="311"/>
      <c r="U3124" s="311"/>
    </row>
    <row r="3125" spans="1:21" ht="12.75" customHeight="1">
      <c r="A3125" s="311"/>
      <c r="B3125" s="310"/>
      <c r="C3125" s="311"/>
      <c r="D3125" s="308"/>
      <c r="G3125" s="312"/>
      <c r="H3125" s="313"/>
      <c r="I3125" s="311"/>
      <c r="J3125" s="398"/>
      <c r="K3125" s="311"/>
      <c r="L3125" s="311"/>
      <c r="M3125" s="311"/>
      <c r="N3125" s="311"/>
      <c r="O3125" s="311"/>
      <c r="P3125" s="311"/>
      <c r="Q3125" s="311"/>
      <c r="R3125" s="311"/>
      <c r="S3125" s="311"/>
      <c r="T3125" s="311"/>
      <c r="U3125" s="311"/>
    </row>
    <row r="3126" spans="1:21" ht="12.75" customHeight="1">
      <c r="A3126" s="311"/>
      <c r="B3126" s="310"/>
      <c r="C3126" s="311"/>
      <c r="D3126" s="308"/>
      <c r="G3126" s="312"/>
      <c r="H3126" s="313"/>
      <c r="I3126" s="311"/>
      <c r="J3126" s="398"/>
      <c r="K3126" s="311"/>
      <c r="L3126" s="311"/>
      <c r="M3126" s="311"/>
      <c r="N3126" s="311"/>
      <c r="O3126" s="311"/>
      <c r="P3126" s="311"/>
      <c r="Q3126" s="311"/>
      <c r="R3126" s="311"/>
      <c r="S3126" s="311"/>
      <c r="T3126" s="311"/>
      <c r="U3126" s="311"/>
    </row>
    <row r="3127" spans="1:21" ht="12.75" customHeight="1">
      <c r="A3127" s="311"/>
      <c r="B3127" s="310"/>
      <c r="C3127" s="311"/>
      <c r="D3127" s="308"/>
      <c r="G3127" s="312"/>
      <c r="H3127" s="313"/>
      <c r="I3127" s="311"/>
      <c r="J3127" s="398"/>
      <c r="K3127" s="311"/>
      <c r="L3127" s="311"/>
      <c r="M3127" s="311"/>
      <c r="N3127" s="311"/>
      <c r="O3127" s="311"/>
      <c r="P3127" s="311"/>
      <c r="Q3127" s="311"/>
      <c r="R3127" s="311"/>
      <c r="S3127" s="311"/>
      <c r="T3127" s="311"/>
      <c r="U3127" s="311"/>
    </row>
    <row r="3128" spans="1:21" ht="12.75" customHeight="1">
      <c r="A3128" s="311"/>
      <c r="B3128" s="310"/>
      <c r="C3128" s="311"/>
      <c r="D3128" s="308"/>
      <c r="G3128" s="312"/>
      <c r="H3128" s="313"/>
      <c r="I3128" s="311"/>
      <c r="J3128" s="398"/>
      <c r="K3128" s="311"/>
      <c r="L3128" s="311"/>
      <c r="M3128" s="311"/>
      <c r="N3128" s="311"/>
      <c r="O3128" s="311"/>
      <c r="P3128" s="311"/>
      <c r="Q3128" s="311"/>
      <c r="R3128" s="311"/>
      <c r="S3128" s="311"/>
      <c r="T3128" s="311"/>
      <c r="U3128" s="311"/>
    </row>
    <row r="3129" spans="1:21" ht="12.75" customHeight="1">
      <c r="A3129" s="311"/>
      <c r="B3129" s="310"/>
      <c r="C3129" s="311"/>
      <c r="D3129" s="308"/>
      <c r="G3129" s="312"/>
      <c r="H3129" s="313"/>
      <c r="I3129" s="311"/>
      <c r="J3129" s="398"/>
      <c r="K3129" s="311"/>
      <c r="L3129" s="311"/>
      <c r="M3129" s="311"/>
      <c r="N3129" s="311"/>
      <c r="O3129" s="311"/>
      <c r="P3129" s="311"/>
      <c r="Q3129" s="311"/>
      <c r="R3129" s="311"/>
      <c r="S3129" s="311"/>
      <c r="T3129" s="311"/>
      <c r="U3129" s="311"/>
    </row>
    <row r="3130" spans="1:21" ht="12.75" customHeight="1">
      <c r="A3130" s="311"/>
      <c r="B3130" s="310"/>
      <c r="C3130" s="311"/>
      <c r="D3130" s="308"/>
      <c r="G3130" s="312"/>
      <c r="H3130" s="313"/>
      <c r="I3130" s="311"/>
      <c r="J3130" s="398"/>
      <c r="K3130" s="311"/>
      <c r="L3130" s="311"/>
      <c r="M3130" s="311"/>
      <c r="N3130" s="311"/>
      <c r="O3130" s="311"/>
      <c r="P3130" s="311"/>
      <c r="Q3130" s="311"/>
      <c r="R3130" s="311"/>
      <c r="S3130" s="311"/>
      <c r="T3130" s="311"/>
      <c r="U3130" s="311"/>
    </row>
    <row r="3131" spans="1:21" ht="12.75" customHeight="1">
      <c r="A3131" s="311"/>
      <c r="B3131" s="310"/>
      <c r="C3131" s="311"/>
      <c r="D3131" s="308"/>
      <c r="G3131" s="312"/>
      <c r="H3131" s="313"/>
      <c r="I3131" s="311"/>
      <c r="J3131" s="398"/>
      <c r="K3131" s="311"/>
      <c r="L3131" s="311"/>
      <c r="M3131" s="311"/>
      <c r="N3131" s="311"/>
      <c r="O3131" s="311"/>
      <c r="P3131" s="311"/>
      <c r="Q3131" s="311"/>
      <c r="R3131" s="311"/>
      <c r="S3131" s="311"/>
      <c r="T3131" s="311"/>
      <c r="U3131" s="311"/>
    </row>
    <row r="3132" spans="1:21" ht="12.75" customHeight="1">
      <c r="A3132" s="311"/>
      <c r="B3132" s="310"/>
      <c r="C3132" s="311"/>
      <c r="D3132" s="308"/>
      <c r="G3132" s="312"/>
      <c r="H3132" s="313"/>
      <c r="I3132" s="311"/>
      <c r="J3132" s="398"/>
      <c r="K3132" s="311"/>
      <c r="L3132" s="311"/>
      <c r="M3132" s="311"/>
      <c r="N3132" s="311"/>
      <c r="O3132" s="311"/>
      <c r="P3132" s="311"/>
      <c r="Q3132" s="311"/>
      <c r="R3132" s="311"/>
      <c r="S3132" s="311"/>
      <c r="T3132" s="311"/>
      <c r="U3132" s="311"/>
    </row>
    <row r="3133" spans="1:21" ht="12.75" customHeight="1">
      <c r="A3133" s="311"/>
      <c r="B3133" s="310"/>
      <c r="C3133" s="311"/>
      <c r="D3133" s="308"/>
      <c r="G3133" s="312"/>
      <c r="H3133" s="313"/>
      <c r="I3133" s="311"/>
      <c r="J3133" s="398"/>
      <c r="K3133" s="311"/>
      <c r="L3133" s="311"/>
      <c r="M3133" s="311"/>
      <c r="N3133" s="311"/>
      <c r="O3133" s="311"/>
      <c r="P3133" s="311"/>
      <c r="Q3133" s="311"/>
      <c r="R3133" s="311"/>
      <c r="S3133" s="311"/>
      <c r="T3133" s="311"/>
      <c r="U3133" s="311"/>
    </row>
    <row r="3134" spans="1:21" ht="12.75" customHeight="1">
      <c r="A3134" s="311"/>
      <c r="B3134" s="310"/>
      <c r="C3134" s="311"/>
      <c r="D3134" s="308"/>
      <c r="G3134" s="312"/>
      <c r="H3134" s="313"/>
      <c r="I3134" s="311"/>
      <c r="J3134" s="398"/>
      <c r="K3134" s="311"/>
      <c r="L3134" s="311"/>
      <c r="M3134" s="311"/>
      <c r="N3134" s="311"/>
      <c r="O3134" s="311"/>
      <c r="P3134" s="311"/>
      <c r="Q3134" s="311"/>
      <c r="R3134" s="311"/>
      <c r="S3134" s="311"/>
      <c r="T3134" s="311"/>
      <c r="U3134" s="311"/>
    </row>
    <row r="3135" spans="1:21" ht="12.75" customHeight="1">
      <c r="A3135" s="311"/>
      <c r="B3135" s="310"/>
      <c r="C3135" s="311"/>
      <c r="D3135" s="308"/>
      <c r="G3135" s="312"/>
      <c r="H3135" s="313"/>
      <c r="I3135" s="311"/>
      <c r="J3135" s="398"/>
      <c r="K3135" s="311"/>
      <c r="L3135" s="311"/>
      <c r="M3135" s="311"/>
      <c r="N3135" s="311"/>
      <c r="O3135" s="311"/>
      <c r="P3135" s="311"/>
      <c r="Q3135" s="311"/>
      <c r="R3135" s="311"/>
      <c r="S3135" s="311"/>
      <c r="T3135" s="311"/>
      <c r="U3135" s="311"/>
    </row>
    <row r="3136" spans="1:21" ht="12.75" customHeight="1">
      <c r="A3136" s="311"/>
      <c r="B3136" s="310"/>
      <c r="C3136" s="311"/>
      <c r="D3136" s="308"/>
      <c r="G3136" s="312"/>
      <c r="H3136" s="313"/>
      <c r="I3136" s="311"/>
      <c r="J3136" s="398"/>
      <c r="K3136" s="311"/>
      <c r="L3136" s="311"/>
      <c r="M3136" s="311"/>
      <c r="N3136" s="311"/>
      <c r="O3136" s="311"/>
      <c r="P3136" s="311"/>
      <c r="Q3136" s="311"/>
      <c r="R3136" s="311"/>
      <c r="S3136" s="311"/>
      <c r="T3136" s="311"/>
      <c r="U3136" s="311"/>
    </row>
    <row r="3137" spans="1:21" ht="12.75" customHeight="1">
      <c r="A3137" s="311"/>
      <c r="B3137" s="310"/>
      <c r="C3137" s="311"/>
      <c r="D3137" s="308"/>
      <c r="G3137" s="312"/>
      <c r="H3137" s="313"/>
      <c r="I3137" s="311"/>
      <c r="J3137" s="398"/>
      <c r="K3137" s="311"/>
      <c r="L3137" s="311"/>
      <c r="M3137" s="311"/>
      <c r="N3137" s="311"/>
      <c r="O3137" s="311"/>
      <c r="P3137" s="311"/>
      <c r="Q3137" s="311"/>
      <c r="R3137" s="311"/>
      <c r="S3137" s="311"/>
      <c r="T3137" s="311"/>
      <c r="U3137" s="311"/>
    </row>
    <row r="3138" spans="1:21" ht="12.75" customHeight="1">
      <c r="A3138" s="311"/>
      <c r="B3138" s="310"/>
      <c r="C3138" s="311"/>
      <c r="D3138" s="308"/>
      <c r="G3138" s="312"/>
      <c r="H3138" s="313"/>
      <c r="I3138" s="311"/>
      <c r="J3138" s="398"/>
      <c r="K3138" s="311"/>
      <c r="L3138" s="311"/>
      <c r="M3138" s="311"/>
      <c r="N3138" s="311"/>
      <c r="O3138" s="311"/>
      <c r="P3138" s="311"/>
      <c r="Q3138" s="311"/>
      <c r="R3138" s="311"/>
      <c r="S3138" s="311"/>
      <c r="T3138" s="311"/>
      <c r="U3138" s="311"/>
    </row>
    <row r="3139" spans="1:21" ht="12.75" customHeight="1">
      <c r="A3139" s="311"/>
      <c r="B3139" s="310"/>
      <c r="C3139" s="311"/>
      <c r="D3139" s="308"/>
      <c r="G3139" s="312"/>
      <c r="H3139" s="313"/>
      <c r="I3139" s="311"/>
      <c r="J3139" s="398"/>
      <c r="K3139" s="311"/>
      <c r="L3139" s="311"/>
      <c r="M3139" s="311"/>
      <c r="N3139" s="311"/>
      <c r="O3139" s="311"/>
      <c r="P3139" s="311"/>
      <c r="Q3139" s="311"/>
      <c r="R3139" s="311"/>
      <c r="S3139" s="311"/>
      <c r="T3139" s="311"/>
      <c r="U3139" s="311"/>
    </row>
    <row r="3140" spans="1:21" ht="12.75" customHeight="1">
      <c r="A3140" s="311"/>
      <c r="B3140" s="310"/>
      <c r="C3140" s="311"/>
      <c r="D3140" s="308"/>
      <c r="G3140" s="312"/>
      <c r="H3140" s="313"/>
      <c r="I3140" s="311"/>
      <c r="J3140" s="398"/>
      <c r="K3140" s="311"/>
      <c r="L3140" s="311"/>
      <c r="M3140" s="311"/>
      <c r="N3140" s="311"/>
      <c r="O3140" s="311"/>
      <c r="P3140" s="311"/>
      <c r="Q3140" s="311"/>
      <c r="R3140" s="311"/>
      <c r="S3140" s="311"/>
      <c r="T3140" s="311"/>
      <c r="U3140" s="311"/>
    </row>
    <row r="3141" spans="1:21" ht="12.75" customHeight="1">
      <c r="A3141" s="311"/>
      <c r="B3141" s="310"/>
      <c r="C3141" s="311"/>
      <c r="D3141" s="308"/>
      <c r="G3141" s="312"/>
      <c r="H3141" s="313"/>
      <c r="I3141" s="311"/>
      <c r="J3141" s="398"/>
      <c r="K3141" s="311"/>
      <c r="L3141" s="311"/>
      <c r="M3141" s="311"/>
      <c r="N3141" s="311"/>
      <c r="O3141" s="311"/>
      <c r="P3141" s="311"/>
      <c r="Q3141" s="311"/>
      <c r="R3141" s="311"/>
      <c r="S3141" s="311"/>
      <c r="T3141" s="311"/>
      <c r="U3141" s="311"/>
    </row>
    <row r="3142" spans="1:21" ht="12.75" customHeight="1">
      <c r="A3142" s="311"/>
      <c r="B3142" s="310"/>
      <c r="C3142" s="311"/>
      <c r="D3142" s="308"/>
      <c r="G3142" s="312"/>
      <c r="H3142" s="313"/>
      <c r="I3142" s="311"/>
      <c r="J3142" s="398"/>
      <c r="K3142" s="311"/>
      <c r="L3142" s="311"/>
      <c r="M3142" s="311"/>
      <c r="N3142" s="311"/>
      <c r="O3142" s="311"/>
      <c r="P3142" s="311"/>
      <c r="Q3142" s="311"/>
      <c r="R3142" s="311"/>
      <c r="S3142" s="311"/>
      <c r="T3142" s="311"/>
      <c r="U3142" s="311"/>
    </row>
    <row r="3143" spans="1:21" ht="12.75" customHeight="1">
      <c r="A3143" s="311"/>
      <c r="B3143" s="310"/>
      <c r="C3143" s="311"/>
      <c r="D3143" s="308"/>
      <c r="G3143" s="312"/>
      <c r="H3143" s="313"/>
      <c r="I3143" s="311"/>
      <c r="J3143" s="398"/>
      <c r="K3143" s="311"/>
      <c r="L3143" s="311"/>
      <c r="M3143" s="311"/>
      <c r="N3143" s="311"/>
      <c r="O3143" s="311"/>
      <c r="P3143" s="311"/>
      <c r="Q3143" s="311"/>
      <c r="R3143" s="311"/>
      <c r="S3143" s="311"/>
      <c r="T3143" s="311"/>
      <c r="U3143" s="311"/>
    </row>
    <row r="3144" spans="1:21" ht="12.75" customHeight="1">
      <c r="A3144" s="311"/>
      <c r="B3144" s="310"/>
      <c r="C3144" s="311"/>
      <c r="D3144" s="308"/>
      <c r="G3144" s="312"/>
      <c r="H3144" s="313"/>
      <c r="I3144" s="311"/>
      <c r="J3144" s="398"/>
      <c r="K3144" s="311"/>
      <c r="L3144" s="311"/>
      <c r="M3144" s="311"/>
      <c r="N3144" s="311"/>
      <c r="O3144" s="311"/>
      <c r="P3144" s="311"/>
      <c r="Q3144" s="311"/>
      <c r="R3144" s="311"/>
      <c r="S3144" s="311"/>
      <c r="T3144" s="311"/>
      <c r="U3144" s="311"/>
    </row>
    <row r="3145" spans="1:21" ht="12.75" customHeight="1">
      <c r="A3145" s="311"/>
      <c r="B3145" s="310"/>
      <c r="C3145" s="311"/>
      <c r="D3145" s="308"/>
      <c r="G3145" s="312"/>
      <c r="H3145" s="313"/>
      <c r="I3145" s="311"/>
      <c r="J3145" s="398"/>
      <c r="K3145" s="311"/>
      <c r="L3145" s="311"/>
      <c r="M3145" s="311"/>
      <c r="N3145" s="311"/>
      <c r="O3145" s="311"/>
      <c r="P3145" s="311"/>
      <c r="Q3145" s="311"/>
      <c r="R3145" s="311"/>
      <c r="S3145" s="311"/>
      <c r="T3145" s="311"/>
      <c r="U3145" s="311"/>
    </row>
    <row r="3146" spans="1:21" ht="12.75" customHeight="1">
      <c r="A3146" s="311"/>
      <c r="B3146" s="310"/>
      <c r="C3146" s="311"/>
      <c r="D3146" s="308"/>
      <c r="G3146" s="312"/>
      <c r="H3146" s="313"/>
      <c r="I3146" s="311"/>
      <c r="J3146" s="398"/>
      <c r="K3146" s="311"/>
      <c r="L3146" s="311"/>
      <c r="M3146" s="311"/>
      <c r="N3146" s="311"/>
      <c r="O3146" s="311"/>
      <c r="P3146" s="311"/>
      <c r="Q3146" s="311"/>
      <c r="R3146" s="311"/>
      <c r="S3146" s="311"/>
      <c r="T3146" s="311"/>
      <c r="U3146" s="311"/>
    </row>
    <row r="3147" spans="1:21" ht="12.75" customHeight="1">
      <c r="A3147" s="311"/>
      <c r="B3147" s="310"/>
      <c r="C3147" s="311"/>
      <c r="D3147" s="308"/>
      <c r="G3147" s="312"/>
      <c r="H3147" s="313"/>
      <c r="I3147" s="311"/>
      <c r="J3147" s="398"/>
      <c r="K3147" s="311"/>
      <c r="L3147" s="311"/>
      <c r="M3147" s="311"/>
      <c r="N3147" s="311"/>
      <c r="O3147" s="311"/>
      <c r="P3147" s="311"/>
      <c r="Q3147" s="311"/>
      <c r="R3147" s="311"/>
      <c r="S3147" s="311"/>
      <c r="T3147" s="311"/>
      <c r="U3147" s="311"/>
    </row>
    <row r="3148" spans="1:21" ht="12.75" customHeight="1">
      <c r="A3148" s="311"/>
      <c r="B3148" s="310"/>
      <c r="C3148" s="311"/>
      <c r="D3148" s="308"/>
      <c r="G3148" s="312"/>
      <c r="H3148" s="313"/>
      <c r="I3148" s="311"/>
      <c r="J3148" s="398"/>
      <c r="K3148" s="311"/>
      <c r="L3148" s="311"/>
      <c r="M3148" s="311"/>
      <c r="N3148" s="311"/>
      <c r="O3148" s="311"/>
      <c r="P3148" s="311"/>
      <c r="Q3148" s="311"/>
      <c r="R3148" s="311"/>
      <c r="S3148" s="311"/>
      <c r="T3148" s="311"/>
      <c r="U3148" s="311"/>
    </row>
    <row r="3149" spans="1:21" ht="12.75" customHeight="1">
      <c r="A3149" s="311"/>
      <c r="B3149" s="310"/>
      <c r="C3149" s="311"/>
      <c r="D3149" s="308"/>
      <c r="G3149" s="312"/>
      <c r="H3149" s="313"/>
      <c r="I3149" s="311"/>
      <c r="J3149" s="398"/>
      <c r="K3149" s="311"/>
      <c r="L3149" s="311"/>
      <c r="M3149" s="311"/>
      <c r="N3149" s="311"/>
      <c r="O3149" s="311"/>
      <c r="P3149" s="311"/>
      <c r="Q3149" s="311"/>
      <c r="R3149" s="311"/>
      <c r="S3149" s="311"/>
      <c r="T3149" s="311"/>
      <c r="U3149" s="311"/>
    </row>
    <row r="3150" spans="1:21" ht="12.75" customHeight="1">
      <c r="A3150" s="311"/>
      <c r="B3150" s="310"/>
      <c r="C3150" s="311"/>
      <c r="D3150" s="308"/>
      <c r="G3150" s="312"/>
      <c r="H3150" s="313"/>
      <c r="I3150" s="311"/>
      <c r="J3150" s="398"/>
      <c r="K3150" s="311"/>
      <c r="L3150" s="311"/>
      <c r="M3150" s="311"/>
      <c r="N3150" s="311"/>
      <c r="O3150" s="311"/>
      <c r="P3150" s="311"/>
      <c r="Q3150" s="311"/>
      <c r="R3150" s="311"/>
      <c r="S3150" s="311"/>
      <c r="T3150" s="311"/>
      <c r="U3150" s="311"/>
    </row>
    <row r="3151" spans="1:21" ht="12.75" customHeight="1">
      <c r="A3151" s="311"/>
      <c r="B3151" s="310"/>
      <c r="C3151" s="311"/>
      <c r="D3151" s="308"/>
      <c r="G3151" s="312"/>
      <c r="H3151" s="313"/>
      <c r="I3151" s="311"/>
      <c r="J3151" s="398"/>
      <c r="K3151" s="311"/>
      <c r="L3151" s="311"/>
      <c r="M3151" s="311"/>
      <c r="N3151" s="311"/>
      <c r="O3151" s="311"/>
      <c r="P3151" s="311"/>
      <c r="Q3151" s="311"/>
      <c r="R3151" s="311"/>
      <c r="S3151" s="311"/>
      <c r="T3151" s="311"/>
      <c r="U3151" s="311"/>
    </row>
    <row r="3152" spans="1:21" ht="12.75" customHeight="1">
      <c r="A3152" s="311"/>
      <c r="B3152" s="310"/>
      <c r="C3152" s="311"/>
      <c r="D3152" s="308"/>
      <c r="G3152" s="312"/>
      <c r="H3152" s="313"/>
      <c r="I3152" s="311"/>
      <c r="J3152" s="398"/>
      <c r="K3152" s="311"/>
      <c r="L3152" s="311"/>
      <c r="M3152" s="311"/>
      <c r="N3152" s="311"/>
      <c r="O3152" s="311"/>
      <c r="P3152" s="311"/>
      <c r="Q3152" s="311"/>
      <c r="R3152" s="311"/>
      <c r="S3152" s="311"/>
      <c r="T3152" s="311"/>
      <c r="U3152" s="311"/>
    </row>
    <row r="3153" spans="1:21" ht="12.75" customHeight="1">
      <c r="A3153" s="311"/>
      <c r="B3153" s="310"/>
      <c r="C3153" s="311"/>
      <c r="D3153" s="308"/>
      <c r="G3153" s="312"/>
      <c r="H3153" s="313"/>
      <c r="I3153" s="311"/>
      <c r="J3153" s="398"/>
      <c r="K3153" s="311"/>
      <c r="L3153" s="311"/>
      <c r="M3153" s="311"/>
      <c r="N3153" s="311"/>
      <c r="O3153" s="311"/>
      <c r="P3153" s="311"/>
      <c r="Q3153" s="311"/>
      <c r="R3153" s="311"/>
      <c r="S3153" s="311"/>
      <c r="T3153" s="311"/>
      <c r="U3153" s="311"/>
    </row>
    <row r="3154" spans="1:21" ht="12.75" customHeight="1">
      <c r="A3154" s="311"/>
      <c r="B3154" s="310"/>
      <c r="C3154" s="311"/>
      <c r="D3154" s="308"/>
      <c r="G3154" s="312"/>
      <c r="H3154" s="313"/>
      <c r="I3154" s="311"/>
      <c r="J3154" s="398"/>
      <c r="K3154" s="311"/>
      <c r="L3154" s="311"/>
      <c r="M3154" s="311"/>
      <c r="N3154" s="311"/>
      <c r="O3154" s="311"/>
      <c r="P3154" s="311"/>
      <c r="Q3154" s="311"/>
      <c r="R3154" s="311"/>
      <c r="S3154" s="311"/>
      <c r="T3154" s="311"/>
      <c r="U3154" s="311"/>
    </row>
    <row r="3155" spans="1:21" ht="12.75" customHeight="1">
      <c r="A3155" s="311"/>
      <c r="B3155" s="310"/>
      <c r="C3155" s="311"/>
      <c r="D3155" s="308"/>
      <c r="G3155" s="312"/>
      <c r="H3155" s="313"/>
      <c r="I3155" s="311"/>
      <c r="J3155" s="398"/>
      <c r="K3155" s="311"/>
      <c r="L3155" s="311"/>
      <c r="M3155" s="311"/>
      <c r="N3155" s="311"/>
      <c r="O3155" s="311"/>
      <c r="P3155" s="311"/>
      <c r="Q3155" s="311"/>
      <c r="R3155" s="311"/>
      <c r="S3155" s="311"/>
      <c r="T3155" s="311"/>
      <c r="U3155" s="311"/>
    </row>
    <row r="3156" spans="1:21" ht="12.75" customHeight="1">
      <c r="A3156" s="311"/>
      <c r="B3156" s="310"/>
      <c r="C3156" s="311"/>
      <c r="D3156" s="308"/>
      <c r="G3156" s="312"/>
      <c r="H3156" s="313"/>
      <c r="I3156" s="311"/>
      <c r="J3156" s="398"/>
      <c r="K3156" s="311"/>
      <c r="L3156" s="311"/>
      <c r="M3156" s="311"/>
      <c r="N3156" s="311"/>
      <c r="O3156" s="311"/>
      <c r="P3156" s="311"/>
      <c r="Q3156" s="311"/>
      <c r="R3156" s="311"/>
      <c r="S3156" s="311"/>
      <c r="T3156" s="311"/>
      <c r="U3156" s="311"/>
    </row>
    <row r="3157" spans="1:21" ht="12.75" customHeight="1">
      <c r="A3157" s="311"/>
      <c r="B3157" s="310"/>
      <c r="C3157" s="311"/>
      <c r="D3157" s="308"/>
      <c r="G3157" s="312"/>
      <c r="H3157" s="313"/>
      <c r="I3157" s="311"/>
      <c r="J3157" s="398"/>
      <c r="K3157" s="311"/>
      <c r="L3157" s="311"/>
      <c r="M3157" s="311"/>
      <c r="N3157" s="311"/>
      <c r="O3157" s="311"/>
      <c r="P3157" s="311"/>
      <c r="Q3157" s="311"/>
      <c r="R3157" s="311"/>
      <c r="S3157" s="311"/>
      <c r="T3157" s="311"/>
      <c r="U3157" s="311"/>
    </row>
    <row r="3158" spans="1:21" ht="12.75" customHeight="1">
      <c r="A3158" s="311"/>
      <c r="B3158" s="310"/>
      <c r="C3158" s="311"/>
      <c r="D3158" s="308"/>
      <c r="G3158" s="312"/>
      <c r="H3158" s="313"/>
      <c r="I3158" s="311"/>
      <c r="J3158" s="398"/>
      <c r="K3158" s="311"/>
      <c r="L3158" s="311"/>
      <c r="M3158" s="311"/>
      <c r="N3158" s="311"/>
      <c r="O3158" s="311"/>
      <c r="P3158" s="311"/>
      <c r="Q3158" s="311"/>
      <c r="R3158" s="311"/>
      <c r="S3158" s="311"/>
      <c r="T3158" s="311"/>
      <c r="U3158" s="311"/>
    </row>
    <row r="3159" spans="1:21" ht="12.75" customHeight="1">
      <c r="A3159" s="311"/>
      <c r="B3159" s="310"/>
      <c r="C3159" s="311"/>
      <c r="D3159" s="308"/>
      <c r="G3159" s="312"/>
      <c r="H3159" s="313"/>
      <c r="I3159" s="311"/>
      <c r="J3159" s="398"/>
      <c r="K3159" s="311"/>
      <c r="L3159" s="311"/>
      <c r="M3159" s="311"/>
      <c r="N3159" s="311"/>
      <c r="O3159" s="311"/>
      <c r="P3159" s="311"/>
      <c r="Q3159" s="311"/>
      <c r="R3159" s="311"/>
      <c r="S3159" s="311"/>
      <c r="T3159" s="311"/>
      <c r="U3159" s="311"/>
    </row>
    <row r="3160" spans="1:21" ht="12.75" customHeight="1">
      <c r="A3160" s="311"/>
      <c r="B3160" s="310"/>
      <c r="C3160" s="311"/>
      <c r="D3160" s="308"/>
      <c r="G3160" s="312"/>
      <c r="H3160" s="313"/>
      <c r="I3160" s="311"/>
      <c r="J3160" s="398"/>
      <c r="K3160" s="311"/>
      <c r="L3160" s="311"/>
      <c r="M3160" s="311"/>
      <c r="N3160" s="311"/>
      <c r="O3160" s="311"/>
      <c r="P3160" s="311"/>
      <c r="Q3160" s="311"/>
      <c r="R3160" s="311"/>
      <c r="S3160" s="311"/>
      <c r="T3160" s="311"/>
      <c r="U3160" s="311"/>
    </row>
    <row r="3161" spans="1:21" ht="12.75" customHeight="1">
      <c r="A3161" s="311"/>
      <c r="B3161" s="310"/>
      <c r="C3161" s="311"/>
      <c r="D3161" s="308"/>
      <c r="G3161" s="312"/>
      <c r="H3161" s="313"/>
      <c r="I3161" s="311"/>
      <c r="J3161" s="398"/>
      <c r="K3161" s="311"/>
      <c r="L3161" s="311"/>
      <c r="M3161" s="311"/>
      <c r="N3161" s="311"/>
      <c r="O3161" s="311"/>
      <c r="P3161" s="311"/>
      <c r="Q3161" s="311"/>
      <c r="R3161" s="311"/>
      <c r="S3161" s="311"/>
      <c r="T3161" s="311"/>
      <c r="U3161" s="311"/>
    </row>
    <row r="3162" spans="1:21" ht="12.75" customHeight="1">
      <c r="A3162" s="311"/>
      <c r="B3162" s="310"/>
      <c r="C3162" s="311"/>
      <c r="D3162" s="308"/>
      <c r="G3162" s="312"/>
      <c r="H3162" s="313"/>
      <c r="I3162" s="311"/>
      <c r="J3162" s="398"/>
      <c r="K3162" s="311"/>
      <c r="L3162" s="311"/>
      <c r="M3162" s="311"/>
      <c r="N3162" s="311"/>
      <c r="O3162" s="311"/>
      <c r="P3162" s="311"/>
      <c r="Q3162" s="311"/>
      <c r="R3162" s="311"/>
      <c r="S3162" s="311"/>
      <c r="T3162" s="311"/>
      <c r="U3162" s="311"/>
    </row>
    <row r="3163" spans="1:21" ht="12.75" customHeight="1">
      <c r="A3163" s="311"/>
      <c r="B3163" s="310"/>
      <c r="C3163" s="311"/>
      <c r="D3163" s="308"/>
      <c r="G3163" s="312"/>
      <c r="H3163" s="313"/>
      <c r="I3163" s="311"/>
      <c r="J3163" s="398"/>
      <c r="K3163" s="311"/>
      <c r="L3163" s="311"/>
      <c r="M3163" s="311"/>
      <c r="N3163" s="311"/>
      <c r="O3163" s="311"/>
      <c r="P3163" s="311"/>
      <c r="Q3163" s="311"/>
      <c r="R3163" s="311"/>
      <c r="S3163" s="311"/>
      <c r="T3163" s="311"/>
      <c r="U3163" s="311"/>
    </row>
    <row r="3164" spans="1:21" ht="12.75" customHeight="1">
      <c r="A3164" s="311"/>
      <c r="B3164" s="310"/>
      <c r="C3164" s="311"/>
      <c r="D3164" s="308"/>
      <c r="G3164" s="312"/>
      <c r="H3164" s="313"/>
      <c r="I3164" s="311"/>
      <c r="J3164" s="398"/>
      <c r="K3164" s="311"/>
      <c r="L3164" s="311"/>
      <c r="M3164" s="311"/>
      <c r="N3164" s="311"/>
      <c r="O3164" s="311"/>
      <c r="P3164" s="311"/>
      <c r="Q3164" s="311"/>
      <c r="R3164" s="311"/>
      <c r="S3164" s="311"/>
      <c r="T3164" s="311"/>
      <c r="U3164" s="311"/>
    </row>
    <row r="3165" spans="1:21" ht="12.75" customHeight="1">
      <c r="A3165" s="311"/>
      <c r="B3165" s="310"/>
      <c r="C3165" s="311"/>
      <c r="D3165" s="308"/>
      <c r="G3165" s="312"/>
      <c r="H3165" s="313"/>
      <c r="I3165" s="311"/>
      <c r="J3165" s="398"/>
      <c r="K3165" s="311"/>
      <c r="L3165" s="311"/>
      <c r="M3165" s="311"/>
      <c r="N3165" s="311"/>
      <c r="O3165" s="311"/>
      <c r="P3165" s="311"/>
      <c r="Q3165" s="311"/>
      <c r="R3165" s="311"/>
      <c r="S3165" s="311"/>
      <c r="T3165" s="311"/>
      <c r="U3165" s="311"/>
    </row>
    <row r="3166" spans="1:21" ht="12.75" customHeight="1">
      <c r="A3166" s="311"/>
      <c r="B3166" s="310"/>
      <c r="C3166" s="311"/>
      <c r="D3166" s="308"/>
      <c r="G3166" s="312"/>
      <c r="H3166" s="313"/>
      <c r="I3166" s="311"/>
      <c r="J3166" s="398"/>
      <c r="K3166" s="311"/>
      <c r="L3166" s="311"/>
      <c r="M3166" s="311"/>
      <c r="N3166" s="311"/>
      <c r="O3166" s="311"/>
      <c r="P3166" s="311"/>
      <c r="Q3166" s="311"/>
      <c r="R3166" s="311"/>
      <c r="S3166" s="311"/>
      <c r="T3166" s="311"/>
      <c r="U3166" s="311"/>
    </row>
    <row r="3167" spans="1:21" ht="12.75" customHeight="1">
      <c r="A3167" s="311"/>
      <c r="B3167" s="310"/>
      <c r="C3167" s="311"/>
      <c r="D3167" s="308"/>
      <c r="G3167" s="312"/>
      <c r="H3167" s="313"/>
      <c r="I3167" s="311"/>
      <c r="J3167" s="398"/>
      <c r="K3167" s="311"/>
      <c r="L3167" s="311"/>
      <c r="M3167" s="311"/>
      <c r="N3167" s="311"/>
      <c r="O3167" s="311"/>
      <c r="P3167" s="311"/>
      <c r="Q3167" s="311"/>
      <c r="R3167" s="311"/>
      <c r="S3167" s="311"/>
      <c r="T3167" s="311"/>
      <c r="U3167" s="311"/>
    </row>
    <row r="3168" spans="1:21" ht="12.75" customHeight="1">
      <c r="A3168" s="311"/>
      <c r="B3168" s="310"/>
      <c r="C3168" s="311"/>
      <c r="D3168" s="308"/>
      <c r="G3168" s="312"/>
      <c r="H3168" s="313"/>
      <c r="I3168" s="311"/>
      <c r="J3168" s="398"/>
      <c r="K3168" s="311"/>
      <c r="L3168" s="311"/>
      <c r="M3168" s="311"/>
      <c r="N3168" s="311"/>
      <c r="O3168" s="311"/>
      <c r="P3168" s="311"/>
      <c r="Q3168" s="311"/>
      <c r="R3168" s="311"/>
      <c r="S3168" s="311"/>
      <c r="T3168" s="311"/>
      <c r="U3168" s="311"/>
    </row>
    <row r="3169" spans="1:21" ht="12.75" customHeight="1">
      <c r="A3169" s="311"/>
      <c r="B3169" s="310"/>
      <c r="C3169" s="311"/>
      <c r="D3169" s="308"/>
      <c r="G3169" s="312"/>
      <c r="H3169" s="313"/>
      <c r="I3169" s="311"/>
      <c r="J3169" s="398"/>
      <c r="K3169" s="311"/>
      <c r="L3169" s="311"/>
      <c r="M3169" s="311"/>
      <c r="N3169" s="311"/>
      <c r="O3169" s="311"/>
      <c r="P3169" s="311"/>
      <c r="Q3169" s="311"/>
      <c r="R3169" s="311"/>
      <c r="S3169" s="311"/>
      <c r="T3169" s="311"/>
      <c r="U3169" s="311"/>
    </row>
    <row r="3170" spans="1:21" ht="12.75" customHeight="1">
      <c r="A3170" s="311"/>
      <c r="B3170" s="310"/>
      <c r="C3170" s="311"/>
      <c r="D3170" s="308"/>
      <c r="G3170" s="312"/>
      <c r="H3170" s="313"/>
      <c r="I3170" s="311"/>
      <c r="J3170" s="398"/>
      <c r="K3170" s="311"/>
      <c r="L3170" s="311"/>
      <c r="M3170" s="311"/>
      <c r="N3170" s="311"/>
      <c r="O3170" s="311"/>
      <c r="P3170" s="311"/>
      <c r="Q3170" s="311"/>
      <c r="R3170" s="311"/>
      <c r="S3170" s="311"/>
      <c r="T3170" s="311"/>
      <c r="U3170" s="311"/>
    </row>
    <row r="3171" spans="1:21" ht="12.75" customHeight="1">
      <c r="A3171" s="311"/>
      <c r="B3171" s="310"/>
      <c r="C3171" s="311"/>
      <c r="D3171" s="308"/>
      <c r="G3171" s="312"/>
      <c r="H3171" s="313"/>
      <c r="I3171" s="311"/>
      <c r="J3171" s="398"/>
      <c r="K3171" s="311"/>
      <c r="L3171" s="311"/>
      <c r="M3171" s="311"/>
      <c r="N3171" s="311"/>
      <c r="O3171" s="311"/>
      <c r="P3171" s="311"/>
      <c r="Q3171" s="311"/>
      <c r="R3171" s="311"/>
      <c r="S3171" s="311"/>
      <c r="T3171" s="311"/>
      <c r="U3171" s="311"/>
    </row>
    <row r="3172" spans="1:21" ht="12.75" customHeight="1">
      <c r="A3172" s="311"/>
      <c r="B3172" s="310"/>
      <c r="C3172" s="311"/>
      <c r="D3172" s="308"/>
      <c r="G3172" s="312"/>
      <c r="H3172" s="313"/>
      <c r="I3172" s="311"/>
      <c r="J3172" s="398"/>
      <c r="K3172" s="311"/>
      <c r="L3172" s="311"/>
      <c r="M3172" s="311"/>
      <c r="N3172" s="311"/>
      <c r="O3172" s="311"/>
      <c r="P3172" s="311"/>
      <c r="Q3172" s="311"/>
      <c r="R3172" s="311"/>
      <c r="S3172" s="311"/>
      <c r="T3172" s="311"/>
      <c r="U3172" s="311"/>
    </row>
    <row r="3173" spans="1:21" ht="12.75" customHeight="1">
      <c r="A3173" s="311"/>
      <c r="B3173" s="310"/>
      <c r="C3173" s="311"/>
      <c r="D3173" s="308"/>
      <c r="G3173" s="312"/>
      <c r="H3173" s="313"/>
      <c r="I3173" s="311"/>
      <c r="J3173" s="398"/>
      <c r="K3173" s="311"/>
      <c r="L3173" s="311"/>
      <c r="M3173" s="311"/>
      <c r="N3173" s="311"/>
      <c r="O3173" s="311"/>
      <c r="P3173" s="311"/>
      <c r="Q3173" s="311"/>
      <c r="R3173" s="311"/>
      <c r="S3173" s="311"/>
      <c r="T3173" s="311"/>
      <c r="U3173" s="311"/>
    </row>
    <row r="3174" spans="1:21" ht="12.75" customHeight="1">
      <c r="A3174" s="311"/>
      <c r="B3174" s="310"/>
      <c r="C3174" s="311"/>
      <c r="D3174" s="308"/>
      <c r="G3174" s="312"/>
      <c r="H3174" s="313"/>
      <c r="I3174" s="311"/>
      <c r="J3174" s="398"/>
      <c r="K3174" s="311"/>
      <c r="L3174" s="311"/>
      <c r="M3174" s="311"/>
      <c r="N3174" s="311"/>
      <c r="O3174" s="311"/>
      <c r="P3174" s="311"/>
      <c r="Q3174" s="311"/>
      <c r="R3174" s="311"/>
      <c r="S3174" s="311"/>
      <c r="T3174" s="311"/>
      <c r="U3174" s="311"/>
    </row>
    <row r="3175" spans="1:21" ht="12.75" customHeight="1">
      <c r="A3175" s="311"/>
      <c r="B3175" s="310"/>
      <c r="C3175" s="311"/>
      <c r="D3175" s="308"/>
      <c r="G3175" s="312"/>
      <c r="H3175" s="313"/>
      <c r="I3175" s="311"/>
      <c r="J3175" s="398"/>
      <c r="K3175" s="311"/>
      <c r="L3175" s="311"/>
      <c r="M3175" s="311"/>
      <c r="N3175" s="311"/>
      <c r="O3175" s="311"/>
      <c r="P3175" s="311"/>
      <c r="Q3175" s="311"/>
      <c r="R3175" s="311"/>
      <c r="S3175" s="311"/>
      <c r="T3175" s="311"/>
      <c r="U3175" s="311"/>
    </row>
    <row r="3176" spans="1:21" ht="12.75" customHeight="1">
      <c r="A3176" s="311"/>
      <c r="B3176" s="310"/>
      <c r="C3176" s="311"/>
      <c r="D3176" s="308"/>
      <c r="G3176" s="312"/>
      <c r="H3176" s="313"/>
      <c r="I3176" s="311"/>
      <c r="J3176" s="398"/>
      <c r="K3176" s="311"/>
      <c r="L3176" s="311"/>
      <c r="M3176" s="311"/>
      <c r="N3176" s="311"/>
      <c r="O3176" s="311"/>
      <c r="P3176" s="311"/>
      <c r="Q3176" s="311"/>
      <c r="R3176" s="311"/>
      <c r="S3176" s="311"/>
      <c r="T3176" s="311"/>
      <c r="U3176" s="311"/>
    </row>
    <row r="3177" spans="1:21" ht="12.75" customHeight="1">
      <c r="A3177" s="311"/>
      <c r="B3177" s="310"/>
      <c r="C3177" s="311"/>
      <c r="D3177" s="308"/>
      <c r="G3177" s="312"/>
      <c r="H3177" s="313"/>
      <c r="I3177" s="311"/>
      <c r="J3177" s="398"/>
      <c r="K3177" s="311"/>
      <c r="L3177" s="311"/>
      <c r="M3177" s="311"/>
      <c r="N3177" s="311"/>
      <c r="O3177" s="311"/>
      <c r="P3177" s="311"/>
      <c r="Q3177" s="311"/>
      <c r="R3177" s="311"/>
      <c r="S3177" s="311"/>
      <c r="T3177" s="311"/>
      <c r="U3177" s="311"/>
    </row>
    <row r="3178" spans="1:21" ht="12.75" customHeight="1">
      <c r="A3178" s="311"/>
      <c r="B3178" s="310"/>
      <c r="C3178" s="311"/>
      <c r="D3178" s="308"/>
      <c r="G3178" s="312"/>
      <c r="H3178" s="313"/>
      <c r="I3178" s="311"/>
      <c r="J3178" s="398"/>
      <c r="K3178" s="311"/>
      <c r="L3178" s="311"/>
      <c r="M3178" s="311"/>
      <c r="N3178" s="311"/>
      <c r="O3178" s="311"/>
      <c r="P3178" s="311"/>
      <c r="Q3178" s="311"/>
      <c r="R3178" s="311"/>
      <c r="S3178" s="311"/>
      <c r="T3178" s="311"/>
      <c r="U3178" s="311"/>
    </row>
    <row r="3179" spans="1:21" ht="12.75" customHeight="1">
      <c r="A3179" s="311"/>
      <c r="B3179" s="310"/>
      <c r="C3179" s="311"/>
      <c r="D3179" s="308"/>
      <c r="G3179" s="312"/>
      <c r="H3179" s="313"/>
      <c r="I3179" s="311"/>
      <c r="J3179" s="398"/>
      <c r="K3179" s="311"/>
      <c r="L3179" s="311"/>
      <c r="M3179" s="311"/>
      <c r="N3179" s="311"/>
      <c r="O3179" s="311"/>
      <c r="P3179" s="311"/>
      <c r="Q3179" s="311"/>
      <c r="R3179" s="311"/>
      <c r="S3179" s="311"/>
      <c r="T3179" s="311"/>
      <c r="U3179" s="311"/>
    </row>
    <row r="3180" spans="1:21" ht="12.75" customHeight="1">
      <c r="A3180" s="311"/>
      <c r="B3180" s="310"/>
      <c r="C3180" s="311"/>
      <c r="D3180" s="308"/>
      <c r="G3180" s="312"/>
      <c r="H3180" s="313"/>
      <c r="I3180" s="311"/>
      <c r="J3180" s="398"/>
      <c r="K3180" s="311"/>
      <c r="L3180" s="311"/>
      <c r="M3180" s="311"/>
      <c r="N3180" s="311"/>
      <c r="O3180" s="311"/>
      <c r="P3180" s="311"/>
      <c r="Q3180" s="311"/>
      <c r="R3180" s="311"/>
      <c r="S3180" s="311"/>
      <c r="T3180" s="311"/>
      <c r="U3180" s="311"/>
    </row>
    <row r="3181" spans="1:21" ht="12.75" customHeight="1">
      <c r="A3181" s="311"/>
      <c r="B3181" s="310"/>
      <c r="C3181" s="311"/>
      <c r="D3181" s="308"/>
      <c r="G3181" s="312"/>
      <c r="H3181" s="313"/>
      <c r="I3181" s="311"/>
      <c r="J3181" s="398"/>
      <c r="K3181" s="311"/>
      <c r="L3181" s="311"/>
      <c r="M3181" s="311"/>
      <c r="N3181" s="311"/>
      <c r="O3181" s="311"/>
      <c r="P3181" s="311"/>
      <c r="Q3181" s="311"/>
      <c r="R3181" s="311"/>
      <c r="S3181" s="311"/>
      <c r="T3181" s="311"/>
      <c r="U3181" s="311"/>
    </row>
    <row r="3182" spans="1:21" ht="12.75" customHeight="1">
      <c r="A3182" s="311"/>
      <c r="B3182" s="310"/>
      <c r="C3182" s="311"/>
      <c r="D3182" s="308"/>
      <c r="G3182" s="312"/>
      <c r="H3182" s="313"/>
      <c r="I3182" s="311"/>
      <c r="J3182" s="398"/>
      <c r="K3182" s="311"/>
      <c r="L3182" s="311"/>
      <c r="M3182" s="311"/>
      <c r="N3182" s="311"/>
      <c r="O3182" s="311"/>
      <c r="P3182" s="311"/>
      <c r="Q3182" s="311"/>
      <c r="R3182" s="311"/>
      <c r="S3182" s="311"/>
      <c r="T3182" s="311"/>
      <c r="U3182" s="311"/>
    </row>
    <row r="3183" spans="1:21" ht="12.75" customHeight="1">
      <c r="A3183" s="311"/>
      <c r="B3183" s="310"/>
      <c r="C3183" s="311"/>
      <c r="D3183" s="308"/>
      <c r="G3183" s="312"/>
      <c r="H3183" s="313"/>
      <c r="I3183" s="311"/>
      <c r="J3183" s="398"/>
      <c r="K3183" s="311"/>
      <c r="L3183" s="311"/>
      <c r="M3183" s="311"/>
      <c r="N3183" s="311"/>
      <c r="O3183" s="311"/>
      <c r="P3183" s="311"/>
      <c r="Q3183" s="311"/>
      <c r="R3183" s="311"/>
      <c r="S3183" s="311"/>
      <c r="T3183" s="311"/>
      <c r="U3183" s="311"/>
    </row>
    <row r="3184" spans="1:21" ht="12.75" customHeight="1">
      <c r="A3184" s="311"/>
      <c r="B3184" s="310"/>
      <c r="C3184" s="311"/>
      <c r="D3184" s="308"/>
      <c r="G3184" s="312"/>
      <c r="H3184" s="313"/>
      <c r="I3184" s="311"/>
      <c r="J3184" s="398"/>
      <c r="K3184" s="311"/>
      <c r="L3184" s="311"/>
      <c r="M3184" s="311"/>
      <c r="N3184" s="311"/>
      <c r="O3184" s="311"/>
      <c r="P3184" s="311"/>
      <c r="Q3184" s="311"/>
      <c r="R3184" s="311"/>
      <c r="S3184" s="311"/>
      <c r="T3184" s="311"/>
      <c r="U3184" s="311"/>
    </row>
    <row r="3185" spans="1:21" ht="12.75" customHeight="1">
      <c r="A3185" s="311"/>
      <c r="B3185" s="310"/>
      <c r="C3185" s="311"/>
      <c r="D3185" s="308"/>
      <c r="G3185" s="312"/>
      <c r="H3185" s="313"/>
      <c r="I3185" s="311"/>
      <c r="J3185" s="398"/>
      <c r="K3185" s="311"/>
      <c r="L3185" s="311"/>
      <c r="M3185" s="311"/>
      <c r="N3185" s="311"/>
      <c r="O3185" s="311"/>
      <c r="P3185" s="311"/>
      <c r="Q3185" s="311"/>
      <c r="R3185" s="311"/>
      <c r="S3185" s="311"/>
      <c r="T3185" s="311"/>
      <c r="U3185" s="311"/>
    </row>
    <row r="3186" spans="1:21" ht="12.75" customHeight="1">
      <c r="A3186" s="311"/>
      <c r="B3186" s="310"/>
      <c r="C3186" s="311"/>
      <c r="D3186" s="308"/>
      <c r="G3186" s="312"/>
      <c r="H3186" s="313"/>
      <c r="I3186" s="311"/>
      <c r="J3186" s="398"/>
      <c r="K3186" s="311"/>
      <c r="L3186" s="311"/>
      <c r="M3186" s="311"/>
      <c r="N3186" s="311"/>
      <c r="O3186" s="311"/>
      <c r="P3186" s="311"/>
      <c r="Q3186" s="311"/>
      <c r="R3186" s="311"/>
      <c r="S3186" s="311"/>
      <c r="T3186" s="311"/>
      <c r="U3186" s="311"/>
    </row>
    <row r="3187" spans="1:21" ht="12.75" customHeight="1">
      <c r="A3187" s="311"/>
      <c r="B3187" s="310"/>
      <c r="C3187" s="311"/>
      <c r="D3187" s="308"/>
      <c r="G3187" s="312"/>
      <c r="H3187" s="313"/>
      <c r="I3187" s="311"/>
      <c r="J3187" s="398"/>
      <c r="K3187" s="311"/>
      <c r="L3187" s="311"/>
      <c r="M3187" s="311"/>
      <c r="N3187" s="311"/>
      <c r="O3187" s="311"/>
      <c r="P3187" s="311"/>
      <c r="Q3187" s="311"/>
      <c r="R3187" s="311"/>
      <c r="S3187" s="311"/>
      <c r="T3187" s="311"/>
      <c r="U3187" s="311"/>
    </row>
    <row r="3188" spans="1:21" ht="12.75" customHeight="1">
      <c r="A3188" s="311"/>
      <c r="B3188" s="310"/>
      <c r="C3188" s="311"/>
      <c r="D3188" s="308"/>
      <c r="G3188" s="312"/>
      <c r="H3188" s="313"/>
      <c r="I3188" s="311"/>
      <c r="J3188" s="398"/>
      <c r="K3188" s="311"/>
      <c r="L3188" s="311"/>
      <c r="M3188" s="311"/>
      <c r="N3188" s="311"/>
      <c r="O3188" s="311"/>
      <c r="P3188" s="311"/>
      <c r="Q3188" s="311"/>
      <c r="R3188" s="311"/>
      <c r="S3188" s="311"/>
      <c r="T3188" s="311"/>
      <c r="U3188" s="311"/>
    </row>
    <row r="3189" spans="1:21" ht="12.75" customHeight="1">
      <c r="A3189" s="311"/>
      <c r="B3189" s="310"/>
      <c r="C3189" s="311"/>
      <c r="D3189" s="308"/>
      <c r="G3189" s="312"/>
      <c r="H3189" s="313"/>
      <c r="I3189" s="311"/>
      <c r="J3189" s="398"/>
      <c r="K3189" s="311"/>
      <c r="L3189" s="311"/>
      <c r="M3189" s="311"/>
      <c r="N3189" s="311"/>
      <c r="O3189" s="311"/>
      <c r="P3189" s="311"/>
      <c r="Q3189" s="311"/>
      <c r="R3189" s="311"/>
      <c r="S3189" s="311"/>
      <c r="T3189" s="311"/>
      <c r="U3189" s="311"/>
    </row>
    <row r="3190" spans="1:21" ht="12.75" customHeight="1">
      <c r="A3190" s="311"/>
      <c r="B3190" s="310"/>
      <c r="C3190" s="311"/>
      <c r="D3190" s="308"/>
      <c r="G3190" s="312"/>
      <c r="H3190" s="313"/>
      <c r="I3190" s="311"/>
      <c r="J3190" s="398"/>
      <c r="K3190" s="311"/>
      <c r="L3190" s="311"/>
      <c r="M3190" s="311"/>
      <c r="N3190" s="311"/>
      <c r="O3190" s="311"/>
      <c r="P3190" s="311"/>
      <c r="Q3190" s="311"/>
      <c r="R3190" s="311"/>
      <c r="S3190" s="311"/>
      <c r="T3190" s="311"/>
      <c r="U3190" s="311"/>
    </row>
    <row r="3191" spans="1:21" ht="12.75" customHeight="1">
      <c r="A3191" s="311"/>
      <c r="B3191" s="310"/>
      <c r="C3191" s="311"/>
      <c r="D3191" s="308"/>
      <c r="G3191" s="312"/>
      <c r="H3191" s="313"/>
      <c r="I3191" s="311"/>
      <c r="J3191" s="398"/>
      <c r="K3191" s="311"/>
      <c r="L3191" s="311"/>
      <c r="M3191" s="311"/>
      <c r="N3191" s="311"/>
      <c r="O3191" s="311"/>
      <c r="P3191" s="311"/>
      <c r="Q3191" s="311"/>
      <c r="R3191" s="311"/>
      <c r="S3191" s="311"/>
      <c r="T3191" s="311"/>
      <c r="U3191" s="311"/>
    </row>
    <row r="3192" spans="1:21" ht="12.75" customHeight="1">
      <c r="A3192" s="311"/>
      <c r="B3192" s="310"/>
      <c r="C3192" s="311"/>
      <c r="D3192" s="308"/>
      <c r="G3192" s="312"/>
      <c r="H3192" s="313"/>
      <c r="I3192" s="311"/>
      <c r="J3192" s="398"/>
      <c r="K3192" s="311"/>
      <c r="L3192" s="311"/>
      <c r="M3192" s="311"/>
      <c r="N3192" s="311"/>
      <c r="O3192" s="311"/>
      <c r="P3192" s="311"/>
      <c r="Q3192" s="311"/>
      <c r="R3192" s="311"/>
      <c r="S3192" s="311"/>
      <c r="T3192" s="311"/>
      <c r="U3192" s="311"/>
    </row>
    <row r="3193" spans="1:21" ht="12.75" customHeight="1">
      <c r="A3193" s="311"/>
      <c r="B3193" s="310"/>
      <c r="C3193" s="311"/>
      <c r="D3193" s="308"/>
      <c r="G3193" s="312"/>
      <c r="H3193" s="313"/>
      <c r="I3193" s="311"/>
      <c r="J3193" s="398"/>
      <c r="K3193" s="311"/>
      <c r="L3193" s="311"/>
      <c r="M3193" s="311"/>
      <c r="N3193" s="311"/>
      <c r="O3193" s="311"/>
      <c r="P3193" s="311"/>
      <c r="Q3193" s="311"/>
      <c r="R3193" s="311"/>
      <c r="S3193" s="311"/>
      <c r="T3193" s="311"/>
      <c r="U3193" s="311"/>
    </row>
    <row r="3194" spans="1:21" ht="12.75" customHeight="1">
      <c r="A3194" s="311"/>
      <c r="B3194" s="310"/>
      <c r="C3194" s="311"/>
      <c r="D3194" s="308"/>
      <c r="G3194" s="312"/>
      <c r="H3194" s="313"/>
      <c r="I3194" s="311"/>
      <c r="J3194" s="398"/>
      <c r="K3194" s="311"/>
      <c r="L3194" s="311"/>
      <c r="M3194" s="311"/>
      <c r="N3194" s="311"/>
      <c r="O3194" s="311"/>
      <c r="P3194" s="311"/>
      <c r="Q3194" s="311"/>
      <c r="R3194" s="311"/>
      <c r="S3194" s="311"/>
      <c r="T3194" s="311"/>
      <c r="U3194" s="311"/>
    </row>
    <row r="3195" spans="1:21" ht="12.75" customHeight="1">
      <c r="A3195" s="311"/>
      <c r="B3195" s="310"/>
      <c r="C3195" s="311"/>
      <c r="D3195" s="308"/>
      <c r="G3195" s="312"/>
      <c r="H3195" s="313"/>
      <c r="I3195" s="311"/>
      <c r="J3195" s="398"/>
      <c r="K3195" s="311"/>
      <c r="L3195" s="311"/>
      <c r="M3195" s="311"/>
      <c r="N3195" s="311"/>
      <c r="O3195" s="311"/>
      <c r="P3195" s="311"/>
      <c r="Q3195" s="311"/>
      <c r="R3195" s="311"/>
      <c r="S3195" s="311"/>
      <c r="T3195" s="311"/>
      <c r="U3195" s="311"/>
    </row>
    <row r="3196" spans="1:21" ht="12.75" customHeight="1">
      <c r="A3196" s="311"/>
      <c r="B3196" s="310"/>
      <c r="C3196" s="311"/>
      <c r="D3196" s="308"/>
      <c r="G3196" s="312"/>
      <c r="H3196" s="313"/>
      <c r="I3196" s="311"/>
      <c r="J3196" s="398"/>
      <c r="K3196" s="311"/>
      <c r="L3196" s="311"/>
      <c r="M3196" s="311"/>
      <c r="N3196" s="311"/>
      <c r="O3196" s="311"/>
      <c r="P3196" s="311"/>
      <c r="Q3196" s="311"/>
      <c r="R3196" s="311"/>
      <c r="S3196" s="311"/>
      <c r="T3196" s="311"/>
      <c r="U3196" s="311"/>
    </row>
    <row r="3197" spans="1:21" ht="12.75" customHeight="1">
      <c r="A3197" s="311"/>
      <c r="B3197" s="310"/>
      <c r="C3197" s="311"/>
      <c r="D3197" s="308"/>
      <c r="G3197" s="312"/>
      <c r="H3197" s="313"/>
      <c r="I3197" s="311"/>
      <c r="J3197" s="398"/>
      <c r="K3197" s="311"/>
      <c r="L3197" s="311"/>
      <c r="M3197" s="311"/>
      <c r="N3197" s="311"/>
      <c r="O3197" s="311"/>
      <c r="P3197" s="311"/>
      <c r="Q3197" s="311"/>
      <c r="R3197" s="311"/>
      <c r="S3197" s="311"/>
      <c r="T3197" s="311"/>
      <c r="U3197" s="311"/>
    </row>
    <row r="3198" spans="1:21" ht="12.75" customHeight="1">
      <c r="A3198" s="311"/>
      <c r="B3198" s="310"/>
      <c r="C3198" s="311"/>
      <c r="D3198" s="308"/>
      <c r="G3198" s="312"/>
      <c r="H3198" s="313"/>
      <c r="I3198" s="311"/>
      <c r="J3198" s="398"/>
      <c r="K3198" s="311"/>
      <c r="L3198" s="311"/>
      <c r="M3198" s="311"/>
      <c r="N3198" s="311"/>
      <c r="O3198" s="311"/>
      <c r="P3198" s="311"/>
      <c r="Q3198" s="311"/>
      <c r="R3198" s="311"/>
      <c r="S3198" s="311"/>
      <c r="T3198" s="311"/>
      <c r="U3198" s="311"/>
    </row>
    <row r="3199" spans="1:21" ht="12.75" customHeight="1">
      <c r="A3199" s="311"/>
      <c r="B3199" s="310"/>
      <c r="C3199" s="311"/>
      <c r="D3199" s="308"/>
      <c r="G3199" s="312"/>
      <c r="H3199" s="313"/>
      <c r="I3199" s="311"/>
      <c r="J3199" s="398"/>
      <c r="K3199" s="311"/>
      <c r="L3199" s="311"/>
      <c r="M3199" s="311"/>
      <c r="N3199" s="311"/>
      <c r="O3199" s="311"/>
      <c r="P3199" s="311"/>
      <c r="Q3199" s="311"/>
      <c r="R3199" s="311"/>
      <c r="S3199" s="311"/>
      <c r="T3199" s="311"/>
      <c r="U3199" s="311"/>
    </row>
    <row r="3200" spans="1:21" ht="12.75" customHeight="1">
      <c r="A3200" s="311"/>
      <c r="B3200" s="310"/>
      <c r="C3200" s="311"/>
      <c r="D3200" s="308"/>
      <c r="G3200" s="312"/>
      <c r="H3200" s="313"/>
      <c r="I3200" s="311"/>
      <c r="J3200" s="398"/>
      <c r="K3200" s="311"/>
      <c r="L3200" s="311"/>
      <c r="M3200" s="311"/>
      <c r="N3200" s="311"/>
      <c r="O3200" s="311"/>
      <c r="P3200" s="311"/>
      <c r="Q3200" s="311"/>
      <c r="R3200" s="311"/>
      <c r="S3200" s="311"/>
      <c r="T3200" s="311"/>
      <c r="U3200" s="311"/>
    </row>
    <row r="3201" spans="1:21" ht="12.75" customHeight="1">
      <c r="A3201" s="311"/>
      <c r="B3201" s="310"/>
      <c r="C3201" s="311"/>
      <c r="D3201" s="308"/>
      <c r="G3201" s="312"/>
      <c r="H3201" s="313"/>
      <c r="I3201" s="311"/>
      <c r="J3201" s="398"/>
      <c r="K3201" s="311"/>
      <c r="L3201" s="311"/>
      <c r="M3201" s="311"/>
      <c r="N3201" s="311"/>
      <c r="O3201" s="311"/>
      <c r="P3201" s="311"/>
      <c r="Q3201" s="311"/>
      <c r="R3201" s="311"/>
      <c r="S3201" s="311"/>
      <c r="T3201" s="311"/>
      <c r="U3201" s="311"/>
    </row>
    <row r="3202" spans="1:21" ht="12.75" customHeight="1">
      <c r="A3202" s="311"/>
      <c r="B3202" s="310"/>
      <c r="C3202" s="311"/>
      <c r="D3202" s="308"/>
      <c r="G3202" s="312"/>
      <c r="H3202" s="313"/>
      <c r="I3202" s="311"/>
      <c r="J3202" s="398"/>
      <c r="K3202" s="311"/>
      <c r="L3202" s="311"/>
      <c r="M3202" s="311"/>
      <c r="N3202" s="311"/>
      <c r="O3202" s="311"/>
      <c r="P3202" s="311"/>
      <c r="Q3202" s="311"/>
      <c r="R3202" s="311"/>
      <c r="S3202" s="311"/>
      <c r="T3202" s="311"/>
      <c r="U3202" s="311"/>
    </row>
    <row r="3203" spans="1:21" ht="12.75" customHeight="1">
      <c r="A3203" s="311"/>
      <c r="B3203" s="310"/>
      <c r="C3203" s="311"/>
      <c r="D3203" s="308"/>
      <c r="G3203" s="312"/>
      <c r="H3203" s="313"/>
      <c r="I3203" s="311"/>
      <c r="J3203" s="398"/>
      <c r="K3203" s="311"/>
      <c r="L3203" s="311"/>
      <c r="M3203" s="311"/>
      <c r="N3203" s="311"/>
      <c r="O3203" s="311"/>
      <c r="P3203" s="311"/>
      <c r="Q3203" s="311"/>
      <c r="R3203" s="311"/>
      <c r="S3203" s="311"/>
      <c r="T3203" s="311"/>
      <c r="U3203" s="311"/>
    </row>
    <row r="3204" spans="1:21" ht="12.75" customHeight="1">
      <c r="A3204" s="311"/>
      <c r="B3204" s="310"/>
      <c r="C3204" s="311"/>
      <c r="D3204" s="308"/>
      <c r="G3204" s="312"/>
      <c r="H3204" s="313"/>
      <c r="I3204" s="311"/>
      <c r="J3204" s="398"/>
      <c r="K3204" s="311"/>
      <c r="L3204" s="311"/>
      <c r="M3204" s="311"/>
      <c r="N3204" s="311"/>
      <c r="O3204" s="311"/>
      <c r="P3204" s="311"/>
      <c r="Q3204" s="311"/>
      <c r="R3204" s="311"/>
      <c r="S3204" s="311"/>
      <c r="T3204" s="311"/>
      <c r="U3204" s="311"/>
    </row>
    <row r="3205" spans="1:21" ht="12.75" customHeight="1">
      <c r="A3205" s="311"/>
      <c r="B3205" s="310"/>
      <c r="C3205" s="311"/>
      <c r="D3205" s="308"/>
      <c r="G3205" s="312"/>
      <c r="H3205" s="313"/>
      <c r="I3205" s="311"/>
      <c r="J3205" s="398"/>
      <c r="K3205" s="311"/>
      <c r="L3205" s="311"/>
      <c r="M3205" s="311"/>
      <c r="N3205" s="311"/>
      <c r="O3205" s="311"/>
      <c r="P3205" s="311"/>
      <c r="Q3205" s="311"/>
      <c r="R3205" s="311"/>
      <c r="S3205" s="311"/>
      <c r="T3205" s="311"/>
      <c r="U3205" s="311"/>
    </row>
    <row r="3206" spans="1:21" ht="12.75" customHeight="1">
      <c r="A3206" s="311"/>
      <c r="B3206" s="310"/>
      <c r="C3206" s="311"/>
      <c r="D3206" s="308"/>
      <c r="G3206" s="312"/>
      <c r="H3206" s="313"/>
      <c r="I3206" s="311"/>
      <c r="J3206" s="398"/>
      <c r="K3206" s="311"/>
      <c r="L3206" s="311"/>
      <c r="M3206" s="311"/>
      <c r="N3206" s="311"/>
      <c r="O3206" s="311"/>
      <c r="P3206" s="311"/>
      <c r="Q3206" s="311"/>
      <c r="R3206" s="311"/>
      <c r="S3206" s="311"/>
      <c r="T3206" s="311"/>
      <c r="U3206" s="311"/>
    </row>
    <row r="3207" spans="1:21" ht="12.75" customHeight="1">
      <c r="A3207" s="311"/>
      <c r="B3207" s="310"/>
      <c r="C3207" s="311"/>
      <c r="D3207" s="308"/>
      <c r="G3207" s="312"/>
      <c r="H3207" s="313"/>
      <c r="I3207" s="311"/>
      <c r="J3207" s="398"/>
      <c r="K3207" s="311"/>
      <c r="L3207" s="311"/>
      <c r="M3207" s="311"/>
      <c r="N3207" s="311"/>
      <c r="O3207" s="311"/>
      <c r="P3207" s="311"/>
      <c r="Q3207" s="311"/>
      <c r="R3207" s="311"/>
      <c r="S3207" s="311"/>
      <c r="T3207" s="311"/>
      <c r="U3207" s="311"/>
    </row>
    <row r="3208" spans="1:21" ht="12.75" customHeight="1">
      <c r="A3208" s="311"/>
      <c r="B3208" s="310"/>
      <c r="C3208" s="311"/>
      <c r="D3208" s="308"/>
      <c r="G3208" s="312"/>
      <c r="H3208" s="313"/>
      <c r="I3208" s="311"/>
      <c r="J3208" s="398"/>
      <c r="K3208" s="311"/>
      <c r="L3208" s="311"/>
      <c r="M3208" s="311"/>
      <c r="N3208" s="311"/>
      <c r="O3208" s="311"/>
      <c r="P3208" s="311"/>
      <c r="Q3208" s="311"/>
      <c r="R3208" s="311"/>
      <c r="S3208" s="311"/>
      <c r="T3208" s="311"/>
      <c r="U3208" s="311"/>
    </row>
    <row r="3209" spans="1:21" ht="12.75" customHeight="1">
      <c r="A3209" s="311"/>
      <c r="B3209" s="310"/>
      <c r="C3209" s="311"/>
      <c r="D3209" s="308"/>
      <c r="G3209" s="312"/>
      <c r="H3209" s="313"/>
      <c r="I3209" s="311"/>
      <c r="J3209" s="398"/>
      <c r="K3209" s="311"/>
      <c r="L3209" s="311"/>
      <c r="M3209" s="311"/>
      <c r="N3209" s="311"/>
      <c r="O3209" s="311"/>
      <c r="P3209" s="311"/>
      <c r="Q3209" s="311"/>
      <c r="R3209" s="311"/>
      <c r="S3209" s="311"/>
      <c r="T3209" s="311"/>
      <c r="U3209" s="311"/>
    </row>
    <row r="3210" spans="1:21" ht="12.75" customHeight="1">
      <c r="A3210" s="311"/>
      <c r="B3210" s="310"/>
      <c r="C3210" s="311"/>
      <c r="D3210" s="308"/>
      <c r="G3210" s="312"/>
      <c r="H3210" s="313"/>
      <c r="I3210" s="311"/>
      <c r="J3210" s="398"/>
      <c r="K3210" s="311"/>
      <c r="L3210" s="311"/>
      <c r="M3210" s="311"/>
      <c r="N3210" s="311"/>
      <c r="O3210" s="311"/>
      <c r="P3210" s="311"/>
      <c r="Q3210" s="311"/>
      <c r="R3210" s="311"/>
      <c r="S3210" s="311"/>
      <c r="T3210" s="311"/>
      <c r="U3210" s="311"/>
    </row>
    <row r="3211" spans="1:21" ht="12.75" customHeight="1">
      <c r="A3211" s="311"/>
      <c r="B3211" s="310"/>
      <c r="C3211" s="311"/>
      <c r="D3211" s="308"/>
      <c r="G3211" s="312"/>
      <c r="H3211" s="313"/>
      <c r="I3211" s="311"/>
      <c r="J3211" s="398"/>
      <c r="K3211" s="311"/>
      <c r="L3211" s="311"/>
      <c r="M3211" s="311"/>
      <c r="N3211" s="311"/>
      <c r="O3211" s="311"/>
      <c r="P3211" s="311"/>
      <c r="Q3211" s="311"/>
      <c r="R3211" s="311"/>
      <c r="S3211" s="311"/>
      <c r="T3211" s="311"/>
      <c r="U3211" s="311"/>
    </row>
    <row r="3212" spans="1:21" ht="12.75" customHeight="1">
      <c r="A3212" s="311"/>
      <c r="B3212" s="310"/>
      <c r="C3212" s="311"/>
      <c r="D3212" s="308"/>
      <c r="G3212" s="312"/>
      <c r="H3212" s="313"/>
      <c r="I3212" s="311"/>
      <c r="J3212" s="398"/>
      <c r="K3212" s="311"/>
      <c r="L3212" s="311"/>
      <c r="M3212" s="311"/>
      <c r="N3212" s="311"/>
      <c r="O3212" s="311"/>
      <c r="P3212" s="311"/>
      <c r="Q3212" s="311"/>
      <c r="R3212" s="311"/>
      <c r="S3212" s="311"/>
      <c r="T3212" s="311"/>
      <c r="U3212" s="311"/>
    </row>
    <row r="3213" spans="1:21" ht="12.75" customHeight="1">
      <c r="A3213" s="311"/>
      <c r="B3213" s="310"/>
      <c r="C3213" s="311"/>
      <c r="D3213" s="308"/>
      <c r="G3213" s="312"/>
      <c r="H3213" s="313"/>
      <c r="I3213" s="311"/>
      <c r="J3213" s="398"/>
      <c r="K3213" s="311"/>
      <c r="L3213" s="311"/>
      <c r="M3213" s="311"/>
      <c r="N3213" s="311"/>
      <c r="O3213" s="311"/>
      <c r="P3213" s="311"/>
      <c r="Q3213" s="311"/>
      <c r="R3213" s="311"/>
      <c r="S3213" s="311"/>
      <c r="T3213" s="311"/>
      <c r="U3213" s="311"/>
    </row>
    <row r="3214" spans="1:21" ht="12.75" customHeight="1">
      <c r="A3214" s="311"/>
      <c r="B3214" s="310"/>
      <c r="C3214" s="311"/>
      <c r="D3214" s="308"/>
      <c r="G3214" s="312"/>
      <c r="H3214" s="313"/>
      <c r="I3214" s="311"/>
      <c r="J3214" s="398"/>
      <c r="K3214" s="311"/>
      <c r="L3214" s="311"/>
      <c r="M3214" s="311"/>
      <c r="N3214" s="311"/>
      <c r="O3214" s="311"/>
      <c r="P3214" s="311"/>
      <c r="Q3214" s="311"/>
      <c r="R3214" s="311"/>
      <c r="S3214" s="311"/>
      <c r="T3214" s="311"/>
      <c r="U3214" s="311"/>
    </row>
    <row r="3215" spans="1:21" ht="12.75" customHeight="1">
      <c r="A3215" s="311"/>
      <c r="B3215" s="310"/>
      <c r="C3215" s="311"/>
      <c r="D3215" s="308"/>
      <c r="G3215" s="312"/>
      <c r="H3215" s="313"/>
      <c r="I3215" s="311"/>
      <c r="J3215" s="398"/>
      <c r="K3215" s="311"/>
      <c r="L3215" s="311"/>
      <c r="M3215" s="311"/>
      <c r="N3215" s="311"/>
      <c r="O3215" s="311"/>
      <c r="P3215" s="311"/>
      <c r="Q3215" s="311"/>
      <c r="R3215" s="311"/>
      <c r="S3215" s="311"/>
      <c r="T3215" s="311"/>
      <c r="U3215" s="311"/>
    </row>
    <row r="3216" spans="1:21" ht="12.75" customHeight="1">
      <c r="A3216" s="311"/>
      <c r="B3216" s="310"/>
      <c r="C3216" s="311"/>
      <c r="D3216" s="308"/>
      <c r="G3216" s="312"/>
      <c r="H3216" s="313"/>
      <c r="I3216" s="311"/>
      <c r="J3216" s="398"/>
      <c r="K3216" s="311"/>
      <c r="L3216" s="311"/>
      <c r="M3216" s="311"/>
      <c r="N3216" s="311"/>
      <c r="O3216" s="311"/>
      <c r="P3216" s="311"/>
      <c r="Q3216" s="311"/>
      <c r="R3216" s="311"/>
      <c r="S3216" s="311"/>
      <c r="T3216" s="311"/>
      <c r="U3216" s="311"/>
    </row>
    <row r="3217" spans="1:21" ht="12.75" customHeight="1">
      <c r="A3217" s="311"/>
      <c r="B3217" s="310"/>
      <c r="C3217" s="311"/>
      <c r="D3217" s="308"/>
      <c r="G3217" s="312"/>
      <c r="H3217" s="313"/>
      <c r="I3217" s="311"/>
      <c r="J3217" s="398"/>
      <c r="K3217" s="311"/>
      <c r="L3217" s="311"/>
      <c r="M3217" s="311"/>
      <c r="N3217" s="311"/>
      <c r="O3217" s="311"/>
      <c r="P3217" s="311"/>
      <c r="Q3217" s="311"/>
      <c r="R3217" s="311"/>
      <c r="S3217" s="311"/>
      <c r="T3217" s="311"/>
      <c r="U3217" s="311"/>
    </row>
    <row r="3218" spans="1:21" ht="12.75" customHeight="1">
      <c r="A3218" s="311"/>
      <c r="B3218" s="310"/>
      <c r="C3218" s="311"/>
      <c r="D3218" s="308"/>
      <c r="G3218" s="312"/>
      <c r="H3218" s="313"/>
      <c r="I3218" s="311"/>
      <c r="J3218" s="398"/>
      <c r="K3218" s="311"/>
      <c r="L3218" s="311"/>
      <c r="M3218" s="311"/>
      <c r="N3218" s="311"/>
      <c r="O3218" s="311"/>
      <c r="P3218" s="311"/>
      <c r="Q3218" s="311"/>
      <c r="R3218" s="311"/>
      <c r="S3218" s="311"/>
      <c r="T3218" s="311"/>
      <c r="U3218" s="311"/>
    </row>
    <row r="3219" spans="1:21" ht="12.75" customHeight="1">
      <c r="A3219" s="311"/>
      <c r="B3219" s="310"/>
      <c r="C3219" s="311"/>
      <c r="D3219" s="308"/>
      <c r="G3219" s="312"/>
      <c r="H3219" s="313"/>
      <c r="I3219" s="311"/>
      <c r="J3219" s="398"/>
      <c r="K3219" s="311"/>
      <c r="L3219" s="311"/>
      <c r="M3219" s="311"/>
      <c r="N3219" s="311"/>
      <c r="O3219" s="311"/>
      <c r="P3219" s="311"/>
      <c r="Q3219" s="311"/>
      <c r="R3219" s="311"/>
      <c r="S3219" s="311"/>
      <c r="T3219" s="311"/>
      <c r="U3219" s="311"/>
    </row>
    <row r="3220" spans="1:21" ht="12.75" customHeight="1">
      <c r="A3220" s="311"/>
      <c r="B3220" s="310"/>
      <c r="C3220" s="311"/>
      <c r="D3220" s="308"/>
      <c r="G3220" s="312"/>
      <c r="H3220" s="313"/>
      <c r="I3220" s="311"/>
      <c r="J3220" s="398"/>
      <c r="K3220" s="311"/>
      <c r="L3220" s="311"/>
      <c r="M3220" s="311"/>
      <c r="N3220" s="311"/>
      <c r="O3220" s="311"/>
      <c r="P3220" s="311"/>
      <c r="Q3220" s="311"/>
      <c r="R3220" s="311"/>
      <c r="S3220" s="311"/>
      <c r="T3220" s="311"/>
      <c r="U3220" s="311"/>
    </row>
    <row r="3221" spans="1:21" ht="12.75" customHeight="1">
      <c r="A3221" s="311"/>
      <c r="B3221" s="310"/>
      <c r="C3221" s="311"/>
      <c r="D3221" s="308"/>
      <c r="G3221" s="312"/>
      <c r="H3221" s="313"/>
      <c r="I3221" s="311"/>
      <c r="J3221" s="398"/>
      <c r="K3221" s="311"/>
      <c r="L3221" s="311"/>
      <c r="M3221" s="311"/>
      <c r="N3221" s="311"/>
      <c r="O3221" s="311"/>
      <c r="P3221" s="311"/>
      <c r="Q3221" s="311"/>
      <c r="R3221" s="311"/>
      <c r="S3221" s="311"/>
      <c r="T3221" s="311"/>
      <c r="U3221" s="311"/>
    </row>
    <row r="3222" spans="1:21" ht="12.75" customHeight="1">
      <c r="A3222" s="311"/>
      <c r="B3222" s="310"/>
      <c r="C3222" s="311"/>
      <c r="D3222" s="308"/>
      <c r="G3222" s="312"/>
      <c r="H3222" s="313"/>
      <c r="I3222" s="311"/>
      <c r="J3222" s="398"/>
      <c r="K3222" s="311"/>
      <c r="L3222" s="311"/>
      <c r="M3222" s="311"/>
      <c r="N3222" s="311"/>
      <c r="O3222" s="311"/>
      <c r="P3222" s="311"/>
      <c r="Q3222" s="311"/>
      <c r="R3222" s="311"/>
      <c r="S3222" s="311"/>
      <c r="T3222" s="311"/>
      <c r="U3222" s="311"/>
    </row>
    <row r="3223" spans="1:21" ht="12.75" customHeight="1">
      <c r="A3223" s="311"/>
      <c r="B3223" s="310"/>
      <c r="C3223" s="311"/>
      <c r="D3223" s="308"/>
      <c r="G3223" s="312"/>
      <c r="H3223" s="313"/>
      <c r="I3223" s="311"/>
      <c r="J3223" s="398"/>
      <c r="K3223" s="311"/>
      <c r="L3223" s="311"/>
      <c r="M3223" s="311"/>
      <c r="N3223" s="311"/>
      <c r="O3223" s="311"/>
      <c r="P3223" s="311"/>
      <c r="Q3223" s="311"/>
      <c r="R3223" s="311"/>
      <c r="S3223" s="311"/>
      <c r="T3223" s="311"/>
      <c r="U3223" s="311"/>
    </row>
    <row r="3224" spans="1:21" ht="12.75" customHeight="1">
      <c r="A3224" s="311"/>
      <c r="B3224" s="310"/>
      <c r="C3224" s="311"/>
      <c r="D3224" s="308"/>
      <c r="G3224" s="312"/>
      <c r="H3224" s="313"/>
      <c r="I3224" s="311"/>
      <c r="J3224" s="398"/>
      <c r="K3224" s="311"/>
      <c r="L3224" s="311"/>
      <c r="M3224" s="311"/>
      <c r="N3224" s="311"/>
      <c r="O3224" s="311"/>
      <c r="P3224" s="311"/>
      <c r="Q3224" s="311"/>
      <c r="R3224" s="311"/>
      <c r="S3224" s="311"/>
      <c r="T3224" s="311"/>
      <c r="U3224" s="311"/>
    </row>
    <row r="3225" spans="1:21" ht="12.75" customHeight="1">
      <c r="A3225" s="311"/>
      <c r="B3225" s="310"/>
      <c r="C3225" s="311"/>
      <c r="D3225" s="308"/>
      <c r="G3225" s="312"/>
      <c r="H3225" s="313"/>
      <c r="I3225" s="311"/>
      <c r="J3225" s="398"/>
      <c r="K3225" s="311"/>
      <c r="L3225" s="311"/>
      <c r="M3225" s="311"/>
      <c r="N3225" s="311"/>
      <c r="O3225" s="311"/>
      <c r="P3225" s="311"/>
      <c r="Q3225" s="311"/>
      <c r="R3225" s="311"/>
      <c r="S3225" s="311"/>
      <c r="T3225" s="311"/>
      <c r="U3225" s="311"/>
    </row>
    <row r="3226" spans="1:21" ht="12.75" customHeight="1">
      <c r="A3226" s="311"/>
      <c r="B3226" s="310"/>
      <c r="C3226" s="311"/>
      <c r="D3226" s="308"/>
      <c r="G3226" s="312"/>
      <c r="H3226" s="313"/>
      <c r="I3226" s="311"/>
      <c r="J3226" s="398"/>
      <c r="K3226" s="311"/>
      <c r="L3226" s="311"/>
      <c r="M3226" s="311"/>
      <c r="N3226" s="311"/>
      <c r="O3226" s="311"/>
      <c r="P3226" s="311"/>
      <c r="Q3226" s="311"/>
      <c r="R3226" s="311"/>
      <c r="S3226" s="311"/>
      <c r="T3226" s="311"/>
      <c r="U3226" s="311"/>
    </row>
    <row r="3227" spans="1:21" ht="12.75" customHeight="1">
      <c r="A3227" s="311"/>
      <c r="B3227" s="310"/>
      <c r="C3227" s="311"/>
      <c r="D3227" s="308"/>
      <c r="G3227" s="312"/>
      <c r="H3227" s="313"/>
      <c r="I3227" s="311"/>
      <c r="J3227" s="398"/>
      <c r="K3227" s="311"/>
      <c r="L3227" s="311"/>
      <c r="M3227" s="311"/>
      <c r="N3227" s="311"/>
      <c r="O3227" s="311"/>
      <c r="P3227" s="311"/>
      <c r="Q3227" s="311"/>
      <c r="R3227" s="311"/>
      <c r="S3227" s="311"/>
      <c r="T3227" s="311"/>
      <c r="U3227" s="311"/>
    </row>
    <row r="3228" spans="1:21" ht="12.75" customHeight="1">
      <c r="A3228" s="311"/>
      <c r="B3228" s="310"/>
      <c r="C3228" s="311"/>
      <c r="D3228" s="308"/>
      <c r="G3228" s="312"/>
      <c r="H3228" s="313"/>
      <c r="I3228" s="311"/>
      <c r="J3228" s="398"/>
      <c r="K3228" s="311"/>
      <c r="L3228" s="311"/>
      <c r="M3228" s="311"/>
      <c r="N3228" s="311"/>
      <c r="O3228" s="311"/>
      <c r="P3228" s="311"/>
      <c r="Q3228" s="311"/>
      <c r="R3228" s="311"/>
      <c r="S3228" s="311"/>
      <c r="T3228" s="311"/>
      <c r="U3228" s="311"/>
    </row>
    <row r="3229" spans="1:21" ht="12.75" customHeight="1">
      <c r="A3229" s="311"/>
      <c r="B3229" s="310"/>
      <c r="C3229" s="311"/>
      <c r="D3229" s="308"/>
      <c r="G3229" s="312"/>
      <c r="H3229" s="313"/>
      <c r="I3229" s="311"/>
      <c r="J3229" s="398"/>
      <c r="K3229" s="311"/>
      <c r="L3229" s="311"/>
      <c r="M3229" s="311"/>
      <c r="N3229" s="311"/>
      <c r="O3229" s="311"/>
      <c r="P3229" s="311"/>
      <c r="Q3229" s="311"/>
      <c r="R3229" s="311"/>
      <c r="S3229" s="311"/>
      <c r="T3229" s="311"/>
      <c r="U3229" s="311"/>
    </row>
    <row r="3230" spans="1:21" ht="12.75" customHeight="1">
      <c r="A3230" s="311"/>
      <c r="B3230" s="310"/>
      <c r="C3230" s="311"/>
      <c r="D3230" s="308"/>
      <c r="G3230" s="312"/>
      <c r="H3230" s="313"/>
      <c r="I3230" s="311"/>
      <c r="J3230" s="398"/>
      <c r="K3230" s="311"/>
      <c r="L3230" s="311"/>
      <c r="M3230" s="311"/>
      <c r="N3230" s="311"/>
      <c r="O3230" s="311"/>
      <c r="P3230" s="311"/>
      <c r="Q3230" s="311"/>
      <c r="R3230" s="311"/>
      <c r="S3230" s="311"/>
      <c r="T3230" s="311"/>
      <c r="U3230" s="311"/>
    </row>
    <row r="3231" spans="1:21" ht="12.75" customHeight="1">
      <c r="A3231" s="311"/>
      <c r="B3231" s="310"/>
      <c r="C3231" s="311"/>
      <c r="D3231" s="308"/>
      <c r="G3231" s="312"/>
      <c r="H3231" s="313"/>
      <c r="I3231" s="311"/>
      <c r="J3231" s="398"/>
      <c r="K3231" s="311"/>
      <c r="L3231" s="311"/>
      <c r="M3231" s="311"/>
      <c r="N3231" s="311"/>
      <c r="O3231" s="311"/>
      <c r="P3231" s="311"/>
      <c r="Q3231" s="311"/>
      <c r="R3231" s="311"/>
      <c r="S3231" s="311"/>
      <c r="T3231" s="311"/>
      <c r="U3231" s="311"/>
    </row>
    <row r="3232" spans="1:21" ht="12.75" customHeight="1">
      <c r="A3232" s="311"/>
      <c r="B3232" s="310"/>
      <c r="C3232" s="311"/>
      <c r="D3232" s="308"/>
      <c r="G3232" s="312"/>
      <c r="H3232" s="313"/>
      <c r="I3232" s="311"/>
      <c r="J3232" s="398"/>
      <c r="K3232" s="311"/>
      <c r="L3232" s="311"/>
      <c r="M3232" s="311"/>
      <c r="N3232" s="311"/>
      <c r="O3232" s="311"/>
      <c r="P3232" s="311"/>
      <c r="Q3232" s="311"/>
      <c r="R3232" s="311"/>
      <c r="S3232" s="311"/>
      <c r="T3232" s="311"/>
      <c r="U3232" s="311"/>
    </row>
    <row r="3233" spans="1:21" ht="12.75" customHeight="1">
      <c r="A3233" s="311"/>
      <c r="B3233" s="310"/>
      <c r="C3233" s="311"/>
      <c r="D3233" s="308"/>
      <c r="G3233" s="312"/>
      <c r="H3233" s="313"/>
      <c r="I3233" s="311"/>
      <c r="J3233" s="398"/>
      <c r="K3233" s="311"/>
      <c r="L3233" s="311"/>
      <c r="M3233" s="311"/>
      <c r="N3233" s="311"/>
      <c r="O3233" s="311"/>
      <c r="P3233" s="311"/>
      <c r="Q3233" s="311"/>
      <c r="R3233" s="311"/>
      <c r="S3233" s="311"/>
      <c r="T3233" s="311"/>
      <c r="U3233" s="311"/>
    </row>
    <row r="3234" spans="1:21" ht="12.75" customHeight="1">
      <c r="A3234" s="311"/>
      <c r="B3234" s="310"/>
      <c r="C3234" s="311"/>
      <c r="D3234" s="308"/>
      <c r="G3234" s="312"/>
      <c r="H3234" s="313"/>
      <c r="I3234" s="311"/>
      <c r="J3234" s="398"/>
      <c r="K3234" s="311"/>
      <c r="L3234" s="311"/>
      <c r="M3234" s="311"/>
      <c r="N3234" s="311"/>
      <c r="O3234" s="311"/>
      <c r="P3234" s="311"/>
      <c r="Q3234" s="311"/>
      <c r="R3234" s="311"/>
      <c r="S3234" s="311"/>
      <c r="T3234" s="311"/>
      <c r="U3234" s="311"/>
    </row>
    <row r="3235" spans="1:21" ht="12.75" customHeight="1">
      <c r="A3235" s="311"/>
      <c r="B3235" s="310"/>
      <c r="C3235" s="311"/>
      <c r="D3235" s="308"/>
      <c r="G3235" s="312"/>
      <c r="H3235" s="313"/>
      <c r="I3235" s="311"/>
      <c r="J3235" s="398"/>
      <c r="K3235" s="311"/>
      <c r="L3235" s="311"/>
      <c r="M3235" s="311"/>
      <c r="N3235" s="311"/>
      <c r="O3235" s="311"/>
      <c r="P3235" s="311"/>
      <c r="Q3235" s="311"/>
      <c r="R3235" s="311"/>
      <c r="S3235" s="311"/>
      <c r="T3235" s="311"/>
      <c r="U3235" s="311"/>
    </row>
    <row r="3236" spans="1:21" ht="12.75" customHeight="1">
      <c r="A3236" s="311"/>
      <c r="B3236" s="310"/>
      <c r="C3236" s="311"/>
      <c r="D3236" s="308"/>
      <c r="G3236" s="312"/>
      <c r="H3236" s="313"/>
      <c r="I3236" s="311"/>
      <c r="J3236" s="398"/>
      <c r="K3236" s="311"/>
      <c r="L3236" s="311"/>
      <c r="M3236" s="311"/>
      <c r="N3236" s="311"/>
      <c r="O3236" s="311"/>
      <c r="P3236" s="311"/>
      <c r="Q3236" s="311"/>
      <c r="R3236" s="311"/>
      <c r="S3236" s="311"/>
      <c r="T3236" s="311"/>
      <c r="U3236" s="311"/>
    </row>
    <row r="3237" spans="1:21" ht="12.75" customHeight="1">
      <c r="A3237" s="311"/>
      <c r="B3237" s="310"/>
      <c r="C3237" s="311"/>
      <c r="D3237" s="308"/>
      <c r="G3237" s="312"/>
      <c r="H3237" s="313"/>
      <c r="I3237" s="311"/>
      <c r="J3237" s="398"/>
      <c r="K3237" s="311"/>
      <c r="L3237" s="311"/>
      <c r="M3237" s="311"/>
      <c r="N3237" s="311"/>
      <c r="O3237" s="311"/>
      <c r="P3237" s="311"/>
      <c r="Q3237" s="311"/>
      <c r="R3237" s="311"/>
      <c r="S3237" s="311"/>
      <c r="T3237" s="311"/>
      <c r="U3237" s="311"/>
    </row>
    <row r="3238" spans="1:21" ht="12.75" customHeight="1">
      <c r="A3238" s="311"/>
      <c r="B3238" s="310"/>
      <c r="C3238" s="311"/>
      <c r="D3238" s="308"/>
      <c r="G3238" s="312"/>
      <c r="H3238" s="313"/>
      <c r="I3238" s="311"/>
      <c r="J3238" s="398"/>
      <c r="K3238" s="311"/>
      <c r="L3238" s="311"/>
      <c r="M3238" s="311"/>
      <c r="N3238" s="311"/>
      <c r="O3238" s="311"/>
      <c r="P3238" s="311"/>
      <c r="Q3238" s="311"/>
      <c r="R3238" s="311"/>
      <c r="S3238" s="311"/>
      <c r="T3238" s="311"/>
      <c r="U3238" s="311"/>
    </row>
    <row r="3239" spans="1:21" ht="12.75" customHeight="1">
      <c r="A3239" s="311"/>
      <c r="B3239" s="310"/>
      <c r="C3239" s="311"/>
      <c r="D3239" s="308"/>
      <c r="G3239" s="312"/>
      <c r="H3239" s="313"/>
      <c r="I3239" s="311"/>
      <c r="J3239" s="398"/>
      <c r="K3239" s="311"/>
      <c r="L3239" s="311"/>
      <c r="M3239" s="311"/>
      <c r="N3239" s="311"/>
      <c r="O3239" s="311"/>
      <c r="P3239" s="311"/>
      <c r="Q3239" s="311"/>
      <c r="R3239" s="311"/>
      <c r="S3239" s="311"/>
      <c r="T3239" s="311"/>
      <c r="U3239" s="311"/>
    </row>
    <row r="3240" spans="1:21" ht="12.75" customHeight="1">
      <c r="A3240" s="311"/>
      <c r="B3240" s="310"/>
      <c r="C3240" s="311"/>
      <c r="D3240" s="308"/>
      <c r="G3240" s="312"/>
      <c r="H3240" s="313"/>
      <c r="I3240" s="311"/>
      <c r="J3240" s="398"/>
      <c r="K3240" s="311"/>
      <c r="L3240" s="311"/>
      <c r="M3240" s="311"/>
      <c r="N3240" s="311"/>
      <c r="O3240" s="311"/>
      <c r="P3240" s="311"/>
      <c r="Q3240" s="311"/>
      <c r="R3240" s="311"/>
      <c r="S3240" s="311"/>
      <c r="T3240" s="311"/>
      <c r="U3240" s="311"/>
    </row>
    <row r="3241" spans="1:21" ht="12.75" customHeight="1">
      <c r="A3241" s="311"/>
      <c r="B3241" s="310"/>
      <c r="C3241" s="311"/>
      <c r="D3241" s="308"/>
      <c r="G3241" s="312"/>
      <c r="H3241" s="313"/>
      <c r="I3241" s="311"/>
      <c r="J3241" s="398"/>
      <c r="K3241" s="311"/>
      <c r="L3241" s="311"/>
      <c r="M3241" s="311"/>
      <c r="N3241" s="311"/>
      <c r="O3241" s="311"/>
      <c r="P3241" s="311"/>
      <c r="Q3241" s="311"/>
      <c r="R3241" s="311"/>
      <c r="S3241" s="311"/>
      <c r="T3241" s="311"/>
      <c r="U3241" s="311"/>
    </row>
    <row r="3242" spans="1:21" ht="12.75" customHeight="1">
      <c r="A3242" s="311"/>
      <c r="B3242" s="310"/>
      <c r="C3242" s="311"/>
      <c r="D3242" s="308"/>
      <c r="G3242" s="312"/>
      <c r="H3242" s="313"/>
      <c r="I3242" s="311"/>
      <c r="J3242" s="398"/>
      <c r="K3242" s="311"/>
      <c r="L3242" s="311"/>
      <c r="M3242" s="311"/>
      <c r="N3242" s="311"/>
      <c r="O3242" s="311"/>
      <c r="P3242" s="311"/>
      <c r="Q3242" s="311"/>
      <c r="R3242" s="311"/>
      <c r="S3242" s="311"/>
      <c r="T3242" s="311"/>
      <c r="U3242" s="311"/>
    </row>
    <row r="3243" spans="1:21" ht="12.75" customHeight="1">
      <c r="A3243" s="311"/>
      <c r="B3243" s="310"/>
      <c r="C3243" s="311"/>
      <c r="D3243" s="308"/>
      <c r="G3243" s="312"/>
      <c r="H3243" s="313"/>
      <c r="I3243" s="311"/>
      <c r="J3243" s="398"/>
      <c r="K3243" s="311"/>
      <c r="L3243" s="311"/>
      <c r="M3243" s="311"/>
      <c r="N3243" s="311"/>
      <c r="O3243" s="311"/>
      <c r="P3243" s="311"/>
      <c r="Q3243" s="311"/>
      <c r="R3243" s="311"/>
      <c r="S3243" s="311"/>
      <c r="T3243" s="311"/>
      <c r="U3243" s="311"/>
    </row>
    <row r="3244" spans="1:21" ht="12.75" customHeight="1">
      <c r="A3244" s="311"/>
      <c r="B3244" s="310"/>
      <c r="C3244" s="311"/>
      <c r="D3244" s="308"/>
      <c r="G3244" s="312"/>
      <c r="H3244" s="313"/>
      <c r="I3244" s="311"/>
      <c r="J3244" s="398"/>
      <c r="K3244" s="311"/>
      <c r="L3244" s="311"/>
      <c r="M3244" s="311"/>
      <c r="N3244" s="311"/>
      <c r="O3244" s="311"/>
      <c r="P3244" s="311"/>
      <c r="Q3244" s="311"/>
      <c r="R3244" s="311"/>
      <c r="S3244" s="311"/>
      <c r="T3244" s="311"/>
      <c r="U3244" s="311"/>
    </row>
    <row r="3245" spans="1:21" ht="12.75" customHeight="1">
      <c r="A3245" s="311"/>
      <c r="B3245" s="310"/>
      <c r="C3245" s="311"/>
      <c r="D3245" s="308"/>
      <c r="G3245" s="312"/>
      <c r="H3245" s="313"/>
      <c r="I3245" s="311"/>
      <c r="J3245" s="398"/>
      <c r="K3245" s="311"/>
      <c r="L3245" s="311"/>
      <c r="M3245" s="311"/>
      <c r="N3245" s="311"/>
      <c r="O3245" s="311"/>
      <c r="P3245" s="311"/>
      <c r="Q3245" s="311"/>
      <c r="R3245" s="311"/>
      <c r="S3245" s="311"/>
      <c r="T3245" s="311"/>
      <c r="U3245" s="311"/>
    </row>
    <row r="3246" spans="1:21" ht="12.75" customHeight="1">
      <c r="A3246" s="311"/>
      <c r="B3246" s="310"/>
      <c r="C3246" s="311"/>
      <c r="D3246" s="308"/>
      <c r="G3246" s="312"/>
      <c r="H3246" s="313"/>
      <c r="I3246" s="311"/>
      <c r="J3246" s="398"/>
      <c r="K3246" s="311"/>
      <c r="L3246" s="311"/>
      <c r="M3246" s="311"/>
      <c r="N3246" s="311"/>
      <c r="O3246" s="311"/>
      <c r="P3246" s="311"/>
      <c r="Q3246" s="311"/>
      <c r="R3246" s="311"/>
      <c r="S3246" s="311"/>
      <c r="T3246" s="311"/>
      <c r="U3246" s="311"/>
    </row>
    <row r="3247" spans="1:21" ht="12.75" customHeight="1">
      <c r="A3247" s="311"/>
      <c r="B3247" s="310"/>
      <c r="C3247" s="311"/>
      <c r="D3247" s="308"/>
      <c r="G3247" s="312"/>
      <c r="H3247" s="313"/>
      <c r="I3247" s="311"/>
      <c r="J3247" s="398"/>
      <c r="K3247" s="311"/>
      <c r="L3247" s="311"/>
      <c r="M3247" s="311"/>
      <c r="N3247" s="311"/>
      <c r="O3247" s="311"/>
      <c r="P3247" s="311"/>
      <c r="Q3247" s="311"/>
      <c r="R3247" s="311"/>
      <c r="S3247" s="311"/>
      <c r="T3247" s="311"/>
      <c r="U3247" s="311"/>
    </row>
    <row r="3248" spans="1:21" ht="12.75" customHeight="1">
      <c r="A3248" s="311"/>
      <c r="B3248" s="310"/>
      <c r="C3248" s="311"/>
      <c r="D3248" s="308"/>
      <c r="G3248" s="312"/>
      <c r="H3248" s="313"/>
      <c r="I3248" s="311"/>
      <c r="J3248" s="398"/>
      <c r="K3248" s="311"/>
      <c r="L3248" s="311"/>
      <c r="M3248" s="311"/>
      <c r="N3248" s="311"/>
      <c r="O3248" s="311"/>
      <c r="P3248" s="311"/>
      <c r="Q3248" s="311"/>
      <c r="R3248" s="311"/>
      <c r="S3248" s="311"/>
      <c r="T3248" s="311"/>
      <c r="U3248" s="311"/>
    </row>
    <row r="3249" spans="1:21" ht="12.75" customHeight="1">
      <c r="A3249" s="311"/>
      <c r="B3249" s="310"/>
      <c r="C3249" s="311"/>
      <c r="D3249" s="308"/>
      <c r="G3249" s="312"/>
      <c r="H3249" s="313"/>
      <c r="I3249" s="311"/>
      <c r="J3249" s="398"/>
      <c r="K3249" s="311"/>
      <c r="L3249" s="311"/>
      <c r="M3249" s="311"/>
      <c r="N3249" s="311"/>
      <c r="O3249" s="311"/>
      <c r="P3249" s="311"/>
      <c r="Q3249" s="311"/>
      <c r="R3249" s="311"/>
      <c r="S3249" s="311"/>
      <c r="T3249" s="311"/>
      <c r="U3249" s="311"/>
    </row>
    <row r="3250" spans="1:21" ht="12.75" customHeight="1">
      <c r="A3250" s="311"/>
      <c r="B3250" s="310"/>
      <c r="C3250" s="311"/>
      <c r="D3250" s="308"/>
      <c r="G3250" s="312"/>
      <c r="H3250" s="313"/>
      <c r="I3250" s="311"/>
      <c r="J3250" s="398"/>
      <c r="K3250" s="311"/>
      <c r="L3250" s="311"/>
      <c r="M3250" s="311"/>
      <c r="N3250" s="311"/>
      <c r="O3250" s="311"/>
      <c r="P3250" s="311"/>
      <c r="Q3250" s="311"/>
      <c r="R3250" s="311"/>
      <c r="S3250" s="311"/>
      <c r="T3250" s="311"/>
      <c r="U3250" s="311"/>
    </row>
    <row r="3251" spans="1:21" ht="12.75" customHeight="1">
      <c r="A3251" s="311"/>
      <c r="B3251" s="310"/>
      <c r="C3251" s="311"/>
      <c r="D3251" s="308"/>
      <c r="G3251" s="312"/>
      <c r="H3251" s="313"/>
      <c r="I3251" s="311"/>
      <c r="J3251" s="398"/>
      <c r="K3251" s="311"/>
      <c r="L3251" s="311"/>
      <c r="M3251" s="311"/>
      <c r="N3251" s="311"/>
      <c r="O3251" s="311"/>
      <c r="P3251" s="311"/>
      <c r="Q3251" s="311"/>
      <c r="R3251" s="311"/>
      <c r="S3251" s="311"/>
      <c r="T3251" s="311"/>
      <c r="U3251" s="311"/>
    </row>
    <row r="3252" spans="1:21" ht="12.75" customHeight="1">
      <c r="A3252" s="311"/>
      <c r="B3252" s="310"/>
      <c r="C3252" s="311"/>
      <c r="D3252" s="308"/>
      <c r="G3252" s="312"/>
      <c r="H3252" s="313"/>
      <c r="I3252" s="311"/>
      <c r="J3252" s="398"/>
      <c r="K3252" s="311"/>
      <c r="L3252" s="311"/>
      <c r="M3252" s="311"/>
      <c r="N3252" s="311"/>
      <c r="O3252" s="311"/>
      <c r="P3252" s="311"/>
      <c r="Q3252" s="311"/>
      <c r="R3252" s="311"/>
      <c r="S3252" s="311"/>
      <c r="T3252" s="311"/>
      <c r="U3252" s="311"/>
    </row>
    <row r="3253" spans="1:21" ht="12.75" customHeight="1">
      <c r="A3253" s="311"/>
      <c r="B3253" s="310"/>
      <c r="C3253" s="311"/>
      <c r="D3253" s="308"/>
      <c r="G3253" s="312"/>
      <c r="H3253" s="313"/>
      <c r="I3253" s="311"/>
      <c r="J3253" s="398"/>
      <c r="K3253" s="311"/>
      <c r="L3253" s="311"/>
      <c r="M3253" s="311"/>
      <c r="N3253" s="311"/>
      <c r="O3253" s="311"/>
      <c r="P3253" s="311"/>
      <c r="Q3253" s="311"/>
      <c r="R3253" s="311"/>
      <c r="S3253" s="311"/>
      <c r="T3253" s="311"/>
      <c r="U3253" s="311"/>
    </row>
    <row r="3254" spans="1:21" ht="12.75" customHeight="1">
      <c r="A3254" s="311"/>
      <c r="B3254" s="310"/>
      <c r="C3254" s="311"/>
      <c r="D3254" s="308"/>
      <c r="G3254" s="312"/>
      <c r="H3254" s="313"/>
      <c r="I3254" s="311"/>
      <c r="J3254" s="398"/>
      <c r="K3254" s="311"/>
      <c r="L3254" s="311"/>
      <c r="M3254" s="311"/>
      <c r="N3254" s="311"/>
      <c r="O3254" s="311"/>
      <c r="P3254" s="311"/>
      <c r="Q3254" s="311"/>
      <c r="R3254" s="311"/>
      <c r="S3254" s="311"/>
      <c r="T3254" s="311"/>
      <c r="U3254" s="311"/>
    </row>
    <row r="3255" spans="1:21" ht="12.75" customHeight="1">
      <c r="A3255" s="311"/>
      <c r="B3255" s="310"/>
      <c r="C3255" s="311"/>
      <c r="D3255" s="308"/>
      <c r="G3255" s="312"/>
      <c r="H3255" s="313"/>
      <c r="I3255" s="311"/>
      <c r="J3255" s="398"/>
      <c r="K3255" s="311"/>
      <c r="L3255" s="311"/>
      <c r="M3255" s="311"/>
      <c r="N3255" s="311"/>
      <c r="O3255" s="311"/>
      <c r="P3255" s="311"/>
      <c r="Q3255" s="311"/>
      <c r="R3255" s="311"/>
      <c r="S3255" s="311"/>
      <c r="T3255" s="311"/>
      <c r="U3255" s="311"/>
    </row>
    <row r="3256" spans="1:21" ht="12.75" customHeight="1">
      <c r="A3256" s="311"/>
      <c r="B3256" s="310"/>
      <c r="C3256" s="311"/>
      <c r="D3256" s="308"/>
      <c r="G3256" s="312"/>
      <c r="H3256" s="313"/>
      <c r="I3256" s="311"/>
      <c r="J3256" s="398"/>
      <c r="K3256" s="311"/>
      <c r="L3256" s="311"/>
      <c r="M3256" s="311"/>
      <c r="N3256" s="311"/>
      <c r="O3256" s="311"/>
      <c r="P3256" s="311"/>
      <c r="Q3256" s="311"/>
      <c r="R3256" s="311"/>
      <c r="S3256" s="311"/>
      <c r="T3256" s="311"/>
      <c r="U3256" s="311"/>
    </row>
    <row r="3257" spans="1:21" ht="12.75" customHeight="1">
      <c r="A3257" s="311"/>
      <c r="B3257" s="310"/>
      <c r="C3257" s="311"/>
      <c r="D3257" s="308"/>
      <c r="G3257" s="312"/>
      <c r="H3257" s="313"/>
      <c r="I3257" s="311"/>
      <c r="J3257" s="398"/>
      <c r="K3257" s="311"/>
      <c r="L3257" s="311"/>
      <c r="M3257" s="311"/>
      <c r="N3257" s="311"/>
      <c r="O3257" s="311"/>
      <c r="P3257" s="311"/>
      <c r="Q3257" s="311"/>
      <c r="R3257" s="311"/>
      <c r="S3257" s="311"/>
      <c r="T3257" s="311"/>
      <c r="U3257" s="311"/>
    </row>
    <row r="3258" spans="1:21" ht="12.75" customHeight="1">
      <c r="A3258" s="311"/>
      <c r="B3258" s="310"/>
      <c r="C3258" s="311"/>
      <c r="D3258" s="308"/>
      <c r="G3258" s="312"/>
      <c r="H3258" s="313"/>
      <c r="I3258" s="311"/>
      <c r="J3258" s="398"/>
      <c r="K3258" s="311"/>
      <c r="L3258" s="311"/>
      <c r="M3258" s="311"/>
      <c r="N3258" s="311"/>
      <c r="O3258" s="311"/>
      <c r="P3258" s="311"/>
      <c r="Q3258" s="311"/>
      <c r="R3258" s="311"/>
      <c r="S3258" s="311"/>
      <c r="T3258" s="311"/>
      <c r="U3258" s="311"/>
    </row>
    <row r="3259" spans="1:21" ht="12.75" customHeight="1">
      <c r="A3259" s="311"/>
      <c r="B3259" s="310"/>
      <c r="C3259" s="311"/>
      <c r="D3259" s="308"/>
      <c r="G3259" s="312"/>
      <c r="H3259" s="313"/>
      <c r="I3259" s="311"/>
      <c r="J3259" s="398"/>
      <c r="K3259" s="311"/>
      <c r="L3259" s="311"/>
      <c r="M3259" s="311"/>
      <c r="N3259" s="311"/>
      <c r="O3259" s="311"/>
      <c r="P3259" s="311"/>
      <c r="Q3259" s="311"/>
      <c r="R3259" s="311"/>
      <c r="S3259" s="311"/>
      <c r="T3259" s="311"/>
      <c r="U3259" s="311"/>
    </row>
    <row r="3260" spans="1:21" ht="12.75" customHeight="1">
      <c r="A3260" s="311"/>
      <c r="B3260" s="310"/>
      <c r="C3260" s="311"/>
      <c r="D3260" s="308"/>
      <c r="G3260" s="312"/>
      <c r="H3260" s="313"/>
      <c r="I3260" s="311"/>
      <c r="J3260" s="398"/>
      <c r="K3260" s="311"/>
      <c r="L3260" s="311"/>
      <c r="M3260" s="311"/>
      <c r="N3260" s="311"/>
      <c r="O3260" s="311"/>
      <c r="P3260" s="311"/>
      <c r="Q3260" s="311"/>
      <c r="R3260" s="311"/>
      <c r="S3260" s="311"/>
      <c r="T3260" s="311"/>
      <c r="U3260" s="311"/>
    </row>
    <row r="3261" spans="1:21" ht="12.75" customHeight="1">
      <c r="A3261" s="311"/>
      <c r="B3261" s="310"/>
      <c r="C3261" s="311"/>
      <c r="D3261" s="308"/>
      <c r="G3261" s="312"/>
      <c r="H3261" s="313"/>
      <c r="I3261" s="311"/>
      <c r="J3261" s="398"/>
      <c r="K3261" s="311"/>
      <c r="L3261" s="311"/>
      <c r="M3261" s="311"/>
      <c r="N3261" s="311"/>
      <c r="O3261" s="311"/>
      <c r="P3261" s="311"/>
      <c r="Q3261" s="311"/>
      <c r="R3261" s="311"/>
      <c r="S3261" s="311"/>
      <c r="T3261" s="311"/>
      <c r="U3261" s="311"/>
    </row>
    <row r="3262" spans="1:21" ht="12.75" customHeight="1">
      <c r="A3262" s="311"/>
      <c r="B3262" s="310"/>
      <c r="C3262" s="311"/>
      <c r="D3262" s="308"/>
      <c r="G3262" s="312"/>
      <c r="H3262" s="313"/>
      <c r="I3262" s="311"/>
      <c r="J3262" s="398"/>
      <c r="K3262" s="311"/>
      <c r="L3262" s="311"/>
      <c r="M3262" s="311"/>
      <c r="N3262" s="311"/>
      <c r="O3262" s="311"/>
      <c r="P3262" s="311"/>
      <c r="Q3262" s="311"/>
      <c r="R3262" s="311"/>
      <c r="S3262" s="311"/>
      <c r="T3262" s="311"/>
      <c r="U3262" s="311"/>
    </row>
    <row r="3263" spans="1:21" ht="12.75" customHeight="1">
      <c r="A3263" s="311"/>
      <c r="B3263" s="310"/>
      <c r="C3263" s="311"/>
      <c r="D3263" s="308"/>
      <c r="G3263" s="312"/>
      <c r="H3263" s="313"/>
      <c r="I3263" s="311"/>
      <c r="J3263" s="398"/>
      <c r="K3263" s="311"/>
      <c r="L3263" s="311"/>
      <c r="M3263" s="311"/>
      <c r="N3263" s="311"/>
      <c r="O3263" s="311"/>
      <c r="P3263" s="311"/>
      <c r="Q3263" s="311"/>
      <c r="R3263" s="311"/>
      <c r="S3263" s="311"/>
      <c r="T3263" s="311"/>
      <c r="U3263" s="311"/>
    </row>
    <row r="3264" spans="1:21" ht="12.75" customHeight="1">
      <c r="A3264" s="311"/>
      <c r="B3264" s="310"/>
      <c r="C3264" s="311"/>
      <c r="D3264" s="308"/>
      <c r="G3264" s="312"/>
      <c r="H3264" s="313"/>
      <c r="I3264" s="311"/>
      <c r="J3264" s="398"/>
      <c r="K3264" s="311"/>
      <c r="L3264" s="311"/>
      <c r="M3264" s="311"/>
      <c r="N3264" s="311"/>
      <c r="O3264" s="311"/>
      <c r="P3264" s="311"/>
      <c r="Q3264" s="311"/>
      <c r="R3264" s="311"/>
      <c r="S3264" s="311"/>
      <c r="T3264" s="311"/>
      <c r="U3264" s="311"/>
    </row>
    <row r="3265" spans="1:21" ht="12.75" customHeight="1">
      <c r="A3265" s="311"/>
      <c r="B3265" s="310"/>
      <c r="C3265" s="311"/>
      <c r="D3265" s="308"/>
      <c r="G3265" s="312"/>
      <c r="H3265" s="313"/>
      <c r="I3265" s="311"/>
      <c r="J3265" s="398"/>
      <c r="K3265" s="311"/>
      <c r="L3265" s="311"/>
      <c r="M3265" s="311"/>
      <c r="N3265" s="311"/>
      <c r="O3265" s="311"/>
      <c r="P3265" s="311"/>
      <c r="Q3265" s="311"/>
      <c r="R3265" s="311"/>
      <c r="S3265" s="311"/>
      <c r="T3265" s="311"/>
      <c r="U3265" s="311"/>
    </row>
    <row r="3266" spans="1:21" ht="12.75" customHeight="1">
      <c r="A3266" s="311"/>
      <c r="B3266" s="310"/>
      <c r="C3266" s="311"/>
      <c r="D3266" s="308"/>
      <c r="G3266" s="312"/>
      <c r="H3266" s="313"/>
      <c r="I3266" s="311"/>
      <c r="J3266" s="398"/>
      <c r="K3266" s="311"/>
      <c r="L3266" s="311"/>
      <c r="M3266" s="311"/>
      <c r="N3266" s="311"/>
      <c r="O3266" s="311"/>
      <c r="P3266" s="311"/>
      <c r="Q3266" s="311"/>
      <c r="R3266" s="311"/>
      <c r="S3266" s="311"/>
      <c r="T3266" s="311"/>
      <c r="U3266" s="311"/>
    </row>
    <row r="3267" spans="1:21" ht="12.75" customHeight="1">
      <c r="A3267" s="311"/>
      <c r="B3267" s="310"/>
      <c r="C3267" s="311"/>
      <c r="D3267" s="308"/>
      <c r="G3267" s="312"/>
      <c r="H3267" s="313"/>
      <c r="I3267" s="311"/>
      <c r="J3267" s="398"/>
      <c r="K3267" s="311"/>
      <c r="L3267" s="311"/>
      <c r="M3267" s="311"/>
      <c r="N3267" s="311"/>
      <c r="O3267" s="311"/>
      <c r="P3267" s="311"/>
      <c r="Q3267" s="311"/>
      <c r="R3267" s="311"/>
      <c r="S3267" s="311"/>
      <c r="T3267" s="311"/>
      <c r="U3267" s="311"/>
    </row>
    <row r="3268" spans="1:21" ht="12.75" customHeight="1">
      <c r="A3268" s="311"/>
      <c r="B3268" s="310"/>
      <c r="C3268" s="311"/>
      <c r="D3268" s="308"/>
      <c r="G3268" s="312"/>
      <c r="H3268" s="313"/>
      <c r="I3268" s="311"/>
      <c r="J3268" s="398"/>
      <c r="K3268" s="311"/>
      <c r="L3268" s="311"/>
      <c r="M3268" s="311"/>
      <c r="N3268" s="311"/>
      <c r="O3268" s="311"/>
      <c r="P3268" s="311"/>
      <c r="Q3268" s="311"/>
      <c r="R3268" s="311"/>
      <c r="S3268" s="311"/>
      <c r="T3268" s="311"/>
      <c r="U3268" s="311"/>
    </row>
    <row r="3269" spans="1:21" ht="12.75" customHeight="1">
      <c r="A3269" s="311"/>
      <c r="B3269" s="310"/>
      <c r="C3269" s="311"/>
      <c r="D3269" s="308"/>
      <c r="G3269" s="312"/>
      <c r="H3269" s="313"/>
      <c r="I3269" s="311"/>
      <c r="J3269" s="398"/>
      <c r="K3269" s="311"/>
      <c r="L3269" s="311"/>
      <c r="M3269" s="311"/>
      <c r="N3269" s="311"/>
      <c r="O3269" s="311"/>
      <c r="P3269" s="311"/>
      <c r="Q3269" s="311"/>
      <c r="R3269" s="311"/>
      <c r="S3269" s="311"/>
      <c r="T3269" s="311"/>
      <c r="U3269" s="311"/>
    </row>
    <row r="3270" spans="1:21" ht="12.75" customHeight="1">
      <c r="A3270" s="311"/>
      <c r="B3270" s="310"/>
      <c r="C3270" s="311"/>
      <c r="D3270" s="308"/>
      <c r="G3270" s="312"/>
      <c r="H3270" s="313"/>
      <c r="I3270" s="311"/>
      <c r="J3270" s="398"/>
      <c r="K3270" s="311"/>
      <c r="L3270" s="311"/>
      <c r="M3270" s="311"/>
      <c r="N3270" s="311"/>
      <c r="O3270" s="311"/>
      <c r="P3270" s="311"/>
      <c r="Q3270" s="311"/>
      <c r="R3270" s="311"/>
      <c r="S3270" s="311"/>
      <c r="T3270" s="311"/>
      <c r="U3270" s="311"/>
    </row>
    <row r="3271" spans="1:21" ht="12.75" customHeight="1">
      <c r="A3271" s="311"/>
      <c r="B3271" s="310"/>
      <c r="C3271" s="311"/>
      <c r="D3271" s="308"/>
      <c r="G3271" s="312"/>
      <c r="H3271" s="313"/>
      <c r="I3271" s="311"/>
      <c r="J3271" s="398"/>
      <c r="K3271" s="311"/>
      <c r="L3271" s="311"/>
      <c r="M3271" s="311"/>
      <c r="N3271" s="311"/>
      <c r="O3271" s="311"/>
      <c r="P3271" s="311"/>
      <c r="Q3271" s="311"/>
      <c r="R3271" s="311"/>
      <c r="S3271" s="311"/>
      <c r="T3271" s="311"/>
      <c r="U3271" s="311"/>
    </row>
    <row r="3272" spans="1:21" ht="12.75" customHeight="1">
      <c r="A3272" s="311"/>
      <c r="B3272" s="310"/>
      <c r="C3272" s="311"/>
      <c r="D3272" s="308"/>
      <c r="G3272" s="312"/>
      <c r="H3272" s="313"/>
      <c r="I3272" s="311"/>
      <c r="J3272" s="398"/>
      <c r="K3272" s="311"/>
      <c r="L3272" s="311"/>
      <c r="M3272" s="311"/>
      <c r="N3272" s="311"/>
      <c r="O3272" s="311"/>
      <c r="P3272" s="311"/>
      <c r="Q3272" s="311"/>
      <c r="R3272" s="311"/>
      <c r="S3272" s="311"/>
      <c r="T3272" s="311"/>
      <c r="U3272" s="311"/>
    </row>
    <row r="3273" spans="1:21" ht="12.75" customHeight="1">
      <c r="A3273" s="311"/>
      <c r="B3273" s="310"/>
      <c r="C3273" s="311"/>
      <c r="D3273" s="308"/>
      <c r="G3273" s="312"/>
      <c r="H3273" s="313"/>
      <c r="I3273" s="311"/>
      <c r="J3273" s="398"/>
      <c r="K3273" s="311"/>
      <c r="L3273" s="311"/>
      <c r="M3273" s="311"/>
      <c r="N3273" s="311"/>
      <c r="O3273" s="311"/>
      <c r="P3273" s="311"/>
      <c r="Q3273" s="311"/>
      <c r="R3273" s="311"/>
      <c r="S3273" s="311"/>
      <c r="T3273" s="311"/>
      <c r="U3273" s="311"/>
    </row>
    <row r="3274" spans="1:21" ht="12.75" customHeight="1">
      <c r="A3274" s="311"/>
      <c r="B3274" s="310"/>
      <c r="C3274" s="311"/>
      <c r="D3274" s="308"/>
      <c r="G3274" s="312"/>
      <c r="H3274" s="313"/>
      <c r="I3274" s="311"/>
      <c r="J3274" s="398"/>
      <c r="K3274" s="311"/>
      <c r="L3274" s="311"/>
      <c r="M3274" s="311"/>
      <c r="N3274" s="311"/>
      <c r="O3274" s="311"/>
      <c r="P3274" s="311"/>
      <c r="Q3274" s="311"/>
      <c r="R3274" s="311"/>
      <c r="S3274" s="311"/>
      <c r="T3274" s="311"/>
      <c r="U3274" s="311"/>
    </row>
    <row r="3275" spans="1:21" ht="12.75" customHeight="1">
      <c r="A3275" s="311"/>
      <c r="B3275" s="310"/>
      <c r="C3275" s="311"/>
      <c r="D3275" s="308"/>
      <c r="G3275" s="312"/>
      <c r="H3275" s="313"/>
      <c r="I3275" s="311"/>
      <c r="J3275" s="398"/>
      <c r="K3275" s="311"/>
      <c r="L3275" s="311"/>
      <c r="M3275" s="311"/>
      <c r="N3275" s="311"/>
      <c r="O3275" s="311"/>
      <c r="P3275" s="311"/>
      <c r="Q3275" s="311"/>
      <c r="R3275" s="311"/>
      <c r="S3275" s="311"/>
      <c r="T3275" s="311"/>
      <c r="U3275" s="311"/>
    </row>
    <row r="3276" spans="1:21" ht="12.75" customHeight="1">
      <c r="A3276" s="311"/>
      <c r="B3276" s="310"/>
      <c r="C3276" s="311"/>
      <c r="D3276" s="308"/>
      <c r="G3276" s="312"/>
      <c r="H3276" s="313"/>
      <c r="I3276" s="311"/>
      <c r="J3276" s="398"/>
      <c r="K3276" s="311"/>
      <c r="L3276" s="311"/>
      <c r="M3276" s="311"/>
      <c r="N3276" s="311"/>
      <c r="O3276" s="311"/>
      <c r="P3276" s="311"/>
      <c r="Q3276" s="311"/>
      <c r="R3276" s="311"/>
      <c r="S3276" s="311"/>
      <c r="T3276" s="311"/>
      <c r="U3276" s="311"/>
    </row>
    <row r="3277" spans="1:21" ht="12.75" customHeight="1">
      <c r="A3277" s="311"/>
      <c r="B3277" s="310"/>
      <c r="C3277" s="311"/>
      <c r="D3277" s="308"/>
      <c r="G3277" s="312"/>
      <c r="H3277" s="313"/>
      <c r="I3277" s="311"/>
      <c r="J3277" s="398"/>
      <c r="K3277" s="311"/>
      <c r="L3277" s="311"/>
      <c r="M3277" s="311"/>
      <c r="N3277" s="311"/>
      <c r="O3277" s="311"/>
      <c r="P3277" s="311"/>
      <c r="Q3277" s="311"/>
      <c r="R3277" s="311"/>
      <c r="S3277" s="311"/>
      <c r="T3277" s="311"/>
      <c r="U3277" s="311"/>
    </row>
    <row r="3278" spans="1:21" ht="12.75" customHeight="1">
      <c r="A3278" s="311"/>
      <c r="B3278" s="310"/>
      <c r="C3278" s="311"/>
      <c r="D3278" s="308"/>
      <c r="G3278" s="312"/>
      <c r="H3278" s="313"/>
      <c r="I3278" s="311"/>
      <c r="J3278" s="398"/>
      <c r="K3278" s="311"/>
      <c r="L3278" s="311"/>
      <c r="M3278" s="311"/>
      <c r="N3278" s="311"/>
      <c r="O3278" s="311"/>
      <c r="P3278" s="311"/>
      <c r="Q3278" s="311"/>
      <c r="R3278" s="311"/>
      <c r="S3278" s="311"/>
      <c r="T3278" s="311"/>
      <c r="U3278" s="311"/>
    </row>
    <row r="3279" spans="1:21" ht="12.75" customHeight="1">
      <c r="A3279" s="311"/>
      <c r="B3279" s="310"/>
      <c r="C3279" s="311"/>
      <c r="D3279" s="308"/>
      <c r="G3279" s="312"/>
      <c r="H3279" s="313"/>
      <c r="I3279" s="311"/>
      <c r="J3279" s="398"/>
      <c r="K3279" s="311"/>
      <c r="L3279" s="311"/>
      <c r="M3279" s="311"/>
      <c r="N3279" s="311"/>
      <c r="O3279" s="311"/>
      <c r="P3279" s="311"/>
      <c r="Q3279" s="311"/>
      <c r="R3279" s="311"/>
      <c r="S3279" s="311"/>
      <c r="T3279" s="311"/>
      <c r="U3279" s="311"/>
    </row>
    <row r="3280" spans="1:21" ht="12.75" customHeight="1">
      <c r="A3280" s="311"/>
      <c r="B3280" s="310"/>
      <c r="C3280" s="311"/>
      <c r="D3280" s="308"/>
      <c r="G3280" s="312"/>
      <c r="H3280" s="313"/>
      <c r="I3280" s="311"/>
      <c r="J3280" s="398"/>
      <c r="K3280" s="311"/>
      <c r="L3280" s="311"/>
      <c r="M3280" s="311"/>
      <c r="N3280" s="311"/>
      <c r="O3280" s="311"/>
      <c r="P3280" s="311"/>
      <c r="Q3280" s="311"/>
      <c r="R3280" s="311"/>
      <c r="S3280" s="311"/>
      <c r="T3280" s="311"/>
      <c r="U3280" s="311"/>
    </row>
    <row r="3281" spans="1:21" ht="12.75" customHeight="1">
      <c r="A3281" s="311"/>
      <c r="B3281" s="310"/>
      <c r="C3281" s="311"/>
      <c r="D3281" s="308"/>
      <c r="G3281" s="312"/>
      <c r="H3281" s="313"/>
      <c r="I3281" s="311"/>
      <c r="J3281" s="398"/>
      <c r="K3281" s="311"/>
      <c r="L3281" s="311"/>
      <c r="M3281" s="311"/>
      <c r="N3281" s="311"/>
      <c r="O3281" s="311"/>
      <c r="P3281" s="311"/>
      <c r="Q3281" s="311"/>
      <c r="R3281" s="311"/>
      <c r="S3281" s="311"/>
      <c r="T3281" s="311"/>
      <c r="U3281" s="311"/>
    </row>
    <row r="3282" spans="1:21" ht="12.75" customHeight="1">
      <c r="A3282" s="311"/>
      <c r="B3282" s="310"/>
      <c r="C3282" s="311"/>
      <c r="D3282" s="308"/>
      <c r="G3282" s="312"/>
      <c r="H3282" s="313"/>
      <c r="I3282" s="311"/>
      <c r="J3282" s="398"/>
      <c r="K3282" s="311"/>
      <c r="L3282" s="311"/>
      <c r="M3282" s="311"/>
      <c r="N3282" s="311"/>
      <c r="O3282" s="311"/>
      <c r="P3282" s="311"/>
      <c r="Q3282" s="311"/>
      <c r="R3282" s="311"/>
      <c r="S3282" s="311"/>
      <c r="T3282" s="311"/>
      <c r="U3282" s="311"/>
    </row>
    <row r="3283" spans="1:21" ht="12.75" customHeight="1">
      <c r="A3283" s="311"/>
      <c r="B3283" s="310"/>
      <c r="C3283" s="311"/>
      <c r="D3283" s="308"/>
      <c r="G3283" s="312"/>
      <c r="H3283" s="313"/>
      <c r="I3283" s="311"/>
      <c r="J3283" s="398"/>
      <c r="K3283" s="311"/>
      <c r="L3283" s="311"/>
      <c r="M3283" s="311"/>
      <c r="N3283" s="311"/>
      <c r="O3283" s="311"/>
      <c r="P3283" s="311"/>
      <c r="Q3283" s="311"/>
      <c r="R3283" s="311"/>
      <c r="S3283" s="311"/>
      <c r="T3283" s="311"/>
      <c r="U3283" s="311"/>
    </row>
    <row r="3284" spans="1:21" ht="12.75" customHeight="1">
      <c r="A3284" s="311"/>
      <c r="B3284" s="310"/>
      <c r="C3284" s="311"/>
      <c r="D3284" s="308"/>
      <c r="G3284" s="312"/>
      <c r="H3284" s="313"/>
      <c r="I3284" s="311"/>
      <c r="J3284" s="398"/>
      <c r="K3284" s="311"/>
      <c r="L3284" s="311"/>
      <c r="M3284" s="311"/>
      <c r="N3284" s="311"/>
      <c r="O3284" s="311"/>
      <c r="P3284" s="311"/>
      <c r="Q3284" s="311"/>
      <c r="R3284" s="311"/>
      <c r="S3284" s="311"/>
      <c r="T3284" s="311"/>
      <c r="U3284" s="311"/>
    </row>
    <row r="3285" spans="1:21" ht="12.75" customHeight="1">
      <c r="A3285" s="311"/>
      <c r="B3285" s="310"/>
      <c r="C3285" s="311"/>
      <c r="D3285" s="308"/>
      <c r="G3285" s="312"/>
      <c r="H3285" s="313"/>
      <c r="I3285" s="311"/>
      <c r="J3285" s="398"/>
      <c r="K3285" s="311"/>
      <c r="L3285" s="311"/>
      <c r="M3285" s="311"/>
      <c r="N3285" s="311"/>
      <c r="O3285" s="311"/>
      <c r="P3285" s="311"/>
      <c r="Q3285" s="311"/>
      <c r="R3285" s="311"/>
      <c r="S3285" s="311"/>
      <c r="T3285" s="311"/>
      <c r="U3285" s="311"/>
    </row>
    <row r="3286" spans="1:21" ht="12.75" customHeight="1">
      <c r="A3286" s="311"/>
      <c r="B3286" s="310"/>
      <c r="C3286" s="311"/>
      <c r="D3286" s="308"/>
      <c r="G3286" s="312"/>
      <c r="H3286" s="313"/>
      <c r="I3286" s="311"/>
      <c r="J3286" s="398"/>
      <c r="K3286" s="311"/>
      <c r="L3286" s="311"/>
      <c r="M3286" s="311"/>
      <c r="N3286" s="311"/>
      <c r="O3286" s="311"/>
      <c r="P3286" s="311"/>
      <c r="Q3286" s="311"/>
      <c r="R3286" s="311"/>
      <c r="S3286" s="311"/>
      <c r="T3286" s="311"/>
      <c r="U3286" s="311"/>
    </row>
    <row r="3287" spans="1:21" ht="12.75" customHeight="1">
      <c r="A3287" s="311"/>
      <c r="B3287" s="310"/>
      <c r="C3287" s="311"/>
      <c r="D3287" s="308"/>
      <c r="G3287" s="312"/>
      <c r="H3287" s="313"/>
      <c r="I3287" s="311"/>
      <c r="J3287" s="398"/>
      <c r="K3287" s="311"/>
      <c r="L3287" s="311"/>
      <c r="M3287" s="311"/>
      <c r="N3287" s="311"/>
      <c r="O3287" s="311"/>
      <c r="P3287" s="311"/>
      <c r="Q3287" s="311"/>
      <c r="R3287" s="311"/>
      <c r="S3287" s="311"/>
      <c r="T3287" s="311"/>
      <c r="U3287" s="311"/>
    </row>
    <row r="3288" spans="1:21" ht="12.75" customHeight="1">
      <c r="A3288" s="311"/>
      <c r="B3288" s="310"/>
      <c r="C3288" s="311"/>
      <c r="D3288" s="308"/>
      <c r="G3288" s="312"/>
      <c r="H3288" s="313"/>
      <c r="I3288" s="311"/>
      <c r="J3288" s="398"/>
      <c r="K3288" s="311"/>
      <c r="L3288" s="311"/>
      <c r="M3288" s="311"/>
      <c r="N3288" s="311"/>
      <c r="O3288" s="311"/>
      <c r="P3288" s="311"/>
      <c r="Q3288" s="311"/>
      <c r="R3288" s="311"/>
      <c r="S3288" s="311"/>
      <c r="T3288" s="311"/>
      <c r="U3288" s="311"/>
    </row>
    <row r="3289" spans="1:21" ht="12.75" customHeight="1">
      <c r="A3289" s="311"/>
      <c r="B3289" s="310"/>
      <c r="C3289" s="311"/>
      <c r="D3289" s="308"/>
      <c r="G3289" s="312"/>
      <c r="H3289" s="313"/>
      <c r="I3289" s="311"/>
      <c r="J3289" s="398"/>
      <c r="K3289" s="311"/>
      <c r="L3289" s="311"/>
      <c r="M3289" s="311"/>
      <c r="N3289" s="311"/>
      <c r="O3289" s="311"/>
      <c r="P3289" s="311"/>
      <c r="Q3289" s="311"/>
      <c r="R3289" s="311"/>
      <c r="S3289" s="311"/>
      <c r="T3289" s="311"/>
      <c r="U3289" s="311"/>
    </row>
    <row r="3290" spans="1:21" ht="12.75" customHeight="1">
      <c r="A3290" s="311"/>
      <c r="B3290" s="310"/>
      <c r="C3290" s="311"/>
      <c r="D3290" s="308"/>
      <c r="G3290" s="312"/>
      <c r="H3290" s="313"/>
      <c r="I3290" s="311"/>
      <c r="J3290" s="398"/>
      <c r="K3290" s="311"/>
      <c r="L3290" s="311"/>
      <c r="M3290" s="311"/>
      <c r="N3290" s="311"/>
      <c r="O3290" s="311"/>
      <c r="P3290" s="311"/>
      <c r="Q3290" s="311"/>
      <c r="R3290" s="311"/>
      <c r="S3290" s="311"/>
      <c r="T3290" s="311"/>
      <c r="U3290" s="311"/>
    </row>
    <row r="3291" spans="1:21" ht="12.75" customHeight="1">
      <c r="A3291" s="311"/>
      <c r="B3291" s="310"/>
      <c r="C3291" s="311"/>
      <c r="D3291" s="308"/>
      <c r="G3291" s="312"/>
      <c r="H3291" s="313"/>
      <c r="I3291" s="311"/>
      <c r="J3291" s="398"/>
      <c r="K3291" s="311"/>
      <c r="L3291" s="311"/>
      <c r="M3291" s="311"/>
      <c r="N3291" s="311"/>
      <c r="O3291" s="311"/>
      <c r="P3291" s="311"/>
      <c r="Q3291" s="311"/>
      <c r="R3291" s="311"/>
      <c r="S3291" s="311"/>
      <c r="T3291" s="311"/>
      <c r="U3291" s="311"/>
    </row>
    <row r="3292" spans="1:21" ht="12.75" customHeight="1">
      <c r="A3292" s="311"/>
      <c r="B3292" s="310"/>
      <c r="C3292" s="311"/>
      <c r="D3292" s="308"/>
      <c r="G3292" s="312"/>
      <c r="H3292" s="313"/>
      <c r="I3292" s="311"/>
      <c r="J3292" s="398"/>
      <c r="K3292" s="311"/>
      <c r="L3292" s="311"/>
      <c r="M3292" s="311"/>
      <c r="N3292" s="311"/>
      <c r="O3292" s="311"/>
      <c r="P3292" s="311"/>
      <c r="Q3292" s="311"/>
      <c r="R3292" s="311"/>
      <c r="S3292" s="311"/>
      <c r="T3292" s="311"/>
      <c r="U3292" s="311"/>
    </row>
    <row r="3293" spans="1:21" ht="12.75" customHeight="1">
      <c r="A3293" s="311"/>
      <c r="B3293" s="310"/>
      <c r="C3293" s="311"/>
      <c r="D3293" s="308"/>
      <c r="G3293" s="312"/>
      <c r="H3293" s="313"/>
      <c r="I3293" s="311"/>
      <c r="J3293" s="398"/>
      <c r="K3293" s="311"/>
      <c r="L3293" s="311"/>
      <c r="M3293" s="311"/>
      <c r="N3293" s="311"/>
      <c r="O3293" s="311"/>
      <c r="P3293" s="311"/>
      <c r="Q3293" s="311"/>
      <c r="R3293" s="311"/>
      <c r="S3293" s="311"/>
      <c r="T3293" s="311"/>
      <c r="U3293" s="311"/>
    </row>
    <row r="3294" spans="1:21" ht="12.75" customHeight="1">
      <c r="A3294" s="311"/>
      <c r="B3294" s="310"/>
      <c r="C3294" s="311"/>
      <c r="D3294" s="308"/>
      <c r="G3294" s="312"/>
      <c r="H3294" s="313"/>
      <c r="I3294" s="311"/>
      <c r="J3294" s="398"/>
      <c r="K3294" s="311"/>
      <c r="L3294" s="311"/>
      <c r="M3294" s="311"/>
      <c r="N3294" s="311"/>
      <c r="O3294" s="311"/>
      <c r="P3294" s="311"/>
      <c r="Q3294" s="311"/>
      <c r="R3294" s="311"/>
      <c r="S3294" s="311"/>
      <c r="T3294" s="311"/>
      <c r="U3294" s="311"/>
    </row>
    <row r="3295" spans="1:21" ht="12.75" customHeight="1">
      <c r="A3295" s="311"/>
      <c r="B3295" s="310"/>
      <c r="C3295" s="311"/>
      <c r="D3295" s="308"/>
      <c r="G3295" s="312"/>
      <c r="H3295" s="313"/>
      <c r="I3295" s="311"/>
      <c r="J3295" s="398"/>
      <c r="K3295" s="311"/>
      <c r="L3295" s="311"/>
      <c r="M3295" s="311"/>
      <c r="N3295" s="311"/>
      <c r="O3295" s="311"/>
      <c r="P3295" s="311"/>
      <c r="Q3295" s="311"/>
      <c r="R3295" s="311"/>
      <c r="S3295" s="311"/>
      <c r="T3295" s="311"/>
      <c r="U3295" s="311"/>
    </row>
    <row r="3296" spans="1:21" ht="12.75" customHeight="1">
      <c r="A3296" s="311"/>
      <c r="B3296" s="310"/>
      <c r="C3296" s="311"/>
      <c r="D3296" s="308"/>
      <c r="G3296" s="312"/>
      <c r="H3296" s="313"/>
      <c r="I3296" s="311"/>
      <c r="J3296" s="398"/>
      <c r="K3296" s="311"/>
      <c r="L3296" s="311"/>
      <c r="M3296" s="311"/>
      <c r="N3296" s="311"/>
      <c r="O3296" s="311"/>
      <c r="P3296" s="311"/>
      <c r="Q3296" s="311"/>
      <c r="R3296" s="311"/>
      <c r="S3296" s="311"/>
      <c r="T3296" s="311"/>
      <c r="U3296" s="311"/>
    </row>
    <row r="3297" spans="1:21" ht="12.75" customHeight="1">
      <c r="A3297" s="311"/>
      <c r="B3297" s="310"/>
      <c r="C3297" s="311"/>
      <c r="D3297" s="308"/>
      <c r="G3297" s="312"/>
      <c r="H3297" s="313"/>
      <c r="I3297" s="311"/>
      <c r="J3297" s="398"/>
      <c r="K3297" s="311"/>
      <c r="L3297" s="311"/>
      <c r="M3297" s="311"/>
      <c r="N3297" s="311"/>
      <c r="O3297" s="311"/>
      <c r="P3297" s="311"/>
      <c r="Q3297" s="311"/>
      <c r="R3297" s="311"/>
      <c r="S3297" s="311"/>
      <c r="T3297" s="311"/>
      <c r="U3297" s="311"/>
    </row>
    <row r="3298" spans="1:21" ht="12.75" customHeight="1">
      <c r="A3298" s="311"/>
      <c r="B3298" s="310"/>
      <c r="C3298" s="311"/>
      <c r="D3298" s="308"/>
      <c r="G3298" s="312"/>
      <c r="H3298" s="313"/>
      <c r="I3298" s="311"/>
      <c r="J3298" s="398"/>
      <c r="K3298" s="311"/>
      <c r="L3298" s="311"/>
      <c r="M3298" s="311"/>
      <c r="N3298" s="311"/>
      <c r="O3298" s="311"/>
      <c r="P3298" s="311"/>
      <c r="Q3298" s="311"/>
      <c r="R3298" s="311"/>
      <c r="S3298" s="311"/>
      <c r="T3298" s="311"/>
      <c r="U3298" s="311"/>
    </row>
    <row r="3299" spans="1:21" ht="12.75" customHeight="1">
      <c r="A3299" s="311"/>
      <c r="B3299" s="310"/>
      <c r="C3299" s="311"/>
      <c r="D3299" s="308"/>
      <c r="G3299" s="312"/>
      <c r="H3299" s="313"/>
      <c r="I3299" s="311"/>
      <c r="J3299" s="398"/>
      <c r="K3299" s="311"/>
      <c r="L3299" s="311"/>
      <c r="M3299" s="311"/>
      <c r="N3299" s="311"/>
      <c r="O3299" s="311"/>
      <c r="P3299" s="311"/>
      <c r="Q3299" s="311"/>
      <c r="R3299" s="311"/>
      <c r="S3299" s="311"/>
      <c r="T3299" s="311"/>
      <c r="U3299" s="311"/>
    </row>
    <row r="3300" spans="1:21" ht="12.75" customHeight="1">
      <c r="A3300" s="311"/>
      <c r="B3300" s="310"/>
      <c r="C3300" s="311"/>
      <c r="D3300" s="308"/>
      <c r="G3300" s="312"/>
      <c r="H3300" s="313"/>
      <c r="I3300" s="311"/>
      <c r="J3300" s="398"/>
      <c r="K3300" s="311"/>
      <c r="L3300" s="311"/>
      <c r="M3300" s="311"/>
      <c r="N3300" s="311"/>
      <c r="O3300" s="311"/>
      <c r="P3300" s="311"/>
      <c r="Q3300" s="311"/>
      <c r="R3300" s="311"/>
      <c r="S3300" s="311"/>
      <c r="T3300" s="311"/>
      <c r="U3300" s="311"/>
    </row>
    <row r="3301" spans="1:21" ht="12.75" customHeight="1">
      <c r="A3301" s="311"/>
      <c r="B3301" s="310"/>
      <c r="C3301" s="311"/>
      <c r="D3301" s="308"/>
      <c r="G3301" s="312"/>
      <c r="H3301" s="313"/>
      <c r="I3301" s="311"/>
      <c r="J3301" s="398"/>
      <c r="K3301" s="311"/>
      <c r="L3301" s="311"/>
      <c r="M3301" s="311"/>
      <c r="N3301" s="311"/>
      <c r="O3301" s="311"/>
      <c r="P3301" s="311"/>
      <c r="Q3301" s="311"/>
      <c r="R3301" s="311"/>
      <c r="S3301" s="311"/>
      <c r="T3301" s="311"/>
      <c r="U3301" s="311"/>
    </row>
    <row r="3302" spans="1:21" ht="12.75" customHeight="1">
      <c r="A3302" s="311"/>
      <c r="B3302" s="310"/>
      <c r="C3302" s="311"/>
      <c r="D3302" s="308"/>
      <c r="G3302" s="312"/>
      <c r="H3302" s="313"/>
      <c r="I3302" s="311"/>
      <c r="J3302" s="398"/>
      <c r="K3302" s="311"/>
      <c r="L3302" s="311"/>
      <c r="M3302" s="311"/>
      <c r="N3302" s="311"/>
      <c r="O3302" s="311"/>
      <c r="P3302" s="311"/>
      <c r="Q3302" s="311"/>
      <c r="R3302" s="311"/>
      <c r="S3302" s="311"/>
      <c r="T3302" s="311"/>
      <c r="U3302" s="311"/>
    </row>
    <row r="3303" spans="1:21" ht="12.75" customHeight="1">
      <c r="A3303" s="311"/>
      <c r="B3303" s="310"/>
      <c r="C3303" s="311"/>
      <c r="D3303" s="308"/>
      <c r="G3303" s="312"/>
      <c r="H3303" s="313"/>
      <c r="I3303" s="311"/>
      <c r="J3303" s="398"/>
      <c r="K3303" s="311"/>
      <c r="L3303" s="311"/>
      <c r="M3303" s="311"/>
      <c r="N3303" s="311"/>
      <c r="O3303" s="311"/>
      <c r="P3303" s="311"/>
      <c r="Q3303" s="311"/>
      <c r="R3303" s="311"/>
      <c r="S3303" s="311"/>
      <c r="T3303" s="311"/>
      <c r="U3303" s="311"/>
    </row>
    <row r="3304" spans="1:21" ht="12.75" customHeight="1">
      <c r="A3304" s="311"/>
      <c r="B3304" s="310"/>
      <c r="C3304" s="311"/>
      <c r="D3304" s="308"/>
      <c r="G3304" s="312"/>
      <c r="H3304" s="313"/>
      <c r="I3304" s="311"/>
      <c r="J3304" s="398"/>
      <c r="K3304" s="311"/>
      <c r="L3304" s="311"/>
      <c r="M3304" s="311"/>
      <c r="N3304" s="311"/>
      <c r="O3304" s="311"/>
      <c r="P3304" s="311"/>
      <c r="Q3304" s="311"/>
      <c r="R3304" s="311"/>
      <c r="S3304" s="311"/>
      <c r="T3304" s="311"/>
      <c r="U3304" s="311"/>
    </row>
    <row r="3305" spans="1:21" ht="12.75" customHeight="1">
      <c r="A3305" s="311"/>
      <c r="B3305" s="310"/>
      <c r="C3305" s="311"/>
      <c r="D3305" s="308"/>
      <c r="G3305" s="312"/>
      <c r="H3305" s="313"/>
      <c r="I3305" s="311"/>
      <c r="J3305" s="398"/>
      <c r="K3305" s="311"/>
      <c r="L3305" s="311"/>
      <c r="M3305" s="311"/>
      <c r="N3305" s="311"/>
      <c r="O3305" s="311"/>
      <c r="P3305" s="311"/>
      <c r="Q3305" s="311"/>
      <c r="R3305" s="311"/>
      <c r="S3305" s="311"/>
      <c r="T3305" s="311"/>
      <c r="U3305" s="311"/>
    </row>
    <row r="3306" spans="1:21" ht="12.75" customHeight="1">
      <c r="A3306" s="311"/>
      <c r="B3306" s="310"/>
      <c r="C3306" s="311"/>
      <c r="D3306" s="308"/>
      <c r="G3306" s="312"/>
      <c r="H3306" s="313"/>
      <c r="I3306" s="311"/>
      <c r="J3306" s="398"/>
      <c r="K3306" s="311"/>
      <c r="L3306" s="311"/>
      <c r="M3306" s="311"/>
      <c r="N3306" s="311"/>
      <c r="O3306" s="311"/>
      <c r="P3306" s="311"/>
      <c r="Q3306" s="311"/>
      <c r="R3306" s="311"/>
      <c r="S3306" s="311"/>
      <c r="T3306" s="311"/>
      <c r="U3306" s="311"/>
    </row>
    <row r="3307" spans="1:21" ht="12.75" customHeight="1">
      <c r="A3307" s="311"/>
      <c r="B3307" s="310"/>
      <c r="C3307" s="311"/>
      <c r="D3307" s="308"/>
      <c r="G3307" s="312"/>
      <c r="H3307" s="313"/>
      <c r="I3307" s="311"/>
      <c r="J3307" s="398"/>
      <c r="K3307" s="311"/>
      <c r="L3307" s="311"/>
      <c r="M3307" s="311"/>
      <c r="N3307" s="311"/>
      <c r="O3307" s="311"/>
      <c r="P3307" s="311"/>
      <c r="Q3307" s="311"/>
      <c r="R3307" s="311"/>
      <c r="S3307" s="311"/>
      <c r="T3307" s="311"/>
      <c r="U3307" s="311"/>
    </row>
    <row r="3308" spans="1:21" ht="12.75" customHeight="1">
      <c r="A3308" s="311"/>
      <c r="B3308" s="310"/>
      <c r="C3308" s="311"/>
      <c r="D3308" s="308"/>
      <c r="G3308" s="312"/>
      <c r="H3308" s="313"/>
      <c r="I3308" s="311"/>
      <c r="J3308" s="398"/>
      <c r="K3308" s="311"/>
      <c r="L3308" s="311"/>
      <c r="M3308" s="311"/>
      <c r="N3308" s="311"/>
      <c r="O3308" s="311"/>
      <c r="P3308" s="311"/>
      <c r="Q3308" s="311"/>
      <c r="R3308" s="311"/>
      <c r="S3308" s="311"/>
      <c r="T3308" s="311"/>
      <c r="U3308" s="311"/>
    </row>
    <row r="3309" spans="1:21" ht="12.75" customHeight="1">
      <c r="A3309" s="311"/>
      <c r="B3309" s="310"/>
      <c r="C3309" s="311"/>
      <c r="D3309" s="308"/>
      <c r="G3309" s="312"/>
      <c r="H3309" s="313"/>
      <c r="I3309" s="311"/>
      <c r="J3309" s="398"/>
      <c r="K3309" s="311"/>
      <c r="L3309" s="311"/>
      <c r="M3309" s="311"/>
      <c r="N3309" s="311"/>
      <c r="O3309" s="311"/>
      <c r="P3309" s="311"/>
      <c r="Q3309" s="311"/>
      <c r="R3309" s="311"/>
      <c r="S3309" s="311"/>
      <c r="T3309" s="311"/>
      <c r="U3309" s="311"/>
    </row>
    <row r="3310" spans="1:21" ht="12.75" customHeight="1">
      <c r="A3310" s="311"/>
      <c r="B3310" s="310"/>
      <c r="C3310" s="311"/>
      <c r="D3310" s="308"/>
      <c r="G3310" s="312"/>
      <c r="H3310" s="313"/>
      <c r="I3310" s="311"/>
      <c r="J3310" s="398"/>
      <c r="K3310" s="311"/>
      <c r="L3310" s="311"/>
      <c r="M3310" s="311"/>
      <c r="N3310" s="311"/>
      <c r="O3310" s="311"/>
      <c r="P3310" s="311"/>
      <c r="Q3310" s="311"/>
      <c r="R3310" s="311"/>
      <c r="S3310" s="311"/>
      <c r="T3310" s="311"/>
      <c r="U3310" s="311"/>
    </row>
    <row r="3311" spans="1:21" ht="12.75" customHeight="1">
      <c r="A3311" s="311"/>
      <c r="B3311" s="310"/>
      <c r="C3311" s="311"/>
      <c r="D3311" s="308"/>
      <c r="G3311" s="312"/>
      <c r="H3311" s="313"/>
      <c r="I3311" s="311"/>
      <c r="J3311" s="398"/>
      <c r="K3311" s="311"/>
      <c r="L3311" s="311"/>
      <c r="M3311" s="311"/>
      <c r="N3311" s="311"/>
      <c r="O3311" s="311"/>
      <c r="P3311" s="311"/>
      <c r="Q3311" s="311"/>
      <c r="R3311" s="311"/>
      <c r="S3311" s="311"/>
      <c r="T3311" s="311"/>
      <c r="U3311" s="311"/>
    </row>
    <row r="3312" spans="1:21" ht="12.75" customHeight="1">
      <c r="A3312" s="311"/>
      <c r="B3312" s="310"/>
      <c r="C3312" s="311"/>
      <c r="D3312" s="308"/>
      <c r="G3312" s="312"/>
      <c r="H3312" s="313"/>
      <c r="I3312" s="311"/>
      <c r="J3312" s="398"/>
      <c r="K3312" s="311"/>
      <c r="L3312" s="311"/>
      <c r="M3312" s="311"/>
      <c r="N3312" s="311"/>
      <c r="O3312" s="311"/>
      <c r="P3312" s="311"/>
      <c r="Q3312" s="311"/>
      <c r="R3312" s="311"/>
      <c r="S3312" s="311"/>
      <c r="T3312" s="311"/>
      <c r="U3312" s="311"/>
    </row>
    <row r="3313" spans="1:21" ht="12.75" customHeight="1">
      <c r="A3313" s="311"/>
      <c r="B3313" s="310"/>
      <c r="C3313" s="311"/>
      <c r="D3313" s="308"/>
      <c r="G3313" s="312"/>
      <c r="H3313" s="313"/>
      <c r="I3313" s="311"/>
      <c r="J3313" s="398"/>
      <c r="K3313" s="311"/>
      <c r="L3313" s="311"/>
      <c r="M3313" s="311"/>
      <c r="N3313" s="311"/>
      <c r="O3313" s="311"/>
      <c r="P3313" s="311"/>
      <c r="Q3313" s="311"/>
      <c r="R3313" s="311"/>
      <c r="S3313" s="311"/>
      <c r="T3313" s="311"/>
      <c r="U3313" s="311"/>
    </row>
    <row r="3314" spans="1:21" ht="12.75" customHeight="1">
      <c r="A3314" s="311"/>
      <c r="B3314" s="310"/>
      <c r="C3314" s="311"/>
      <c r="D3314" s="308"/>
      <c r="G3314" s="312"/>
      <c r="H3314" s="313"/>
      <c r="I3314" s="311"/>
      <c r="J3314" s="398"/>
      <c r="K3314" s="311"/>
      <c r="L3314" s="311"/>
      <c r="M3314" s="311"/>
      <c r="N3314" s="311"/>
      <c r="O3314" s="311"/>
      <c r="P3314" s="311"/>
      <c r="Q3314" s="311"/>
      <c r="R3314" s="311"/>
      <c r="S3314" s="311"/>
      <c r="T3314" s="311"/>
      <c r="U3314" s="311"/>
    </row>
    <row r="3315" spans="1:21" ht="12.75" customHeight="1">
      <c r="A3315" s="311"/>
      <c r="B3315" s="310"/>
      <c r="C3315" s="311"/>
      <c r="D3315" s="308"/>
      <c r="G3315" s="312"/>
      <c r="H3315" s="313"/>
      <c r="I3315" s="311"/>
      <c r="J3315" s="398"/>
      <c r="K3315" s="311"/>
      <c r="L3315" s="311"/>
      <c r="M3315" s="311"/>
      <c r="N3315" s="311"/>
      <c r="O3315" s="311"/>
      <c r="P3315" s="311"/>
      <c r="Q3315" s="311"/>
      <c r="R3315" s="311"/>
      <c r="S3315" s="311"/>
      <c r="T3315" s="311"/>
      <c r="U3315" s="311"/>
    </row>
    <row r="3316" spans="1:21" ht="12.75" customHeight="1">
      <c r="A3316" s="311"/>
      <c r="B3316" s="310"/>
      <c r="C3316" s="311"/>
      <c r="D3316" s="308"/>
      <c r="G3316" s="312"/>
      <c r="H3316" s="313"/>
      <c r="I3316" s="311"/>
      <c r="J3316" s="398"/>
      <c r="K3316" s="311"/>
      <c r="L3316" s="311"/>
      <c r="M3316" s="311"/>
      <c r="N3316" s="311"/>
      <c r="O3316" s="311"/>
      <c r="P3316" s="311"/>
      <c r="Q3316" s="311"/>
      <c r="R3316" s="311"/>
      <c r="S3316" s="311"/>
      <c r="T3316" s="311"/>
      <c r="U3316" s="311"/>
    </row>
    <row r="3317" spans="1:21" ht="12.75" customHeight="1">
      <c r="A3317" s="311"/>
      <c r="B3317" s="310"/>
      <c r="C3317" s="311"/>
      <c r="D3317" s="308"/>
      <c r="G3317" s="312"/>
      <c r="H3317" s="313"/>
      <c r="I3317" s="311"/>
      <c r="J3317" s="398"/>
      <c r="K3317" s="311"/>
      <c r="L3317" s="311"/>
      <c r="M3317" s="311"/>
      <c r="N3317" s="311"/>
      <c r="O3317" s="311"/>
      <c r="P3317" s="311"/>
      <c r="Q3317" s="311"/>
      <c r="R3317" s="311"/>
      <c r="S3317" s="311"/>
      <c r="T3317" s="311"/>
      <c r="U3317" s="311"/>
    </row>
    <row r="3318" spans="1:21" ht="12.75" customHeight="1">
      <c r="A3318" s="311"/>
      <c r="B3318" s="310"/>
      <c r="C3318" s="311"/>
      <c r="D3318" s="308"/>
      <c r="G3318" s="312"/>
      <c r="H3318" s="313"/>
      <c r="I3318" s="311"/>
      <c r="J3318" s="398"/>
      <c r="K3318" s="311"/>
      <c r="L3318" s="311"/>
      <c r="M3318" s="311"/>
      <c r="N3318" s="311"/>
      <c r="O3318" s="311"/>
      <c r="P3318" s="311"/>
      <c r="Q3318" s="311"/>
      <c r="R3318" s="311"/>
      <c r="S3318" s="311"/>
      <c r="T3318" s="311"/>
      <c r="U3318" s="311"/>
    </row>
    <row r="3319" spans="1:21" ht="12.75" customHeight="1">
      <c r="A3319" s="311"/>
      <c r="B3319" s="310"/>
      <c r="C3319" s="311"/>
      <c r="D3319" s="308"/>
      <c r="G3319" s="312"/>
      <c r="H3319" s="313"/>
      <c r="I3319" s="311"/>
      <c r="J3319" s="398"/>
      <c r="K3319" s="311"/>
      <c r="L3319" s="311"/>
      <c r="M3319" s="311"/>
      <c r="N3319" s="311"/>
      <c r="O3319" s="311"/>
      <c r="P3319" s="311"/>
      <c r="Q3319" s="311"/>
      <c r="R3319" s="311"/>
      <c r="S3319" s="311"/>
      <c r="T3319" s="311"/>
      <c r="U3319" s="311"/>
    </row>
    <row r="3320" spans="1:21" ht="12.75" customHeight="1">
      <c r="A3320" s="311"/>
      <c r="B3320" s="310"/>
      <c r="C3320" s="311"/>
      <c r="D3320" s="308"/>
      <c r="G3320" s="312"/>
      <c r="H3320" s="313"/>
      <c r="I3320" s="311"/>
      <c r="J3320" s="398"/>
      <c r="K3320" s="311"/>
      <c r="L3320" s="311"/>
      <c r="M3320" s="311"/>
      <c r="N3320" s="311"/>
      <c r="O3320" s="311"/>
      <c r="P3320" s="311"/>
      <c r="Q3320" s="311"/>
      <c r="R3320" s="311"/>
      <c r="S3320" s="311"/>
      <c r="T3320" s="311"/>
      <c r="U3320" s="311"/>
    </row>
    <row r="3321" spans="1:21" ht="12.75" customHeight="1">
      <c r="A3321" s="311"/>
      <c r="B3321" s="310"/>
      <c r="C3321" s="311"/>
      <c r="D3321" s="308"/>
      <c r="G3321" s="312"/>
      <c r="H3321" s="313"/>
      <c r="I3321" s="311"/>
      <c r="J3321" s="398"/>
      <c r="K3321" s="311"/>
      <c r="L3321" s="311"/>
      <c r="M3321" s="311"/>
      <c r="N3321" s="311"/>
      <c r="O3321" s="311"/>
      <c r="P3321" s="311"/>
      <c r="Q3321" s="311"/>
      <c r="R3321" s="311"/>
      <c r="S3321" s="311"/>
      <c r="T3321" s="311"/>
      <c r="U3321" s="311"/>
    </row>
    <row r="3322" spans="1:21" ht="12.75" customHeight="1">
      <c r="A3322" s="311"/>
      <c r="B3322" s="310"/>
      <c r="C3322" s="311"/>
      <c r="D3322" s="308"/>
      <c r="G3322" s="312"/>
      <c r="H3322" s="313"/>
      <c r="I3322" s="311"/>
      <c r="J3322" s="398"/>
      <c r="K3322" s="311"/>
      <c r="L3322" s="311"/>
      <c r="M3322" s="311"/>
      <c r="N3322" s="311"/>
      <c r="O3322" s="311"/>
      <c r="P3322" s="311"/>
      <c r="Q3322" s="311"/>
      <c r="R3322" s="311"/>
      <c r="S3322" s="311"/>
      <c r="T3322" s="311"/>
      <c r="U3322" s="311"/>
    </row>
    <row r="3323" spans="1:21" ht="12.75" customHeight="1">
      <c r="A3323" s="311"/>
      <c r="B3323" s="310"/>
      <c r="C3323" s="311"/>
      <c r="D3323" s="308"/>
      <c r="G3323" s="312"/>
      <c r="H3323" s="313"/>
      <c r="I3323" s="311"/>
      <c r="J3323" s="398"/>
      <c r="K3323" s="311"/>
      <c r="L3323" s="311"/>
      <c r="M3323" s="311"/>
      <c r="N3323" s="311"/>
      <c r="O3323" s="311"/>
      <c r="P3323" s="311"/>
      <c r="Q3323" s="311"/>
      <c r="R3323" s="311"/>
      <c r="S3323" s="311"/>
      <c r="T3323" s="311"/>
      <c r="U3323" s="311"/>
    </row>
    <row r="3324" spans="1:21" ht="12.75" customHeight="1">
      <c r="A3324" s="311"/>
      <c r="B3324" s="310"/>
      <c r="C3324" s="311"/>
      <c r="D3324" s="308"/>
      <c r="G3324" s="312"/>
      <c r="H3324" s="313"/>
      <c r="I3324" s="311"/>
      <c r="J3324" s="398"/>
      <c r="K3324" s="311"/>
      <c r="L3324" s="311"/>
      <c r="M3324" s="311"/>
      <c r="N3324" s="311"/>
      <c r="O3324" s="311"/>
      <c r="P3324" s="311"/>
      <c r="Q3324" s="311"/>
      <c r="R3324" s="311"/>
      <c r="S3324" s="311"/>
      <c r="T3324" s="311"/>
      <c r="U3324" s="311"/>
    </row>
    <row r="3325" spans="1:21" ht="12.75" customHeight="1">
      <c r="A3325" s="311"/>
      <c r="B3325" s="310"/>
      <c r="C3325" s="311"/>
      <c r="D3325" s="308"/>
      <c r="G3325" s="312"/>
      <c r="H3325" s="313"/>
      <c r="I3325" s="311"/>
      <c r="J3325" s="398"/>
      <c r="K3325" s="311"/>
      <c r="L3325" s="311"/>
      <c r="M3325" s="311"/>
      <c r="N3325" s="311"/>
      <c r="O3325" s="311"/>
      <c r="P3325" s="311"/>
      <c r="Q3325" s="311"/>
      <c r="R3325" s="311"/>
      <c r="S3325" s="311"/>
      <c r="T3325" s="311"/>
      <c r="U3325" s="311"/>
    </row>
    <row r="3326" spans="1:21" ht="12.75" customHeight="1">
      <c r="A3326" s="311"/>
      <c r="B3326" s="310"/>
      <c r="C3326" s="311"/>
      <c r="D3326" s="308"/>
      <c r="G3326" s="312"/>
      <c r="H3326" s="313"/>
      <c r="I3326" s="311"/>
      <c r="J3326" s="398"/>
      <c r="K3326" s="311"/>
      <c r="L3326" s="311"/>
      <c r="M3326" s="311"/>
      <c r="N3326" s="311"/>
      <c r="O3326" s="311"/>
      <c r="P3326" s="311"/>
      <c r="Q3326" s="311"/>
      <c r="R3326" s="311"/>
      <c r="S3326" s="311"/>
      <c r="T3326" s="311"/>
      <c r="U3326" s="311"/>
    </row>
    <row r="3327" spans="1:21" ht="12.75" customHeight="1">
      <c r="A3327" s="311"/>
      <c r="B3327" s="310"/>
      <c r="C3327" s="311"/>
      <c r="D3327" s="308"/>
      <c r="G3327" s="312"/>
      <c r="H3327" s="313"/>
      <c r="I3327" s="311"/>
      <c r="J3327" s="398"/>
      <c r="K3327" s="311"/>
      <c r="L3327" s="311"/>
      <c r="M3327" s="311"/>
      <c r="N3327" s="311"/>
      <c r="O3327" s="311"/>
      <c r="P3327" s="311"/>
      <c r="Q3327" s="311"/>
      <c r="R3327" s="311"/>
      <c r="S3327" s="311"/>
      <c r="T3327" s="311"/>
      <c r="U3327" s="311"/>
    </row>
    <row r="3328" spans="1:21" ht="12.75" customHeight="1">
      <c r="A3328" s="311"/>
      <c r="B3328" s="310"/>
      <c r="C3328" s="311"/>
      <c r="D3328" s="308"/>
      <c r="G3328" s="312"/>
      <c r="H3328" s="313"/>
      <c r="I3328" s="311"/>
      <c r="J3328" s="398"/>
      <c r="K3328" s="311"/>
      <c r="L3328" s="311"/>
      <c r="M3328" s="311"/>
      <c r="N3328" s="311"/>
      <c r="O3328" s="311"/>
      <c r="P3328" s="311"/>
      <c r="Q3328" s="311"/>
      <c r="R3328" s="311"/>
      <c r="S3328" s="311"/>
      <c r="T3328" s="311"/>
      <c r="U3328" s="311"/>
    </row>
    <row r="3329" spans="1:21" ht="12.75" customHeight="1">
      <c r="A3329" s="311"/>
      <c r="B3329" s="310"/>
      <c r="C3329" s="311"/>
      <c r="D3329" s="308"/>
      <c r="G3329" s="312"/>
      <c r="H3329" s="313"/>
      <c r="I3329" s="311"/>
      <c r="J3329" s="398"/>
      <c r="K3329" s="311"/>
      <c r="L3329" s="311"/>
      <c r="M3329" s="311"/>
      <c r="N3329" s="311"/>
      <c r="O3329" s="311"/>
      <c r="P3329" s="311"/>
      <c r="Q3329" s="311"/>
      <c r="R3329" s="311"/>
      <c r="S3329" s="311"/>
      <c r="T3329" s="311"/>
      <c r="U3329" s="311"/>
    </row>
    <row r="3330" spans="1:21" ht="12.75" customHeight="1">
      <c r="A3330" s="311"/>
      <c r="B3330" s="310"/>
      <c r="C3330" s="311"/>
      <c r="D3330" s="308"/>
      <c r="G3330" s="312"/>
      <c r="H3330" s="313"/>
      <c r="I3330" s="311"/>
      <c r="J3330" s="398"/>
      <c r="K3330" s="311"/>
      <c r="L3330" s="311"/>
      <c r="M3330" s="311"/>
      <c r="N3330" s="311"/>
      <c r="O3330" s="311"/>
      <c r="P3330" s="311"/>
      <c r="Q3330" s="311"/>
      <c r="R3330" s="311"/>
      <c r="S3330" s="311"/>
      <c r="T3330" s="311"/>
      <c r="U3330" s="311"/>
    </row>
    <row r="3331" spans="1:21" ht="12.75" customHeight="1">
      <c r="A3331" s="311"/>
      <c r="B3331" s="310"/>
      <c r="C3331" s="311"/>
      <c r="D3331" s="308"/>
      <c r="G3331" s="312"/>
      <c r="H3331" s="313"/>
      <c r="I3331" s="311"/>
      <c r="J3331" s="398"/>
      <c r="K3331" s="311"/>
      <c r="L3331" s="311"/>
      <c r="M3331" s="311"/>
      <c r="N3331" s="311"/>
      <c r="O3331" s="311"/>
      <c r="P3331" s="311"/>
      <c r="Q3331" s="311"/>
      <c r="R3331" s="311"/>
      <c r="S3331" s="311"/>
      <c r="T3331" s="311"/>
      <c r="U3331" s="311"/>
    </row>
    <row r="3332" spans="1:21" ht="12.75" customHeight="1">
      <c r="A3332" s="311"/>
      <c r="B3332" s="310"/>
      <c r="C3332" s="311"/>
      <c r="D3332" s="308"/>
      <c r="G3332" s="312"/>
      <c r="H3332" s="313"/>
      <c r="I3332" s="311"/>
      <c r="J3332" s="398"/>
      <c r="K3332" s="311"/>
      <c r="L3332" s="311"/>
      <c r="M3332" s="311"/>
      <c r="N3332" s="311"/>
      <c r="O3332" s="311"/>
      <c r="P3332" s="311"/>
      <c r="Q3332" s="311"/>
      <c r="R3332" s="311"/>
      <c r="S3332" s="311"/>
      <c r="T3332" s="311"/>
      <c r="U3332" s="311"/>
    </row>
    <row r="3333" spans="1:21" ht="12.75" customHeight="1">
      <c r="A3333" s="311"/>
      <c r="B3333" s="310"/>
      <c r="C3333" s="311"/>
      <c r="D3333" s="308"/>
      <c r="G3333" s="312"/>
      <c r="H3333" s="313"/>
      <c r="I3333" s="311"/>
      <c r="J3333" s="398"/>
      <c r="K3333" s="311"/>
      <c r="L3333" s="311"/>
      <c r="M3333" s="311"/>
      <c r="N3333" s="311"/>
      <c r="O3333" s="311"/>
      <c r="P3333" s="311"/>
      <c r="Q3333" s="311"/>
      <c r="R3333" s="311"/>
      <c r="S3333" s="311"/>
      <c r="T3333" s="311"/>
      <c r="U3333" s="311"/>
    </row>
    <row r="3334" spans="1:21" ht="12.75" customHeight="1">
      <c r="A3334" s="311"/>
      <c r="B3334" s="310"/>
      <c r="C3334" s="311"/>
      <c r="D3334" s="308"/>
      <c r="G3334" s="312"/>
      <c r="H3334" s="313"/>
      <c r="I3334" s="311"/>
      <c r="J3334" s="398"/>
      <c r="K3334" s="311"/>
      <c r="L3334" s="311"/>
      <c r="M3334" s="311"/>
      <c r="N3334" s="311"/>
      <c r="O3334" s="311"/>
      <c r="P3334" s="311"/>
      <c r="Q3334" s="311"/>
      <c r="R3334" s="311"/>
      <c r="S3334" s="311"/>
      <c r="T3334" s="311"/>
      <c r="U3334" s="311"/>
    </row>
    <row r="3335" spans="1:21" ht="12.75" customHeight="1">
      <c r="A3335" s="311"/>
      <c r="B3335" s="310"/>
      <c r="C3335" s="311"/>
      <c r="D3335" s="308"/>
      <c r="G3335" s="312"/>
      <c r="H3335" s="313"/>
      <c r="I3335" s="311"/>
      <c r="J3335" s="398"/>
      <c r="K3335" s="311"/>
      <c r="L3335" s="311"/>
      <c r="M3335" s="311"/>
      <c r="N3335" s="311"/>
      <c r="O3335" s="311"/>
      <c r="P3335" s="311"/>
      <c r="Q3335" s="311"/>
      <c r="R3335" s="311"/>
      <c r="S3335" s="311"/>
      <c r="T3335" s="311"/>
      <c r="U3335" s="311"/>
    </row>
    <row r="3336" spans="1:21" ht="12.75" customHeight="1">
      <c r="A3336" s="311"/>
      <c r="B3336" s="310"/>
      <c r="C3336" s="311"/>
      <c r="D3336" s="308"/>
      <c r="G3336" s="312"/>
      <c r="H3336" s="313"/>
      <c r="I3336" s="311"/>
      <c r="J3336" s="398"/>
      <c r="K3336" s="311"/>
      <c r="L3336" s="311"/>
      <c r="M3336" s="311"/>
      <c r="N3336" s="311"/>
      <c r="O3336" s="311"/>
      <c r="P3336" s="311"/>
      <c r="Q3336" s="311"/>
      <c r="R3336" s="311"/>
      <c r="S3336" s="311"/>
      <c r="T3336" s="311"/>
      <c r="U3336" s="311"/>
    </row>
    <row r="3337" spans="1:21" ht="12.75" customHeight="1">
      <c r="A3337" s="311"/>
      <c r="B3337" s="310"/>
      <c r="C3337" s="311"/>
      <c r="D3337" s="308"/>
      <c r="G3337" s="312"/>
      <c r="H3337" s="313"/>
      <c r="I3337" s="311"/>
      <c r="J3337" s="398"/>
      <c r="K3337" s="311"/>
      <c r="L3337" s="311"/>
      <c r="M3337" s="311"/>
      <c r="N3337" s="311"/>
      <c r="O3337" s="311"/>
      <c r="P3337" s="311"/>
      <c r="Q3337" s="311"/>
      <c r="R3337" s="311"/>
      <c r="S3337" s="311"/>
      <c r="T3337" s="311"/>
      <c r="U3337" s="311"/>
    </row>
    <row r="3338" spans="1:21" ht="12.75" customHeight="1">
      <c r="A3338" s="311"/>
      <c r="B3338" s="310"/>
      <c r="C3338" s="311"/>
      <c r="D3338" s="308"/>
      <c r="G3338" s="312"/>
      <c r="H3338" s="313"/>
      <c r="I3338" s="311"/>
      <c r="J3338" s="398"/>
      <c r="K3338" s="311"/>
      <c r="L3338" s="311"/>
      <c r="M3338" s="311"/>
      <c r="N3338" s="311"/>
      <c r="O3338" s="311"/>
      <c r="P3338" s="311"/>
      <c r="Q3338" s="311"/>
      <c r="R3338" s="311"/>
      <c r="S3338" s="311"/>
      <c r="T3338" s="311"/>
      <c r="U3338" s="311"/>
    </row>
    <row r="3339" spans="1:21" ht="12.75" customHeight="1">
      <c r="A3339" s="311"/>
      <c r="B3339" s="310"/>
      <c r="C3339" s="311"/>
      <c r="D3339" s="308"/>
      <c r="G3339" s="312"/>
      <c r="H3339" s="313"/>
      <c r="I3339" s="311"/>
      <c r="J3339" s="398"/>
      <c r="K3339" s="311"/>
      <c r="L3339" s="311"/>
      <c r="M3339" s="311"/>
      <c r="N3339" s="311"/>
      <c r="O3339" s="311"/>
      <c r="P3339" s="311"/>
      <c r="Q3339" s="311"/>
      <c r="R3339" s="311"/>
      <c r="S3339" s="311"/>
      <c r="T3339" s="311"/>
      <c r="U3339" s="311"/>
    </row>
    <row r="3340" spans="1:21" ht="12.75" customHeight="1">
      <c r="A3340" s="311"/>
      <c r="B3340" s="310"/>
      <c r="C3340" s="311"/>
      <c r="D3340" s="308"/>
      <c r="G3340" s="312"/>
      <c r="H3340" s="313"/>
      <c r="I3340" s="311"/>
      <c r="J3340" s="398"/>
      <c r="K3340" s="311"/>
      <c r="L3340" s="311"/>
      <c r="M3340" s="311"/>
      <c r="N3340" s="311"/>
      <c r="O3340" s="311"/>
      <c r="P3340" s="311"/>
      <c r="Q3340" s="311"/>
      <c r="R3340" s="311"/>
      <c r="S3340" s="311"/>
      <c r="T3340" s="311"/>
      <c r="U3340" s="311"/>
    </row>
    <row r="3341" spans="1:21" ht="12.75" customHeight="1">
      <c r="A3341" s="311"/>
      <c r="B3341" s="310"/>
      <c r="C3341" s="311"/>
      <c r="D3341" s="308"/>
      <c r="G3341" s="312"/>
      <c r="H3341" s="313"/>
      <c r="I3341" s="311"/>
      <c r="J3341" s="398"/>
      <c r="K3341" s="311"/>
      <c r="L3341" s="311"/>
      <c r="M3341" s="311"/>
      <c r="N3341" s="311"/>
      <c r="O3341" s="311"/>
      <c r="P3341" s="311"/>
      <c r="Q3341" s="311"/>
      <c r="R3341" s="311"/>
      <c r="S3341" s="311"/>
      <c r="T3341" s="311"/>
      <c r="U3341" s="311"/>
    </row>
    <row r="3342" spans="1:21" ht="12.75" customHeight="1">
      <c r="A3342" s="311"/>
      <c r="B3342" s="310"/>
      <c r="C3342" s="311"/>
      <c r="D3342" s="308"/>
      <c r="G3342" s="312"/>
      <c r="H3342" s="313"/>
      <c r="I3342" s="311"/>
      <c r="J3342" s="398"/>
      <c r="K3342" s="311"/>
      <c r="L3342" s="311"/>
      <c r="M3342" s="311"/>
      <c r="N3342" s="311"/>
      <c r="O3342" s="311"/>
      <c r="P3342" s="311"/>
      <c r="Q3342" s="311"/>
      <c r="R3342" s="311"/>
      <c r="S3342" s="311"/>
      <c r="T3342" s="311"/>
      <c r="U3342" s="311"/>
    </row>
    <row r="3343" spans="1:21" ht="12.75" customHeight="1">
      <c r="A3343" s="311"/>
      <c r="B3343" s="310"/>
      <c r="C3343" s="311"/>
      <c r="D3343" s="308"/>
      <c r="G3343" s="312"/>
      <c r="H3343" s="313"/>
      <c r="I3343" s="311"/>
      <c r="J3343" s="398"/>
      <c r="K3343" s="311"/>
      <c r="L3343" s="311"/>
      <c r="M3343" s="311"/>
      <c r="N3343" s="311"/>
      <c r="O3343" s="311"/>
      <c r="P3343" s="311"/>
      <c r="Q3343" s="311"/>
      <c r="R3343" s="311"/>
      <c r="S3343" s="311"/>
      <c r="T3343" s="311"/>
      <c r="U3343" s="311"/>
    </row>
    <row r="3344" spans="1:21" ht="12.75" customHeight="1">
      <c r="A3344" s="311"/>
      <c r="B3344" s="310"/>
      <c r="C3344" s="311"/>
      <c r="D3344" s="308"/>
      <c r="G3344" s="312"/>
      <c r="H3344" s="313"/>
      <c r="I3344" s="311"/>
      <c r="J3344" s="398"/>
      <c r="K3344" s="311"/>
      <c r="L3344" s="311"/>
      <c r="M3344" s="311"/>
      <c r="N3344" s="311"/>
      <c r="O3344" s="311"/>
      <c r="P3344" s="311"/>
      <c r="Q3344" s="311"/>
      <c r="R3344" s="311"/>
      <c r="S3344" s="311"/>
      <c r="T3344" s="311"/>
      <c r="U3344" s="311"/>
    </row>
    <row r="3345" spans="1:21" ht="12.75" customHeight="1">
      <c r="A3345" s="311"/>
      <c r="B3345" s="310"/>
      <c r="C3345" s="311"/>
      <c r="D3345" s="308"/>
      <c r="G3345" s="312"/>
      <c r="H3345" s="313"/>
      <c r="I3345" s="311"/>
      <c r="J3345" s="398"/>
      <c r="K3345" s="311"/>
      <c r="L3345" s="311"/>
      <c r="M3345" s="311"/>
      <c r="N3345" s="311"/>
      <c r="O3345" s="311"/>
      <c r="P3345" s="311"/>
      <c r="Q3345" s="311"/>
      <c r="R3345" s="311"/>
      <c r="S3345" s="311"/>
      <c r="T3345" s="311"/>
      <c r="U3345" s="311"/>
    </row>
    <row r="3346" spans="1:21" ht="12.75" customHeight="1">
      <c r="A3346" s="311"/>
      <c r="B3346" s="310"/>
      <c r="C3346" s="311"/>
      <c r="D3346" s="308"/>
      <c r="G3346" s="312"/>
      <c r="H3346" s="313"/>
      <c r="I3346" s="311"/>
      <c r="J3346" s="398"/>
      <c r="K3346" s="311"/>
      <c r="L3346" s="311"/>
      <c r="M3346" s="311"/>
      <c r="N3346" s="311"/>
      <c r="O3346" s="311"/>
      <c r="P3346" s="311"/>
      <c r="Q3346" s="311"/>
      <c r="R3346" s="311"/>
      <c r="S3346" s="311"/>
      <c r="T3346" s="311"/>
      <c r="U3346" s="311"/>
    </row>
    <row r="3347" spans="1:21" ht="12.75" customHeight="1">
      <c r="A3347" s="311"/>
      <c r="B3347" s="310"/>
      <c r="C3347" s="311"/>
      <c r="D3347" s="308"/>
      <c r="G3347" s="312"/>
      <c r="H3347" s="313"/>
      <c r="I3347" s="311"/>
      <c r="J3347" s="398"/>
      <c r="K3347" s="311"/>
      <c r="L3347" s="311"/>
      <c r="M3347" s="311"/>
      <c r="N3347" s="311"/>
      <c r="O3347" s="311"/>
      <c r="P3347" s="311"/>
      <c r="Q3347" s="311"/>
      <c r="R3347" s="311"/>
      <c r="S3347" s="311"/>
      <c r="T3347" s="311"/>
      <c r="U3347" s="311"/>
    </row>
    <row r="3348" spans="1:21" ht="12.75" customHeight="1">
      <c r="A3348" s="311"/>
      <c r="B3348" s="310"/>
      <c r="C3348" s="311"/>
      <c r="D3348" s="308"/>
      <c r="G3348" s="312"/>
      <c r="H3348" s="313"/>
      <c r="I3348" s="311"/>
      <c r="J3348" s="398"/>
      <c r="K3348" s="311"/>
      <c r="L3348" s="311"/>
      <c r="M3348" s="311"/>
      <c r="N3348" s="311"/>
      <c r="O3348" s="311"/>
      <c r="P3348" s="311"/>
      <c r="Q3348" s="311"/>
      <c r="R3348" s="311"/>
      <c r="S3348" s="311"/>
      <c r="T3348" s="311"/>
      <c r="U3348" s="311"/>
    </row>
    <row r="3349" spans="1:21" ht="12.75" customHeight="1">
      <c r="A3349" s="311"/>
      <c r="B3349" s="310"/>
      <c r="C3349" s="311"/>
      <c r="D3349" s="308"/>
      <c r="G3349" s="312"/>
      <c r="H3349" s="313"/>
      <c r="I3349" s="311"/>
      <c r="J3349" s="398"/>
      <c r="K3349" s="311"/>
      <c r="L3349" s="311"/>
      <c r="M3349" s="311"/>
      <c r="N3349" s="311"/>
      <c r="O3349" s="311"/>
      <c r="P3349" s="311"/>
      <c r="Q3349" s="311"/>
      <c r="R3349" s="311"/>
      <c r="S3349" s="311"/>
      <c r="T3349" s="311"/>
      <c r="U3349" s="311"/>
    </row>
    <row r="3350" spans="1:21" ht="12.75" customHeight="1">
      <c r="A3350" s="311"/>
      <c r="B3350" s="310"/>
      <c r="C3350" s="311"/>
      <c r="D3350" s="308"/>
      <c r="G3350" s="312"/>
      <c r="H3350" s="313"/>
      <c r="I3350" s="311"/>
      <c r="J3350" s="398"/>
      <c r="K3350" s="311"/>
      <c r="L3350" s="311"/>
      <c r="M3350" s="311"/>
      <c r="N3350" s="311"/>
      <c r="O3350" s="311"/>
      <c r="P3350" s="311"/>
      <c r="Q3350" s="311"/>
      <c r="R3350" s="311"/>
      <c r="S3350" s="311"/>
      <c r="T3350" s="311"/>
      <c r="U3350" s="311"/>
    </row>
    <row r="3351" spans="1:21" ht="12.75" customHeight="1">
      <c r="A3351" s="311"/>
      <c r="B3351" s="310"/>
      <c r="C3351" s="311"/>
      <c r="D3351" s="308"/>
      <c r="G3351" s="312"/>
      <c r="H3351" s="313"/>
      <c r="I3351" s="311"/>
      <c r="J3351" s="398"/>
      <c r="K3351" s="311"/>
      <c r="L3351" s="311"/>
      <c r="M3351" s="311"/>
      <c r="N3351" s="311"/>
      <c r="O3351" s="311"/>
      <c r="P3351" s="311"/>
      <c r="Q3351" s="311"/>
      <c r="R3351" s="311"/>
      <c r="S3351" s="311"/>
      <c r="T3351" s="311"/>
      <c r="U3351" s="311"/>
    </row>
    <row r="3352" spans="1:21" ht="12.75" customHeight="1">
      <c r="A3352" s="311"/>
      <c r="B3352" s="310"/>
      <c r="C3352" s="311"/>
      <c r="D3352" s="308"/>
      <c r="G3352" s="312"/>
      <c r="H3352" s="313"/>
      <c r="I3352" s="311"/>
      <c r="J3352" s="398"/>
      <c r="K3352" s="311"/>
      <c r="L3352" s="311"/>
      <c r="M3352" s="311"/>
      <c r="N3352" s="311"/>
      <c r="O3352" s="311"/>
      <c r="P3352" s="311"/>
      <c r="Q3352" s="311"/>
      <c r="R3352" s="311"/>
      <c r="S3352" s="311"/>
      <c r="T3352" s="311"/>
      <c r="U3352" s="311"/>
    </row>
    <row r="3353" spans="1:21" ht="12.75" customHeight="1">
      <c r="A3353" s="311"/>
      <c r="B3353" s="310"/>
      <c r="C3353" s="311"/>
      <c r="D3353" s="308"/>
      <c r="G3353" s="312"/>
      <c r="H3353" s="313"/>
      <c r="I3353" s="311"/>
      <c r="J3353" s="398"/>
      <c r="K3353" s="311"/>
      <c r="L3353" s="311"/>
      <c r="M3353" s="311"/>
      <c r="N3353" s="311"/>
      <c r="O3353" s="311"/>
      <c r="P3353" s="311"/>
      <c r="Q3353" s="311"/>
      <c r="R3353" s="311"/>
      <c r="S3353" s="311"/>
      <c r="T3353" s="311"/>
      <c r="U3353" s="311"/>
    </row>
    <row r="3354" spans="1:21" ht="12.75" customHeight="1">
      <c r="A3354" s="311"/>
      <c r="B3354" s="310"/>
      <c r="C3354" s="311"/>
      <c r="D3354" s="308"/>
      <c r="G3354" s="312"/>
      <c r="H3354" s="313"/>
      <c r="I3354" s="311"/>
      <c r="J3354" s="398"/>
      <c r="K3354" s="311"/>
      <c r="L3354" s="311"/>
      <c r="M3354" s="311"/>
      <c r="N3354" s="311"/>
      <c r="O3354" s="311"/>
      <c r="P3354" s="311"/>
      <c r="Q3354" s="311"/>
      <c r="R3354" s="311"/>
      <c r="S3354" s="311"/>
      <c r="T3354" s="311"/>
      <c r="U3354" s="311"/>
    </row>
    <row r="3355" spans="1:21" ht="12.75" customHeight="1">
      <c r="A3355" s="311"/>
      <c r="B3355" s="310"/>
      <c r="C3355" s="311"/>
      <c r="D3355" s="308"/>
      <c r="G3355" s="312"/>
      <c r="H3355" s="313"/>
      <c r="I3355" s="311"/>
      <c r="J3355" s="398"/>
      <c r="K3355" s="311"/>
      <c r="L3355" s="311"/>
      <c r="M3355" s="311"/>
      <c r="N3355" s="311"/>
      <c r="O3355" s="311"/>
      <c r="P3355" s="311"/>
      <c r="Q3355" s="311"/>
      <c r="R3355" s="311"/>
      <c r="S3355" s="311"/>
      <c r="T3355" s="311"/>
      <c r="U3355" s="311"/>
    </row>
    <row r="3356" spans="1:21" ht="12.75" customHeight="1">
      <c r="A3356" s="311"/>
      <c r="B3356" s="310"/>
      <c r="C3356" s="311"/>
      <c r="D3356" s="308"/>
      <c r="G3356" s="312"/>
      <c r="H3356" s="313"/>
      <c r="I3356" s="311"/>
      <c r="J3356" s="398"/>
      <c r="K3356" s="311"/>
      <c r="L3356" s="311"/>
      <c r="M3356" s="311"/>
      <c r="N3356" s="311"/>
      <c r="O3356" s="311"/>
      <c r="P3356" s="311"/>
      <c r="Q3356" s="311"/>
      <c r="R3356" s="311"/>
      <c r="S3356" s="311"/>
      <c r="T3356" s="311"/>
      <c r="U3356" s="311"/>
    </row>
    <row r="3357" spans="1:21" ht="12.75" customHeight="1">
      <c r="A3357" s="311"/>
      <c r="B3357" s="310"/>
      <c r="C3357" s="311"/>
      <c r="D3357" s="308"/>
      <c r="G3357" s="312"/>
      <c r="H3357" s="313"/>
      <c r="I3357" s="311"/>
      <c r="J3357" s="398"/>
      <c r="K3357" s="311"/>
      <c r="L3357" s="311"/>
      <c r="M3357" s="311"/>
      <c r="N3357" s="311"/>
      <c r="O3357" s="311"/>
      <c r="P3357" s="311"/>
      <c r="Q3357" s="311"/>
      <c r="R3357" s="311"/>
      <c r="S3357" s="311"/>
      <c r="T3357" s="311"/>
      <c r="U3357" s="311"/>
    </row>
    <row r="3358" spans="1:21" ht="12.75" customHeight="1">
      <c r="A3358" s="311"/>
      <c r="B3358" s="310"/>
      <c r="C3358" s="311"/>
      <c r="D3358" s="308"/>
      <c r="G3358" s="312"/>
      <c r="H3358" s="313"/>
      <c r="I3358" s="311"/>
      <c r="J3358" s="398"/>
      <c r="K3358" s="311"/>
      <c r="L3358" s="311"/>
      <c r="M3358" s="311"/>
      <c r="N3358" s="311"/>
      <c r="O3358" s="311"/>
      <c r="P3358" s="311"/>
      <c r="Q3358" s="311"/>
      <c r="R3358" s="311"/>
      <c r="S3358" s="311"/>
      <c r="T3358" s="311"/>
      <c r="U3358" s="311"/>
    </row>
    <row r="3359" spans="1:21" ht="12.75" customHeight="1">
      <c r="A3359" s="311"/>
      <c r="B3359" s="310"/>
      <c r="C3359" s="311"/>
      <c r="D3359" s="308"/>
      <c r="G3359" s="312"/>
      <c r="H3359" s="313"/>
      <c r="I3359" s="311"/>
      <c r="J3359" s="398"/>
      <c r="K3359" s="311"/>
      <c r="L3359" s="311"/>
      <c r="M3359" s="311"/>
      <c r="N3359" s="311"/>
      <c r="O3359" s="311"/>
      <c r="P3359" s="311"/>
      <c r="Q3359" s="311"/>
      <c r="R3359" s="311"/>
      <c r="S3359" s="311"/>
      <c r="T3359" s="311"/>
      <c r="U3359" s="311"/>
    </row>
    <row r="3360" spans="1:21" ht="12.75" customHeight="1">
      <c r="A3360" s="311"/>
      <c r="B3360" s="310"/>
      <c r="C3360" s="311"/>
      <c r="D3360" s="308"/>
      <c r="G3360" s="312"/>
      <c r="H3360" s="313"/>
      <c r="I3360" s="311"/>
      <c r="J3360" s="398"/>
      <c r="K3360" s="311"/>
      <c r="L3360" s="311"/>
      <c r="M3360" s="311"/>
      <c r="N3360" s="311"/>
      <c r="O3360" s="311"/>
      <c r="P3360" s="311"/>
      <c r="Q3360" s="311"/>
      <c r="R3360" s="311"/>
      <c r="S3360" s="311"/>
      <c r="T3360" s="311"/>
      <c r="U3360" s="311"/>
    </row>
    <row r="3361" spans="1:21" ht="12.75" customHeight="1">
      <c r="A3361" s="311"/>
      <c r="B3361" s="310"/>
      <c r="C3361" s="311"/>
      <c r="D3361" s="308"/>
      <c r="G3361" s="312"/>
      <c r="H3361" s="313"/>
      <c r="I3361" s="311"/>
      <c r="J3361" s="398"/>
      <c r="K3361" s="311"/>
      <c r="L3361" s="311"/>
      <c r="M3361" s="311"/>
      <c r="N3361" s="311"/>
      <c r="O3361" s="311"/>
      <c r="P3361" s="311"/>
      <c r="Q3361" s="311"/>
      <c r="R3361" s="311"/>
      <c r="S3361" s="311"/>
      <c r="T3361" s="311"/>
      <c r="U3361" s="311"/>
    </row>
    <row r="3362" spans="1:21" ht="12.75" customHeight="1">
      <c r="A3362" s="311"/>
      <c r="B3362" s="310"/>
      <c r="C3362" s="311"/>
      <c r="D3362" s="308"/>
      <c r="G3362" s="312"/>
      <c r="H3362" s="313"/>
      <c r="I3362" s="311"/>
      <c r="J3362" s="398"/>
      <c r="K3362" s="311"/>
      <c r="L3362" s="311"/>
      <c r="M3362" s="311"/>
      <c r="N3362" s="311"/>
      <c r="O3362" s="311"/>
      <c r="P3362" s="311"/>
      <c r="Q3362" s="311"/>
      <c r="R3362" s="311"/>
      <c r="S3362" s="311"/>
      <c r="T3362" s="311"/>
      <c r="U3362" s="311"/>
    </row>
    <row r="3363" spans="1:21" ht="12.75" customHeight="1">
      <c r="A3363" s="311"/>
      <c r="B3363" s="310"/>
      <c r="C3363" s="311"/>
      <c r="D3363" s="308"/>
      <c r="G3363" s="312"/>
      <c r="H3363" s="313"/>
      <c r="I3363" s="311"/>
      <c r="J3363" s="398"/>
      <c r="K3363" s="311"/>
      <c r="L3363" s="311"/>
      <c r="M3363" s="311"/>
      <c r="N3363" s="311"/>
      <c r="O3363" s="311"/>
      <c r="P3363" s="311"/>
      <c r="Q3363" s="311"/>
      <c r="R3363" s="311"/>
      <c r="S3363" s="311"/>
      <c r="T3363" s="311"/>
      <c r="U3363" s="311"/>
    </row>
    <row r="3364" spans="1:21" ht="12.75" customHeight="1">
      <c r="A3364" s="311"/>
      <c r="B3364" s="310"/>
      <c r="C3364" s="311"/>
      <c r="D3364" s="308"/>
      <c r="G3364" s="312"/>
      <c r="H3364" s="313"/>
      <c r="I3364" s="311"/>
      <c r="J3364" s="398"/>
      <c r="K3364" s="311"/>
      <c r="L3364" s="311"/>
      <c r="M3364" s="311"/>
      <c r="N3364" s="311"/>
      <c r="O3364" s="311"/>
      <c r="P3364" s="311"/>
      <c r="Q3364" s="311"/>
      <c r="R3364" s="311"/>
      <c r="S3364" s="311"/>
      <c r="T3364" s="311"/>
      <c r="U3364" s="311"/>
    </row>
    <row r="3365" spans="1:21" ht="12.75" customHeight="1">
      <c r="A3365" s="311"/>
      <c r="B3365" s="310"/>
      <c r="C3365" s="311"/>
      <c r="D3365" s="308"/>
      <c r="G3365" s="312"/>
      <c r="H3365" s="313"/>
      <c r="I3365" s="311"/>
      <c r="J3365" s="398"/>
      <c r="K3365" s="311"/>
      <c r="L3365" s="311"/>
      <c r="M3365" s="311"/>
      <c r="N3365" s="311"/>
      <c r="O3365" s="311"/>
      <c r="P3365" s="311"/>
      <c r="Q3365" s="311"/>
      <c r="R3365" s="311"/>
      <c r="S3365" s="311"/>
      <c r="T3365" s="311"/>
      <c r="U3365" s="311"/>
    </row>
    <row r="3366" spans="1:21" ht="12.75" customHeight="1">
      <c r="A3366" s="311"/>
      <c r="B3366" s="310"/>
      <c r="C3366" s="311"/>
      <c r="D3366" s="308"/>
      <c r="G3366" s="312"/>
      <c r="H3366" s="313"/>
      <c r="I3366" s="311"/>
      <c r="J3366" s="398"/>
      <c r="K3366" s="311"/>
      <c r="L3366" s="311"/>
      <c r="M3366" s="311"/>
      <c r="N3366" s="311"/>
      <c r="O3366" s="311"/>
      <c r="P3366" s="311"/>
      <c r="Q3366" s="311"/>
      <c r="R3366" s="311"/>
      <c r="S3366" s="311"/>
      <c r="T3366" s="311"/>
      <c r="U3366" s="311"/>
    </row>
    <row r="3367" spans="1:21" ht="12.75" customHeight="1">
      <c r="A3367" s="311"/>
      <c r="B3367" s="310"/>
      <c r="C3367" s="311"/>
      <c r="D3367" s="308"/>
      <c r="G3367" s="312"/>
      <c r="H3367" s="313"/>
      <c r="I3367" s="311"/>
      <c r="J3367" s="398"/>
      <c r="K3367" s="311"/>
      <c r="L3367" s="311"/>
      <c r="M3367" s="311"/>
      <c r="N3367" s="311"/>
      <c r="O3367" s="311"/>
      <c r="P3367" s="311"/>
      <c r="Q3367" s="311"/>
      <c r="R3367" s="311"/>
      <c r="S3367" s="311"/>
      <c r="T3367" s="311"/>
      <c r="U3367" s="311"/>
    </row>
    <row r="3368" spans="1:21" ht="12.75" customHeight="1">
      <c r="A3368" s="311"/>
      <c r="B3368" s="310"/>
      <c r="C3368" s="311"/>
      <c r="D3368" s="308"/>
      <c r="G3368" s="312"/>
      <c r="H3368" s="313"/>
      <c r="I3368" s="311"/>
      <c r="J3368" s="398"/>
      <c r="K3368" s="311"/>
      <c r="L3368" s="311"/>
      <c r="M3368" s="311"/>
      <c r="N3368" s="311"/>
      <c r="O3368" s="311"/>
      <c r="P3368" s="311"/>
      <c r="Q3368" s="311"/>
      <c r="R3368" s="311"/>
      <c r="S3368" s="311"/>
      <c r="T3368" s="311"/>
      <c r="U3368" s="311"/>
    </row>
    <row r="3369" spans="1:21" ht="12.75" customHeight="1">
      <c r="A3369" s="311"/>
      <c r="B3369" s="310"/>
      <c r="C3369" s="311"/>
      <c r="D3369" s="308"/>
      <c r="G3369" s="312"/>
      <c r="H3369" s="313"/>
      <c r="I3369" s="311"/>
      <c r="J3369" s="398"/>
      <c r="K3369" s="311"/>
      <c r="L3369" s="311"/>
      <c r="M3369" s="311"/>
      <c r="N3369" s="311"/>
      <c r="O3369" s="311"/>
      <c r="P3369" s="311"/>
      <c r="Q3369" s="311"/>
      <c r="R3369" s="311"/>
      <c r="S3369" s="311"/>
      <c r="T3369" s="311"/>
      <c r="U3369" s="311"/>
    </row>
    <row r="3370" spans="1:21" ht="12.75" customHeight="1">
      <c r="A3370" s="311"/>
      <c r="B3370" s="310"/>
      <c r="C3370" s="311"/>
      <c r="D3370" s="308"/>
      <c r="G3370" s="312"/>
      <c r="H3370" s="313"/>
      <c r="I3370" s="311"/>
      <c r="J3370" s="398"/>
      <c r="K3370" s="311"/>
      <c r="L3370" s="311"/>
      <c r="M3370" s="311"/>
      <c r="N3370" s="311"/>
      <c r="O3370" s="311"/>
      <c r="P3370" s="311"/>
      <c r="Q3370" s="311"/>
      <c r="R3370" s="311"/>
      <c r="S3370" s="311"/>
      <c r="T3370" s="311"/>
      <c r="U3370" s="311"/>
    </row>
    <row r="3371" spans="1:21" ht="12.75" customHeight="1">
      <c r="A3371" s="311"/>
      <c r="B3371" s="310"/>
      <c r="C3371" s="311"/>
      <c r="D3371" s="308"/>
      <c r="G3371" s="312"/>
      <c r="H3371" s="313"/>
      <c r="I3371" s="311"/>
      <c r="J3371" s="398"/>
      <c r="K3371" s="311"/>
      <c r="L3371" s="311"/>
      <c r="M3371" s="311"/>
      <c r="N3371" s="311"/>
      <c r="O3371" s="311"/>
      <c r="P3371" s="311"/>
      <c r="Q3371" s="311"/>
      <c r="R3371" s="311"/>
      <c r="S3371" s="311"/>
      <c r="T3371" s="311"/>
      <c r="U3371" s="311"/>
    </row>
    <row r="3372" spans="1:21" ht="12.75" customHeight="1">
      <c r="A3372" s="311"/>
      <c r="B3372" s="310"/>
      <c r="C3372" s="311"/>
      <c r="D3372" s="308"/>
      <c r="G3372" s="312"/>
      <c r="H3372" s="313"/>
      <c r="I3372" s="311"/>
      <c r="J3372" s="398"/>
      <c r="K3372" s="311"/>
      <c r="L3372" s="311"/>
      <c r="M3372" s="311"/>
      <c r="N3372" s="311"/>
      <c r="O3372" s="311"/>
      <c r="P3372" s="311"/>
      <c r="Q3372" s="311"/>
      <c r="R3372" s="311"/>
      <c r="S3372" s="311"/>
      <c r="T3372" s="311"/>
      <c r="U3372" s="311"/>
    </row>
    <row r="3373" spans="1:21" ht="12.75" customHeight="1">
      <c r="A3373" s="311"/>
      <c r="B3373" s="310"/>
      <c r="C3373" s="311"/>
      <c r="D3373" s="308"/>
      <c r="G3373" s="312"/>
      <c r="H3373" s="313"/>
      <c r="I3373" s="311"/>
      <c r="J3373" s="398"/>
      <c r="K3373" s="311"/>
      <c r="L3373" s="311"/>
      <c r="M3373" s="311"/>
      <c r="N3373" s="311"/>
      <c r="O3373" s="311"/>
      <c r="P3373" s="311"/>
      <c r="Q3373" s="311"/>
      <c r="R3373" s="311"/>
      <c r="S3373" s="311"/>
      <c r="T3373" s="311"/>
      <c r="U3373" s="311"/>
    </row>
    <row r="3374" spans="1:21" ht="12.75" customHeight="1">
      <c r="A3374" s="311"/>
      <c r="B3374" s="310"/>
      <c r="C3374" s="311"/>
      <c r="D3374" s="308"/>
      <c r="G3374" s="312"/>
      <c r="H3374" s="313"/>
      <c r="I3374" s="311"/>
      <c r="J3374" s="398"/>
      <c r="K3374" s="311"/>
      <c r="L3374" s="311"/>
      <c r="M3374" s="311"/>
      <c r="N3374" s="311"/>
      <c r="O3374" s="311"/>
      <c r="P3374" s="311"/>
      <c r="Q3374" s="311"/>
      <c r="R3374" s="311"/>
      <c r="S3374" s="311"/>
      <c r="T3374" s="311"/>
      <c r="U3374" s="311"/>
    </row>
    <row r="3375" spans="1:21" ht="12.75" customHeight="1">
      <c r="A3375" s="311"/>
      <c r="B3375" s="310"/>
      <c r="C3375" s="311"/>
      <c r="D3375" s="308"/>
      <c r="G3375" s="312"/>
      <c r="H3375" s="313"/>
      <c r="I3375" s="311"/>
      <c r="J3375" s="398"/>
      <c r="K3375" s="311"/>
      <c r="L3375" s="311"/>
      <c r="M3375" s="311"/>
      <c r="N3375" s="311"/>
      <c r="O3375" s="311"/>
      <c r="P3375" s="311"/>
      <c r="Q3375" s="311"/>
      <c r="R3375" s="311"/>
      <c r="S3375" s="311"/>
      <c r="T3375" s="311"/>
      <c r="U3375" s="311"/>
    </row>
    <row r="3376" spans="1:21" ht="12.75" customHeight="1">
      <c r="A3376" s="311"/>
      <c r="B3376" s="310"/>
      <c r="C3376" s="311"/>
      <c r="D3376" s="308"/>
      <c r="G3376" s="312"/>
      <c r="H3376" s="313"/>
      <c r="I3376" s="311"/>
      <c r="J3376" s="398"/>
      <c r="K3376" s="311"/>
      <c r="L3376" s="311"/>
      <c r="M3376" s="311"/>
      <c r="N3376" s="311"/>
      <c r="O3376" s="311"/>
      <c r="P3376" s="311"/>
      <c r="Q3376" s="311"/>
      <c r="R3376" s="311"/>
      <c r="S3376" s="311"/>
      <c r="T3376" s="311"/>
      <c r="U3376" s="311"/>
    </row>
    <row r="3377" spans="1:21" ht="12.75" customHeight="1">
      <c r="A3377" s="311"/>
      <c r="B3377" s="310"/>
      <c r="C3377" s="311"/>
      <c r="D3377" s="308"/>
      <c r="G3377" s="312"/>
      <c r="H3377" s="313"/>
      <c r="I3377" s="311"/>
      <c r="J3377" s="398"/>
      <c r="K3377" s="311"/>
      <c r="L3377" s="311"/>
      <c r="M3377" s="311"/>
      <c r="N3377" s="311"/>
      <c r="O3377" s="311"/>
      <c r="P3377" s="311"/>
      <c r="Q3377" s="311"/>
      <c r="R3377" s="311"/>
      <c r="S3377" s="311"/>
      <c r="T3377" s="311"/>
      <c r="U3377" s="311"/>
    </row>
    <row r="3378" spans="1:21" ht="12.75" customHeight="1">
      <c r="A3378" s="311"/>
      <c r="B3378" s="310"/>
      <c r="C3378" s="311"/>
      <c r="D3378" s="308"/>
      <c r="G3378" s="312"/>
      <c r="H3378" s="313"/>
      <c r="I3378" s="311"/>
      <c r="J3378" s="398"/>
      <c r="K3378" s="311"/>
      <c r="L3378" s="311"/>
      <c r="M3378" s="311"/>
      <c r="N3378" s="311"/>
      <c r="O3378" s="311"/>
      <c r="P3378" s="311"/>
      <c r="Q3378" s="311"/>
      <c r="R3378" s="311"/>
      <c r="S3378" s="311"/>
      <c r="T3378" s="311"/>
      <c r="U3378" s="311"/>
    </row>
    <row r="3379" spans="1:21" ht="12.75" customHeight="1">
      <c r="A3379" s="311"/>
      <c r="B3379" s="310"/>
      <c r="C3379" s="311"/>
      <c r="D3379" s="308"/>
      <c r="G3379" s="312"/>
      <c r="H3379" s="313"/>
      <c r="I3379" s="311"/>
      <c r="J3379" s="398"/>
      <c r="K3379" s="311"/>
      <c r="L3379" s="311"/>
      <c r="M3379" s="311"/>
      <c r="N3379" s="311"/>
      <c r="O3379" s="311"/>
      <c r="P3379" s="311"/>
      <c r="Q3379" s="311"/>
      <c r="R3379" s="311"/>
      <c r="S3379" s="311"/>
      <c r="T3379" s="311"/>
      <c r="U3379" s="311"/>
    </row>
    <row r="3380" spans="1:21" ht="12.75" customHeight="1">
      <c r="A3380" s="311"/>
      <c r="B3380" s="310"/>
      <c r="C3380" s="311"/>
      <c r="D3380" s="308"/>
      <c r="G3380" s="312"/>
      <c r="H3380" s="313"/>
      <c r="I3380" s="311"/>
      <c r="J3380" s="398"/>
      <c r="K3380" s="311"/>
      <c r="L3380" s="311"/>
      <c r="M3380" s="311"/>
      <c r="N3380" s="311"/>
      <c r="O3380" s="311"/>
      <c r="P3380" s="311"/>
      <c r="Q3380" s="311"/>
      <c r="R3380" s="311"/>
      <c r="S3380" s="311"/>
      <c r="T3380" s="311"/>
      <c r="U3380" s="311"/>
    </row>
    <row r="3381" spans="1:21" ht="12.75" customHeight="1">
      <c r="A3381" s="311"/>
      <c r="B3381" s="310"/>
      <c r="C3381" s="311"/>
      <c r="D3381" s="308"/>
      <c r="G3381" s="312"/>
      <c r="H3381" s="313"/>
      <c r="I3381" s="311"/>
      <c r="J3381" s="398"/>
      <c r="K3381" s="311"/>
      <c r="L3381" s="311"/>
      <c r="M3381" s="311"/>
      <c r="N3381" s="311"/>
      <c r="O3381" s="311"/>
      <c r="P3381" s="311"/>
      <c r="Q3381" s="311"/>
      <c r="R3381" s="311"/>
      <c r="S3381" s="311"/>
      <c r="T3381" s="311"/>
      <c r="U3381" s="311"/>
    </row>
    <row r="3382" spans="1:21" ht="12.75" customHeight="1">
      <c r="A3382" s="311"/>
      <c r="B3382" s="310"/>
      <c r="C3382" s="311"/>
      <c r="D3382" s="308"/>
      <c r="G3382" s="312"/>
      <c r="H3382" s="313"/>
      <c r="I3382" s="311"/>
      <c r="J3382" s="398"/>
      <c r="K3382" s="311"/>
      <c r="L3382" s="311"/>
      <c r="M3382" s="311"/>
      <c r="N3382" s="311"/>
      <c r="O3382" s="311"/>
      <c r="P3382" s="311"/>
      <c r="Q3382" s="311"/>
      <c r="R3382" s="311"/>
      <c r="S3382" s="311"/>
      <c r="T3382" s="311"/>
      <c r="U3382" s="311"/>
    </row>
    <row r="3383" spans="1:21" ht="12.75" customHeight="1">
      <c r="A3383" s="311"/>
      <c r="B3383" s="310"/>
      <c r="C3383" s="311"/>
      <c r="D3383" s="308"/>
      <c r="G3383" s="312"/>
      <c r="H3383" s="313"/>
      <c r="I3383" s="311"/>
      <c r="J3383" s="398"/>
      <c r="K3383" s="311"/>
      <c r="L3383" s="311"/>
      <c r="M3383" s="311"/>
      <c r="N3383" s="311"/>
      <c r="O3383" s="311"/>
      <c r="P3383" s="311"/>
      <c r="Q3383" s="311"/>
      <c r="R3383" s="311"/>
      <c r="S3383" s="311"/>
      <c r="T3383" s="311"/>
      <c r="U3383" s="311"/>
    </row>
    <row r="3384" spans="1:21" ht="12.75" customHeight="1">
      <c r="A3384" s="311"/>
      <c r="B3384" s="310"/>
      <c r="C3384" s="311"/>
      <c r="D3384" s="308"/>
      <c r="G3384" s="312"/>
      <c r="H3384" s="313"/>
      <c r="I3384" s="311"/>
      <c r="J3384" s="398"/>
      <c r="K3384" s="311"/>
      <c r="L3384" s="311"/>
      <c r="M3384" s="311"/>
      <c r="N3384" s="311"/>
      <c r="O3384" s="311"/>
      <c r="P3384" s="311"/>
      <c r="Q3384" s="311"/>
      <c r="R3384" s="311"/>
      <c r="S3384" s="311"/>
      <c r="T3384" s="311"/>
      <c r="U3384" s="311"/>
    </row>
    <row r="3385" spans="1:21" ht="12.75" customHeight="1">
      <c r="A3385" s="311"/>
      <c r="B3385" s="310"/>
      <c r="C3385" s="311"/>
      <c r="D3385" s="308"/>
      <c r="G3385" s="312"/>
      <c r="H3385" s="313"/>
      <c r="I3385" s="311"/>
      <c r="J3385" s="398"/>
      <c r="K3385" s="311"/>
      <c r="L3385" s="311"/>
      <c r="M3385" s="311"/>
      <c r="N3385" s="311"/>
      <c r="O3385" s="311"/>
      <c r="P3385" s="311"/>
      <c r="Q3385" s="311"/>
      <c r="R3385" s="311"/>
      <c r="S3385" s="311"/>
      <c r="T3385" s="311"/>
      <c r="U3385" s="311"/>
    </row>
    <row r="3386" spans="1:21" ht="12.75" customHeight="1">
      <c r="A3386" s="311"/>
      <c r="B3386" s="310"/>
      <c r="C3386" s="311"/>
      <c r="D3386" s="308"/>
      <c r="G3386" s="312"/>
      <c r="H3386" s="313"/>
      <c r="I3386" s="311"/>
      <c r="J3386" s="398"/>
      <c r="K3386" s="311"/>
      <c r="L3386" s="311"/>
      <c r="M3386" s="311"/>
      <c r="N3386" s="311"/>
      <c r="O3386" s="311"/>
      <c r="P3386" s="311"/>
      <c r="Q3386" s="311"/>
      <c r="R3386" s="311"/>
      <c r="S3386" s="311"/>
      <c r="T3386" s="311"/>
      <c r="U3386" s="311"/>
    </row>
    <row r="3387" spans="1:21" ht="12.75" customHeight="1">
      <c r="A3387" s="311"/>
      <c r="B3387" s="310"/>
      <c r="C3387" s="311"/>
      <c r="D3387" s="308"/>
      <c r="G3387" s="312"/>
      <c r="H3387" s="313"/>
      <c r="I3387" s="311"/>
      <c r="J3387" s="398"/>
      <c r="K3387" s="311"/>
      <c r="L3387" s="311"/>
      <c r="M3387" s="311"/>
      <c r="N3387" s="311"/>
      <c r="O3387" s="311"/>
      <c r="P3387" s="311"/>
      <c r="Q3387" s="311"/>
      <c r="R3387" s="311"/>
      <c r="S3387" s="311"/>
      <c r="T3387" s="311"/>
      <c r="U3387" s="311"/>
    </row>
    <row r="3388" spans="1:21" ht="12.75" customHeight="1">
      <c r="A3388" s="311"/>
      <c r="B3388" s="310"/>
      <c r="C3388" s="311"/>
      <c r="D3388" s="308"/>
      <c r="G3388" s="312"/>
      <c r="H3388" s="313"/>
      <c r="I3388" s="311"/>
      <c r="J3388" s="398"/>
      <c r="K3388" s="311"/>
      <c r="L3388" s="311"/>
      <c r="M3388" s="311"/>
      <c r="N3388" s="311"/>
      <c r="O3388" s="311"/>
      <c r="P3388" s="311"/>
      <c r="Q3388" s="311"/>
      <c r="R3388" s="311"/>
      <c r="S3388" s="311"/>
      <c r="T3388" s="311"/>
      <c r="U3388" s="311"/>
    </row>
    <row r="3389" spans="1:21" ht="12.75" customHeight="1">
      <c r="A3389" s="311"/>
      <c r="B3389" s="310"/>
      <c r="C3389" s="311"/>
      <c r="D3389" s="308"/>
      <c r="G3389" s="312"/>
      <c r="H3389" s="313"/>
      <c r="I3389" s="311"/>
      <c r="J3389" s="398"/>
      <c r="K3389" s="311"/>
      <c r="L3389" s="311"/>
      <c r="M3389" s="311"/>
      <c r="N3389" s="311"/>
      <c r="O3389" s="311"/>
      <c r="P3389" s="311"/>
      <c r="Q3389" s="311"/>
      <c r="R3389" s="311"/>
      <c r="S3389" s="311"/>
      <c r="T3389" s="311"/>
      <c r="U3389" s="311"/>
    </row>
    <row r="3390" spans="1:21" ht="12.75" customHeight="1">
      <c r="A3390" s="311"/>
      <c r="B3390" s="310"/>
      <c r="C3390" s="311"/>
      <c r="D3390" s="308"/>
      <c r="G3390" s="312"/>
      <c r="H3390" s="313"/>
      <c r="I3390" s="311"/>
      <c r="J3390" s="398"/>
      <c r="K3390" s="311"/>
      <c r="L3390" s="311"/>
      <c r="M3390" s="311"/>
      <c r="N3390" s="311"/>
      <c r="O3390" s="311"/>
      <c r="P3390" s="311"/>
      <c r="Q3390" s="311"/>
      <c r="R3390" s="311"/>
      <c r="S3390" s="311"/>
      <c r="T3390" s="311"/>
      <c r="U3390" s="311"/>
    </row>
    <row r="3391" spans="1:21" ht="12.75" customHeight="1">
      <c r="A3391" s="311"/>
      <c r="B3391" s="310"/>
      <c r="C3391" s="311"/>
      <c r="D3391" s="308"/>
      <c r="G3391" s="312"/>
      <c r="H3391" s="313"/>
      <c r="I3391" s="311"/>
      <c r="J3391" s="398"/>
      <c r="K3391" s="311"/>
      <c r="L3391" s="311"/>
      <c r="M3391" s="311"/>
      <c r="N3391" s="311"/>
      <c r="O3391" s="311"/>
      <c r="P3391" s="311"/>
      <c r="Q3391" s="311"/>
      <c r="R3391" s="311"/>
      <c r="S3391" s="311"/>
      <c r="T3391" s="311"/>
      <c r="U3391" s="311"/>
    </row>
    <row r="3392" spans="1:21" ht="12.75" customHeight="1">
      <c r="A3392" s="311"/>
      <c r="B3392" s="310"/>
      <c r="C3392" s="311"/>
      <c r="D3392" s="308"/>
      <c r="G3392" s="312"/>
      <c r="H3392" s="313"/>
      <c r="I3392" s="311"/>
      <c r="J3392" s="398"/>
      <c r="K3392" s="311"/>
      <c r="L3392" s="311"/>
      <c r="M3392" s="311"/>
      <c r="N3392" s="311"/>
      <c r="O3392" s="311"/>
      <c r="P3392" s="311"/>
      <c r="Q3392" s="311"/>
      <c r="R3392" s="311"/>
      <c r="S3392" s="311"/>
      <c r="T3392" s="311"/>
      <c r="U3392" s="311"/>
    </row>
    <row r="3393" spans="1:21" ht="12.75" customHeight="1">
      <c r="A3393" s="311"/>
      <c r="B3393" s="310"/>
      <c r="C3393" s="311"/>
      <c r="D3393" s="308"/>
      <c r="G3393" s="312"/>
      <c r="H3393" s="313"/>
      <c r="I3393" s="311"/>
      <c r="J3393" s="398"/>
      <c r="K3393" s="311"/>
      <c r="L3393" s="311"/>
      <c r="M3393" s="311"/>
      <c r="N3393" s="311"/>
      <c r="O3393" s="311"/>
      <c r="P3393" s="311"/>
      <c r="Q3393" s="311"/>
      <c r="R3393" s="311"/>
      <c r="S3393" s="311"/>
      <c r="T3393" s="311"/>
      <c r="U3393" s="311"/>
    </row>
    <row r="3394" spans="1:21" ht="12.75" customHeight="1">
      <c r="A3394" s="311"/>
      <c r="B3394" s="310"/>
      <c r="C3394" s="311"/>
      <c r="D3394" s="308"/>
      <c r="G3394" s="312"/>
      <c r="H3394" s="313"/>
      <c r="I3394" s="311"/>
      <c r="J3394" s="398"/>
      <c r="K3394" s="311"/>
      <c r="L3394" s="311"/>
      <c r="M3394" s="311"/>
      <c r="N3394" s="311"/>
      <c r="O3394" s="311"/>
      <c r="P3394" s="311"/>
      <c r="Q3394" s="311"/>
      <c r="R3394" s="311"/>
      <c r="S3394" s="311"/>
      <c r="T3394" s="311"/>
      <c r="U3394" s="311"/>
    </row>
    <row r="3395" spans="1:21" ht="12.75" customHeight="1">
      <c r="A3395" s="311"/>
      <c r="B3395" s="310"/>
      <c r="C3395" s="311"/>
      <c r="D3395" s="308"/>
      <c r="G3395" s="312"/>
      <c r="H3395" s="313"/>
      <c r="I3395" s="311"/>
      <c r="J3395" s="398"/>
      <c r="K3395" s="311"/>
      <c r="L3395" s="311"/>
      <c r="M3395" s="311"/>
      <c r="N3395" s="311"/>
      <c r="O3395" s="311"/>
      <c r="P3395" s="311"/>
      <c r="Q3395" s="311"/>
      <c r="R3395" s="311"/>
      <c r="S3395" s="311"/>
      <c r="T3395" s="311"/>
      <c r="U3395" s="311"/>
    </row>
    <row r="3396" spans="1:21" ht="12.75" customHeight="1">
      <c r="A3396" s="311"/>
      <c r="B3396" s="310"/>
      <c r="C3396" s="311"/>
      <c r="D3396" s="308"/>
      <c r="G3396" s="312"/>
      <c r="H3396" s="313"/>
      <c r="I3396" s="311"/>
      <c r="J3396" s="398"/>
      <c r="K3396" s="311"/>
      <c r="L3396" s="311"/>
      <c r="M3396" s="311"/>
      <c r="N3396" s="311"/>
      <c r="O3396" s="311"/>
      <c r="P3396" s="311"/>
      <c r="Q3396" s="311"/>
      <c r="R3396" s="311"/>
      <c r="S3396" s="311"/>
      <c r="T3396" s="311"/>
      <c r="U3396" s="311"/>
    </row>
    <row r="3397" spans="1:21" ht="12.75" customHeight="1">
      <c r="A3397" s="311"/>
      <c r="B3397" s="310"/>
      <c r="C3397" s="311"/>
      <c r="D3397" s="308"/>
      <c r="G3397" s="312"/>
      <c r="H3397" s="313"/>
      <c r="I3397" s="311"/>
      <c r="J3397" s="398"/>
      <c r="K3397" s="311"/>
      <c r="L3397" s="311"/>
      <c r="M3397" s="311"/>
      <c r="N3397" s="311"/>
      <c r="O3397" s="311"/>
      <c r="P3397" s="311"/>
      <c r="Q3397" s="311"/>
      <c r="R3397" s="311"/>
      <c r="S3397" s="311"/>
      <c r="T3397" s="311"/>
      <c r="U3397" s="311"/>
    </row>
    <row r="3398" spans="1:21" ht="12.75" customHeight="1">
      <c r="A3398" s="311"/>
      <c r="B3398" s="310"/>
      <c r="C3398" s="311"/>
      <c r="D3398" s="308"/>
      <c r="G3398" s="312"/>
      <c r="H3398" s="313"/>
      <c r="I3398" s="311"/>
      <c r="J3398" s="398"/>
      <c r="K3398" s="311"/>
      <c r="L3398" s="311"/>
      <c r="M3398" s="311"/>
      <c r="N3398" s="311"/>
      <c r="O3398" s="311"/>
      <c r="P3398" s="311"/>
      <c r="Q3398" s="311"/>
      <c r="R3398" s="311"/>
      <c r="S3398" s="311"/>
      <c r="T3398" s="311"/>
      <c r="U3398" s="311"/>
    </row>
    <row r="3399" spans="1:21" ht="12.75" customHeight="1">
      <c r="A3399" s="311"/>
      <c r="B3399" s="310"/>
      <c r="C3399" s="311"/>
      <c r="D3399" s="308"/>
      <c r="G3399" s="312"/>
      <c r="H3399" s="313"/>
      <c r="I3399" s="311"/>
      <c r="J3399" s="398"/>
      <c r="K3399" s="311"/>
      <c r="L3399" s="311"/>
      <c r="M3399" s="311"/>
      <c r="N3399" s="311"/>
      <c r="O3399" s="311"/>
      <c r="P3399" s="311"/>
      <c r="Q3399" s="311"/>
      <c r="R3399" s="311"/>
      <c r="S3399" s="311"/>
      <c r="T3399" s="311"/>
      <c r="U3399" s="311"/>
    </row>
    <row r="3400" spans="1:21" ht="12.75" customHeight="1">
      <c r="A3400" s="311"/>
      <c r="B3400" s="310"/>
      <c r="C3400" s="311"/>
      <c r="D3400" s="308"/>
      <c r="G3400" s="312"/>
      <c r="H3400" s="313"/>
      <c r="I3400" s="311"/>
      <c r="J3400" s="398"/>
      <c r="K3400" s="311"/>
      <c r="L3400" s="311"/>
      <c r="M3400" s="311"/>
      <c r="N3400" s="311"/>
      <c r="O3400" s="311"/>
      <c r="P3400" s="311"/>
      <c r="Q3400" s="311"/>
      <c r="R3400" s="311"/>
      <c r="S3400" s="311"/>
      <c r="T3400" s="311"/>
      <c r="U3400" s="311"/>
    </row>
    <row r="3401" spans="1:21" ht="12.75" customHeight="1">
      <c r="A3401" s="311"/>
      <c r="B3401" s="310"/>
      <c r="C3401" s="311"/>
      <c r="D3401" s="308"/>
      <c r="G3401" s="312"/>
      <c r="H3401" s="313"/>
      <c r="I3401" s="311"/>
      <c r="J3401" s="398"/>
      <c r="K3401" s="311"/>
      <c r="L3401" s="311"/>
      <c r="M3401" s="311"/>
      <c r="N3401" s="311"/>
      <c r="O3401" s="311"/>
      <c r="P3401" s="311"/>
      <c r="Q3401" s="311"/>
      <c r="R3401" s="311"/>
      <c r="S3401" s="311"/>
      <c r="T3401" s="311"/>
      <c r="U3401" s="311"/>
    </row>
    <row r="3402" spans="1:21" ht="12.75" customHeight="1">
      <c r="A3402" s="311"/>
      <c r="B3402" s="310"/>
      <c r="C3402" s="311"/>
      <c r="D3402" s="308"/>
      <c r="G3402" s="312"/>
      <c r="H3402" s="313"/>
      <c r="I3402" s="311"/>
      <c r="J3402" s="398"/>
      <c r="K3402" s="311"/>
      <c r="L3402" s="311"/>
      <c r="M3402" s="311"/>
      <c r="N3402" s="311"/>
      <c r="O3402" s="311"/>
      <c r="P3402" s="311"/>
      <c r="Q3402" s="311"/>
      <c r="R3402" s="311"/>
      <c r="S3402" s="311"/>
      <c r="T3402" s="311"/>
      <c r="U3402" s="311"/>
    </row>
    <row r="3403" spans="1:21" ht="12.75" customHeight="1">
      <c r="A3403" s="311"/>
      <c r="B3403" s="310"/>
      <c r="C3403" s="311"/>
      <c r="D3403" s="308"/>
      <c r="G3403" s="312"/>
      <c r="H3403" s="313"/>
      <c r="I3403" s="311"/>
      <c r="J3403" s="398"/>
      <c r="K3403" s="311"/>
      <c r="L3403" s="311"/>
      <c r="M3403" s="311"/>
      <c r="N3403" s="311"/>
      <c r="O3403" s="311"/>
      <c r="P3403" s="311"/>
      <c r="Q3403" s="311"/>
      <c r="R3403" s="311"/>
      <c r="S3403" s="311"/>
      <c r="T3403" s="311"/>
      <c r="U3403" s="311"/>
    </row>
    <row r="3404" spans="1:21" ht="12.75" customHeight="1">
      <c r="A3404" s="311"/>
      <c r="B3404" s="310"/>
      <c r="C3404" s="311"/>
      <c r="D3404" s="308"/>
      <c r="G3404" s="312"/>
      <c r="H3404" s="313"/>
      <c r="I3404" s="311"/>
      <c r="J3404" s="398"/>
      <c r="K3404" s="311"/>
      <c r="L3404" s="311"/>
      <c r="M3404" s="311"/>
      <c r="N3404" s="311"/>
      <c r="O3404" s="311"/>
      <c r="P3404" s="311"/>
      <c r="Q3404" s="311"/>
      <c r="R3404" s="311"/>
      <c r="S3404" s="311"/>
      <c r="T3404" s="311"/>
      <c r="U3404" s="311"/>
    </row>
    <row r="3405" spans="1:21" ht="12.75" customHeight="1">
      <c r="A3405" s="311"/>
      <c r="B3405" s="310"/>
      <c r="C3405" s="311"/>
      <c r="D3405" s="308"/>
      <c r="G3405" s="312"/>
      <c r="H3405" s="313"/>
      <c r="I3405" s="311"/>
      <c r="J3405" s="398"/>
      <c r="K3405" s="311"/>
      <c r="L3405" s="311"/>
      <c r="M3405" s="311"/>
      <c r="N3405" s="311"/>
      <c r="O3405" s="311"/>
      <c r="P3405" s="311"/>
      <c r="Q3405" s="311"/>
      <c r="R3405" s="311"/>
      <c r="S3405" s="311"/>
      <c r="T3405" s="311"/>
      <c r="U3405" s="311"/>
    </row>
    <row r="3406" spans="1:21" ht="12.75" customHeight="1">
      <c r="A3406" s="311"/>
      <c r="B3406" s="310"/>
      <c r="C3406" s="311"/>
      <c r="D3406" s="308"/>
      <c r="G3406" s="312"/>
      <c r="H3406" s="313"/>
      <c r="I3406" s="311"/>
      <c r="J3406" s="398"/>
      <c r="K3406" s="311"/>
      <c r="L3406" s="311"/>
      <c r="M3406" s="311"/>
      <c r="N3406" s="311"/>
      <c r="O3406" s="311"/>
      <c r="P3406" s="311"/>
      <c r="Q3406" s="311"/>
      <c r="R3406" s="311"/>
      <c r="S3406" s="311"/>
      <c r="T3406" s="311"/>
      <c r="U3406" s="311"/>
    </row>
    <row r="3407" spans="1:21" ht="12.75" customHeight="1">
      <c r="A3407" s="311"/>
      <c r="B3407" s="310"/>
      <c r="C3407" s="311"/>
      <c r="D3407" s="308"/>
      <c r="G3407" s="312"/>
      <c r="H3407" s="313"/>
      <c r="I3407" s="311"/>
      <c r="J3407" s="398"/>
      <c r="K3407" s="311"/>
      <c r="L3407" s="311"/>
      <c r="M3407" s="311"/>
      <c r="N3407" s="311"/>
      <c r="O3407" s="311"/>
      <c r="P3407" s="311"/>
      <c r="Q3407" s="311"/>
      <c r="R3407" s="311"/>
      <c r="S3407" s="311"/>
      <c r="T3407" s="311"/>
      <c r="U3407" s="311"/>
    </row>
    <row r="3408" spans="1:21" ht="12.75" customHeight="1">
      <c r="A3408" s="311"/>
      <c r="B3408" s="310"/>
      <c r="C3408" s="311"/>
      <c r="D3408" s="308"/>
      <c r="G3408" s="312"/>
      <c r="H3408" s="313"/>
      <c r="I3408" s="311"/>
      <c r="J3408" s="398"/>
      <c r="K3408" s="311"/>
      <c r="L3408" s="311"/>
      <c r="M3408" s="311"/>
      <c r="N3408" s="311"/>
      <c r="O3408" s="311"/>
      <c r="P3408" s="311"/>
      <c r="Q3408" s="311"/>
      <c r="R3408" s="311"/>
      <c r="S3408" s="311"/>
      <c r="T3408" s="311"/>
      <c r="U3408" s="311"/>
    </row>
    <row r="3409" spans="1:21" ht="12.75" customHeight="1">
      <c r="A3409" s="311"/>
      <c r="B3409" s="310"/>
      <c r="C3409" s="311"/>
      <c r="D3409" s="308"/>
      <c r="G3409" s="312"/>
      <c r="H3409" s="313"/>
      <c r="I3409" s="311"/>
      <c r="J3409" s="398"/>
      <c r="K3409" s="311"/>
      <c r="L3409" s="311"/>
      <c r="M3409" s="311"/>
      <c r="N3409" s="311"/>
      <c r="O3409" s="311"/>
      <c r="P3409" s="311"/>
      <c r="Q3409" s="311"/>
      <c r="R3409" s="311"/>
      <c r="S3409" s="311"/>
      <c r="T3409" s="311"/>
      <c r="U3409" s="311"/>
    </row>
    <row r="3410" spans="1:21" ht="12.75" customHeight="1">
      <c r="A3410" s="311"/>
      <c r="B3410" s="310"/>
      <c r="C3410" s="311"/>
      <c r="D3410" s="308"/>
      <c r="G3410" s="312"/>
      <c r="H3410" s="313"/>
      <c r="I3410" s="311"/>
      <c r="J3410" s="398"/>
      <c r="K3410" s="311"/>
      <c r="L3410" s="311"/>
      <c r="M3410" s="311"/>
      <c r="N3410" s="311"/>
      <c r="O3410" s="311"/>
      <c r="P3410" s="311"/>
      <c r="Q3410" s="311"/>
      <c r="R3410" s="311"/>
      <c r="S3410" s="311"/>
      <c r="T3410" s="311"/>
      <c r="U3410" s="311"/>
    </row>
    <row r="3411" spans="1:21" ht="12.75" customHeight="1">
      <c r="A3411" s="311"/>
      <c r="B3411" s="310"/>
      <c r="C3411" s="311"/>
      <c r="D3411" s="308"/>
      <c r="G3411" s="312"/>
      <c r="H3411" s="313"/>
      <c r="I3411" s="311"/>
      <c r="J3411" s="398"/>
      <c r="K3411" s="311"/>
      <c r="L3411" s="311"/>
      <c r="M3411" s="311"/>
      <c r="N3411" s="311"/>
      <c r="O3411" s="311"/>
      <c r="P3411" s="311"/>
      <c r="Q3411" s="311"/>
      <c r="R3411" s="311"/>
      <c r="S3411" s="311"/>
      <c r="T3411" s="311"/>
      <c r="U3411" s="311"/>
    </row>
    <row r="3412" spans="1:21" ht="12.75" customHeight="1">
      <c r="A3412" s="311"/>
      <c r="B3412" s="310"/>
      <c r="C3412" s="311"/>
      <c r="D3412" s="308"/>
      <c r="G3412" s="312"/>
      <c r="H3412" s="313"/>
      <c r="I3412" s="311"/>
      <c r="J3412" s="398"/>
      <c r="K3412" s="311"/>
      <c r="L3412" s="311"/>
      <c r="M3412" s="311"/>
      <c r="N3412" s="311"/>
      <c r="O3412" s="311"/>
      <c r="P3412" s="311"/>
      <c r="Q3412" s="311"/>
      <c r="R3412" s="311"/>
      <c r="S3412" s="311"/>
      <c r="T3412" s="311"/>
      <c r="U3412" s="311"/>
    </row>
    <row r="3413" spans="1:21" ht="12.75" customHeight="1">
      <c r="A3413" s="311"/>
      <c r="B3413" s="310"/>
      <c r="C3413" s="311"/>
      <c r="D3413" s="308"/>
      <c r="G3413" s="312"/>
      <c r="H3413" s="313"/>
      <c r="I3413" s="311"/>
      <c r="J3413" s="398"/>
      <c r="K3413" s="311"/>
      <c r="L3413" s="311"/>
      <c r="M3413" s="311"/>
      <c r="N3413" s="311"/>
      <c r="O3413" s="311"/>
      <c r="P3413" s="311"/>
      <c r="Q3413" s="311"/>
      <c r="R3413" s="311"/>
      <c r="S3413" s="311"/>
      <c r="T3413" s="311"/>
      <c r="U3413" s="311"/>
    </row>
    <row r="3414" spans="1:21" ht="12.75" customHeight="1">
      <c r="A3414" s="311"/>
      <c r="B3414" s="310"/>
      <c r="C3414" s="311"/>
      <c r="D3414" s="308"/>
      <c r="G3414" s="312"/>
      <c r="H3414" s="313"/>
      <c r="I3414" s="311"/>
      <c r="J3414" s="398"/>
      <c r="K3414" s="311"/>
      <c r="L3414" s="311"/>
      <c r="M3414" s="311"/>
      <c r="N3414" s="311"/>
      <c r="O3414" s="311"/>
      <c r="P3414" s="311"/>
      <c r="Q3414" s="311"/>
      <c r="R3414" s="311"/>
      <c r="S3414" s="311"/>
      <c r="T3414" s="311"/>
      <c r="U3414" s="311"/>
    </row>
    <row r="3415" spans="1:21" ht="12.75" customHeight="1">
      <c r="A3415" s="311"/>
      <c r="B3415" s="310"/>
      <c r="C3415" s="311"/>
      <c r="D3415" s="308"/>
      <c r="G3415" s="312"/>
      <c r="H3415" s="313"/>
      <c r="I3415" s="311"/>
      <c r="J3415" s="398"/>
      <c r="K3415" s="311"/>
      <c r="L3415" s="311"/>
      <c r="M3415" s="311"/>
      <c r="N3415" s="311"/>
      <c r="O3415" s="311"/>
      <c r="P3415" s="311"/>
      <c r="Q3415" s="311"/>
      <c r="R3415" s="311"/>
      <c r="S3415" s="311"/>
      <c r="T3415" s="311"/>
      <c r="U3415" s="311"/>
    </row>
    <row r="3416" spans="1:21" ht="12.75" customHeight="1">
      <c r="A3416" s="311"/>
      <c r="B3416" s="310"/>
      <c r="C3416" s="311"/>
      <c r="D3416" s="308"/>
      <c r="G3416" s="312"/>
      <c r="H3416" s="313"/>
      <c r="I3416" s="311"/>
      <c r="J3416" s="398"/>
      <c r="K3416" s="311"/>
      <c r="L3416" s="311"/>
      <c r="M3416" s="311"/>
      <c r="N3416" s="311"/>
      <c r="O3416" s="311"/>
      <c r="P3416" s="311"/>
      <c r="Q3416" s="311"/>
      <c r="R3416" s="311"/>
      <c r="S3416" s="311"/>
      <c r="T3416" s="311"/>
      <c r="U3416" s="311"/>
    </row>
    <row r="3417" spans="1:21" ht="12.75" customHeight="1">
      <c r="A3417" s="311"/>
      <c r="B3417" s="310"/>
      <c r="C3417" s="311"/>
      <c r="D3417" s="308"/>
      <c r="G3417" s="312"/>
      <c r="H3417" s="313"/>
      <c r="I3417" s="311"/>
      <c r="J3417" s="398"/>
      <c r="K3417" s="311"/>
      <c r="L3417" s="311"/>
      <c r="M3417" s="311"/>
      <c r="N3417" s="311"/>
      <c r="O3417" s="311"/>
      <c r="P3417" s="311"/>
      <c r="Q3417" s="311"/>
      <c r="R3417" s="311"/>
      <c r="S3417" s="311"/>
      <c r="T3417" s="311"/>
      <c r="U3417" s="311"/>
    </row>
    <row r="3418" spans="1:21" ht="12.75" customHeight="1">
      <c r="A3418" s="311"/>
      <c r="B3418" s="310"/>
      <c r="C3418" s="311"/>
      <c r="D3418" s="308"/>
      <c r="G3418" s="312"/>
      <c r="H3418" s="313"/>
      <c r="I3418" s="311"/>
      <c r="J3418" s="398"/>
      <c r="K3418" s="311"/>
      <c r="L3418" s="311"/>
      <c r="M3418" s="311"/>
      <c r="N3418" s="311"/>
      <c r="O3418" s="311"/>
      <c r="P3418" s="311"/>
      <c r="Q3418" s="311"/>
      <c r="R3418" s="311"/>
      <c r="S3418" s="311"/>
      <c r="T3418" s="311"/>
      <c r="U3418" s="311"/>
    </row>
    <row r="3419" spans="1:21" ht="12.75" customHeight="1">
      <c r="A3419" s="311"/>
      <c r="B3419" s="310"/>
      <c r="C3419" s="311"/>
      <c r="D3419" s="308"/>
      <c r="G3419" s="312"/>
      <c r="H3419" s="313"/>
      <c r="I3419" s="311"/>
      <c r="J3419" s="398"/>
      <c r="K3419" s="311"/>
      <c r="L3419" s="311"/>
      <c r="M3419" s="311"/>
      <c r="N3419" s="311"/>
      <c r="O3419" s="311"/>
      <c r="P3419" s="311"/>
      <c r="Q3419" s="311"/>
      <c r="R3419" s="311"/>
      <c r="S3419" s="311"/>
      <c r="T3419" s="311"/>
      <c r="U3419" s="311"/>
    </row>
    <row r="3420" spans="1:21" ht="12.75" customHeight="1">
      <c r="A3420" s="311"/>
      <c r="B3420" s="310"/>
      <c r="C3420" s="311"/>
      <c r="D3420" s="308"/>
      <c r="G3420" s="312"/>
      <c r="H3420" s="313"/>
      <c r="I3420" s="311"/>
      <c r="J3420" s="398"/>
      <c r="K3420" s="311"/>
      <c r="L3420" s="311"/>
      <c r="M3420" s="311"/>
      <c r="N3420" s="311"/>
      <c r="O3420" s="311"/>
      <c r="P3420" s="311"/>
      <c r="Q3420" s="311"/>
      <c r="R3420" s="311"/>
      <c r="S3420" s="311"/>
      <c r="T3420" s="311"/>
      <c r="U3420" s="311"/>
    </row>
    <row r="3421" spans="1:21" ht="12.75" customHeight="1">
      <c r="A3421" s="311"/>
      <c r="B3421" s="310"/>
      <c r="C3421" s="311"/>
      <c r="D3421" s="308"/>
      <c r="G3421" s="312"/>
      <c r="H3421" s="313"/>
      <c r="I3421" s="311"/>
      <c r="J3421" s="398"/>
      <c r="K3421" s="311"/>
      <c r="L3421" s="311"/>
      <c r="M3421" s="311"/>
      <c r="N3421" s="311"/>
      <c r="O3421" s="311"/>
      <c r="P3421" s="311"/>
      <c r="Q3421" s="311"/>
      <c r="R3421" s="311"/>
      <c r="S3421" s="311"/>
      <c r="T3421" s="311"/>
      <c r="U3421" s="311"/>
    </row>
    <row r="3422" spans="1:21" ht="12.75" customHeight="1">
      <c r="A3422" s="311"/>
      <c r="B3422" s="310"/>
      <c r="C3422" s="311"/>
      <c r="D3422" s="308"/>
      <c r="G3422" s="312"/>
      <c r="H3422" s="313"/>
      <c r="I3422" s="311"/>
      <c r="J3422" s="398"/>
      <c r="K3422" s="311"/>
      <c r="L3422" s="311"/>
      <c r="M3422" s="311"/>
      <c r="N3422" s="311"/>
      <c r="O3422" s="311"/>
      <c r="P3422" s="311"/>
      <c r="Q3422" s="311"/>
      <c r="R3422" s="311"/>
      <c r="S3422" s="311"/>
      <c r="T3422" s="311"/>
      <c r="U3422" s="311"/>
    </row>
    <row r="3423" spans="1:21" ht="12.75" customHeight="1">
      <c r="A3423" s="311"/>
      <c r="B3423" s="310"/>
      <c r="C3423" s="311"/>
      <c r="D3423" s="308"/>
      <c r="G3423" s="312"/>
      <c r="H3423" s="313"/>
      <c r="I3423" s="311"/>
      <c r="J3423" s="398"/>
      <c r="K3423" s="311"/>
      <c r="L3423" s="311"/>
      <c r="M3423" s="311"/>
      <c r="N3423" s="311"/>
      <c r="O3423" s="311"/>
      <c r="P3423" s="311"/>
      <c r="Q3423" s="311"/>
      <c r="R3423" s="311"/>
      <c r="S3423" s="311"/>
      <c r="T3423" s="311"/>
      <c r="U3423" s="311"/>
    </row>
    <row r="3424" spans="1:21" ht="12.75" customHeight="1">
      <c r="A3424" s="311"/>
      <c r="B3424" s="310"/>
      <c r="C3424" s="311"/>
      <c r="D3424" s="308"/>
      <c r="G3424" s="312"/>
      <c r="H3424" s="313"/>
      <c r="I3424" s="311"/>
      <c r="J3424" s="398"/>
      <c r="K3424" s="311"/>
      <c r="L3424" s="311"/>
      <c r="M3424" s="311"/>
      <c r="N3424" s="311"/>
      <c r="O3424" s="311"/>
      <c r="P3424" s="311"/>
      <c r="Q3424" s="311"/>
      <c r="R3424" s="311"/>
      <c r="S3424" s="311"/>
      <c r="T3424" s="311"/>
      <c r="U3424" s="311"/>
    </row>
    <row r="3425" spans="1:21" ht="12.75" customHeight="1">
      <c r="A3425" s="311"/>
      <c r="B3425" s="310"/>
      <c r="C3425" s="311"/>
      <c r="D3425" s="308"/>
      <c r="G3425" s="312"/>
      <c r="H3425" s="313"/>
      <c r="I3425" s="311"/>
      <c r="J3425" s="398"/>
      <c r="K3425" s="311"/>
      <c r="L3425" s="311"/>
      <c r="M3425" s="311"/>
      <c r="N3425" s="311"/>
      <c r="O3425" s="311"/>
      <c r="P3425" s="311"/>
      <c r="Q3425" s="311"/>
      <c r="R3425" s="311"/>
      <c r="S3425" s="311"/>
      <c r="T3425" s="311"/>
      <c r="U3425" s="311"/>
    </row>
    <row r="3426" spans="1:21" ht="12.75" customHeight="1">
      <c r="A3426" s="311"/>
      <c r="B3426" s="310"/>
      <c r="C3426" s="311"/>
      <c r="D3426" s="308"/>
      <c r="G3426" s="312"/>
      <c r="H3426" s="313"/>
      <c r="I3426" s="311"/>
      <c r="J3426" s="398"/>
      <c r="K3426" s="311"/>
      <c r="L3426" s="311"/>
      <c r="M3426" s="311"/>
      <c r="N3426" s="311"/>
      <c r="O3426" s="311"/>
      <c r="P3426" s="311"/>
      <c r="Q3426" s="311"/>
      <c r="R3426" s="311"/>
      <c r="S3426" s="311"/>
      <c r="T3426" s="311"/>
      <c r="U3426" s="311"/>
    </row>
    <row r="3427" spans="1:21" ht="12.75" customHeight="1">
      <c r="A3427" s="311"/>
      <c r="B3427" s="310"/>
      <c r="C3427" s="311"/>
      <c r="D3427" s="308"/>
      <c r="G3427" s="312"/>
      <c r="H3427" s="313"/>
      <c r="I3427" s="311"/>
      <c r="J3427" s="398"/>
      <c r="K3427" s="311"/>
      <c r="L3427" s="311"/>
      <c r="M3427" s="311"/>
      <c r="N3427" s="311"/>
      <c r="O3427" s="311"/>
      <c r="P3427" s="311"/>
      <c r="Q3427" s="311"/>
      <c r="R3427" s="311"/>
      <c r="S3427" s="311"/>
      <c r="T3427" s="311"/>
      <c r="U3427" s="311"/>
    </row>
    <row r="3428" spans="1:21" ht="12.75" customHeight="1">
      <c r="A3428" s="311"/>
      <c r="B3428" s="310"/>
      <c r="C3428" s="311"/>
      <c r="D3428" s="308"/>
      <c r="G3428" s="312"/>
      <c r="H3428" s="313"/>
      <c r="I3428" s="311"/>
      <c r="J3428" s="398"/>
      <c r="K3428" s="311"/>
      <c r="L3428" s="311"/>
      <c r="M3428" s="311"/>
      <c r="N3428" s="311"/>
      <c r="O3428" s="311"/>
      <c r="P3428" s="311"/>
      <c r="Q3428" s="311"/>
      <c r="R3428" s="311"/>
      <c r="S3428" s="311"/>
      <c r="T3428" s="311"/>
      <c r="U3428" s="311"/>
    </row>
    <row r="3429" spans="1:21" ht="12.75" customHeight="1">
      <c r="A3429" s="311"/>
      <c r="B3429" s="310"/>
      <c r="C3429" s="311"/>
      <c r="D3429" s="308"/>
      <c r="G3429" s="312"/>
      <c r="H3429" s="313"/>
      <c r="I3429" s="311"/>
      <c r="J3429" s="398"/>
      <c r="K3429" s="311"/>
      <c r="L3429" s="311"/>
      <c r="M3429" s="311"/>
      <c r="N3429" s="311"/>
      <c r="O3429" s="311"/>
      <c r="P3429" s="311"/>
      <c r="Q3429" s="311"/>
      <c r="R3429" s="311"/>
      <c r="S3429" s="311"/>
      <c r="T3429" s="311"/>
      <c r="U3429" s="311"/>
    </row>
    <row r="3430" spans="1:21" ht="12.75" customHeight="1">
      <c r="A3430" s="311"/>
      <c r="B3430" s="310"/>
      <c r="C3430" s="311"/>
      <c r="D3430" s="308"/>
      <c r="G3430" s="312"/>
      <c r="H3430" s="313"/>
      <c r="I3430" s="311"/>
      <c r="J3430" s="398"/>
      <c r="K3430" s="311"/>
      <c r="L3430" s="311"/>
      <c r="M3430" s="311"/>
      <c r="N3430" s="311"/>
      <c r="O3430" s="311"/>
      <c r="P3430" s="311"/>
      <c r="Q3430" s="311"/>
      <c r="R3430" s="311"/>
      <c r="S3430" s="311"/>
      <c r="T3430" s="311"/>
      <c r="U3430" s="311"/>
    </row>
    <row r="3431" spans="1:21" ht="12.75" customHeight="1">
      <c r="A3431" s="311"/>
      <c r="B3431" s="310"/>
      <c r="C3431" s="311"/>
      <c r="D3431" s="308"/>
      <c r="G3431" s="312"/>
      <c r="H3431" s="313"/>
      <c r="I3431" s="311"/>
      <c r="J3431" s="398"/>
      <c r="K3431" s="311"/>
      <c r="L3431" s="311"/>
      <c r="M3431" s="311"/>
      <c r="N3431" s="311"/>
      <c r="O3431" s="311"/>
      <c r="P3431" s="311"/>
      <c r="Q3431" s="311"/>
      <c r="R3431" s="311"/>
      <c r="S3431" s="311"/>
      <c r="T3431" s="311"/>
      <c r="U3431" s="311"/>
    </row>
    <row r="3432" spans="1:21" ht="12.75" customHeight="1">
      <c r="A3432" s="311"/>
      <c r="B3432" s="310"/>
      <c r="C3432" s="311"/>
      <c r="D3432" s="308"/>
      <c r="G3432" s="312"/>
      <c r="H3432" s="313"/>
      <c r="I3432" s="311"/>
      <c r="J3432" s="398"/>
      <c r="K3432" s="311"/>
      <c r="L3432" s="311"/>
      <c r="M3432" s="311"/>
      <c r="N3432" s="311"/>
      <c r="O3432" s="311"/>
      <c r="P3432" s="311"/>
      <c r="Q3432" s="311"/>
      <c r="R3432" s="311"/>
      <c r="S3432" s="311"/>
      <c r="T3432" s="311"/>
      <c r="U3432" s="311"/>
    </row>
    <row r="3433" spans="1:21" ht="12.75" customHeight="1">
      <c r="A3433" s="311"/>
      <c r="B3433" s="310"/>
      <c r="C3433" s="311"/>
      <c r="D3433" s="308"/>
      <c r="G3433" s="312"/>
      <c r="H3433" s="313"/>
      <c r="I3433" s="311"/>
      <c r="J3433" s="398"/>
      <c r="K3433" s="311"/>
      <c r="L3433" s="311"/>
      <c r="M3433" s="311"/>
      <c r="N3433" s="311"/>
      <c r="O3433" s="311"/>
      <c r="P3433" s="311"/>
      <c r="Q3433" s="311"/>
      <c r="R3433" s="311"/>
      <c r="S3433" s="311"/>
      <c r="T3433" s="311"/>
      <c r="U3433" s="311"/>
    </row>
    <row r="3434" spans="1:21" ht="12.75" customHeight="1">
      <c r="A3434" s="311"/>
      <c r="B3434" s="310"/>
      <c r="C3434" s="311"/>
      <c r="D3434" s="308"/>
      <c r="G3434" s="312"/>
      <c r="H3434" s="313"/>
      <c r="I3434" s="311"/>
      <c r="J3434" s="398"/>
      <c r="K3434" s="311"/>
      <c r="L3434" s="311"/>
      <c r="M3434" s="311"/>
      <c r="N3434" s="311"/>
      <c r="O3434" s="311"/>
      <c r="P3434" s="311"/>
      <c r="Q3434" s="311"/>
      <c r="R3434" s="311"/>
      <c r="S3434" s="311"/>
      <c r="T3434" s="311"/>
      <c r="U3434" s="311"/>
    </row>
    <row r="3435" spans="1:21" ht="12.75" customHeight="1">
      <c r="A3435" s="311"/>
      <c r="B3435" s="310"/>
      <c r="C3435" s="311"/>
      <c r="D3435" s="308"/>
      <c r="G3435" s="312"/>
      <c r="H3435" s="313"/>
      <c r="I3435" s="311"/>
      <c r="J3435" s="398"/>
      <c r="K3435" s="311"/>
      <c r="L3435" s="311"/>
      <c r="M3435" s="311"/>
      <c r="N3435" s="311"/>
      <c r="O3435" s="311"/>
      <c r="P3435" s="311"/>
      <c r="Q3435" s="311"/>
      <c r="R3435" s="311"/>
      <c r="S3435" s="311"/>
      <c r="T3435" s="311"/>
      <c r="U3435" s="311"/>
    </row>
    <row r="3436" spans="1:21" ht="12.75" customHeight="1">
      <c r="A3436" s="311"/>
      <c r="B3436" s="310"/>
      <c r="C3436" s="311"/>
      <c r="D3436" s="308"/>
      <c r="G3436" s="312"/>
      <c r="H3436" s="313"/>
      <c r="I3436" s="311"/>
      <c r="J3436" s="398"/>
      <c r="K3436" s="311"/>
      <c r="L3436" s="311"/>
      <c r="M3436" s="311"/>
      <c r="N3436" s="311"/>
      <c r="O3436" s="311"/>
      <c r="P3436" s="311"/>
      <c r="Q3436" s="311"/>
      <c r="R3436" s="311"/>
      <c r="S3436" s="311"/>
      <c r="T3436" s="311"/>
      <c r="U3436" s="311"/>
    </row>
    <row r="3437" spans="1:21" ht="12.75" customHeight="1">
      <c r="A3437" s="311"/>
      <c r="B3437" s="310"/>
      <c r="C3437" s="311"/>
      <c r="D3437" s="308"/>
      <c r="G3437" s="312"/>
      <c r="H3437" s="313"/>
      <c r="I3437" s="311"/>
      <c r="J3437" s="398"/>
      <c r="K3437" s="311"/>
      <c r="L3437" s="311"/>
      <c r="M3437" s="311"/>
      <c r="N3437" s="311"/>
      <c r="O3437" s="311"/>
      <c r="P3437" s="311"/>
      <c r="Q3437" s="311"/>
      <c r="R3437" s="311"/>
      <c r="S3437" s="311"/>
      <c r="T3437" s="311"/>
      <c r="U3437" s="311"/>
    </row>
    <row r="3438" spans="1:21" ht="12.75" customHeight="1">
      <c r="A3438" s="311"/>
      <c r="B3438" s="310"/>
      <c r="C3438" s="311"/>
      <c r="D3438" s="308"/>
      <c r="G3438" s="312"/>
      <c r="H3438" s="313"/>
      <c r="I3438" s="311"/>
      <c r="J3438" s="398"/>
      <c r="K3438" s="311"/>
      <c r="L3438" s="311"/>
      <c r="M3438" s="311"/>
      <c r="N3438" s="311"/>
      <c r="O3438" s="311"/>
      <c r="P3438" s="311"/>
      <c r="Q3438" s="311"/>
      <c r="R3438" s="311"/>
      <c r="S3438" s="311"/>
      <c r="T3438" s="311"/>
      <c r="U3438" s="311"/>
    </row>
    <row r="3439" spans="1:21" ht="12.75" customHeight="1">
      <c r="A3439" s="311"/>
      <c r="B3439" s="310"/>
      <c r="C3439" s="311"/>
      <c r="D3439" s="308"/>
      <c r="G3439" s="312"/>
      <c r="H3439" s="313"/>
      <c r="I3439" s="311"/>
      <c r="J3439" s="398"/>
      <c r="K3439" s="311"/>
      <c r="L3439" s="311"/>
      <c r="M3439" s="311"/>
      <c r="N3439" s="311"/>
      <c r="O3439" s="311"/>
      <c r="P3439" s="311"/>
      <c r="Q3439" s="311"/>
      <c r="R3439" s="311"/>
      <c r="S3439" s="311"/>
      <c r="T3439" s="311"/>
      <c r="U3439" s="311"/>
    </row>
    <row r="3440" spans="1:21" ht="12.75" customHeight="1">
      <c r="A3440" s="311"/>
      <c r="B3440" s="310"/>
      <c r="C3440" s="311"/>
      <c r="D3440" s="308"/>
      <c r="G3440" s="312"/>
      <c r="H3440" s="313"/>
      <c r="I3440" s="311"/>
      <c r="J3440" s="398"/>
      <c r="K3440" s="311"/>
      <c r="L3440" s="311"/>
      <c r="M3440" s="311"/>
      <c r="N3440" s="311"/>
      <c r="O3440" s="311"/>
      <c r="P3440" s="311"/>
      <c r="Q3440" s="311"/>
      <c r="R3440" s="311"/>
      <c r="S3440" s="311"/>
      <c r="T3440" s="311"/>
      <c r="U3440" s="311"/>
    </row>
    <row r="3441" spans="1:21" ht="12.75" customHeight="1">
      <c r="A3441" s="311"/>
      <c r="B3441" s="310"/>
      <c r="C3441" s="311"/>
      <c r="D3441" s="308"/>
      <c r="G3441" s="312"/>
      <c r="H3441" s="313"/>
      <c r="I3441" s="311"/>
      <c r="J3441" s="398"/>
      <c r="K3441" s="311"/>
      <c r="L3441" s="311"/>
      <c r="M3441" s="311"/>
      <c r="N3441" s="311"/>
      <c r="O3441" s="311"/>
      <c r="P3441" s="311"/>
      <c r="Q3441" s="311"/>
      <c r="R3441" s="311"/>
      <c r="S3441" s="311"/>
      <c r="T3441" s="311"/>
      <c r="U3441" s="311"/>
    </row>
    <row r="3442" spans="1:21" ht="12.75" customHeight="1">
      <c r="A3442" s="311"/>
      <c r="B3442" s="310"/>
      <c r="C3442" s="311"/>
      <c r="D3442" s="308"/>
      <c r="G3442" s="312"/>
      <c r="H3442" s="313"/>
      <c r="I3442" s="311"/>
      <c r="J3442" s="398"/>
      <c r="K3442" s="311"/>
      <c r="L3442" s="311"/>
      <c r="M3442" s="311"/>
      <c r="N3442" s="311"/>
      <c r="O3442" s="311"/>
      <c r="P3442" s="311"/>
      <c r="Q3442" s="311"/>
      <c r="R3442" s="311"/>
      <c r="S3442" s="311"/>
      <c r="T3442" s="311"/>
      <c r="U3442" s="311"/>
    </row>
    <row r="3443" spans="1:21" ht="12.75" customHeight="1">
      <c r="A3443" s="311"/>
      <c r="B3443" s="310"/>
      <c r="C3443" s="311"/>
      <c r="D3443" s="308"/>
      <c r="G3443" s="312"/>
      <c r="H3443" s="313"/>
      <c r="I3443" s="311"/>
      <c r="J3443" s="398"/>
      <c r="K3443" s="311"/>
      <c r="L3443" s="311"/>
      <c r="M3443" s="311"/>
      <c r="N3443" s="311"/>
      <c r="O3443" s="311"/>
      <c r="P3443" s="311"/>
      <c r="Q3443" s="311"/>
      <c r="R3443" s="311"/>
      <c r="S3443" s="311"/>
      <c r="T3443" s="311"/>
      <c r="U3443" s="311"/>
    </row>
    <row r="3444" spans="1:21" ht="12.75" customHeight="1">
      <c r="A3444" s="311"/>
      <c r="B3444" s="310"/>
      <c r="C3444" s="311"/>
      <c r="D3444" s="308"/>
      <c r="G3444" s="312"/>
      <c r="H3444" s="313"/>
      <c r="I3444" s="311"/>
      <c r="J3444" s="398"/>
      <c r="K3444" s="311"/>
      <c r="L3444" s="311"/>
      <c r="M3444" s="311"/>
      <c r="N3444" s="311"/>
      <c r="O3444" s="311"/>
      <c r="P3444" s="311"/>
      <c r="Q3444" s="311"/>
      <c r="R3444" s="311"/>
      <c r="S3444" s="311"/>
      <c r="T3444" s="311"/>
      <c r="U3444" s="311"/>
    </row>
    <row r="3445" spans="1:21" ht="12.75" customHeight="1">
      <c r="A3445" s="311"/>
      <c r="B3445" s="310"/>
      <c r="C3445" s="311"/>
      <c r="D3445" s="308"/>
      <c r="G3445" s="312"/>
      <c r="H3445" s="313"/>
      <c r="I3445" s="311"/>
      <c r="J3445" s="398"/>
      <c r="K3445" s="311"/>
      <c r="L3445" s="311"/>
      <c r="M3445" s="311"/>
      <c r="N3445" s="311"/>
      <c r="O3445" s="311"/>
      <c r="P3445" s="311"/>
      <c r="Q3445" s="311"/>
      <c r="R3445" s="311"/>
      <c r="S3445" s="311"/>
      <c r="T3445" s="311"/>
      <c r="U3445" s="311"/>
    </row>
    <row r="3446" spans="1:21" ht="12.75" customHeight="1">
      <c r="A3446" s="311"/>
      <c r="B3446" s="310"/>
      <c r="C3446" s="311"/>
      <c r="D3446" s="308"/>
      <c r="G3446" s="312"/>
      <c r="H3446" s="313"/>
      <c r="I3446" s="311"/>
      <c r="J3446" s="398"/>
      <c r="K3446" s="311"/>
      <c r="L3446" s="311"/>
      <c r="M3446" s="311"/>
      <c r="N3446" s="311"/>
      <c r="O3446" s="311"/>
      <c r="P3446" s="311"/>
      <c r="Q3446" s="311"/>
      <c r="R3446" s="311"/>
      <c r="S3446" s="311"/>
      <c r="T3446" s="311"/>
      <c r="U3446" s="311"/>
    </row>
    <row r="3447" spans="1:21" ht="12.75" customHeight="1">
      <c r="A3447" s="311"/>
      <c r="B3447" s="310"/>
      <c r="C3447" s="311"/>
      <c r="D3447" s="308"/>
      <c r="G3447" s="312"/>
      <c r="H3447" s="313"/>
      <c r="I3447" s="311"/>
      <c r="J3447" s="398"/>
      <c r="K3447" s="311"/>
      <c r="L3447" s="311"/>
      <c r="M3447" s="311"/>
      <c r="N3447" s="311"/>
      <c r="O3447" s="311"/>
      <c r="P3447" s="311"/>
      <c r="Q3447" s="311"/>
      <c r="R3447" s="311"/>
      <c r="S3447" s="311"/>
      <c r="T3447" s="311"/>
      <c r="U3447" s="311"/>
    </row>
    <row r="3448" spans="1:21" ht="12.75" customHeight="1">
      <c r="A3448" s="311"/>
      <c r="B3448" s="310"/>
      <c r="C3448" s="311"/>
      <c r="D3448" s="308"/>
      <c r="G3448" s="312"/>
      <c r="H3448" s="313"/>
      <c r="I3448" s="311"/>
      <c r="J3448" s="398"/>
      <c r="K3448" s="311"/>
      <c r="L3448" s="311"/>
      <c r="M3448" s="311"/>
      <c r="N3448" s="311"/>
      <c r="O3448" s="311"/>
      <c r="P3448" s="311"/>
      <c r="Q3448" s="311"/>
      <c r="R3448" s="311"/>
      <c r="S3448" s="311"/>
      <c r="T3448" s="311"/>
      <c r="U3448" s="311"/>
    </row>
    <row r="3449" spans="1:21" ht="12.75" customHeight="1">
      <c r="A3449" s="311"/>
      <c r="B3449" s="310"/>
      <c r="C3449" s="311"/>
      <c r="D3449" s="308"/>
      <c r="G3449" s="312"/>
      <c r="H3449" s="313"/>
      <c r="I3449" s="311"/>
      <c r="J3449" s="398"/>
      <c r="K3449" s="311"/>
      <c r="L3449" s="311"/>
      <c r="M3449" s="311"/>
      <c r="N3449" s="311"/>
      <c r="O3449" s="311"/>
      <c r="P3449" s="311"/>
      <c r="Q3449" s="311"/>
      <c r="R3449" s="311"/>
      <c r="S3449" s="311"/>
      <c r="T3449" s="311"/>
      <c r="U3449" s="311"/>
    </row>
    <row r="3450" spans="1:21" ht="12.75" customHeight="1">
      <c r="A3450" s="311"/>
      <c r="B3450" s="310"/>
      <c r="C3450" s="311"/>
      <c r="D3450" s="308"/>
      <c r="G3450" s="312"/>
      <c r="H3450" s="313"/>
      <c r="I3450" s="311"/>
      <c r="J3450" s="398"/>
      <c r="K3450" s="311"/>
      <c r="L3450" s="311"/>
      <c r="M3450" s="311"/>
      <c r="N3450" s="311"/>
      <c r="O3450" s="311"/>
      <c r="P3450" s="311"/>
      <c r="Q3450" s="311"/>
      <c r="R3450" s="311"/>
      <c r="S3450" s="311"/>
      <c r="T3450" s="311"/>
      <c r="U3450" s="311"/>
    </row>
    <row r="3451" spans="1:21" ht="12.75" customHeight="1">
      <c r="A3451" s="311"/>
      <c r="B3451" s="310"/>
      <c r="C3451" s="311"/>
      <c r="D3451" s="308"/>
      <c r="G3451" s="312"/>
      <c r="H3451" s="313"/>
      <c r="I3451" s="311"/>
      <c r="J3451" s="398"/>
      <c r="K3451" s="311"/>
      <c r="L3451" s="311"/>
      <c r="M3451" s="311"/>
      <c r="N3451" s="311"/>
      <c r="O3451" s="311"/>
      <c r="P3451" s="311"/>
      <c r="Q3451" s="311"/>
      <c r="R3451" s="311"/>
      <c r="S3451" s="311"/>
      <c r="T3451" s="311"/>
      <c r="U3451" s="311"/>
    </row>
    <row r="3452" spans="1:21" ht="12.75" customHeight="1">
      <c r="A3452" s="311"/>
      <c r="B3452" s="310"/>
      <c r="C3452" s="311"/>
      <c r="D3452" s="308"/>
      <c r="G3452" s="312"/>
      <c r="H3452" s="313"/>
      <c r="I3452" s="311"/>
      <c r="J3452" s="398"/>
      <c r="K3452" s="311"/>
      <c r="L3452" s="311"/>
      <c r="M3452" s="311"/>
      <c r="N3452" s="311"/>
      <c r="O3452" s="311"/>
      <c r="P3452" s="311"/>
      <c r="Q3452" s="311"/>
      <c r="R3452" s="311"/>
      <c r="S3452" s="311"/>
      <c r="T3452" s="311"/>
      <c r="U3452" s="311"/>
    </row>
    <row r="3453" spans="1:21" ht="12.75" customHeight="1">
      <c r="A3453" s="311"/>
      <c r="B3453" s="310"/>
      <c r="C3453" s="311"/>
      <c r="D3453" s="308"/>
      <c r="G3453" s="312"/>
      <c r="H3453" s="313"/>
      <c r="I3453" s="311"/>
      <c r="J3453" s="398"/>
      <c r="K3453" s="311"/>
      <c r="L3453" s="311"/>
      <c r="M3453" s="311"/>
      <c r="N3453" s="311"/>
      <c r="O3453" s="311"/>
      <c r="P3453" s="311"/>
      <c r="Q3453" s="311"/>
      <c r="R3453" s="311"/>
      <c r="S3453" s="311"/>
      <c r="T3453" s="311"/>
      <c r="U3453" s="311"/>
    </row>
    <row r="3454" spans="1:21" ht="12.75" customHeight="1">
      <c r="A3454" s="311"/>
      <c r="B3454" s="310"/>
      <c r="C3454" s="311"/>
      <c r="D3454" s="308"/>
      <c r="G3454" s="312"/>
      <c r="H3454" s="313"/>
      <c r="I3454" s="311"/>
      <c r="J3454" s="398"/>
      <c r="K3454" s="311"/>
      <c r="L3454" s="311"/>
      <c r="M3454" s="311"/>
      <c r="N3454" s="311"/>
      <c r="O3454" s="311"/>
      <c r="P3454" s="311"/>
      <c r="Q3454" s="311"/>
      <c r="R3454" s="311"/>
      <c r="S3454" s="311"/>
      <c r="T3454" s="311"/>
      <c r="U3454" s="311"/>
    </row>
    <row r="3455" spans="1:21" ht="12.75" customHeight="1">
      <c r="A3455" s="311"/>
      <c r="B3455" s="310"/>
      <c r="C3455" s="311"/>
      <c r="D3455" s="308"/>
      <c r="G3455" s="312"/>
      <c r="H3455" s="313"/>
      <c r="I3455" s="311"/>
      <c r="J3455" s="398"/>
      <c r="K3455" s="311"/>
      <c r="L3455" s="311"/>
      <c r="M3455" s="311"/>
      <c r="N3455" s="311"/>
      <c r="O3455" s="311"/>
      <c r="P3455" s="311"/>
      <c r="Q3455" s="311"/>
      <c r="R3455" s="311"/>
      <c r="S3455" s="311"/>
      <c r="T3455" s="311"/>
      <c r="U3455" s="311"/>
    </row>
    <row r="3456" spans="1:21" ht="12.75" customHeight="1">
      <c r="A3456" s="311"/>
      <c r="B3456" s="310"/>
      <c r="C3456" s="311"/>
      <c r="D3456" s="308"/>
      <c r="G3456" s="312"/>
      <c r="H3456" s="313"/>
      <c r="I3456" s="311"/>
      <c r="J3456" s="398"/>
      <c r="K3456" s="311"/>
      <c r="L3456" s="311"/>
      <c r="M3456" s="311"/>
      <c r="N3456" s="311"/>
      <c r="O3456" s="311"/>
      <c r="P3456" s="311"/>
      <c r="Q3456" s="311"/>
      <c r="R3456" s="311"/>
      <c r="S3456" s="311"/>
      <c r="T3456" s="311"/>
      <c r="U3456" s="311"/>
    </row>
    <row r="3457" spans="1:21" ht="12.75" customHeight="1">
      <c r="A3457" s="311"/>
      <c r="B3457" s="310"/>
      <c r="C3457" s="311"/>
      <c r="D3457" s="308"/>
      <c r="G3457" s="312"/>
      <c r="H3457" s="313"/>
      <c r="I3457" s="311"/>
      <c r="J3457" s="398"/>
      <c r="K3457" s="311"/>
      <c r="L3457" s="311"/>
      <c r="M3457" s="311"/>
      <c r="N3457" s="311"/>
      <c r="O3457" s="311"/>
      <c r="P3457" s="311"/>
      <c r="Q3457" s="311"/>
      <c r="R3457" s="311"/>
      <c r="S3457" s="311"/>
      <c r="T3457" s="311"/>
      <c r="U3457" s="311"/>
    </row>
    <row r="3458" spans="1:21" ht="12.75" customHeight="1">
      <c r="A3458" s="311"/>
      <c r="B3458" s="310"/>
      <c r="C3458" s="311"/>
      <c r="D3458" s="308"/>
      <c r="G3458" s="312"/>
      <c r="H3458" s="313"/>
      <c r="I3458" s="311"/>
      <c r="J3458" s="398"/>
      <c r="K3458" s="311"/>
      <c r="L3458" s="311"/>
      <c r="M3458" s="311"/>
      <c r="N3458" s="311"/>
      <c r="O3458" s="311"/>
      <c r="P3458" s="311"/>
      <c r="Q3458" s="311"/>
      <c r="R3458" s="311"/>
      <c r="S3458" s="311"/>
      <c r="T3458" s="311"/>
      <c r="U3458" s="311"/>
    </row>
    <row r="3459" spans="1:21" ht="12.75" customHeight="1">
      <c r="A3459" s="311"/>
      <c r="B3459" s="310"/>
      <c r="C3459" s="311"/>
      <c r="D3459" s="308"/>
      <c r="G3459" s="312"/>
      <c r="H3459" s="313"/>
      <c r="I3459" s="311"/>
      <c r="J3459" s="398"/>
      <c r="K3459" s="311"/>
      <c r="L3459" s="311"/>
      <c r="M3459" s="311"/>
      <c r="N3459" s="311"/>
      <c r="O3459" s="311"/>
      <c r="P3459" s="311"/>
      <c r="Q3459" s="311"/>
      <c r="R3459" s="311"/>
      <c r="S3459" s="311"/>
      <c r="T3459" s="311"/>
      <c r="U3459" s="311"/>
    </row>
    <row r="3460" spans="1:21" ht="12.75" customHeight="1">
      <c r="A3460" s="311"/>
      <c r="B3460" s="310"/>
      <c r="C3460" s="311"/>
      <c r="D3460" s="308"/>
      <c r="G3460" s="312"/>
      <c r="H3460" s="313"/>
      <c r="I3460" s="311"/>
      <c r="J3460" s="398"/>
      <c r="K3460" s="311"/>
      <c r="L3460" s="311"/>
      <c r="M3460" s="311"/>
      <c r="N3460" s="311"/>
      <c r="O3460" s="311"/>
      <c r="P3460" s="311"/>
      <c r="Q3460" s="311"/>
      <c r="R3460" s="311"/>
      <c r="S3460" s="311"/>
      <c r="T3460" s="311"/>
      <c r="U3460" s="311"/>
    </row>
    <row r="3461" spans="1:21" ht="12.75" customHeight="1">
      <c r="A3461" s="311"/>
      <c r="B3461" s="310"/>
      <c r="C3461" s="311"/>
      <c r="D3461" s="308"/>
      <c r="G3461" s="312"/>
      <c r="H3461" s="313"/>
      <c r="I3461" s="311"/>
      <c r="J3461" s="398"/>
      <c r="K3461" s="311"/>
      <c r="L3461" s="311"/>
      <c r="M3461" s="311"/>
      <c r="N3461" s="311"/>
      <c r="O3461" s="311"/>
      <c r="P3461" s="311"/>
      <c r="Q3461" s="311"/>
      <c r="R3461" s="311"/>
      <c r="S3461" s="311"/>
      <c r="T3461" s="311"/>
      <c r="U3461" s="311"/>
    </row>
    <row r="3462" spans="1:21" ht="12.75" customHeight="1">
      <c r="A3462" s="311"/>
      <c r="B3462" s="310"/>
      <c r="C3462" s="311"/>
      <c r="D3462" s="308"/>
      <c r="G3462" s="312"/>
      <c r="H3462" s="313"/>
      <c r="I3462" s="311"/>
      <c r="J3462" s="398"/>
      <c r="K3462" s="311"/>
      <c r="L3462" s="311"/>
      <c r="M3462" s="311"/>
      <c r="N3462" s="311"/>
      <c r="O3462" s="311"/>
      <c r="P3462" s="311"/>
      <c r="Q3462" s="311"/>
      <c r="R3462" s="311"/>
      <c r="S3462" s="311"/>
      <c r="T3462" s="311"/>
      <c r="U3462" s="311"/>
    </row>
    <row r="3463" spans="1:21" ht="12.75" customHeight="1">
      <c r="A3463" s="311"/>
      <c r="B3463" s="310"/>
      <c r="C3463" s="311"/>
      <c r="D3463" s="308"/>
      <c r="G3463" s="312"/>
      <c r="H3463" s="313"/>
      <c r="I3463" s="311"/>
      <c r="J3463" s="398"/>
      <c r="K3463" s="311"/>
      <c r="L3463" s="311"/>
      <c r="M3463" s="311"/>
      <c r="N3463" s="311"/>
      <c r="O3463" s="311"/>
      <c r="P3463" s="311"/>
      <c r="Q3463" s="311"/>
      <c r="R3463" s="311"/>
      <c r="S3463" s="311"/>
      <c r="T3463" s="311"/>
      <c r="U3463" s="311"/>
    </row>
    <row r="3464" spans="1:21" ht="12.75" customHeight="1">
      <c r="A3464" s="311"/>
      <c r="B3464" s="310"/>
      <c r="C3464" s="311"/>
      <c r="D3464" s="308"/>
      <c r="G3464" s="312"/>
      <c r="H3464" s="313"/>
      <c r="I3464" s="311"/>
      <c r="J3464" s="398"/>
      <c r="K3464" s="311"/>
      <c r="L3464" s="311"/>
      <c r="M3464" s="311"/>
      <c r="N3464" s="311"/>
      <c r="O3464" s="311"/>
      <c r="P3464" s="311"/>
      <c r="Q3464" s="311"/>
      <c r="R3464" s="311"/>
      <c r="S3464" s="311"/>
      <c r="T3464" s="311"/>
      <c r="U3464" s="311"/>
    </row>
    <row r="3465" spans="1:21" ht="12.75" customHeight="1">
      <c r="A3465" s="311"/>
      <c r="B3465" s="310"/>
      <c r="C3465" s="311"/>
      <c r="D3465" s="308"/>
      <c r="G3465" s="312"/>
      <c r="H3465" s="313"/>
      <c r="I3465" s="311"/>
      <c r="J3465" s="398"/>
      <c r="K3465" s="311"/>
      <c r="L3465" s="311"/>
      <c r="M3465" s="311"/>
      <c r="N3465" s="311"/>
      <c r="O3465" s="311"/>
      <c r="P3465" s="311"/>
      <c r="Q3465" s="311"/>
      <c r="R3465" s="311"/>
      <c r="S3465" s="311"/>
      <c r="T3465" s="311"/>
      <c r="U3465" s="311"/>
    </row>
    <row r="3466" spans="1:21" ht="12.75" customHeight="1">
      <c r="A3466" s="311"/>
      <c r="B3466" s="310"/>
      <c r="C3466" s="311"/>
      <c r="D3466" s="308"/>
      <c r="G3466" s="312"/>
      <c r="H3466" s="313"/>
      <c r="I3466" s="311"/>
      <c r="J3466" s="398"/>
      <c r="K3466" s="311"/>
      <c r="L3466" s="311"/>
      <c r="M3466" s="311"/>
      <c r="N3466" s="311"/>
      <c r="O3466" s="311"/>
      <c r="P3466" s="311"/>
      <c r="Q3466" s="311"/>
      <c r="R3466" s="311"/>
      <c r="S3466" s="311"/>
      <c r="T3466" s="311"/>
      <c r="U3466" s="311"/>
    </row>
    <row r="3467" spans="1:21" ht="12.75" customHeight="1">
      <c r="A3467" s="311"/>
      <c r="B3467" s="310"/>
      <c r="C3467" s="311"/>
      <c r="D3467" s="308"/>
      <c r="G3467" s="312"/>
      <c r="H3467" s="313"/>
      <c r="I3467" s="311"/>
      <c r="J3467" s="398"/>
      <c r="K3467" s="311"/>
      <c r="L3467" s="311"/>
      <c r="M3467" s="311"/>
      <c r="N3467" s="311"/>
      <c r="O3467" s="311"/>
      <c r="P3467" s="311"/>
      <c r="Q3467" s="311"/>
      <c r="R3467" s="311"/>
      <c r="S3467" s="311"/>
      <c r="T3467" s="311"/>
      <c r="U3467" s="311"/>
    </row>
    <row r="3468" spans="1:21" ht="12.75" customHeight="1">
      <c r="A3468" s="311"/>
      <c r="B3468" s="310"/>
      <c r="C3468" s="311"/>
      <c r="D3468" s="308"/>
      <c r="G3468" s="312"/>
      <c r="H3468" s="313"/>
      <c r="I3468" s="311"/>
      <c r="J3468" s="398"/>
      <c r="K3468" s="311"/>
      <c r="L3468" s="311"/>
      <c r="M3468" s="311"/>
      <c r="N3468" s="311"/>
      <c r="O3468" s="311"/>
      <c r="P3468" s="311"/>
      <c r="Q3468" s="311"/>
      <c r="R3468" s="311"/>
      <c r="S3468" s="311"/>
      <c r="T3468" s="311"/>
      <c r="U3468" s="311"/>
    </row>
    <row r="3469" spans="1:21" ht="12.75" customHeight="1">
      <c r="A3469" s="311"/>
      <c r="B3469" s="310"/>
      <c r="C3469" s="311"/>
      <c r="D3469" s="308"/>
      <c r="G3469" s="312"/>
      <c r="H3469" s="313"/>
      <c r="I3469" s="311"/>
      <c r="J3469" s="398"/>
      <c r="K3469" s="311"/>
      <c r="L3469" s="311"/>
      <c r="M3469" s="311"/>
      <c r="N3469" s="311"/>
      <c r="O3469" s="311"/>
      <c r="P3469" s="311"/>
      <c r="Q3469" s="311"/>
      <c r="R3469" s="311"/>
      <c r="S3469" s="311"/>
      <c r="T3469" s="311"/>
      <c r="U3469" s="311"/>
    </row>
    <row r="3470" spans="1:21" ht="12.75" customHeight="1">
      <c r="A3470" s="311"/>
      <c r="B3470" s="310"/>
      <c r="C3470" s="311"/>
      <c r="D3470" s="308"/>
      <c r="G3470" s="312"/>
      <c r="H3470" s="313"/>
      <c r="I3470" s="311"/>
      <c r="J3470" s="398"/>
      <c r="K3470" s="311"/>
      <c r="L3470" s="311"/>
      <c r="M3470" s="311"/>
      <c r="N3470" s="311"/>
      <c r="O3470" s="311"/>
      <c r="P3470" s="311"/>
      <c r="Q3470" s="311"/>
      <c r="R3470" s="311"/>
      <c r="S3470" s="311"/>
      <c r="T3470" s="311"/>
      <c r="U3470" s="311"/>
    </row>
    <row r="3471" spans="1:21" ht="12.75" customHeight="1">
      <c r="A3471" s="311"/>
      <c r="B3471" s="310"/>
      <c r="C3471" s="311"/>
      <c r="D3471" s="308"/>
      <c r="G3471" s="312"/>
      <c r="H3471" s="313"/>
      <c r="I3471" s="311"/>
      <c r="J3471" s="398"/>
      <c r="K3471" s="311"/>
      <c r="L3471" s="311"/>
      <c r="M3471" s="311"/>
      <c r="N3471" s="311"/>
      <c r="O3471" s="311"/>
      <c r="P3471" s="311"/>
      <c r="Q3471" s="311"/>
      <c r="R3471" s="311"/>
      <c r="S3471" s="311"/>
      <c r="T3471" s="311"/>
      <c r="U3471" s="311"/>
    </row>
    <row r="3472" spans="1:21" ht="12.75" customHeight="1">
      <c r="A3472" s="311"/>
      <c r="B3472" s="310"/>
      <c r="C3472" s="311"/>
      <c r="D3472" s="308"/>
      <c r="G3472" s="312"/>
      <c r="H3472" s="313"/>
      <c r="I3472" s="311"/>
      <c r="J3472" s="398"/>
      <c r="K3472" s="311"/>
      <c r="L3472" s="311"/>
      <c r="M3472" s="311"/>
      <c r="N3472" s="311"/>
      <c r="O3472" s="311"/>
      <c r="P3472" s="311"/>
      <c r="Q3472" s="311"/>
      <c r="R3472" s="311"/>
      <c r="S3472" s="311"/>
      <c r="T3472" s="311"/>
      <c r="U3472" s="311"/>
    </row>
    <row r="3473" spans="1:21" ht="12.75" customHeight="1">
      <c r="A3473" s="311"/>
      <c r="B3473" s="310"/>
      <c r="C3473" s="311"/>
      <c r="D3473" s="308"/>
      <c r="G3473" s="312"/>
      <c r="H3473" s="313"/>
      <c r="I3473" s="311"/>
      <c r="J3473" s="398"/>
      <c r="K3473" s="311"/>
      <c r="L3473" s="311"/>
      <c r="M3473" s="311"/>
      <c r="N3473" s="311"/>
      <c r="O3473" s="311"/>
      <c r="P3473" s="311"/>
      <c r="Q3473" s="311"/>
      <c r="R3473" s="311"/>
      <c r="S3473" s="311"/>
      <c r="T3473" s="311"/>
      <c r="U3473" s="311"/>
    </row>
    <row r="3474" spans="1:21" ht="12.75" customHeight="1">
      <c r="A3474" s="311"/>
      <c r="B3474" s="310"/>
      <c r="C3474" s="311"/>
      <c r="D3474" s="308"/>
      <c r="G3474" s="312"/>
      <c r="H3474" s="313"/>
      <c r="I3474" s="311"/>
      <c r="J3474" s="398"/>
      <c r="K3474" s="311"/>
      <c r="L3474" s="311"/>
      <c r="M3474" s="311"/>
      <c r="N3474" s="311"/>
      <c r="O3474" s="311"/>
      <c r="P3474" s="311"/>
      <c r="Q3474" s="311"/>
      <c r="R3474" s="311"/>
      <c r="S3474" s="311"/>
      <c r="T3474" s="311"/>
      <c r="U3474" s="311"/>
    </row>
    <row r="3475" spans="1:21" ht="12.75" customHeight="1">
      <c r="A3475" s="311"/>
      <c r="B3475" s="310"/>
      <c r="C3475" s="311"/>
      <c r="D3475" s="308"/>
      <c r="G3475" s="312"/>
      <c r="H3475" s="313"/>
      <c r="I3475" s="311"/>
      <c r="J3475" s="398"/>
      <c r="K3475" s="311"/>
      <c r="L3475" s="311"/>
      <c r="M3475" s="311"/>
      <c r="N3475" s="311"/>
      <c r="O3475" s="311"/>
      <c r="P3475" s="311"/>
      <c r="Q3475" s="311"/>
      <c r="R3475" s="311"/>
      <c r="S3475" s="311"/>
      <c r="T3475" s="311"/>
      <c r="U3475" s="311"/>
    </row>
    <row r="3476" spans="1:21" ht="12.75" customHeight="1">
      <c r="A3476" s="311"/>
      <c r="B3476" s="310"/>
      <c r="C3476" s="311"/>
      <c r="D3476" s="308"/>
      <c r="G3476" s="312"/>
      <c r="H3476" s="313"/>
      <c r="I3476" s="311"/>
      <c r="J3476" s="398"/>
      <c r="K3476" s="311"/>
      <c r="L3476" s="311"/>
      <c r="M3476" s="311"/>
      <c r="N3476" s="311"/>
      <c r="O3476" s="311"/>
      <c r="P3476" s="311"/>
      <c r="Q3476" s="311"/>
      <c r="R3476" s="311"/>
      <c r="S3476" s="311"/>
      <c r="T3476" s="311"/>
      <c r="U3476" s="311"/>
    </row>
    <row r="3477" spans="1:21" ht="12.75" customHeight="1">
      <c r="A3477" s="311"/>
      <c r="B3477" s="310"/>
      <c r="C3477" s="311"/>
      <c r="D3477" s="308"/>
      <c r="G3477" s="312"/>
      <c r="H3477" s="313"/>
      <c r="I3477" s="311"/>
      <c r="J3477" s="398"/>
      <c r="K3477" s="311"/>
      <c r="L3477" s="311"/>
      <c r="M3477" s="311"/>
      <c r="N3477" s="311"/>
      <c r="O3477" s="311"/>
      <c r="P3477" s="311"/>
      <c r="Q3477" s="311"/>
      <c r="R3477" s="311"/>
      <c r="S3477" s="311"/>
      <c r="T3477" s="311"/>
      <c r="U3477" s="311"/>
    </row>
    <row r="3478" spans="1:21" ht="12.75" customHeight="1">
      <c r="A3478" s="311"/>
      <c r="B3478" s="310"/>
      <c r="C3478" s="311"/>
      <c r="D3478" s="308"/>
      <c r="G3478" s="312"/>
      <c r="H3478" s="313"/>
      <c r="I3478" s="311"/>
      <c r="J3478" s="398"/>
      <c r="K3478" s="311"/>
      <c r="L3478" s="311"/>
      <c r="M3478" s="311"/>
      <c r="N3478" s="311"/>
      <c r="O3478" s="311"/>
      <c r="P3478" s="311"/>
      <c r="Q3478" s="311"/>
      <c r="R3478" s="311"/>
      <c r="S3478" s="311"/>
      <c r="T3478" s="311"/>
      <c r="U3478" s="311"/>
    </row>
    <row r="3479" spans="1:21" ht="12.75" customHeight="1">
      <c r="A3479" s="311"/>
      <c r="B3479" s="310"/>
      <c r="C3479" s="311"/>
      <c r="D3479" s="308"/>
      <c r="G3479" s="312"/>
      <c r="H3479" s="313"/>
      <c r="I3479" s="311"/>
      <c r="J3479" s="398"/>
      <c r="K3479" s="311"/>
      <c r="L3479" s="311"/>
      <c r="M3479" s="311"/>
      <c r="N3479" s="311"/>
      <c r="O3479" s="311"/>
      <c r="P3479" s="311"/>
      <c r="Q3479" s="311"/>
      <c r="R3479" s="311"/>
      <c r="S3479" s="311"/>
      <c r="T3479" s="311"/>
      <c r="U3479" s="311"/>
    </row>
    <row r="3480" spans="1:21" ht="12.75" customHeight="1">
      <c r="A3480" s="311"/>
      <c r="B3480" s="310"/>
      <c r="C3480" s="311"/>
      <c r="D3480" s="308"/>
      <c r="G3480" s="312"/>
      <c r="H3480" s="313"/>
      <c r="I3480" s="311"/>
      <c r="J3480" s="398"/>
      <c r="K3480" s="311"/>
      <c r="L3480" s="311"/>
      <c r="M3480" s="311"/>
      <c r="N3480" s="311"/>
      <c r="O3480" s="311"/>
      <c r="P3480" s="311"/>
      <c r="Q3480" s="311"/>
      <c r="R3480" s="311"/>
      <c r="S3480" s="311"/>
      <c r="T3480" s="311"/>
      <c r="U3480" s="311"/>
    </row>
    <row r="3481" spans="1:21" ht="12.75" customHeight="1">
      <c r="A3481" s="311"/>
      <c r="B3481" s="310"/>
      <c r="C3481" s="311"/>
      <c r="D3481" s="308"/>
      <c r="G3481" s="312"/>
      <c r="H3481" s="313"/>
      <c r="I3481" s="311"/>
      <c r="J3481" s="398"/>
      <c r="K3481" s="311"/>
      <c r="L3481" s="311"/>
      <c r="M3481" s="311"/>
      <c r="N3481" s="311"/>
      <c r="O3481" s="311"/>
      <c r="P3481" s="311"/>
      <c r="Q3481" s="311"/>
      <c r="R3481" s="311"/>
      <c r="S3481" s="311"/>
      <c r="T3481" s="311"/>
      <c r="U3481" s="311"/>
    </row>
    <row r="3482" spans="1:21" ht="12.75" customHeight="1">
      <c r="A3482" s="311"/>
      <c r="B3482" s="310"/>
      <c r="C3482" s="311"/>
      <c r="D3482" s="308"/>
      <c r="G3482" s="312"/>
      <c r="H3482" s="313"/>
      <c r="I3482" s="311"/>
      <c r="J3482" s="398"/>
      <c r="K3482" s="311"/>
      <c r="L3482" s="311"/>
      <c r="M3482" s="311"/>
      <c r="N3482" s="311"/>
      <c r="O3482" s="311"/>
      <c r="P3482" s="311"/>
      <c r="Q3482" s="311"/>
      <c r="R3482" s="311"/>
      <c r="S3482" s="311"/>
      <c r="T3482" s="311"/>
      <c r="U3482" s="311"/>
    </row>
    <row r="3483" spans="1:21" ht="12.75" customHeight="1">
      <c r="A3483" s="311"/>
      <c r="B3483" s="310"/>
      <c r="C3483" s="311"/>
      <c r="D3483" s="308"/>
      <c r="G3483" s="312"/>
      <c r="H3483" s="313"/>
      <c r="I3483" s="311"/>
      <c r="J3483" s="398"/>
      <c r="K3483" s="311"/>
      <c r="L3483" s="311"/>
      <c r="M3483" s="311"/>
      <c r="N3483" s="311"/>
      <c r="O3483" s="311"/>
      <c r="P3483" s="311"/>
      <c r="Q3483" s="311"/>
      <c r="R3483" s="311"/>
      <c r="S3483" s="311"/>
      <c r="T3483" s="311"/>
      <c r="U3483" s="311"/>
    </row>
    <row r="3484" spans="1:21" ht="12.75" customHeight="1">
      <c r="A3484" s="311"/>
      <c r="B3484" s="310"/>
      <c r="C3484" s="311"/>
      <c r="D3484" s="308"/>
      <c r="G3484" s="312"/>
      <c r="H3484" s="313"/>
      <c r="I3484" s="311"/>
      <c r="J3484" s="398"/>
      <c r="K3484" s="311"/>
      <c r="L3484" s="311"/>
      <c r="M3484" s="311"/>
      <c r="N3484" s="311"/>
      <c r="O3484" s="311"/>
      <c r="P3484" s="311"/>
      <c r="Q3484" s="311"/>
      <c r="R3484" s="311"/>
      <c r="S3484" s="311"/>
      <c r="T3484" s="311"/>
      <c r="U3484" s="311"/>
    </row>
    <row r="3485" spans="1:21" ht="12.75" customHeight="1">
      <c r="A3485" s="311"/>
      <c r="B3485" s="310"/>
      <c r="C3485" s="311"/>
      <c r="D3485" s="308"/>
      <c r="G3485" s="312"/>
      <c r="H3485" s="313"/>
      <c r="I3485" s="311"/>
      <c r="J3485" s="398"/>
      <c r="K3485" s="311"/>
      <c r="L3485" s="311"/>
      <c r="M3485" s="311"/>
      <c r="N3485" s="311"/>
      <c r="O3485" s="311"/>
      <c r="P3485" s="311"/>
      <c r="Q3485" s="311"/>
      <c r="R3485" s="311"/>
      <c r="S3485" s="311"/>
      <c r="T3485" s="311"/>
      <c r="U3485" s="311"/>
    </row>
    <row r="3486" spans="1:21" ht="12.75" customHeight="1">
      <c r="A3486" s="311"/>
      <c r="B3486" s="310"/>
      <c r="C3486" s="311"/>
      <c r="D3486" s="308"/>
      <c r="G3486" s="312"/>
      <c r="H3486" s="313"/>
      <c r="I3486" s="311"/>
      <c r="J3486" s="398"/>
      <c r="K3486" s="311"/>
      <c r="L3486" s="311"/>
      <c r="M3486" s="311"/>
      <c r="N3486" s="311"/>
      <c r="O3486" s="311"/>
      <c r="P3486" s="311"/>
      <c r="Q3486" s="311"/>
      <c r="R3486" s="311"/>
      <c r="S3486" s="311"/>
      <c r="T3486" s="311"/>
      <c r="U3486" s="311"/>
    </row>
    <row r="3487" spans="1:21" ht="12.75" customHeight="1">
      <c r="A3487" s="311"/>
      <c r="B3487" s="310"/>
      <c r="C3487" s="311"/>
      <c r="D3487" s="308"/>
      <c r="G3487" s="312"/>
      <c r="H3487" s="313"/>
      <c r="I3487" s="311"/>
      <c r="J3487" s="398"/>
      <c r="K3487" s="311"/>
      <c r="L3487" s="311"/>
      <c r="M3487" s="311"/>
      <c r="N3487" s="311"/>
      <c r="O3487" s="311"/>
      <c r="P3487" s="311"/>
      <c r="Q3487" s="311"/>
      <c r="R3487" s="311"/>
      <c r="S3487" s="311"/>
      <c r="T3487" s="311"/>
      <c r="U3487" s="311"/>
    </row>
    <row r="3488" spans="1:21" ht="12.75" customHeight="1">
      <c r="A3488" s="311"/>
      <c r="B3488" s="310"/>
      <c r="C3488" s="311"/>
      <c r="D3488" s="308"/>
      <c r="G3488" s="312"/>
      <c r="H3488" s="313"/>
      <c r="I3488" s="311"/>
      <c r="J3488" s="398"/>
      <c r="K3488" s="311"/>
      <c r="L3488" s="311"/>
      <c r="M3488" s="311"/>
      <c r="N3488" s="311"/>
      <c r="O3488" s="311"/>
      <c r="P3488" s="311"/>
      <c r="Q3488" s="311"/>
      <c r="R3488" s="311"/>
      <c r="S3488" s="311"/>
      <c r="T3488" s="311"/>
      <c r="U3488" s="311"/>
    </row>
    <row r="3489" spans="1:21" ht="12.75" customHeight="1">
      <c r="A3489" s="311"/>
      <c r="B3489" s="310"/>
      <c r="C3489" s="311"/>
      <c r="D3489" s="308"/>
      <c r="G3489" s="312"/>
      <c r="H3489" s="313"/>
      <c r="I3489" s="311"/>
      <c r="J3489" s="398"/>
      <c r="K3489" s="311"/>
      <c r="L3489" s="311"/>
      <c r="M3489" s="311"/>
      <c r="N3489" s="311"/>
      <c r="O3489" s="311"/>
      <c r="P3489" s="311"/>
      <c r="Q3489" s="311"/>
      <c r="R3489" s="311"/>
      <c r="S3489" s="311"/>
      <c r="T3489" s="311"/>
      <c r="U3489" s="311"/>
    </row>
    <row r="3490" spans="1:21" ht="12.75" customHeight="1">
      <c r="A3490" s="311"/>
      <c r="B3490" s="310"/>
      <c r="C3490" s="311"/>
      <c r="D3490" s="308"/>
      <c r="G3490" s="312"/>
      <c r="H3490" s="313"/>
      <c r="I3490" s="311"/>
      <c r="J3490" s="398"/>
      <c r="K3490" s="311"/>
      <c r="L3490" s="311"/>
      <c r="M3490" s="311"/>
      <c r="N3490" s="311"/>
      <c r="O3490" s="311"/>
      <c r="P3490" s="311"/>
      <c r="Q3490" s="311"/>
      <c r="R3490" s="311"/>
      <c r="S3490" s="311"/>
      <c r="T3490" s="311"/>
      <c r="U3490" s="311"/>
    </row>
    <row r="3491" spans="1:21" ht="12.75" customHeight="1">
      <c r="A3491" s="311"/>
      <c r="B3491" s="310"/>
      <c r="C3491" s="311"/>
      <c r="D3491" s="308"/>
      <c r="G3491" s="312"/>
      <c r="H3491" s="313"/>
      <c r="I3491" s="311"/>
      <c r="J3491" s="398"/>
      <c r="K3491" s="311"/>
      <c r="L3491" s="311"/>
      <c r="M3491" s="311"/>
      <c r="N3491" s="311"/>
      <c r="O3491" s="311"/>
      <c r="P3491" s="311"/>
      <c r="Q3491" s="311"/>
      <c r="R3491" s="311"/>
      <c r="S3491" s="311"/>
      <c r="T3491" s="311"/>
      <c r="U3491" s="311"/>
    </row>
    <row r="3492" spans="1:21" ht="12.75" customHeight="1">
      <c r="A3492" s="311"/>
      <c r="B3492" s="310"/>
      <c r="C3492" s="311"/>
      <c r="D3492" s="308"/>
      <c r="G3492" s="312"/>
      <c r="H3492" s="313"/>
      <c r="I3492" s="311"/>
      <c r="J3492" s="398"/>
      <c r="K3492" s="311"/>
      <c r="L3492" s="311"/>
      <c r="M3492" s="311"/>
      <c r="N3492" s="311"/>
      <c r="O3492" s="311"/>
      <c r="P3492" s="311"/>
      <c r="Q3492" s="311"/>
      <c r="R3492" s="311"/>
      <c r="S3492" s="311"/>
      <c r="T3492" s="311"/>
      <c r="U3492" s="311"/>
    </row>
    <row r="3493" spans="1:21" ht="12.75" customHeight="1">
      <c r="A3493" s="311"/>
      <c r="B3493" s="310"/>
      <c r="C3493" s="311"/>
      <c r="D3493" s="308"/>
      <c r="G3493" s="312"/>
      <c r="H3493" s="313"/>
      <c r="I3493" s="311"/>
      <c r="J3493" s="398"/>
      <c r="K3493" s="311"/>
      <c r="L3493" s="311"/>
      <c r="M3493" s="311"/>
      <c r="N3493" s="311"/>
      <c r="O3493" s="311"/>
      <c r="P3493" s="311"/>
      <c r="Q3493" s="311"/>
      <c r="R3493" s="311"/>
      <c r="S3493" s="311"/>
      <c r="T3493" s="311"/>
      <c r="U3493" s="311"/>
    </row>
    <row r="3494" spans="1:21" ht="12.75" customHeight="1">
      <c r="A3494" s="311"/>
      <c r="B3494" s="310"/>
      <c r="C3494" s="311"/>
      <c r="D3494" s="308"/>
      <c r="G3494" s="312"/>
      <c r="H3494" s="313"/>
      <c r="I3494" s="311"/>
      <c r="J3494" s="398"/>
      <c r="K3494" s="311"/>
      <c r="L3494" s="311"/>
      <c r="M3494" s="311"/>
      <c r="N3494" s="311"/>
      <c r="O3494" s="311"/>
      <c r="P3494" s="311"/>
      <c r="Q3494" s="311"/>
      <c r="R3494" s="311"/>
      <c r="S3494" s="311"/>
      <c r="T3494" s="311"/>
      <c r="U3494" s="311"/>
    </row>
    <row r="3495" spans="1:21" ht="12.75" customHeight="1">
      <c r="A3495" s="311"/>
      <c r="B3495" s="310"/>
      <c r="C3495" s="311"/>
      <c r="D3495" s="308"/>
      <c r="G3495" s="312"/>
      <c r="H3495" s="313"/>
      <c r="I3495" s="311"/>
      <c r="J3495" s="398"/>
      <c r="K3495" s="311"/>
      <c r="L3495" s="311"/>
      <c r="M3495" s="311"/>
      <c r="N3495" s="311"/>
      <c r="O3495" s="311"/>
      <c r="P3495" s="311"/>
      <c r="Q3495" s="311"/>
      <c r="R3495" s="311"/>
      <c r="S3495" s="311"/>
      <c r="T3495" s="311"/>
      <c r="U3495" s="311"/>
    </row>
    <row r="3496" spans="1:21" ht="12.75" customHeight="1">
      <c r="A3496" s="311"/>
      <c r="B3496" s="310"/>
      <c r="C3496" s="311"/>
      <c r="D3496" s="308"/>
      <c r="G3496" s="312"/>
      <c r="H3496" s="313"/>
      <c r="I3496" s="311"/>
      <c r="J3496" s="398"/>
      <c r="K3496" s="311"/>
      <c r="L3496" s="311"/>
      <c r="M3496" s="311"/>
      <c r="N3496" s="311"/>
      <c r="O3496" s="311"/>
      <c r="P3496" s="311"/>
      <c r="Q3496" s="311"/>
      <c r="R3496" s="311"/>
      <c r="S3496" s="311"/>
      <c r="T3496" s="311"/>
      <c r="U3496" s="311"/>
    </row>
    <row r="3497" spans="1:21" ht="12.75" customHeight="1">
      <c r="A3497" s="311"/>
      <c r="B3497" s="310"/>
      <c r="C3497" s="311"/>
      <c r="D3497" s="308"/>
      <c r="G3497" s="312"/>
      <c r="H3497" s="313"/>
      <c r="I3497" s="311"/>
      <c r="J3497" s="398"/>
      <c r="K3497" s="311"/>
      <c r="L3497" s="311"/>
      <c r="M3497" s="311"/>
      <c r="N3497" s="311"/>
      <c r="O3497" s="311"/>
      <c r="P3497" s="311"/>
      <c r="Q3497" s="311"/>
      <c r="R3497" s="311"/>
      <c r="S3497" s="311"/>
      <c r="T3497" s="311"/>
      <c r="U3497" s="311"/>
    </row>
    <row r="3498" spans="1:21" ht="12.75" customHeight="1">
      <c r="A3498" s="311"/>
      <c r="B3498" s="310"/>
      <c r="C3498" s="311"/>
      <c r="D3498" s="308"/>
      <c r="G3498" s="312"/>
      <c r="H3498" s="313"/>
      <c r="I3498" s="311"/>
      <c r="J3498" s="398"/>
      <c r="K3498" s="311"/>
      <c r="L3498" s="311"/>
      <c r="M3498" s="311"/>
      <c r="N3498" s="311"/>
      <c r="O3498" s="311"/>
      <c r="P3498" s="311"/>
      <c r="Q3498" s="311"/>
      <c r="R3498" s="311"/>
      <c r="S3498" s="311"/>
      <c r="T3498" s="311"/>
      <c r="U3498" s="311"/>
    </row>
    <row r="3499" spans="1:21" ht="12.75" customHeight="1">
      <c r="A3499" s="311"/>
      <c r="B3499" s="310"/>
      <c r="C3499" s="311"/>
      <c r="D3499" s="308"/>
      <c r="G3499" s="312"/>
      <c r="H3499" s="313"/>
      <c r="I3499" s="311"/>
      <c r="J3499" s="398"/>
      <c r="K3499" s="311"/>
      <c r="L3499" s="311"/>
      <c r="M3499" s="311"/>
      <c r="N3499" s="311"/>
      <c r="O3499" s="311"/>
      <c r="P3499" s="311"/>
      <c r="Q3499" s="311"/>
      <c r="R3499" s="311"/>
      <c r="S3499" s="311"/>
      <c r="T3499" s="311"/>
      <c r="U3499" s="311"/>
    </row>
    <row r="3500" spans="1:21" ht="12.75" customHeight="1">
      <c r="A3500" s="311"/>
      <c r="B3500" s="310"/>
      <c r="C3500" s="311"/>
      <c r="D3500" s="308"/>
      <c r="G3500" s="312"/>
      <c r="H3500" s="313"/>
      <c r="I3500" s="311"/>
      <c r="J3500" s="398"/>
      <c r="K3500" s="311"/>
      <c r="L3500" s="311"/>
      <c r="M3500" s="311"/>
      <c r="N3500" s="311"/>
      <c r="O3500" s="311"/>
      <c r="P3500" s="311"/>
      <c r="Q3500" s="311"/>
      <c r="R3500" s="311"/>
      <c r="S3500" s="311"/>
      <c r="T3500" s="311"/>
      <c r="U3500" s="311"/>
    </row>
    <row r="3501" spans="1:21" ht="12.75" customHeight="1">
      <c r="A3501" s="311"/>
      <c r="B3501" s="310"/>
      <c r="C3501" s="311"/>
      <c r="D3501" s="308"/>
      <c r="G3501" s="312"/>
      <c r="H3501" s="313"/>
      <c r="I3501" s="311"/>
      <c r="J3501" s="398"/>
      <c r="K3501" s="311"/>
      <c r="L3501" s="311"/>
      <c r="M3501" s="311"/>
      <c r="N3501" s="311"/>
      <c r="O3501" s="311"/>
      <c r="P3501" s="311"/>
      <c r="Q3501" s="311"/>
      <c r="R3501" s="311"/>
      <c r="S3501" s="311"/>
      <c r="T3501" s="311"/>
      <c r="U3501" s="311"/>
    </row>
    <row r="3502" spans="1:21" ht="12.75" customHeight="1">
      <c r="A3502" s="311"/>
      <c r="B3502" s="310"/>
      <c r="C3502" s="311"/>
      <c r="D3502" s="308"/>
      <c r="G3502" s="312"/>
      <c r="H3502" s="313"/>
      <c r="I3502" s="311"/>
      <c r="J3502" s="398"/>
      <c r="K3502" s="311"/>
      <c r="L3502" s="311"/>
      <c r="M3502" s="311"/>
      <c r="N3502" s="311"/>
      <c r="O3502" s="311"/>
      <c r="P3502" s="311"/>
      <c r="Q3502" s="311"/>
      <c r="R3502" s="311"/>
      <c r="S3502" s="311"/>
      <c r="T3502" s="311"/>
      <c r="U3502" s="311"/>
    </row>
    <row r="3503" spans="1:21" ht="12.75" customHeight="1">
      <c r="A3503" s="311"/>
      <c r="B3503" s="310"/>
      <c r="C3503" s="311"/>
      <c r="D3503" s="308"/>
      <c r="G3503" s="312"/>
      <c r="H3503" s="313"/>
      <c r="I3503" s="311"/>
      <c r="J3503" s="398"/>
      <c r="K3503" s="311"/>
      <c r="L3503" s="311"/>
      <c r="M3503" s="311"/>
      <c r="N3503" s="311"/>
      <c r="O3503" s="311"/>
      <c r="P3503" s="311"/>
      <c r="Q3503" s="311"/>
      <c r="R3503" s="311"/>
      <c r="S3503" s="311"/>
      <c r="T3503" s="311"/>
      <c r="U3503" s="311"/>
    </row>
    <row r="3504" spans="1:21" ht="12.75" customHeight="1">
      <c r="A3504" s="311"/>
      <c r="B3504" s="310"/>
      <c r="C3504" s="311"/>
      <c r="D3504" s="308"/>
      <c r="G3504" s="312"/>
      <c r="H3504" s="313"/>
      <c r="I3504" s="311"/>
      <c r="J3504" s="398"/>
      <c r="K3504" s="311"/>
      <c r="L3504" s="311"/>
      <c r="M3504" s="311"/>
      <c r="N3504" s="311"/>
      <c r="O3504" s="311"/>
      <c r="P3504" s="311"/>
      <c r="Q3504" s="311"/>
      <c r="R3504" s="311"/>
      <c r="S3504" s="311"/>
      <c r="T3504" s="311"/>
      <c r="U3504" s="311"/>
    </row>
    <row r="3505" spans="1:21" ht="12.75" customHeight="1">
      <c r="A3505" s="311"/>
      <c r="B3505" s="310"/>
      <c r="C3505" s="311"/>
      <c r="D3505" s="308"/>
      <c r="G3505" s="312"/>
      <c r="H3505" s="313"/>
      <c r="I3505" s="311"/>
      <c r="J3505" s="398"/>
      <c r="K3505" s="311"/>
      <c r="L3505" s="311"/>
      <c r="M3505" s="311"/>
      <c r="N3505" s="311"/>
      <c r="O3505" s="311"/>
      <c r="P3505" s="311"/>
      <c r="Q3505" s="311"/>
      <c r="R3505" s="311"/>
      <c r="S3505" s="311"/>
      <c r="T3505" s="311"/>
      <c r="U3505" s="311"/>
    </row>
    <row r="3506" spans="1:21" ht="12.75" customHeight="1">
      <c r="A3506" s="311"/>
      <c r="B3506" s="310"/>
      <c r="C3506" s="311"/>
      <c r="D3506" s="308"/>
      <c r="G3506" s="312"/>
      <c r="H3506" s="313"/>
      <c r="I3506" s="311"/>
      <c r="J3506" s="398"/>
      <c r="K3506" s="311"/>
      <c r="L3506" s="311"/>
      <c r="M3506" s="311"/>
      <c r="N3506" s="311"/>
      <c r="O3506" s="311"/>
      <c r="P3506" s="311"/>
      <c r="Q3506" s="311"/>
      <c r="R3506" s="311"/>
      <c r="S3506" s="311"/>
      <c r="T3506" s="311"/>
      <c r="U3506" s="311"/>
    </row>
    <row r="3507" spans="1:21" ht="12.75" customHeight="1">
      <c r="A3507" s="311"/>
      <c r="B3507" s="310"/>
      <c r="C3507" s="311"/>
      <c r="D3507" s="308"/>
      <c r="G3507" s="312"/>
      <c r="H3507" s="313"/>
      <c r="I3507" s="311"/>
      <c r="J3507" s="398"/>
      <c r="K3507" s="311"/>
      <c r="L3507" s="311"/>
      <c r="M3507" s="311"/>
      <c r="N3507" s="311"/>
      <c r="O3507" s="311"/>
      <c r="P3507" s="311"/>
      <c r="Q3507" s="311"/>
      <c r="R3507" s="311"/>
      <c r="S3507" s="311"/>
      <c r="T3507" s="311"/>
      <c r="U3507" s="311"/>
    </row>
    <row r="3508" spans="1:21" ht="12.75" customHeight="1">
      <c r="A3508" s="311"/>
      <c r="B3508" s="310"/>
      <c r="C3508" s="311"/>
      <c r="D3508" s="308"/>
      <c r="G3508" s="312"/>
      <c r="H3508" s="313"/>
      <c r="I3508" s="311"/>
      <c r="J3508" s="398"/>
      <c r="K3508" s="311"/>
      <c r="L3508" s="311"/>
      <c r="M3508" s="311"/>
      <c r="N3508" s="311"/>
      <c r="O3508" s="311"/>
      <c r="P3508" s="311"/>
      <c r="Q3508" s="311"/>
      <c r="R3508" s="311"/>
      <c r="S3508" s="311"/>
      <c r="T3508" s="311"/>
      <c r="U3508" s="311"/>
    </row>
    <row r="3509" spans="1:21" ht="12.75" customHeight="1">
      <c r="A3509" s="311"/>
      <c r="B3509" s="310"/>
      <c r="C3509" s="311"/>
      <c r="D3509" s="308"/>
      <c r="G3509" s="312"/>
      <c r="H3509" s="313"/>
      <c r="I3509" s="311"/>
      <c r="J3509" s="398"/>
      <c r="K3509" s="311"/>
      <c r="L3509" s="311"/>
      <c r="M3509" s="311"/>
      <c r="N3509" s="311"/>
      <c r="O3509" s="311"/>
      <c r="P3509" s="311"/>
      <c r="Q3509" s="311"/>
      <c r="R3509" s="311"/>
      <c r="S3509" s="311"/>
      <c r="T3509" s="311"/>
      <c r="U3509" s="311"/>
    </row>
    <row r="3510" spans="1:21" ht="12.75" customHeight="1">
      <c r="A3510" s="311"/>
      <c r="B3510" s="310"/>
      <c r="C3510" s="311"/>
      <c r="D3510" s="308"/>
      <c r="G3510" s="312"/>
      <c r="H3510" s="313"/>
      <c r="I3510" s="311"/>
      <c r="J3510" s="398"/>
      <c r="K3510" s="311"/>
      <c r="L3510" s="311"/>
      <c r="M3510" s="311"/>
      <c r="N3510" s="311"/>
      <c r="O3510" s="311"/>
      <c r="P3510" s="311"/>
      <c r="Q3510" s="311"/>
      <c r="R3510" s="311"/>
      <c r="S3510" s="311"/>
      <c r="T3510" s="311"/>
      <c r="U3510" s="311"/>
    </row>
    <row r="3511" spans="1:21" ht="12.75" customHeight="1">
      <c r="A3511" s="311"/>
      <c r="B3511" s="310"/>
      <c r="C3511" s="311"/>
      <c r="D3511" s="308"/>
      <c r="G3511" s="312"/>
      <c r="H3511" s="313"/>
      <c r="I3511" s="311"/>
      <c r="J3511" s="398"/>
      <c r="K3511" s="311"/>
      <c r="L3511" s="311"/>
      <c r="M3511" s="311"/>
      <c r="N3511" s="311"/>
      <c r="O3511" s="311"/>
      <c r="P3511" s="311"/>
      <c r="Q3511" s="311"/>
      <c r="R3511" s="311"/>
      <c r="S3511" s="311"/>
      <c r="T3511" s="311"/>
      <c r="U3511" s="311"/>
    </row>
    <row r="3512" spans="1:21" ht="12.75" customHeight="1">
      <c r="A3512" s="311"/>
      <c r="B3512" s="310"/>
      <c r="C3512" s="311"/>
      <c r="D3512" s="308"/>
      <c r="G3512" s="312"/>
      <c r="H3512" s="313"/>
      <c r="I3512" s="311"/>
      <c r="J3512" s="398"/>
      <c r="K3512" s="311"/>
      <c r="L3512" s="311"/>
      <c r="M3512" s="311"/>
      <c r="N3512" s="311"/>
      <c r="O3512" s="311"/>
      <c r="P3512" s="311"/>
      <c r="Q3512" s="311"/>
      <c r="R3512" s="311"/>
      <c r="S3512" s="311"/>
      <c r="T3512" s="311"/>
      <c r="U3512" s="311"/>
    </row>
    <row r="3513" spans="1:21" ht="12.75" customHeight="1">
      <c r="A3513" s="311"/>
      <c r="B3513" s="310"/>
      <c r="C3513" s="311"/>
      <c r="D3513" s="308"/>
      <c r="G3513" s="312"/>
      <c r="H3513" s="313"/>
      <c r="I3513" s="311"/>
      <c r="J3513" s="398"/>
      <c r="K3513" s="311"/>
      <c r="L3513" s="311"/>
      <c r="M3513" s="311"/>
      <c r="N3513" s="311"/>
      <c r="O3513" s="311"/>
      <c r="P3513" s="311"/>
      <c r="Q3513" s="311"/>
      <c r="R3513" s="311"/>
      <c r="S3513" s="311"/>
      <c r="T3513" s="311"/>
      <c r="U3513" s="311"/>
    </row>
    <row r="3514" spans="1:21" ht="12.75" customHeight="1">
      <c r="A3514" s="311"/>
      <c r="B3514" s="310"/>
      <c r="C3514" s="311"/>
      <c r="D3514" s="308"/>
      <c r="G3514" s="312"/>
      <c r="H3514" s="313"/>
      <c r="I3514" s="311"/>
      <c r="J3514" s="398"/>
      <c r="K3514" s="311"/>
      <c r="L3514" s="311"/>
      <c r="M3514" s="311"/>
      <c r="N3514" s="311"/>
      <c r="O3514" s="311"/>
      <c r="P3514" s="311"/>
      <c r="Q3514" s="311"/>
      <c r="R3514" s="311"/>
      <c r="S3514" s="311"/>
      <c r="T3514" s="311"/>
      <c r="U3514" s="311"/>
    </row>
    <row r="3515" spans="1:21" ht="12.75" customHeight="1">
      <c r="A3515" s="311"/>
      <c r="B3515" s="310"/>
      <c r="C3515" s="311"/>
      <c r="D3515" s="308"/>
      <c r="G3515" s="312"/>
      <c r="H3515" s="313"/>
      <c r="I3515" s="311"/>
      <c r="J3515" s="398"/>
      <c r="K3515" s="311"/>
      <c r="L3515" s="311"/>
      <c r="M3515" s="311"/>
      <c r="N3515" s="311"/>
      <c r="O3515" s="311"/>
      <c r="P3515" s="311"/>
      <c r="Q3515" s="311"/>
      <c r="R3515" s="311"/>
      <c r="S3515" s="311"/>
      <c r="T3515" s="311"/>
      <c r="U3515" s="311"/>
    </row>
    <row r="3516" spans="1:21" ht="12.75" customHeight="1">
      <c r="A3516" s="311"/>
      <c r="B3516" s="310"/>
      <c r="C3516" s="311"/>
      <c r="D3516" s="308"/>
      <c r="G3516" s="312"/>
      <c r="H3516" s="313"/>
      <c r="I3516" s="311"/>
      <c r="J3516" s="398"/>
      <c r="K3516" s="311"/>
      <c r="L3516" s="311"/>
      <c r="M3516" s="311"/>
      <c r="N3516" s="311"/>
      <c r="O3516" s="311"/>
      <c r="P3516" s="311"/>
      <c r="Q3516" s="311"/>
      <c r="R3516" s="311"/>
      <c r="S3516" s="311"/>
      <c r="T3516" s="311"/>
      <c r="U3516" s="311"/>
    </row>
    <row r="3517" spans="1:21" ht="12.75" customHeight="1">
      <c r="A3517" s="311"/>
      <c r="B3517" s="310"/>
      <c r="C3517" s="311"/>
      <c r="D3517" s="308"/>
      <c r="G3517" s="312"/>
      <c r="H3517" s="313"/>
      <c r="I3517" s="311"/>
      <c r="J3517" s="398"/>
      <c r="K3517" s="311"/>
      <c r="L3517" s="311"/>
      <c r="M3517" s="311"/>
      <c r="N3517" s="311"/>
      <c r="O3517" s="311"/>
      <c r="P3517" s="311"/>
      <c r="Q3517" s="311"/>
      <c r="R3517" s="311"/>
      <c r="S3517" s="311"/>
      <c r="T3517" s="311"/>
      <c r="U3517" s="311"/>
    </row>
    <row r="3518" spans="1:21" ht="12.75" customHeight="1">
      <c r="A3518" s="311"/>
      <c r="B3518" s="310"/>
      <c r="C3518" s="311"/>
      <c r="D3518" s="308"/>
      <c r="G3518" s="312"/>
      <c r="H3518" s="313"/>
      <c r="I3518" s="311"/>
      <c r="J3518" s="398"/>
      <c r="K3518" s="311"/>
      <c r="L3518" s="311"/>
      <c r="M3518" s="311"/>
      <c r="N3518" s="311"/>
      <c r="O3518" s="311"/>
      <c r="P3518" s="311"/>
      <c r="Q3518" s="311"/>
      <c r="R3518" s="311"/>
      <c r="S3518" s="311"/>
      <c r="T3518" s="311"/>
      <c r="U3518" s="311"/>
    </row>
    <row r="3519" spans="1:21" ht="12.75" customHeight="1">
      <c r="A3519" s="311"/>
      <c r="B3519" s="310"/>
      <c r="C3519" s="311"/>
      <c r="D3519" s="308"/>
      <c r="G3519" s="312"/>
      <c r="H3519" s="313"/>
      <c r="I3519" s="311"/>
      <c r="J3519" s="398"/>
      <c r="K3519" s="311"/>
      <c r="L3519" s="311"/>
      <c r="M3519" s="311"/>
      <c r="N3519" s="311"/>
      <c r="O3519" s="311"/>
      <c r="P3519" s="311"/>
      <c r="Q3519" s="311"/>
      <c r="R3519" s="311"/>
      <c r="S3519" s="311"/>
      <c r="T3519" s="311"/>
      <c r="U3519" s="311"/>
    </row>
    <row r="3520" spans="1:21" ht="12.75" customHeight="1">
      <c r="A3520" s="311"/>
      <c r="B3520" s="310"/>
      <c r="C3520" s="311"/>
      <c r="D3520" s="308"/>
      <c r="G3520" s="312"/>
      <c r="H3520" s="313"/>
      <c r="I3520" s="311"/>
      <c r="J3520" s="398"/>
      <c r="K3520" s="311"/>
      <c r="L3520" s="311"/>
      <c r="M3520" s="311"/>
      <c r="N3520" s="311"/>
      <c r="O3520" s="311"/>
      <c r="P3520" s="311"/>
      <c r="Q3520" s="311"/>
      <c r="R3520" s="311"/>
      <c r="S3520" s="311"/>
      <c r="T3520" s="311"/>
      <c r="U3520" s="311"/>
    </row>
    <row r="3521" spans="1:21" ht="12.75" customHeight="1">
      <c r="A3521" s="311"/>
      <c r="B3521" s="310"/>
      <c r="C3521" s="311"/>
      <c r="D3521" s="308"/>
      <c r="G3521" s="312"/>
      <c r="H3521" s="313"/>
      <c r="I3521" s="311"/>
      <c r="J3521" s="398"/>
      <c r="K3521" s="311"/>
      <c r="L3521" s="311"/>
      <c r="M3521" s="311"/>
      <c r="N3521" s="311"/>
      <c r="O3521" s="311"/>
      <c r="P3521" s="311"/>
      <c r="Q3521" s="311"/>
      <c r="R3521" s="311"/>
      <c r="S3521" s="311"/>
      <c r="T3521" s="311"/>
      <c r="U3521" s="311"/>
    </row>
    <row r="3522" spans="1:21" ht="12.75" customHeight="1">
      <c r="A3522" s="311"/>
      <c r="B3522" s="310"/>
      <c r="C3522" s="311"/>
      <c r="D3522" s="308"/>
      <c r="G3522" s="312"/>
      <c r="H3522" s="313"/>
      <c r="I3522" s="311"/>
      <c r="J3522" s="398"/>
      <c r="K3522" s="311"/>
      <c r="L3522" s="311"/>
      <c r="M3522" s="311"/>
      <c r="N3522" s="311"/>
      <c r="O3522" s="311"/>
      <c r="P3522" s="311"/>
      <c r="Q3522" s="311"/>
      <c r="R3522" s="311"/>
      <c r="S3522" s="311"/>
      <c r="T3522" s="311"/>
      <c r="U3522" s="311"/>
    </row>
    <row r="3523" spans="1:21" ht="12.75" customHeight="1">
      <c r="A3523" s="311"/>
      <c r="B3523" s="310"/>
      <c r="C3523" s="311"/>
      <c r="D3523" s="308"/>
      <c r="G3523" s="312"/>
      <c r="H3523" s="313"/>
      <c r="I3523" s="311"/>
      <c r="J3523" s="398"/>
      <c r="K3523" s="311"/>
      <c r="L3523" s="311"/>
      <c r="M3523" s="311"/>
      <c r="N3523" s="311"/>
      <c r="O3523" s="311"/>
      <c r="P3523" s="311"/>
      <c r="Q3523" s="311"/>
      <c r="R3523" s="311"/>
      <c r="S3523" s="311"/>
      <c r="T3523" s="311"/>
      <c r="U3523" s="311"/>
    </row>
    <row r="3524" spans="1:21" ht="12.75" customHeight="1">
      <c r="A3524" s="311"/>
      <c r="B3524" s="310"/>
      <c r="C3524" s="311"/>
      <c r="D3524" s="308"/>
      <c r="G3524" s="312"/>
      <c r="H3524" s="313"/>
      <c r="I3524" s="311"/>
      <c r="J3524" s="398"/>
      <c r="K3524" s="311"/>
      <c r="L3524" s="311"/>
      <c r="M3524" s="311"/>
      <c r="N3524" s="311"/>
      <c r="O3524" s="311"/>
      <c r="P3524" s="311"/>
      <c r="Q3524" s="311"/>
      <c r="R3524" s="311"/>
      <c r="S3524" s="311"/>
      <c r="T3524" s="311"/>
      <c r="U3524" s="311"/>
    </row>
    <row r="3525" spans="1:21" ht="12.75" customHeight="1">
      <c r="A3525" s="311"/>
      <c r="B3525" s="310"/>
      <c r="C3525" s="311"/>
      <c r="D3525" s="308"/>
      <c r="G3525" s="312"/>
      <c r="H3525" s="313"/>
      <c r="I3525" s="311"/>
      <c r="J3525" s="398"/>
      <c r="K3525" s="311"/>
      <c r="L3525" s="311"/>
      <c r="M3525" s="311"/>
      <c r="N3525" s="311"/>
      <c r="O3525" s="311"/>
      <c r="P3525" s="311"/>
      <c r="Q3525" s="311"/>
      <c r="R3525" s="311"/>
      <c r="S3525" s="311"/>
      <c r="T3525" s="311"/>
      <c r="U3525" s="311"/>
    </row>
    <row r="3526" spans="1:21" ht="12.75" customHeight="1">
      <c r="A3526" s="311"/>
      <c r="B3526" s="310"/>
      <c r="C3526" s="311"/>
      <c r="D3526" s="308"/>
      <c r="G3526" s="312"/>
      <c r="H3526" s="313"/>
      <c r="I3526" s="311"/>
      <c r="J3526" s="398"/>
      <c r="K3526" s="311"/>
      <c r="L3526" s="311"/>
      <c r="M3526" s="311"/>
      <c r="N3526" s="311"/>
      <c r="O3526" s="311"/>
      <c r="P3526" s="311"/>
      <c r="Q3526" s="311"/>
      <c r="R3526" s="311"/>
      <c r="S3526" s="311"/>
      <c r="T3526" s="311"/>
      <c r="U3526" s="311"/>
    </row>
    <row r="3527" spans="1:21" ht="12.75" customHeight="1">
      <c r="A3527" s="311"/>
      <c r="B3527" s="310"/>
      <c r="C3527" s="311"/>
      <c r="D3527" s="308"/>
      <c r="G3527" s="312"/>
      <c r="H3527" s="313"/>
      <c r="I3527" s="311"/>
      <c r="J3527" s="398"/>
      <c r="K3527" s="311"/>
      <c r="L3527" s="311"/>
      <c r="M3527" s="311"/>
      <c r="N3527" s="311"/>
      <c r="O3527" s="311"/>
      <c r="P3527" s="311"/>
      <c r="Q3527" s="311"/>
      <c r="R3527" s="311"/>
      <c r="S3527" s="311"/>
      <c r="T3527" s="311"/>
      <c r="U3527" s="311"/>
    </row>
    <row r="3528" spans="1:21" ht="12.75" customHeight="1">
      <c r="A3528" s="311"/>
      <c r="B3528" s="310"/>
      <c r="C3528" s="311"/>
      <c r="D3528" s="308"/>
      <c r="G3528" s="312"/>
      <c r="H3528" s="313"/>
      <c r="I3528" s="311"/>
      <c r="J3528" s="398"/>
      <c r="K3528" s="311"/>
      <c r="L3528" s="311"/>
      <c r="M3528" s="311"/>
      <c r="N3528" s="311"/>
      <c r="O3528" s="311"/>
      <c r="P3528" s="311"/>
      <c r="Q3528" s="311"/>
      <c r="R3528" s="311"/>
      <c r="S3528" s="311"/>
      <c r="T3528" s="311"/>
      <c r="U3528" s="311"/>
    </row>
    <row r="3529" spans="1:21" ht="12.75" customHeight="1">
      <c r="A3529" s="311"/>
      <c r="B3529" s="310"/>
      <c r="C3529" s="311"/>
      <c r="D3529" s="308"/>
      <c r="G3529" s="312"/>
      <c r="H3529" s="313"/>
      <c r="I3529" s="311"/>
      <c r="J3529" s="398"/>
      <c r="K3529" s="311"/>
      <c r="L3529" s="311"/>
      <c r="M3529" s="311"/>
      <c r="N3529" s="311"/>
      <c r="O3529" s="311"/>
      <c r="P3529" s="311"/>
      <c r="Q3529" s="311"/>
      <c r="R3529" s="311"/>
      <c r="S3529" s="311"/>
      <c r="T3529" s="311"/>
      <c r="U3529" s="311"/>
    </row>
    <row r="3530" spans="1:21" ht="12.75" customHeight="1">
      <c r="A3530" s="311"/>
      <c r="B3530" s="310"/>
      <c r="C3530" s="311"/>
      <c r="D3530" s="308"/>
      <c r="G3530" s="312"/>
      <c r="H3530" s="313"/>
      <c r="I3530" s="311"/>
      <c r="J3530" s="398"/>
      <c r="K3530" s="311"/>
      <c r="L3530" s="311"/>
      <c r="M3530" s="311"/>
      <c r="N3530" s="311"/>
      <c r="O3530" s="311"/>
      <c r="P3530" s="311"/>
      <c r="Q3530" s="311"/>
      <c r="R3530" s="311"/>
      <c r="S3530" s="311"/>
      <c r="T3530" s="311"/>
      <c r="U3530" s="311"/>
    </row>
    <row r="3531" spans="1:21" ht="12.75" customHeight="1">
      <c r="A3531" s="311"/>
      <c r="B3531" s="310"/>
      <c r="C3531" s="311"/>
      <c r="D3531" s="308"/>
      <c r="G3531" s="312"/>
      <c r="H3531" s="313"/>
      <c r="I3531" s="311"/>
      <c r="J3531" s="398"/>
      <c r="K3531" s="311"/>
      <c r="L3531" s="311"/>
      <c r="M3531" s="311"/>
      <c r="N3531" s="311"/>
      <c r="O3531" s="311"/>
      <c r="P3531" s="311"/>
      <c r="Q3531" s="311"/>
      <c r="R3531" s="311"/>
      <c r="S3531" s="311"/>
      <c r="T3531" s="311"/>
      <c r="U3531" s="311"/>
    </row>
    <row r="3532" spans="1:21" ht="12.75" customHeight="1">
      <c r="A3532" s="311"/>
      <c r="B3532" s="310"/>
      <c r="C3532" s="311"/>
      <c r="D3532" s="308"/>
      <c r="G3532" s="312"/>
      <c r="H3532" s="313"/>
      <c r="I3532" s="311"/>
      <c r="J3532" s="398"/>
      <c r="K3532" s="311"/>
      <c r="L3532" s="311"/>
      <c r="M3532" s="311"/>
      <c r="N3532" s="311"/>
      <c r="O3532" s="311"/>
      <c r="P3532" s="311"/>
      <c r="Q3532" s="311"/>
      <c r="R3532" s="311"/>
      <c r="S3532" s="311"/>
      <c r="T3532" s="311"/>
      <c r="U3532" s="311"/>
    </row>
    <row r="3533" spans="1:21" ht="12.75" customHeight="1">
      <c r="A3533" s="311"/>
      <c r="B3533" s="310"/>
      <c r="C3533" s="311"/>
      <c r="D3533" s="308"/>
      <c r="G3533" s="312"/>
      <c r="H3533" s="313"/>
      <c r="I3533" s="311"/>
      <c r="J3533" s="398"/>
      <c r="K3533" s="311"/>
      <c r="L3533" s="311"/>
      <c r="M3533" s="311"/>
      <c r="N3533" s="311"/>
      <c r="O3533" s="311"/>
      <c r="P3533" s="311"/>
      <c r="Q3533" s="311"/>
      <c r="R3533" s="311"/>
      <c r="S3533" s="311"/>
      <c r="T3533" s="311"/>
      <c r="U3533" s="311"/>
    </row>
    <row r="3534" spans="1:21" ht="12.75" customHeight="1">
      <c r="A3534" s="311"/>
      <c r="B3534" s="310"/>
      <c r="C3534" s="311"/>
      <c r="D3534" s="308"/>
      <c r="G3534" s="312"/>
      <c r="H3534" s="313"/>
      <c r="I3534" s="311"/>
      <c r="J3534" s="398"/>
      <c r="K3534" s="311"/>
      <c r="L3534" s="311"/>
      <c r="M3534" s="311"/>
      <c r="N3534" s="311"/>
      <c r="O3534" s="311"/>
      <c r="P3534" s="311"/>
      <c r="Q3534" s="311"/>
      <c r="R3534" s="311"/>
      <c r="S3534" s="311"/>
      <c r="T3534" s="311"/>
      <c r="U3534" s="311"/>
    </row>
    <row r="3535" spans="1:21" ht="12.75" customHeight="1">
      <c r="A3535" s="311"/>
      <c r="B3535" s="310"/>
      <c r="C3535" s="311"/>
      <c r="D3535" s="308"/>
      <c r="G3535" s="312"/>
      <c r="H3535" s="313"/>
      <c r="I3535" s="311"/>
      <c r="J3535" s="398"/>
      <c r="K3535" s="311"/>
      <c r="L3535" s="311"/>
      <c r="M3535" s="311"/>
      <c r="N3535" s="311"/>
      <c r="O3535" s="311"/>
      <c r="P3535" s="311"/>
      <c r="Q3535" s="311"/>
      <c r="R3535" s="311"/>
      <c r="S3535" s="311"/>
      <c r="T3535" s="311"/>
      <c r="U3535" s="311"/>
    </row>
    <row r="3536" spans="1:21" ht="12.75" customHeight="1">
      <c r="A3536" s="311"/>
      <c r="B3536" s="310"/>
      <c r="C3536" s="311"/>
      <c r="D3536" s="308"/>
      <c r="G3536" s="312"/>
      <c r="H3536" s="313"/>
      <c r="I3536" s="311"/>
      <c r="J3536" s="398"/>
      <c r="K3536" s="311"/>
      <c r="L3536" s="311"/>
      <c r="M3536" s="311"/>
      <c r="N3536" s="311"/>
      <c r="O3536" s="311"/>
      <c r="P3536" s="311"/>
      <c r="Q3536" s="311"/>
      <c r="R3536" s="311"/>
      <c r="S3536" s="311"/>
      <c r="T3536" s="311"/>
      <c r="U3536" s="311"/>
    </row>
    <row r="3537" spans="1:21" ht="12.75" customHeight="1">
      <c r="A3537" s="311"/>
      <c r="B3537" s="310"/>
      <c r="C3537" s="311"/>
      <c r="D3537" s="308"/>
      <c r="G3537" s="312"/>
      <c r="H3537" s="313"/>
      <c r="I3537" s="311"/>
      <c r="J3537" s="398"/>
      <c r="K3537" s="311"/>
      <c r="L3537" s="311"/>
      <c r="M3537" s="311"/>
      <c r="N3537" s="311"/>
      <c r="O3537" s="311"/>
      <c r="P3537" s="311"/>
      <c r="Q3537" s="311"/>
      <c r="R3537" s="311"/>
      <c r="S3537" s="311"/>
      <c r="T3537" s="311"/>
      <c r="U3537" s="311"/>
    </row>
    <row r="3538" spans="1:21" ht="12.75" customHeight="1">
      <c r="A3538" s="311"/>
      <c r="B3538" s="310"/>
      <c r="C3538" s="311"/>
      <c r="D3538" s="308"/>
      <c r="G3538" s="312"/>
      <c r="H3538" s="313"/>
      <c r="I3538" s="311"/>
      <c r="J3538" s="398"/>
      <c r="K3538" s="311"/>
      <c r="L3538" s="311"/>
      <c r="M3538" s="311"/>
      <c r="N3538" s="311"/>
      <c r="O3538" s="311"/>
      <c r="P3538" s="311"/>
      <c r="Q3538" s="311"/>
      <c r="R3538" s="311"/>
      <c r="S3538" s="311"/>
      <c r="T3538" s="311"/>
      <c r="U3538" s="311"/>
    </row>
    <row r="3539" spans="1:21" ht="12.75" customHeight="1">
      <c r="A3539" s="311"/>
      <c r="B3539" s="310"/>
      <c r="C3539" s="311"/>
      <c r="D3539" s="308"/>
      <c r="G3539" s="312"/>
      <c r="H3539" s="313"/>
      <c r="I3539" s="311"/>
      <c r="J3539" s="398"/>
      <c r="K3539" s="311"/>
      <c r="L3539" s="311"/>
      <c r="M3539" s="311"/>
      <c r="N3539" s="311"/>
      <c r="O3539" s="311"/>
      <c r="P3539" s="311"/>
      <c r="Q3539" s="311"/>
      <c r="R3539" s="311"/>
      <c r="S3539" s="311"/>
      <c r="T3539" s="311"/>
      <c r="U3539" s="311"/>
    </row>
    <row r="3540" spans="1:21" ht="12.75" customHeight="1">
      <c r="A3540" s="311"/>
      <c r="B3540" s="310"/>
      <c r="C3540" s="311"/>
      <c r="D3540" s="308"/>
      <c r="G3540" s="312"/>
      <c r="H3540" s="313"/>
      <c r="I3540" s="311"/>
      <c r="J3540" s="398"/>
      <c r="K3540" s="311"/>
      <c r="L3540" s="311"/>
      <c r="M3540" s="311"/>
      <c r="N3540" s="311"/>
      <c r="O3540" s="311"/>
      <c r="P3540" s="311"/>
      <c r="Q3540" s="311"/>
      <c r="R3540" s="311"/>
      <c r="S3540" s="311"/>
      <c r="T3540" s="311"/>
      <c r="U3540" s="311"/>
    </row>
    <row r="3541" spans="1:21" ht="12.75" customHeight="1">
      <c r="A3541" s="311"/>
      <c r="B3541" s="310"/>
      <c r="C3541" s="311"/>
      <c r="D3541" s="308"/>
      <c r="G3541" s="312"/>
      <c r="H3541" s="313"/>
      <c r="I3541" s="311"/>
      <c r="J3541" s="398"/>
      <c r="K3541" s="311"/>
      <c r="L3541" s="311"/>
      <c r="M3541" s="311"/>
      <c r="N3541" s="311"/>
      <c r="O3541" s="311"/>
      <c r="P3541" s="311"/>
      <c r="Q3541" s="311"/>
      <c r="R3541" s="311"/>
      <c r="S3541" s="311"/>
      <c r="T3541" s="311"/>
      <c r="U3541" s="311"/>
    </row>
    <row r="3542" spans="1:21" ht="12.75" customHeight="1">
      <c r="A3542" s="311"/>
      <c r="B3542" s="310"/>
      <c r="C3542" s="311"/>
      <c r="D3542" s="308"/>
      <c r="G3542" s="312"/>
      <c r="H3542" s="313"/>
      <c r="I3542" s="311"/>
      <c r="J3542" s="398"/>
      <c r="K3542" s="311"/>
      <c r="L3542" s="311"/>
      <c r="M3542" s="311"/>
      <c r="N3542" s="311"/>
      <c r="O3542" s="311"/>
      <c r="P3542" s="311"/>
      <c r="Q3542" s="311"/>
      <c r="R3542" s="311"/>
      <c r="S3542" s="311"/>
      <c r="T3542" s="311"/>
      <c r="U3542" s="311"/>
    </row>
    <row r="3543" spans="1:21" ht="12.75" customHeight="1">
      <c r="A3543" s="311"/>
      <c r="B3543" s="310"/>
      <c r="C3543" s="311"/>
      <c r="D3543" s="308"/>
      <c r="G3543" s="312"/>
      <c r="H3543" s="313"/>
      <c r="I3543" s="311"/>
      <c r="J3543" s="398"/>
      <c r="K3543" s="311"/>
      <c r="L3543" s="311"/>
      <c r="M3543" s="311"/>
      <c r="N3543" s="311"/>
      <c r="O3543" s="311"/>
      <c r="P3543" s="311"/>
      <c r="Q3543" s="311"/>
      <c r="R3543" s="311"/>
      <c r="S3543" s="311"/>
      <c r="T3543" s="311"/>
      <c r="U3543" s="311"/>
    </row>
    <row r="3544" spans="1:21" ht="12.75" customHeight="1">
      <c r="A3544" s="311"/>
      <c r="B3544" s="310"/>
      <c r="C3544" s="311"/>
      <c r="D3544" s="308"/>
      <c r="G3544" s="312"/>
      <c r="H3544" s="313"/>
      <c r="I3544" s="311"/>
      <c r="J3544" s="398"/>
      <c r="K3544" s="311"/>
      <c r="L3544" s="311"/>
      <c r="M3544" s="311"/>
      <c r="N3544" s="311"/>
      <c r="O3544" s="311"/>
      <c r="P3544" s="311"/>
      <c r="Q3544" s="311"/>
      <c r="R3544" s="311"/>
      <c r="S3544" s="311"/>
      <c r="T3544" s="311"/>
      <c r="U3544" s="311"/>
    </row>
    <row r="3545" spans="1:21" ht="12.75" customHeight="1">
      <c r="A3545" s="311"/>
      <c r="B3545" s="310"/>
      <c r="C3545" s="311"/>
      <c r="D3545" s="308"/>
      <c r="G3545" s="312"/>
      <c r="H3545" s="313"/>
      <c r="I3545" s="311"/>
      <c r="J3545" s="398"/>
      <c r="K3545" s="311"/>
      <c r="L3545" s="311"/>
      <c r="M3545" s="311"/>
      <c r="N3545" s="311"/>
      <c r="O3545" s="311"/>
      <c r="P3545" s="311"/>
      <c r="Q3545" s="311"/>
      <c r="R3545" s="311"/>
      <c r="S3545" s="311"/>
      <c r="T3545" s="311"/>
      <c r="U3545" s="311"/>
    </row>
    <row r="3546" spans="1:21" ht="12.75" customHeight="1">
      <c r="A3546" s="311"/>
      <c r="B3546" s="310"/>
      <c r="C3546" s="311"/>
      <c r="D3546" s="308"/>
      <c r="G3546" s="312"/>
      <c r="H3546" s="313"/>
      <c r="I3546" s="311"/>
      <c r="J3546" s="398"/>
      <c r="K3546" s="311"/>
      <c r="L3546" s="311"/>
      <c r="M3546" s="311"/>
      <c r="N3546" s="311"/>
      <c r="O3546" s="311"/>
      <c r="P3546" s="311"/>
      <c r="Q3546" s="311"/>
      <c r="R3546" s="311"/>
      <c r="S3546" s="311"/>
      <c r="T3546" s="311"/>
      <c r="U3546" s="311"/>
    </row>
    <row r="3547" spans="1:21" ht="12.75" customHeight="1">
      <c r="A3547" s="311"/>
      <c r="B3547" s="310"/>
      <c r="C3547" s="311"/>
      <c r="D3547" s="308"/>
      <c r="G3547" s="312"/>
      <c r="H3547" s="313"/>
      <c r="I3547" s="311"/>
      <c r="J3547" s="398"/>
      <c r="K3547" s="311"/>
      <c r="L3547" s="311"/>
      <c r="M3547" s="311"/>
      <c r="N3547" s="311"/>
      <c r="O3547" s="311"/>
      <c r="P3547" s="311"/>
      <c r="Q3547" s="311"/>
      <c r="R3547" s="311"/>
      <c r="S3547" s="311"/>
      <c r="T3547" s="311"/>
      <c r="U3547" s="311"/>
    </row>
    <row r="3548" spans="1:21" ht="12.75" customHeight="1">
      <c r="A3548" s="311"/>
      <c r="B3548" s="310"/>
      <c r="C3548" s="311"/>
      <c r="D3548" s="308"/>
      <c r="G3548" s="312"/>
      <c r="H3548" s="313"/>
      <c r="I3548" s="311"/>
      <c r="J3548" s="398"/>
      <c r="K3548" s="311"/>
      <c r="L3548" s="311"/>
      <c r="M3548" s="311"/>
      <c r="N3548" s="311"/>
      <c r="O3548" s="311"/>
      <c r="P3548" s="311"/>
      <c r="Q3548" s="311"/>
      <c r="R3548" s="311"/>
      <c r="S3548" s="311"/>
      <c r="T3548" s="311"/>
      <c r="U3548" s="311"/>
    </row>
    <row r="3549" spans="1:21" ht="12.75" customHeight="1">
      <c r="A3549" s="311"/>
      <c r="B3549" s="310"/>
      <c r="C3549" s="311"/>
      <c r="D3549" s="308"/>
      <c r="G3549" s="312"/>
      <c r="H3549" s="313"/>
      <c r="I3549" s="311"/>
      <c r="J3549" s="398"/>
      <c r="K3549" s="311"/>
      <c r="L3549" s="311"/>
      <c r="M3549" s="311"/>
      <c r="N3549" s="311"/>
      <c r="O3549" s="311"/>
      <c r="P3549" s="311"/>
      <c r="Q3549" s="311"/>
      <c r="R3549" s="311"/>
      <c r="S3549" s="311"/>
      <c r="T3549" s="311"/>
      <c r="U3549" s="311"/>
    </row>
    <row r="3550" spans="1:21" ht="12.75" customHeight="1">
      <c r="A3550" s="311"/>
      <c r="B3550" s="310"/>
      <c r="C3550" s="311"/>
      <c r="D3550" s="308"/>
      <c r="G3550" s="312"/>
      <c r="H3550" s="313"/>
      <c r="I3550" s="311"/>
      <c r="J3550" s="398"/>
      <c r="K3550" s="311"/>
      <c r="L3550" s="311"/>
      <c r="M3550" s="311"/>
      <c r="N3550" s="311"/>
      <c r="O3550" s="311"/>
      <c r="P3550" s="311"/>
      <c r="Q3550" s="311"/>
      <c r="R3550" s="311"/>
      <c r="S3550" s="311"/>
      <c r="T3550" s="311"/>
      <c r="U3550" s="311"/>
    </row>
    <row r="3551" spans="1:21" ht="12.75" customHeight="1">
      <c r="A3551" s="311"/>
      <c r="B3551" s="310"/>
      <c r="C3551" s="311"/>
      <c r="D3551" s="308"/>
      <c r="G3551" s="312"/>
      <c r="H3551" s="313"/>
      <c r="I3551" s="311"/>
      <c r="J3551" s="398"/>
      <c r="K3551" s="311"/>
      <c r="L3551" s="311"/>
      <c r="M3551" s="311"/>
      <c r="N3551" s="311"/>
      <c r="O3551" s="311"/>
      <c r="P3551" s="311"/>
      <c r="Q3551" s="311"/>
      <c r="R3551" s="311"/>
      <c r="S3551" s="311"/>
      <c r="T3551" s="311"/>
      <c r="U3551" s="311"/>
    </row>
    <row r="3552" spans="1:21" ht="12.75" customHeight="1">
      <c r="A3552" s="311"/>
      <c r="B3552" s="310"/>
      <c r="C3552" s="311"/>
      <c r="D3552" s="308"/>
      <c r="G3552" s="312"/>
      <c r="H3552" s="313"/>
      <c r="I3552" s="311"/>
      <c r="J3552" s="398"/>
      <c r="K3552" s="311"/>
      <c r="L3552" s="311"/>
      <c r="M3552" s="311"/>
      <c r="N3552" s="311"/>
      <c r="O3552" s="311"/>
      <c r="P3552" s="311"/>
      <c r="Q3552" s="311"/>
      <c r="R3552" s="311"/>
      <c r="S3552" s="311"/>
      <c r="T3552" s="311"/>
      <c r="U3552" s="311"/>
    </row>
    <row r="3553" spans="1:21" ht="12.75" customHeight="1">
      <c r="A3553" s="311"/>
      <c r="B3553" s="310"/>
      <c r="C3553" s="311"/>
      <c r="D3553" s="308"/>
      <c r="G3553" s="312"/>
      <c r="H3553" s="313"/>
      <c r="I3553" s="311"/>
      <c r="J3553" s="398"/>
      <c r="K3553" s="311"/>
      <c r="L3553" s="311"/>
      <c r="M3553" s="311"/>
      <c r="N3553" s="311"/>
      <c r="O3553" s="311"/>
      <c r="P3553" s="311"/>
      <c r="Q3553" s="311"/>
      <c r="R3553" s="311"/>
      <c r="S3553" s="311"/>
      <c r="T3553" s="311"/>
      <c r="U3553" s="311"/>
    </row>
    <row r="3554" spans="1:21" ht="12.75" customHeight="1">
      <c r="A3554" s="311"/>
      <c r="B3554" s="310"/>
      <c r="C3554" s="311"/>
      <c r="D3554" s="308"/>
      <c r="G3554" s="312"/>
      <c r="H3554" s="313"/>
      <c r="I3554" s="311"/>
      <c r="J3554" s="398"/>
      <c r="K3554" s="311"/>
      <c r="L3554" s="311"/>
      <c r="M3554" s="311"/>
      <c r="N3554" s="311"/>
      <c r="O3554" s="311"/>
      <c r="P3554" s="311"/>
      <c r="Q3554" s="311"/>
      <c r="R3554" s="311"/>
      <c r="S3554" s="311"/>
      <c r="T3554" s="311"/>
      <c r="U3554" s="311"/>
    </row>
    <row r="3555" spans="1:21" ht="12.75" customHeight="1">
      <c r="A3555" s="311"/>
      <c r="B3555" s="310"/>
      <c r="C3555" s="311"/>
      <c r="D3555" s="308"/>
      <c r="G3555" s="312"/>
      <c r="H3555" s="313"/>
      <c r="I3555" s="311"/>
      <c r="J3555" s="398"/>
      <c r="K3555" s="311"/>
      <c r="L3555" s="311"/>
      <c r="M3555" s="311"/>
      <c r="N3555" s="311"/>
      <c r="O3555" s="311"/>
      <c r="P3555" s="311"/>
      <c r="Q3555" s="311"/>
      <c r="R3555" s="311"/>
      <c r="S3555" s="311"/>
      <c r="T3555" s="311"/>
      <c r="U3555" s="311"/>
    </row>
    <row r="3556" spans="1:21" ht="12.75" customHeight="1">
      <c r="A3556" s="311"/>
      <c r="B3556" s="310"/>
      <c r="C3556" s="311"/>
      <c r="D3556" s="308"/>
      <c r="G3556" s="312"/>
      <c r="H3556" s="313"/>
      <c r="I3556" s="311"/>
      <c r="J3556" s="398"/>
      <c r="K3556" s="311"/>
      <c r="L3556" s="311"/>
      <c r="M3556" s="311"/>
      <c r="N3556" s="311"/>
      <c r="O3556" s="311"/>
      <c r="P3556" s="311"/>
      <c r="Q3556" s="311"/>
      <c r="R3556" s="311"/>
      <c r="S3556" s="311"/>
      <c r="T3556" s="311"/>
      <c r="U3556" s="311"/>
    </row>
    <row r="3557" spans="1:21" ht="12.75" customHeight="1">
      <c r="A3557" s="311"/>
      <c r="B3557" s="310"/>
      <c r="C3557" s="311"/>
      <c r="D3557" s="308"/>
      <c r="G3557" s="312"/>
      <c r="H3557" s="313"/>
      <c r="I3557" s="311"/>
      <c r="J3557" s="398"/>
      <c r="K3557" s="311"/>
      <c r="L3557" s="311"/>
      <c r="M3557" s="311"/>
      <c r="N3557" s="311"/>
      <c r="O3557" s="311"/>
      <c r="P3557" s="311"/>
      <c r="Q3557" s="311"/>
      <c r="R3557" s="311"/>
      <c r="S3557" s="311"/>
      <c r="T3557" s="311"/>
      <c r="U3557" s="311"/>
    </row>
    <row r="3558" spans="1:21" ht="12.75" customHeight="1">
      <c r="A3558" s="311"/>
      <c r="B3558" s="310"/>
      <c r="C3558" s="311"/>
      <c r="D3558" s="308"/>
      <c r="G3558" s="312"/>
      <c r="H3558" s="313"/>
      <c r="I3558" s="311"/>
      <c r="J3558" s="398"/>
      <c r="K3558" s="311"/>
      <c r="L3558" s="311"/>
      <c r="M3558" s="311"/>
      <c r="N3558" s="311"/>
      <c r="O3558" s="311"/>
      <c r="P3558" s="311"/>
      <c r="Q3558" s="311"/>
      <c r="R3558" s="311"/>
      <c r="S3558" s="311"/>
      <c r="T3558" s="311"/>
      <c r="U3558" s="311"/>
    </row>
    <row r="3559" spans="1:21" ht="12.75" customHeight="1">
      <c r="A3559" s="311"/>
      <c r="B3559" s="310"/>
      <c r="C3559" s="311"/>
      <c r="D3559" s="308"/>
      <c r="G3559" s="312"/>
      <c r="H3559" s="313"/>
      <c r="I3559" s="311"/>
      <c r="J3559" s="398"/>
      <c r="K3559" s="311"/>
      <c r="L3559" s="311"/>
      <c r="M3559" s="311"/>
      <c r="N3559" s="311"/>
      <c r="O3559" s="311"/>
      <c r="P3559" s="311"/>
      <c r="Q3559" s="311"/>
      <c r="R3559" s="311"/>
      <c r="S3559" s="311"/>
      <c r="T3559" s="311"/>
      <c r="U3559" s="311"/>
    </row>
    <row r="3560" spans="1:21" ht="12.75" customHeight="1">
      <c r="A3560" s="311"/>
      <c r="B3560" s="310"/>
      <c r="C3560" s="311"/>
      <c r="D3560" s="308"/>
      <c r="G3560" s="312"/>
      <c r="H3560" s="313"/>
      <c r="I3560" s="311"/>
      <c r="J3560" s="398"/>
      <c r="K3560" s="311"/>
      <c r="L3560" s="311"/>
      <c r="M3560" s="311"/>
      <c r="N3560" s="311"/>
      <c r="O3560" s="311"/>
      <c r="P3560" s="311"/>
      <c r="Q3560" s="311"/>
      <c r="R3560" s="311"/>
      <c r="S3560" s="311"/>
      <c r="T3560" s="311"/>
      <c r="U3560" s="311"/>
    </row>
    <row r="3561" spans="1:21" ht="12.75" customHeight="1">
      <c r="A3561" s="311"/>
      <c r="B3561" s="310"/>
      <c r="C3561" s="311"/>
      <c r="D3561" s="308"/>
      <c r="G3561" s="312"/>
      <c r="H3561" s="313"/>
      <c r="I3561" s="311"/>
      <c r="J3561" s="398"/>
      <c r="K3561" s="311"/>
      <c r="L3561" s="311"/>
      <c r="M3561" s="311"/>
      <c r="N3561" s="311"/>
      <c r="O3561" s="311"/>
      <c r="P3561" s="311"/>
      <c r="Q3561" s="311"/>
      <c r="R3561" s="311"/>
      <c r="S3561" s="311"/>
      <c r="T3561" s="311"/>
      <c r="U3561" s="311"/>
    </row>
    <row r="3562" spans="1:21" ht="12.75" customHeight="1">
      <c r="A3562" s="311"/>
      <c r="B3562" s="310"/>
      <c r="C3562" s="311"/>
      <c r="D3562" s="308"/>
      <c r="G3562" s="312"/>
      <c r="H3562" s="313"/>
      <c r="I3562" s="311"/>
      <c r="J3562" s="398"/>
      <c r="K3562" s="311"/>
      <c r="L3562" s="311"/>
      <c r="M3562" s="311"/>
      <c r="N3562" s="311"/>
      <c r="O3562" s="311"/>
      <c r="P3562" s="311"/>
      <c r="Q3562" s="311"/>
      <c r="R3562" s="311"/>
      <c r="S3562" s="311"/>
      <c r="T3562" s="311"/>
      <c r="U3562" s="311"/>
    </row>
    <row r="3563" spans="1:21" ht="12.75" customHeight="1">
      <c r="A3563" s="311"/>
      <c r="B3563" s="310"/>
      <c r="C3563" s="311"/>
      <c r="D3563" s="308"/>
      <c r="G3563" s="312"/>
      <c r="H3563" s="313"/>
      <c r="I3563" s="311"/>
      <c r="J3563" s="398"/>
      <c r="K3563" s="311"/>
      <c r="L3563" s="311"/>
      <c r="M3563" s="311"/>
      <c r="N3563" s="311"/>
      <c r="O3563" s="311"/>
      <c r="P3563" s="311"/>
      <c r="Q3563" s="311"/>
      <c r="R3563" s="311"/>
      <c r="S3563" s="311"/>
      <c r="T3563" s="311"/>
      <c r="U3563" s="311"/>
    </row>
    <row r="3564" spans="1:21" ht="12.75" customHeight="1">
      <c r="A3564" s="311"/>
      <c r="B3564" s="310"/>
      <c r="C3564" s="311"/>
      <c r="D3564" s="308"/>
      <c r="G3564" s="312"/>
      <c r="H3564" s="313"/>
      <c r="I3564" s="311"/>
      <c r="J3564" s="398"/>
      <c r="K3564" s="311"/>
      <c r="L3564" s="311"/>
      <c r="M3564" s="311"/>
      <c r="N3564" s="311"/>
      <c r="O3564" s="311"/>
      <c r="P3564" s="311"/>
      <c r="Q3564" s="311"/>
      <c r="R3564" s="311"/>
      <c r="S3564" s="311"/>
      <c r="T3564" s="311"/>
      <c r="U3564" s="311"/>
    </row>
    <row r="3565" spans="1:21" ht="12.75" customHeight="1">
      <c r="A3565" s="311"/>
      <c r="B3565" s="310"/>
      <c r="C3565" s="311"/>
      <c r="D3565" s="308"/>
      <c r="G3565" s="312"/>
      <c r="H3565" s="313"/>
      <c r="I3565" s="311"/>
      <c r="J3565" s="398"/>
      <c r="K3565" s="311"/>
      <c r="L3565" s="311"/>
      <c r="M3565" s="311"/>
      <c r="N3565" s="311"/>
      <c r="O3565" s="311"/>
      <c r="P3565" s="311"/>
      <c r="Q3565" s="311"/>
      <c r="R3565" s="311"/>
      <c r="S3565" s="311"/>
      <c r="T3565" s="311"/>
      <c r="U3565" s="311"/>
    </row>
    <row r="3566" spans="1:21" ht="12.75" customHeight="1">
      <c r="A3566" s="311"/>
      <c r="B3566" s="310"/>
      <c r="C3566" s="311"/>
      <c r="D3566" s="308"/>
      <c r="G3566" s="312"/>
      <c r="H3566" s="313"/>
      <c r="I3566" s="311"/>
      <c r="J3566" s="398"/>
      <c r="K3566" s="311"/>
      <c r="L3566" s="311"/>
      <c r="M3566" s="311"/>
      <c r="N3566" s="311"/>
      <c r="O3566" s="311"/>
      <c r="P3566" s="311"/>
      <c r="Q3566" s="311"/>
      <c r="R3566" s="311"/>
      <c r="S3566" s="311"/>
      <c r="T3566" s="311"/>
      <c r="U3566" s="311"/>
    </row>
    <row r="3567" spans="1:21" ht="12.75" customHeight="1">
      <c r="A3567" s="311"/>
      <c r="B3567" s="310"/>
      <c r="C3567" s="311"/>
      <c r="D3567" s="308"/>
      <c r="G3567" s="312"/>
      <c r="H3567" s="313"/>
      <c r="I3567" s="311"/>
      <c r="J3567" s="398"/>
      <c r="K3567" s="311"/>
      <c r="L3567" s="311"/>
      <c r="M3567" s="311"/>
      <c r="N3567" s="311"/>
      <c r="O3567" s="311"/>
      <c r="P3567" s="311"/>
      <c r="Q3567" s="311"/>
      <c r="R3567" s="311"/>
      <c r="S3567" s="311"/>
      <c r="T3567" s="311"/>
      <c r="U3567" s="311"/>
    </row>
    <row r="3568" spans="1:21" ht="12.75" customHeight="1">
      <c r="A3568" s="311"/>
      <c r="B3568" s="310"/>
      <c r="C3568" s="311"/>
      <c r="D3568" s="308"/>
      <c r="G3568" s="312"/>
      <c r="H3568" s="313"/>
      <c r="I3568" s="311"/>
      <c r="J3568" s="398"/>
      <c r="K3568" s="311"/>
      <c r="L3568" s="311"/>
      <c r="M3568" s="311"/>
      <c r="N3568" s="311"/>
      <c r="O3568" s="311"/>
      <c r="P3568" s="311"/>
      <c r="Q3568" s="311"/>
      <c r="R3568" s="311"/>
      <c r="S3568" s="311"/>
      <c r="T3568" s="311"/>
      <c r="U3568" s="311"/>
    </row>
    <row r="3569" spans="1:21" ht="12.75" customHeight="1">
      <c r="A3569" s="311"/>
      <c r="B3569" s="310"/>
      <c r="C3569" s="311"/>
      <c r="D3569" s="308"/>
      <c r="G3569" s="312"/>
      <c r="H3569" s="313"/>
      <c r="I3569" s="311"/>
      <c r="J3569" s="398"/>
      <c r="K3569" s="311"/>
      <c r="L3569" s="311"/>
      <c r="M3569" s="311"/>
      <c r="N3569" s="311"/>
      <c r="O3569" s="311"/>
      <c r="P3569" s="311"/>
      <c r="Q3569" s="311"/>
      <c r="R3569" s="311"/>
      <c r="S3569" s="311"/>
      <c r="T3569" s="311"/>
      <c r="U3569" s="311"/>
    </row>
    <row r="3570" spans="1:21" ht="12.75" customHeight="1">
      <c r="A3570" s="311"/>
      <c r="B3570" s="310"/>
      <c r="C3570" s="311"/>
      <c r="D3570" s="308"/>
      <c r="G3570" s="312"/>
      <c r="H3570" s="313"/>
      <c r="I3570" s="311"/>
      <c r="J3570" s="398"/>
      <c r="K3570" s="311"/>
      <c r="L3570" s="311"/>
      <c r="M3570" s="311"/>
      <c r="N3570" s="311"/>
      <c r="O3570" s="311"/>
      <c r="P3570" s="311"/>
      <c r="Q3570" s="311"/>
      <c r="R3570" s="311"/>
      <c r="S3570" s="311"/>
      <c r="T3570" s="311"/>
      <c r="U3570" s="311"/>
    </row>
    <row r="3571" spans="1:21" ht="12.75" customHeight="1">
      <c r="A3571" s="311"/>
      <c r="B3571" s="310"/>
      <c r="C3571" s="311"/>
      <c r="D3571" s="308"/>
      <c r="G3571" s="312"/>
      <c r="H3571" s="313"/>
      <c r="I3571" s="311"/>
      <c r="J3571" s="398"/>
      <c r="K3571" s="311"/>
      <c r="L3571" s="311"/>
      <c r="M3571" s="311"/>
      <c r="N3571" s="311"/>
      <c r="O3571" s="311"/>
      <c r="P3571" s="311"/>
      <c r="Q3571" s="311"/>
      <c r="R3571" s="311"/>
      <c r="S3571" s="311"/>
      <c r="T3571" s="311"/>
      <c r="U3571" s="311"/>
    </row>
    <row r="3572" spans="1:21" ht="12.75" customHeight="1">
      <c r="A3572" s="311"/>
      <c r="B3572" s="310"/>
      <c r="C3572" s="311"/>
      <c r="D3572" s="308"/>
      <c r="G3572" s="312"/>
      <c r="H3572" s="313"/>
      <c r="I3572" s="311"/>
      <c r="J3572" s="398"/>
      <c r="K3572" s="311"/>
      <c r="L3572" s="311"/>
      <c r="M3572" s="311"/>
      <c r="N3572" s="311"/>
      <c r="O3572" s="311"/>
      <c r="P3572" s="311"/>
      <c r="Q3572" s="311"/>
      <c r="R3572" s="311"/>
      <c r="S3572" s="311"/>
      <c r="T3572" s="311"/>
      <c r="U3572" s="311"/>
    </row>
    <row r="3573" spans="1:21" ht="12.75" customHeight="1">
      <c r="A3573" s="311"/>
      <c r="B3573" s="310"/>
      <c r="C3573" s="311"/>
      <c r="D3573" s="308"/>
      <c r="G3573" s="312"/>
      <c r="H3573" s="313"/>
      <c r="I3573" s="311"/>
      <c r="J3573" s="398"/>
      <c r="K3573" s="311"/>
      <c r="L3573" s="311"/>
      <c r="M3573" s="311"/>
      <c r="N3573" s="311"/>
      <c r="O3573" s="311"/>
      <c r="P3573" s="311"/>
      <c r="Q3573" s="311"/>
      <c r="R3573" s="311"/>
      <c r="S3573" s="311"/>
      <c r="T3573" s="311"/>
      <c r="U3573" s="311"/>
    </row>
    <row r="3574" spans="1:21" ht="12.75" customHeight="1">
      <c r="A3574" s="311"/>
      <c r="B3574" s="310"/>
      <c r="C3574" s="311"/>
      <c r="D3574" s="308"/>
      <c r="G3574" s="312"/>
      <c r="H3574" s="313"/>
      <c r="I3574" s="311"/>
      <c r="J3574" s="398"/>
      <c r="K3574" s="311"/>
      <c r="L3574" s="311"/>
      <c r="M3574" s="311"/>
      <c r="N3574" s="311"/>
      <c r="O3574" s="311"/>
      <c r="P3574" s="311"/>
      <c r="Q3574" s="311"/>
      <c r="R3574" s="311"/>
      <c r="S3574" s="311"/>
      <c r="T3574" s="311"/>
      <c r="U3574" s="311"/>
    </row>
    <row r="3575" spans="1:21" ht="12.75" customHeight="1">
      <c r="A3575" s="311"/>
      <c r="B3575" s="310"/>
      <c r="C3575" s="311"/>
      <c r="D3575" s="308"/>
      <c r="G3575" s="312"/>
      <c r="H3575" s="313"/>
      <c r="I3575" s="311"/>
      <c r="J3575" s="398"/>
      <c r="K3575" s="311"/>
      <c r="L3575" s="311"/>
      <c r="M3575" s="311"/>
      <c r="N3575" s="311"/>
      <c r="O3575" s="311"/>
      <c r="P3575" s="311"/>
      <c r="Q3575" s="311"/>
      <c r="R3575" s="311"/>
      <c r="S3575" s="311"/>
      <c r="T3575" s="311"/>
      <c r="U3575" s="311"/>
    </row>
    <row r="3576" spans="1:21" ht="12.75" customHeight="1">
      <c r="A3576" s="311"/>
      <c r="B3576" s="310"/>
      <c r="C3576" s="311"/>
      <c r="D3576" s="308"/>
      <c r="G3576" s="312"/>
      <c r="H3576" s="313"/>
      <c r="I3576" s="311"/>
      <c r="J3576" s="398"/>
      <c r="K3576" s="311"/>
      <c r="L3576" s="311"/>
      <c r="M3576" s="311"/>
      <c r="N3576" s="311"/>
      <c r="O3576" s="311"/>
      <c r="P3576" s="311"/>
      <c r="Q3576" s="311"/>
      <c r="R3576" s="311"/>
      <c r="S3576" s="311"/>
      <c r="T3576" s="311"/>
      <c r="U3576" s="311"/>
    </row>
    <row r="3577" spans="1:21" ht="12.75" customHeight="1">
      <c r="A3577" s="311"/>
      <c r="B3577" s="310"/>
      <c r="C3577" s="311"/>
      <c r="D3577" s="308"/>
      <c r="G3577" s="312"/>
      <c r="H3577" s="313"/>
      <c r="I3577" s="311"/>
      <c r="J3577" s="398"/>
      <c r="K3577" s="311"/>
      <c r="L3577" s="311"/>
      <c r="M3577" s="311"/>
      <c r="N3577" s="311"/>
      <c r="O3577" s="311"/>
      <c r="P3577" s="311"/>
      <c r="Q3577" s="311"/>
      <c r="R3577" s="311"/>
      <c r="S3577" s="311"/>
      <c r="T3577" s="311"/>
      <c r="U3577" s="311"/>
    </row>
    <row r="3578" spans="1:21" ht="12.75" customHeight="1">
      <c r="A3578" s="311"/>
      <c r="B3578" s="310"/>
      <c r="C3578" s="311"/>
      <c r="D3578" s="308"/>
      <c r="G3578" s="312"/>
      <c r="H3578" s="313"/>
      <c r="I3578" s="311"/>
      <c r="J3578" s="398"/>
      <c r="K3578" s="311"/>
      <c r="L3578" s="311"/>
      <c r="M3578" s="311"/>
      <c r="N3578" s="311"/>
      <c r="O3578" s="311"/>
      <c r="P3578" s="311"/>
      <c r="Q3578" s="311"/>
      <c r="R3578" s="311"/>
      <c r="S3578" s="311"/>
      <c r="T3578" s="311"/>
      <c r="U3578" s="311"/>
    </row>
    <row r="3579" spans="1:21" ht="12.75" customHeight="1">
      <c r="A3579" s="311"/>
      <c r="B3579" s="310"/>
      <c r="C3579" s="311"/>
      <c r="D3579" s="308"/>
      <c r="G3579" s="312"/>
      <c r="H3579" s="313"/>
      <c r="I3579" s="311"/>
      <c r="J3579" s="398"/>
      <c r="K3579" s="311"/>
      <c r="L3579" s="311"/>
      <c r="M3579" s="311"/>
      <c r="N3579" s="311"/>
      <c r="O3579" s="311"/>
      <c r="P3579" s="311"/>
      <c r="Q3579" s="311"/>
      <c r="R3579" s="311"/>
      <c r="S3579" s="311"/>
      <c r="T3579" s="311"/>
      <c r="U3579" s="311"/>
    </row>
    <row r="3580" spans="1:21" ht="12.75" customHeight="1">
      <c r="A3580" s="311"/>
      <c r="B3580" s="310"/>
      <c r="C3580" s="311"/>
      <c r="D3580" s="308"/>
      <c r="G3580" s="312"/>
      <c r="H3580" s="313"/>
      <c r="I3580" s="311"/>
      <c r="J3580" s="398"/>
      <c r="K3580" s="311"/>
      <c r="L3580" s="311"/>
      <c r="M3580" s="311"/>
      <c r="N3580" s="311"/>
      <c r="O3580" s="311"/>
      <c r="P3580" s="311"/>
      <c r="Q3580" s="311"/>
      <c r="R3580" s="311"/>
      <c r="S3580" s="311"/>
      <c r="T3580" s="311"/>
      <c r="U3580" s="311"/>
    </row>
    <row r="3581" spans="1:21" ht="12.75" customHeight="1">
      <c r="A3581" s="311"/>
      <c r="B3581" s="310"/>
      <c r="C3581" s="311"/>
      <c r="D3581" s="308"/>
      <c r="G3581" s="312"/>
      <c r="H3581" s="313"/>
      <c r="I3581" s="311"/>
      <c r="J3581" s="398"/>
      <c r="K3581" s="311"/>
      <c r="L3581" s="311"/>
      <c r="M3581" s="311"/>
      <c r="N3581" s="311"/>
      <c r="O3581" s="311"/>
      <c r="P3581" s="311"/>
      <c r="Q3581" s="311"/>
      <c r="R3581" s="311"/>
      <c r="S3581" s="311"/>
      <c r="T3581" s="311"/>
      <c r="U3581" s="311"/>
    </row>
    <row r="3582" spans="1:21" ht="12.75" customHeight="1">
      <c r="A3582" s="311"/>
      <c r="B3582" s="310"/>
      <c r="C3582" s="311"/>
      <c r="D3582" s="308"/>
      <c r="G3582" s="312"/>
      <c r="H3582" s="313"/>
      <c r="I3582" s="311"/>
      <c r="J3582" s="398"/>
      <c r="K3582" s="311"/>
      <c r="L3582" s="311"/>
      <c r="M3582" s="311"/>
      <c r="N3582" s="311"/>
      <c r="O3582" s="311"/>
      <c r="P3582" s="311"/>
      <c r="Q3582" s="311"/>
      <c r="R3582" s="311"/>
      <c r="S3582" s="311"/>
      <c r="T3582" s="311"/>
      <c r="U3582" s="311"/>
    </row>
    <row r="3583" spans="1:21" ht="12.75" customHeight="1">
      <c r="A3583" s="311"/>
      <c r="B3583" s="310"/>
      <c r="C3583" s="311"/>
      <c r="D3583" s="308"/>
      <c r="G3583" s="312"/>
      <c r="H3583" s="313"/>
      <c r="I3583" s="311"/>
      <c r="J3583" s="398"/>
      <c r="K3583" s="311"/>
      <c r="L3583" s="311"/>
      <c r="M3583" s="311"/>
      <c r="N3583" s="311"/>
      <c r="O3583" s="311"/>
      <c r="P3583" s="311"/>
      <c r="Q3583" s="311"/>
      <c r="R3583" s="311"/>
      <c r="S3583" s="311"/>
      <c r="T3583" s="311"/>
      <c r="U3583" s="311"/>
    </row>
    <row r="3584" spans="1:21" ht="12.75" customHeight="1">
      <c r="A3584" s="311"/>
      <c r="B3584" s="310"/>
      <c r="C3584" s="311"/>
      <c r="D3584" s="308"/>
      <c r="G3584" s="312"/>
      <c r="H3584" s="313"/>
      <c r="I3584" s="311"/>
      <c r="J3584" s="398"/>
      <c r="K3584" s="311"/>
      <c r="L3584" s="311"/>
      <c r="M3584" s="311"/>
      <c r="N3584" s="311"/>
      <c r="O3584" s="311"/>
      <c r="P3584" s="311"/>
      <c r="Q3584" s="311"/>
      <c r="R3584" s="311"/>
      <c r="S3584" s="311"/>
      <c r="T3584" s="311"/>
      <c r="U3584" s="311"/>
    </row>
    <row r="3585" spans="1:21" ht="12.75" customHeight="1">
      <c r="A3585" s="311"/>
      <c r="B3585" s="310"/>
      <c r="C3585" s="311"/>
      <c r="D3585" s="308"/>
      <c r="G3585" s="312"/>
      <c r="H3585" s="313"/>
      <c r="I3585" s="311"/>
      <c r="J3585" s="398"/>
      <c r="K3585" s="311"/>
      <c r="L3585" s="311"/>
      <c r="M3585" s="311"/>
      <c r="N3585" s="311"/>
      <c r="O3585" s="311"/>
      <c r="P3585" s="311"/>
      <c r="Q3585" s="311"/>
      <c r="R3585" s="311"/>
      <c r="S3585" s="311"/>
      <c r="T3585" s="311"/>
      <c r="U3585" s="311"/>
    </row>
    <row r="3586" spans="1:21" ht="12.75" customHeight="1">
      <c r="A3586" s="311"/>
      <c r="B3586" s="310"/>
      <c r="C3586" s="311"/>
      <c r="D3586" s="308"/>
      <c r="G3586" s="312"/>
      <c r="H3586" s="313"/>
      <c r="I3586" s="311"/>
      <c r="J3586" s="398"/>
      <c r="K3586" s="311"/>
      <c r="L3586" s="311"/>
      <c r="M3586" s="311"/>
      <c r="N3586" s="311"/>
      <c r="O3586" s="311"/>
      <c r="P3586" s="311"/>
      <c r="Q3586" s="311"/>
      <c r="R3586" s="311"/>
      <c r="S3586" s="311"/>
      <c r="T3586" s="311"/>
      <c r="U3586" s="311"/>
    </row>
    <row r="3587" spans="1:21" ht="12.75" customHeight="1">
      <c r="A3587" s="311"/>
      <c r="B3587" s="310"/>
      <c r="C3587" s="311"/>
      <c r="D3587" s="308"/>
      <c r="G3587" s="312"/>
      <c r="H3587" s="313"/>
      <c r="I3587" s="311"/>
      <c r="J3587" s="398"/>
      <c r="K3587" s="311"/>
      <c r="L3587" s="311"/>
      <c r="M3587" s="311"/>
      <c r="N3587" s="311"/>
      <c r="O3587" s="311"/>
      <c r="P3587" s="311"/>
      <c r="Q3587" s="311"/>
      <c r="R3587" s="311"/>
      <c r="S3587" s="311"/>
      <c r="T3587" s="311"/>
      <c r="U3587" s="311"/>
    </row>
    <row r="3588" spans="1:21" ht="12.75" customHeight="1">
      <c r="A3588" s="311"/>
      <c r="B3588" s="310"/>
      <c r="C3588" s="311"/>
      <c r="D3588" s="308"/>
      <c r="G3588" s="312"/>
      <c r="H3588" s="313"/>
      <c r="I3588" s="311"/>
      <c r="J3588" s="398"/>
      <c r="K3588" s="311"/>
      <c r="L3588" s="311"/>
      <c r="M3588" s="311"/>
      <c r="N3588" s="311"/>
      <c r="O3588" s="311"/>
      <c r="P3588" s="311"/>
      <c r="Q3588" s="311"/>
      <c r="R3588" s="311"/>
      <c r="S3588" s="311"/>
      <c r="T3588" s="311"/>
      <c r="U3588" s="311"/>
    </row>
    <row r="3589" spans="1:21" ht="12.75" customHeight="1">
      <c r="A3589" s="311"/>
      <c r="B3589" s="310"/>
      <c r="C3589" s="311"/>
      <c r="D3589" s="308"/>
      <c r="G3589" s="312"/>
      <c r="H3589" s="313"/>
      <c r="I3589" s="311"/>
      <c r="J3589" s="398"/>
      <c r="K3589" s="311"/>
      <c r="L3589" s="311"/>
      <c r="M3589" s="311"/>
      <c r="N3589" s="311"/>
      <c r="O3589" s="311"/>
      <c r="P3589" s="311"/>
      <c r="Q3589" s="311"/>
      <c r="R3589" s="311"/>
      <c r="S3589" s="311"/>
      <c r="T3589" s="311"/>
      <c r="U3589" s="311"/>
    </row>
    <row r="3590" spans="1:21" ht="12.75" customHeight="1">
      <c r="A3590" s="311"/>
      <c r="B3590" s="310"/>
      <c r="C3590" s="311"/>
      <c r="D3590" s="308"/>
      <c r="G3590" s="312"/>
      <c r="H3590" s="313"/>
      <c r="I3590" s="311"/>
      <c r="J3590" s="398"/>
      <c r="K3590" s="311"/>
      <c r="L3590" s="311"/>
      <c r="M3590" s="311"/>
      <c r="N3590" s="311"/>
      <c r="O3590" s="311"/>
      <c r="P3590" s="311"/>
      <c r="Q3590" s="311"/>
      <c r="R3590" s="311"/>
      <c r="S3590" s="311"/>
      <c r="T3590" s="311"/>
      <c r="U3590" s="311"/>
    </row>
    <row r="3591" spans="1:21" ht="12.75" customHeight="1">
      <c r="A3591" s="311"/>
      <c r="B3591" s="310"/>
      <c r="C3591" s="311"/>
      <c r="D3591" s="308"/>
      <c r="G3591" s="312"/>
      <c r="H3591" s="313"/>
      <c r="I3591" s="311"/>
      <c r="J3591" s="398"/>
      <c r="K3591" s="311"/>
      <c r="L3591" s="311"/>
      <c r="M3591" s="311"/>
      <c r="N3591" s="311"/>
      <c r="O3591" s="311"/>
      <c r="P3591" s="311"/>
      <c r="Q3591" s="311"/>
      <c r="R3591" s="311"/>
      <c r="S3591" s="311"/>
      <c r="T3591" s="311"/>
      <c r="U3591" s="311"/>
    </row>
    <row r="3592" spans="1:21" ht="12.75" customHeight="1">
      <c r="A3592" s="311"/>
      <c r="B3592" s="310"/>
      <c r="C3592" s="311"/>
      <c r="D3592" s="308"/>
      <c r="G3592" s="312"/>
      <c r="H3592" s="313"/>
      <c r="I3592" s="311"/>
      <c r="J3592" s="398"/>
      <c r="K3592" s="311"/>
      <c r="L3592" s="311"/>
      <c r="M3592" s="311"/>
      <c r="N3592" s="311"/>
      <c r="O3592" s="311"/>
      <c r="P3592" s="311"/>
      <c r="Q3592" s="311"/>
      <c r="R3592" s="311"/>
      <c r="S3592" s="311"/>
      <c r="T3592" s="311"/>
      <c r="U3592" s="311"/>
    </row>
    <row r="3593" spans="1:21" ht="12.75" customHeight="1">
      <c r="A3593" s="311"/>
      <c r="B3593" s="310"/>
      <c r="C3593" s="311"/>
      <c r="D3593" s="308"/>
      <c r="G3593" s="312"/>
      <c r="H3593" s="313"/>
      <c r="I3593" s="311"/>
      <c r="J3593" s="398"/>
      <c r="K3593" s="311"/>
      <c r="L3593" s="311"/>
      <c r="M3593" s="311"/>
      <c r="N3593" s="311"/>
      <c r="O3593" s="311"/>
      <c r="P3593" s="311"/>
      <c r="Q3593" s="311"/>
      <c r="R3593" s="311"/>
      <c r="S3593" s="311"/>
      <c r="T3593" s="311"/>
      <c r="U3593" s="311"/>
    </row>
    <row r="3594" spans="1:21" ht="12.75" customHeight="1">
      <c r="A3594" s="311"/>
      <c r="B3594" s="310"/>
      <c r="C3594" s="311"/>
      <c r="D3594" s="308"/>
      <c r="G3594" s="312"/>
      <c r="H3594" s="313"/>
      <c r="I3594" s="311"/>
      <c r="J3594" s="398"/>
      <c r="K3594" s="311"/>
      <c r="L3594" s="311"/>
      <c r="M3594" s="311"/>
      <c r="N3594" s="311"/>
      <c r="O3594" s="311"/>
      <c r="P3594" s="311"/>
      <c r="Q3594" s="311"/>
      <c r="R3594" s="311"/>
      <c r="S3594" s="311"/>
      <c r="T3594" s="311"/>
      <c r="U3594" s="311"/>
    </row>
    <row r="3595" spans="1:21" ht="12.75" customHeight="1">
      <c r="A3595" s="311"/>
      <c r="B3595" s="310"/>
      <c r="C3595" s="311"/>
      <c r="D3595" s="308"/>
      <c r="G3595" s="312"/>
      <c r="H3595" s="313"/>
      <c r="I3595" s="311"/>
      <c r="J3595" s="398"/>
      <c r="K3595" s="311"/>
      <c r="L3595" s="311"/>
      <c r="M3595" s="311"/>
      <c r="N3595" s="311"/>
      <c r="O3595" s="311"/>
      <c r="P3595" s="311"/>
      <c r="Q3595" s="311"/>
      <c r="R3595" s="311"/>
      <c r="S3595" s="311"/>
      <c r="T3595" s="311"/>
      <c r="U3595" s="311"/>
    </row>
    <row r="3596" spans="1:21" ht="12.75" customHeight="1">
      <c r="A3596" s="311"/>
      <c r="B3596" s="310"/>
      <c r="C3596" s="311"/>
      <c r="D3596" s="308"/>
      <c r="G3596" s="312"/>
      <c r="H3596" s="313"/>
      <c r="I3596" s="311"/>
      <c r="J3596" s="398"/>
      <c r="K3596" s="311"/>
      <c r="L3596" s="311"/>
      <c r="M3596" s="311"/>
      <c r="N3596" s="311"/>
      <c r="O3596" s="311"/>
      <c r="P3596" s="311"/>
      <c r="Q3596" s="311"/>
      <c r="R3596" s="311"/>
      <c r="S3596" s="311"/>
      <c r="T3596" s="311"/>
      <c r="U3596" s="311"/>
    </row>
    <row r="3597" spans="1:21" ht="12.75" customHeight="1">
      <c r="A3597" s="311"/>
      <c r="B3597" s="310"/>
      <c r="C3597" s="311"/>
      <c r="D3597" s="308"/>
      <c r="G3597" s="312"/>
      <c r="H3597" s="313"/>
      <c r="I3597" s="311"/>
      <c r="J3597" s="398"/>
      <c r="K3597" s="311"/>
      <c r="L3597" s="311"/>
      <c r="M3597" s="311"/>
      <c r="N3597" s="311"/>
      <c r="O3597" s="311"/>
      <c r="P3597" s="311"/>
      <c r="Q3597" s="311"/>
      <c r="R3597" s="311"/>
      <c r="S3597" s="311"/>
      <c r="T3597" s="311"/>
      <c r="U3597" s="311"/>
    </row>
    <row r="3598" spans="1:21" ht="12.75" customHeight="1">
      <c r="A3598" s="311"/>
      <c r="B3598" s="310"/>
      <c r="C3598" s="311"/>
      <c r="D3598" s="308"/>
      <c r="G3598" s="312"/>
      <c r="H3598" s="313"/>
      <c r="I3598" s="311"/>
      <c r="J3598" s="398"/>
      <c r="K3598" s="311"/>
      <c r="L3598" s="311"/>
      <c r="M3598" s="311"/>
      <c r="N3598" s="311"/>
      <c r="O3598" s="311"/>
      <c r="P3598" s="311"/>
      <c r="Q3598" s="311"/>
      <c r="R3598" s="311"/>
      <c r="S3598" s="311"/>
      <c r="T3598" s="311"/>
      <c r="U3598" s="311"/>
    </row>
    <row r="3599" spans="1:21" ht="12.75" customHeight="1">
      <c r="A3599" s="311"/>
      <c r="B3599" s="310"/>
      <c r="C3599" s="311"/>
      <c r="D3599" s="308"/>
      <c r="G3599" s="312"/>
      <c r="H3599" s="313"/>
      <c r="I3599" s="311"/>
      <c r="J3599" s="398"/>
      <c r="K3599" s="311"/>
      <c r="L3599" s="311"/>
      <c r="M3599" s="311"/>
      <c r="N3599" s="311"/>
      <c r="O3599" s="311"/>
      <c r="P3599" s="311"/>
      <c r="Q3599" s="311"/>
      <c r="R3599" s="311"/>
      <c r="S3599" s="311"/>
      <c r="T3599" s="311"/>
      <c r="U3599" s="311"/>
    </row>
    <row r="3600" spans="1:21" ht="12.75" customHeight="1">
      <c r="A3600" s="311"/>
      <c r="B3600" s="310"/>
      <c r="C3600" s="311"/>
      <c r="D3600" s="308"/>
      <c r="G3600" s="312"/>
      <c r="H3600" s="313"/>
      <c r="I3600" s="311"/>
      <c r="J3600" s="398"/>
      <c r="K3600" s="311"/>
      <c r="L3600" s="311"/>
      <c r="M3600" s="311"/>
      <c r="N3600" s="311"/>
      <c r="O3600" s="311"/>
      <c r="P3600" s="311"/>
      <c r="Q3600" s="311"/>
      <c r="R3600" s="311"/>
      <c r="S3600" s="311"/>
      <c r="T3600" s="311"/>
      <c r="U3600" s="311"/>
    </row>
    <row r="3601" spans="1:21" ht="12.75" customHeight="1">
      <c r="A3601" s="311"/>
      <c r="B3601" s="310"/>
      <c r="C3601" s="311"/>
      <c r="D3601" s="308"/>
      <c r="G3601" s="312"/>
      <c r="H3601" s="313"/>
      <c r="I3601" s="311"/>
      <c r="J3601" s="398"/>
      <c r="K3601" s="311"/>
      <c r="L3601" s="311"/>
      <c r="M3601" s="311"/>
      <c r="N3601" s="311"/>
      <c r="O3601" s="311"/>
      <c r="P3601" s="311"/>
      <c r="Q3601" s="311"/>
      <c r="R3601" s="311"/>
      <c r="S3601" s="311"/>
      <c r="T3601" s="311"/>
      <c r="U3601" s="311"/>
    </row>
    <row r="3602" spans="1:21" ht="12.75" customHeight="1">
      <c r="A3602" s="311"/>
      <c r="B3602" s="310"/>
      <c r="C3602" s="311"/>
      <c r="D3602" s="308"/>
      <c r="G3602" s="312"/>
      <c r="H3602" s="313"/>
      <c r="I3602" s="311"/>
      <c r="J3602" s="398"/>
      <c r="K3602" s="311"/>
      <c r="L3602" s="311"/>
      <c r="M3602" s="311"/>
      <c r="N3602" s="311"/>
      <c r="O3602" s="311"/>
      <c r="P3602" s="311"/>
      <c r="Q3602" s="311"/>
      <c r="R3602" s="311"/>
      <c r="S3602" s="311"/>
      <c r="T3602" s="311"/>
      <c r="U3602" s="311"/>
    </row>
    <row r="3603" spans="1:21" ht="12.75" customHeight="1">
      <c r="A3603" s="311"/>
      <c r="B3603" s="310"/>
      <c r="C3603" s="311"/>
      <c r="D3603" s="308"/>
      <c r="G3603" s="312"/>
      <c r="H3603" s="313"/>
      <c r="I3603" s="311"/>
      <c r="J3603" s="398"/>
      <c r="K3603" s="311"/>
      <c r="L3603" s="311"/>
      <c r="M3603" s="311"/>
      <c r="N3603" s="311"/>
      <c r="O3603" s="311"/>
      <c r="P3603" s="311"/>
      <c r="Q3603" s="311"/>
      <c r="R3603" s="311"/>
      <c r="S3603" s="311"/>
      <c r="T3603" s="311"/>
      <c r="U3603" s="311"/>
    </row>
    <row r="3604" spans="1:21" ht="12.75" customHeight="1">
      <c r="A3604" s="311"/>
      <c r="B3604" s="310"/>
      <c r="C3604" s="311"/>
      <c r="D3604" s="308"/>
      <c r="G3604" s="312"/>
      <c r="H3604" s="313"/>
      <c r="I3604" s="311"/>
      <c r="J3604" s="398"/>
      <c r="K3604" s="311"/>
      <c r="L3604" s="311"/>
      <c r="M3604" s="311"/>
      <c r="N3604" s="311"/>
      <c r="O3604" s="311"/>
      <c r="P3604" s="311"/>
      <c r="Q3604" s="311"/>
      <c r="R3604" s="311"/>
      <c r="S3604" s="311"/>
      <c r="T3604" s="311"/>
      <c r="U3604" s="311"/>
    </row>
    <row r="3605" spans="1:21" ht="12.75" customHeight="1">
      <c r="A3605" s="311"/>
      <c r="B3605" s="310"/>
      <c r="C3605" s="311"/>
      <c r="D3605" s="308"/>
      <c r="G3605" s="312"/>
      <c r="H3605" s="313"/>
      <c r="I3605" s="311"/>
      <c r="J3605" s="398"/>
      <c r="K3605" s="311"/>
      <c r="L3605" s="311"/>
      <c r="M3605" s="311"/>
      <c r="N3605" s="311"/>
      <c r="O3605" s="311"/>
      <c r="P3605" s="311"/>
      <c r="Q3605" s="311"/>
      <c r="R3605" s="311"/>
      <c r="S3605" s="311"/>
      <c r="T3605" s="311"/>
      <c r="U3605" s="311"/>
    </row>
    <row r="3606" spans="1:21" ht="12.75" customHeight="1">
      <c r="A3606" s="311"/>
      <c r="B3606" s="310"/>
      <c r="C3606" s="311"/>
      <c r="D3606" s="308"/>
      <c r="G3606" s="312"/>
      <c r="H3606" s="313"/>
      <c r="I3606" s="311"/>
      <c r="J3606" s="398"/>
      <c r="K3606" s="311"/>
      <c r="L3606" s="311"/>
      <c r="M3606" s="311"/>
      <c r="N3606" s="311"/>
      <c r="O3606" s="311"/>
      <c r="P3606" s="311"/>
      <c r="Q3606" s="311"/>
      <c r="R3606" s="311"/>
      <c r="S3606" s="311"/>
      <c r="T3606" s="311"/>
      <c r="U3606" s="311"/>
    </row>
    <row r="3607" spans="1:21" ht="12.75" customHeight="1">
      <c r="A3607" s="311"/>
      <c r="B3607" s="310"/>
      <c r="C3607" s="311"/>
      <c r="D3607" s="308"/>
      <c r="G3607" s="312"/>
      <c r="H3607" s="313"/>
      <c r="I3607" s="311"/>
      <c r="J3607" s="398"/>
      <c r="K3607" s="311"/>
      <c r="L3607" s="311"/>
      <c r="M3607" s="311"/>
      <c r="N3607" s="311"/>
      <c r="O3607" s="311"/>
      <c r="P3607" s="311"/>
      <c r="Q3607" s="311"/>
      <c r="R3607" s="311"/>
      <c r="S3607" s="311"/>
      <c r="T3607" s="311"/>
      <c r="U3607" s="311"/>
    </row>
    <row r="3608" spans="1:21" ht="12.75" customHeight="1">
      <c r="A3608" s="311"/>
      <c r="B3608" s="310"/>
      <c r="C3608" s="311"/>
      <c r="D3608" s="308"/>
      <c r="G3608" s="312"/>
      <c r="H3608" s="313"/>
      <c r="I3608" s="311"/>
      <c r="J3608" s="398"/>
      <c r="K3608" s="311"/>
      <c r="L3608" s="311"/>
      <c r="M3608" s="311"/>
      <c r="N3608" s="311"/>
      <c r="O3608" s="311"/>
      <c r="P3608" s="311"/>
      <c r="Q3608" s="311"/>
      <c r="R3608" s="311"/>
      <c r="S3608" s="311"/>
      <c r="T3608" s="311"/>
      <c r="U3608" s="311"/>
    </row>
    <row r="3609" spans="1:21" ht="12.75" customHeight="1">
      <c r="A3609" s="311"/>
      <c r="B3609" s="310"/>
      <c r="C3609" s="311"/>
      <c r="D3609" s="308"/>
      <c r="G3609" s="312"/>
      <c r="H3609" s="313"/>
      <c r="I3609" s="311"/>
      <c r="J3609" s="398"/>
      <c r="K3609" s="311"/>
      <c r="L3609" s="311"/>
      <c r="M3609" s="311"/>
      <c r="N3609" s="311"/>
      <c r="O3609" s="311"/>
      <c r="P3609" s="311"/>
      <c r="Q3609" s="311"/>
      <c r="R3609" s="311"/>
      <c r="S3609" s="311"/>
      <c r="T3609" s="311"/>
      <c r="U3609" s="311"/>
    </row>
    <row r="3610" spans="1:21" ht="12.75" customHeight="1">
      <c r="A3610" s="311"/>
      <c r="B3610" s="310"/>
      <c r="C3610" s="311"/>
      <c r="D3610" s="308"/>
      <c r="G3610" s="312"/>
      <c r="H3610" s="313"/>
      <c r="I3610" s="311"/>
      <c r="J3610" s="398"/>
      <c r="K3610" s="311"/>
      <c r="L3610" s="311"/>
      <c r="M3610" s="311"/>
      <c r="N3610" s="311"/>
      <c r="O3610" s="311"/>
      <c r="P3610" s="311"/>
      <c r="Q3610" s="311"/>
      <c r="R3610" s="311"/>
      <c r="S3610" s="311"/>
      <c r="T3610" s="311"/>
      <c r="U3610" s="311"/>
    </row>
    <row r="3611" spans="1:21" ht="12.75" customHeight="1">
      <c r="A3611" s="311"/>
      <c r="B3611" s="310"/>
      <c r="C3611" s="311"/>
      <c r="D3611" s="308"/>
      <c r="G3611" s="312"/>
      <c r="H3611" s="313"/>
      <c r="I3611" s="311"/>
      <c r="J3611" s="398"/>
      <c r="K3611" s="311"/>
      <c r="L3611" s="311"/>
      <c r="M3611" s="311"/>
      <c r="N3611" s="311"/>
      <c r="O3611" s="311"/>
      <c r="P3611" s="311"/>
      <c r="Q3611" s="311"/>
      <c r="R3611" s="311"/>
      <c r="S3611" s="311"/>
      <c r="T3611" s="311"/>
      <c r="U3611" s="311"/>
    </row>
    <row r="3612" spans="1:21" ht="12.75" customHeight="1">
      <c r="A3612" s="311"/>
      <c r="B3612" s="310"/>
      <c r="C3612" s="311"/>
      <c r="D3612" s="308"/>
      <c r="G3612" s="312"/>
      <c r="H3612" s="313"/>
      <c r="I3612" s="311"/>
      <c r="J3612" s="398"/>
      <c r="K3612" s="311"/>
      <c r="L3612" s="311"/>
      <c r="M3612" s="311"/>
      <c r="N3612" s="311"/>
      <c r="O3612" s="311"/>
      <c r="P3612" s="311"/>
      <c r="Q3612" s="311"/>
      <c r="R3612" s="311"/>
      <c r="S3612" s="311"/>
      <c r="T3612" s="311"/>
      <c r="U3612" s="311"/>
    </row>
    <row r="3613" spans="1:21" ht="12.75" customHeight="1">
      <c r="A3613" s="311"/>
      <c r="B3613" s="310"/>
      <c r="C3613" s="311"/>
      <c r="D3613" s="308"/>
      <c r="G3613" s="312"/>
      <c r="H3613" s="313"/>
      <c r="I3613" s="311"/>
      <c r="J3613" s="398"/>
      <c r="K3613" s="311"/>
      <c r="L3613" s="311"/>
      <c r="M3613" s="311"/>
      <c r="N3613" s="311"/>
      <c r="O3613" s="311"/>
      <c r="P3613" s="311"/>
      <c r="Q3613" s="311"/>
      <c r="R3613" s="311"/>
      <c r="S3613" s="311"/>
      <c r="T3613" s="311"/>
      <c r="U3613" s="311"/>
    </row>
    <row r="3614" spans="1:21" ht="12.75" customHeight="1">
      <c r="A3614" s="311"/>
      <c r="B3614" s="310"/>
      <c r="C3614" s="311"/>
      <c r="D3614" s="308"/>
      <c r="G3614" s="312"/>
      <c r="H3614" s="313"/>
      <c r="I3614" s="311"/>
      <c r="J3614" s="398"/>
      <c r="K3614" s="311"/>
      <c r="L3614" s="311"/>
      <c r="M3614" s="311"/>
      <c r="N3614" s="311"/>
      <c r="O3614" s="311"/>
      <c r="P3614" s="311"/>
      <c r="Q3614" s="311"/>
      <c r="R3614" s="311"/>
      <c r="S3614" s="311"/>
      <c r="T3614" s="311"/>
      <c r="U3614" s="311"/>
    </row>
    <row r="3615" spans="1:21" ht="12.75" customHeight="1">
      <c r="A3615" s="311"/>
      <c r="B3615" s="310"/>
      <c r="C3615" s="311"/>
      <c r="D3615" s="308"/>
      <c r="G3615" s="312"/>
      <c r="H3615" s="313"/>
      <c r="I3615" s="311"/>
      <c r="J3615" s="398"/>
      <c r="K3615" s="311"/>
      <c r="L3615" s="311"/>
      <c r="M3615" s="311"/>
      <c r="N3615" s="311"/>
      <c r="O3615" s="311"/>
      <c r="P3615" s="311"/>
      <c r="Q3615" s="311"/>
      <c r="R3615" s="311"/>
      <c r="S3615" s="311"/>
      <c r="T3615" s="311"/>
      <c r="U3615" s="311"/>
    </row>
    <row r="3616" spans="1:21" ht="12.75" customHeight="1">
      <c r="A3616" s="311"/>
      <c r="B3616" s="310"/>
      <c r="C3616" s="311"/>
      <c r="D3616" s="308"/>
      <c r="G3616" s="312"/>
      <c r="H3616" s="313"/>
      <c r="I3616" s="311"/>
      <c r="J3616" s="398"/>
      <c r="K3616" s="311"/>
      <c r="L3616" s="311"/>
      <c r="M3616" s="311"/>
      <c r="N3616" s="311"/>
      <c r="O3616" s="311"/>
      <c r="P3616" s="311"/>
      <c r="Q3616" s="311"/>
      <c r="R3616" s="311"/>
      <c r="S3616" s="311"/>
      <c r="T3616" s="311"/>
      <c r="U3616" s="311"/>
    </row>
    <row r="3617" spans="1:21" ht="12.75" customHeight="1">
      <c r="A3617" s="311"/>
      <c r="B3617" s="310"/>
      <c r="C3617" s="311"/>
      <c r="D3617" s="308"/>
      <c r="G3617" s="312"/>
      <c r="H3617" s="313"/>
      <c r="I3617" s="311"/>
      <c r="J3617" s="398"/>
      <c r="K3617" s="311"/>
      <c r="L3617" s="311"/>
      <c r="M3617" s="311"/>
      <c r="N3617" s="311"/>
      <c r="O3617" s="311"/>
      <c r="P3617" s="311"/>
      <c r="Q3617" s="311"/>
      <c r="R3617" s="311"/>
      <c r="S3617" s="311"/>
      <c r="T3617" s="311"/>
      <c r="U3617" s="311"/>
    </row>
    <row r="3618" spans="1:21" ht="12.75" customHeight="1">
      <c r="A3618" s="311"/>
      <c r="B3618" s="310"/>
      <c r="C3618" s="311"/>
      <c r="D3618" s="308"/>
      <c r="G3618" s="312"/>
      <c r="H3618" s="313"/>
      <c r="I3618" s="311"/>
      <c r="J3618" s="398"/>
      <c r="K3618" s="311"/>
      <c r="L3618" s="311"/>
      <c r="M3618" s="311"/>
      <c r="N3618" s="311"/>
      <c r="O3618" s="311"/>
      <c r="P3618" s="311"/>
      <c r="Q3618" s="311"/>
      <c r="R3618" s="311"/>
      <c r="S3618" s="311"/>
      <c r="T3618" s="311"/>
      <c r="U3618" s="311"/>
    </row>
    <row r="3619" spans="1:21" ht="12.75" customHeight="1">
      <c r="A3619" s="311"/>
      <c r="B3619" s="310"/>
      <c r="C3619" s="311"/>
      <c r="D3619" s="308"/>
      <c r="G3619" s="312"/>
      <c r="H3619" s="313"/>
      <c r="I3619" s="311"/>
      <c r="J3619" s="398"/>
      <c r="K3619" s="311"/>
      <c r="L3619" s="311"/>
      <c r="M3619" s="311"/>
      <c r="N3619" s="311"/>
      <c r="O3619" s="311"/>
      <c r="P3619" s="311"/>
      <c r="Q3619" s="311"/>
      <c r="R3619" s="311"/>
      <c r="S3619" s="311"/>
      <c r="T3619" s="311"/>
      <c r="U3619" s="311"/>
    </row>
    <row r="3620" spans="1:21" ht="12.75" customHeight="1">
      <c r="A3620" s="311"/>
      <c r="B3620" s="310"/>
      <c r="C3620" s="311"/>
      <c r="D3620" s="308"/>
      <c r="G3620" s="312"/>
      <c r="H3620" s="313"/>
      <c r="I3620" s="311"/>
      <c r="J3620" s="398"/>
      <c r="K3620" s="311"/>
      <c r="L3620" s="311"/>
      <c r="M3620" s="311"/>
      <c r="N3620" s="311"/>
      <c r="O3620" s="311"/>
      <c r="P3620" s="311"/>
      <c r="Q3620" s="311"/>
      <c r="R3620" s="311"/>
      <c r="S3620" s="311"/>
      <c r="T3620" s="311"/>
      <c r="U3620" s="311"/>
    </row>
    <row r="3621" spans="1:21" ht="12.75" customHeight="1">
      <c r="A3621" s="311"/>
      <c r="B3621" s="310"/>
      <c r="C3621" s="311"/>
      <c r="D3621" s="308"/>
      <c r="G3621" s="312"/>
      <c r="H3621" s="313"/>
      <c r="I3621" s="311"/>
      <c r="J3621" s="398"/>
      <c r="K3621" s="311"/>
      <c r="L3621" s="311"/>
      <c r="M3621" s="311"/>
      <c r="N3621" s="311"/>
      <c r="O3621" s="311"/>
      <c r="P3621" s="311"/>
      <c r="Q3621" s="311"/>
      <c r="R3621" s="311"/>
      <c r="S3621" s="311"/>
      <c r="T3621" s="311"/>
      <c r="U3621" s="311"/>
    </row>
    <row r="3622" spans="1:21" ht="12.75" customHeight="1">
      <c r="A3622" s="311"/>
      <c r="B3622" s="310"/>
      <c r="C3622" s="311"/>
      <c r="D3622" s="308"/>
      <c r="G3622" s="312"/>
      <c r="H3622" s="313"/>
      <c r="I3622" s="311"/>
      <c r="J3622" s="398"/>
      <c r="K3622" s="311"/>
      <c r="L3622" s="311"/>
      <c r="M3622" s="311"/>
      <c r="N3622" s="311"/>
      <c r="O3622" s="311"/>
      <c r="P3622" s="311"/>
      <c r="Q3622" s="311"/>
      <c r="R3622" s="311"/>
      <c r="S3622" s="311"/>
      <c r="T3622" s="311"/>
      <c r="U3622" s="311"/>
    </row>
    <row r="3623" spans="1:21" ht="12.75" customHeight="1">
      <c r="A3623" s="311"/>
      <c r="B3623" s="310"/>
      <c r="C3623" s="311"/>
      <c r="D3623" s="308"/>
      <c r="G3623" s="312"/>
      <c r="H3623" s="313"/>
      <c r="I3623" s="311"/>
      <c r="J3623" s="398"/>
      <c r="K3623" s="311"/>
      <c r="L3623" s="311"/>
      <c r="M3623" s="311"/>
      <c r="N3623" s="311"/>
      <c r="O3623" s="311"/>
      <c r="P3623" s="311"/>
      <c r="Q3623" s="311"/>
      <c r="R3623" s="311"/>
      <c r="S3623" s="311"/>
      <c r="T3623" s="311"/>
      <c r="U3623" s="311"/>
    </row>
    <row r="3624" spans="1:21" ht="12.75" customHeight="1">
      <c r="A3624" s="311"/>
      <c r="B3624" s="310"/>
      <c r="C3624" s="311"/>
      <c r="D3624" s="308"/>
      <c r="G3624" s="312"/>
      <c r="H3624" s="313"/>
      <c r="I3624" s="311"/>
      <c r="J3624" s="398"/>
      <c r="K3624" s="311"/>
      <c r="L3624" s="311"/>
      <c r="M3624" s="311"/>
      <c r="N3624" s="311"/>
      <c r="O3624" s="311"/>
      <c r="P3624" s="311"/>
      <c r="Q3624" s="311"/>
      <c r="R3624" s="311"/>
      <c r="S3624" s="311"/>
      <c r="T3624" s="311"/>
      <c r="U3624" s="311"/>
    </row>
    <row r="3625" spans="1:21" ht="12.75" customHeight="1">
      <c r="A3625" s="311"/>
      <c r="B3625" s="310"/>
      <c r="C3625" s="311"/>
      <c r="D3625" s="308"/>
      <c r="G3625" s="312"/>
      <c r="H3625" s="313"/>
      <c r="I3625" s="311"/>
      <c r="J3625" s="398"/>
      <c r="K3625" s="311"/>
      <c r="L3625" s="311"/>
      <c r="M3625" s="311"/>
      <c r="N3625" s="311"/>
      <c r="O3625" s="311"/>
      <c r="P3625" s="311"/>
      <c r="Q3625" s="311"/>
      <c r="R3625" s="311"/>
      <c r="S3625" s="311"/>
      <c r="T3625" s="311"/>
      <c r="U3625" s="311"/>
    </row>
    <row r="3626" spans="1:21" ht="12.75" customHeight="1">
      <c r="A3626" s="311"/>
      <c r="B3626" s="310"/>
      <c r="C3626" s="311"/>
      <c r="D3626" s="308"/>
      <c r="G3626" s="312"/>
      <c r="H3626" s="313"/>
      <c r="I3626" s="311"/>
      <c r="J3626" s="398"/>
      <c r="K3626" s="311"/>
      <c r="L3626" s="311"/>
      <c r="M3626" s="311"/>
      <c r="N3626" s="311"/>
      <c r="O3626" s="311"/>
      <c r="P3626" s="311"/>
      <c r="Q3626" s="311"/>
      <c r="R3626" s="311"/>
      <c r="S3626" s="311"/>
      <c r="T3626" s="311"/>
      <c r="U3626" s="311"/>
    </row>
    <row r="3627" spans="1:21" ht="12.75" customHeight="1">
      <c r="A3627" s="311"/>
      <c r="B3627" s="310"/>
      <c r="C3627" s="311"/>
      <c r="D3627" s="308"/>
      <c r="G3627" s="312"/>
      <c r="H3627" s="313"/>
      <c r="I3627" s="311"/>
      <c r="J3627" s="398"/>
      <c r="K3627" s="311"/>
      <c r="L3627" s="311"/>
      <c r="M3627" s="311"/>
      <c r="N3627" s="311"/>
      <c r="O3627" s="311"/>
      <c r="P3627" s="311"/>
      <c r="Q3627" s="311"/>
      <c r="R3627" s="311"/>
      <c r="S3627" s="311"/>
      <c r="T3627" s="311"/>
      <c r="U3627" s="311"/>
    </row>
    <row r="3628" spans="1:21" ht="12.75" customHeight="1">
      <c r="A3628" s="311"/>
      <c r="B3628" s="310"/>
      <c r="C3628" s="311"/>
      <c r="D3628" s="308"/>
      <c r="G3628" s="312"/>
      <c r="H3628" s="313"/>
      <c r="I3628" s="311"/>
      <c r="J3628" s="398"/>
      <c r="K3628" s="311"/>
      <c r="L3628" s="311"/>
      <c r="M3628" s="311"/>
      <c r="N3628" s="311"/>
      <c r="O3628" s="311"/>
      <c r="P3628" s="311"/>
      <c r="Q3628" s="311"/>
      <c r="R3628" s="311"/>
      <c r="S3628" s="311"/>
      <c r="T3628" s="311"/>
      <c r="U3628" s="311"/>
    </row>
    <row r="3629" spans="1:21" ht="12.75" customHeight="1">
      <c r="A3629" s="311"/>
      <c r="B3629" s="310"/>
      <c r="C3629" s="311"/>
      <c r="D3629" s="308"/>
      <c r="G3629" s="312"/>
      <c r="H3629" s="313"/>
      <c r="I3629" s="311"/>
      <c r="J3629" s="398"/>
      <c r="K3629" s="311"/>
      <c r="L3629" s="311"/>
      <c r="M3629" s="311"/>
      <c r="N3629" s="311"/>
      <c r="O3629" s="311"/>
      <c r="P3629" s="311"/>
      <c r="Q3629" s="311"/>
      <c r="R3629" s="311"/>
      <c r="S3629" s="311"/>
      <c r="T3629" s="311"/>
      <c r="U3629" s="311"/>
    </row>
    <row r="3630" spans="1:21" ht="12.75" customHeight="1">
      <c r="A3630" s="311"/>
      <c r="B3630" s="310"/>
      <c r="C3630" s="311"/>
      <c r="D3630" s="308"/>
      <c r="G3630" s="312"/>
      <c r="H3630" s="313"/>
      <c r="I3630" s="311"/>
      <c r="J3630" s="398"/>
      <c r="K3630" s="311"/>
      <c r="L3630" s="311"/>
      <c r="M3630" s="311"/>
      <c r="N3630" s="311"/>
      <c r="O3630" s="311"/>
      <c r="P3630" s="311"/>
      <c r="Q3630" s="311"/>
      <c r="R3630" s="311"/>
      <c r="S3630" s="311"/>
      <c r="T3630" s="311"/>
      <c r="U3630" s="311"/>
    </row>
    <row r="3631" spans="1:21" ht="12.75" customHeight="1">
      <c r="A3631" s="311"/>
      <c r="B3631" s="310"/>
      <c r="C3631" s="311"/>
      <c r="D3631" s="308"/>
      <c r="G3631" s="312"/>
      <c r="H3631" s="313"/>
      <c r="I3631" s="311"/>
      <c r="J3631" s="398"/>
      <c r="K3631" s="311"/>
      <c r="L3631" s="311"/>
      <c r="M3631" s="311"/>
      <c r="N3631" s="311"/>
      <c r="O3631" s="311"/>
      <c r="P3631" s="311"/>
      <c r="Q3631" s="311"/>
      <c r="R3631" s="311"/>
      <c r="S3631" s="311"/>
      <c r="T3631" s="311"/>
      <c r="U3631" s="311"/>
    </row>
    <row r="3632" spans="1:21" ht="12.75" customHeight="1">
      <c r="A3632" s="311"/>
      <c r="B3632" s="310"/>
      <c r="C3632" s="311"/>
      <c r="D3632" s="308"/>
      <c r="G3632" s="312"/>
      <c r="H3632" s="313"/>
      <c r="I3632" s="311"/>
      <c r="J3632" s="398"/>
      <c r="K3632" s="311"/>
      <c r="L3632" s="311"/>
      <c r="M3632" s="311"/>
      <c r="N3632" s="311"/>
      <c r="O3632" s="311"/>
      <c r="P3632" s="311"/>
      <c r="Q3632" s="311"/>
      <c r="R3632" s="311"/>
      <c r="S3632" s="311"/>
      <c r="T3632" s="311"/>
      <c r="U3632" s="311"/>
    </row>
    <row r="3633" spans="1:21" ht="12.75" customHeight="1">
      <c r="A3633" s="311"/>
      <c r="B3633" s="310"/>
      <c r="C3633" s="311"/>
      <c r="D3633" s="308"/>
      <c r="G3633" s="312"/>
      <c r="H3633" s="313"/>
      <c r="I3633" s="311"/>
      <c r="J3633" s="398"/>
      <c r="K3633" s="311"/>
      <c r="L3633" s="311"/>
      <c r="M3633" s="311"/>
      <c r="N3633" s="311"/>
      <c r="O3633" s="311"/>
      <c r="P3633" s="311"/>
      <c r="Q3633" s="311"/>
      <c r="R3633" s="311"/>
      <c r="S3633" s="311"/>
      <c r="T3633" s="311"/>
      <c r="U3633" s="311"/>
    </row>
    <row r="3634" spans="1:21" ht="12.75" customHeight="1">
      <c r="A3634" s="311"/>
      <c r="B3634" s="310"/>
      <c r="C3634" s="311"/>
      <c r="D3634" s="308"/>
      <c r="G3634" s="312"/>
      <c r="H3634" s="313"/>
      <c r="I3634" s="311"/>
      <c r="J3634" s="398"/>
      <c r="K3634" s="311"/>
      <c r="L3634" s="311"/>
      <c r="M3634" s="311"/>
      <c r="N3634" s="311"/>
      <c r="O3634" s="311"/>
      <c r="P3634" s="311"/>
      <c r="Q3634" s="311"/>
      <c r="R3634" s="311"/>
      <c r="S3634" s="311"/>
      <c r="T3634" s="311"/>
      <c r="U3634" s="311"/>
    </row>
    <row r="3635" spans="1:21" ht="12.75" customHeight="1">
      <c r="A3635" s="311"/>
      <c r="B3635" s="310"/>
      <c r="C3635" s="311"/>
      <c r="D3635" s="308"/>
      <c r="G3635" s="312"/>
      <c r="H3635" s="313"/>
      <c r="I3635" s="311"/>
      <c r="J3635" s="398"/>
      <c r="K3635" s="311"/>
      <c r="L3635" s="311"/>
      <c r="M3635" s="311"/>
      <c r="N3635" s="311"/>
      <c r="O3635" s="311"/>
      <c r="P3635" s="311"/>
      <c r="Q3635" s="311"/>
      <c r="R3635" s="311"/>
      <c r="S3635" s="311"/>
      <c r="T3635" s="311"/>
      <c r="U3635" s="311"/>
    </row>
    <row r="3636" spans="1:21" ht="12.75" customHeight="1">
      <c r="A3636" s="311"/>
      <c r="B3636" s="310"/>
      <c r="C3636" s="311"/>
      <c r="D3636" s="308"/>
      <c r="G3636" s="312"/>
      <c r="H3636" s="313"/>
      <c r="I3636" s="311"/>
      <c r="J3636" s="398"/>
      <c r="K3636" s="311"/>
      <c r="L3636" s="311"/>
      <c r="M3636" s="311"/>
      <c r="N3636" s="311"/>
      <c r="O3636" s="311"/>
      <c r="P3636" s="311"/>
      <c r="Q3636" s="311"/>
      <c r="R3636" s="311"/>
      <c r="S3636" s="311"/>
      <c r="T3636" s="311"/>
      <c r="U3636" s="311"/>
    </row>
    <row r="3637" spans="1:21" ht="12.75" customHeight="1">
      <c r="A3637" s="311"/>
      <c r="B3637" s="310"/>
      <c r="C3637" s="311"/>
      <c r="D3637" s="308"/>
      <c r="G3637" s="312"/>
      <c r="H3637" s="313"/>
      <c r="I3637" s="311"/>
      <c r="J3637" s="398"/>
      <c r="K3637" s="311"/>
      <c r="L3637" s="311"/>
      <c r="M3637" s="311"/>
      <c r="N3637" s="311"/>
      <c r="O3637" s="311"/>
      <c r="P3637" s="311"/>
      <c r="Q3637" s="311"/>
      <c r="R3637" s="311"/>
      <c r="S3637" s="311"/>
      <c r="T3637" s="311"/>
      <c r="U3637" s="311"/>
    </row>
    <row r="3638" spans="1:21" ht="12.75" customHeight="1">
      <c r="A3638" s="311"/>
      <c r="B3638" s="310"/>
      <c r="C3638" s="311"/>
      <c r="D3638" s="308"/>
      <c r="G3638" s="312"/>
      <c r="H3638" s="313"/>
      <c r="I3638" s="311"/>
      <c r="J3638" s="398"/>
      <c r="K3638" s="311"/>
      <c r="L3638" s="311"/>
      <c r="M3638" s="311"/>
      <c r="N3638" s="311"/>
      <c r="O3638" s="311"/>
      <c r="P3638" s="311"/>
      <c r="Q3638" s="311"/>
      <c r="R3638" s="311"/>
      <c r="S3638" s="311"/>
      <c r="T3638" s="311"/>
      <c r="U3638" s="311"/>
    </row>
    <row r="3639" spans="1:21" ht="12.75" customHeight="1">
      <c r="A3639" s="311"/>
      <c r="B3639" s="310"/>
      <c r="C3639" s="311"/>
      <c r="D3639" s="308"/>
      <c r="G3639" s="312"/>
      <c r="H3639" s="313"/>
      <c r="I3639" s="311"/>
      <c r="J3639" s="398"/>
      <c r="K3639" s="311"/>
      <c r="L3639" s="311"/>
      <c r="M3639" s="311"/>
      <c r="N3639" s="311"/>
      <c r="O3639" s="311"/>
      <c r="P3639" s="311"/>
      <c r="Q3639" s="311"/>
      <c r="R3639" s="311"/>
      <c r="S3639" s="311"/>
      <c r="T3639" s="311"/>
      <c r="U3639" s="311"/>
    </row>
    <row r="3640" spans="1:21" ht="12.75" customHeight="1">
      <c r="A3640" s="311"/>
      <c r="B3640" s="310"/>
      <c r="C3640" s="311"/>
      <c r="D3640" s="308"/>
      <c r="G3640" s="312"/>
      <c r="H3640" s="313"/>
      <c r="I3640" s="311"/>
      <c r="J3640" s="398"/>
      <c r="K3640" s="311"/>
      <c r="L3640" s="311"/>
      <c r="M3640" s="311"/>
      <c r="N3640" s="311"/>
      <c r="O3640" s="311"/>
      <c r="P3640" s="311"/>
      <c r="Q3640" s="311"/>
      <c r="R3640" s="311"/>
      <c r="S3640" s="311"/>
      <c r="T3640" s="311"/>
      <c r="U3640" s="311"/>
    </row>
    <row r="3641" spans="1:21" ht="12.75" customHeight="1">
      <c r="A3641" s="311"/>
      <c r="B3641" s="310"/>
      <c r="C3641" s="311"/>
      <c r="D3641" s="308"/>
      <c r="G3641" s="312"/>
      <c r="H3641" s="313"/>
      <c r="I3641" s="311"/>
      <c r="J3641" s="398"/>
      <c r="K3641" s="311"/>
      <c r="L3641" s="311"/>
      <c r="M3641" s="311"/>
      <c r="N3641" s="311"/>
      <c r="O3641" s="311"/>
      <c r="P3641" s="311"/>
      <c r="Q3641" s="311"/>
      <c r="R3641" s="311"/>
      <c r="S3641" s="311"/>
      <c r="T3641" s="311"/>
      <c r="U3641" s="311"/>
    </row>
    <row r="3642" spans="1:21" ht="12.75" customHeight="1">
      <c r="A3642" s="311"/>
      <c r="B3642" s="310"/>
      <c r="C3642" s="311"/>
      <c r="D3642" s="308"/>
      <c r="G3642" s="312"/>
      <c r="H3642" s="313"/>
      <c r="I3642" s="311"/>
      <c r="J3642" s="398"/>
      <c r="K3642" s="311"/>
      <c r="L3642" s="311"/>
      <c r="M3642" s="311"/>
      <c r="N3642" s="311"/>
      <c r="O3642" s="311"/>
      <c r="P3642" s="311"/>
      <c r="Q3642" s="311"/>
      <c r="R3642" s="311"/>
      <c r="S3642" s="311"/>
      <c r="T3642" s="311"/>
      <c r="U3642" s="311"/>
    </row>
    <row r="3643" spans="1:21" ht="12.75" customHeight="1">
      <c r="A3643" s="311"/>
      <c r="B3643" s="310"/>
      <c r="C3643" s="311"/>
      <c r="D3643" s="308"/>
      <c r="G3643" s="312"/>
      <c r="H3643" s="313"/>
      <c r="I3643" s="311"/>
      <c r="J3643" s="398"/>
      <c r="K3643" s="311"/>
      <c r="L3643" s="311"/>
      <c r="M3643" s="311"/>
      <c r="N3643" s="311"/>
      <c r="O3643" s="311"/>
      <c r="P3643" s="311"/>
      <c r="Q3643" s="311"/>
      <c r="R3643" s="311"/>
      <c r="S3643" s="311"/>
      <c r="T3643" s="311"/>
      <c r="U3643" s="311"/>
    </row>
    <row r="3644" spans="1:21" ht="12.75" customHeight="1">
      <c r="A3644" s="311"/>
      <c r="B3644" s="310"/>
      <c r="C3644" s="311"/>
      <c r="D3644" s="308"/>
      <c r="G3644" s="312"/>
      <c r="H3644" s="313"/>
      <c r="I3644" s="311"/>
      <c r="J3644" s="398"/>
      <c r="K3644" s="311"/>
      <c r="L3644" s="311"/>
      <c r="M3644" s="311"/>
      <c r="N3644" s="311"/>
      <c r="O3644" s="311"/>
      <c r="P3644" s="311"/>
      <c r="Q3644" s="311"/>
      <c r="R3644" s="311"/>
      <c r="S3644" s="311"/>
      <c r="T3644" s="311"/>
      <c r="U3644" s="311"/>
    </row>
    <row r="3645" spans="1:21" ht="12.75" customHeight="1">
      <c r="A3645" s="311"/>
      <c r="B3645" s="310"/>
      <c r="C3645" s="311"/>
      <c r="D3645" s="308"/>
      <c r="G3645" s="312"/>
      <c r="H3645" s="313"/>
      <c r="I3645" s="311"/>
      <c r="J3645" s="398"/>
      <c r="K3645" s="311"/>
      <c r="L3645" s="311"/>
      <c r="M3645" s="311"/>
      <c r="N3645" s="311"/>
      <c r="O3645" s="311"/>
      <c r="P3645" s="311"/>
      <c r="Q3645" s="311"/>
      <c r="R3645" s="311"/>
      <c r="S3645" s="311"/>
      <c r="T3645" s="311"/>
      <c r="U3645" s="311"/>
    </row>
    <row r="3646" spans="1:21" ht="12.75" customHeight="1">
      <c r="A3646" s="311"/>
      <c r="B3646" s="310"/>
      <c r="C3646" s="311"/>
      <c r="D3646" s="308"/>
      <c r="G3646" s="312"/>
      <c r="H3646" s="313"/>
      <c r="I3646" s="311"/>
      <c r="J3646" s="398"/>
      <c r="K3646" s="311"/>
      <c r="L3646" s="311"/>
      <c r="M3646" s="311"/>
      <c r="N3646" s="311"/>
      <c r="O3646" s="311"/>
      <c r="P3646" s="311"/>
      <c r="Q3646" s="311"/>
      <c r="R3646" s="311"/>
      <c r="S3646" s="311"/>
      <c r="T3646" s="311"/>
      <c r="U3646" s="311"/>
    </row>
    <row r="3647" spans="1:21" ht="12.75" customHeight="1">
      <c r="A3647" s="311"/>
      <c r="B3647" s="310"/>
      <c r="C3647" s="311"/>
      <c r="D3647" s="308"/>
      <c r="G3647" s="312"/>
      <c r="H3647" s="313"/>
      <c r="I3647" s="311"/>
      <c r="J3647" s="398"/>
      <c r="K3647" s="311"/>
      <c r="L3647" s="311"/>
      <c r="M3647" s="311"/>
      <c r="N3647" s="311"/>
      <c r="O3647" s="311"/>
      <c r="P3647" s="311"/>
      <c r="Q3647" s="311"/>
      <c r="R3647" s="311"/>
      <c r="S3647" s="311"/>
      <c r="T3647" s="311"/>
      <c r="U3647" s="311"/>
    </row>
    <row r="3648" spans="1:21" ht="12.75" customHeight="1">
      <c r="A3648" s="311"/>
      <c r="B3648" s="310"/>
      <c r="C3648" s="311"/>
      <c r="D3648" s="308"/>
      <c r="G3648" s="312"/>
      <c r="H3648" s="313"/>
      <c r="I3648" s="311"/>
      <c r="J3648" s="398"/>
      <c r="K3648" s="311"/>
      <c r="L3648" s="311"/>
      <c r="M3648" s="311"/>
      <c r="N3648" s="311"/>
      <c r="O3648" s="311"/>
      <c r="P3648" s="311"/>
      <c r="Q3648" s="311"/>
      <c r="R3648" s="311"/>
      <c r="S3648" s="311"/>
      <c r="T3648" s="311"/>
      <c r="U3648" s="311"/>
    </row>
    <row r="3649" spans="1:21" ht="12.75" customHeight="1">
      <c r="A3649" s="311"/>
      <c r="B3649" s="310"/>
      <c r="C3649" s="311"/>
      <c r="D3649" s="308"/>
      <c r="G3649" s="312"/>
      <c r="H3649" s="313"/>
      <c r="I3649" s="311"/>
      <c r="J3649" s="398"/>
      <c r="K3649" s="311"/>
      <c r="L3649" s="311"/>
      <c r="M3649" s="311"/>
      <c r="N3649" s="311"/>
      <c r="O3649" s="311"/>
      <c r="P3649" s="311"/>
      <c r="Q3649" s="311"/>
      <c r="R3649" s="311"/>
      <c r="S3649" s="311"/>
      <c r="T3649" s="311"/>
      <c r="U3649" s="311"/>
    </row>
    <row r="3650" spans="1:21" ht="12.75" customHeight="1">
      <c r="A3650" s="311"/>
      <c r="B3650" s="310"/>
      <c r="C3650" s="311"/>
      <c r="D3650" s="308"/>
      <c r="G3650" s="312"/>
      <c r="H3650" s="313"/>
      <c r="I3650" s="311"/>
      <c r="J3650" s="398"/>
      <c r="K3650" s="311"/>
      <c r="L3650" s="311"/>
      <c r="M3650" s="311"/>
      <c r="N3650" s="311"/>
      <c r="O3650" s="311"/>
      <c r="P3650" s="311"/>
      <c r="Q3650" s="311"/>
      <c r="R3650" s="311"/>
      <c r="S3650" s="311"/>
      <c r="T3650" s="311"/>
      <c r="U3650" s="311"/>
    </row>
    <row r="3651" spans="1:21" ht="12.75" customHeight="1">
      <c r="A3651" s="311"/>
      <c r="B3651" s="310"/>
      <c r="C3651" s="311"/>
      <c r="D3651" s="308"/>
      <c r="G3651" s="312"/>
      <c r="H3651" s="313"/>
      <c r="I3651" s="311"/>
      <c r="J3651" s="398"/>
      <c r="K3651" s="311"/>
      <c r="L3651" s="311"/>
      <c r="M3651" s="311"/>
      <c r="N3651" s="311"/>
      <c r="O3651" s="311"/>
      <c r="P3651" s="311"/>
      <c r="Q3651" s="311"/>
      <c r="R3651" s="311"/>
      <c r="S3651" s="311"/>
      <c r="T3651" s="311"/>
      <c r="U3651" s="311"/>
    </row>
    <row r="3652" spans="1:21" ht="12.75" customHeight="1">
      <c r="A3652" s="311"/>
      <c r="B3652" s="310"/>
      <c r="C3652" s="311"/>
      <c r="D3652" s="308"/>
      <c r="G3652" s="312"/>
      <c r="H3652" s="313"/>
      <c r="I3652" s="311"/>
      <c r="J3652" s="398"/>
      <c r="K3652" s="311"/>
      <c r="L3652" s="311"/>
      <c r="M3652" s="311"/>
      <c r="N3652" s="311"/>
      <c r="O3652" s="311"/>
      <c r="P3652" s="311"/>
      <c r="Q3652" s="311"/>
      <c r="R3652" s="311"/>
      <c r="S3652" s="311"/>
      <c r="T3652" s="311"/>
      <c r="U3652" s="311"/>
    </row>
    <row r="3653" spans="1:21" ht="12.75" customHeight="1">
      <c r="A3653" s="311"/>
      <c r="B3653" s="310"/>
      <c r="C3653" s="311"/>
      <c r="D3653" s="308"/>
      <c r="G3653" s="312"/>
      <c r="H3653" s="313"/>
      <c r="I3653" s="311"/>
      <c r="J3653" s="398"/>
      <c r="K3653" s="311"/>
      <c r="L3653" s="311"/>
      <c r="M3653" s="311"/>
      <c r="N3653" s="311"/>
      <c r="O3653" s="311"/>
      <c r="P3653" s="311"/>
      <c r="Q3653" s="311"/>
      <c r="R3653" s="311"/>
      <c r="S3653" s="311"/>
      <c r="T3653" s="311"/>
      <c r="U3653" s="311"/>
    </row>
    <row r="3654" spans="1:21" ht="12.75" customHeight="1">
      <c r="A3654" s="311"/>
      <c r="B3654" s="310"/>
      <c r="C3654" s="311"/>
      <c r="D3654" s="308"/>
      <c r="G3654" s="312"/>
      <c r="H3654" s="313"/>
      <c r="I3654" s="311"/>
      <c r="J3654" s="398"/>
      <c r="K3654" s="311"/>
      <c r="L3654" s="311"/>
      <c r="M3654" s="311"/>
      <c r="N3654" s="311"/>
      <c r="O3654" s="311"/>
      <c r="P3654" s="311"/>
      <c r="Q3654" s="311"/>
      <c r="R3654" s="311"/>
      <c r="S3654" s="311"/>
      <c r="T3654" s="311"/>
      <c r="U3654" s="311"/>
    </row>
    <row r="3655" spans="1:21" ht="12.75" customHeight="1">
      <c r="A3655" s="311"/>
      <c r="B3655" s="310"/>
      <c r="C3655" s="311"/>
      <c r="D3655" s="308"/>
      <c r="G3655" s="312"/>
      <c r="H3655" s="313"/>
      <c r="I3655" s="311"/>
      <c r="J3655" s="398"/>
      <c r="K3655" s="311"/>
      <c r="L3655" s="311"/>
      <c r="M3655" s="311"/>
      <c r="N3655" s="311"/>
      <c r="O3655" s="311"/>
      <c r="P3655" s="311"/>
      <c r="Q3655" s="311"/>
      <c r="R3655" s="311"/>
      <c r="S3655" s="311"/>
      <c r="T3655" s="311"/>
      <c r="U3655" s="311"/>
    </row>
    <row r="3656" spans="1:21" ht="12.75" customHeight="1">
      <c r="A3656" s="311"/>
      <c r="B3656" s="310"/>
      <c r="C3656" s="311"/>
      <c r="D3656" s="308"/>
      <c r="G3656" s="312"/>
      <c r="H3656" s="313"/>
      <c r="I3656" s="311"/>
      <c r="J3656" s="398"/>
      <c r="K3656" s="311"/>
      <c r="L3656" s="311"/>
      <c r="M3656" s="311"/>
      <c r="N3656" s="311"/>
      <c r="O3656" s="311"/>
      <c r="P3656" s="311"/>
      <c r="Q3656" s="311"/>
      <c r="R3656" s="311"/>
      <c r="S3656" s="311"/>
      <c r="T3656" s="311"/>
      <c r="U3656" s="311"/>
    </row>
    <row r="3657" spans="1:21" ht="12.75" customHeight="1">
      <c r="A3657" s="311"/>
      <c r="B3657" s="310"/>
      <c r="C3657" s="311"/>
      <c r="D3657" s="308"/>
      <c r="G3657" s="312"/>
      <c r="H3657" s="313"/>
      <c r="I3657" s="311"/>
      <c r="J3657" s="398"/>
      <c r="K3657" s="311"/>
      <c r="L3657" s="311"/>
      <c r="M3657" s="311"/>
      <c r="N3657" s="311"/>
      <c r="O3657" s="311"/>
      <c r="P3657" s="311"/>
      <c r="Q3657" s="311"/>
      <c r="R3657" s="311"/>
      <c r="S3657" s="311"/>
      <c r="T3657" s="311"/>
      <c r="U3657" s="311"/>
    </row>
    <row r="3658" spans="1:21" ht="12.75" customHeight="1">
      <c r="A3658" s="311"/>
      <c r="B3658" s="310"/>
      <c r="C3658" s="311"/>
      <c r="D3658" s="308"/>
      <c r="G3658" s="312"/>
      <c r="H3658" s="313"/>
      <c r="I3658" s="311"/>
      <c r="J3658" s="398"/>
      <c r="K3658" s="311"/>
      <c r="L3658" s="311"/>
      <c r="M3658" s="311"/>
      <c r="N3658" s="311"/>
      <c r="O3658" s="311"/>
      <c r="P3658" s="311"/>
      <c r="Q3658" s="311"/>
      <c r="R3658" s="311"/>
      <c r="S3658" s="311"/>
      <c r="T3658" s="311"/>
      <c r="U3658" s="311"/>
    </row>
    <row r="3659" spans="1:21" ht="12.75" customHeight="1">
      <c r="A3659" s="311"/>
      <c r="B3659" s="310"/>
      <c r="C3659" s="311"/>
      <c r="D3659" s="308"/>
      <c r="G3659" s="312"/>
      <c r="H3659" s="313"/>
      <c r="I3659" s="311"/>
      <c r="J3659" s="398"/>
      <c r="K3659" s="311"/>
      <c r="L3659" s="311"/>
      <c r="M3659" s="311"/>
      <c r="N3659" s="311"/>
      <c r="O3659" s="311"/>
      <c r="P3659" s="311"/>
      <c r="Q3659" s="311"/>
      <c r="R3659" s="311"/>
      <c r="S3659" s="311"/>
      <c r="T3659" s="311"/>
      <c r="U3659" s="311"/>
    </row>
    <row r="3660" spans="1:21" ht="12.75" customHeight="1">
      <c r="A3660" s="311"/>
      <c r="B3660" s="310"/>
      <c r="C3660" s="311"/>
      <c r="D3660" s="308"/>
      <c r="G3660" s="312"/>
      <c r="H3660" s="313"/>
      <c r="I3660" s="311"/>
      <c r="J3660" s="398"/>
      <c r="K3660" s="311"/>
      <c r="L3660" s="311"/>
      <c r="M3660" s="311"/>
      <c r="N3660" s="311"/>
      <c r="O3660" s="311"/>
      <c r="P3660" s="311"/>
      <c r="Q3660" s="311"/>
      <c r="R3660" s="311"/>
      <c r="S3660" s="311"/>
      <c r="T3660" s="311"/>
      <c r="U3660" s="311"/>
    </row>
    <row r="3661" spans="1:21" ht="12.75" customHeight="1">
      <c r="A3661" s="311"/>
      <c r="B3661" s="310"/>
      <c r="C3661" s="311"/>
      <c r="D3661" s="308"/>
      <c r="G3661" s="312"/>
      <c r="H3661" s="313"/>
      <c r="I3661" s="311"/>
      <c r="J3661" s="398"/>
      <c r="K3661" s="311"/>
      <c r="L3661" s="311"/>
      <c r="M3661" s="311"/>
      <c r="N3661" s="311"/>
      <c r="O3661" s="311"/>
      <c r="P3661" s="311"/>
      <c r="Q3661" s="311"/>
      <c r="R3661" s="311"/>
      <c r="S3661" s="311"/>
      <c r="T3661" s="311"/>
      <c r="U3661" s="311"/>
    </row>
    <row r="3662" spans="1:21" ht="12.75" customHeight="1">
      <c r="A3662" s="311"/>
      <c r="B3662" s="310"/>
      <c r="C3662" s="311"/>
      <c r="D3662" s="308"/>
      <c r="G3662" s="312"/>
      <c r="H3662" s="313"/>
      <c r="I3662" s="311"/>
      <c r="J3662" s="398"/>
      <c r="K3662" s="311"/>
      <c r="L3662" s="311"/>
      <c r="M3662" s="311"/>
      <c r="N3662" s="311"/>
      <c r="O3662" s="311"/>
      <c r="P3662" s="311"/>
      <c r="Q3662" s="311"/>
      <c r="R3662" s="311"/>
      <c r="S3662" s="311"/>
      <c r="T3662" s="311"/>
      <c r="U3662" s="311"/>
    </row>
    <row r="3663" spans="1:21" ht="12.75" customHeight="1">
      <c r="A3663" s="311"/>
      <c r="B3663" s="310"/>
      <c r="C3663" s="311"/>
      <c r="D3663" s="308"/>
      <c r="G3663" s="312"/>
      <c r="H3663" s="313"/>
      <c r="I3663" s="311"/>
      <c r="J3663" s="398"/>
      <c r="K3663" s="311"/>
      <c r="L3663" s="311"/>
      <c r="M3663" s="311"/>
      <c r="N3663" s="311"/>
      <c r="O3663" s="311"/>
      <c r="P3663" s="311"/>
      <c r="Q3663" s="311"/>
      <c r="R3663" s="311"/>
      <c r="S3663" s="311"/>
      <c r="T3663" s="311"/>
      <c r="U3663" s="311"/>
    </row>
    <row r="3664" spans="1:21" ht="12.75" customHeight="1">
      <c r="A3664" s="311"/>
      <c r="B3664" s="310"/>
      <c r="C3664" s="311"/>
      <c r="D3664" s="308"/>
      <c r="G3664" s="312"/>
      <c r="H3664" s="313"/>
      <c r="I3664" s="311"/>
      <c r="J3664" s="398"/>
      <c r="K3664" s="311"/>
      <c r="L3664" s="311"/>
      <c r="M3664" s="311"/>
      <c r="N3664" s="311"/>
      <c r="O3664" s="311"/>
      <c r="P3664" s="311"/>
      <c r="Q3664" s="311"/>
      <c r="R3664" s="311"/>
      <c r="S3664" s="311"/>
      <c r="T3664" s="311"/>
      <c r="U3664" s="311"/>
    </row>
    <row r="3665" spans="1:21" ht="12.75" customHeight="1">
      <c r="A3665" s="311"/>
      <c r="B3665" s="310"/>
      <c r="C3665" s="311"/>
      <c r="D3665" s="308"/>
      <c r="G3665" s="312"/>
      <c r="H3665" s="313"/>
      <c r="I3665" s="311"/>
      <c r="J3665" s="398"/>
      <c r="K3665" s="311"/>
      <c r="L3665" s="311"/>
      <c r="M3665" s="311"/>
      <c r="N3665" s="311"/>
      <c r="O3665" s="311"/>
      <c r="P3665" s="311"/>
      <c r="Q3665" s="311"/>
      <c r="R3665" s="311"/>
      <c r="S3665" s="311"/>
      <c r="T3665" s="311"/>
      <c r="U3665" s="311"/>
    </row>
    <row r="3666" spans="1:21" ht="12.75" customHeight="1">
      <c r="A3666" s="311"/>
      <c r="B3666" s="310"/>
      <c r="C3666" s="311"/>
      <c r="D3666" s="308"/>
      <c r="G3666" s="312"/>
      <c r="H3666" s="313"/>
      <c r="I3666" s="311"/>
      <c r="J3666" s="398"/>
      <c r="K3666" s="311"/>
      <c r="L3666" s="311"/>
      <c r="M3666" s="311"/>
      <c r="N3666" s="311"/>
      <c r="O3666" s="311"/>
      <c r="P3666" s="311"/>
      <c r="Q3666" s="311"/>
      <c r="R3666" s="311"/>
      <c r="S3666" s="311"/>
      <c r="T3666" s="311"/>
      <c r="U3666" s="311"/>
    </row>
    <row r="3667" spans="1:21" ht="12.75" customHeight="1">
      <c r="A3667" s="311"/>
      <c r="B3667" s="310"/>
      <c r="C3667" s="311"/>
      <c r="D3667" s="308"/>
      <c r="G3667" s="312"/>
      <c r="H3667" s="313"/>
      <c r="I3667" s="311"/>
      <c r="J3667" s="398"/>
      <c r="K3667" s="311"/>
      <c r="L3667" s="311"/>
      <c r="M3667" s="311"/>
      <c r="N3667" s="311"/>
      <c r="O3667" s="311"/>
      <c r="P3667" s="311"/>
      <c r="Q3667" s="311"/>
      <c r="R3667" s="311"/>
      <c r="S3667" s="311"/>
      <c r="T3667" s="311"/>
      <c r="U3667" s="311"/>
    </row>
    <row r="3668" spans="1:21" ht="12.75" customHeight="1">
      <c r="A3668" s="311"/>
      <c r="B3668" s="310"/>
      <c r="C3668" s="311"/>
      <c r="D3668" s="308"/>
      <c r="G3668" s="312"/>
      <c r="H3668" s="313"/>
      <c r="I3668" s="311"/>
      <c r="J3668" s="398"/>
      <c r="K3668" s="311"/>
      <c r="L3668" s="311"/>
      <c r="M3668" s="311"/>
      <c r="N3668" s="311"/>
      <c r="O3668" s="311"/>
      <c r="P3668" s="311"/>
      <c r="Q3668" s="311"/>
      <c r="R3668" s="311"/>
      <c r="S3668" s="311"/>
      <c r="T3668" s="311"/>
      <c r="U3668" s="311"/>
    </row>
    <row r="3669" spans="1:21" ht="12.75" customHeight="1">
      <c r="A3669" s="311"/>
      <c r="B3669" s="310"/>
      <c r="C3669" s="311"/>
      <c r="D3669" s="308"/>
      <c r="G3669" s="312"/>
      <c r="H3669" s="313"/>
      <c r="I3669" s="311"/>
      <c r="J3669" s="398"/>
      <c r="K3669" s="311"/>
      <c r="L3669" s="311"/>
      <c r="M3669" s="311"/>
      <c r="N3669" s="311"/>
      <c r="O3669" s="311"/>
      <c r="P3669" s="311"/>
      <c r="Q3669" s="311"/>
      <c r="R3669" s="311"/>
      <c r="S3669" s="311"/>
      <c r="T3669" s="311"/>
      <c r="U3669" s="311"/>
    </row>
    <row r="3670" spans="1:21" ht="12.75" customHeight="1">
      <c r="A3670" s="311"/>
      <c r="B3670" s="310"/>
      <c r="C3670" s="311"/>
      <c r="D3670" s="308"/>
      <c r="G3670" s="312"/>
      <c r="H3670" s="313"/>
      <c r="I3670" s="311"/>
      <c r="J3670" s="398"/>
      <c r="K3670" s="311"/>
      <c r="L3670" s="311"/>
      <c r="M3670" s="311"/>
      <c r="N3670" s="311"/>
      <c r="O3670" s="311"/>
      <c r="P3670" s="311"/>
      <c r="Q3670" s="311"/>
      <c r="R3670" s="311"/>
      <c r="S3670" s="311"/>
      <c r="T3670" s="311"/>
      <c r="U3670" s="311"/>
    </row>
    <row r="3671" spans="1:21" ht="12.75" customHeight="1">
      <c r="A3671" s="311"/>
      <c r="B3671" s="310"/>
      <c r="C3671" s="311"/>
      <c r="D3671" s="308"/>
      <c r="G3671" s="312"/>
      <c r="H3671" s="313"/>
      <c r="I3671" s="311"/>
      <c r="J3671" s="398"/>
      <c r="K3671" s="311"/>
      <c r="L3671" s="311"/>
      <c r="M3671" s="311"/>
      <c r="N3671" s="311"/>
      <c r="O3671" s="311"/>
      <c r="P3671" s="311"/>
      <c r="Q3671" s="311"/>
      <c r="R3671" s="311"/>
      <c r="S3671" s="311"/>
      <c r="T3671" s="311"/>
      <c r="U3671" s="311"/>
    </row>
    <row r="3672" spans="1:21" ht="12.75" customHeight="1">
      <c r="A3672" s="311"/>
      <c r="B3672" s="310"/>
      <c r="C3672" s="311"/>
      <c r="D3672" s="308"/>
      <c r="G3672" s="312"/>
      <c r="H3672" s="313"/>
      <c r="I3672" s="311"/>
      <c r="J3672" s="398"/>
      <c r="K3672" s="311"/>
      <c r="L3672" s="311"/>
      <c r="M3672" s="311"/>
      <c r="N3672" s="311"/>
      <c r="O3672" s="311"/>
      <c r="P3672" s="311"/>
      <c r="Q3672" s="311"/>
      <c r="R3672" s="311"/>
      <c r="S3672" s="311"/>
      <c r="T3672" s="311"/>
      <c r="U3672" s="311"/>
    </row>
    <row r="3673" spans="1:21" ht="12.75" customHeight="1">
      <c r="A3673" s="311"/>
      <c r="B3673" s="310"/>
      <c r="C3673" s="311"/>
      <c r="D3673" s="308"/>
      <c r="G3673" s="312"/>
      <c r="H3673" s="313"/>
      <c r="I3673" s="311"/>
      <c r="J3673" s="398"/>
      <c r="K3673" s="311"/>
      <c r="L3673" s="311"/>
      <c r="M3673" s="311"/>
      <c r="N3673" s="311"/>
      <c r="O3673" s="311"/>
      <c r="P3673" s="311"/>
      <c r="Q3673" s="311"/>
      <c r="R3673" s="311"/>
      <c r="S3673" s="311"/>
      <c r="T3673" s="311"/>
      <c r="U3673" s="311"/>
    </row>
    <row r="3674" spans="1:21" ht="12.75" customHeight="1">
      <c r="A3674" s="311"/>
      <c r="B3674" s="310"/>
      <c r="C3674" s="311"/>
      <c r="D3674" s="308"/>
      <c r="G3674" s="312"/>
      <c r="H3674" s="313"/>
      <c r="I3674" s="311"/>
      <c r="J3674" s="398"/>
      <c r="K3674" s="311"/>
      <c r="L3674" s="311"/>
      <c r="M3674" s="311"/>
      <c r="N3674" s="311"/>
      <c r="O3674" s="311"/>
      <c r="P3674" s="311"/>
      <c r="Q3674" s="311"/>
      <c r="R3674" s="311"/>
      <c r="S3674" s="311"/>
      <c r="T3674" s="311"/>
      <c r="U3674" s="311"/>
    </row>
    <row r="3675" spans="1:21" ht="12.75" customHeight="1">
      <c r="A3675" s="311"/>
      <c r="B3675" s="310"/>
      <c r="C3675" s="311"/>
      <c r="D3675" s="308"/>
      <c r="G3675" s="312"/>
      <c r="H3675" s="313"/>
      <c r="I3675" s="311"/>
      <c r="J3675" s="398"/>
      <c r="K3675" s="311"/>
      <c r="L3675" s="311"/>
      <c r="M3675" s="311"/>
      <c r="N3675" s="311"/>
      <c r="O3675" s="311"/>
      <c r="P3675" s="311"/>
      <c r="Q3675" s="311"/>
      <c r="R3675" s="311"/>
      <c r="S3675" s="311"/>
      <c r="T3675" s="311"/>
      <c r="U3675" s="311"/>
    </row>
    <row r="3676" spans="1:21" ht="12.75" customHeight="1">
      <c r="A3676" s="311"/>
      <c r="B3676" s="310"/>
      <c r="C3676" s="311"/>
      <c r="D3676" s="308"/>
      <c r="G3676" s="312"/>
      <c r="H3676" s="313"/>
      <c r="I3676" s="311"/>
      <c r="J3676" s="398"/>
      <c r="K3676" s="311"/>
      <c r="L3676" s="311"/>
      <c r="M3676" s="311"/>
      <c r="N3676" s="311"/>
      <c r="O3676" s="311"/>
      <c r="P3676" s="311"/>
      <c r="Q3676" s="311"/>
      <c r="R3676" s="311"/>
      <c r="S3676" s="311"/>
      <c r="T3676" s="311"/>
      <c r="U3676" s="311"/>
    </row>
    <row r="3677" spans="1:21" ht="12.75" customHeight="1">
      <c r="A3677" s="311"/>
      <c r="B3677" s="310"/>
      <c r="C3677" s="311"/>
      <c r="D3677" s="308"/>
      <c r="G3677" s="312"/>
      <c r="H3677" s="313"/>
      <c r="I3677" s="311"/>
      <c r="J3677" s="398"/>
      <c r="K3677" s="311"/>
      <c r="L3677" s="311"/>
      <c r="M3677" s="311"/>
      <c r="N3677" s="311"/>
      <c r="O3677" s="311"/>
      <c r="P3677" s="311"/>
      <c r="Q3677" s="311"/>
      <c r="R3677" s="311"/>
      <c r="S3677" s="311"/>
      <c r="T3677" s="311"/>
      <c r="U3677" s="311"/>
    </row>
    <row r="3678" spans="1:21" ht="12.75" customHeight="1">
      <c r="A3678" s="311"/>
      <c r="B3678" s="310"/>
      <c r="C3678" s="311"/>
      <c r="D3678" s="308"/>
      <c r="G3678" s="312"/>
      <c r="H3678" s="313"/>
      <c r="I3678" s="311"/>
      <c r="J3678" s="398"/>
      <c r="K3678" s="311"/>
      <c r="L3678" s="311"/>
      <c r="M3678" s="311"/>
      <c r="N3678" s="311"/>
      <c r="O3678" s="311"/>
      <c r="P3678" s="311"/>
      <c r="Q3678" s="311"/>
      <c r="R3678" s="311"/>
      <c r="S3678" s="311"/>
      <c r="T3678" s="311"/>
      <c r="U3678" s="311"/>
    </row>
    <row r="3679" spans="1:21" ht="12.75" customHeight="1">
      <c r="A3679" s="311"/>
      <c r="B3679" s="310"/>
      <c r="C3679" s="311"/>
      <c r="D3679" s="308"/>
      <c r="G3679" s="312"/>
      <c r="H3679" s="313"/>
      <c r="I3679" s="311"/>
      <c r="J3679" s="398"/>
      <c r="K3679" s="311"/>
      <c r="L3679" s="311"/>
      <c r="M3679" s="311"/>
      <c r="N3679" s="311"/>
      <c r="O3679" s="311"/>
      <c r="P3679" s="311"/>
      <c r="Q3679" s="311"/>
      <c r="R3679" s="311"/>
      <c r="S3679" s="311"/>
      <c r="T3679" s="311"/>
      <c r="U3679" s="311"/>
    </row>
    <row r="3680" spans="1:21" ht="12.75" customHeight="1">
      <c r="A3680" s="311"/>
      <c r="B3680" s="310"/>
      <c r="C3680" s="311"/>
      <c r="D3680" s="308"/>
      <c r="G3680" s="312"/>
      <c r="H3680" s="313"/>
      <c r="I3680" s="311"/>
      <c r="J3680" s="398"/>
      <c r="K3680" s="311"/>
      <c r="L3680" s="311"/>
      <c r="M3680" s="311"/>
      <c r="N3680" s="311"/>
      <c r="O3680" s="311"/>
      <c r="P3680" s="311"/>
      <c r="Q3680" s="311"/>
      <c r="R3680" s="311"/>
      <c r="S3680" s="311"/>
      <c r="T3680" s="311"/>
      <c r="U3680" s="311"/>
    </row>
    <row r="3681" spans="1:21" ht="12.75" customHeight="1">
      <c r="A3681" s="311"/>
      <c r="B3681" s="310"/>
      <c r="C3681" s="311"/>
      <c r="D3681" s="308"/>
      <c r="G3681" s="312"/>
      <c r="H3681" s="313"/>
      <c r="I3681" s="311"/>
      <c r="J3681" s="398"/>
      <c r="K3681" s="311"/>
      <c r="L3681" s="311"/>
      <c r="M3681" s="311"/>
      <c r="N3681" s="311"/>
      <c r="O3681" s="311"/>
      <c r="P3681" s="311"/>
      <c r="Q3681" s="311"/>
      <c r="R3681" s="311"/>
      <c r="S3681" s="311"/>
      <c r="T3681" s="311"/>
      <c r="U3681" s="311"/>
    </row>
    <row r="3682" spans="1:21" ht="12.75" customHeight="1">
      <c r="A3682" s="311"/>
      <c r="B3682" s="310"/>
      <c r="C3682" s="311"/>
      <c r="D3682" s="308"/>
      <c r="G3682" s="312"/>
      <c r="H3682" s="313"/>
      <c r="I3682" s="311"/>
      <c r="J3682" s="398"/>
      <c r="K3682" s="311"/>
      <c r="L3682" s="311"/>
      <c r="M3682" s="311"/>
      <c r="N3682" s="311"/>
      <c r="O3682" s="311"/>
      <c r="P3682" s="311"/>
      <c r="Q3682" s="311"/>
      <c r="R3682" s="311"/>
      <c r="S3682" s="311"/>
      <c r="T3682" s="311"/>
      <c r="U3682" s="311"/>
    </row>
    <row r="3683" spans="1:21" ht="12.75" customHeight="1">
      <c r="A3683" s="311"/>
      <c r="B3683" s="310"/>
      <c r="C3683" s="311"/>
      <c r="D3683" s="308"/>
      <c r="G3683" s="312"/>
      <c r="H3683" s="313"/>
      <c r="I3683" s="311"/>
      <c r="J3683" s="398"/>
      <c r="K3683" s="311"/>
      <c r="L3683" s="311"/>
      <c r="M3683" s="311"/>
      <c r="N3683" s="311"/>
      <c r="O3683" s="311"/>
      <c r="P3683" s="311"/>
      <c r="Q3683" s="311"/>
      <c r="R3683" s="311"/>
      <c r="S3683" s="311"/>
      <c r="T3683" s="311"/>
      <c r="U3683" s="311"/>
    </row>
    <row r="3684" spans="1:21" ht="12.75" customHeight="1">
      <c r="A3684" s="311"/>
      <c r="B3684" s="310"/>
      <c r="C3684" s="311"/>
      <c r="D3684" s="308"/>
      <c r="G3684" s="312"/>
      <c r="H3684" s="313"/>
      <c r="I3684" s="311"/>
      <c r="J3684" s="398"/>
      <c r="K3684" s="311"/>
      <c r="L3684" s="311"/>
      <c r="M3684" s="311"/>
      <c r="N3684" s="311"/>
      <c r="O3684" s="311"/>
      <c r="P3684" s="311"/>
      <c r="Q3684" s="311"/>
      <c r="R3684" s="311"/>
      <c r="S3684" s="311"/>
      <c r="T3684" s="311"/>
      <c r="U3684" s="311"/>
    </row>
    <row r="3685" spans="1:21" ht="12.75" customHeight="1">
      <c r="A3685" s="311"/>
      <c r="B3685" s="310"/>
      <c r="C3685" s="311"/>
      <c r="D3685" s="308"/>
      <c r="G3685" s="312"/>
      <c r="H3685" s="313"/>
      <c r="I3685" s="311"/>
      <c r="J3685" s="398"/>
      <c r="K3685" s="311"/>
      <c r="L3685" s="311"/>
      <c r="M3685" s="311"/>
      <c r="N3685" s="311"/>
      <c r="O3685" s="311"/>
      <c r="P3685" s="311"/>
      <c r="Q3685" s="311"/>
      <c r="R3685" s="311"/>
      <c r="S3685" s="311"/>
      <c r="T3685" s="311"/>
      <c r="U3685" s="311"/>
    </row>
    <row r="3686" spans="1:21" ht="12.75" customHeight="1">
      <c r="A3686" s="311"/>
      <c r="B3686" s="310"/>
      <c r="C3686" s="311"/>
      <c r="D3686" s="308"/>
      <c r="G3686" s="312"/>
      <c r="H3686" s="313"/>
      <c r="I3686" s="311"/>
      <c r="J3686" s="398"/>
      <c r="K3686" s="311"/>
      <c r="L3686" s="311"/>
      <c r="M3686" s="311"/>
      <c r="N3686" s="311"/>
      <c r="O3686" s="311"/>
      <c r="P3686" s="311"/>
      <c r="Q3686" s="311"/>
      <c r="R3686" s="311"/>
      <c r="S3686" s="311"/>
      <c r="T3686" s="311"/>
      <c r="U3686" s="311"/>
    </row>
    <row r="3687" spans="1:21" ht="12.75" customHeight="1">
      <c r="A3687" s="311"/>
      <c r="B3687" s="310"/>
      <c r="C3687" s="311"/>
      <c r="D3687" s="308"/>
      <c r="G3687" s="312"/>
      <c r="H3687" s="313"/>
      <c r="I3687" s="311"/>
      <c r="J3687" s="398"/>
      <c r="K3687" s="311"/>
      <c r="L3687" s="311"/>
      <c r="M3687" s="311"/>
      <c r="N3687" s="311"/>
      <c r="O3687" s="311"/>
      <c r="P3687" s="311"/>
      <c r="Q3687" s="311"/>
      <c r="R3687" s="311"/>
      <c r="S3687" s="311"/>
      <c r="T3687" s="311"/>
      <c r="U3687" s="311"/>
    </row>
    <row r="3688" spans="1:21" ht="12.75" customHeight="1">
      <c r="A3688" s="311"/>
      <c r="B3688" s="310"/>
      <c r="C3688" s="311"/>
      <c r="D3688" s="308"/>
      <c r="G3688" s="312"/>
      <c r="H3688" s="313"/>
      <c r="I3688" s="311"/>
      <c r="J3688" s="398"/>
      <c r="K3688" s="311"/>
      <c r="L3688" s="311"/>
      <c r="M3688" s="311"/>
      <c r="N3688" s="311"/>
      <c r="O3688" s="311"/>
      <c r="P3688" s="311"/>
      <c r="Q3688" s="311"/>
      <c r="R3688" s="311"/>
      <c r="S3688" s="311"/>
      <c r="T3688" s="311"/>
      <c r="U3688" s="311"/>
    </row>
    <row r="3689" spans="1:21" ht="12.75" customHeight="1">
      <c r="A3689" s="311"/>
      <c r="B3689" s="310"/>
      <c r="C3689" s="311"/>
      <c r="D3689" s="308"/>
      <c r="G3689" s="312"/>
      <c r="H3689" s="313"/>
      <c r="I3689" s="311"/>
      <c r="J3689" s="398"/>
      <c r="K3689" s="311"/>
      <c r="L3689" s="311"/>
      <c r="M3689" s="311"/>
      <c r="N3689" s="311"/>
      <c r="O3689" s="311"/>
      <c r="P3689" s="311"/>
      <c r="Q3689" s="311"/>
      <c r="R3689" s="311"/>
      <c r="S3689" s="311"/>
      <c r="T3689" s="311"/>
      <c r="U3689" s="311"/>
    </row>
    <row r="3690" spans="1:21" ht="12.75" customHeight="1">
      <c r="A3690" s="311"/>
      <c r="B3690" s="310"/>
      <c r="C3690" s="311"/>
      <c r="D3690" s="308"/>
      <c r="G3690" s="312"/>
      <c r="H3690" s="313"/>
      <c r="I3690" s="311"/>
      <c r="J3690" s="398"/>
      <c r="K3690" s="311"/>
      <c r="L3690" s="311"/>
      <c r="M3690" s="311"/>
      <c r="N3690" s="311"/>
      <c r="O3690" s="311"/>
      <c r="P3690" s="311"/>
      <c r="Q3690" s="311"/>
      <c r="R3690" s="311"/>
      <c r="S3690" s="311"/>
      <c r="T3690" s="311"/>
      <c r="U3690" s="311"/>
    </row>
    <row r="3691" spans="1:21" ht="12.75" customHeight="1">
      <c r="A3691" s="311"/>
      <c r="B3691" s="310"/>
      <c r="C3691" s="311"/>
      <c r="D3691" s="308"/>
      <c r="G3691" s="312"/>
      <c r="H3691" s="313"/>
      <c r="I3691" s="311"/>
      <c r="J3691" s="398"/>
      <c r="K3691" s="311"/>
      <c r="L3691" s="311"/>
      <c r="M3691" s="311"/>
      <c r="N3691" s="311"/>
      <c r="O3691" s="311"/>
      <c r="P3691" s="311"/>
      <c r="Q3691" s="311"/>
      <c r="R3691" s="311"/>
      <c r="S3691" s="311"/>
      <c r="T3691" s="311"/>
      <c r="U3691" s="311"/>
    </row>
    <row r="3692" spans="1:21" ht="12.75" customHeight="1">
      <c r="A3692" s="311"/>
      <c r="B3692" s="310"/>
      <c r="C3692" s="311"/>
      <c r="D3692" s="308"/>
      <c r="G3692" s="312"/>
      <c r="H3692" s="313"/>
      <c r="I3692" s="311"/>
      <c r="J3692" s="398"/>
      <c r="K3692" s="311"/>
      <c r="L3692" s="311"/>
      <c r="M3692" s="311"/>
      <c r="N3692" s="311"/>
      <c r="O3692" s="311"/>
      <c r="P3692" s="311"/>
      <c r="Q3692" s="311"/>
      <c r="R3692" s="311"/>
      <c r="S3692" s="311"/>
      <c r="T3692" s="311"/>
      <c r="U3692" s="311"/>
    </row>
    <row r="3693" spans="1:21" ht="12.75" customHeight="1">
      <c r="A3693" s="311"/>
      <c r="B3693" s="310"/>
      <c r="C3693" s="311"/>
      <c r="D3693" s="308"/>
      <c r="G3693" s="312"/>
      <c r="H3693" s="313"/>
      <c r="I3693" s="311"/>
      <c r="J3693" s="398"/>
      <c r="K3693" s="311"/>
      <c r="L3693" s="311"/>
      <c r="M3693" s="311"/>
      <c r="N3693" s="311"/>
      <c r="O3693" s="311"/>
      <c r="P3693" s="311"/>
      <c r="Q3693" s="311"/>
      <c r="R3693" s="311"/>
      <c r="S3693" s="311"/>
      <c r="T3693" s="311"/>
      <c r="U3693" s="311"/>
    </row>
    <row r="3694" spans="1:21" ht="12.75" customHeight="1">
      <c r="A3694" s="311"/>
      <c r="B3694" s="310"/>
      <c r="C3694" s="311"/>
      <c r="D3694" s="308"/>
      <c r="G3694" s="312"/>
      <c r="H3694" s="313"/>
      <c r="I3694" s="311"/>
      <c r="J3694" s="398"/>
      <c r="K3694" s="311"/>
      <c r="L3694" s="311"/>
      <c r="M3694" s="311"/>
      <c r="N3694" s="311"/>
      <c r="O3694" s="311"/>
      <c r="P3694" s="311"/>
      <c r="Q3694" s="311"/>
      <c r="R3694" s="311"/>
      <c r="S3694" s="311"/>
      <c r="T3694" s="311"/>
      <c r="U3694" s="311"/>
    </row>
    <row r="3695" spans="1:21" ht="12.75" customHeight="1">
      <c r="A3695" s="311"/>
      <c r="B3695" s="310"/>
      <c r="C3695" s="311"/>
      <c r="D3695" s="308"/>
      <c r="G3695" s="312"/>
      <c r="H3695" s="313"/>
      <c r="I3695" s="311"/>
      <c r="J3695" s="398"/>
      <c r="K3695" s="311"/>
      <c r="L3695" s="311"/>
      <c r="M3695" s="311"/>
      <c r="N3695" s="311"/>
      <c r="O3695" s="311"/>
      <c r="P3695" s="311"/>
      <c r="Q3695" s="311"/>
      <c r="R3695" s="311"/>
      <c r="S3695" s="311"/>
      <c r="T3695" s="311"/>
      <c r="U3695" s="311"/>
    </row>
    <row r="3696" spans="1:21" ht="12.75" customHeight="1">
      <c r="A3696" s="311"/>
      <c r="B3696" s="310"/>
      <c r="C3696" s="311"/>
      <c r="D3696" s="308"/>
      <c r="G3696" s="312"/>
      <c r="H3696" s="313"/>
      <c r="I3696" s="311"/>
      <c r="J3696" s="398"/>
      <c r="K3696" s="311"/>
      <c r="L3696" s="311"/>
      <c r="M3696" s="311"/>
      <c r="N3696" s="311"/>
      <c r="O3696" s="311"/>
      <c r="P3696" s="311"/>
      <c r="Q3696" s="311"/>
      <c r="R3696" s="311"/>
      <c r="S3696" s="311"/>
      <c r="T3696" s="311"/>
      <c r="U3696" s="311"/>
    </row>
    <row r="3697" spans="1:21" ht="12.75" customHeight="1">
      <c r="A3697" s="311"/>
      <c r="B3697" s="310"/>
      <c r="C3697" s="311"/>
      <c r="D3697" s="308"/>
      <c r="G3697" s="312"/>
      <c r="H3697" s="313"/>
      <c r="I3697" s="311"/>
      <c r="J3697" s="398"/>
      <c r="K3697" s="311"/>
      <c r="L3697" s="311"/>
      <c r="M3697" s="311"/>
      <c r="N3697" s="311"/>
      <c r="O3697" s="311"/>
      <c r="P3697" s="311"/>
      <c r="Q3697" s="311"/>
      <c r="R3697" s="311"/>
      <c r="S3697" s="311"/>
      <c r="T3697" s="311"/>
      <c r="U3697" s="311"/>
    </row>
    <row r="3698" spans="1:21" ht="12.75" customHeight="1">
      <c r="A3698" s="311"/>
      <c r="B3698" s="310"/>
      <c r="C3698" s="311"/>
      <c r="D3698" s="308"/>
      <c r="G3698" s="312"/>
      <c r="H3698" s="313"/>
      <c r="I3698" s="311"/>
      <c r="J3698" s="398"/>
      <c r="K3698" s="311"/>
      <c r="L3698" s="311"/>
      <c r="M3698" s="311"/>
      <c r="N3698" s="311"/>
      <c r="O3698" s="311"/>
      <c r="P3698" s="311"/>
      <c r="Q3698" s="311"/>
      <c r="R3698" s="311"/>
      <c r="S3698" s="311"/>
      <c r="T3698" s="311"/>
      <c r="U3698" s="311"/>
    </row>
    <row r="3699" spans="1:21" ht="12.75" customHeight="1">
      <c r="A3699" s="311"/>
      <c r="B3699" s="310"/>
      <c r="C3699" s="311"/>
      <c r="D3699" s="308"/>
      <c r="G3699" s="312"/>
      <c r="H3699" s="313"/>
      <c r="I3699" s="311"/>
      <c r="J3699" s="398"/>
      <c r="K3699" s="311"/>
      <c r="L3699" s="311"/>
      <c r="M3699" s="311"/>
      <c r="N3699" s="311"/>
      <c r="O3699" s="311"/>
      <c r="P3699" s="311"/>
      <c r="Q3699" s="311"/>
      <c r="R3699" s="311"/>
      <c r="S3699" s="311"/>
      <c r="T3699" s="311"/>
      <c r="U3699" s="311"/>
    </row>
    <row r="3700" spans="1:21" ht="12.75" customHeight="1">
      <c r="A3700" s="311"/>
      <c r="B3700" s="310"/>
      <c r="C3700" s="311"/>
      <c r="D3700" s="308"/>
      <c r="G3700" s="312"/>
      <c r="H3700" s="313"/>
      <c r="I3700" s="311"/>
      <c r="J3700" s="398"/>
      <c r="K3700" s="311"/>
      <c r="L3700" s="311"/>
      <c r="M3700" s="311"/>
      <c r="N3700" s="311"/>
      <c r="O3700" s="311"/>
      <c r="P3700" s="311"/>
      <c r="Q3700" s="311"/>
      <c r="R3700" s="311"/>
      <c r="S3700" s="311"/>
      <c r="T3700" s="311"/>
      <c r="U3700" s="311"/>
    </row>
    <row r="3701" spans="1:21" ht="12.75" customHeight="1">
      <c r="A3701" s="311"/>
      <c r="B3701" s="310"/>
      <c r="C3701" s="311"/>
      <c r="D3701" s="308"/>
      <c r="G3701" s="312"/>
      <c r="H3701" s="313"/>
      <c r="I3701" s="311"/>
      <c r="J3701" s="398"/>
      <c r="K3701" s="311"/>
      <c r="L3701" s="311"/>
      <c r="M3701" s="311"/>
      <c r="N3701" s="311"/>
      <c r="O3701" s="311"/>
      <c r="P3701" s="311"/>
      <c r="Q3701" s="311"/>
      <c r="R3701" s="311"/>
      <c r="S3701" s="311"/>
      <c r="T3701" s="311"/>
      <c r="U3701" s="311"/>
    </row>
    <row r="3702" spans="1:21" ht="12.75" customHeight="1">
      <c r="A3702" s="311"/>
      <c r="B3702" s="310"/>
      <c r="C3702" s="311"/>
      <c r="D3702" s="308"/>
      <c r="G3702" s="312"/>
      <c r="H3702" s="313"/>
      <c r="I3702" s="311"/>
      <c r="J3702" s="398"/>
      <c r="K3702" s="311"/>
      <c r="L3702" s="311"/>
      <c r="M3702" s="311"/>
      <c r="N3702" s="311"/>
      <c r="O3702" s="311"/>
      <c r="P3702" s="311"/>
      <c r="Q3702" s="311"/>
      <c r="R3702" s="311"/>
      <c r="S3702" s="311"/>
      <c r="T3702" s="311"/>
      <c r="U3702" s="311"/>
    </row>
    <row r="3703" spans="1:21" ht="12.75" customHeight="1">
      <c r="A3703" s="311"/>
      <c r="B3703" s="310"/>
      <c r="C3703" s="311"/>
      <c r="D3703" s="308"/>
      <c r="G3703" s="312"/>
      <c r="H3703" s="313"/>
      <c r="I3703" s="311"/>
      <c r="J3703" s="398"/>
      <c r="K3703" s="311"/>
      <c r="L3703" s="311"/>
      <c r="M3703" s="311"/>
      <c r="N3703" s="311"/>
      <c r="O3703" s="311"/>
      <c r="P3703" s="311"/>
      <c r="Q3703" s="311"/>
      <c r="R3703" s="311"/>
      <c r="S3703" s="311"/>
      <c r="T3703" s="311"/>
      <c r="U3703" s="311"/>
    </row>
    <row r="3704" spans="1:21" ht="12.75" customHeight="1">
      <c r="A3704" s="311"/>
      <c r="B3704" s="310"/>
      <c r="C3704" s="311"/>
      <c r="D3704" s="308"/>
      <c r="G3704" s="312"/>
      <c r="H3704" s="313"/>
      <c r="I3704" s="311"/>
      <c r="J3704" s="398"/>
      <c r="K3704" s="311"/>
      <c r="L3704" s="311"/>
      <c r="M3704" s="311"/>
      <c r="N3704" s="311"/>
      <c r="O3704" s="311"/>
      <c r="P3704" s="311"/>
      <c r="Q3704" s="311"/>
      <c r="R3704" s="311"/>
      <c r="S3704" s="311"/>
      <c r="T3704" s="311"/>
      <c r="U3704" s="311"/>
    </row>
    <row r="3705" spans="1:21" ht="12.75" customHeight="1">
      <c r="A3705" s="311"/>
      <c r="B3705" s="310"/>
      <c r="C3705" s="311"/>
      <c r="D3705" s="308"/>
      <c r="G3705" s="312"/>
      <c r="H3705" s="313"/>
      <c r="I3705" s="311"/>
      <c r="J3705" s="398"/>
      <c r="K3705" s="311"/>
      <c r="L3705" s="311"/>
      <c r="M3705" s="311"/>
      <c r="N3705" s="311"/>
      <c r="O3705" s="311"/>
      <c r="P3705" s="311"/>
      <c r="Q3705" s="311"/>
      <c r="R3705" s="311"/>
      <c r="S3705" s="311"/>
      <c r="T3705" s="311"/>
      <c r="U3705" s="311"/>
    </row>
    <row r="3706" spans="1:21" ht="12.75" customHeight="1">
      <c r="A3706" s="311"/>
      <c r="B3706" s="310"/>
      <c r="C3706" s="311"/>
      <c r="D3706" s="308"/>
      <c r="G3706" s="312"/>
      <c r="H3706" s="313"/>
      <c r="I3706" s="311"/>
      <c r="J3706" s="398"/>
      <c r="K3706" s="311"/>
      <c r="L3706" s="311"/>
      <c r="M3706" s="311"/>
      <c r="N3706" s="311"/>
      <c r="O3706" s="311"/>
      <c r="P3706" s="311"/>
      <c r="Q3706" s="311"/>
      <c r="R3706" s="311"/>
      <c r="S3706" s="311"/>
      <c r="T3706" s="311"/>
      <c r="U3706" s="311"/>
    </row>
    <row r="3707" spans="1:21" ht="12.75" customHeight="1">
      <c r="A3707" s="311"/>
      <c r="B3707" s="310"/>
      <c r="C3707" s="311"/>
      <c r="D3707" s="308"/>
      <c r="G3707" s="312"/>
      <c r="H3707" s="313"/>
      <c r="I3707" s="311"/>
      <c r="J3707" s="398"/>
      <c r="K3707" s="311"/>
      <c r="L3707" s="311"/>
      <c r="M3707" s="311"/>
      <c r="N3707" s="311"/>
      <c r="O3707" s="311"/>
      <c r="P3707" s="311"/>
      <c r="Q3707" s="311"/>
      <c r="R3707" s="311"/>
      <c r="S3707" s="311"/>
      <c r="T3707" s="311"/>
      <c r="U3707" s="311"/>
    </row>
    <row r="3708" spans="1:21" ht="12.75" customHeight="1">
      <c r="A3708" s="311"/>
      <c r="B3708" s="310"/>
      <c r="C3708" s="311"/>
      <c r="D3708" s="308"/>
      <c r="G3708" s="312"/>
      <c r="H3708" s="313"/>
      <c r="I3708" s="311"/>
      <c r="J3708" s="398"/>
      <c r="K3708" s="311"/>
      <c r="L3708" s="311"/>
      <c r="M3708" s="311"/>
      <c r="N3708" s="311"/>
      <c r="O3708" s="311"/>
      <c r="P3708" s="311"/>
      <c r="Q3708" s="311"/>
      <c r="R3708" s="311"/>
      <c r="S3708" s="311"/>
      <c r="T3708" s="311"/>
      <c r="U3708" s="311"/>
    </row>
    <row r="3709" spans="1:21" ht="12.75" customHeight="1">
      <c r="A3709" s="311"/>
      <c r="B3709" s="310"/>
      <c r="C3709" s="311"/>
      <c r="D3709" s="308"/>
      <c r="G3709" s="312"/>
      <c r="H3709" s="313"/>
      <c r="I3709" s="311"/>
      <c r="J3709" s="398"/>
      <c r="K3709" s="311"/>
      <c r="L3709" s="311"/>
      <c r="M3709" s="311"/>
      <c r="N3709" s="311"/>
      <c r="O3709" s="311"/>
      <c r="P3709" s="311"/>
      <c r="Q3709" s="311"/>
      <c r="R3709" s="311"/>
      <c r="S3709" s="311"/>
      <c r="T3709" s="311"/>
      <c r="U3709" s="311"/>
    </row>
    <row r="3710" spans="1:21" ht="12.75" customHeight="1">
      <c r="A3710" s="311"/>
      <c r="B3710" s="310"/>
      <c r="C3710" s="311"/>
      <c r="D3710" s="308"/>
      <c r="G3710" s="312"/>
      <c r="H3710" s="313"/>
      <c r="I3710" s="311"/>
      <c r="J3710" s="398"/>
      <c r="K3710" s="311"/>
      <c r="L3710" s="311"/>
      <c r="M3710" s="311"/>
      <c r="N3710" s="311"/>
      <c r="O3710" s="311"/>
      <c r="P3710" s="311"/>
      <c r="Q3710" s="311"/>
      <c r="R3710" s="311"/>
      <c r="S3710" s="311"/>
      <c r="T3710" s="311"/>
      <c r="U3710" s="311"/>
    </row>
    <row r="3711" spans="1:21" ht="12.75" customHeight="1">
      <c r="A3711" s="311"/>
      <c r="B3711" s="310"/>
      <c r="C3711" s="311"/>
      <c r="D3711" s="308"/>
      <c r="G3711" s="312"/>
      <c r="H3711" s="313"/>
      <c r="I3711" s="311"/>
      <c r="J3711" s="398"/>
      <c r="K3711" s="311"/>
      <c r="L3711" s="311"/>
      <c r="M3711" s="311"/>
      <c r="N3711" s="311"/>
      <c r="O3711" s="311"/>
      <c r="P3711" s="311"/>
      <c r="Q3711" s="311"/>
      <c r="R3711" s="311"/>
      <c r="S3711" s="311"/>
      <c r="T3711" s="311"/>
      <c r="U3711" s="311"/>
    </row>
    <row r="3712" spans="1:21" ht="12.75" customHeight="1">
      <c r="A3712" s="311"/>
      <c r="B3712" s="310"/>
      <c r="C3712" s="311"/>
      <c r="D3712" s="308"/>
      <c r="G3712" s="312"/>
      <c r="H3712" s="313"/>
      <c r="I3712" s="311"/>
      <c r="J3712" s="398"/>
      <c r="K3712" s="311"/>
      <c r="L3712" s="311"/>
      <c r="M3712" s="311"/>
      <c r="N3712" s="311"/>
      <c r="O3712" s="311"/>
      <c r="P3712" s="311"/>
      <c r="Q3712" s="311"/>
      <c r="R3712" s="311"/>
      <c r="S3712" s="311"/>
      <c r="T3712" s="311"/>
      <c r="U3712" s="311"/>
    </row>
    <row r="3713" spans="1:21" ht="12.75" customHeight="1">
      <c r="A3713" s="311"/>
      <c r="B3713" s="310"/>
      <c r="C3713" s="311"/>
      <c r="D3713" s="308"/>
      <c r="G3713" s="312"/>
      <c r="H3713" s="313"/>
      <c r="I3713" s="311"/>
      <c r="J3713" s="398"/>
      <c r="K3713" s="311"/>
      <c r="L3713" s="311"/>
      <c r="M3713" s="311"/>
      <c r="N3713" s="311"/>
      <c r="O3713" s="311"/>
      <c r="P3713" s="311"/>
      <c r="Q3713" s="311"/>
      <c r="R3713" s="311"/>
      <c r="S3713" s="311"/>
      <c r="T3713" s="311"/>
      <c r="U3713" s="311"/>
    </row>
    <row r="3714" spans="1:21" ht="12.75" customHeight="1">
      <c r="A3714" s="311"/>
      <c r="B3714" s="310"/>
      <c r="C3714" s="311"/>
      <c r="D3714" s="308"/>
      <c r="G3714" s="312"/>
      <c r="H3714" s="313"/>
      <c r="I3714" s="311"/>
      <c r="J3714" s="398"/>
      <c r="K3714" s="311"/>
      <c r="L3714" s="311"/>
      <c r="M3714" s="311"/>
      <c r="N3714" s="311"/>
      <c r="O3714" s="311"/>
      <c r="P3714" s="311"/>
      <c r="Q3714" s="311"/>
      <c r="R3714" s="311"/>
      <c r="S3714" s="311"/>
      <c r="T3714" s="311"/>
      <c r="U3714" s="311"/>
    </row>
    <row r="3715" spans="1:21" ht="12.75" customHeight="1">
      <c r="A3715" s="311"/>
      <c r="B3715" s="310"/>
      <c r="C3715" s="311"/>
      <c r="D3715" s="308"/>
      <c r="G3715" s="312"/>
      <c r="H3715" s="313"/>
      <c r="I3715" s="311"/>
      <c r="J3715" s="398"/>
      <c r="K3715" s="311"/>
      <c r="L3715" s="311"/>
      <c r="M3715" s="311"/>
      <c r="N3715" s="311"/>
      <c r="O3715" s="311"/>
      <c r="P3715" s="311"/>
      <c r="Q3715" s="311"/>
      <c r="R3715" s="311"/>
      <c r="S3715" s="311"/>
      <c r="T3715" s="311"/>
      <c r="U3715" s="311"/>
    </row>
    <row r="3716" spans="1:21" ht="12.75" customHeight="1">
      <c r="A3716" s="311"/>
      <c r="B3716" s="310"/>
      <c r="C3716" s="311"/>
      <c r="D3716" s="308"/>
      <c r="G3716" s="312"/>
      <c r="H3716" s="313"/>
      <c r="I3716" s="311"/>
      <c r="J3716" s="398"/>
      <c r="K3716" s="311"/>
      <c r="L3716" s="311"/>
      <c r="M3716" s="311"/>
      <c r="N3716" s="311"/>
      <c r="O3716" s="311"/>
      <c r="P3716" s="311"/>
      <c r="Q3716" s="311"/>
      <c r="R3716" s="311"/>
      <c r="S3716" s="311"/>
      <c r="T3716" s="311"/>
      <c r="U3716" s="311"/>
    </row>
    <row r="3717" spans="1:21" ht="12.75" customHeight="1">
      <c r="A3717" s="311"/>
      <c r="B3717" s="310"/>
      <c r="C3717" s="311"/>
      <c r="D3717" s="308"/>
      <c r="G3717" s="312"/>
      <c r="H3717" s="313"/>
      <c r="I3717" s="311"/>
      <c r="J3717" s="398"/>
      <c r="K3717" s="311"/>
      <c r="L3717" s="311"/>
      <c r="M3717" s="311"/>
      <c r="N3717" s="311"/>
      <c r="O3717" s="311"/>
      <c r="P3717" s="311"/>
      <c r="Q3717" s="311"/>
      <c r="R3717" s="311"/>
      <c r="S3717" s="311"/>
      <c r="T3717" s="311"/>
      <c r="U3717" s="311"/>
    </row>
    <row r="3718" spans="1:21" ht="12.75" customHeight="1">
      <c r="A3718" s="311"/>
      <c r="B3718" s="310"/>
      <c r="C3718" s="311"/>
      <c r="D3718" s="308"/>
      <c r="G3718" s="312"/>
      <c r="H3718" s="313"/>
      <c r="I3718" s="311"/>
      <c r="J3718" s="398"/>
      <c r="K3718" s="311"/>
      <c r="L3718" s="311"/>
      <c r="M3718" s="311"/>
      <c r="N3718" s="311"/>
      <c r="O3718" s="311"/>
      <c r="P3718" s="311"/>
      <c r="Q3718" s="311"/>
      <c r="R3718" s="311"/>
      <c r="S3718" s="311"/>
      <c r="T3718" s="311"/>
      <c r="U3718" s="311"/>
    </row>
    <row r="3719" spans="1:21" ht="12.75" customHeight="1">
      <c r="A3719" s="311"/>
      <c r="B3719" s="310"/>
      <c r="C3719" s="311"/>
      <c r="D3719" s="308"/>
      <c r="G3719" s="312"/>
      <c r="H3719" s="313"/>
      <c r="I3719" s="311"/>
      <c r="J3719" s="398"/>
      <c r="K3719" s="311"/>
      <c r="L3719" s="311"/>
      <c r="M3719" s="311"/>
      <c r="N3719" s="311"/>
      <c r="O3719" s="311"/>
      <c r="P3719" s="311"/>
      <c r="Q3719" s="311"/>
      <c r="R3719" s="311"/>
      <c r="S3719" s="311"/>
      <c r="T3719" s="311"/>
      <c r="U3719" s="311"/>
    </row>
    <row r="3720" spans="1:21" ht="12.75" customHeight="1">
      <c r="A3720" s="311"/>
      <c r="B3720" s="310"/>
      <c r="C3720" s="311"/>
      <c r="D3720" s="308"/>
      <c r="G3720" s="312"/>
      <c r="H3720" s="313"/>
      <c r="I3720" s="311"/>
      <c r="J3720" s="398"/>
      <c r="K3720" s="311"/>
      <c r="L3720" s="311"/>
      <c r="M3720" s="311"/>
      <c r="N3720" s="311"/>
      <c r="O3720" s="311"/>
      <c r="P3720" s="311"/>
      <c r="Q3720" s="311"/>
      <c r="R3720" s="311"/>
      <c r="S3720" s="311"/>
      <c r="T3720" s="311"/>
      <c r="U3720" s="311"/>
    </row>
    <row r="3721" spans="1:21" ht="12.75" customHeight="1">
      <c r="A3721" s="311"/>
      <c r="B3721" s="310"/>
      <c r="C3721" s="311"/>
      <c r="D3721" s="308"/>
      <c r="G3721" s="312"/>
      <c r="H3721" s="313"/>
      <c r="I3721" s="311"/>
      <c r="J3721" s="398"/>
      <c r="K3721" s="311"/>
      <c r="L3721" s="311"/>
      <c r="M3721" s="311"/>
      <c r="N3721" s="311"/>
      <c r="O3721" s="311"/>
      <c r="P3721" s="311"/>
      <c r="Q3721" s="311"/>
      <c r="R3721" s="311"/>
      <c r="S3721" s="311"/>
      <c r="T3721" s="311"/>
      <c r="U3721" s="311"/>
    </row>
    <row r="3722" spans="1:21" ht="12.75" customHeight="1">
      <c r="A3722" s="311"/>
      <c r="B3722" s="310"/>
      <c r="C3722" s="311"/>
      <c r="D3722" s="308"/>
      <c r="G3722" s="312"/>
      <c r="H3722" s="313"/>
      <c r="I3722" s="311"/>
      <c r="J3722" s="398"/>
      <c r="K3722" s="311"/>
      <c r="L3722" s="311"/>
      <c r="M3722" s="311"/>
      <c r="N3722" s="311"/>
      <c r="O3722" s="311"/>
      <c r="P3722" s="311"/>
      <c r="Q3722" s="311"/>
      <c r="R3722" s="311"/>
      <c r="S3722" s="311"/>
      <c r="T3722" s="311"/>
      <c r="U3722" s="311"/>
    </row>
    <row r="3723" spans="1:21" ht="12.75" customHeight="1">
      <c r="A3723" s="311"/>
      <c r="B3723" s="310"/>
      <c r="C3723" s="311"/>
      <c r="D3723" s="308"/>
      <c r="G3723" s="312"/>
      <c r="H3723" s="313"/>
      <c r="I3723" s="311"/>
      <c r="J3723" s="398"/>
      <c r="K3723" s="311"/>
      <c r="L3723" s="311"/>
      <c r="M3723" s="311"/>
      <c r="N3723" s="311"/>
      <c r="O3723" s="311"/>
      <c r="P3723" s="311"/>
      <c r="Q3723" s="311"/>
      <c r="R3723" s="311"/>
      <c r="S3723" s="311"/>
      <c r="T3723" s="311"/>
      <c r="U3723" s="311"/>
    </row>
    <row r="3724" spans="1:21" ht="12.75" customHeight="1">
      <c r="A3724" s="311"/>
      <c r="B3724" s="310"/>
      <c r="C3724" s="311"/>
      <c r="D3724" s="308"/>
      <c r="G3724" s="312"/>
      <c r="H3724" s="313"/>
      <c r="I3724" s="311"/>
      <c r="J3724" s="398"/>
      <c r="K3724" s="311"/>
      <c r="L3724" s="311"/>
      <c r="M3724" s="311"/>
      <c r="N3724" s="311"/>
      <c r="O3724" s="311"/>
      <c r="P3724" s="311"/>
      <c r="Q3724" s="311"/>
      <c r="R3724" s="311"/>
      <c r="S3724" s="311"/>
      <c r="T3724" s="311"/>
      <c r="U3724" s="311"/>
    </row>
    <row r="3725" spans="1:21" ht="12.75" customHeight="1">
      <c r="A3725" s="311"/>
      <c r="B3725" s="310"/>
      <c r="C3725" s="311"/>
      <c r="D3725" s="308"/>
      <c r="G3725" s="312"/>
      <c r="H3725" s="313"/>
      <c r="I3725" s="311"/>
      <c r="J3725" s="398"/>
      <c r="K3725" s="311"/>
      <c r="L3725" s="311"/>
      <c r="M3725" s="311"/>
      <c r="N3725" s="311"/>
      <c r="O3725" s="311"/>
      <c r="P3725" s="311"/>
      <c r="Q3725" s="311"/>
      <c r="R3725" s="311"/>
      <c r="S3725" s="311"/>
      <c r="T3725" s="311"/>
      <c r="U3725" s="311"/>
    </row>
    <row r="3726" spans="1:21" ht="12.75" customHeight="1">
      <c r="A3726" s="311"/>
      <c r="B3726" s="310"/>
      <c r="C3726" s="311"/>
      <c r="D3726" s="308"/>
      <c r="G3726" s="312"/>
      <c r="H3726" s="313"/>
      <c r="I3726" s="311"/>
      <c r="J3726" s="398"/>
      <c r="K3726" s="311"/>
      <c r="L3726" s="311"/>
      <c r="M3726" s="311"/>
      <c r="N3726" s="311"/>
      <c r="O3726" s="311"/>
      <c r="P3726" s="311"/>
      <c r="Q3726" s="311"/>
      <c r="R3726" s="311"/>
      <c r="S3726" s="311"/>
      <c r="T3726" s="311"/>
      <c r="U3726" s="311"/>
    </row>
    <row r="3727" spans="1:21" ht="12.75" customHeight="1">
      <c r="A3727" s="311"/>
      <c r="B3727" s="310"/>
      <c r="C3727" s="311"/>
      <c r="D3727" s="308"/>
      <c r="G3727" s="312"/>
      <c r="H3727" s="313"/>
      <c r="I3727" s="311"/>
      <c r="J3727" s="398"/>
      <c r="K3727" s="311"/>
      <c r="L3727" s="311"/>
      <c r="M3727" s="311"/>
      <c r="N3727" s="311"/>
      <c r="O3727" s="311"/>
      <c r="P3727" s="311"/>
      <c r="Q3727" s="311"/>
      <c r="R3727" s="311"/>
      <c r="S3727" s="311"/>
      <c r="T3727" s="311"/>
      <c r="U3727" s="311"/>
    </row>
    <row r="3728" spans="1:21" ht="12.75" customHeight="1">
      <c r="A3728" s="311"/>
      <c r="B3728" s="310"/>
      <c r="C3728" s="311"/>
      <c r="D3728" s="308"/>
      <c r="G3728" s="312"/>
      <c r="H3728" s="313"/>
      <c r="I3728" s="311"/>
      <c r="J3728" s="398"/>
      <c r="K3728" s="311"/>
      <c r="L3728" s="311"/>
      <c r="M3728" s="311"/>
      <c r="N3728" s="311"/>
      <c r="O3728" s="311"/>
      <c r="P3728" s="311"/>
      <c r="Q3728" s="311"/>
      <c r="R3728" s="311"/>
      <c r="S3728" s="311"/>
      <c r="T3728" s="311"/>
      <c r="U3728" s="311"/>
    </row>
    <row r="3729" spans="1:21" ht="12.75" customHeight="1">
      <c r="A3729" s="311"/>
      <c r="B3729" s="310"/>
      <c r="C3729" s="311"/>
      <c r="D3729" s="308"/>
      <c r="G3729" s="312"/>
      <c r="H3729" s="313"/>
      <c r="I3729" s="311"/>
      <c r="J3729" s="398"/>
      <c r="K3729" s="311"/>
      <c r="L3729" s="311"/>
      <c r="M3729" s="311"/>
      <c r="N3729" s="311"/>
      <c r="O3729" s="311"/>
      <c r="P3729" s="311"/>
      <c r="Q3729" s="311"/>
      <c r="R3729" s="311"/>
      <c r="S3729" s="311"/>
      <c r="T3729" s="311"/>
      <c r="U3729" s="311"/>
    </row>
    <row r="3730" spans="1:21" ht="12.75" customHeight="1">
      <c r="A3730" s="311"/>
      <c r="B3730" s="310"/>
      <c r="C3730" s="311"/>
      <c r="D3730" s="308"/>
      <c r="G3730" s="312"/>
      <c r="H3730" s="313"/>
      <c r="I3730" s="311"/>
      <c r="J3730" s="398"/>
      <c r="K3730" s="311"/>
      <c r="L3730" s="311"/>
      <c r="M3730" s="311"/>
      <c r="N3730" s="311"/>
      <c r="O3730" s="311"/>
      <c r="P3730" s="311"/>
      <c r="Q3730" s="311"/>
      <c r="R3730" s="311"/>
      <c r="S3730" s="311"/>
      <c r="T3730" s="311"/>
      <c r="U3730" s="311"/>
    </row>
    <row r="3731" spans="1:21" ht="12.75" customHeight="1">
      <c r="A3731" s="311"/>
      <c r="B3731" s="310"/>
      <c r="C3731" s="311"/>
      <c r="D3731" s="308"/>
      <c r="G3731" s="312"/>
      <c r="H3731" s="313"/>
      <c r="I3731" s="311"/>
      <c r="J3731" s="398"/>
      <c r="K3731" s="311"/>
      <c r="L3731" s="311"/>
      <c r="M3731" s="311"/>
      <c r="N3731" s="311"/>
      <c r="O3731" s="311"/>
      <c r="P3731" s="311"/>
      <c r="Q3731" s="311"/>
      <c r="R3731" s="311"/>
      <c r="S3731" s="311"/>
      <c r="T3731" s="311"/>
      <c r="U3731" s="311"/>
    </row>
    <row r="3732" spans="1:21" ht="12.75" customHeight="1">
      <c r="A3732" s="311"/>
      <c r="B3732" s="310"/>
      <c r="C3732" s="311"/>
      <c r="D3732" s="308"/>
      <c r="G3732" s="312"/>
      <c r="H3732" s="313"/>
      <c r="I3732" s="311"/>
      <c r="J3732" s="398"/>
      <c r="K3732" s="311"/>
      <c r="L3732" s="311"/>
      <c r="M3732" s="311"/>
      <c r="N3732" s="311"/>
      <c r="O3732" s="311"/>
      <c r="P3732" s="311"/>
      <c r="Q3732" s="311"/>
      <c r="R3732" s="311"/>
      <c r="S3732" s="311"/>
      <c r="T3732" s="311"/>
      <c r="U3732" s="311"/>
    </row>
    <row r="3733" spans="1:21" ht="12.75" customHeight="1">
      <c r="A3733" s="311"/>
      <c r="B3733" s="310"/>
      <c r="C3733" s="311"/>
      <c r="D3733" s="308"/>
      <c r="G3733" s="312"/>
      <c r="H3733" s="313"/>
      <c r="I3733" s="311"/>
      <c r="J3733" s="398"/>
      <c r="K3733" s="311"/>
      <c r="L3733" s="311"/>
      <c r="M3733" s="311"/>
      <c r="N3733" s="311"/>
      <c r="O3733" s="311"/>
      <c r="P3733" s="311"/>
      <c r="Q3733" s="311"/>
      <c r="R3733" s="311"/>
      <c r="S3733" s="311"/>
      <c r="T3733" s="311"/>
      <c r="U3733" s="311"/>
    </row>
    <row r="3734" spans="1:21" ht="12.75" customHeight="1">
      <c r="A3734" s="311"/>
      <c r="B3734" s="310"/>
      <c r="C3734" s="311"/>
      <c r="D3734" s="308"/>
      <c r="G3734" s="312"/>
      <c r="H3734" s="313"/>
      <c r="I3734" s="311"/>
      <c r="J3734" s="398"/>
      <c r="K3734" s="311"/>
      <c r="L3734" s="311"/>
      <c r="M3734" s="311"/>
      <c r="N3734" s="311"/>
      <c r="O3734" s="311"/>
      <c r="P3734" s="311"/>
      <c r="Q3734" s="311"/>
      <c r="R3734" s="311"/>
      <c r="S3734" s="311"/>
      <c r="T3734" s="311"/>
      <c r="U3734" s="311"/>
    </row>
    <row r="3735" spans="1:21" ht="12.75" customHeight="1">
      <c r="A3735" s="311"/>
      <c r="B3735" s="310"/>
      <c r="C3735" s="311"/>
      <c r="D3735" s="308"/>
      <c r="G3735" s="312"/>
      <c r="H3735" s="313"/>
      <c r="I3735" s="311"/>
      <c r="J3735" s="398"/>
      <c r="K3735" s="311"/>
      <c r="L3735" s="311"/>
      <c r="M3735" s="311"/>
      <c r="N3735" s="311"/>
      <c r="O3735" s="311"/>
      <c r="P3735" s="311"/>
      <c r="Q3735" s="311"/>
      <c r="R3735" s="311"/>
      <c r="S3735" s="311"/>
      <c r="T3735" s="311"/>
      <c r="U3735" s="311"/>
    </row>
    <row r="3736" spans="1:21" ht="12.75" customHeight="1">
      <c r="A3736" s="311"/>
      <c r="B3736" s="310"/>
      <c r="C3736" s="311"/>
      <c r="D3736" s="308"/>
      <c r="G3736" s="312"/>
      <c r="H3736" s="313"/>
      <c r="I3736" s="311"/>
      <c r="J3736" s="398"/>
      <c r="K3736" s="311"/>
      <c r="L3736" s="311"/>
      <c r="M3736" s="311"/>
      <c r="N3736" s="311"/>
      <c r="O3736" s="311"/>
      <c r="P3736" s="311"/>
      <c r="Q3736" s="311"/>
      <c r="R3736" s="311"/>
      <c r="S3736" s="311"/>
      <c r="T3736" s="311"/>
      <c r="U3736" s="311"/>
    </row>
    <row r="3737" spans="1:21" ht="12.75" customHeight="1">
      <c r="A3737" s="311"/>
      <c r="B3737" s="310"/>
      <c r="C3737" s="311"/>
      <c r="D3737" s="308"/>
      <c r="G3737" s="312"/>
      <c r="H3737" s="313"/>
      <c r="I3737" s="311"/>
      <c r="J3737" s="398"/>
      <c r="K3737" s="311"/>
      <c r="L3737" s="311"/>
      <c r="M3737" s="311"/>
      <c r="N3737" s="311"/>
      <c r="O3737" s="311"/>
      <c r="P3737" s="311"/>
      <c r="Q3737" s="311"/>
      <c r="R3737" s="311"/>
      <c r="S3737" s="311"/>
      <c r="T3737" s="311"/>
      <c r="U3737" s="311"/>
    </row>
    <row r="3738" spans="1:21" ht="12.75" customHeight="1">
      <c r="A3738" s="311"/>
      <c r="B3738" s="310"/>
      <c r="C3738" s="311"/>
      <c r="D3738" s="308"/>
      <c r="G3738" s="312"/>
      <c r="H3738" s="313"/>
      <c r="I3738" s="311"/>
      <c r="J3738" s="398"/>
      <c r="K3738" s="311"/>
      <c r="L3738" s="311"/>
      <c r="M3738" s="311"/>
      <c r="N3738" s="311"/>
      <c r="O3738" s="311"/>
      <c r="P3738" s="311"/>
      <c r="Q3738" s="311"/>
      <c r="R3738" s="311"/>
      <c r="S3738" s="311"/>
      <c r="T3738" s="311"/>
      <c r="U3738" s="311"/>
    </row>
    <row r="3739" spans="1:21" ht="12.75" customHeight="1">
      <c r="A3739" s="311"/>
      <c r="B3739" s="310"/>
      <c r="C3739" s="311"/>
      <c r="D3739" s="308"/>
      <c r="G3739" s="312"/>
      <c r="H3739" s="313"/>
      <c r="I3739" s="311"/>
      <c r="J3739" s="398"/>
      <c r="K3739" s="311"/>
      <c r="L3739" s="311"/>
      <c r="M3739" s="311"/>
      <c r="N3739" s="311"/>
      <c r="O3739" s="311"/>
      <c r="P3739" s="311"/>
      <c r="Q3739" s="311"/>
      <c r="R3739" s="311"/>
      <c r="S3739" s="311"/>
      <c r="T3739" s="311"/>
      <c r="U3739" s="311"/>
    </row>
    <row r="3740" spans="1:21" ht="12.75" customHeight="1">
      <c r="A3740" s="311"/>
      <c r="B3740" s="310"/>
      <c r="C3740" s="311"/>
      <c r="D3740" s="308"/>
      <c r="G3740" s="312"/>
      <c r="H3740" s="313"/>
      <c r="I3740" s="311"/>
      <c r="J3740" s="398"/>
      <c r="K3740" s="311"/>
      <c r="L3740" s="311"/>
      <c r="M3740" s="311"/>
      <c r="N3740" s="311"/>
      <c r="O3740" s="311"/>
      <c r="P3740" s="311"/>
      <c r="Q3740" s="311"/>
      <c r="R3740" s="311"/>
      <c r="S3740" s="311"/>
      <c r="T3740" s="311"/>
      <c r="U3740" s="311"/>
    </row>
    <row r="3741" spans="1:21" ht="12.75" customHeight="1">
      <c r="A3741" s="311"/>
      <c r="B3741" s="310"/>
      <c r="C3741" s="311"/>
      <c r="D3741" s="308"/>
      <c r="G3741" s="312"/>
      <c r="H3741" s="313"/>
      <c r="I3741" s="311"/>
      <c r="J3741" s="398"/>
      <c r="K3741" s="311"/>
      <c r="L3741" s="311"/>
      <c r="M3741" s="311"/>
      <c r="N3741" s="311"/>
      <c r="O3741" s="311"/>
      <c r="P3741" s="311"/>
      <c r="Q3741" s="311"/>
      <c r="R3741" s="311"/>
      <c r="S3741" s="311"/>
      <c r="T3741" s="311"/>
      <c r="U3741" s="311"/>
    </row>
    <row r="3742" spans="1:21" ht="12.75" customHeight="1">
      <c r="A3742" s="311"/>
      <c r="B3742" s="310"/>
      <c r="C3742" s="311"/>
      <c r="D3742" s="308"/>
      <c r="G3742" s="312"/>
      <c r="H3742" s="313"/>
      <c r="I3742" s="311"/>
      <c r="J3742" s="398"/>
      <c r="K3742" s="311"/>
      <c r="L3742" s="311"/>
      <c r="M3742" s="311"/>
      <c r="N3742" s="311"/>
      <c r="O3742" s="311"/>
      <c r="P3742" s="311"/>
      <c r="Q3742" s="311"/>
      <c r="R3742" s="311"/>
      <c r="S3742" s="311"/>
      <c r="T3742" s="311"/>
      <c r="U3742" s="311"/>
    </row>
    <row r="3743" spans="1:21" ht="12.75" customHeight="1">
      <c r="A3743" s="311"/>
      <c r="B3743" s="310"/>
      <c r="C3743" s="311"/>
      <c r="D3743" s="308"/>
      <c r="G3743" s="312"/>
      <c r="H3743" s="313"/>
      <c r="I3743" s="311"/>
      <c r="J3743" s="398"/>
      <c r="K3743" s="311"/>
      <c r="L3743" s="311"/>
      <c r="M3743" s="311"/>
      <c r="N3743" s="311"/>
      <c r="O3743" s="311"/>
      <c r="P3743" s="311"/>
      <c r="Q3743" s="311"/>
      <c r="R3743" s="311"/>
      <c r="S3743" s="311"/>
      <c r="T3743" s="311"/>
      <c r="U3743" s="311"/>
    </row>
    <row r="3744" spans="1:21" ht="12.75" customHeight="1">
      <c r="A3744" s="311"/>
      <c r="B3744" s="310"/>
      <c r="C3744" s="311"/>
      <c r="D3744" s="308"/>
      <c r="G3744" s="312"/>
      <c r="H3744" s="313"/>
      <c r="I3744" s="311"/>
      <c r="J3744" s="398"/>
      <c r="K3744" s="311"/>
      <c r="L3744" s="311"/>
      <c r="M3744" s="311"/>
      <c r="N3744" s="311"/>
      <c r="O3744" s="311"/>
      <c r="P3744" s="311"/>
      <c r="Q3744" s="311"/>
      <c r="R3744" s="311"/>
      <c r="S3744" s="311"/>
      <c r="T3744" s="311"/>
      <c r="U3744" s="311"/>
    </row>
    <row r="3745" spans="1:21" ht="12.75" customHeight="1">
      <c r="A3745" s="311"/>
      <c r="B3745" s="310"/>
      <c r="C3745" s="311"/>
      <c r="D3745" s="308"/>
      <c r="G3745" s="312"/>
      <c r="H3745" s="313"/>
      <c r="I3745" s="311"/>
      <c r="J3745" s="398"/>
      <c r="K3745" s="311"/>
      <c r="L3745" s="311"/>
      <c r="M3745" s="311"/>
      <c r="N3745" s="311"/>
      <c r="O3745" s="311"/>
      <c r="P3745" s="311"/>
      <c r="Q3745" s="311"/>
      <c r="R3745" s="311"/>
      <c r="S3745" s="311"/>
      <c r="T3745" s="311"/>
      <c r="U3745" s="311"/>
    </row>
    <row r="3746" spans="1:21" ht="12.75" customHeight="1">
      <c r="A3746" s="311"/>
      <c r="B3746" s="310"/>
      <c r="C3746" s="311"/>
      <c r="D3746" s="308"/>
      <c r="G3746" s="312"/>
      <c r="H3746" s="313"/>
      <c r="I3746" s="311"/>
      <c r="J3746" s="398"/>
      <c r="K3746" s="311"/>
      <c r="L3746" s="311"/>
      <c r="M3746" s="311"/>
      <c r="N3746" s="311"/>
      <c r="O3746" s="311"/>
      <c r="P3746" s="311"/>
      <c r="Q3746" s="311"/>
      <c r="R3746" s="311"/>
      <c r="S3746" s="311"/>
      <c r="T3746" s="311"/>
      <c r="U3746" s="311"/>
    </row>
    <row r="3747" spans="1:21" ht="12.75" customHeight="1">
      <c r="A3747" s="311"/>
      <c r="B3747" s="310"/>
      <c r="C3747" s="311"/>
      <c r="D3747" s="308"/>
      <c r="G3747" s="312"/>
      <c r="H3747" s="313"/>
      <c r="I3747" s="311"/>
      <c r="J3747" s="398"/>
      <c r="K3747" s="311"/>
      <c r="L3747" s="311"/>
      <c r="M3747" s="311"/>
      <c r="N3747" s="311"/>
      <c r="O3747" s="311"/>
      <c r="P3747" s="311"/>
      <c r="Q3747" s="311"/>
      <c r="R3747" s="311"/>
      <c r="S3747" s="311"/>
      <c r="T3747" s="311"/>
      <c r="U3747" s="311"/>
    </row>
    <row r="3748" spans="1:21" ht="12.75" customHeight="1">
      <c r="A3748" s="311"/>
      <c r="B3748" s="310"/>
      <c r="C3748" s="311"/>
      <c r="D3748" s="308"/>
      <c r="G3748" s="312"/>
      <c r="H3748" s="313"/>
      <c r="I3748" s="311"/>
      <c r="J3748" s="398"/>
      <c r="K3748" s="311"/>
      <c r="L3748" s="311"/>
      <c r="M3748" s="311"/>
      <c r="N3748" s="311"/>
      <c r="O3748" s="311"/>
      <c r="P3748" s="311"/>
      <c r="Q3748" s="311"/>
      <c r="R3748" s="311"/>
      <c r="S3748" s="311"/>
      <c r="T3748" s="311"/>
      <c r="U3748" s="311"/>
    </row>
    <row r="3749" spans="1:21" ht="12.75" customHeight="1">
      <c r="A3749" s="311"/>
      <c r="B3749" s="310"/>
      <c r="C3749" s="311"/>
      <c r="D3749" s="308"/>
      <c r="G3749" s="312"/>
      <c r="H3749" s="313"/>
      <c r="I3749" s="311"/>
      <c r="J3749" s="398"/>
      <c r="K3749" s="311"/>
      <c r="L3749" s="311"/>
      <c r="M3749" s="311"/>
      <c r="N3749" s="311"/>
      <c r="O3749" s="311"/>
      <c r="P3749" s="311"/>
      <c r="Q3749" s="311"/>
      <c r="R3749" s="311"/>
      <c r="S3749" s="311"/>
      <c r="T3749" s="311"/>
      <c r="U3749" s="311"/>
    </row>
    <row r="3750" spans="1:21" ht="12.75" customHeight="1">
      <c r="A3750" s="311"/>
      <c r="B3750" s="310"/>
      <c r="C3750" s="311"/>
      <c r="D3750" s="308"/>
      <c r="G3750" s="312"/>
      <c r="H3750" s="313"/>
      <c r="I3750" s="311"/>
      <c r="J3750" s="398"/>
      <c r="K3750" s="311"/>
      <c r="L3750" s="311"/>
      <c r="M3750" s="311"/>
      <c r="N3750" s="311"/>
      <c r="O3750" s="311"/>
      <c r="P3750" s="311"/>
      <c r="Q3750" s="311"/>
      <c r="R3750" s="311"/>
      <c r="S3750" s="311"/>
      <c r="T3750" s="311"/>
      <c r="U3750" s="311"/>
    </row>
    <row r="3751" spans="1:21" ht="12.75" customHeight="1">
      <c r="A3751" s="311"/>
      <c r="B3751" s="310"/>
      <c r="C3751" s="311"/>
      <c r="D3751" s="308"/>
      <c r="G3751" s="312"/>
      <c r="H3751" s="313"/>
      <c r="I3751" s="311"/>
      <c r="J3751" s="398"/>
      <c r="K3751" s="311"/>
      <c r="L3751" s="311"/>
      <c r="M3751" s="311"/>
      <c r="N3751" s="311"/>
      <c r="O3751" s="311"/>
      <c r="P3751" s="311"/>
      <c r="Q3751" s="311"/>
      <c r="R3751" s="311"/>
      <c r="S3751" s="311"/>
      <c r="T3751" s="311"/>
      <c r="U3751" s="311"/>
    </row>
    <row r="3752" spans="1:21" ht="12.75" customHeight="1">
      <c r="A3752" s="311"/>
      <c r="B3752" s="310"/>
      <c r="C3752" s="311"/>
      <c r="D3752" s="308"/>
      <c r="G3752" s="312"/>
      <c r="H3752" s="313"/>
      <c r="I3752" s="311"/>
      <c r="J3752" s="398"/>
      <c r="K3752" s="311"/>
      <c r="L3752" s="311"/>
      <c r="M3752" s="311"/>
      <c r="N3752" s="311"/>
      <c r="O3752" s="311"/>
      <c r="P3752" s="311"/>
      <c r="Q3752" s="311"/>
      <c r="R3752" s="311"/>
      <c r="S3752" s="311"/>
      <c r="T3752" s="311"/>
      <c r="U3752" s="311"/>
    </row>
    <row r="3753" spans="1:21" ht="12.75" customHeight="1">
      <c r="A3753" s="311"/>
      <c r="B3753" s="310"/>
      <c r="C3753" s="311"/>
      <c r="D3753" s="308"/>
      <c r="G3753" s="312"/>
      <c r="H3753" s="313"/>
      <c r="I3753" s="311"/>
      <c r="J3753" s="398"/>
      <c r="K3753" s="311"/>
      <c r="L3753" s="311"/>
      <c r="M3753" s="311"/>
      <c r="N3753" s="311"/>
      <c r="O3753" s="311"/>
      <c r="P3753" s="311"/>
      <c r="Q3753" s="311"/>
      <c r="R3753" s="311"/>
      <c r="S3753" s="311"/>
      <c r="T3753" s="311"/>
      <c r="U3753" s="311"/>
    </row>
    <row r="3754" spans="1:21" ht="12.75" customHeight="1">
      <c r="A3754" s="311"/>
      <c r="B3754" s="310"/>
      <c r="C3754" s="311"/>
      <c r="D3754" s="308"/>
      <c r="G3754" s="312"/>
      <c r="H3754" s="313"/>
      <c r="I3754" s="311"/>
      <c r="J3754" s="398"/>
      <c r="K3754" s="311"/>
      <c r="L3754" s="311"/>
      <c r="M3754" s="311"/>
      <c r="N3754" s="311"/>
      <c r="O3754" s="311"/>
      <c r="P3754" s="311"/>
      <c r="Q3754" s="311"/>
      <c r="R3754" s="311"/>
      <c r="S3754" s="311"/>
      <c r="T3754" s="311"/>
      <c r="U3754" s="311"/>
    </row>
    <row r="3755" spans="1:21" ht="12.75" customHeight="1">
      <c r="A3755" s="311"/>
      <c r="B3755" s="310"/>
      <c r="C3755" s="311"/>
      <c r="D3755" s="308"/>
      <c r="G3755" s="312"/>
      <c r="H3755" s="313"/>
      <c r="I3755" s="311"/>
      <c r="J3755" s="398"/>
      <c r="K3755" s="311"/>
      <c r="L3755" s="311"/>
      <c r="M3755" s="311"/>
      <c r="N3755" s="311"/>
      <c r="O3755" s="311"/>
      <c r="P3755" s="311"/>
      <c r="Q3755" s="311"/>
      <c r="R3755" s="311"/>
      <c r="S3755" s="311"/>
      <c r="T3755" s="311"/>
      <c r="U3755" s="311"/>
    </row>
    <row r="3756" spans="1:21" ht="12.75" customHeight="1">
      <c r="A3756" s="311"/>
      <c r="B3756" s="310"/>
      <c r="C3756" s="311"/>
      <c r="D3756" s="308"/>
      <c r="G3756" s="312"/>
      <c r="H3756" s="313"/>
      <c r="I3756" s="311"/>
      <c r="J3756" s="398"/>
      <c r="K3756" s="311"/>
      <c r="L3756" s="311"/>
      <c r="M3756" s="311"/>
      <c r="N3756" s="311"/>
      <c r="O3756" s="311"/>
      <c r="P3756" s="311"/>
      <c r="Q3756" s="311"/>
      <c r="R3756" s="311"/>
      <c r="S3756" s="311"/>
      <c r="T3756" s="311"/>
      <c r="U3756" s="311"/>
    </row>
    <row r="3757" spans="1:21" ht="12.75" customHeight="1">
      <c r="A3757" s="311"/>
      <c r="B3757" s="310"/>
      <c r="C3757" s="311"/>
      <c r="D3757" s="308"/>
      <c r="G3757" s="312"/>
      <c r="H3757" s="313"/>
      <c r="I3757" s="311"/>
      <c r="J3757" s="398"/>
      <c r="K3757" s="311"/>
      <c r="L3757" s="311"/>
      <c r="M3757" s="311"/>
      <c r="N3757" s="311"/>
      <c r="O3757" s="311"/>
      <c r="P3757" s="311"/>
      <c r="Q3757" s="311"/>
      <c r="R3757" s="311"/>
      <c r="S3757" s="311"/>
      <c r="T3757" s="311"/>
      <c r="U3757" s="311"/>
    </row>
    <row r="3758" spans="1:21" ht="12.75" customHeight="1">
      <c r="A3758" s="311"/>
      <c r="B3758" s="310"/>
      <c r="C3758" s="311"/>
      <c r="D3758" s="308"/>
      <c r="G3758" s="312"/>
      <c r="H3758" s="313"/>
      <c r="I3758" s="311"/>
      <c r="J3758" s="398"/>
      <c r="K3758" s="311"/>
      <c r="L3758" s="311"/>
      <c r="M3758" s="311"/>
      <c r="N3758" s="311"/>
      <c r="O3758" s="311"/>
      <c r="P3758" s="311"/>
      <c r="Q3758" s="311"/>
      <c r="R3758" s="311"/>
      <c r="S3758" s="311"/>
      <c r="T3758" s="311"/>
      <c r="U3758" s="311"/>
    </row>
    <row r="3759" spans="1:21" ht="12.75" customHeight="1">
      <c r="A3759" s="311"/>
      <c r="B3759" s="310"/>
      <c r="C3759" s="311"/>
      <c r="D3759" s="308"/>
      <c r="G3759" s="312"/>
      <c r="H3759" s="313"/>
      <c r="I3759" s="311"/>
      <c r="J3759" s="398"/>
      <c r="K3759" s="311"/>
      <c r="L3759" s="311"/>
      <c r="M3759" s="311"/>
      <c r="N3759" s="311"/>
      <c r="O3759" s="311"/>
      <c r="P3759" s="311"/>
      <c r="Q3759" s="311"/>
      <c r="R3759" s="311"/>
      <c r="S3759" s="311"/>
      <c r="T3759" s="311"/>
      <c r="U3759" s="311"/>
    </row>
    <row r="3760" spans="1:21" ht="12.75" customHeight="1">
      <c r="A3760" s="311"/>
      <c r="B3760" s="310"/>
      <c r="C3760" s="311"/>
      <c r="D3760" s="308"/>
      <c r="G3760" s="312"/>
      <c r="H3760" s="313"/>
      <c r="I3760" s="311"/>
      <c r="J3760" s="398"/>
      <c r="K3760" s="311"/>
      <c r="L3760" s="311"/>
      <c r="M3760" s="311"/>
      <c r="N3760" s="311"/>
      <c r="O3760" s="311"/>
      <c r="P3760" s="311"/>
      <c r="Q3760" s="311"/>
      <c r="R3760" s="311"/>
      <c r="S3760" s="311"/>
      <c r="T3760" s="311"/>
      <c r="U3760" s="311"/>
    </row>
    <row r="3761" spans="1:21" ht="12.75" customHeight="1">
      <c r="A3761" s="311"/>
      <c r="B3761" s="310"/>
      <c r="C3761" s="311"/>
      <c r="D3761" s="308"/>
      <c r="G3761" s="312"/>
      <c r="H3761" s="313"/>
      <c r="I3761" s="311"/>
      <c r="J3761" s="398"/>
      <c r="K3761" s="311"/>
      <c r="L3761" s="311"/>
      <c r="M3761" s="311"/>
      <c r="N3761" s="311"/>
      <c r="O3761" s="311"/>
      <c r="P3761" s="311"/>
      <c r="Q3761" s="311"/>
      <c r="R3761" s="311"/>
      <c r="S3761" s="311"/>
      <c r="T3761" s="311"/>
      <c r="U3761" s="311"/>
    </row>
    <row r="3762" spans="1:21" ht="12.75" customHeight="1">
      <c r="A3762" s="311"/>
      <c r="B3762" s="310"/>
      <c r="C3762" s="311"/>
      <c r="D3762" s="308"/>
      <c r="G3762" s="312"/>
      <c r="H3762" s="313"/>
      <c r="I3762" s="311"/>
      <c r="J3762" s="398"/>
      <c r="K3762" s="311"/>
      <c r="L3762" s="311"/>
      <c r="M3762" s="311"/>
      <c r="N3762" s="311"/>
      <c r="O3762" s="311"/>
      <c r="P3762" s="311"/>
      <c r="Q3762" s="311"/>
      <c r="R3762" s="311"/>
      <c r="S3762" s="311"/>
      <c r="T3762" s="311"/>
      <c r="U3762" s="311"/>
    </row>
    <row r="3763" spans="1:21" ht="12.75" customHeight="1">
      <c r="A3763" s="311"/>
      <c r="B3763" s="310"/>
      <c r="C3763" s="311"/>
      <c r="D3763" s="308"/>
      <c r="G3763" s="312"/>
      <c r="H3763" s="313"/>
      <c r="I3763" s="311"/>
      <c r="J3763" s="398"/>
      <c r="K3763" s="311"/>
      <c r="L3763" s="311"/>
      <c r="M3763" s="311"/>
      <c r="N3763" s="311"/>
      <c r="O3763" s="311"/>
      <c r="P3763" s="311"/>
      <c r="Q3763" s="311"/>
      <c r="R3763" s="311"/>
      <c r="S3763" s="311"/>
      <c r="T3763" s="311"/>
      <c r="U3763" s="311"/>
    </row>
    <row r="3764" spans="1:21" ht="12.75" customHeight="1">
      <c r="A3764" s="311"/>
      <c r="B3764" s="310"/>
      <c r="C3764" s="311"/>
      <c r="D3764" s="308"/>
      <c r="G3764" s="312"/>
      <c r="H3764" s="313"/>
      <c r="I3764" s="311"/>
      <c r="J3764" s="398"/>
      <c r="K3764" s="311"/>
      <c r="L3764" s="311"/>
      <c r="M3764" s="311"/>
      <c r="N3764" s="311"/>
      <c r="O3764" s="311"/>
      <c r="P3764" s="311"/>
      <c r="Q3764" s="311"/>
      <c r="R3764" s="311"/>
      <c r="S3764" s="311"/>
      <c r="T3764" s="311"/>
      <c r="U3764" s="311"/>
    </row>
    <row r="3765" spans="1:21" ht="12.75" customHeight="1">
      <c r="A3765" s="311"/>
      <c r="B3765" s="310"/>
      <c r="C3765" s="311"/>
      <c r="D3765" s="308"/>
      <c r="G3765" s="312"/>
      <c r="H3765" s="313"/>
      <c r="I3765" s="311"/>
      <c r="J3765" s="398"/>
      <c r="K3765" s="311"/>
      <c r="L3765" s="311"/>
      <c r="M3765" s="311"/>
      <c r="N3765" s="311"/>
      <c r="O3765" s="311"/>
      <c r="P3765" s="311"/>
      <c r="Q3765" s="311"/>
      <c r="R3765" s="311"/>
      <c r="S3765" s="311"/>
      <c r="T3765" s="311"/>
      <c r="U3765" s="311"/>
    </row>
    <row r="3766" spans="1:21" ht="12.75" customHeight="1">
      <c r="A3766" s="311"/>
      <c r="B3766" s="310"/>
      <c r="C3766" s="311"/>
      <c r="D3766" s="308"/>
      <c r="G3766" s="312"/>
      <c r="H3766" s="313"/>
      <c r="I3766" s="311"/>
      <c r="J3766" s="398"/>
      <c r="K3766" s="311"/>
      <c r="L3766" s="311"/>
      <c r="M3766" s="311"/>
      <c r="N3766" s="311"/>
      <c r="O3766" s="311"/>
      <c r="P3766" s="311"/>
      <c r="Q3766" s="311"/>
      <c r="R3766" s="311"/>
      <c r="S3766" s="311"/>
      <c r="T3766" s="311"/>
      <c r="U3766" s="311"/>
    </row>
    <row r="3767" spans="1:21" ht="12.75" customHeight="1">
      <c r="A3767" s="311"/>
      <c r="B3767" s="310"/>
      <c r="C3767" s="311"/>
      <c r="D3767" s="308"/>
      <c r="G3767" s="312"/>
      <c r="H3767" s="313"/>
      <c r="I3767" s="311"/>
      <c r="J3767" s="398"/>
      <c r="K3767" s="311"/>
      <c r="L3767" s="311"/>
      <c r="M3767" s="311"/>
      <c r="N3767" s="311"/>
      <c r="O3767" s="311"/>
      <c r="P3767" s="311"/>
      <c r="Q3767" s="311"/>
      <c r="R3767" s="311"/>
      <c r="S3767" s="311"/>
      <c r="T3767" s="311"/>
      <c r="U3767" s="311"/>
    </row>
    <row r="3768" spans="1:21" ht="12.75" customHeight="1">
      <c r="A3768" s="311"/>
      <c r="B3768" s="310"/>
      <c r="C3768" s="311"/>
      <c r="D3768" s="308"/>
      <c r="G3768" s="312"/>
      <c r="H3768" s="313"/>
      <c r="I3768" s="311"/>
      <c r="J3768" s="398"/>
      <c r="K3768" s="311"/>
      <c r="L3768" s="311"/>
      <c r="M3768" s="311"/>
      <c r="N3768" s="311"/>
      <c r="O3768" s="311"/>
      <c r="P3768" s="311"/>
      <c r="Q3768" s="311"/>
      <c r="R3768" s="311"/>
      <c r="S3768" s="311"/>
      <c r="T3768" s="311"/>
      <c r="U3768" s="311"/>
    </row>
    <row r="3769" spans="1:21" ht="12.75" customHeight="1">
      <c r="A3769" s="311"/>
      <c r="B3769" s="310"/>
      <c r="C3769" s="311"/>
      <c r="D3769" s="308"/>
      <c r="G3769" s="312"/>
      <c r="H3769" s="313"/>
      <c r="I3769" s="311"/>
      <c r="J3769" s="398"/>
      <c r="K3769" s="311"/>
      <c r="L3769" s="311"/>
      <c r="M3769" s="311"/>
      <c r="N3769" s="311"/>
      <c r="O3769" s="311"/>
      <c r="P3769" s="311"/>
      <c r="Q3769" s="311"/>
      <c r="R3769" s="311"/>
      <c r="S3769" s="311"/>
      <c r="T3769" s="311"/>
      <c r="U3769" s="311"/>
    </row>
    <row r="3770" spans="1:21" ht="12.75" customHeight="1">
      <c r="A3770" s="311"/>
      <c r="B3770" s="310"/>
      <c r="C3770" s="311"/>
      <c r="D3770" s="308"/>
      <c r="G3770" s="312"/>
      <c r="H3770" s="313"/>
      <c r="I3770" s="311"/>
      <c r="J3770" s="398"/>
      <c r="K3770" s="311"/>
      <c r="L3770" s="311"/>
      <c r="M3770" s="311"/>
      <c r="N3770" s="311"/>
      <c r="O3770" s="311"/>
      <c r="P3770" s="311"/>
      <c r="Q3770" s="311"/>
      <c r="R3770" s="311"/>
      <c r="S3770" s="311"/>
      <c r="T3770" s="311"/>
      <c r="U3770" s="311"/>
    </row>
    <row r="3771" spans="1:21" ht="12.75" customHeight="1">
      <c r="A3771" s="311"/>
      <c r="B3771" s="310"/>
      <c r="C3771" s="311"/>
      <c r="D3771" s="308"/>
      <c r="G3771" s="312"/>
      <c r="H3771" s="313"/>
      <c r="I3771" s="311"/>
      <c r="J3771" s="398"/>
      <c r="K3771" s="311"/>
      <c r="L3771" s="311"/>
      <c r="M3771" s="311"/>
      <c r="N3771" s="311"/>
      <c r="O3771" s="311"/>
      <c r="P3771" s="311"/>
      <c r="Q3771" s="311"/>
      <c r="R3771" s="311"/>
      <c r="S3771" s="311"/>
      <c r="T3771" s="311"/>
      <c r="U3771" s="311"/>
    </row>
    <row r="3772" spans="1:21" ht="12.75" customHeight="1">
      <c r="A3772" s="311"/>
      <c r="B3772" s="310"/>
      <c r="C3772" s="311"/>
      <c r="D3772" s="308"/>
      <c r="G3772" s="312"/>
      <c r="H3772" s="313"/>
      <c r="I3772" s="311"/>
      <c r="J3772" s="398"/>
      <c r="K3772" s="311"/>
      <c r="L3772" s="311"/>
      <c r="M3772" s="311"/>
      <c r="N3772" s="311"/>
      <c r="O3772" s="311"/>
      <c r="P3772" s="311"/>
      <c r="Q3772" s="311"/>
      <c r="R3772" s="311"/>
      <c r="S3772" s="311"/>
      <c r="T3772" s="311"/>
      <c r="U3772" s="311"/>
    </row>
    <row r="3773" spans="1:21" ht="12.75" customHeight="1">
      <c r="A3773" s="311"/>
      <c r="B3773" s="310"/>
      <c r="C3773" s="311"/>
      <c r="D3773" s="308"/>
      <c r="G3773" s="312"/>
      <c r="H3773" s="313"/>
      <c r="I3773" s="311"/>
      <c r="J3773" s="398"/>
      <c r="K3773" s="311"/>
      <c r="L3773" s="311"/>
      <c r="M3773" s="311"/>
      <c r="N3773" s="311"/>
      <c r="O3773" s="311"/>
      <c r="P3773" s="311"/>
      <c r="Q3773" s="311"/>
      <c r="R3773" s="311"/>
      <c r="S3773" s="311"/>
      <c r="T3773" s="311"/>
      <c r="U3773" s="311"/>
    </row>
    <row r="3774" spans="1:21" ht="12.75" customHeight="1">
      <c r="A3774" s="311"/>
      <c r="B3774" s="310"/>
      <c r="C3774" s="311"/>
      <c r="D3774" s="308"/>
      <c r="G3774" s="312"/>
      <c r="H3774" s="313"/>
      <c r="I3774" s="311"/>
      <c r="J3774" s="398"/>
      <c r="K3774" s="311"/>
      <c r="L3774" s="311"/>
      <c r="M3774" s="311"/>
      <c r="N3774" s="311"/>
      <c r="O3774" s="311"/>
      <c r="P3774" s="311"/>
      <c r="Q3774" s="311"/>
      <c r="R3774" s="311"/>
      <c r="S3774" s="311"/>
      <c r="T3774" s="311"/>
      <c r="U3774" s="311"/>
    </row>
    <row r="3775" spans="1:21" ht="12.75" customHeight="1">
      <c r="A3775" s="311"/>
      <c r="B3775" s="310"/>
      <c r="C3775" s="311"/>
      <c r="D3775" s="308"/>
      <c r="G3775" s="312"/>
      <c r="H3775" s="313"/>
      <c r="I3775" s="311"/>
      <c r="J3775" s="398"/>
      <c r="K3775" s="311"/>
      <c r="L3775" s="311"/>
      <c r="M3775" s="311"/>
      <c r="N3775" s="311"/>
      <c r="O3775" s="311"/>
      <c r="P3775" s="311"/>
      <c r="Q3775" s="311"/>
      <c r="R3775" s="311"/>
      <c r="S3775" s="311"/>
      <c r="T3775" s="311"/>
      <c r="U3775" s="311"/>
    </row>
    <row r="3776" spans="1:21" ht="12.75" customHeight="1">
      <c r="A3776" s="311"/>
      <c r="B3776" s="310"/>
      <c r="C3776" s="311"/>
      <c r="D3776" s="308"/>
      <c r="G3776" s="312"/>
      <c r="H3776" s="313"/>
      <c r="I3776" s="311"/>
      <c r="J3776" s="398"/>
      <c r="K3776" s="311"/>
      <c r="L3776" s="311"/>
      <c r="M3776" s="311"/>
      <c r="N3776" s="311"/>
      <c r="O3776" s="311"/>
      <c r="P3776" s="311"/>
      <c r="Q3776" s="311"/>
      <c r="R3776" s="311"/>
      <c r="S3776" s="311"/>
      <c r="T3776" s="311"/>
      <c r="U3776" s="311"/>
    </row>
    <row r="3777" spans="1:21" ht="12.75" customHeight="1">
      <c r="A3777" s="311"/>
      <c r="B3777" s="310"/>
      <c r="C3777" s="311"/>
      <c r="D3777" s="308"/>
      <c r="G3777" s="312"/>
      <c r="H3777" s="313"/>
      <c r="I3777" s="311"/>
      <c r="J3777" s="398"/>
      <c r="K3777" s="311"/>
      <c r="L3777" s="311"/>
      <c r="M3777" s="311"/>
      <c r="N3777" s="311"/>
      <c r="O3777" s="311"/>
      <c r="P3777" s="311"/>
      <c r="Q3777" s="311"/>
      <c r="R3777" s="311"/>
      <c r="S3777" s="311"/>
      <c r="T3777" s="311"/>
      <c r="U3777" s="311"/>
    </row>
    <row r="3778" spans="1:21" ht="12.75" customHeight="1">
      <c r="A3778" s="311"/>
      <c r="B3778" s="310"/>
      <c r="C3778" s="311"/>
      <c r="D3778" s="308"/>
      <c r="G3778" s="312"/>
      <c r="H3778" s="313"/>
      <c r="I3778" s="311"/>
      <c r="J3778" s="398"/>
      <c r="K3778" s="311"/>
      <c r="L3778" s="311"/>
      <c r="M3778" s="311"/>
      <c r="N3778" s="311"/>
      <c r="O3778" s="311"/>
      <c r="P3778" s="311"/>
      <c r="Q3778" s="311"/>
      <c r="R3778" s="311"/>
      <c r="S3778" s="311"/>
      <c r="T3778" s="311"/>
      <c r="U3778" s="311"/>
    </row>
    <row r="3779" spans="1:21" ht="12.75" customHeight="1">
      <c r="A3779" s="311"/>
      <c r="B3779" s="310"/>
      <c r="C3779" s="311"/>
      <c r="D3779" s="308"/>
      <c r="G3779" s="312"/>
      <c r="H3779" s="313"/>
      <c r="I3779" s="311"/>
      <c r="J3779" s="398"/>
      <c r="K3779" s="311"/>
      <c r="L3779" s="311"/>
      <c r="M3779" s="311"/>
      <c r="N3779" s="311"/>
      <c r="O3779" s="311"/>
      <c r="P3779" s="311"/>
      <c r="Q3779" s="311"/>
      <c r="R3779" s="311"/>
      <c r="S3779" s="311"/>
      <c r="T3779" s="311"/>
      <c r="U3779" s="311"/>
    </row>
    <row r="3780" spans="1:21" ht="12.75" customHeight="1">
      <c r="A3780" s="311"/>
      <c r="B3780" s="310"/>
      <c r="C3780" s="311"/>
      <c r="D3780" s="308"/>
      <c r="G3780" s="312"/>
      <c r="H3780" s="313"/>
      <c r="I3780" s="311"/>
      <c r="J3780" s="398"/>
      <c r="K3780" s="311"/>
      <c r="L3780" s="311"/>
      <c r="M3780" s="311"/>
      <c r="N3780" s="311"/>
      <c r="O3780" s="311"/>
      <c r="P3780" s="311"/>
      <c r="Q3780" s="311"/>
      <c r="R3780" s="311"/>
      <c r="S3780" s="311"/>
      <c r="T3780" s="311"/>
      <c r="U3780" s="311"/>
    </row>
    <row r="3781" spans="1:21" ht="12.75" customHeight="1">
      <c r="A3781" s="311"/>
      <c r="B3781" s="310"/>
      <c r="C3781" s="311"/>
      <c r="D3781" s="308"/>
      <c r="G3781" s="312"/>
      <c r="H3781" s="313"/>
      <c r="I3781" s="311"/>
      <c r="J3781" s="398"/>
      <c r="K3781" s="311"/>
      <c r="L3781" s="311"/>
      <c r="M3781" s="311"/>
      <c r="N3781" s="311"/>
      <c r="O3781" s="311"/>
      <c r="P3781" s="311"/>
      <c r="Q3781" s="311"/>
      <c r="R3781" s="311"/>
      <c r="S3781" s="311"/>
      <c r="T3781" s="311"/>
      <c r="U3781" s="311"/>
    </row>
    <row r="3782" spans="1:21" ht="12.75" customHeight="1">
      <c r="A3782" s="311"/>
      <c r="B3782" s="310"/>
      <c r="C3782" s="311"/>
      <c r="D3782" s="308"/>
      <c r="G3782" s="312"/>
      <c r="H3782" s="313"/>
      <c r="I3782" s="311"/>
      <c r="J3782" s="398"/>
      <c r="K3782" s="311"/>
      <c r="L3782" s="311"/>
      <c r="M3782" s="311"/>
      <c r="N3782" s="311"/>
      <c r="O3782" s="311"/>
      <c r="P3782" s="311"/>
      <c r="Q3782" s="311"/>
      <c r="R3782" s="311"/>
      <c r="S3782" s="311"/>
      <c r="T3782" s="311"/>
      <c r="U3782" s="311"/>
    </row>
    <row r="3783" spans="1:21" ht="12.75" customHeight="1">
      <c r="A3783" s="311"/>
      <c r="B3783" s="310"/>
      <c r="C3783" s="311"/>
      <c r="D3783" s="308"/>
      <c r="G3783" s="312"/>
      <c r="H3783" s="313"/>
      <c r="I3783" s="311"/>
      <c r="J3783" s="398"/>
      <c r="K3783" s="311"/>
      <c r="L3783" s="311"/>
      <c r="M3783" s="311"/>
      <c r="N3783" s="311"/>
      <c r="O3783" s="311"/>
      <c r="P3783" s="311"/>
      <c r="Q3783" s="311"/>
      <c r="R3783" s="311"/>
      <c r="S3783" s="311"/>
      <c r="T3783" s="311"/>
      <c r="U3783" s="311"/>
    </row>
    <row r="3784" spans="1:21" ht="12.75" customHeight="1">
      <c r="A3784" s="311"/>
      <c r="B3784" s="310"/>
      <c r="C3784" s="311"/>
      <c r="D3784" s="308"/>
      <c r="G3784" s="312"/>
      <c r="H3784" s="313"/>
      <c r="I3784" s="311"/>
      <c r="J3784" s="398"/>
      <c r="K3784" s="311"/>
      <c r="L3784" s="311"/>
      <c r="M3784" s="311"/>
      <c r="N3784" s="311"/>
      <c r="O3784" s="311"/>
      <c r="P3784" s="311"/>
      <c r="Q3784" s="311"/>
      <c r="R3784" s="311"/>
      <c r="S3784" s="311"/>
      <c r="T3784" s="311"/>
      <c r="U3784" s="311"/>
    </row>
    <row r="3785" spans="1:21" ht="12.75" customHeight="1">
      <c r="A3785" s="311"/>
      <c r="B3785" s="310"/>
      <c r="C3785" s="311"/>
      <c r="D3785" s="308"/>
      <c r="G3785" s="312"/>
      <c r="H3785" s="313"/>
      <c r="I3785" s="311"/>
      <c r="J3785" s="398"/>
      <c r="K3785" s="311"/>
      <c r="L3785" s="311"/>
      <c r="M3785" s="311"/>
      <c r="N3785" s="311"/>
      <c r="O3785" s="311"/>
      <c r="P3785" s="311"/>
      <c r="Q3785" s="311"/>
      <c r="R3785" s="311"/>
      <c r="S3785" s="311"/>
      <c r="T3785" s="311"/>
      <c r="U3785" s="311"/>
    </row>
    <row r="3786" spans="1:21" ht="12.75" customHeight="1">
      <c r="A3786" s="311"/>
      <c r="B3786" s="310"/>
      <c r="C3786" s="311"/>
      <c r="D3786" s="308"/>
      <c r="G3786" s="312"/>
      <c r="H3786" s="313"/>
      <c r="I3786" s="311"/>
      <c r="J3786" s="398"/>
      <c r="K3786" s="311"/>
      <c r="L3786" s="311"/>
      <c r="M3786" s="311"/>
      <c r="N3786" s="311"/>
      <c r="O3786" s="311"/>
      <c r="P3786" s="311"/>
      <c r="Q3786" s="311"/>
      <c r="R3786" s="311"/>
      <c r="S3786" s="311"/>
      <c r="T3786" s="311"/>
      <c r="U3786" s="311"/>
    </row>
    <row r="3787" spans="1:21" ht="12.75" customHeight="1">
      <c r="A3787" s="311"/>
      <c r="B3787" s="310"/>
      <c r="C3787" s="311"/>
      <c r="D3787" s="308"/>
      <c r="G3787" s="312"/>
      <c r="H3787" s="313"/>
      <c r="I3787" s="311"/>
      <c r="J3787" s="398"/>
      <c r="K3787" s="311"/>
      <c r="L3787" s="311"/>
      <c r="M3787" s="311"/>
      <c r="N3787" s="311"/>
      <c r="O3787" s="311"/>
      <c r="P3787" s="311"/>
      <c r="Q3787" s="311"/>
      <c r="R3787" s="311"/>
      <c r="S3787" s="311"/>
      <c r="T3787" s="311"/>
      <c r="U3787" s="311"/>
    </row>
    <row r="3788" spans="1:21" ht="12.75" customHeight="1">
      <c r="A3788" s="311"/>
      <c r="B3788" s="310"/>
      <c r="C3788" s="311"/>
      <c r="D3788" s="308"/>
      <c r="G3788" s="312"/>
      <c r="H3788" s="313"/>
      <c r="I3788" s="311"/>
      <c r="J3788" s="398"/>
      <c r="K3788" s="311"/>
      <c r="L3788" s="311"/>
      <c r="M3788" s="311"/>
      <c r="N3788" s="311"/>
      <c r="O3788" s="311"/>
      <c r="P3788" s="311"/>
      <c r="Q3788" s="311"/>
      <c r="R3788" s="311"/>
      <c r="S3788" s="311"/>
      <c r="T3788" s="311"/>
      <c r="U3788" s="311"/>
    </row>
    <row r="3789" spans="1:21" ht="12.75" customHeight="1">
      <c r="A3789" s="311"/>
      <c r="B3789" s="310"/>
      <c r="C3789" s="311"/>
      <c r="D3789" s="308"/>
      <c r="G3789" s="312"/>
      <c r="H3789" s="313"/>
      <c r="I3789" s="311"/>
      <c r="J3789" s="398"/>
      <c r="K3789" s="311"/>
      <c r="L3789" s="311"/>
      <c r="M3789" s="311"/>
      <c r="N3789" s="311"/>
      <c r="O3789" s="311"/>
      <c r="P3789" s="311"/>
      <c r="Q3789" s="311"/>
      <c r="R3789" s="311"/>
      <c r="S3789" s="311"/>
      <c r="T3789" s="311"/>
      <c r="U3789" s="311"/>
    </row>
    <row r="3790" spans="1:21" ht="12.75" customHeight="1">
      <c r="A3790" s="311"/>
      <c r="B3790" s="310"/>
      <c r="C3790" s="311"/>
      <c r="D3790" s="308"/>
      <c r="G3790" s="312"/>
      <c r="H3790" s="313"/>
      <c r="I3790" s="311"/>
      <c r="J3790" s="398"/>
      <c r="K3790" s="311"/>
      <c r="L3790" s="311"/>
      <c r="M3790" s="311"/>
      <c r="N3790" s="311"/>
      <c r="O3790" s="311"/>
      <c r="P3790" s="311"/>
      <c r="Q3790" s="311"/>
      <c r="R3790" s="311"/>
      <c r="S3790" s="311"/>
      <c r="T3790" s="311"/>
      <c r="U3790" s="311"/>
    </row>
    <row r="3791" spans="1:21" ht="12.75" customHeight="1">
      <c r="A3791" s="311"/>
      <c r="B3791" s="310"/>
      <c r="C3791" s="311"/>
      <c r="D3791" s="308"/>
      <c r="G3791" s="312"/>
      <c r="H3791" s="313"/>
      <c r="I3791" s="311"/>
      <c r="J3791" s="398"/>
      <c r="K3791" s="311"/>
      <c r="L3791" s="311"/>
      <c r="M3791" s="311"/>
      <c r="N3791" s="311"/>
      <c r="O3791" s="311"/>
      <c r="P3791" s="311"/>
      <c r="Q3791" s="311"/>
      <c r="R3791" s="311"/>
      <c r="S3791" s="311"/>
      <c r="T3791" s="311"/>
      <c r="U3791" s="311"/>
    </row>
    <row r="3792" spans="1:21" ht="12.75" customHeight="1">
      <c r="A3792" s="311"/>
      <c r="B3792" s="310"/>
      <c r="C3792" s="311"/>
      <c r="D3792" s="308"/>
      <c r="G3792" s="312"/>
      <c r="H3792" s="313"/>
      <c r="I3792" s="311"/>
      <c r="J3792" s="398"/>
      <c r="K3792" s="311"/>
      <c r="L3792" s="311"/>
      <c r="M3792" s="311"/>
      <c r="N3792" s="311"/>
      <c r="O3792" s="311"/>
      <c r="P3792" s="311"/>
      <c r="Q3792" s="311"/>
      <c r="R3792" s="311"/>
      <c r="S3792" s="311"/>
      <c r="T3792" s="311"/>
      <c r="U3792" s="311"/>
    </row>
    <row r="3793" spans="1:21" ht="12.75" customHeight="1">
      <c r="A3793" s="311"/>
      <c r="B3793" s="310"/>
      <c r="C3793" s="311"/>
      <c r="D3793" s="308"/>
      <c r="G3793" s="312"/>
      <c r="H3793" s="313"/>
      <c r="I3793" s="311"/>
      <c r="J3793" s="398"/>
      <c r="K3793" s="311"/>
      <c r="L3793" s="311"/>
      <c r="M3793" s="311"/>
      <c r="N3793" s="311"/>
      <c r="O3793" s="311"/>
      <c r="P3793" s="311"/>
      <c r="Q3793" s="311"/>
      <c r="R3793" s="311"/>
      <c r="S3793" s="311"/>
      <c r="T3793" s="311"/>
      <c r="U3793" s="311"/>
    </row>
    <row r="3794" spans="1:21" ht="12.75" customHeight="1">
      <c r="A3794" s="311"/>
      <c r="B3794" s="310"/>
      <c r="C3794" s="311"/>
      <c r="D3794" s="308"/>
      <c r="G3794" s="312"/>
      <c r="H3794" s="313"/>
      <c r="I3794" s="311"/>
      <c r="J3794" s="398"/>
      <c r="K3794" s="311"/>
      <c r="L3794" s="311"/>
      <c r="M3794" s="311"/>
      <c r="N3794" s="311"/>
      <c r="O3794" s="311"/>
      <c r="P3794" s="311"/>
      <c r="Q3794" s="311"/>
      <c r="R3794" s="311"/>
      <c r="S3794" s="311"/>
      <c r="T3794" s="311"/>
      <c r="U3794" s="311"/>
    </row>
    <row r="3795" spans="1:21" ht="12.75" customHeight="1">
      <c r="A3795" s="311"/>
      <c r="B3795" s="310"/>
      <c r="C3795" s="311"/>
      <c r="D3795" s="308"/>
      <c r="G3795" s="312"/>
      <c r="H3795" s="313"/>
      <c r="I3795" s="311"/>
      <c r="J3795" s="398"/>
      <c r="K3795" s="311"/>
      <c r="L3795" s="311"/>
      <c r="M3795" s="311"/>
      <c r="N3795" s="311"/>
      <c r="O3795" s="311"/>
      <c r="P3795" s="311"/>
      <c r="Q3795" s="311"/>
      <c r="R3795" s="311"/>
      <c r="S3795" s="311"/>
      <c r="T3795" s="311"/>
      <c r="U3795" s="311"/>
    </row>
    <row r="3796" spans="1:21" ht="12.75" customHeight="1">
      <c r="A3796" s="311"/>
      <c r="B3796" s="310"/>
      <c r="C3796" s="311"/>
      <c r="D3796" s="308"/>
      <c r="G3796" s="312"/>
      <c r="H3796" s="313"/>
      <c r="I3796" s="311"/>
      <c r="J3796" s="398"/>
      <c r="K3796" s="311"/>
      <c r="L3796" s="311"/>
      <c r="M3796" s="311"/>
      <c r="N3796" s="311"/>
      <c r="O3796" s="311"/>
      <c r="P3796" s="311"/>
      <c r="Q3796" s="311"/>
      <c r="R3796" s="311"/>
      <c r="S3796" s="311"/>
      <c r="T3796" s="311"/>
      <c r="U3796" s="311"/>
    </row>
    <row r="3797" spans="1:21" ht="12.75" customHeight="1">
      <c r="A3797" s="311"/>
      <c r="B3797" s="310"/>
      <c r="C3797" s="311"/>
      <c r="D3797" s="308"/>
      <c r="G3797" s="312"/>
      <c r="H3797" s="313"/>
      <c r="I3797" s="311"/>
      <c r="J3797" s="398"/>
      <c r="K3797" s="311"/>
      <c r="L3797" s="311"/>
      <c r="M3797" s="311"/>
      <c r="N3797" s="311"/>
      <c r="O3797" s="311"/>
      <c r="P3797" s="311"/>
      <c r="Q3797" s="311"/>
      <c r="R3797" s="311"/>
      <c r="S3797" s="311"/>
      <c r="T3797" s="311"/>
      <c r="U3797" s="311"/>
    </row>
    <row r="3798" spans="1:21" ht="12.75" customHeight="1">
      <c r="A3798" s="311"/>
      <c r="B3798" s="310"/>
      <c r="C3798" s="311"/>
      <c r="D3798" s="308"/>
      <c r="G3798" s="312"/>
      <c r="H3798" s="313"/>
      <c r="I3798" s="311"/>
      <c r="J3798" s="398"/>
      <c r="K3798" s="311"/>
      <c r="L3798" s="311"/>
      <c r="M3798" s="311"/>
      <c r="N3798" s="311"/>
      <c r="O3798" s="311"/>
      <c r="P3798" s="311"/>
      <c r="Q3798" s="311"/>
      <c r="R3798" s="311"/>
      <c r="S3798" s="311"/>
      <c r="T3798" s="311"/>
      <c r="U3798" s="311"/>
    </row>
    <row r="3799" spans="1:21" ht="12.75" customHeight="1">
      <c r="A3799" s="311"/>
      <c r="B3799" s="310"/>
      <c r="C3799" s="311"/>
      <c r="D3799" s="308"/>
      <c r="G3799" s="312"/>
      <c r="H3799" s="313"/>
      <c r="I3799" s="311"/>
      <c r="J3799" s="398"/>
      <c r="K3799" s="311"/>
      <c r="L3799" s="311"/>
      <c r="M3799" s="311"/>
      <c r="N3799" s="311"/>
      <c r="O3799" s="311"/>
      <c r="P3799" s="311"/>
      <c r="Q3799" s="311"/>
      <c r="R3799" s="311"/>
      <c r="S3799" s="311"/>
      <c r="T3799" s="311"/>
      <c r="U3799" s="311"/>
    </row>
    <row r="3800" spans="1:21" ht="12.75" customHeight="1">
      <c r="A3800" s="311"/>
      <c r="B3800" s="310"/>
      <c r="C3800" s="311"/>
      <c r="D3800" s="308"/>
      <c r="G3800" s="312"/>
      <c r="H3800" s="313"/>
      <c r="I3800" s="311"/>
      <c r="J3800" s="398"/>
      <c r="K3800" s="311"/>
      <c r="L3800" s="311"/>
      <c r="M3800" s="311"/>
      <c r="N3800" s="311"/>
      <c r="O3800" s="311"/>
      <c r="P3800" s="311"/>
      <c r="Q3800" s="311"/>
      <c r="R3800" s="311"/>
      <c r="S3800" s="311"/>
      <c r="T3800" s="311"/>
      <c r="U3800" s="311"/>
    </row>
    <row r="3801" spans="1:21" ht="12.75" customHeight="1">
      <c r="A3801" s="311"/>
      <c r="B3801" s="310"/>
      <c r="C3801" s="311"/>
      <c r="D3801" s="308"/>
      <c r="G3801" s="312"/>
      <c r="H3801" s="313"/>
      <c r="I3801" s="311"/>
      <c r="J3801" s="398"/>
      <c r="K3801" s="311"/>
      <c r="L3801" s="311"/>
      <c r="M3801" s="311"/>
      <c r="N3801" s="311"/>
      <c r="O3801" s="311"/>
      <c r="P3801" s="311"/>
      <c r="Q3801" s="311"/>
      <c r="R3801" s="311"/>
      <c r="S3801" s="311"/>
      <c r="T3801" s="311"/>
      <c r="U3801" s="311"/>
    </row>
    <row r="3802" spans="1:21" ht="12.75" customHeight="1">
      <c r="A3802" s="311"/>
      <c r="B3802" s="310"/>
      <c r="C3802" s="311"/>
      <c r="D3802" s="308"/>
      <c r="G3802" s="312"/>
      <c r="H3802" s="313"/>
      <c r="I3802" s="311"/>
      <c r="J3802" s="398"/>
      <c r="K3802" s="311"/>
      <c r="L3802" s="311"/>
      <c r="M3802" s="311"/>
      <c r="N3802" s="311"/>
      <c r="O3802" s="311"/>
      <c r="P3802" s="311"/>
      <c r="Q3802" s="311"/>
      <c r="R3802" s="311"/>
      <c r="S3802" s="311"/>
      <c r="T3802" s="311"/>
      <c r="U3802" s="311"/>
    </row>
    <row r="3803" spans="1:21" ht="12.75" customHeight="1">
      <c r="A3803" s="311"/>
      <c r="B3803" s="310"/>
      <c r="C3803" s="311"/>
      <c r="D3803" s="308"/>
      <c r="G3803" s="312"/>
      <c r="H3803" s="313"/>
      <c r="I3803" s="311"/>
      <c r="J3803" s="398"/>
      <c r="K3803" s="311"/>
      <c r="L3803" s="311"/>
      <c r="M3803" s="311"/>
      <c r="N3803" s="311"/>
      <c r="O3803" s="311"/>
      <c r="P3803" s="311"/>
      <c r="Q3803" s="311"/>
      <c r="R3803" s="311"/>
      <c r="S3803" s="311"/>
      <c r="T3803" s="311"/>
      <c r="U3803" s="311"/>
    </row>
    <row r="3804" spans="1:21" ht="12.75" customHeight="1">
      <c r="A3804" s="311"/>
      <c r="B3804" s="310"/>
      <c r="C3804" s="311"/>
      <c r="D3804" s="308"/>
      <c r="G3804" s="312"/>
      <c r="H3804" s="313"/>
      <c r="I3804" s="311"/>
      <c r="J3804" s="398"/>
      <c r="K3804" s="311"/>
      <c r="L3804" s="311"/>
      <c r="M3804" s="311"/>
      <c r="N3804" s="311"/>
      <c r="O3804" s="311"/>
      <c r="P3804" s="311"/>
      <c r="Q3804" s="311"/>
      <c r="R3804" s="311"/>
      <c r="S3804" s="311"/>
      <c r="T3804" s="311"/>
      <c r="U3804" s="311"/>
    </row>
    <row r="3805" spans="1:21" ht="12.75" customHeight="1">
      <c r="A3805" s="311"/>
      <c r="B3805" s="310"/>
      <c r="C3805" s="311"/>
      <c r="D3805" s="308"/>
      <c r="G3805" s="312"/>
      <c r="H3805" s="313"/>
      <c r="I3805" s="311"/>
      <c r="J3805" s="398"/>
      <c r="K3805" s="311"/>
      <c r="L3805" s="311"/>
      <c r="M3805" s="311"/>
      <c r="N3805" s="311"/>
      <c r="O3805" s="311"/>
      <c r="P3805" s="311"/>
      <c r="Q3805" s="311"/>
      <c r="R3805" s="311"/>
      <c r="S3805" s="311"/>
      <c r="T3805" s="311"/>
      <c r="U3805" s="311"/>
    </row>
    <row r="3806" spans="1:21" ht="12.75" customHeight="1">
      <c r="A3806" s="311"/>
      <c r="B3806" s="310"/>
      <c r="C3806" s="311"/>
      <c r="D3806" s="308"/>
      <c r="G3806" s="312"/>
      <c r="H3806" s="313"/>
      <c r="I3806" s="311"/>
      <c r="J3806" s="398"/>
      <c r="K3806" s="311"/>
      <c r="L3806" s="311"/>
      <c r="M3806" s="311"/>
      <c r="N3806" s="311"/>
      <c r="O3806" s="311"/>
      <c r="P3806" s="311"/>
      <c r="Q3806" s="311"/>
      <c r="R3806" s="311"/>
      <c r="S3806" s="311"/>
      <c r="T3806" s="311"/>
      <c r="U3806" s="311"/>
    </row>
    <row r="3807" spans="1:21" ht="12.75" customHeight="1">
      <c r="A3807" s="311"/>
      <c r="B3807" s="310"/>
      <c r="C3807" s="311"/>
      <c r="D3807" s="308"/>
      <c r="G3807" s="312"/>
      <c r="H3807" s="313"/>
      <c r="I3807" s="311"/>
      <c r="J3807" s="398"/>
      <c r="K3807" s="311"/>
      <c r="L3807" s="311"/>
      <c r="M3807" s="311"/>
      <c r="N3807" s="311"/>
      <c r="O3807" s="311"/>
      <c r="P3807" s="311"/>
      <c r="Q3807" s="311"/>
      <c r="R3807" s="311"/>
      <c r="S3807" s="311"/>
      <c r="T3807" s="311"/>
      <c r="U3807" s="311"/>
    </row>
    <row r="3808" spans="1:21" ht="12.75" customHeight="1">
      <c r="A3808" s="311"/>
      <c r="B3808" s="310"/>
      <c r="C3808" s="311"/>
      <c r="D3808" s="308"/>
      <c r="G3808" s="312"/>
      <c r="H3808" s="313"/>
      <c r="I3808" s="311"/>
      <c r="J3808" s="398"/>
      <c r="K3808" s="311"/>
      <c r="L3808" s="311"/>
      <c r="M3808" s="311"/>
      <c r="N3808" s="311"/>
      <c r="O3808" s="311"/>
      <c r="P3808" s="311"/>
      <c r="Q3808" s="311"/>
      <c r="R3808" s="311"/>
      <c r="S3808" s="311"/>
      <c r="T3808" s="311"/>
      <c r="U3808" s="311"/>
    </row>
    <row r="3809" spans="1:21" ht="12.75" customHeight="1">
      <c r="A3809" s="311"/>
      <c r="B3809" s="310"/>
      <c r="C3809" s="311"/>
      <c r="D3809" s="308"/>
      <c r="G3809" s="312"/>
      <c r="H3809" s="313"/>
      <c r="I3809" s="311"/>
      <c r="J3809" s="398"/>
      <c r="K3809" s="311"/>
      <c r="L3809" s="311"/>
      <c r="M3809" s="311"/>
      <c r="N3809" s="311"/>
      <c r="O3809" s="311"/>
      <c r="P3809" s="311"/>
      <c r="Q3809" s="311"/>
      <c r="R3809" s="311"/>
      <c r="S3809" s="311"/>
      <c r="T3809" s="311"/>
      <c r="U3809" s="311"/>
    </row>
    <row r="3810" spans="1:21" ht="12.75" customHeight="1">
      <c r="A3810" s="311"/>
      <c r="B3810" s="310"/>
      <c r="C3810" s="311"/>
      <c r="D3810" s="308"/>
      <c r="G3810" s="312"/>
      <c r="H3810" s="313"/>
      <c r="I3810" s="311"/>
      <c r="J3810" s="398"/>
      <c r="K3810" s="311"/>
      <c r="L3810" s="311"/>
      <c r="M3810" s="311"/>
      <c r="N3810" s="311"/>
      <c r="O3810" s="311"/>
      <c r="P3810" s="311"/>
      <c r="Q3810" s="311"/>
      <c r="R3810" s="311"/>
      <c r="S3810" s="311"/>
      <c r="T3810" s="311"/>
      <c r="U3810" s="311"/>
    </row>
    <row r="3811" spans="1:21" ht="12.75" customHeight="1">
      <c r="A3811" s="311"/>
      <c r="B3811" s="310"/>
      <c r="C3811" s="311"/>
      <c r="D3811" s="308"/>
      <c r="G3811" s="312"/>
      <c r="H3811" s="313"/>
      <c r="I3811" s="311"/>
      <c r="J3811" s="398"/>
      <c r="K3811" s="311"/>
      <c r="L3811" s="311"/>
      <c r="M3811" s="311"/>
      <c r="N3811" s="311"/>
      <c r="O3811" s="311"/>
      <c r="P3811" s="311"/>
      <c r="Q3811" s="311"/>
      <c r="R3811" s="311"/>
      <c r="S3811" s="311"/>
      <c r="T3811" s="311"/>
      <c r="U3811" s="311"/>
    </row>
    <row r="3812" spans="1:21" ht="12.75" customHeight="1">
      <c r="A3812" s="311"/>
      <c r="B3812" s="310"/>
      <c r="C3812" s="311"/>
      <c r="D3812" s="308"/>
      <c r="G3812" s="312"/>
      <c r="H3812" s="313"/>
      <c r="I3812" s="311"/>
      <c r="J3812" s="398"/>
      <c r="K3812" s="311"/>
      <c r="L3812" s="311"/>
      <c r="M3812" s="311"/>
      <c r="N3812" s="311"/>
      <c r="O3812" s="311"/>
      <c r="P3812" s="311"/>
      <c r="Q3812" s="311"/>
      <c r="R3812" s="311"/>
      <c r="S3812" s="311"/>
      <c r="T3812" s="311"/>
      <c r="U3812" s="311"/>
    </row>
    <row r="3813" spans="1:21" ht="12.75" customHeight="1">
      <c r="A3813" s="311"/>
      <c r="B3813" s="310"/>
      <c r="C3813" s="311"/>
      <c r="D3813" s="308"/>
      <c r="G3813" s="312"/>
      <c r="H3813" s="313"/>
      <c r="I3813" s="311"/>
      <c r="J3813" s="398"/>
      <c r="K3813" s="311"/>
      <c r="L3813" s="311"/>
      <c r="M3813" s="311"/>
      <c r="N3813" s="311"/>
      <c r="O3813" s="311"/>
      <c r="P3813" s="311"/>
      <c r="Q3813" s="311"/>
      <c r="R3813" s="311"/>
      <c r="S3813" s="311"/>
      <c r="T3813" s="311"/>
      <c r="U3813" s="311"/>
    </row>
    <row r="3814" spans="1:21" ht="12.75" customHeight="1">
      <c r="A3814" s="311"/>
      <c r="B3814" s="310"/>
      <c r="C3814" s="311"/>
      <c r="D3814" s="308"/>
      <c r="G3814" s="312"/>
      <c r="H3814" s="313"/>
      <c r="I3814" s="311"/>
      <c r="J3814" s="398"/>
      <c r="K3814" s="311"/>
      <c r="L3814" s="311"/>
      <c r="M3814" s="311"/>
      <c r="N3814" s="311"/>
      <c r="O3814" s="311"/>
      <c r="P3814" s="311"/>
      <c r="Q3814" s="311"/>
      <c r="R3814" s="311"/>
      <c r="S3814" s="311"/>
      <c r="T3814" s="311"/>
      <c r="U3814" s="311"/>
    </row>
    <row r="3815" spans="1:21" ht="12.75" customHeight="1">
      <c r="A3815" s="311"/>
      <c r="B3815" s="310"/>
      <c r="C3815" s="311"/>
      <c r="D3815" s="308"/>
      <c r="G3815" s="312"/>
      <c r="H3815" s="313"/>
      <c r="I3815" s="311"/>
      <c r="J3815" s="398"/>
      <c r="K3815" s="311"/>
      <c r="L3815" s="311"/>
      <c r="M3815" s="311"/>
      <c r="N3815" s="311"/>
      <c r="O3815" s="311"/>
      <c r="P3815" s="311"/>
      <c r="Q3815" s="311"/>
      <c r="R3815" s="311"/>
      <c r="S3815" s="311"/>
      <c r="T3815" s="311"/>
      <c r="U3815" s="311"/>
    </row>
    <row r="3816" spans="1:21" ht="12.75" customHeight="1">
      <c r="A3816" s="311"/>
      <c r="B3816" s="310"/>
      <c r="C3816" s="311"/>
      <c r="D3816" s="308"/>
      <c r="G3816" s="312"/>
      <c r="H3816" s="313"/>
      <c r="I3816" s="311"/>
      <c r="J3816" s="398"/>
      <c r="K3816" s="311"/>
      <c r="L3816" s="311"/>
      <c r="M3816" s="311"/>
      <c r="N3816" s="311"/>
      <c r="O3816" s="311"/>
      <c r="P3816" s="311"/>
      <c r="Q3816" s="311"/>
      <c r="R3816" s="311"/>
      <c r="S3816" s="311"/>
      <c r="T3816" s="311"/>
      <c r="U3816" s="311"/>
    </row>
    <row r="3817" spans="1:21" ht="12.75" customHeight="1">
      <c r="A3817" s="311"/>
      <c r="B3817" s="310"/>
      <c r="C3817" s="311"/>
      <c r="D3817" s="308"/>
      <c r="G3817" s="312"/>
      <c r="H3817" s="313"/>
      <c r="I3817" s="311"/>
      <c r="J3817" s="398"/>
      <c r="K3817" s="311"/>
      <c r="L3817" s="311"/>
      <c r="M3817" s="311"/>
      <c r="N3817" s="311"/>
      <c r="O3817" s="311"/>
      <c r="P3817" s="311"/>
      <c r="Q3817" s="311"/>
      <c r="R3817" s="311"/>
      <c r="S3817" s="311"/>
      <c r="T3817" s="311"/>
      <c r="U3817" s="311"/>
    </row>
    <row r="3818" spans="1:21" ht="12.75" customHeight="1">
      <c r="A3818" s="311"/>
      <c r="B3818" s="310"/>
      <c r="C3818" s="311"/>
      <c r="D3818" s="308"/>
      <c r="G3818" s="312"/>
      <c r="H3818" s="313"/>
      <c r="I3818" s="311"/>
      <c r="J3818" s="398"/>
      <c r="K3818" s="311"/>
      <c r="L3818" s="311"/>
      <c r="M3818" s="311"/>
      <c r="N3818" s="311"/>
      <c r="O3818" s="311"/>
      <c r="P3818" s="311"/>
      <c r="Q3818" s="311"/>
      <c r="R3818" s="311"/>
      <c r="S3818" s="311"/>
      <c r="T3818" s="311"/>
      <c r="U3818" s="311"/>
    </row>
    <row r="3819" spans="1:21" ht="12.75" customHeight="1">
      <c r="A3819" s="311"/>
      <c r="B3819" s="310"/>
      <c r="C3819" s="311"/>
      <c r="D3819" s="308"/>
      <c r="G3819" s="312"/>
      <c r="H3819" s="313"/>
      <c r="I3819" s="311"/>
      <c r="J3819" s="398"/>
      <c r="K3819" s="311"/>
      <c r="L3819" s="311"/>
      <c r="M3819" s="311"/>
      <c r="N3819" s="311"/>
      <c r="O3819" s="311"/>
      <c r="P3819" s="311"/>
      <c r="Q3819" s="311"/>
      <c r="R3819" s="311"/>
      <c r="S3819" s="311"/>
      <c r="T3819" s="311"/>
      <c r="U3819" s="311"/>
    </row>
    <row r="3820" spans="1:21" ht="12.75" customHeight="1">
      <c r="A3820" s="311"/>
      <c r="B3820" s="310"/>
      <c r="C3820" s="311"/>
      <c r="D3820" s="308"/>
      <c r="G3820" s="312"/>
      <c r="H3820" s="313"/>
      <c r="I3820" s="311"/>
      <c r="J3820" s="398"/>
      <c r="K3820" s="311"/>
      <c r="L3820" s="311"/>
      <c r="M3820" s="311"/>
      <c r="N3820" s="311"/>
      <c r="O3820" s="311"/>
      <c r="P3820" s="311"/>
      <c r="Q3820" s="311"/>
      <c r="R3820" s="311"/>
      <c r="S3820" s="311"/>
      <c r="T3820" s="311"/>
      <c r="U3820" s="311"/>
    </row>
    <row r="3821" spans="1:21" ht="12.75" customHeight="1">
      <c r="A3821" s="311"/>
      <c r="B3821" s="310"/>
      <c r="C3821" s="311"/>
      <c r="D3821" s="308"/>
      <c r="G3821" s="312"/>
      <c r="H3821" s="313"/>
      <c r="I3821" s="311"/>
      <c r="J3821" s="398"/>
      <c r="K3821" s="311"/>
      <c r="L3821" s="311"/>
      <c r="M3821" s="311"/>
      <c r="N3821" s="311"/>
      <c r="O3821" s="311"/>
      <c r="P3821" s="311"/>
      <c r="Q3821" s="311"/>
      <c r="R3821" s="311"/>
      <c r="S3821" s="311"/>
      <c r="T3821" s="311"/>
      <c r="U3821" s="311"/>
    </row>
    <row r="3822" spans="1:21" ht="12.75" customHeight="1">
      <c r="A3822" s="311"/>
      <c r="B3822" s="310"/>
      <c r="C3822" s="311"/>
      <c r="D3822" s="308"/>
      <c r="G3822" s="312"/>
      <c r="H3822" s="313"/>
      <c r="I3822" s="311"/>
      <c r="J3822" s="398"/>
      <c r="K3822" s="311"/>
      <c r="L3822" s="311"/>
      <c r="M3822" s="311"/>
      <c r="N3822" s="311"/>
      <c r="O3822" s="311"/>
      <c r="P3822" s="311"/>
      <c r="Q3822" s="311"/>
      <c r="R3822" s="311"/>
      <c r="S3822" s="311"/>
      <c r="T3822" s="311"/>
      <c r="U3822" s="311"/>
    </row>
    <row r="3823" spans="1:21" ht="12.75" customHeight="1">
      <c r="A3823" s="311"/>
      <c r="B3823" s="310"/>
      <c r="C3823" s="311"/>
      <c r="D3823" s="308"/>
      <c r="G3823" s="312"/>
      <c r="H3823" s="313"/>
      <c r="I3823" s="311"/>
      <c r="J3823" s="398"/>
      <c r="K3823" s="311"/>
      <c r="L3823" s="311"/>
      <c r="M3823" s="311"/>
      <c r="N3823" s="311"/>
      <c r="O3823" s="311"/>
      <c r="P3823" s="311"/>
      <c r="Q3823" s="311"/>
      <c r="R3823" s="311"/>
      <c r="S3823" s="311"/>
      <c r="T3823" s="311"/>
      <c r="U3823" s="311"/>
    </row>
    <row r="3824" spans="1:21" ht="12.75" customHeight="1">
      <c r="A3824" s="311"/>
      <c r="B3824" s="310"/>
      <c r="C3824" s="311"/>
      <c r="D3824" s="308"/>
      <c r="G3824" s="312"/>
      <c r="H3824" s="313"/>
      <c r="I3824" s="311"/>
      <c r="J3824" s="398"/>
      <c r="K3824" s="311"/>
      <c r="L3824" s="311"/>
      <c r="M3824" s="311"/>
      <c r="N3824" s="311"/>
      <c r="O3824" s="311"/>
      <c r="P3824" s="311"/>
      <c r="Q3824" s="311"/>
      <c r="R3824" s="311"/>
      <c r="S3824" s="311"/>
      <c r="T3824" s="311"/>
      <c r="U3824" s="311"/>
    </row>
    <row r="3825" spans="1:21" ht="12.75" customHeight="1">
      <c r="A3825" s="311"/>
      <c r="B3825" s="310"/>
      <c r="C3825" s="311"/>
      <c r="D3825" s="308"/>
      <c r="G3825" s="312"/>
      <c r="H3825" s="313"/>
      <c r="I3825" s="311"/>
      <c r="J3825" s="398"/>
      <c r="K3825" s="311"/>
      <c r="L3825" s="311"/>
      <c r="M3825" s="311"/>
      <c r="N3825" s="311"/>
      <c r="O3825" s="311"/>
      <c r="P3825" s="311"/>
      <c r="Q3825" s="311"/>
      <c r="R3825" s="311"/>
      <c r="S3825" s="311"/>
      <c r="T3825" s="311"/>
      <c r="U3825" s="311"/>
    </row>
    <row r="3826" spans="1:21" ht="12.75" customHeight="1">
      <c r="A3826" s="311"/>
      <c r="B3826" s="310"/>
      <c r="C3826" s="311"/>
      <c r="D3826" s="308"/>
      <c r="G3826" s="312"/>
      <c r="H3826" s="313"/>
      <c r="I3826" s="311"/>
      <c r="J3826" s="398"/>
      <c r="K3826" s="311"/>
      <c r="L3826" s="311"/>
      <c r="M3826" s="311"/>
      <c r="N3826" s="311"/>
      <c r="O3826" s="311"/>
      <c r="P3826" s="311"/>
      <c r="Q3826" s="311"/>
      <c r="R3826" s="311"/>
      <c r="S3826" s="311"/>
      <c r="T3826" s="311"/>
      <c r="U3826" s="311"/>
    </row>
    <row r="3827" spans="1:21" ht="12.75" customHeight="1">
      <c r="A3827" s="311"/>
      <c r="B3827" s="310"/>
      <c r="C3827" s="311"/>
      <c r="D3827" s="308"/>
      <c r="G3827" s="312"/>
      <c r="H3827" s="313"/>
      <c r="I3827" s="311"/>
      <c r="J3827" s="398"/>
      <c r="K3827" s="311"/>
      <c r="L3827" s="311"/>
      <c r="M3827" s="311"/>
      <c r="N3827" s="311"/>
      <c r="O3827" s="311"/>
      <c r="P3827" s="311"/>
      <c r="Q3827" s="311"/>
      <c r="R3827" s="311"/>
      <c r="S3827" s="311"/>
      <c r="T3827" s="311"/>
      <c r="U3827" s="311"/>
    </row>
    <row r="3828" spans="1:21" ht="12.75" customHeight="1">
      <c r="A3828" s="311"/>
      <c r="B3828" s="310"/>
      <c r="C3828" s="311"/>
      <c r="D3828" s="308"/>
      <c r="G3828" s="312"/>
      <c r="H3828" s="313"/>
      <c r="I3828" s="311"/>
      <c r="J3828" s="398"/>
      <c r="K3828" s="311"/>
      <c r="L3828" s="311"/>
      <c r="M3828" s="311"/>
      <c r="N3828" s="311"/>
      <c r="O3828" s="311"/>
      <c r="P3828" s="311"/>
      <c r="Q3828" s="311"/>
      <c r="R3828" s="311"/>
      <c r="S3828" s="311"/>
      <c r="T3828" s="311"/>
      <c r="U3828" s="311"/>
    </row>
    <row r="3829" spans="1:21" ht="12.75" customHeight="1">
      <c r="A3829" s="311"/>
      <c r="B3829" s="310"/>
      <c r="C3829" s="311"/>
      <c r="D3829" s="308"/>
      <c r="G3829" s="312"/>
      <c r="H3829" s="313"/>
      <c r="I3829" s="311"/>
      <c r="J3829" s="398"/>
      <c r="K3829" s="311"/>
      <c r="L3829" s="311"/>
      <c r="M3829" s="311"/>
      <c r="N3829" s="311"/>
      <c r="O3829" s="311"/>
      <c r="P3829" s="311"/>
      <c r="Q3829" s="311"/>
      <c r="R3829" s="311"/>
      <c r="S3829" s="311"/>
      <c r="T3829" s="311"/>
      <c r="U3829" s="311"/>
    </row>
    <row r="3830" spans="1:21" ht="12.75" customHeight="1">
      <c r="A3830" s="311"/>
      <c r="B3830" s="310"/>
      <c r="C3830" s="311"/>
      <c r="D3830" s="308"/>
      <c r="G3830" s="312"/>
      <c r="H3830" s="313"/>
      <c r="I3830" s="311"/>
      <c r="J3830" s="398"/>
      <c r="K3830" s="311"/>
      <c r="L3830" s="311"/>
      <c r="M3830" s="311"/>
      <c r="N3830" s="311"/>
      <c r="O3830" s="311"/>
      <c r="P3830" s="311"/>
      <c r="Q3830" s="311"/>
      <c r="R3830" s="311"/>
      <c r="S3830" s="311"/>
      <c r="T3830" s="311"/>
      <c r="U3830" s="311"/>
    </row>
    <row r="3831" spans="1:21" ht="12.75" customHeight="1">
      <c r="A3831" s="311"/>
      <c r="B3831" s="310"/>
      <c r="C3831" s="311"/>
      <c r="D3831" s="308"/>
      <c r="G3831" s="312"/>
      <c r="H3831" s="313"/>
      <c r="I3831" s="311"/>
      <c r="J3831" s="398"/>
      <c r="K3831" s="311"/>
      <c r="L3831" s="311"/>
      <c r="M3831" s="311"/>
      <c r="N3831" s="311"/>
      <c r="O3831" s="311"/>
      <c r="P3831" s="311"/>
      <c r="Q3831" s="311"/>
      <c r="R3831" s="311"/>
      <c r="S3831" s="311"/>
      <c r="T3831" s="311"/>
      <c r="U3831" s="311"/>
    </row>
    <row r="3832" spans="1:21" ht="12.75" customHeight="1">
      <c r="A3832" s="311"/>
      <c r="B3832" s="310"/>
      <c r="C3832" s="311"/>
      <c r="D3832" s="308"/>
      <c r="G3832" s="312"/>
      <c r="H3832" s="313"/>
      <c r="I3832" s="311"/>
      <c r="J3832" s="398"/>
      <c r="K3832" s="311"/>
      <c r="L3832" s="311"/>
      <c r="M3832" s="311"/>
      <c r="N3832" s="311"/>
      <c r="O3832" s="311"/>
      <c r="P3832" s="311"/>
      <c r="Q3832" s="311"/>
      <c r="R3832" s="311"/>
      <c r="S3832" s="311"/>
      <c r="T3832" s="311"/>
      <c r="U3832" s="311"/>
    </row>
    <row r="3833" spans="1:21" ht="12.75" customHeight="1">
      <c r="A3833" s="311"/>
      <c r="B3833" s="310"/>
      <c r="C3833" s="311"/>
      <c r="D3833" s="308"/>
      <c r="G3833" s="312"/>
      <c r="H3833" s="313"/>
      <c r="I3833" s="311"/>
      <c r="J3833" s="398"/>
      <c r="K3833" s="311"/>
      <c r="L3833" s="311"/>
      <c r="M3833" s="311"/>
      <c r="N3833" s="311"/>
      <c r="O3833" s="311"/>
      <c r="P3833" s="311"/>
      <c r="Q3833" s="311"/>
      <c r="R3833" s="311"/>
      <c r="S3833" s="311"/>
      <c r="T3833" s="311"/>
      <c r="U3833" s="311"/>
    </row>
    <row r="3834" spans="1:21" ht="12.75" customHeight="1">
      <c r="A3834" s="311"/>
      <c r="B3834" s="310"/>
      <c r="C3834" s="311"/>
      <c r="D3834" s="308"/>
      <c r="G3834" s="312"/>
      <c r="H3834" s="313"/>
      <c r="I3834" s="311"/>
      <c r="J3834" s="398"/>
      <c r="K3834" s="311"/>
      <c r="L3834" s="311"/>
      <c r="M3834" s="311"/>
      <c r="N3834" s="311"/>
      <c r="O3834" s="311"/>
      <c r="P3834" s="311"/>
      <c r="Q3834" s="311"/>
      <c r="R3834" s="311"/>
      <c r="S3834" s="311"/>
      <c r="T3834" s="311"/>
      <c r="U3834" s="311"/>
    </row>
    <row r="3835" spans="1:21" ht="12.75" customHeight="1">
      <c r="A3835" s="311"/>
      <c r="B3835" s="310"/>
      <c r="C3835" s="311"/>
      <c r="D3835" s="308"/>
      <c r="G3835" s="312"/>
      <c r="H3835" s="313"/>
      <c r="I3835" s="311"/>
      <c r="J3835" s="398"/>
      <c r="K3835" s="311"/>
      <c r="L3835" s="311"/>
      <c r="M3835" s="311"/>
      <c r="N3835" s="311"/>
      <c r="O3835" s="311"/>
      <c r="P3835" s="311"/>
      <c r="Q3835" s="311"/>
      <c r="R3835" s="311"/>
      <c r="S3835" s="311"/>
      <c r="T3835" s="311"/>
      <c r="U3835" s="311"/>
    </row>
    <row r="3836" spans="1:21" ht="12.75" customHeight="1">
      <c r="A3836" s="311"/>
      <c r="B3836" s="310"/>
      <c r="C3836" s="311"/>
      <c r="D3836" s="308"/>
      <c r="G3836" s="312"/>
      <c r="H3836" s="313"/>
      <c r="I3836" s="311"/>
      <c r="J3836" s="398"/>
      <c r="K3836" s="311"/>
      <c r="L3836" s="311"/>
      <c r="M3836" s="311"/>
      <c r="N3836" s="311"/>
      <c r="O3836" s="311"/>
      <c r="P3836" s="311"/>
      <c r="Q3836" s="311"/>
      <c r="R3836" s="311"/>
      <c r="S3836" s="311"/>
      <c r="T3836" s="311"/>
      <c r="U3836" s="311"/>
    </row>
    <row r="3837" spans="1:21" ht="12.75" customHeight="1">
      <c r="A3837" s="311"/>
      <c r="B3837" s="310"/>
      <c r="C3837" s="311"/>
      <c r="D3837" s="308"/>
      <c r="G3837" s="312"/>
      <c r="H3837" s="313"/>
      <c r="I3837" s="311"/>
      <c r="J3837" s="398"/>
      <c r="K3837" s="311"/>
      <c r="L3837" s="311"/>
      <c r="M3837" s="311"/>
      <c r="N3837" s="311"/>
      <c r="O3837" s="311"/>
      <c r="P3837" s="311"/>
      <c r="Q3837" s="311"/>
      <c r="R3837" s="311"/>
      <c r="S3837" s="311"/>
      <c r="T3837" s="311"/>
      <c r="U3837" s="311"/>
    </row>
    <row r="3838" spans="1:21" ht="12.75" customHeight="1">
      <c r="A3838" s="311"/>
      <c r="B3838" s="310"/>
      <c r="C3838" s="311"/>
      <c r="D3838" s="308"/>
      <c r="G3838" s="312"/>
      <c r="H3838" s="313"/>
      <c r="I3838" s="311"/>
      <c r="J3838" s="398"/>
      <c r="K3838" s="311"/>
      <c r="L3838" s="311"/>
      <c r="M3838" s="311"/>
      <c r="N3838" s="311"/>
      <c r="O3838" s="311"/>
      <c r="P3838" s="311"/>
      <c r="Q3838" s="311"/>
      <c r="R3838" s="311"/>
      <c r="S3838" s="311"/>
      <c r="T3838" s="311"/>
      <c r="U3838" s="311"/>
    </row>
    <row r="3839" spans="1:21" ht="12.75" customHeight="1">
      <c r="A3839" s="311"/>
      <c r="B3839" s="310"/>
      <c r="C3839" s="311"/>
      <c r="D3839" s="308"/>
      <c r="G3839" s="312"/>
      <c r="H3839" s="313"/>
      <c r="I3839" s="311"/>
      <c r="J3839" s="398"/>
      <c r="K3839" s="311"/>
      <c r="L3839" s="311"/>
      <c r="M3839" s="311"/>
      <c r="N3839" s="311"/>
      <c r="O3839" s="311"/>
      <c r="P3839" s="311"/>
      <c r="Q3839" s="311"/>
      <c r="R3839" s="311"/>
      <c r="S3839" s="311"/>
      <c r="T3839" s="311"/>
      <c r="U3839" s="311"/>
    </row>
    <row r="3840" spans="1:21" ht="12.75" customHeight="1">
      <c r="A3840" s="311"/>
      <c r="B3840" s="310"/>
      <c r="C3840" s="311"/>
      <c r="D3840" s="308"/>
      <c r="G3840" s="312"/>
      <c r="H3840" s="313"/>
      <c r="I3840" s="311"/>
      <c r="J3840" s="398"/>
      <c r="K3840" s="311"/>
      <c r="L3840" s="311"/>
      <c r="M3840" s="311"/>
      <c r="N3840" s="311"/>
      <c r="O3840" s="311"/>
      <c r="P3840" s="311"/>
      <c r="Q3840" s="311"/>
      <c r="R3840" s="311"/>
      <c r="S3840" s="311"/>
      <c r="T3840" s="311"/>
      <c r="U3840" s="311"/>
    </row>
    <row r="3841" spans="1:21" ht="12.75" customHeight="1">
      <c r="A3841" s="311"/>
      <c r="B3841" s="310"/>
      <c r="C3841" s="311"/>
      <c r="D3841" s="308"/>
      <c r="G3841" s="312"/>
      <c r="H3841" s="313"/>
      <c r="I3841" s="311"/>
      <c r="J3841" s="398"/>
      <c r="K3841" s="311"/>
      <c r="L3841" s="311"/>
      <c r="M3841" s="311"/>
      <c r="N3841" s="311"/>
      <c r="O3841" s="311"/>
      <c r="P3841" s="311"/>
      <c r="Q3841" s="311"/>
      <c r="R3841" s="311"/>
      <c r="S3841" s="311"/>
      <c r="T3841" s="311"/>
      <c r="U3841" s="311"/>
    </row>
    <row r="3842" spans="1:21" ht="12.75" customHeight="1">
      <c r="A3842" s="311"/>
      <c r="B3842" s="310"/>
      <c r="C3842" s="311"/>
      <c r="D3842" s="308"/>
      <c r="G3842" s="312"/>
      <c r="H3842" s="313"/>
      <c r="I3842" s="311"/>
      <c r="J3842" s="398"/>
      <c r="K3842" s="311"/>
      <c r="L3842" s="311"/>
      <c r="M3842" s="311"/>
      <c r="N3842" s="311"/>
      <c r="O3842" s="311"/>
      <c r="P3842" s="311"/>
      <c r="Q3842" s="311"/>
      <c r="R3842" s="311"/>
      <c r="S3842" s="311"/>
      <c r="T3842" s="311"/>
      <c r="U3842" s="311"/>
    </row>
    <row r="3843" spans="1:21" ht="12.75" customHeight="1">
      <c r="A3843" s="311"/>
      <c r="B3843" s="310"/>
      <c r="C3843" s="311"/>
      <c r="D3843" s="308"/>
      <c r="G3843" s="312"/>
      <c r="H3843" s="313"/>
      <c r="I3843" s="311"/>
      <c r="J3843" s="398"/>
      <c r="K3843" s="311"/>
      <c r="L3843" s="311"/>
      <c r="M3843" s="311"/>
      <c r="N3843" s="311"/>
      <c r="O3843" s="311"/>
      <c r="P3843" s="311"/>
      <c r="Q3843" s="311"/>
      <c r="R3843" s="311"/>
      <c r="S3843" s="311"/>
      <c r="T3843" s="311"/>
      <c r="U3843" s="311"/>
    </row>
    <row r="3844" spans="1:21" ht="12.75" customHeight="1">
      <c r="A3844" s="311"/>
      <c r="B3844" s="310"/>
      <c r="C3844" s="311"/>
      <c r="D3844" s="308"/>
      <c r="G3844" s="312"/>
      <c r="H3844" s="313"/>
      <c r="I3844" s="311"/>
      <c r="J3844" s="398"/>
      <c r="K3844" s="311"/>
      <c r="L3844" s="311"/>
      <c r="M3844" s="311"/>
      <c r="N3844" s="311"/>
      <c r="O3844" s="311"/>
      <c r="P3844" s="311"/>
      <c r="Q3844" s="311"/>
      <c r="R3844" s="311"/>
      <c r="S3844" s="311"/>
      <c r="T3844" s="311"/>
      <c r="U3844" s="311"/>
    </row>
    <row r="3845" spans="1:21" ht="12.75" customHeight="1">
      <c r="A3845" s="311"/>
      <c r="B3845" s="310"/>
      <c r="C3845" s="311"/>
      <c r="D3845" s="308"/>
      <c r="G3845" s="312"/>
      <c r="H3845" s="313"/>
      <c r="I3845" s="311"/>
      <c r="J3845" s="398"/>
      <c r="K3845" s="311"/>
      <c r="L3845" s="311"/>
      <c r="M3845" s="311"/>
      <c r="N3845" s="311"/>
      <c r="O3845" s="311"/>
      <c r="P3845" s="311"/>
      <c r="Q3845" s="311"/>
      <c r="R3845" s="311"/>
      <c r="S3845" s="311"/>
      <c r="T3845" s="311"/>
      <c r="U3845" s="311"/>
    </row>
    <row r="3846" spans="1:21" ht="12.75" customHeight="1">
      <c r="A3846" s="311"/>
      <c r="B3846" s="310"/>
      <c r="C3846" s="311"/>
      <c r="D3846" s="308"/>
      <c r="G3846" s="312"/>
      <c r="H3846" s="313"/>
      <c r="I3846" s="311"/>
      <c r="J3846" s="398"/>
      <c r="K3846" s="311"/>
      <c r="L3846" s="311"/>
      <c r="M3846" s="311"/>
      <c r="N3846" s="311"/>
      <c r="O3846" s="311"/>
      <c r="P3846" s="311"/>
      <c r="Q3846" s="311"/>
      <c r="R3846" s="311"/>
      <c r="S3846" s="311"/>
      <c r="T3846" s="311"/>
      <c r="U3846" s="311"/>
    </row>
    <row r="3847" spans="1:21" ht="12.75" customHeight="1">
      <c r="A3847" s="311"/>
      <c r="B3847" s="310"/>
      <c r="C3847" s="311"/>
      <c r="D3847" s="308"/>
      <c r="G3847" s="312"/>
      <c r="H3847" s="313"/>
      <c r="I3847" s="311"/>
      <c r="J3847" s="398"/>
      <c r="K3847" s="311"/>
      <c r="L3847" s="311"/>
      <c r="M3847" s="311"/>
      <c r="N3847" s="311"/>
      <c r="O3847" s="311"/>
      <c r="P3847" s="311"/>
      <c r="Q3847" s="311"/>
      <c r="R3847" s="311"/>
      <c r="S3847" s="311"/>
      <c r="T3847" s="311"/>
      <c r="U3847" s="311"/>
    </row>
    <row r="3848" spans="1:21" ht="12.75" customHeight="1">
      <c r="A3848" s="311"/>
      <c r="B3848" s="310"/>
      <c r="C3848" s="311"/>
      <c r="D3848" s="308"/>
      <c r="G3848" s="312"/>
      <c r="H3848" s="313"/>
      <c r="I3848" s="311"/>
      <c r="J3848" s="398"/>
      <c r="K3848" s="311"/>
      <c r="L3848" s="311"/>
      <c r="M3848" s="311"/>
      <c r="N3848" s="311"/>
      <c r="O3848" s="311"/>
      <c r="P3848" s="311"/>
      <c r="Q3848" s="311"/>
      <c r="R3848" s="311"/>
      <c r="S3848" s="311"/>
      <c r="T3848" s="311"/>
      <c r="U3848" s="311"/>
    </row>
    <row r="3849" spans="1:21" ht="12.75" customHeight="1">
      <c r="A3849" s="311"/>
      <c r="B3849" s="310"/>
      <c r="C3849" s="311"/>
      <c r="D3849" s="308"/>
      <c r="G3849" s="312"/>
      <c r="H3849" s="313"/>
      <c r="I3849" s="311"/>
      <c r="J3849" s="398"/>
      <c r="K3849" s="311"/>
      <c r="L3849" s="311"/>
      <c r="M3849" s="311"/>
      <c r="N3849" s="311"/>
      <c r="O3849" s="311"/>
      <c r="P3849" s="311"/>
      <c r="Q3849" s="311"/>
      <c r="R3849" s="311"/>
      <c r="S3849" s="311"/>
      <c r="T3849" s="311"/>
      <c r="U3849" s="311"/>
    </row>
    <row r="3850" spans="1:21" ht="12.75" customHeight="1">
      <c r="A3850" s="311"/>
      <c r="B3850" s="310"/>
      <c r="C3850" s="311"/>
      <c r="D3850" s="308"/>
      <c r="G3850" s="312"/>
      <c r="H3850" s="313"/>
      <c r="I3850" s="311"/>
      <c r="J3850" s="398"/>
      <c r="K3850" s="311"/>
      <c r="L3850" s="311"/>
      <c r="M3850" s="311"/>
      <c r="N3850" s="311"/>
      <c r="O3850" s="311"/>
      <c r="P3850" s="311"/>
      <c r="Q3850" s="311"/>
      <c r="R3850" s="311"/>
      <c r="S3850" s="311"/>
      <c r="T3850" s="311"/>
      <c r="U3850" s="311"/>
    </row>
    <row r="3851" spans="1:21" ht="12.75" customHeight="1">
      <c r="A3851" s="311"/>
      <c r="B3851" s="310"/>
      <c r="C3851" s="311"/>
      <c r="D3851" s="308"/>
      <c r="G3851" s="312"/>
      <c r="H3851" s="313"/>
      <c r="I3851" s="311"/>
      <c r="J3851" s="398"/>
      <c r="K3851" s="311"/>
      <c r="L3851" s="311"/>
      <c r="M3851" s="311"/>
      <c r="N3851" s="311"/>
      <c r="O3851" s="311"/>
      <c r="P3851" s="311"/>
      <c r="Q3851" s="311"/>
      <c r="R3851" s="311"/>
      <c r="S3851" s="311"/>
      <c r="T3851" s="311"/>
      <c r="U3851" s="311"/>
    </row>
    <row r="3852" spans="1:21" ht="12.75" customHeight="1">
      <c r="A3852" s="311"/>
      <c r="B3852" s="310"/>
      <c r="C3852" s="311"/>
      <c r="D3852" s="308"/>
      <c r="G3852" s="312"/>
      <c r="H3852" s="313"/>
      <c r="I3852" s="311"/>
      <c r="J3852" s="398"/>
      <c r="K3852" s="311"/>
      <c r="L3852" s="311"/>
      <c r="M3852" s="311"/>
      <c r="N3852" s="311"/>
      <c r="O3852" s="311"/>
      <c r="P3852" s="311"/>
      <c r="Q3852" s="311"/>
      <c r="R3852" s="311"/>
      <c r="S3852" s="311"/>
      <c r="T3852" s="311"/>
      <c r="U3852" s="311"/>
    </row>
    <row r="3853" spans="1:21" ht="12.75" customHeight="1">
      <c r="A3853" s="311"/>
      <c r="B3853" s="310"/>
      <c r="C3853" s="311"/>
      <c r="D3853" s="308"/>
      <c r="G3853" s="312"/>
      <c r="H3853" s="313"/>
      <c r="I3853" s="311"/>
      <c r="J3853" s="398"/>
      <c r="K3853" s="311"/>
      <c r="L3853" s="311"/>
      <c r="M3853" s="311"/>
      <c r="N3853" s="311"/>
      <c r="O3853" s="311"/>
      <c r="P3853" s="311"/>
      <c r="Q3853" s="311"/>
      <c r="R3853" s="311"/>
      <c r="S3853" s="311"/>
      <c r="T3853" s="311"/>
      <c r="U3853" s="311"/>
    </row>
    <row r="3854" spans="1:21" ht="12.75" customHeight="1">
      <c r="A3854" s="311"/>
      <c r="B3854" s="310"/>
      <c r="C3854" s="311"/>
      <c r="D3854" s="308"/>
      <c r="G3854" s="312"/>
      <c r="H3854" s="313"/>
      <c r="I3854" s="311"/>
      <c r="J3854" s="398"/>
      <c r="K3854" s="311"/>
      <c r="L3854" s="311"/>
      <c r="M3854" s="311"/>
      <c r="N3854" s="311"/>
      <c r="O3854" s="311"/>
      <c r="P3854" s="311"/>
      <c r="Q3854" s="311"/>
      <c r="R3854" s="311"/>
      <c r="S3854" s="311"/>
      <c r="T3854" s="311"/>
      <c r="U3854" s="311"/>
    </row>
    <row r="3855" spans="1:21" ht="12.75" customHeight="1">
      <c r="A3855" s="311"/>
      <c r="B3855" s="310"/>
      <c r="C3855" s="311"/>
      <c r="D3855" s="308"/>
      <c r="G3855" s="312"/>
      <c r="H3855" s="313"/>
      <c r="I3855" s="311"/>
      <c r="J3855" s="398"/>
      <c r="K3855" s="311"/>
      <c r="L3855" s="311"/>
      <c r="M3855" s="311"/>
      <c r="N3855" s="311"/>
      <c r="O3855" s="311"/>
      <c r="P3855" s="311"/>
      <c r="Q3855" s="311"/>
      <c r="R3855" s="311"/>
      <c r="S3855" s="311"/>
      <c r="T3855" s="311"/>
      <c r="U3855" s="311"/>
    </row>
    <row r="3856" spans="1:21" ht="12.75" customHeight="1">
      <c r="A3856" s="311"/>
      <c r="B3856" s="310"/>
      <c r="C3856" s="311"/>
      <c r="D3856" s="308"/>
      <c r="G3856" s="312"/>
      <c r="H3856" s="313"/>
      <c r="I3856" s="311"/>
      <c r="J3856" s="398"/>
      <c r="K3856" s="311"/>
      <c r="L3856" s="311"/>
      <c r="M3856" s="311"/>
      <c r="N3856" s="311"/>
      <c r="O3856" s="311"/>
      <c r="P3856" s="311"/>
      <c r="Q3856" s="311"/>
      <c r="R3856" s="311"/>
      <c r="S3856" s="311"/>
      <c r="T3856" s="311"/>
      <c r="U3856" s="311"/>
    </row>
    <row r="3857" spans="1:21" ht="12.75" customHeight="1">
      <c r="A3857" s="311"/>
      <c r="B3857" s="310"/>
      <c r="C3857" s="311"/>
      <c r="D3857" s="308"/>
      <c r="G3857" s="312"/>
      <c r="H3857" s="313"/>
      <c r="I3857" s="311"/>
      <c r="J3857" s="398"/>
      <c r="K3857" s="311"/>
      <c r="L3857" s="311"/>
      <c r="M3857" s="311"/>
      <c r="N3857" s="311"/>
      <c r="O3857" s="311"/>
      <c r="P3857" s="311"/>
      <c r="Q3857" s="311"/>
      <c r="R3857" s="311"/>
      <c r="S3857" s="311"/>
      <c r="T3857" s="311"/>
      <c r="U3857" s="311"/>
    </row>
    <row r="3858" spans="1:21" ht="12.75" customHeight="1">
      <c r="A3858" s="311"/>
      <c r="B3858" s="310"/>
      <c r="C3858" s="311"/>
      <c r="D3858" s="308"/>
      <c r="G3858" s="312"/>
      <c r="H3858" s="313"/>
      <c r="I3858" s="311"/>
      <c r="J3858" s="398"/>
      <c r="K3858" s="311"/>
      <c r="L3858" s="311"/>
      <c r="M3858" s="311"/>
      <c r="N3858" s="311"/>
      <c r="O3858" s="311"/>
      <c r="P3858" s="311"/>
      <c r="Q3858" s="311"/>
      <c r="R3858" s="311"/>
      <c r="S3858" s="311"/>
      <c r="T3858" s="311"/>
      <c r="U3858" s="311"/>
    </row>
    <row r="3859" spans="1:21" ht="12.75" customHeight="1">
      <c r="A3859" s="311"/>
      <c r="B3859" s="310"/>
      <c r="C3859" s="311"/>
      <c r="D3859" s="308"/>
      <c r="G3859" s="312"/>
      <c r="H3859" s="313"/>
      <c r="I3859" s="311"/>
      <c r="J3859" s="398"/>
      <c r="K3859" s="311"/>
      <c r="L3859" s="311"/>
      <c r="M3859" s="311"/>
      <c r="N3859" s="311"/>
      <c r="O3859" s="311"/>
      <c r="P3859" s="311"/>
      <c r="Q3859" s="311"/>
      <c r="R3859" s="311"/>
      <c r="S3859" s="311"/>
      <c r="T3859" s="311"/>
      <c r="U3859" s="311"/>
    </row>
    <row r="3860" spans="1:21" ht="12.75" customHeight="1">
      <c r="A3860" s="311"/>
      <c r="B3860" s="310"/>
      <c r="C3860" s="311"/>
      <c r="D3860" s="308"/>
      <c r="G3860" s="312"/>
      <c r="H3860" s="313"/>
      <c r="I3860" s="311"/>
      <c r="J3860" s="398"/>
      <c r="K3860" s="311"/>
      <c r="L3860" s="311"/>
      <c r="M3860" s="311"/>
      <c r="N3860" s="311"/>
      <c r="O3860" s="311"/>
      <c r="P3860" s="311"/>
      <c r="Q3860" s="311"/>
      <c r="R3860" s="311"/>
      <c r="S3860" s="311"/>
      <c r="T3860" s="311"/>
      <c r="U3860" s="311"/>
    </row>
    <row r="3861" spans="1:21" ht="12.75" customHeight="1">
      <c r="A3861" s="311"/>
      <c r="B3861" s="310"/>
      <c r="C3861" s="311"/>
      <c r="D3861" s="308"/>
      <c r="G3861" s="312"/>
      <c r="H3861" s="313"/>
      <c r="I3861" s="311"/>
      <c r="J3861" s="398"/>
      <c r="K3861" s="311"/>
      <c r="L3861" s="311"/>
      <c r="M3861" s="311"/>
      <c r="N3861" s="311"/>
      <c r="O3861" s="311"/>
      <c r="P3861" s="311"/>
      <c r="Q3861" s="311"/>
      <c r="R3861" s="311"/>
      <c r="S3861" s="311"/>
      <c r="T3861" s="311"/>
      <c r="U3861" s="311"/>
    </row>
    <row r="3862" spans="1:21" ht="12.75" customHeight="1">
      <c r="A3862" s="311"/>
      <c r="B3862" s="310"/>
      <c r="C3862" s="311"/>
      <c r="D3862" s="308"/>
      <c r="G3862" s="312"/>
      <c r="H3862" s="313"/>
      <c r="I3862" s="311"/>
      <c r="J3862" s="398"/>
      <c r="K3862" s="311"/>
      <c r="L3862" s="311"/>
      <c r="M3862" s="311"/>
      <c r="N3862" s="311"/>
      <c r="O3862" s="311"/>
      <c r="P3862" s="311"/>
      <c r="Q3862" s="311"/>
      <c r="R3862" s="311"/>
      <c r="S3862" s="311"/>
      <c r="T3862" s="311"/>
      <c r="U3862" s="311"/>
    </row>
    <row r="3863" spans="1:21" ht="12.75" customHeight="1">
      <c r="A3863" s="311"/>
      <c r="B3863" s="310"/>
      <c r="C3863" s="311"/>
      <c r="D3863" s="308"/>
      <c r="G3863" s="312"/>
      <c r="H3863" s="313"/>
      <c r="I3863" s="311"/>
      <c r="J3863" s="398"/>
      <c r="K3863" s="311"/>
      <c r="L3863" s="311"/>
      <c r="M3863" s="311"/>
      <c r="N3863" s="311"/>
      <c r="O3863" s="311"/>
      <c r="P3863" s="311"/>
      <c r="Q3863" s="311"/>
      <c r="R3863" s="311"/>
      <c r="S3863" s="311"/>
      <c r="T3863" s="311"/>
      <c r="U3863" s="311"/>
    </row>
    <row r="3864" spans="1:21" ht="12.75" customHeight="1">
      <c r="A3864" s="311"/>
      <c r="B3864" s="310"/>
      <c r="C3864" s="311"/>
      <c r="D3864" s="308"/>
      <c r="G3864" s="312"/>
      <c r="H3864" s="313"/>
      <c r="I3864" s="311"/>
      <c r="J3864" s="398"/>
      <c r="K3864" s="311"/>
      <c r="L3864" s="311"/>
      <c r="M3864" s="311"/>
      <c r="N3864" s="311"/>
      <c r="O3864" s="311"/>
      <c r="P3864" s="311"/>
      <c r="Q3864" s="311"/>
      <c r="R3864" s="311"/>
      <c r="S3864" s="311"/>
      <c r="T3864" s="311"/>
      <c r="U3864" s="311"/>
    </row>
    <row r="3865" spans="1:21" ht="12.75" customHeight="1">
      <c r="A3865" s="311"/>
      <c r="B3865" s="310"/>
      <c r="C3865" s="311"/>
      <c r="D3865" s="308"/>
      <c r="G3865" s="312"/>
      <c r="H3865" s="313"/>
      <c r="I3865" s="311"/>
      <c r="J3865" s="398"/>
      <c r="K3865" s="311"/>
      <c r="L3865" s="311"/>
      <c r="M3865" s="311"/>
      <c r="N3865" s="311"/>
      <c r="O3865" s="311"/>
      <c r="P3865" s="311"/>
      <c r="Q3865" s="311"/>
      <c r="R3865" s="311"/>
      <c r="S3865" s="311"/>
      <c r="T3865" s="311"/>
      <c r="U3865" s="311"/>
    </row>
    <row r="3866" spans="1:21" ht="12.75" customHeight="1">
      <c r="A3866" s="311"/>
      <c r="B3866" s="310"/>
      <c r="C3866" s="311"/>
      <c r="D3866" s="308"/>
      <c r="G3866" s="312"/>
      <c r="H3866" s="313"/>
      <c r="I3866" s="311"/>
      <c r="J3866" s="398"/>
      <c r="K3866" s="311"/>
      <c r="L3866" s="311"/>
      <c r="M3866" s="311"/>
      <c r="N3866" s="311"/>
      <c r="O3866" s="311"/>
      <c r="P3866" s="311"/>
      <c r="Q3866" s="311"/>
      <c r="R3866" s="311"/>
      <c r="S3866" s="311"/>
      <c r="T3866" s="311"/>
      <c r="U3866" s="311"/>
    </row>
    <row r="3867" spans="1:21" ht="12.75" customHeight="1">
      <c r="A3867" s="311"/>
      <c r="B3867" s="310"/>
      <c r="C3867" s="311"/>
      <c r="D3867" s="308"/>
      <c r="G3867" s="312"/>
      <c r="H3867" s="313"/>
      <c r="I3867" s="311"/>
      <c r="J3867" s="398"/>
      <c r="K3867" s="311"/>
      <c r="L3867" s="311"/>
      <c r="M3867" s="311"/>
      <c r="N3867" s="311"/>
      <c r="O3867" s="311"/>
      <c r="P3867" s="311"/>
      <c r="Q3867" s="311"/>
      <c r="R3867" s="311"/>
      <c r="S3867" s="311"/>
      <c r="T3867" s="311"/>
      <c r="U3867" s="311"/>
    </row>
    <row r="3868" spans="1:21" ht="12.75" customHeight="1">
      <c r="A3868" s="311"/>
      <c r="B3868" s="310"/>
      <c r="C3868" s="311"/>
      <c r="D3868" s="308"/>
      <c r="G3868" s="312"/>
      <c r="H3868" s="313"/>
      <c r="I3868" s="311"/>
      <c r="J3868" s="398"/>
      <c r="K3868" s="311"/>
      <c r="L3868" s="311"/>
      <c r="M3868" s="311"/>
      <c r="N3868" s="311"/>
      <c r="O3868" s="311"/>
      <c r="P3868" s="311"/>
      <c r="Q3868" s="311"/>
      <c r="R3868" s="311"/>
      <c r="S3868" s="311"/>
      <c r="T3868" s="311"/>
      <c r="U3868" s="311"/>
    </row>
    <row r="3869" spans="1:21" ht="12.75" customHeight="1">
      <c r="A3869" s="311"/>
      <c r="B3869" s="310"/>
      <c r="C3869" s="311"/>
      <c r="D3869" s="308"/>
      <c r="G3869" s="312"/>
      <c r="H3869" s="313"/>
      <c r="I3869" s="311"/>
      <c r="J3869" s="398"/>
      <c r="K3869" s="311"/>
      <c r="L3869" s="311"/>
      <c r="M3869" s="311"/>
      <c r="N3869" s="311"/>
      <c r="O3869" s="311"/>
      <c r="P3869" s="311"/>
      <c r="Q3869" s="311"/>
      <c r="R3869" s="311"/>
      <c r="S3869" s="311"/>
      <c r="T3869" s="311"/>
      <c r="U3869" s="311"/>
    </row>
    <row r="3870" spans="1:21" ht="12.75" customHeight="1">
      <c r="A3870" s="311"/>
      <c r="B3870" s="310"/>
      <c r="C3870" s="311"/>
      <c r="D3870" s="308"/>
      <c r="G3870" s="312"/>
      <c r="H3870" s="313"/>
      <c r="I3870" s="311"/>
      <c r="J3870" s="398"/>
      <c r="K3870" s="311"/>
      <c r="L3870" s="311"/>
      <c r="M3870" s="311"/>
      <c r="N3870" s="311"/>
      <c r="O3870" s="311"/>
      <c r="P3870" s="311"/>
      <c r="Q3870" s="311"/>
      <c r="R3870" s="311"/>
      <c r="S3870" s="311"/>
      <c r="T3870" s="311"/>
      <c r="U3870" s="311"/>
    </row>
    <row r="3871" spans="1:21" ht="12.75" customHeight="1">
      <c r="A3871" s="311"/>
      <c r="B3871" s="310"/>
      <c r="C3871" s="311"/>
      <c r="D3871" s="308"/>
      <c r="G3871" s="312"/>
      <c r="H3871" s="313"/>
      <c r="I3871" s="311"/>
      <c r="J3871" s="398"/>
      <c r="K3871" s="311"/>
      <c r="L3871" s="311"/>
      <c r="M3871" s="311"/>
      <c r="N3871" s="311"/>
      <c r="O3871" s="311"/>
      <c r="P3871" s="311"/>
      <c r="Q3871" s="311"/>
      <c r="R3871" s="311"/>
      <c r="S3871" s="311"/>
      <c r="T3871" s="311"/>
      <c r="U3871" s="311"/>
    </row>
    <row r="3872" spans="1:21" ht="12.75" customHeight="1">
      <c r="A3872" s="311"/>
      <c r="B3872" s="310"/>
      <c r="C3872" s="311"/>
      <c r="D3872" s="308"/>
      <c r="G3872" s="312"/>
      <c r="H3872" s="313"/>
      <c r="I3872" s="311"/>
      <c r="J3872" s="398"/>
      <c r="K3872" s="311"/>
      <c r="L3872" s="311"/>
      <c r="M3872" s="311"/>
      <c r="N3872" s="311"/>
      <c r="O3872" s="311"/>
      <c r="P3872" s="311"/>
      <c r="Q3872" s="311"/>
      <c r="R3872" s="311"/>
      <c r="S3872" s="311"/>
      <c r="T3872" s="311"/>
      <c r="U3872" s="311"/>
    </row>
    <row r="3873" spans="1:21" ht="12.75" customHeight="1">
      <c r="A3873" s="311"/>
      <c r="B3873" s="310"/>
      <c r="C3873" s="311"/>
      <c r="D3873" s="308"/>
      <c r="G3873" s="312"/>
      <c r="H3873" s="313"/>
      <c r="I3873" s="311"/>
      <c r="J3873" s="398"/>
      <c r="K3873" s="311"/>
      <c r="L3873" s="311"/>
      <c r="M3873" s="311"/>
      <c r="N3873" s="311"/>
      <c r="O3873" s="311"/>
      <c r="P3873" s="311"/>
      <c r="Q3873" s="311"/>
      <c r="R3873" s="311"/>
      <c r="S3873" s="311"/>
      <c r="T3873" s="311"/>
      <c r="U3873" s="311"/>
    </row>
    <row r="3874" spans="1:21" ht="12.75" customHeight="1">
      <c r="A3874" s="311"/>
      <c r="B3874" s="310"/>
      <c r="C3874" s="311"/>
      <c r="D3874" s="308"/>
      <c r="G3874" s="312"/>
      <c r="H3874" s="313"/>
      <c r="I3874" s="311"/>
      <c r="J3874" s="398"/>
      <c r="K3874" s="311"/>
      <c r="L3874" s="311"/>
      <c r="M3874" s="311"/>
      <c r="N3874" s="311"/>
      <c r="O3874" s="311"/>
      <c r="P3874" s="311"/>
      <c r="Q3874" s="311"/>
      <c r="R3874" s="311"/>
      <c r="S3874" s="311"/>
      <c r="T3874" s="311"/>
      <c r="U3874" s="311"/>
    </row>
    <row r="3875" spans="1:21" ht="12.75" customHeight="1">
      <c r="A3875" s="311"/>
      <c r="B3875" s="310"/>
      <c r="C3875" s="311"/>
      <c r="D3875" s="308"/>
      <c r="G3875" s="312"/>
      <c r="H3875" s="313"/>
      <c r="I3875" s="311"/>
      <c r="J3875" s="398"/>
      <c r="K3875" s="311"/>
      <c r="L3875" s="311"/>
      <c r="M3875" s="311"/>
      <c r="N3875" s="311"/>
      <c r="O3875" s="311"/>
      <c r="P3875" s="311"/>
      <c r="Q3875" s="311"/>
      <c r="R3875" s="311"/>
      <c r="S3875" s="311"/>
      <c r="T3875" s="311"/>
      <c r="U3875" s="311"/>
    </row>
    <row r="3876" spans="1:21" ht="12.75" customHeight="1">
      <c r="A3876" s="311"/>
      <c r="B3876" s="310"/>
      <c r="C3876" s="311"/>
      <c r="D3876" s="308"/>
      <c r="G3876" s="312"/>
      <c r="H3876" s="313"/>
      <c r="I3876" s="311"/>
      <c r="J3876" s="398"/>
      <c r="K3876" s="311"/>
      <c r="L3876" s="311"/>
      <c r="M3876" s="311"/>
      <c r="N3876" s="311"/>
      <c r="O3876" s="311"/>
      <c r="P3876" s="311"/>
      <c r="Q3876" s="311"/>
      <c r="R3876" s="311"/>
      <c r="S3876" s="311"/>
      <c r="T3876" s="311"/>
      <c r="U3876" s="311"/>
    </row>
    <row r="3877" spans="1:21" ht="12.75" customHeight="1">
      <c r="A3877" s="311"/>
      <c r="B3877" s="310"/>
      <c r="C3877" s="311"/>
      <c r="D3877" s="308"/>
      <c r="G3877" s="312"/>
      <c r="H3877" s="313"/>
      <c r="I3877" s="311"/>
      <c r="J3877" s="398"/>
      <c r="K3877" s="311"/>
      <c r="L3877" s="311"/>
      <c r="M3877" s="311"/>
      <c r="N3877" s="311"/>
      <c r="O3877" s="311"/>
      <c r="P3877" s="311"/>
      <c r="Q3877" s="311"/>
      <c r="R3877" s="311"/>
      <c r="S3877" s="311"/>
      <c r="T3877" s="311"/>
      <c r="U3877" s="311"/>
    </row>
    <row r="3878" spans="1:21" ht="12.75" customHeight="1">
      <c r="A3878" s="311"/>
      <c r="B3878" s="310"/>
      <c r="C3878" s="311"/>
      <c r="D3878" s="308"/>
      <c r="G3878" s="312"/>
      <c r="H3878" s="313"/>
      <c r="I3878" s="311"/>
      <c r="J3878" s="398"/>
      <c r="K3878" s="311"/>
      <c r="L3878" s="311"/>
      <c r="M3878" s="311"/>
      <c r="N3878" s="311"/>
      <c r="O3878" s="311"/>
      <c r="P3878" s="311"/>
      <c r="Q3878" s="311"/>
      <c r="R3878" s="311"/>
      <c r="S3878" s="311"/>
      <c r="T3878" s="311"/>
      <c r="U3878" s="311"/>
    </row>
    <row r="3879" spans="1:21" ht="12.75" customHeight="1">
      <c r="A3879" s="311"/>
      <c r="B3879" s="310"/>
      <c r="C3879" s="311"/>
      <c r="D3879" s="308"/>
      <c r="G3879" s="312"/>
      <c r="H3879" s="313"/>
      <c r="I3879" s="311"/>
      <c r="J3879" s="398"/>
      <c r="K3879" s="311"/>
      <c r="L3879" s="311"/>
      <c r="M3879" s="311"/>
      <c r="N3879" s="311"/>
      <c r="O3879" s="311"/>
      <c r="P3879" s="311"/>
      <c r="Q3879" s="311"/>
      <c r="R3879" s="311"/>
      <c r="S3879" s="311"/>
      <c r="T3879" s="311"/>
      <c r="U3879" s="311"/>
    </row>
    <row r="3880" spans="1:21" ht="12.75" customHeight="1">
      <c r="A3880" s="311"/>
      <c r="B3880" s="310"/>
      <c r="C3880" s="311"/>
      <c r="D3880" s="308"/>
      <c r="G3880" s="312"/>
      <c r="H3880" s="313"/>
      <c r="I3880" s="311"/>
      <c r="J3880" s="398"/>
      <c r="K3880" s="311"/>
      <c r="L3880" s="311"/>
      <c r="M3880" s="311"/>
      <c r="N3880" s="311"/>
      <c r="O3880" s="311"/>
      <c r="P3880" s="311"/>
      <c r="Q3880" s="311"/>
      <c r="R3880" s="311"/>
      <c r="S3880" s="311"/>
      <c r="T3880" s="311"/>
      <c r="U3880" s="311"/>
    </row>
    <row r="3881" spans="1:21" ht="12.75" customHeight="1">
      <c r="A3881" s="311"/>
      <c r="B3881" s="310"/>
      <c r="C3881" s="311"/>
      <c r="D3881" s="308"/>
      <c r="G3881" s="312"/>
      <c r="H3881" s="313"/>
      <c r="I3881" s="311"/>
      <c r="J3881" s="398"/>
      <c r="K3881" s="311"/>
      <c r="L3881" s="311"/>
      <c r="M3881" s="311"/>
      <c r="N3881" s="311"/>
      <c r="O3881" s="311"/>
      <c r="P3881" s="311"/>
      <c r="Q3881" s="311"/>
      <c r="R3881" s="311"/>
      <c r="S3881" s="311"/>
      <c r="T3881" s="311"/>
      <c r="U3881" s="311"/>
    </row>
    <row r="3882" spans="1:21" ht="12.75" customHeight="1">
      <c r="A3882" s="311"/>
      <c r="B3882" s="310"/>
      <c r="C3882" s="311"/>
      <c r="D3882" s="308"/>
      <c r="G3882" s="312"/>
      <c r="H3882" s="313"/>
      <c r="I3882" s="311"/>
      <c r="J3882" s="398"/>
      <c r="K3882" s="311"/>
      <c r="L3882" s="311"/>
      <c r="M3882" s="311"/>
      <c r="N3882" s="311"/>
      <c r="O3882" s="311"/>
      <c r="P3882" s="311"/>
      <c r="Q3882" s="311"/>
      <c r="R3882" s="311"/>
      <c r="S3882" s="311"/>
      <c r="T3882" s="311"/>
      <c r="U3882" s="311"/>
    </row>
    <row r="3883" spans="1:21" ht="12.75" customHeight="1">
      <c r="A3883" s="311"/>
      <c r="B3883" s="310"/>
      <c r="C3883" s="311"/>
      <c r="D3883" s="308"/>
      <c r="G3883" s="312"/>
      <c r="H3883" s="313"/>
      <c r="I3883" s="311"/>
      <c r="J3883" s="398"/>
      <c r="K3883" s="311"/>
      <c r="L3883" s="311"/>
      <c r="M3883" s="311"/>
      <c r="N3883" s="311"/>
      <c r="O3883" s="311"/>
      <c r="P3883" s="311"/>
      <c r="Q3883" s="311"/>
      <c r="R3883" s="311"/>
      <c r="S3883" s="311"/>
      <c r="T3883" s="311"/>
      <c r="U3883" s="311"/>
    </row>
    <row r="3884" spans="1:21" ht="12.75" customHeight="1">
      <c r="A3884" s="311"/>
      <c r="B3884" s="310"/>
      <c r="C3884" s="311"/>
      <c r="D3884" s="308"/>
      <c r="G3884" s="312"/>
      <c r="H3884" s="313"/>
      <c r="I3884" s="311"/>
      <c r="J3884" s="398"/>
      <c r="K3884" s="311"/>
      <c r="L3884" s="311"/>
      <c r="M3884" s="311"/>
      <c r="N3884" s="311"/>
      <c r="O3884" s="311"/>
      <c r="P3884" s="311"/>
      <c r="Q3884" s="311"/>
      <c r="R3884" s="311"/>
      <c r="S3884" s="311"/>
      <c r="T3884" s="311"/>
      <c r="U3884" s="311"/>
    </row>
    <row r="3885" spans="1:21" ht="12.75" customHeight="1">
      <c r="A3885" s="311"/>
      <c r="B3885" s="310"/>
      <c r="C3885" s="311"/>
      <c r="D3885" s="308"/>
      <c r="G3885" s="312"/>
      <c r="H3885" s="313"/>
      <c r="I3885" s="311"/>
      <c r="J3885" s="398"/>
      <c r="K3885" s="311"/>
      <c r="L3885" s="311"/>
      <c r="M3885" s="311"/>
      <c r="N3885" s="311"/>
      <c r="O3885" s="311"/>
      <c r="P3885" s="311"/>
      <c r="Q3885" s="311"/>
      <c r="R3885" s="311"/>
      <c r="S3885" s="311"/>
      <c r="T3885" s="311"/>
      <c r="U3885" s="311"/>
    </row>
    <row r="3886" spans="1:21" ht="12.75" customHeight="1">
      <c r="A3886" s="311"/>
      <c r="B3886" s="310"/>
      <c r="C3886" s="311"/>
      <c r="D3886" s="308"/>
      <c r="G3886" s="312"/>
      <c r="H3886" s="313"/>
      <c r="I3886" s="311"/>
      <c r="J3886" s="398"/>
      <c r="K3886" s="311"/>
      <c r="L3886" s="311"/>
      <c r="M3886" s="311"/>
      <c r="N3886" s="311"/>
      <c r="O3886" s="311"/>
      <c r="P3886" s="311"/>
      <c r="Q3886" s="311"/>
      <c r="R3886" s="311"/>
      <c r="S3886" s="311"/>
      <c r="T3886" s="311"/>
      <c r="U3886" s="311"/>
    </row>
    <row r="3887" spans="1:21" ht="12.75" customHeight="1">
      <c r="A3887" s="311"/>
      <c r="B3887" s="310"/>
      <c r="C3887" s="311"/>
      <c r="D3887" s="308"/>
      <c r="G3887" s="312"/>
      <c r="H3887" s="313"/>
      <c r="I3887" s="311"/>
      <c r="J3887" s="398"/>
      <c r="K3887" s="311"/>
      <c r="L3887" s="311"/>
      <c r="M3887" s="311"/>
      <c r="N3887" s="311"/>
      <c r="O3887" s="311"/>
      <c r="P3887" s="311"/>
      <c r="Q3887" s="311"/>
      <c r="R3887" s="311"/>
      <c r="S3887" s="311"/>
      <c r="T3887" s="311"/>
      <c r="U3887" s="311"/>
    </row>
    <row r="3888" spans="1:21" ht="12.75" customHeight="1">
      <c r="A3888" s="311"/>
      <c r="B3888" s="310"/>
      <c r="C3888" s="311"/>
      <c r="D3888" s="308"/>
      <c r="G3888" s="312"/>
      <c r="H3888" s="313"/>
      <c r="I3888" s="311"/>
      <c r="J3888" s="398"/>
      <c r="K3888" s="311"/>
      <c r="L3888" s="311"/>
      <c r="M3888" s="311"/>
      <c r="N3888" s="311"/>
      <c r="O3888" s="311"/>
      <c r="P3888" s="311"/>
      <c r="Q3888" s="311"/>
      <c r="R3888" s="311"/>
      <c r="S3888" s="311"/>
      <c r="T3888" s="311"/>
      <c r="U3888" s="311"/>
    </row>
    <row r="3889" spans="1:21" ht="12.75" customHeight="1">
      <c r="A3889" s="311"/>
      <c r="B3889" s="310"/>
      <c r="C3889" s="311"/>
      <c r="D3889" s="308"/>
      <c r="G3889" s="312"/>
      <c r="H3889" s="313"/>
      <c r="I3889" s="311"/>
      <c r="J3889" s="398"/>
      <c r="K3889" s="311"/>
      <c r="L3889" s="311"/>
      <c r="M3889" s="311"/>
      <c r="N3889" s="311"/>
      <c r="O3889" s="311"/>
      <c r="P3889" s="311"/>
      <c r="Q3889" s="311"/>
      <c r="R3889" s="311"/>
      <c r="S3889" s="311"/>
      <c r="T3889" s="311"/>
      <c r="U3889" s="311"/>
    </row>
    <row r="3890" spans="1:21" ht="12.75" customHeight="1">
      <c r="A3890" s="311"/>
      <c r="B3890" s="310"/>
      <c r="C3890" s="311"/>
      <c r="D3890" s="308"/>
      <c r="G3890" s="312"/>
      <c r="H3890" s="313"/>
      <c r="I3890" s="311"/>
      <c r="J3890" s="398"/>
      <c r="K3890" s="311"/>
      <c r="L3890" s="311"/>
      <c r="M3890" s="311"/>
      <c r="N3890" s="311"/>
      <c r="O3890" s="311"/>
      <c r="P3890" s="311"/>
      <c r="Q3890" s="311"/>
      <c r="R3890" s="311"/>
      <c r="S3890" s="311"/>
      <c r="T3890" s="311"/>
      <c r="U3890" s="311"/>
    </row>
    <row r="3891" spans="1:21" ht="12.75" customHeight="1">
      <c r="A3891" s="311"/>
      <c r="B3891" s="310"/>
      <c r="C3891" s="311"/>
      <c r="D3891" s="308"/>
      <c r="G3891" s="312"/>
      <c r="H3891" s="313"/>
      <c r="I3891" s="311"/>
      <c r="J3891" s="398"/>
      <c r="K3891" s="311"/>
      <c r="L3891" s="311"/>
      <c r="M3891" s="311"/>
      <c r="N3891" s="311"/>
      <c r="O3891" s="311"/>
      <c r="P3891" s="311"/>
      <c r="Q3891" s="311"/>
      <c r="R3891" s="311"/>
      <c r="S3891" s="311"/>
      <c r="T3891" s="311"/>
      <c r="U3891" s="311"/>
    </row>
    <row r="3892" spans="1:21" ht="12.75" customHeight="1">
      <c r="A3892" s="311"/>
      <c r="B3892" s="310"/>
      <c r="C3892" s="311"/>
      <c r="D3892" s="308"/>
      <c r="G3892" s="312"/>
      <c r="H3892" s="313"/>
      <c r="I3892" s="311"/>
      <c r="J3892" s="398"/>
      <c r="K3892" s="311"/>
      <c r="L3892" s="311"/>
      <c r="M3892" s="311"/>
      <c r="N3892" s="311"/>
      <c r="O3892" s="311"/>
      <c r="P3892" s="311"/>
      <c r="Q3892" s="311"/>
      <c r="R3892" s="311"/>
      <c r="S3892" s="311"/>
      <c r="T3892" s="311"/>
      <c r="U3892" s="311"/>
    </row>
    <row r="3893" spans="1:21" ht="12.75" customHeight="1">
      <c r="A3893" s="311"/>
      <c r="B3893" s="310"/>
      <c r="C3893" s="311"/>
      <c r="D3893" s="308"/>
      <c r="G3893" s="312"/>
      <c r="H3893" s="313"/>
      <c r="I3893" s="311"/>
      <c r="J3893" s="398"/>
      <c r="K3893" s="311"/>
      <c r="L3893" s="311"/>
      <c r="M3893" s="311"/>
      <c r="N3893" s="311"/>
      <c r="O3893" s="311"/>
      <c r="P3893" s="311"/>
      <c r="Q3893" s="311"/>
      <c r="R3893" s="311"/>
      <c r="S3893" s="311"/>
      <c r="T3893" s="311"/>
      <c r="U3893" s="311"/>
    </row>
    <row r="3894" spans="1:21" ht="12.75" customHeight="1">
      <c r="A3894" s="311"/>
      <c r="B3894" s="310"/>
      <c r="C3894" s="311"/>
      <c r="D3894" s="308"/>
      <c r="G3894" s="312"/>
      <c r="H3894" s="313"/>
      <c r="I3894" s="311"/>
      <c r="J3894" s="398"/>
      <c r="K3894" s="311"/>
      <c r="L3894" s="311"/>
      <c r="M3894" s="311"/>
      <c r="N3894" s="311"/>
      <c r="O3894" s="311"/>
      <c r="P3894" s="311"/>
      <c r="Q3894" s="311"/>
      <c r="R3894" s="311"/>
      <c r="S3894" s="311"/>
      <c r="T3894" s="311"/>
      <c r="U3894" s="311"/>
    </row>
    <row r="3895" spans="1:21" ht="12.75" customHeight="1">
      <c r="A3895" s="311"/>
      <c r="B3895" s="310"/>
      <c r="C3895" s="311"/>
      <c r="D3895" s="308"/>
      <c r="G3895" s="312"/>
      <c r="H3895" s="313"/>
      <c r="I3895" s="311"/>
      <c r="J3895" s="398"/>
      <c r="K3895" s="311"/>
      <c r="L3895" s="311"/>
      <c r="M3895" s="311"/>
      <c r="N3895" s="311"/>
      <c r="O3895" s="311"/>
      <c r="P3895" s="311"/>
      <c r="Q3895" s="311"/>
      <c r="R3895" s="311"/>
      <c r="S3895" s="311"/>
      <c r="T3895" s="311"/>
      <c r="U3895" s="311"/>
    </row>
    <row r="3896" spans="1:21" ht="12.75" customHeight="1">
      <c r="A3896" s="311"/>
      <c r="B3896" s="310"/>
      <c r="C3896" s="311"/>
      <c r="D3896" s="308"/>
      <c r="G3896" s="312"/>
      <c r="H3896" s="313"/>
      <c r="I3896" s="311"/>
      <c r="J3896" s="398"/>
      <c r="K3896" s="311"/>
      <c r="L3896" s="311"/>
      <c r="M3896" s="311"/>
      <c r="N3896" s="311"/>
      <c r="O3896" s="311"/>
      <c r="P3896" s="311"/>
      <c r="Q3896" s="311"/>
      <c r="R3896" s="311"/>
      <c r="S3896" s="311"/>
      <c r="T3896" s="311"/>
      <c r="U3896" s="311"/>
    </row>
    <row r="3897" spans="1:21" ht="12.75" customHeight="1">
      <c r="A3897" s="311"/>
      <c r="B3897" s="310"/>
      <c r="C3897" s="311"/>
      <c r="D3897" s="308"/>
      <c r="G3897" s="312"/>
      <c r="H3897" s="313"/>
      <c r="I3897" s="311"/>
      <c r="J3897" s="398"/>
      <c r="K3897" s="311"/>
      <c r="L3897" s="311"/>
      <c r="M3897" s="311"/>
      <c r="N3897" s="311"/>
      <c r="O3897" s="311"/>
      <c r="P3897" s="311"/>
      <c r="Q3897" s="311"/>
      <c r="R3897" s="311"/>
      <c r="S3897" s="311"/>
      <c r="T3897" s="311"/>
      <c r="U3897" s="311"/>
    </row>
    <row r="3898" spans="1:21" ht="12.75" customHeight="1">
      <c r="A3898" s="311"/>
      <c r="B3898" s="310"/>
      <c r="C3898" s="311"/>
      <c r="D3898" s="308"/>
      <c r="G3898" s="312"/>
      <c r="H3898" s="313"/>
      <c r="I3898" s="311"/>
      <c r="J3898" s="398"/>
      <c r="K3898" s="311"/>
      <c r="L3898" s="311"/>
      <c r="M3898" s="311"/>
      <c r="N3898" s="311"/>
      <c r="O3898" s="311"/>
      <c r="P3898" s="311"/>
      <c r="Q3898" s="311"/>
      <c r="R3898" s="311"/>
      <c r="S3898" s="311"/>
      <c r="T3898" s="311"/>
      <c r="U3898" s="311"/>
    </row>
    <row r="3899" spans="1:21" ht="12.75" customHeight="1">
      <c r="A3899" s="311"/>
      <c r="B3899" s="310"/>
      <c r="C3899" s="311"/>
      <c r="D3899" s="308"/>
      <c r="G3899" s="312"/>
      <c r="H3899" s="313"/>
      <c r="I3899" s="311"/>
      <c r="J3899" s="398"/>
      <c r="K3899" s="311"/>
      <c r="L3899" s="311"/>
      <c r="M3899" s="311"/>
      <c r="N3899" s="311"/>
      <c r="O3899" s="311"/>
      <c r="P3899" s="311"/>
      <c r="Q3899" s="311"/>
      <c r="R3899" s="311"/>
      <c r="S3899" s="311"/>
      <c r="T3899" s="311"/>
      <c r="U3899" s="311"/>
    </row>
    <row r="3900" spans="1:21" ht="12.75" customHeight="1">
      <c r="A3900" s="311"/>
      <c r="B3900" s="310"/>
      <c r="C3900" s="311"/>
      <c r="D3900" s="308"/>
      <c r="G3900" s="312"/>
      <c r="H3900" s="313"/>
      <c r="I3900" s="311"/>
      <c r="J3900" s="398"/>
      <c r="K3900" s="311"/>
      <c r="L3900" s="311"/>
      <c r="M3900" s="311"/>
      <c r="N3900" s="311"/>
      <c r="O3900" s="311"/>
      <c r="P3900" s="311"/>
      <c r="Q3900" s="311"/>
      <c r="R3900" s="311"/>
      <c r="S3900" s="311"/>
      <c r="T3900" s="311"/>
      <c r="U3900" s="311"/>
    </row>
    <row r="3901" spans="1:21" ht="12.75" customHeight="1">
      <c r="A3901" s="311"/>
      <c r="B3901" s="310"/>
      <c r="C3901" s="311"/>
      <c r="D3901" s="308"/>
      <c r="G3901" s="312"/>
      <c r="H3901" s="313"/>
      <c r="I3901" s="311"/>
      <c r="J3901" s="398"/>
      <c r="K3901" s="311"/>
      <c r="L3901" s="311"/>
      <c r="M3901" s="311"/>
      <c r="N3901" s="311"/>
      <c r="O3901" s="311"/>
      <c r="P3901" s="311"/>
      <c r="Q3901" s="311"/>
      <c r="R3901" s="311"/>
      <c r="S3901" s="311"/>
      <c r="T3901" s="311"/>
      <c r="U3901" s="311"/>
    </row>
    <row r="3902" spans="1:21" ht="12.75" customHeight="1">
      <c r="A3902" s="311"/>
      <c r="B3902" s="310"/>
      <c r="C3902" s="311"/>
      <c r="D3902" s="308"/>
      <c r="G3902" s="312"/>
      <c r="H3902" s="313"/>
      <c r="I3902" s="311"/>
      <c r="J3902" s="398"/>
      <c r="K3902" s="311"/>
      <c r="L3902" s="311"/>
      <c r="M3902" s="311"/>
      <c r="N3902" s="311"/>
      <c r="O3902" s="311"/>
      <c r="P3902" s="311"/>
      <c r="Q3902" s="311"/>
      <c r="R3902" s="311"/>
      <c r="S3902" s="311"/>
      <c r="T3902" s="311"/>
      <c r="U3902" s="311"/>
    </row>
    <row r="3903" spans="1:21" ht="12.75" customHeight="1">
      <c r="A3903" s="311"/>
      <c r="B3903" s="310"/>
      <c r="C3903" s="311"/>
      <c r="D3903" s="308"/>
      <c r="G3903" s="312"/>
      <c r="H3903" s="313"/>
      <c r="I3903" s="311"/>
      <c r="J3903" s="398"/>
      <c r="K3903" s="311"/>
      <c r="L3903" s="311"/>
      <c r="M3903" s="311"/>
      <c r="N3903" s="311"/>
      <c r="O3903" s="311"/>
      <c r="P3903" s="311"/>
      <c r="Q3903" s="311"/>
      <c r="R3903" s="311"/>
      <c r="S3903" s="311"/>
      <c r="T3903" s="311"/>
      <c r="U3903" s="311"/>
    </row>
    <row r="3904" spans="1:21" ht="12.75" customHeight="1">
      <c r="A3904" s="311"/>
      <c r="B3904" s="310"/>
      <c r="C3904" s="311"/>
      <c r="D3904" s="308"/>
      <c r="G3904" s="312"/>
      <c r="H3904" s="313"/>
      <c r="I3904" s="311"/>
      <c r="J3904" s="398"/>
      <c r="K3904" s="311"/>
      <c r="L3904" s="311"/>
      <c r="M3904" s="311"/>
      <c r="N3904" s="311"/>
      <c r="O3904" s="311"/>
      <c r="P3904" s="311"/>
      <c r="Q3904" s="311"/>
      <c r="R3904" s="311"/>
      <c r="S3904" s="311"/>
      <c r="T3904" s="311"/>
      <c r="U3904" s="311"/>
    </row>
    <row r="3905" spans="1:21" ht="12.75" customHeight="1">
      <c r="A3905" s="311"/>
      <c r="B3905" s="310"/>
      <c r="C3905" s="311"/>
      <c r="D3905" s="308"/>
      <c r="G3905" s="312"/>
      <c r="H3905" s="313"/>
      <c r="I3905" s="311"/>
      <c r="J3905" s="398"/>
      <c r="K3905" s="311"/>
      <c r="L3905" s="311"/>
      <c r="M3905" s="311"/>
      <c r="N3905" s="311"/>
      <c r="O3905" s="311"/>
      <c r="P3905" s="311"/>
      <c r="Q3905" s="311"/>
      <c r="R3905" s="311"/>
      <c r="S3905" s="311"/>
      <c r="T3905" s="311"/>
      <c r="U3905" s="311"/>
    </row>
    <row r="3906" spans="1:21" ht="12.75" customHeight="1">
      <c r="A3906" s="311"/>
      <c r="B3906" s="310"/>
      <c r="C3906" s="311"/>
      <c r="D3906" s="308"/>
      <c r="G3906" s="312"/>
      <c r="H3906" s="313"/>
      <c r="I3906" s="311"/>
      <c r="J3906" s="398"/>
      <c r="K3906" s="311"/>
      <c r="L3906" s="311"/>
      <c r="M3906" s="311"/>
      <c r="N3906" s="311"/>
      <c r="O3906" s="311"/>
      <c r="P3906" s="311"/>
      <c r="Q3906" s="311"/>
      <c r="R3906" s="311"/>
      <c r="S3906" s="311"/>
      <c r="T3906" s="311"/>
      <c r="U3906" s="311"/>
    </row>
    <row r="3907" spans="1:21" ht="12.75" customHeight="1">
      <c r="A3907" s="311"/>
      <c r="B3907" s="310"/>
      <c r="C3907" s="311"/>
      <c r="D3907" s="308"/>
      <c r="G3907" s="312"/>
      <c r="H3907" s="313"/>
      <c r="I3907" s="311"/>
      <c r="J3907" s="398"/>
      <c r="K3907" s="311"/>
      <c r="L3907" s="311"/>
      <c r="M3907" s="311"/>
      <c r="N3907" s="311"/>
      <c r="O3907" s="311"/>
      <c r="P3907" s="311"/>
      <c r="Q3907" s="311"/>
      <c r="R3907" s="311"/>
      <c r="S3907" s="311"/>
      <c r="T3907" s="311"/>
      <c r="U3907" s="311"/>
    </row>
    <row r="3908" spans="1:21" ht="12.75" customHeight="1">
      <c r="A3908" s="311"/>
      <c r="B3908" s="310"/>
      <c r="C3908" s="311"/>
      <c r="D3908" s="308"/>
      <c r="G3908" s="312"/>
      <c r="H3908" s="313"/>
      <c r="I3908" s="311"/>
      <c r="J3908" s="398"/>
      <c r="K3908" s="311"/>
      <c r="L3908" s="311"/>
      <c r="M3908" s="311"/>
      <c r="N3908" s="311"/>
      <c r="O3908" s="311"/>
      <c r="P3908" s="311"/>
      <c r="Q3908" s="311"/>
      <c r="R3908" s="311"/>
      <c r="S3908" s="311"/>
      <c r="T3908" s="311"/>
      <c r="U3908" s="311"/>
    </row>
    <row r="3909" spans="1:21" ht="12.75" customHeight="1">
      <c r="A3909" s="311"/>
      <c r="B3909" s="310"/>
      <c r="C3909" s="311"/>
      <c r="D3909" s="308"/>
      <c r="G3909" s="312"/>
      <c r="H3909" s="313"/>
      <c r="I3909" s="311"/>
      <c r="J3909" s="398"/>
      <c r="K3909" s="311"/>
      <c r="L3909" s="311"/>
      <c r="M3909" s="311"/>
      <c r="N3909" s="311"/>
      <c r="O3909" s="311"/>
      <c r="P3909" s="311"/>
      <c r="Q3909" s="311"/>
      <c r="R3909" s="311"/>
      <c r="S3909" s="311"/>
      <c r="T3909" s="311"/>
      <c r="U3909" s="311"/>
    </row>
    <row r="3910" spans="1:21" ht="12.75" customHeight="1">
      <c r="A3910" s="311"/>
      <c r="B3910" s="310"/>
      <c r="C3910" s="311"/>
      <c r="D3910" s="308"/>
      <c r="G3910" s="312"/>
      <c r="H3910" s="313"/>
      <c r="I3910" s="311"/>
      <c r="J3910" s="398"/>
      <c r="K3910" s="311"/>
      <c r="L3910" s="311"/>
      <c r="M3910" s="311"/>
      <c r="N3910" s="311"/>
      <c r="O3910" s="311"/>
      <c r="P3910" s="311"/>
      <c r="Q3910" s="311"/>
      <c r="R3910" s="311"/>
      <c r="S3910" s="311"/>
      <c r="T3910" s="311"/>
      <c r="U3910" s="311"/>
    </row>
    <row r="3911" spans="1:21" ht="12.75" customHeight="1">
      <c r="A3911" s="311"/>
      <c r="B3911" s="310"/>
      <c r="C3911" s="311"/>
      <c r="D3911" s="308"/>
      <c r="G3911" s="312"/>
      <c r="H3911" s="313"/>
      <c r="I3911" s="311"/>
      <c r="J3911" s="398"/>
      <c r="K3911" s="311"/>
      <c r="L3911" s="311"/>
      <c r="M3911" s="311"/>
      <c r="N3911" s="311"/>
      <c r="O3911" s="311"/>
      <c r="P3911" s="311"/>
      <c r="Q3911" s="311"/>
      <c r="R3911" s="311"/>
      <c r="S3911" s="311"/>
      <c r="T3911" s="311"/>
      <c r="U3911" s="311"/>
    </row>
    <row r="3912" spans="1:21" ht="12.75" customHeight="1">
      <c r="A3912" s="311"/>
      <c r="B3912" s="310"/>
      <c r="C3912" s="311"/>
      <c r="D3912" s="308"/>
      <c r="G3912" s="312"/>
      <c r="H3912" s="313"/>
      <c r="I3912" s="311"/>
      <c r="J3912" s="398"/>
      <c r="K3912" s="311"/>
      <c r="L3912" s="311"/>
      <c r="M3912" s="311"/>
      <c r="N3912" s="311"/>
      <c r="O3912" s="311"/>
      <c r="P3912" s="311"/>
      <c r="Q3912" s="311"/>
      <c r="R3912" s="311"/>
      <c r="S3912" s="311"/>
      <c r="T3912" s="311"/>
      <c r="U3912" s="311"/>
    </row>
    <row r="3913" spans="1:21" ht="12.75" customHeight="1">
      <c r="A3913" s="311"/>
      <c r="B3913" s="310"/>
      <c r="C3913" s="311"/>
      <c r="D3913" s="308"/>
      <c r="G3913" s="312"/>
      <c r="H3913" s="313"/>
      <c r="I3913" s="311"/>
      <c r="J3913" s="398"/>
      <c r="K3913" s="311"/>
      <c r="L3913" s="311"/>
      <c r="M3913" s="311"/>
      <c r="N3913" s="311"/>
      <c r="O3913" s="311"/>
      <c r="P3913" s="311"/>
      <c r="Q3913" s="311"/>
      <c r="R3913" s="311"/>
      <c r="S3913" s="311"/>
      <c r="T3913" s="311"/>
      <c r="U3913" s="311"/>
    </row>
    <row r="3914" spans="1:21" ht="12.75" customHeight="1">
      <c r="A3914" s="311"/>
      <c r="B3914" s="310"/>
      <c r="C3914" s="311"/>
      <c r="D3914" s="308"/>
      <c r="G3914" s="312"/>
      <c r="H3914" s="313"/>
      <c r="I3914" s="311"/>
      <c r="J3914" s="398"/>
      <c r="K3914" s="311"/>
      <c r="L3914" s="311"/>
      <c r="M3914" s="311"/>
      <c r="N3914" s="311"/>
      <c r="O3914" s="311"/>
      <c r="P3914" s="311"/>
      <c r="Q3914" s="311"/>
      <c r="R3914" s="311"/>
      <c r="S3914" s="311"/>
      <c r="T3914" s="311"/>
      <c r="U3914" s="311"/>
    </row>
    <row r="3915" spans="1:21" ht="12.75" customHeight="1">
      <c r="A3915" s="311"/>
      <c r="B3915" s="310"/>
      <c r="C3915" s="311"/>
      <c r="D3915" s="308"/>
      <c r="G3915" s="312"/>
      <c r="H3915" s="313"/>
      <c r="I3915" s="311"/>
      <c r="J3915" s="398"/>
      <c r="K3915" s="311"/>
      <c r="L3915" s="311"/>
      <c r="M3915" s="311"/>
      <c r="N3915" s="311"/>
      <c r="O3915" s="311"/>
      <c r="P3915" s="311"/>
      <c r="Q3915" s="311"/>
      <c r="R3915" s="311"/>
      <c r="S3915" s="311"/>
      <c r="T3915" s="311"/>
      <c r="U3915" s="311"/>
    </row>
    <row r="3916" spans="1:21" ht="12.75" customHeight="1">
      <c r="A3916" s="311"/>
      <c r="B3916" s="310"/>
      <c r="C3916" s="311"/>
      <c r="D3916" s="308"/>
      <c r="G3916" s="312"/>
      <c r="H3916" s="313"/>
      <c r="I3916" s="311"/>
      <c r="J3916" s="398"/>
      <c r="K3916" s="311"/>
      <c r="L3916" s="311"/>
      <c r="M3916" s="311"/>
      <c r="N3916" s="311"/>
      <c r="O3916" s="311"/>
      <c r="P3916" s="311"/>
      <c r="Q3916" s="311"/>
      <c r="R3916" s="311"/>
      <c r="S3916" s="311"/>
      <c r="T3916" s="311"/>
      <c r="U3916" s="311"/>
    </row>
    <row r="3917" spans="1:21" ht="12.75" customHeight="1">
      <c r="A3917" s="311"/>
      <c r="B3917" s="310"/>
      <c r="C3917" s="311"/>
      <c r="D3917" s="308"/>
      <c r="G3917" s="312"/>
      <c r="H3917" s="313"/>
      <c r="I3917" s="311"/>
      <c r="J3917" s="398"/>
      <c r="K3917" s="311"/>
      <c r="L3917" s="311"/>
      <c r="M3917" s="311"/>
      <c r="N3917" s="311"/>
      <c r="O3917" s="311"/>
      <c r="P3917" s="311"/>
      <c r="Q3917" s="311"/>
      <c r="R3917" s="311"/>
      <c r="S3917" s="311"/>
      <c r="T3917" s="311"/>
      <c r="U3917" s="311"/>
    </row>
    <row r="3918" spans="1:21" ht="12.75" customHeight="1">
      <c r="A3918" s="311"/>
      <c r="B3918" s="310"/>
      <c r="C3918" s="311"/>
      <c r="D3918" s="308"/>
      <c r="G3918" s="312"/>
      <c r="H3918" s="313"/>
      <c r="I3918" s="311"/>
      <c r="J3918" s="398"/>
      <c r="K3918" s="311"/>
      <c r="L3918" s="311"/>
      <c r="M3918" s="311"/>
      <c r="N3918" s="311"/>
      <c r="O3918" s="311"/>
      <c r="P3918" s="311"/>
      <c r="Q3918" s="311"/>
      <c r="R3918" s="311"/>
      <c r="S3918" s="311"/>
      <c r="T3918" s="311"/>
      <c r="U3918" s="311"/>
    </row>
    <row r="3919" spans="1:21" ht="12.75" customHeight="1">
      <c r="A3919" s="311"/>
      <c r="B3919" s="310"/>
      <c r="C3919" s="311"/>
      <c r="D3919" s="308"/>
      <c r="G3919" s="312"/>
      <c r="H3919" s="313"/>
      <c r="I3919" s="311"/>
      <c r="J3919" s="398"/>
      <c r="K3919" s="311"/>
      <c r="L3919" s="311"/>
      <c r="M3919" s="311"/>
      <c r="N3919" s="311"/>
      <c r="O3919" s="311"/>
      <c r="P3919" s="311"/>
      <c r="Q3919" s="311"/>
      <c r="R3919" s="311"/>
      <c r="S3919" s="311"/>
      <c r="T3919" s="311"/>
      <c r="U3919" s="311"/>
    </row>
    <row r="3920" spans="1:21" ht="12.75" customHeight="1">
      <c r="A3920" s="311"/>
      <c r="B3920" s="310"/>
      <c r="C3920" s="311"/>
      <c r="D3920" s="308"/>
      <c r="G3920" s="312"/>
      <c r="H3920" s="313"/>
      <c r="I3920" s="311"/>
      <c r="J3920" s="398"/>
      <c r="K3920" s="311"/>
      <c r="L3920" s="311"/>
      <c r="M3920" s="311"/>
      <c r="N3920" s="311"/>
      <c r="O3920" s="311"/>
      <c r="P3920" s="311"/>
      <c r="Q3920" s="311"/>
      <c r="R3920" s="311"/>
      <c r="S3920" s="311"/>
      <c r="T3920" s="311"/>
      <c r="U3920" s="311"/>
    </row>
    <row r="3921" spans="1:21" ht="12.75" customHeight="1">
      <c r="A3921" s="311"/>
      <c r="B3921" s="310"/>
      <c r="C3921" s="311"/>
      <c r="D3921" s="308"/>
      <c r="G3921" s="312"/>
      <c r="H3921" s="313"/>
      <c r="I3921" s="311"/>
      <c r="J3921" s="398"/>
      <c r="K3921" s="311"/>
      <c r="L3921" s="311"/>
      <c r="M3921" s="311"/>
      <c r="N3921" s="311"/>
      <c r="O3921" s="311"/>
      <c r="P3921" s="311"/>
      <c r="Q3921" s="311"/>
      <c r="R3921" s="311"/>
      <c r="S3921" s="311"/>
      <c r="T3921" s="311"/>
      <c r="U3921" s="311"/>
    </row>
    <row r="3922" spans="1:21" ht="12.75" customHeight="1">
      <c r="A3922" s="311"/>
      <c r="B3922" s="310"/>
      <c r="C3922" s="311"/>
      <c r="D3922" s="308"/>
      <c r="G3922" s="312"/>
      <c r="H3922" s="313"/>
      <c r="I3922" s="311"/>
      <c r="J3922" s="398"/>
      <c r="K3922" s="311"/>
      <c r="L3922" s="311"/>
      <c r="M3922" s="311"/>
      <c r="N3922" s="311"/>
      <c r="O3922" s="311"/>
      <c r="P3922" s="311"/>
      <c r="Q3922" s="311"/>
      <c r="R3922" s="311"/>
      <c r="S3922" s="311"/>
      <c r="T3922" s="311"/>
      <c r="U3922" s="311"/>
    </row>
    <row r="3923" spans="1:21" ht="12.75" customHeight="1">
      <c r="A3923" s="311"/>
      <c r="B3923" s="310"/>
      <c r="C3923" s="311"/>
      <c r="D3923" s="308"/>
      <c r="G3923" s="312"/>
      <c r="H3923" s="313"/>
      <c r="I3923" s="311"/>
      <c r="J3923" s="398"/>
      <c r="K3923" s="311"/>
      <c r="L3923" s="311"/>
      <c r="M3923" s="311"/>
      <c r="N3923" s="311"/>
      <c r="O3923" s="311"/>
      <c r="P3923" s="311"/>
      <c r="Q3923" s="311"/>
      <c r="R3923" s="311"/>
      <c r="S3923" s="311"/>
      <c r="T3923" s="311"/>
      <c r="U3923" s="311"/>
    </row>
    <row r="3924" spans="1:21" ht="12.75" customHeight="1">
      <c r="A3924" s="311"/>
      <c r="B3924" s="310"/>
      <c r="C3924" s="311"/>
      <c r="D3924" s="308"/>
      <c r="G3924" s="312"/>
      <c r="H3924" s="313"/>
      <c r="I3924" s="311"/>
      <c r="J3924" s="398"/>
      <c r="K3924" s="311"/>
      <c r="L3924" s="311"/>
      <c r="M3924" s="311"/>
      <c r="N3924" s="311"/>
      <c r="O3924" s="311"/>
      <c r="P3924" s="311"/>
      <c r="Q3924" s="311"/>
      <c r="R3924" s="311"/>
      <c r="S3924" s="311"/>
      <c r="T3924" s="311"/>
      <c r="U3924" s="311"/>
    </row>
    <row r="3925" spans="1:21" ht="12.75" customHeight="1">
      <c r="A3925" s="311"/>
      <c r="B3925" s="310"/>
      <c r="C3925" s="311"/>
      <c r="D3925" s="308"/>
      <c r="G3925" s="312"/>
      <c r="H3925" s="313"/>
      <c r="I3925" s="311"/>
      <c r="J3925" s="398"/>
      <c r="K3925" s="311"/>
      <c r="L3925" s="311"/>
      <c r="M3925" s="311"/>
      <c r="N3925" s="311"/>
      <c r="O3925" s="311"/>
      <c r="P3925" s="311"/>
      <c r="Q3925" s="311"/>
      <c r="R3925" s="311"/>
      <c r="S3925" s="311"/>
      <c r="T3925" s="311"/>
      <c r="U3925" s="311"/>
    </row>
    <row r="3926" spans="1:21" ht="12.75" customHeight="1">
      <c r="A3926" s="311"/>
      <c r="B3926" s="310"/>
      <c r="C3926" s="311"/>
      <c r="D3926" s="308"/>
      <c r="G3926" s="312"/>
      <c r="H3926" s="313"/>
      <c r="I3926" s="311"/>
      <c r="J3926" s="398"/>
      <c r="K3926" s="311"/>
      <c r="L3926" s="311"/>
      <c r="M3926" s="311"/>
      <c r="N3926" s="311"/>
      <c r="O3926" s="311"/>
      <c r="P3926" s="311"/>
      <c r="Q3926" s="311"/>
      <c r="R3926" s="311"/>
      <c r="S3926" s="311"/>
      <c r="T3926" s="311"/>
      <c r="U3926" s="311"/>
    </row>
    <row r="3927" spans="1:21" ht="12.75" customHeight="1">
      <c r="A3927" s="311"/>
      <c r="B3927" s="310"/>
      <c r="C3927" s="311"/>
      <c r="D3927" s="308"/>
      <c r="G3927" s="312"/>
      <c r="H3927" s="313"/>
      <c r="I3927" s="311"/>
      <c r="J3927" s="398"/>
      <c r="K3927" s="311"/>
      <c r="L3927" s="311"/>
      <c r="M3927" s="311"/>
      <c r="N3927" s="311"/>
      <c r="O3927" s="311"/>
      <c r="P3927" s="311"/>
      <c r="Q3927" s="311"/>
      <c r="R3927" s="311"/>
      <c r="S3927" s="311"/>
      <c r="T3927" s="311"/>
      <c r="U3927" s="311"/>
    </row>
    <row r="3928" spans="1:21" ht="12.75" customHeight="1">
      <c r="A3928" s="311"/>
      <c r="B3928" s="310"/>
      <c r="C3928" s="311"/>
      <c r="D3928" s="308"/>
      <c r="G3928" s="312"/>
      <c r="H3928" s="313"/>
      <c r="I3928" s="311"/>
      <c r="J3928" s="398"/>
      <c r="K3928" s="311"/>
      <c r="L3928" s="311"/>
      <c r="M3928" s="311"/>
      <c r="N3928" s="311"/>
      <c r="O3928" s="311"/>
      <c r="P3928" s="311"/>
      <c r="Q3928" s="311"/>
      <c r="R3928" s="311"/>
      <c r="S3928" s="311"/>
      <c r="T3928" s="311"/>
      <c r="U3928" s="311"/>
    </row>
    <row r="3929" spans="1:21" ht="12.75" customHeight="1">
      <c r="A3929" s="311"/>
      <c r="B3929" s="310"/>
      <c r="C3929" s="311"/>
      <c r="D3929" s="308"/>
      <c r="G3929" s="312"/>
      <c r="H3929" s="313"/>
      <c r="I3929" s="311"/>
      <c r="J3929" s="398"/>
      <c r="K3929" s="311"/>
      <c r="L3929" s="311"/>
      <c r="M3929" s="311"/>
      <c r="N3929" s="311"/>
      <c r="O3929" s="311"/>
      <c r="P3929" s="311"/>
      <c r="Q3929" s="311"/>
      <c r="R3929" s="311"/>
      <c r="S3929" s="311"/>
      <c r="T3929" s="311"/>
      <c r="U3929" s="311"/>
    </row>
    <row r="3930" spans="1:21" ht="12.75" customHeight="1">
      <c r="A3930" s="311"/>
      <c r="B3930" s="310"/>
      <c r="C3930" s="311"/>
      <c r="D3930" s="308"/>
      <c r="G3930" s="312"/>
      <c r="H3930" s="313"/>
      <c r="I3930" s="311"/>
      <c r="J3930" s="398"/>
      <c r="K3930" s="311"/>
      <c r="L3930" s="311"/>
      <c r="M3930" s="311"/>
      <c r="N3930" s="311"/>
      <c r="O3930" s="311"/>
      <c r="P3930" s="311"/>
      <c r="Q3930" s="311"/>
      <c r="R3930" s="311"/>
      <c r="S3930" s="311"/>
      <c r="T3930" s="311"/>
      <c r="U3930" s="311"/>
    </row>
    <row r="3931" spans="1:21" ht="12.75" customHeight="1">
      <c r="A3931" s="311"/>
      <c r="B3931" s="310"/>
      <c r="C3931" s="311"/>
      <c r="D3931" s="308"/>
      <c r="G3931" s="312"/>
      <c r="H3931" s="313"/>
      <c r="I3931" s="311"/>
      <c r="J3931" s="398"/>
      <c r="K3931" s="311"/>
      <c r="L3931" s="311"/>
      <c r="M3931" s="311"/>
      <c r="N3931" s="311"/>
      <c r="O3931" s="311"/>
      <c r="P3931" s="311"/>
      <c r="Q3931" s="311"/>
      <c r="R3931" s="311"/>
      <c r="S3931" s="311"/>
      <c r="T3931" s="311"/>
      <c r="U3931" s="311"/>
    </row>
    <row r="3932" spans="1:21" ht="12.75" customHeight="1">
      <c r="A3932" s="311"/>
      <c r="B3932" s="310"/>
      <c r="C3932" s="311"/>
      <c r="D3932" s="308"/>
      <c r="G3932" s="312"/>
      <c r="H3932" s="313"/>
      <c r="I3932" s="311"/>
      <c r="J3932" s="398"/>
      <c r="K3932" s="311"/>
      <c r="L3932" s="311"/>
      <c r="M3932" s="311"/>
      <c r="N3932" s="311"/>
      <c r="O3932" s="311"/>
      <c r="P3932" s="311"/>
      <c r="Q3932" s="311"/>
      <c r="R3932" s="311"/>
      <c r="S3932" s="311"/>
      <c r="T3932" s="311"/>
      <c r="U3932" s="311"/>
    </row>
    <row r="3933" spans="1:21" ht="12.75" customHeight="1">
      <c r="A3933" s="311"/>
      <c r="B3933" s="310"/>
      <c r="C3933" s="311"/>
      <c r="D3933" s="308"/>
      <c r="G3933" s="312"/>
      <c r="H3933" s="313"/>
      <c r="I3933" s="311"/>
      <c r="J3933" s="398"/>
      <c r="K3933" s="311"/>
      <c r="L3933" s="311"/>
      <c r="M3933" s="311"/>
      <c r="N3933" s="311"/>
      <c r="O3933" s="311"/>
      <c r="P3933" s="311"/>
      <c r="Q3933" s="311"/>
      <c r="R3933" s="311"/>
      <c r="S3933" s="311"/>
      <c r="T3933" s="311"/>
      <c r="U3933" s="311"/>
    </row>
    <row r="3934" spans="1:21" ht="12.75" customHeight="1">
      <c r="A3934" s="311"/>
      <c r="B3934" s="310"/>
      <c r="C3934" s="311"/>
      <c r="D3934" s="308"/>
      <c r="G3934" s="312"/>
      <c r="H3934" s="313"/>
      <c r="I3934" s="311"/>
      <c r="J3934" s="398"/>
      <c r="K3934" s="311"/>
      <c r="L3934" s="311"/>
      <c r="M3934" s="311"/>
      <c r="N3934" s="311"/>
      <c r="O3934" s="311"/>
      <c r="P3934" s="311"/>
      <c r="Q3934" s="311"/>
      <c r="R3934" s="311"/>
      <c r="S3934" s="311"/>
      <c r="T3934" s="311"/>
      <c r="U3934" s="311"/>
    </row>
    <row r="3935" spans="1:21" ht="12.75" customHeight="1">
      <c r="A3935" s="311"/>
      <c r="B3935" s="310"/>
      <c r="C3935" s="311"/>
      <c r="D3935" s="308"/>
      <c r="G3935" s="312"/>
      <c r="H3935" s="313"/>
      <c r="I3935" s="311"/>
      <c r="J3935" s="398"/>
      <c r="K3935" s="311"/>
      <c r="L3935" s="311"/>
      <c r="M3935" s="311"/>
      <c r="N3935" s="311"/>
      <c r="O3935" s="311"/>
      <c r="P3935" s="311"/>
      <c r="Q3935" s="311"/>
      <c r="R3935" s="311"/>
      <c r="S3935" s="311"/>
      <c r="T3935" s="311"/>
      <c r="U3935" s="311"/>
    </row>
    <row r="3936" spans="1:21" ht="12.75" customHeight="1">
      <c r="A3936" s="311"/>
      <c r="B3936" s="310"/>
      <c r="C3936" s="311"/>
      <c r="D3936" s="308"/>
      <c r="G3936" s="312"/>
      <c r="H3936" s="313"/>
      <c r="I3936" s="311"/>
      <c r="J3936" s="398"/>
      <c r="K3936" s="311"/>
      <c r="L3936" s="311"/>
      <c r="M3936" s="311"/>
      <c r="N3936" s="311"/>
      <c r="O3936" s="311"/>
      <c r="P3936" s="311"/>
      <c r="Q3936" s="311"/>
      <c r="R3936" s="311"/>
      <c r="S3936" s="311"/>
      <c r="T3936" s="311"/>
      <c r="U3936" s="311"/>
    </row>
    <row r="3937" spans="1:21" ht="12.75" customHeight="1">
      <c r="A3937" s="311"/>
      <c r="B3937" s="310"/>
      <c r="C3937" s="311"/>
      <c r="D3937" s="308"/>
      <c r="G3937" s="312"/>
      <c r="H3937" s="313"/>
      <c r="I3937" s="311"/>
      <c r="J3937" s="398"/>
      <c r="K3937" s="311"/>
      <c r="L3937" s="311"/>
      <c r="M3937" s="311"/>
      <c r="N3937" s="311"/>
      <c r="O3937" s="311"/>
      <c r="P3937" s="311"/>
      <c r="Q3937" s="311"/>
      <c r="R3937" s="311"/>
      <c r="S3937" s="311"/>
      <c r="T3937" s="311"/>
      <c r="U3937" s="311"/>
    </row>
    <row r="3938" spans="1:21" ht="12.75" customHeight="1">
      <c r="A3938" s="311"/>
      <c r="B3938" s="310"/>
      <c r="C3938" s="311"/>
      <c r="D3938" s="308"/>
      <c r="G3938" s="312"/>
      <c r="H3938" s="313"/>
      <c r="I3938" s="311"/>
      <c r="J3938" s="398"/>
      <c r="K3938" s="311"/>
      <c r="L3938" s="311"/>
      <c r="M3938" s="311"/>
      <c r="N3938" s="311"/>
      <c r="O3938" s="311"/>
      <c r="P3938" s="311"/>
      <c r="Q3938" s="311"/>
      <c r="R3938" s="311"/>
      <c r="S3938" s="311"/>
      <c r="T3938" s="311"/>
      <c r="U3938" s="311"/>
    </row>
    <row r="3939" spans="1:21" ht="12.75" customHeight="1">
      <c r="A3939" s="311"/>
      <c r="B3939" s="310"/>
      <c r="C3939" s="311"/>
      <c r="D3939" s="308"/>
      <c r="G3939" s="312"/>
      <c r="H3939" s="313"/>
      <c r="I3939" s="311"/>
      <c r="J3939" s="398"/>
      <c r="K3939" s="311"/>
      <c r="L3939" s="311"/>
      <c r="M3939" s="311"/>
      <c r="N3939" s="311"/>
      <c r="O3939" s="311"/>
      <c r="P3939" s="311"/>
      <c r="Q3939" s="311"/>
      <c r="R3939" s="311"/>
      <c r="S3939" s="311"/>
      <c r="T3939" s="311"/>
      <c r="U3939" s="311"/>
    </row>
    <row r="3940" spans="1:21" ht="12.75" customHeight="1">
      <c r="A3940" s="311"/>
      <c r="B3940" s="310"/>
      <c r="C3940" s="311"/>
      <c r="D3940" s="308"/>
      <c r="G3940" s="312"/>
      <c r="H3940" s="313"/>
      <c r="I3940" s="311"/>
      <c r="J3940" s="398"/>
      <c r="K3940" s="311"/>
      <c r="L3940" s="311"/>
      <c r="M3940" s="311"/>
      <c r="N3940" s="311"/>
      <c r="O3940" s="311"/>
      <c r="P3940" s="311"/>
      <c r="Q3940" s="311"/>
      <c r="R3940" s="311"/>
      <c r="S3940" s="311"/>
      <c r="T3940" s="311"/>
      <c r="U3940" s="311"/>
    </row>
    <row r="3941" spans="1:21" ht="12.75" customHeight="1">
      <c r="A3941" s="311"/>
      <c r="B3941" s="310"/>
      <c r="C3941" s="311"/>
      <c r="D3941" s="308"/>
      <c r="G3941" s="312"/>
      <c r="H3941" s="313"/>
      <c r="I3941" s="311"/>
      <c r="J3941" s="398"/>
      <c r="K3941" s="311"/>
      <c r="L3941" s="311"/>
      <c r="M3941" s="311"/>
      <c r="N3941" s="311"/>
      <c r="O3941" s="311"/>
      <c r="P3941" s="311"/>
      <c r="Q3941" s="311"/>
      <c r="R3941" s="311"/>
      <c r="S3941" s="311"/>
      <c r="T3941" s="311"/>
      <c r="U3941" s="311"/>
    </row>
    <row r="3942" spans="1:21" ht="12.75" customHeight="1">
      <c r="A3942" s="311"/>
      <c r="B3942" s="310"/>
      <c r="C3942" s="311"/>
      <c r="D3942" s="308"/>
      <c r="G3942" s="312"/>
      <c r="H3942" s="313"/>
      <c r="I3942" s="311"/>
      <c r="J3942" s="398"/>
      <c r="K3942" s="311"/>
      <c r="L3942" s="311"/>
      <c r="M3942" s="311"/>
      <c r="N3942" s="311"/>
      <c r="O3942" s="311"/>
      <c r="P3942" s="311"/>
      <c r="Q3942" s="311"/>
      <c r="R3942" s="311"/>
      <c r="S3942" s="311"/>
      <c r="T3942" s="311"/>
      <c r="U3942" s="311"/>
    </row>
    <row r="3943" spans="1:21" ht="12.75" customHeight="1">
      <c r="A3943" s="311"/>
      <c r="B3943" s="310"/>
      <c r="C3943" s="311"/>
      <c r="D3943" s="308"/>
      <c r="G3943" s="312"/>
      <c r="H3943" s="313"/>
      <c r="I3943" s="311"/>
      <c r="J3943" s="398"/>
      <c r="K3943" s="311"/>
      <c r="L3943" s="311"/>
      <c r="M3943" s="311"/>
      <c r="N3943" s="311"/>
      <c r="O3943" s="311"/>
      <c r="P3943" s="311"/>
      <c r="Q3943" s="311"/>
      <c r="R3943" s="311"/>
      <c r="S3943" s="311"/>
      <c r="T3943" s="311"/>
      <c r="U3943" s="311"/>
    </row>
    <row r="3944" spans="1:21" ht="12.75" customHeight="1">
      <c r="A3944" s="311"/>
      <c r="B3944" s="310"/>
      <c r="C3944" s="311"/>
      <c r="D3944" s="308"/>
      <c r="G3944" s="312"/>
      <c r="H3944" s="313"/>
      <c r="I3944" s="311"/>
      <c r="J3944" s="398"/>
      <c r="K3944" s="311"/>
      <c r="L3944" s="311"/>
      <c r="M3944" s="311"/>
      <c r="N3944" s="311"/>
      <c r="O3944" s="311"/>
      <c r="P3944" s="311"/>
      <c r="Q3944" s="311"/>
      <c r="R3944" s="311"/>
      <c r="S3944" s="311"/>
      <c r="T3944" s="311"/>
      <c r="U3944" s="311"/>
    </row>
    <row r="3945" spans="1:21" ht="12.75" customHeight="1">
      <c r="A3945" s="311"/>
      <c r="B3945" s="310"/>
      <c r="C3945" s="311"/>
      <c r="D3945" s="308"/>
      <c r="G3945" s="312"/>
      <c r="H3945" s="313"/>
      <c r="I3945" s="311"/>
      <c r="J3945" s="398"/>
      <c r="K3945" s="311"/>
      <c r="L3945" s="311"/>
      <c r="M3945" s="311"/>
      <c r="N3945" s="311"/>
      <c r="O3945" s="311"/>
      <c r="P3945" s="311"/>
      <c r="Q3945" s="311"/>
      <c r="R3945" s="311"/>
      <c r="S3945" s="311"/>
      <c r="T3945" s="311"/>
      <c r="U3945" s="311"/>
    </row>
    <row r="3946" spans="1:21" ht="12.75" customHeight="1">
      <c r="A3946" s="311"/>
      <c r="B3946" s="310"/>
      <c r="C3946" s="311"/>
      <c r="D3946" s="308"/>
      <c r="G3946" s="312"/>
      <c r="H3946" s="313"/>
      <c r="I3946" s="311"/>
      <c r="J3946" s="398"/>
      <c r="K3946" s="311"/>
      <c r="L3946" s="311"/>
      <c r="M3946" s="311"/>
      <c r="N3946" s="311"/>
      <c r="O3946" s="311"/>
      <c r="P3946" s="311"/>
      <c r="Q3946" s="311"/>
      <c r="R3946" s="311"/>
      <c r="S3946" s="311"/>
      <c r="T3946" s="311"/>
      <c r="U3946" s="311"/>
    </row>
    <row r="3947" spans="1:21" ht="12.75" customHeight="1">
      <c r="A3947" s="311"/>
      <c r="B3947" s="310"/>
      <c r="C3947" s="311"/>
      <c r="D3947" s="308"/>
      <c r="G3947" s="312"/>
      <c r="H3947" s="313"/>
      <c r="I3947" s="311"/>
      <c r="J3947" s="398"/>
      <c r="K3947" s="311"/>
      <c r="L3947" s="311"/>
      <c r="M3947" s="311"/>
      <c r="N3947" s="311"/>
      <c r="O3947" s="311"/>
      <c r="P3947" s="311"/>
      <c r="Q3947" s="311"/>
      <c r="R3947" s="311"/>
      <c r="S3947" s="311"/>
      <c r="T3947" s="311"/>
      <c r="U3947" s="311"/>
    </row>
    <row r="3948" spans="1:21" ht="12.75" customHeight="1">
      <c r="A3948" s="311"/>
      <c r="B3948" s="310"/>
      <c r="C3948" s="311"/>
      <c r="D3948" s="308"/>
      <c r="G3948" s="312"/>
      <c r="H3948" s="313"/>
      <c r="I3948" s="311"/>
      <c r="J3948" s="398"/>
      <c r="K3948" s="311"/>
      <c r="L3948" s="311"/>
      <c r="M3948" s="311"/>
      <c r="N3948" s="311"/>
      <c r="O3948" s="311"/>
      <c r="P3948" s="311"/>
      <c r="Q3948" s="311"/>
      <c r="R3948" s="311"/>
      <c r="S3948" s="311"/>
      <c r="T3948" s="311"/>
      <c r="U3948" s="311"/>
    </row>
    <row r="3949" spans="1:21" ht="12.75" customHeight="1">
      <c r="A3949" s="311"/>
      <c r="B3949" s="310"/>
      <c r="C3949" s="311"/>
      <c r="D3949" s="308"/>
      <c r="G3949" s="312"/>
      <c r="H3949" s="313"/>
      <c r="I3949" s="311"/>
      <c r="J3949" s="398"/>
      <c r="K3949" s="311"/>
      <c r="L3949" s="311"/>
      <c r="M3949" s="311"/>
      <c r="N3949" s="311"/>
      <c r="O3949" s="311"/>
      <c r="P3949" s="311"/>
      <c r="Q3949" s="311"/>
      <c r="R3949" s="311"/>
      <c r="S3949" s="311"/>
      <c r="T3949" s="311"/>
      <c r="U3949" s="311"/>
    </row>
    <row r="3950" spans="1:21" ht="12.75" customHeight="1">
      <c r="A3950" s="311"/>
      <c r="B3950" s="310"/>
      <c r="C3950" s="311"/>
      <c r="D3950" s="308"/>
      <c r="G3950" s="312"/>
      <c r="H3950" s="313"/>
      <c r="I3950" s="311"/>
      <c r="J3950" s="398"/>
      <c r="K3950" s="311"/>
      <c r="L3950" s="311"/>
      <c r="M3950" s="311"/>
      <c r="N3950" s="311"/>
      <c r="O3950" s="311"/>
      <c r="P3950" s="311"/>
      <c r="Q3950" s="311"/>
      <c r="R3950" s="311"/>
      <c r="S3950" s="311"/>
      <c r="T3950" s="311"/>
      <c r="U3950" s="311"/>
    </row>
    <row r="3951" spans="1:21" ht="12.75" customHeight="1">
      <c r="A3951" s="311"/>
      <c r="B3951" s="310"/>
      <c r="C3951" s="311"/>
      <c r="D3951" s="308"/>
      <c r="G3951" s="312"/>
      <c r="H3951" s="313"/>
      <c r="I3951" s="311"/>
      <c r="J3951" s="398"/>
      <c r="K3951" s="311"/>
      <c r="L3951" s="311"/>
      <c r="M3951" s="311"/>
      <c r="N3951" s="311"/>
      <c r="O3951" s="311"/>
      <c r="P3951" s="311"/>
      <c r="Q3951" s="311"/>
      <c r="R3951" s="311"/>
      <c r="S3951" s="311"/>
      <c r="T3951" s="311"/>
      <c r="U3951" s="311"/>
    </row>
    <row r="3952" spans="1:21" ht="12.75" customHeight="1">
      <c r="A3952" s="311"/>
      <c r="B3952" s="310"/>
      <c r="C3952" s="311"/>
      <c r="D3952" s="308"/>
      <c r="G3952" s="312"/>
      <c r="H3952" s="313"/>
      <c r="I3952" s="311"/>
      <c r="J3952" s="398"/>
      <c r="K3952" s="311"/>
      <c r="L3952" s="311"/>
      <c r="M3952" s="311"/>
      <c r="N3952" s="311"/>
      <c r="O3952" s="311"/>
      <c r="P3952" s="311"/>
      <c r="Q3952" s="311"/>
      <c r="R3952" s="311"/>
      <c r="S3952" s="311"/>
      <c r="T3952" s="311"/>
      <c r="U3952" s="311"/>
    </row>
    <row r="3953" spans="1:21" ht="12.75" customHeight="1">
      <c r="A3953" s="311"/>
      <c r="B3953" s="310"/>
      <c r="C3953" s="311"/>
      <c r="D3953" s="308"/>
      <c r="G3953" s="312"/>
      <c r="H3953" s="313"/>
      <c r="I3953" s="311"/>
      <c r="J3953" s="398"/>
      <c r="K3953" s="311"/>
      <c r="L3953" s="311"/>
      <c r="M3953" s="311"/>
      <c r="N3953" s="311"/>
      <c r="O3953" s="311"/>
      <c r="P3953" s="311"/>
      <c r="Q3953" s="311"/>
      <c r="R3953" s="311"/>
      <c r="S3953" s="311"/>
      <c r="T3953" s="311"/>
      <c r="U3953" s="311"/>
    </row>
    <row r="3954" spans="1:21" ht="12.75" customHeight="1">
      <c r="A3954" s="311"/>
      <c r="B3954" s="310"/>
      <c r="C3954" s="311"/>
      <c r="D3954" s="308"/>
      <c r="G3954" s="312"/>
      <c r="H3954" s="313"/>
      <c r="I3954" s="311"/>
      <c r="J3954" s="398"/>
      <c r="K3954" s="311"/>
      <c r="L3954" s="311"/>
      <c r="M3954" s="311"/>
      <c r="N3954" s="311"/>
      <c r="O3954" s="311"/>
      <c r="P3954" s="311"/>
      <c r="Q3954" s="311"/>
      <c r="R3954" s="311"/>
      <c r="S3954" s="311"/>
      <c r="T3954" s="311"/>
      <c r="U3954" s="311"/>
    </row>
    <row r="3955" spans="1:21" ht="12.75" customHeight="1">
      <c r="A3955" s="311"/>
      <c r="B3955" s="310"/>
      <c r="C3955" s="311"/>
      <c r="D3955" s="308"/>
      <c r="G3955" s="312"/>
      <c r="H3955" s="313"/>
      <c r="I3955" s="311"/>
      <c r="J3955" s="398"/>
      <c r="K3955" s="311"/>
      <c r="L3955" s="311"/>
      <c r="M3955" s="311"/>
      <c r="N3955" s="311"/>
      <c r="O3955" s="311"/>
      <c r="P3955" s="311"/>
      <c r="Q3955" s="311"/>
      <c r="R3955" s="311"/>
      <c r="S3955" s="311"/>
      <c r="T3955" s="311"/>
      <c r="U3955" s="311"/>
    </row>
    <row r="3956" spans="1:21" ht="12.75" customHeight="1">
      <c r="A3956" s="311"/>
      <c r="B3956" s="310"/>
      <c r="C3956" s="311"/>
      <c r="D3956" s="308"/>
      <c r="G3956" s="312"/>
      <c r="H3956" s="313"/>
      <c r="I3956" s="311"/>
      <c r="J3956" s="398"/>
      <c r="K3956" s="311"/>
      <c r="L3956" s="311"/>
      <c r="M3956" s="311"/>
      <c r="N3956" s="311"/>
      <c r="O3956" s="311"/>
      <c r="P3956" s="311"/>
      <c r="Q3956" s="311"/>
      <c r="R3956" s="311"/>
      <c r="S3956" s="311"/>
      <c r="T3956" s="311"/>
      <c r="U3956" s="311"/>
    </row>
    <row r="3957" spans="1:21" ht="12.75" customHeight="1">
      <c r="A3957" s="311"/>
      <c r="B3957" s="310"/>
      <c r="C3957" s="311"/>
      <c r="D3957" s="308"/>
      <c r="G3957" s="312"/>
      <c r="H3957" s="313"/>
      <c r="I3957" s="311"/>
      <c r="J3957" s="398"/>
      <c r="K3957" s="311"/>
      <c r="L3957" s="311"/>
      <c r="M3957" s="311"/>
      <c r="N3957" s="311"/>
      <c r="O3957" s="311"/>
      <c r="P3957" s="311"/>
      <c r="Q3957" s="311"/>
      <c r="R3957" s="311"/>
      <c r="S3957" s="311"/>
      <c r="T3957" s="311"/>
      <c r="U3957" s="311"/>
    </row>
    <row r="3958" spans="1:21" ht="12.75" customHeight="1">
      <c r="A3958" s="311"/>
      <c r="B3958" s="310"/>
      <c r="C3958" s="311"/>
      <c r="D3958" s="308"/>
      <c r="G3958" s="312"/>
      <c r="H3958" s="313"/>
      <c r="I3958" s="311"/>
      <c r="J3958" s="398"/>
      <c r="K3958" s="311"/>
      <c r="L3958" s="311"/>
      <c r="M3958" s="311"/>
      <c r="N3958" s="311"/>
      <c r="O3958" s="311"/>
      <c r="P3958" s="311"/>
      <c r="Q3958" s="311"/>
      <c r="R3958" s="311"/>
      <c r="S3958" s="311"/>
      <c r="T3958" s="311"/>
      <c r="U3958" s="311"/>
    </row>
    <row r="3959" spans="1:21" ht="12.75" customHeight="1">
      <c r="A3959" s="311"/>
      <c r="B3959" s="310"/>
      <c r="C3959" s="311"/>
      <c r="D3959" s="308"/>
      <c r="G3959" s="312"/>
      <c r="H3959" s="313"/>
      <c r="I3959" s="311"/>
      <c r="J3959" s="398"/>
      <c r="K3959" s="311"/>
      <c r="L3959" s="311"/>
      <c r="M3959" s="311"/>
      <c r="N3959" s="311"/>
      <c r="O3959" s="311"/>
      <c r="P3959" s="311"/>
      <c r="Q3959" s="311"/>
      <c r="R3959" s="311"/>
      <c r="S3959" s="311"/>
      <c r="T3959" s="311"/>
      <c r="U3959" s="311"/>
    </row>
    <row r="3960" spans="1:21" ht="12.75" customHeight="1">
      <c r="A3960" s="311"/>
      <c r="B3960" s="310"/>
      <c r="C3960" s="311"/>
      <c r="D3960" s="308"/>
      <c r="G3960" s="312"/>
      <c r="H3960" s="313"/>
      <c r="I3960" s="311"/>
      <c r="J3960" s="398"/>
      <c r="K3960" s="311"/>
      <c r="L3960" s="311"/>
      <c r="M3960" s="311"/>
      <c r="N3960" s="311"/>
      <c r="O3960" s="311"/>
      <c r="P3960" s="311"/>
      <c r="Q3960" s="311"/>
      <c r="R3960" s="311"/>
      <c r="S3960" s="311"/>
      <c r="T3960" s="311"/>
      <c r="U3960" s="311"/>
    </row>
    <row r="3961" spans="1:21" ht="12.75" customHeight="1">
      <c r="A3961" s="311"/>
      <c r="B3961" s="310"/>
      <c r="C3961" s="311"/>
      <c r="D3961" s="308"/>
      <c r="G3961" s="312"/>
      <c r="H3961" s="313"/>
      <c r="I3961" s="311"/>
      <c r="J3961" s="398"/>
      <c r="K3961" s="311"/>
      <c r="L3961" s="311"/>
      <c r="M3961" s="311"/>
      <c r="N3961" s="311"/>
      <c r="O3961" s="311"/>
      <c r="P3961" s="311"/>
      <c r="Q3961" s="311"/>
      <c r="R3961" s="311"/>
      <c r="S3961" s="311"/>
      <c r="T3961" s="311"/>
      <c r="U3961" s="311"/>
    </row>
    <row r="3962" spans="1:21" ht="12.75" customHeight="1">
      <c r="A3962" s="311"/>
      <c r="B3962" s="310"/>
      <c r="C3962" s="311"/>
      <c r="D3962" s="308"/>
      <c r="G3962" s="312"/>
      <c r="H3962" s="313"/>
      <c r="I3962" s="311"/>
      <c r="J3962" s="398"/>
      <c r="K3962" s="311"/>
      <c r="L3962" s="311"/>
      <c r="M3962" s="311"/>
      <c r="N3962" s="311"/>
      <c r="O3962" s="311"/>
      <c r="P3962" s="311"/>
      <c r="Q3962" s="311"/>
      <c r="R3962" s="311"/>
      <c r="S3962" s="311"/>
      <c r="T3962" s="311"/>
      <c r="U3962" s="311"/>
    </row>
    <row r="3963" spans="1:21" ht="12.75" customHeight="1">
      <c r="A3963" s="311"/>
      <c r="B3963" s="310"/>
      <c r="C3963" s="311"/>
      <c r="D3963" s="308"/>
      <c r="G3963" s="312"/>
      <c r="H3963" s="313"/>
      <c r="I3963" s="311"/>
      <c r="J3963" s="398"/>
      <c r="K3963" s="311"/>
      <c r="L3963" s="311"/>
      <c r="M3963" s="311"/>
      <c r="N3963" s="311"/>
      <c r="O3963" s="311"/>
      <c r="P3963" s="311"/>
      <c r="Q3963" s="311"/>
      <c r="R3963" s="311"/>
      <c r="S3963" s="311"/>
      <c r="T3963" s="311"/>
      <c r="U3963" s="311"/>
    </row>
    <row r="3964" spans="1:21" ht="12.75" customHeight="1">
      <c r="A3964" s="311"/>
      <c r="B3964" s="310"/>
      <c r="C3964" s="311"/>
      <c r="D3964" s="308"/>
      <c r="G3964" s="312"/>
      <c r="H3964" s="313"/>
      <c r="I3964" s="311"/>
      <c r="J3964" s="398"/>
      <c r="K3964" s="311"/>
      <c r="L3964" s="311"/>
      <c r="M3964" s="311"/>
      <c r="N3964" s="311"/>
      <c r="O3964" s="311"/>
      <c r="P3964" s="311"/>
      <c r="Q3964" s="311"/>
      <c r="R3964" s="311"/>
      <c r="S3964" s="311"/>
      <c r="T3964" s="311"/>
      <c r="U3964" s="311"/>
    </row>
    <row r="3965" spans="1:21" ht="12.75" customHeight="1">
      <c r="A3965" s="311"/>
      <c r="B3965" s="310"/>
      <c r="C3965" s="311"/>
      <c r="D3965" s="308"/>
      <c r="G3965" s="312"/>
      <c r="H3965" s="313"/>
      <c r="I3965" s="311"/>
      <c r="J3965" s="398"/>
      <c r="K3965" s="311"/>
      <c r="L3965" s="311"/>
      <c r="M3965" s="311"/>
      <c r="N3965" s="311"/>
      <c r="O3965" s="311"/>
      <c r="P3965" s="311"/>
      <c r="Q3965" s="311"/>
      <c r="R3965" s="311"/>
      <c r="S3965" s="311"/>
      <c r="T3965" s="311"/>
      <c r="U3965" s="311"/>
    </row>
    <row r="3966" spans="1:21" ht="12.75" customHeight="1">
      <c r="A3966" s="311"/>
      <c r="B3966" s="310"/>
      <c r="C3966" s="311"/>
      <c r="D3966" s="308"/>
      <c r="G3966" s="312"/>
      <c r="H3966" s="313"/>
      <c r="I3966" s="311"/>
      <c r="J3966" s="398"/>
      <c r="K3966" s="311"/>
      <c r="L3966" s="311"/>
      <c r="M3966" s="311"/>
      <c r="N3966" s="311"/>
      <c r="O3966" s="311"/>
      <c r="P3966" s="311"/>
      <c r="Q3966" s="311"/>
      <c r="R3966" s="311"/>
      <c r="S3966" s="311"/>
      <c r="T3966" s="311"/>
      <c r="U3966" s="311"/>
    </row>
    <row r="3967" spans="1:21" ht="12.75" customHeight="1">
      <c r="A3967" s="311"/>
      <c r="B3967" s="310"/>
      <c r="C3967" s="311"/>
      <c r="D3967" s="308"/>
      <c r="G3967" s="312"/>
      <c r="H3967" s="313"/>
      <c r="I3967" s="311"/>
      <c r="J3967" s="398"/>
      <c r="K3967" s="311"/>
      <c r="L3967" s="311"/>
      <c r="M3967" s="311"/>
      <c r="N3967" s="311"/>
      <c r="O3967" s="311"/>
      <c r="P3967" s="311"/>
      <c r="Q3967" s="311"/>
      <c r="R3967" s="311"/>
      <c r="S3967" s="311"/>
      <c r="T3967" s="311"/>
      <c r="U3967" s="311"/>
    </row>
    <row r="3968" spans="1:21" ht="12.75" customHeight="1">
      <c r="A3968" s="311"/>
      <c r="B3968" s="310"/>
      <c r="C3968" s="311"/>
      <c r="D3968" s="308"/>
      <c r="G3968" s="312"/>
      <c r="H3968" s="313"/>
      <c r="I3968" s="311"/>
      <c r="J3968" s="398"/>
      <c r="K3968" s="311"/>
      <c r="L3968" s="311"/>
      <c r="M3968" s="311"/>
      <c r="N3968" s="311"/>
      <c r="O3968" s="311"/>
      <c r="P3968" s="311"/>
      <c r="Q3968" s="311"/>
      <c r="R3968" s="311"/>
      <c r="S3968" s="311"/>
      <c r="T3968" s="311"/>
      <c r="U3968" s="311"/>
    </row>
    <row r="3969" spans="1:21" ht="12.75" customHeight="1">
      <c r="A3969" s="311"/>
      <c r="B3969" s="310"/>
      <c r="C3969" s="311"/>
      <c r="D3969" s="308"/>
      <c r="G3969" s="312"/>
      <c r="H3969" s="313"/>
      <c r="I3969" s="311"/>
      <c r="J3969" s="398"/>
      <c r="K3969" s="311"/>
      <c r="L3969" s="311"/>
      <c r="M3969" s="311"/>
      <c r="N3969" s="311"/>
      <c r="O3969" s="311"/>
      <c r="P3969" s="311"/>
      <c r="Q3969" s="311"/>
      <c r="R3969" s="311"/>
      <c r="S3969" s="311"/>
      <c r="T3969" s="311"/>
      <c r="U3969" s="311"/>
    </row>
    <row r="3970" spans="1:21" ht="12.75" customHeight="1">
      <c r="A3970" s="311"/>
      <c r="B3970" s="310"/>
      <c r="C3970" s="311"/>
      <c r="D3970" s="308"/>
      <c r="G3970" s="312"/>
      <c r="H3970" s="313"/>
      <c r="I3970" s="311"/>
      <c r="J3970" s="398"/>
      <c r="K3970" s="311"/>
      <c r="L3970" s="311"/>
      <c r="M3970" s="311"/>
      <c r="N3970" s="311"/>
      <c r="O3970" s="311"/>
      <c r="P3970" s="311"/>
      <c r="Q3970" s="311"/>
      <c r="R3970" s="311"/>
      <c r="S3970" s="311"/>
      <c r="T3970" s="311"/>
      <c r="U3970" s="311"/>
    </row>
    <row r="3971" spans="1:21" ht="12.75" customHeight="1">
      <c r="A3971" s="311"/>
      <c r="B3971" s="310"/>
      <c r="C3971" s="311"/>
      <c r="D3971" s="308"/>
      <c r="G3971" s="312"/>
      <c r="H3971" s="313"/>
      <c r="I3971" s="311"/>
      <c r="J3971" s="398"/>
      <c r="K3971" s="311"/>
      <c r="L3971" s="311"/>
      <c r="M3971" s="311"/>
      <c r="N3971" s="311"/>
      <c r="O3971" s="311"/>
      <c r="P3971" s="311"/>
      <c r="Q3971" s="311"/>
      <c r="R3971" s="311"/>
      <c r="S3971" s="311"/>
      <c r="T3971" s="311"/>
      <c r="U3971" s="311"/>
    </row>
    <row r="3972" spans="1:21" ht="12.75" customHeight="1">
      <c r="A3972" s="311"/>
      <c r="B3972" s="310"/>
      <c r="C3972" s="311"/>
      <c r="D3972" s="308"/>
      <c r="G3972" s="312"/>
      <c r="H3972" s="313"/>
      <c r="I3972" s="311"/>
      <c r="J3972" s="398"/>
      <c r="K3972" s="311"/>
      <c r="L3972" s="311"/>
      <c r="M3972" s="311"/>
      <c r="N3972" s="311"/>
      <c r="O3972" s="311"/>
      <c r="P3972" s="311"/>
      <c r="Q3972" s="311"/>
      <c r="R3972" s="311"/>
      <c r="S3972" s="311"/>
      <c r="T3972" s="311"/>
      <c r="U3972" s="311"/>
    </row>
    <row r="3973" spans="1:21" ht="12.75" customHeight="1">
      <c r="A3973" s="311"/>
      <c r="B3973" s="310"/>
      <c r="C3973" s="311"/>
      <c r="D3973" s="308"/>
      <c r="G3973" s="312"/>
      <c r="H3973" s="313"/>
      <c r="I3973" s="311"/>
      <c r="J3973" s="398"/>
      <c r="K3973" s="311"/>
      <c r="L3973" s="311"/>
      <c r="M3973" s="311"/>
      <c r="N3973" s="311"/>
      <c r="O3973" s="311"/>
      <c r="P3973" s="311"/>
      <c r="Q3973" s="311"/>
      <c r="R3973" s="311"/>
      <c r="S3973" s="311"/>
      <c r="T3973" s="311"/>
      <c r="U3973" s="311"/>
    </row>
    <row r="3974" spans="1:21" ht="12.75" customHeight="1">
      <c r="A3974" s="311"/>
      <c r="B3974" s="310"/>
      <c r="C3974" s="311"/>
      <c r="D3974" s="308"/>
      <c r="G3974" s="312"/>
      <c r="H3974" s="313"/>
      <c r="I3974" s="311"/>
      <c r="J3974" s="398"/>
      <c r="K3974" s="311"/>
      <c r="L3974" s="311"/>
      <c r="M3974" s="311"/>
      <c r="N3974" s="311"/>
      <c r="O3974" s="311"/>
      <c r="P3974" s="311"/>
      <c r="Q3974" s="311"/>
      <c r="R3974" s="311"/>
      <c r="S3974" s="311"/>
      <c r="T3974" s="311"/>
      <c r="U3974" s="311"/>
    </row>
    <row r="3975" spans="1:21" ht="12.75" customHeight="1">
      <c r="A3975" s="311"/>
      <c r="B3975" s="310"/>
      <c r="C3975" s="311"/>
      <c r="D3975" s="308"/>
      <c r="G3975" s="312"/>
      <c r="H3975" s="313"/>
      <c r="I3975" s="311"/>
      <c r="J3975" s="398"/>
      <c r="K3975" s="311"/>
      <c r="L3975" s="311"/>
      <c r="M3975" s="311"/>
      <c r="N3975" s="311"/>
      <c r="O3975" s="311"/>
      <c r="P3975" s="311"/>
      <c r="Q3975" s="311"/>
      <c r="R3975" s="311"/>
      <c r="S3975" s="311"/>
      <c r="T3975" s="311"/>
      <c r="U3975" s="311"/>
    </row>
    <row r="3976" spans="1:21" ht="12.75" customHeight="1">
      <c r="A3976" s="311"/>
      <c r="B3976" s="310"/>
      <c r="C3976" s="311"/>
      <c r="D3976" s="308"/>
      <c r="G3976" s="312"/>
      <c r="H3976" s="313"/>
      <c r="I3976" s="311"/>
      <c r="J3976" s="398"/>
      <c r="K3976" s="311"/>
      <c r="L3976" s="311"/>
      <c r="M3976" s="311"/>
      <c r="N3976" s="311"/>
      <c r="O3976" s="311"/>
      <c r="P3976" s="311"/>
      <c r="Q3976" s="311"/>
      <c r="R3976" s="311"/>
      <c r="S3976" s="311"/>
      <c r="T3976" s="311"/>
      <c r="U3976" s="311"/>
    </row>
    <row r="3977" spans="1:21" ht="12.75" customHeight="1">
      <c r="A3977" s="311"/>
      <c r="B3977" s="310"/>
      <c r="C3977" s="311"/>
      <c r="D3977" s="308"/>
      <c r="G3977" s="312"/>
      <c r="H3977" s="313"/>
      <c r="I3977" s="311"/>
      <c r="J3977" s="398"/>
      <c r="K3977" s="311"/>
      <c r="L3977" s="311"/>
      <c r="M3977" s="311"/>
      <c r="N3977" s="311"/>
      <c r="O3977" s="311"/>
      <c r="P3977" s="311"/>
      <c r="Q3977" s="311"/>
      <c r="R3977" s="311"/>
      <c r="S3977" s="311"/>
      <c r="T3977" s="311"/>
      <c r="U3977" s="311"/>
    </row>
    <row r="3978" spans="1:21" ht="12.75" customHeight="1">
      <c r="A3978" s="311"/>
      <c r="B3978" s="310"/>
      <c r="C3978" s="311"/>
      <c r="D3978" s="308"/>
      <c r="G3978" s="312"/>
      <c r="H3978" s="313"/>
      <c r="I3978" s="311"/>
      <c r="J3978" s="398"/>
      <c r="K3978" s="311"/>
      <c r="L3978" s="311"/>
      <c r="M3978" s="311"/>
      <c r="N3978" s="311"/>
      <c r="O3978" s="311"/>
      <c r="P3978" s="311"/>
      <c r="Q3978" s="311"/>
      <c r="R3978" s="311"/>
      <c r="S3978" s="311"/>
      <c r="T3978" s="311"/>
      <c r="U3978" s="311"/>
    </row>
    <row r="3979" spans="1:21" ht="12.75" customHeight="1">
      <c r="A3979" s="311"/>
      <c r="B3979" s="310"/>
      <c r="C3979" s="311"/>
      <c r="D3979" s="308"/>
      <c r="G3979" s="312"/>
      <c r="H3979" s="313"/>
      <c r="I3979" s="311"/>
      <c r="J3979" s="398"/>
      <c r="K3979" s="311"/>
      <c r="L3979" s="311"/>
      <c r="M3979" s="311"/>
      <c r="N3979" s="311"/>
      <c r="O3979" s="311"/>
      <c r="P3979" s="311"/>
      <c r="Q3979" s="311"/>
      <c r="R3979" s="311"/>
      <c r="S3979" s="311"/>
      <c r="T3979" s="311"/>
      <c r="U3979" s="311"/>
    </row>
    <row r="3980" spans="1:21" ht="12.75" customHeight="1">
      <c r="A3980" s="311"/>
      <c r="B3980" s="310"/>
      <c r="C3980" s="311"/>
      <c r="D3980" s="308"/>
      <c r="G3980" s="312"/>
      <c r="H3980" s="313"/>
      <c r="I3980" s="311"/>
      <c r="J3980" s="398"/>
      <c r="K3980" s="311"/>
      <c r="L3980" s="311"/>
      <c r="M3980" s="311"/>
      <c r="N3980" s="311"/>
      <c r="O3980" s="311"/>
      <c r="P3980" s="311"/>
      <c r="Q3980" s="311"/>
      <c r="R3980" s="311"/>
      <c r="S3980" s="311"/>
      <c r="T3980" s="311"/>
      <c r="U3980" s="311"/>
    </row>
    <row r="3981" spans="1:21" ht="12.75" customHeight="1">
      <c r="A3981" s="311"/>
      <c r="B3981" s="310"/>
      <c r="C3981" s="311"/>
      <c r="D3981" s="308"/>
      <c r="G3981" s="312"/>
      <c r="H3981" s="313"/>
      <c r="I3981" s="311"/>
      <c r="J3981" s="398"/>
      <c r="K3981" s="311"/>
      <c r="L3981" s="311"/>
      <c r="M3981" s="311"/>
      <c r="N3981" s="311"/>
      <c r="O3981" s="311"/>
      <c r="P3981" s="311"/>
      <c r="Q3981" s="311"/>
      <c r="R3981" s="311"/>
      <c r="S3981" s="311"/>
      <c r="T3981" s="311"/>
      <c r="U3981" s="311"/>
    </row>
    <row r="3982" spans="1:21" ht="12.75" customHeight="1">
      <c r="A3982" s="311"/>
      <c r="B3982" s="310"/>
      <c r="C3982" s="311"/>
      <c r="D3982" s="308"/>
      <c r="G3982" s="312"/>
      <c r="H3982" s="313"/>
      <c r="I3982" s="311"/>
      <c r="J3982" s="398"/>
      <c r="K3982" s="311"/>
      <c r="L3982" s="311"/>
      <c r="M3982" s="311"/>
      <c r="N3982" s="311"/>
      <c r="O3982" s="311"/>
      <c r="P3982" s="311"/>
      <c r="Q3982" s="311"/>
      <c r="R3982" s="311"/>
      <c r="S3982" s="311"/>
      <c r="T3982" s="311"/>
      <c r="U3982" s="311"/>
    </row>
    <row r="3983" spans="1:21" ht="12.75" customHeight="1">
      <c r="A3983" s="311"/>
      <c r="B3983" s="310"/>
      <c r="C3983" s="311"/>
      <c r="D3983" s="308"/>
      <c r="G3983" s="312"/>
      <c r="H3983" s="313"/>
      <c r="I3983" s="311"/>
      <c r="J3983" s="398"/>
      <c r="K3983" s="311"/>
      <c r="L3983" s="311"/>
      <c r="M3983" s="311"/>
      <c r="N3983" s="311"/>
      <c r="O3983" s="311"/>
      <c r="P3983" s="311"/>
      <c r="Q3983" s="311"/>
      <c r="R3983" s="311"/>
      <c r="S3983" s="311"/>
      <c r="T3983" s="311"/>
      <c r="U3983" s="311"/>
    </row>
    <row r="3984" spans="1:21" ht="12.75" customHeight="1">
      <c r="A3984" s="311"/>
      <c r="B3984" s="310"/>
      <c r="C3984" s="311"/>
      <c r="D3984" s="308"/>
      <c r="G3984" s="312"/>
      <c r="H3984" s="313"/>
      <c r="I3984" s="311"/>
      <c r="J3984" s="398"/>
      <c r="K3984" s="311"/>
      <c r="L3984" s="311"/>
      <c r="M3984" s="311"/>
      <c r="N3984" s="311"/>
      <c r="O3984" s="311"/>
      <c r="P3984" s="311"/>
      <c r="Q3984" s="311"/>
      <c r="R3984" s="311"/>
      <c r="S3984" s="311"/>
      <c r="T3984" s="311"/>
      <c r="U3984" s="311"/>
    </row>
    <row r="3985" spans="1:21" ht="12.75" customHeight="1">
      <c r="A3985" s="311"/>
      <c r="B3985" s="310"/>
      <c r="C3985" s="311"/>
      <c r="D3985" s="308"/>
      <c r="G3985" s="312"/>
      <c r="H3985" s="313"/>
      <c r="I3985" s="311"/>
      <c r="J3985" s="398"/>
      <c r="K3985" s="311"/>
      <c r="L3985" s="311"/>
      <c r="M3985" s="311"/>
      <c r="N3985" s="311"/>
      <c r="O3985" s="311"/>
      <c r="P3985" s="311"/>
      <c r="Q3985" s="311"/>
      <c r="R3985" s="311"/>
      <c r="S3985" s="311"/>
      <c r="T3985" s="311"/>
      <c r="U3985" s="311"/>
    </row>
    <row r="3986" spans="1:21" ht="12.75" customHeight="1">
      <c r="A3986" s="311"/>
      <c r="B3986" s="310"/>
      <c r="C3986" s="311"/>
      <c r="D3986" s="308"/>
      <c r="G3986" s="312"/>
      <c r="H3986" s="313"/>
      <c r="I3986" s="311"/>
      <c r="J3986" s="398"/>
      <c r="K3986" s="311"/>
      <c r="L3986" s="311"/>
      <c r="M3986" s="311"/>
      <c r="N3986" s="311"/>
      <c r="O3986" s="311"/>
      <c r="P3986" s="311"/>
      <c r="Q3986" s="311"/>
      <c r="R3986" s="311"/>
      <c r="S3986" s="311"/>
      <c r="T3986" s="311"/>
      <c r="U3986" s="311"/>
    </row>
    <row r="3987" spans="1:21" ht="12.75" customHeight="1">
      <c r="A3987" s="311"/>
      <c r="B3987" s="310"/>
      <c r="C3987" s="311"/>
      <c r="D3987" s="308"/>
      <c r="G3987" s="312"/>
      <c r="H3987" s="313"/>
      <c r="I3987" s="311"/>
      <c r="J3987" s="398"/>
      <c r="K3987" s="311"/>
      <c r="L3987" s="311"/>
      <c r="M3987" s="311"/>
      <c r="N3987" s="311"/>
      <c r="O3987" s="311"/>
      <c r="P3987" s="311"/>
      <c r="Q3987" s="311"/>
      <c r="R3987" s="311"/>
      <c r="S3987" s="311"/>
      <c r="T3987" s="311"/>
      <c r="U3987" s="311"/>
    </row>
    <row r="3988" spans="1:21" ht="12.75" customHeight="1">
      <c r="A3988" s="311"/>
      <c r="B3988" s="310"/>
      <c r="C3988" s="311"/>
      <c r="D3988" s="308"/>
      <c r="G3988" s="312"/>
      <c r="H3988" s="313"/>
      <c r="I3988" s="311"/>
      <c r="J3988" s="398"/>
      <c r="K3988" s="311"/>
      <c r="L3988" s="311"/>
      <c r="M3988" s="311"/>
      <c r="N3988" s="311"/>
      <c r="O3988" s="311"/>
      <c r="P3988" s="311"/>
      <c r="Q3988" s="311"/>
      <c r="R3988" s="311"/>
      <c r="S3988" s="311"/>
      <c r="T3988" s="311"/>
      <c r="U3988" s="311"/>
    </row>
    <row r="3989" spans="1:21" ht="12.75" customHeight="1">
      <c r="A3989" s="311"/>
      <c r="B3989" s="310"/>
      <c r="C3989" s="311"/>
      <c r="D3989" s="308"/>
      <c r="G3989" s="312"/>
      <c r="H3989" s="313"/>
      <c r="I3989" s="311"/>
      <c r="J3989" s="398"/>
      <c r="K3989" s="311"/>
      <c r="L3989" s="311"/>
      <c r="M3989" s="311"/>
      <c r="N3989" s="311"/>
      <c r="O3989" s="311"/>
      <c r="P3989" s="311"/>
      <c r="Q3989" s="311"/>
      <c r="R3989" s="311"/>
      <c r="S3989" s="311"/>
      <c r="T3989" s="311"/>
      <c r="U3989" s="311"/>
    </row>
    <row r="3990" spans="1:21" ht="12.75" customHeight="1">
      <c r="A3990" s="311"/>
      <c r="B3990" s="310"/>
      <c r="C3990" s="311"/>
      <c r="D3990" s="308"/>
      <c r="G3990" s="312"/>
      <c r="H3990" s="313"/>
      <c r="I3990" s="311"/>
      <c r="J3990" s="398"/>
      <c r="K3990" s="311"/>
      <c r="L3990" s="311"/>
      <c r="M3990" s="311"/>
      <c r="N3990" s="311"/>
      <c r="O3990" s="311"/>
      <c r="P3990" s="311"/>
      <c r="Q3990" s="311"/>
      <c r="R3990" s="311"/>
      <c r="S3990" s="311"/>
      <c r="T3990" s="311"/>
      <c r="U3990" s="311"/>
    </row>
    <row r="3991" spans="1:21" ht="12.75" customHeight="1">
      <c r="A3991" s="311"/>
      <c r="B3991" s="310"/>
      <c r="C3991" s="311"/>
      <c r="D3991" s="308"/>
      <c r="G3991" s="312"/>
      <c r="H3991" s="313"/>
      <c r="I3991" s="311"/>
      <c r="J3991" s="398"/>
      <c r="K3991" s="311"/>
      <c r="L3991" s="311"/>
      <c r="M3991" s="311"/>
      <c r="N3991" s="311"/>
      <c r="O3991" s="311"/>
      <c r="P3991" s="311"/>
      <c r="Q3991" s="311"/>
      <c r="R3991" s="311"/>
      <c r="S3991" s="311"/>
      <c r="T3991" s="311"/>
      <c r="U3991" s="311"/>
    </row>
    <row r="3992" spans="1:21" ht="12.75" customHeight="1">
      <c r="A3992" s="311"/>
      <c r="B3992" s="310"/>
      <c r="C3992" s="311"/>
      <c r="D3992" s="308"/>
      <c r="G3992" s="312"/>
      <c r="H3992" s="313"/>
      <c r="I3992" s="311"/>
      <c r="J3992" s="398"/>
      <c r="K3992" s="311"/>
      <c r="L3992" s="311"/>
      <c r="M3992" s="311"/>
      <c r="N3992" s="311"/>
      <c r="O3992" s="311"/>
      <c r="P3992" s="311"/>
      <c r="Q3992" s="311"/>
      <c r="R3992" s="311"/>
      <c r="S3992" s="311"/>
      <c r="T3992" s="311"/>
      <c r="U3992" s="311"/>
    </row>
    <row r="3993" spans="1:21" ht="12.75" customHeight="1">
      <c r="A3993" s="311"/>
      <c r="B3993" s="310"/>
      <c r="C3993" s="311"/>
      <c r="D3993" s="308"/>
      <c r="G3993" s="312"/>
      <c r="H3993" s="313"/>
      <c r="I3993" s="311"/>
      <c r="J3993" s="398"/>
      <c r="K3993" s="311"/>
      <c r="L3993" s="311"/>
      <c r="M3993" s="311"/>
      <c r="N3993" s="311"/>
      <c r="O3993" s="311"/>
      <c r="P3993" s="311"/>
      <c r="Q3993" s="311"/>
      <c r="R3993" s="311"/>
      <c r="S3993" s="311"/>
      <c r="T3993" s="311"/>
      <c r="U3993" s="311"/>
    </row>
    <row r="3994" spans="1:21" ht="12.75" customHeight="1">
      <c r="A3994" s="311"/>
      <c r="B3994" s="310"/>
      <c r="C3994" s="311"/>
      <c r="D3994" s="308"/>
      <c r="G3994" s="312"/>
      <c r="H3994" s="313"/>
      <c r="I3994" s="311"/>
      <c r="J3994" s="398"/>
      <c r="K3994" s="311"/>
      <c r="L3994" s="311"/>
      <c r="M3994" s="311"/>
      <c r="N3994" s="311"/>
      <c r="O3994" s="311"/>
      <c r="P3994" s="311"/>
      <c r="Q3994" s="311"/>
      <c r="R3994" s="311"/>
      <c r="S3994" s="311"/>
      <c r="T3994" s="311"/>
      <c r="U3994" s="311"/>
    </row>
    <row r="3995" spans="1:21" ht="12.75" customHeight="1">
      <c r="A3995" s="311"/>
      <c r="B3995" s="310"/>
      <c r="C3995" s="311"/>
      <c r="D3995" s="308"/>
      <c r="G3995" s="312"/>
      <c r="H3995" s="313"/>
      <c r="I3995" s="311"/>
      <c r="J3995" s="398"/>
      <c r="K3995" s="311"/>
      <c r="L3995" s="311"/>
      <c r="M3995" s="311"/>
      <c r="N3995" s="311"/>
      <c r="O3995" s="311"/>
      <c r="P3995" s="311"/>
      <c r="Q3995" s="311"/>
      <c r="R3995" s="311"/>
      <c r="S3995" s="311"/>
      <c r="T3995" s="311"/>
      <c r="U3995" s="311"/>
    </row>
    <row r="3996" spans="1:21" ht="12.75" customHeight="1">
      <c r="A3996" s="311"/>
      <c r="B3996" s="310"/>
      <c r="C3996" s="311"/>
      <c r="D3996" s="308"/>
      <c r="G3996" s="312"/>
      <c r="H3996" s="313"/>
      <c r="I3996" s="311"/>
      <c r="J3996" s="398"/>
      <c r="K3996" s="311"/>
      <c r="L3996" s="311"/>
      <c r="M3996" s="311"/>
      <c r="N3996" s="311"/>
      <c r="O3996" s="311"/>
      <c r="P3996" s="311"/>
      <c r="Q3996" s="311"/>
      <c r="R3996" s="311"/>
      <c r="S3996" s="311"/>
      <c r="T3996" s="311"/>
      <c r="U3996" s="311"/>
    </row>
    <row r="3997" spans="1:21" ht="12.75" customHeight="1">
      <c r="A3997" s="311"/>
      <c r="B3997" s="310"/>
      <c r="C3997" s="311"/>
      <c r="D3997" s="308"/>
      <c r="G3997" s="312"/>
      <c r="H3997" s="313"/>
      <c r="I3997" s="311"/>
      <c r="J3997" s="398"/>
      <c r="K3997" s="311"/>
      <c r="L3997" s="311"/>
      <c r="M3997" s="311"/>
      <c r="N3997" s="311"/>
      <c r="O3997" s="311"/>
      <c r="P3997" s="311"/>
      <c r="Q3997" s="311"/>
      <c r="R3997" s="311"/>
      <c r="S3997" s="311"/>
      <c r="T3997" s="311"/>
      <c r="U3997" s="311"/>
    </row>
    <row r="3998" spans="1:21" ht="12.75" customHeight="1">
      <c r="A3998" s="311"/>
      <c r="B3998" s="310"/>
      <c r="C3998" s="311"/>
      <c r="D3998" s="308"/>
      <c r="G3998" s="312"/>
      <c r="H3998" s="313"/>
      <c r="I3998" s="311"/>
      <c r="J3998" s="398"/>
      <c r="K3998" s="311"/>
      <c r="L3998" s="311"/>
      <c r="M3998" s="311"/>
      <c r="N3998" s="311"/>
      <c r="O3998" s="311"/>
      <c r="P3998" s="311"/>
      <c r="Q3998" s="311"/>
      <c r="R3998" s="311"/>
      <c r="S3998" s="311"/>
      <c r="T3998" s="311"/>
      <c r="U3998" s="311"/>
    </row>
    <row r="3999" spans="1:21" ht="12.75" customHeight="1">
      <c r="A3999" s="311"/>
      <c r="B3999" s="310"/>
      <c r="C3999" s="311"/>
      <c r="D3999" s="308"/>
      <c r="G3999" s="312"/>
      <c r="H3999" s="313"/>
      <c r="I3999" s="311"/>
      <c r="J3999" s="398"/>
      <c r="K3999" s="311"/>
      <c r="L3999" s="311"/>
      <c r="M3999" s="311"/>
      <c r="N3999" s="311"/>
      <c r="O3999" s="311"/>
      <c r="P3999" s="311"/>
      <c r="Q3999" s="311"/>
      <c r="R3999" s="311"/>
      <c r="S3999" s="311"/>
      <c r="T3999" s="311"/>
      <c r="U3999" s="311"/>
    </row>
    <row r="4000" spans="1:21" ht="12.75" customHeight="1">
      <c r="A4000" s="311"/>
      <c r="B4000" s="310"/>
      <c r="C4000" s="311"/>
      <c r="D4000" s="308"/>
      <c r="G4000" s="312"/>
      <c r="H4000" s="313"/>
      <c r="I4000" s="311"/>
      <c r="J4000" s="398"/>
      <c r="K4000" s="311"/>
      <c r="L4000" s="311"/>
      <c r="M4000" s="311"/>
      <c r="N4000" s="311"/>
      <c r="O4000" s="311"/>
      <c r="P4000" s="311"/>
      <c r="Q4000" s="311"/>
      <c r="R4000" s="311"/>
      <c r="S4000" s="311"/>
      <c r="T4000" s="311"/>
      <c r="U4000" s="311"/>
    </row>
    <row r="4001" spans="1:21" ht="12.75" customHeight="1">
      <c r="A4001" s="311"/>
      <c r="B4001" s="310"/>
      <c r="C4001" s="311"/>
      <c r="D4001" s="308"/>
      <c r="G4001" s="312"/>
      <c r="H4001" s="313"/>
      <c r="I4001" s="311"/>
      <c r="J4001" s="398"/>
      <c r="K4001" s="311"/>
      <c r="L4001" s="311"/>
      <c r="M4001" s="311"/>
      <c r="N4001" s="311"/>
      <c r="O4001" s="311"/>
      <c r="P4001" s="311"/>
      <c r="Q4001" s="311"/>
      <c r="R4001" s="311"/>
      <c r="S4001" s="311"/>
      <c r="T4001" s="311"/>
      <c r="U4001" s="311"/>
    </row>
    <row r="4002" spans="1:21" ht="12.75" customHeight="1">
      <c r="A4002" s="311"/>
      <c r="B4002" s="310"/>
      <c r="C4002" s="311"/>
      <c r="D4002" s="308"/>
      <c r="G4002" s="312"/>
      <c r="H4002" s="313"/>
      <c r="I4002" s="311"/>
      <c r="J4002" s="398"/>
      <c r="K4002" s="311"/>
      <c r="L4002" s="311"/>
      <c r="M4002" s="311"/>
      <c r="N4002" s="311"/>
      <c r="O4002" s="311"/>
      <c r="P4002" s="311"/>
      <c r="Q4002" s="311"/>
      <c r="R4002" s="311"/>
      <c r="S4002" s="311"/>
      <c r="T4002" s="311"/>
      <c r="U4002" s="311"/>
    </row>
    <row r="4003" spans="1:21" ht="12.75" customHeight="1">
      <c r="A4003" s="311"/>
      <c r="B4003" s="310"/>
      <c r="C4003" s="311"/>
      <c r="D4003" s="308"/>
      <c r="G4003" s="312"/>
      <c r="H4003" s="313"/>
      <c r="I4003" s="311"/>
      <c r="J4003" s="398"/>
      <c r="K4003" s="311"/>
      <c r="L4003" s="311"/>
      <c r="M4003" s="311"/>
      <c r="N4003" s="311"/>
      <c r="O4003" s="311"/>
      <c r="P4003" s="311"/>
      <c r="Q4003" s="311"/>
      <c r="R4003" s="311"/>
      <c r="S4003" s="311"/>
      <c r="T4003" s="311"/>
      <c r="U4003" s="311"/>
    </row>
    <row r="4004" spans="1:21" ht="12.75" customHeight="1">
      <c r="A4004" s="311"/>
      <c r="B4004" s="310"/>
      <c r="C4004" s="311"/>
      <c r="D4004" s="308"/>
      <c r="G4004" s="312"/>
      <c r="H4004" s="313"/>
      <c r="I4004" s="311"/>
      <c r="J4004" s="398"/>
      <c r="K4004" s="311"/>
      <c r="L4004" s="311"/>
      <c r="M4004" s="311"/>
      <c r="N4004" s="311"/>
      <c r="O4004" s="311"/>
      <c r="P4004" s="311"/>
      <c r="Q4004" s="311"/>
      <c r="R4004" s="311"/>
      <c r="S4004" s="311"/>
      <c r="T4004" s="311"/>
      <c r="U4004" s="311"/>
    </row>
    <row r="4005" spans="1:21" ht="12.75" customHeight="1">
      <c r="A4005" s="311"/>
      <c r="B4005" s="310"/>
      <c r="C4005" s="311"/>
      <c r="D4005" s="308"/>
      <c r="G4005" s="312"/>
      <c r="H4005" s="313"/>
      <c r="I4005" s="311"/>
      <c r="J4005" s="398"/>
      <c r="K4005" s="311"/>
      <c r="L4005" s="311"/>
      <c r="M4005" s="311"/>
      <c r="N4005" s="311"/>
      <c r="O4005" s="311"/>
      <c r="P4005" s="311"/>
      <c r="Q4005" s="311"/>
      <c r="R4005" s="311"/>
      <c r="S4005" s="311"/>
      <c r="T4005" s="311"/>
      <c r="U4005" s="311"/>
    </row>
    <row r="4006" spans="1:21" ht="12.75" customHeight="1">
      <c r="A4006" s="311"/>
      <c r="B4006" s="310"/>
      <c r="C4006" s="311"/>
      <c r="D4006" s="308"/>
      <c r="G4006" s="312"/>
      <c r="H4006" s="313"/>
      <c r="I4006" s="311"/>
      <c r="J4006" s="398"/>
      <c r="K4006" s="311"/>
      <c r="L4006" s="311"/>
      <c r="M4006" s="311"/>
      <c r="N4006" s="311"/>
      <c r="O4006" s="311"/>
      <c r="P4006" s="311"/>
      <c r="Q4006" s="311"/>
      <c r="R4006" s="311"/>
      <c r="S4006" s="311"/>
      <c r="T4006" s="311"/>
      <c r="U4006" s="311"/>
    </row>
    <row r="4007" spans="1:21" ht="12.75" customHeight="1">
      <c r="A4007" s="311"/>
      <c r="B4007" s="310"/>
      <c r="C4007" s="311"/>
      <c r="D4007" s="308"/>
      <c r="G4007" s="312"/>
      <c r="H4007" s="313"/>
      <c r="I4007" s="311"/>
      <c r="J4007" s="398"/>
      <c r="K4007" s="311"/>
      <c r="L4007" s="311"/>
      <c r="M4007" s="311"/>
      <c r="N4007" s="311"/>
      <c r="O4007" s="311"/>
      <c r="P4007" s="311"/>
      <c r="Q4007" s="311"/>
      <c r="R4007" s="311"/>
      <c r="S4007" s="311"/>
      <c r="T4007" s="311"/>
      <c r="U4007" s="311"/>
    </row>
    <row r="4008" spans="1:21" ht="12.75" customHeight="1">
      <c r="A4008" s="311"/>
      <c r="B4008" s="310"/>
      <c r="C4008" s="311"/>
      <c r="D4008" s="308"/>
      <c r="G4008" s="312"/>
      <c r="H4008" s="313"/>
      <c r="I4008" s="311"/>
      <c r="J4008" s="398"/>
      <c r="K4008" s="311"/>
      <c r="L4008" s="311"/>
      <c r="M4008" s="311"/>
      <c r="N4008" s="311"/>
      <c r="O4008" s="311"/>
      <c r="P4008" s="311"/>
      <c r="Q4008" s="311"/>
      <c r="R4008" s="311"/>
      <c r="S4008" s="311"/>
      <c r="T4008" s="311"/>
      <c r="U4008" s="311"/>
    </row>
    <row r="4009" spans="1:21" ht="12.75" customHeight="1">
      <c r="A4009" s="311"/>
      <c r="B4009" s="310"/>
      <c r="C4009" s="311"/>
      <c r="D4009" s="308"/>
      <c r="G4009" s="312"/>
      <c r="H4009" s="313"/>
      <c r="I4009" s="311"/>
      <c r="J4009" s="398"/>
      <c r="K4009" s="311"/>
      <c r="L4009" s="311"/>
      <c r="M4009" s="311"/>
      <c r="N4009" s="311"/>
      <c r="O4009" s="311"/>
      <c r="P4009" s="311"/>
      <c r="Q4009" s="311"/>
      <c r="R4009" s="311"/>
      <c r="S4009" s="311"/>
      <c r="T4009" s="311"/>
      <c r="U4009" s="311"/>
    </row>
    <row r="4010" spans="1:21" ht="12.75" customHeight="1">
      <c r="A4010" s="311"/>
      <c r="B4010" s="310"/>
      <c r="C4010" s="311"/>
      <c r="D4010" s="308"/>
      <c r="G4010" s="312"/>
      <c r="H4010" s="313"/>
      <c r="I4010" s="311"/>
      <c r="J4010" s="398"/>
      <c r="K4010" s="311"/>
      <c r="L4010" s="311"/>
      <c r="M4010" s="311"/>
      <c r="N4010" s="311"/>
      <c r="O4010" s="311"/>
      <c r="P4010" s="311"/>
      <c r="Q4010" s="311"/>
      <c r="R4010" s="311"/>
      <c r="S4010" s="311"/>
      <c r="T4010" s="311"/>
      <c r="U4010" s="311"/>
    </row>
    <row r="4011" spans="1:21" ht="12.75" customHeight="1">
      <c r="A4011" s="311"/>
      <c r="B4011" s="310"/>
      <c r="C4011" s="311"/>
      <c r="D4011" s="308"/>
      <c r="G4011" s="312"/>
      <c r="H4011" s="313"/>
      <c r="I4011" s="311"/>
      <c r="J4011" s="398"/>
      <c r="K4011" s="311"/>
      <c r="L4011" s="311"/>
      <c r="M4011" s="311"/>
      <c r="N4011" s="311"/>
      <c r="O4011" s="311"/>
      <c r="P4011" s="311"/>
      <c r="Q4011" s="311"/>
      <c r="R4011" s="311"/>
      <c r="S4011" s="311"/>
      <c r="T4011" s="311"/>
      <c r="U4011" s="311"/>
    </row>
    <row r="4012" spans="1:21" ht="12.75" customHeight="1">
      <c r="A4012" s="311"/>
      <c r="B4012" s="310"/>
      <c r="C4012" s="311"/>
      <c r="D4012" s="308"/>
      <c r="G4012" s="312"/>
      <c r="H4012" s="313"/>
      <c r="I4012" s="311"/>
      <c r="J4012" s="398"/>
      <c r="K4012" s="311"/>
      <c r="L4012" s="311"/>
      <c r="M4012" s="311"/>
      <c r="N4012" s="311"/>
      <c r="O4012" s="311"/>
      <c r="P4012" s="311"/>
      <c r="Q4012" s="311"/>
      <c r="R4012" s="311"/>
      <c r="S4012" s="311"/>
      <c r="T4012" s="311"/>
      <c r="U4012" s="311"/>
    </row>
    <row r="4013" spans="1:21" ht="12.75" customHeight="1">
      <c r="A4013" s="311"/>
      <c r="B4013" s="310"/>
      <c r="C4013" s="311"/>
      <c r="D4013" s="308"/>
      <c r="G4013" s="312"/>
      <c r="H4013" s="313"/>
      <c r="I4013" s="311"/>
      <c r="J4013" s="398"/>
      <c r="K4013" s="311"/>
      <c r="L4013" s="311"/>
      <c r="M4013" s="311"/>
      <c r="N4013" s="311"/>
      <c r="O4013" s="311"/>
      <c r="P4013" s="311"/>
      <c r="Q4013" s="311"/>
      <c r="R4013" s="311"/>
      <c r="S4013" s="311"/>
      <c r="T4013" s="311"/>
      <c r="U4013" s="311"/>
    </row>
    <row r="4014" spans="1:21" ht="12.75" customHeight="1">
      <c r="A4014" s="311"/>
      <c r="B4014" s="310"/>
      <c r="C4014" s="311"/>
      <c r="D4014" s="308"/>
      <c r="G4014" s="312"/>
      <c r="H4014" s="313"/>
      <c r="I4014" s="311"/>
      <c r="J4014" s="398"/>
      <c r="K4014" s="311"/>
      <c r="L4014" s="311"/>
      <c r="M4014" s="311"/>
      <c r="N4014" s="311"/>
      <c r="O4014" s="311"/>
      <c r="P4014" s="311"/>
      <c r="Q4014" s="311"/>
      <c r="R4014" s="311"/>
      <c r="S4014" s="311"/>
      <c r="T4014" s="311"/>
      <c r="U4014" s="311"/>
    </row>
    <row r="4015" spans="1:21" ht="12.75" customHeight="1">
      <c r="A4015" s="311"/>
      <c r="B4015" s="310"/>
      <c r="C4015" s="311"/>
      <c r="D4015" s="308"/>
      <c r="G4015" s="312"/>
      <c r="H4015" s="313"/>
      <c r="I4015" s="311"/>
      <c r="J4015" s="398"/>
      <c r="K4015" s="311"/>
      <c r="L4015" s="311"/>
      <c r="M4015" s="311"/>
      <c r="N4015" s="311"/>
      <c r="O4015" s="311"/>
      <c r="P4015" s="311"/>
      <c r="Q4015" s="311"/>
      <c r="R4015" s="311"/>
      <c r="S4015" s="311"/>
      <c r="T4015" s="311"/>
      <c r="U4015" s="311"/>
    </row>
    <row r="4016" spans="1:21" ht="12.75" customHeight="1">
      <c r="A4016" s="311"/>
      <c r="B4016" s="310"/>
      <c r="C4016" s="311"/>
      <c r="D4016" s="308"/>
      <c r="G4016" s="312"/>
      <c r="H4016" s="313"/>
      <c r="I4016" s="311"/>
      <c r="J4016" s="398"/>
      <c r="K4016" s="311"/>
      <c r="L4016" s="311"/>
      <c r="M4016" s="311"/>
      <c r="N4016" s="311"/>
      <c r="O4016" s="311"/>
      <c r="P4016" s="311"/>
      <c r="Q4016" s="311"/>
      <c r="R4016" s="311"/>
      <c r="S4016" s="311"/>
      <c r="T4016" s="311"/>
      <c r="U4016" s="311"/>
    </row>
    <row r="4017" spans="1:21" ht="12.75" customHeight="1">
      <c r="A4017" s="311"/>
      <c r="B4017" s="310"/>
      <c r="C4017" s="311"/>
      <c r="D4017" s="308"/>
      <c r="G4017" s="312"/>
      <c r="H4017" s="313"/>
      <c r="I4017" s="311"/>
      <c r="J4017" s="398"/>
      <c r="K4017" s="311"/>
      <c r="L4017" s="311"/>
      <c r="M4017" s="311"/>
      <c r="N4017" s="311"/>
      <c r="O4017" s="311"/>
      <c r="P4017" s="311"/>
      <c r="Q4017" s="311"/>
      <c r="R4017" s="311"/>
      <c r="S4017" s="311"/>
      <c r="T4017" s="311"/>
      <c r="U4017" s="311"/>
    </row>
    <row r="4018" spans="1:21" ht="12.75" customHeight="1">
      <c r="A4018" s="311"/>
      <c r="B4018" s="310"/>
      <c r="C4018" s="311"/>
      <c r="D4018" s="308"/>
      <c r="G4018" s="312"/>
      <c r="H4018" s="313"/>
      <c r="I4018" s="311"/>
      <c r="J4018" s="398"/>
      <c r="K4018" s="311"/>
      <c r="L4018" s="311"/>
      <c r="M4018" s="311"/>
      <c r="N4018" s="311"/>
      <c r="O4018" s="311"/>
      <c r="P4018" s="311"/>
      <c r="Q4018" s="311"/>
      <c r="R4018" s="311"/>
      <c r="S4018" s="311"/>
      <c r="T4018" s="311"/>
      <c r="U4018" s="311"/>
    </row>
    <row r="4019" spans="1:21" ht="12.75" customHeight="1">
      <c r="A4019" s="311"/>
      <c r="B4019" s="310"/>
      <c r="C4019" s="311"/>
      <c r="D4019" s="308"/>
      <c r="G4019" s="312"/>
      <c r="H4019" s="313"/>
      <c r="I4019" s="311"/>
      <c r="J4019" s="398"/>
      <c r="K4019" s="311"/>
      <c r="L4019" s="311"/>
      <c r="M4019" s="311"/>
      <c r="N4019" s="311"/>
      <c r="O4019" s="311"/>
      <c r="P4019" s="311"/>
      <c r="Q4019" s="311"/>
      <c r="R4019" s="311"/>
      <c r="S4019" s="311"/>
      <c r="T4019" s="311"/>
      <c r="U4019" s="311"/>
    </row>
    <row r="4020" spans="1:21" ht="12.75" customHeight="1">
      <c r="A4020" s="311"/>
      <c r="B4020" s="310"/>
      <c r="C4020" s="311"/>
      <c r="D4020" s="308"/>
      <c r="G4020" s="312"/>
      <c r="H4020" s="313"/>
      <c r="I4020" s="311"/>
      <c r="J4020" s="398"/>
      <c r="K4020" s="311"/>
      <c r="L4020" s="311"/>
      <c r="M4020" s="311"/>
      <c r="N4020" s="311"/>
      <c r="O4020" s="311"/>
      <c r="P4020" s="311"/>
      <c r="Q4020" s="311"/>
      <c r="R4020" s="311"/>
      <c r="S4020" s="311"/>
      <c r="T4020" s="311"/>
      <c r="U4020" s="311"/>
    </row>
    <row r="4021" spans="1:21" ht="12.75" customHeight="1">
      <c r="A4021" s="311"/>
      <c r="B4021" s="310"/>
      <c r="C4021" s="311"/>
      <c r="D4021" s="308"/>
      <c r="G4021" s="312"/>
      <c r="H4021" s="313"/>
      <c r="I4021" s="311"/>
      <c r="J4021" s="398"/>
      <c r="K4021" s="311"/>
      <c r="L4021" s="311"/>
      <c r="M4021" s="311"/>
      <c r="N4021" s="311"/>
      <c r="O4021" s="311"/>
      <c r="P4021" s="311"/>
      <c r="Q4021" s="311"/>
      <c r="R4021" s="311"/>
      <c r="S4021" s="311"/>
      <c r="T4021" s="311"/>
      <c r="U4021" s="311"/>
    </row>
    <row r="4022" spans="1:21" ht="12.75" customHeight="1">
      <c r="A4022" s="311"/>
      <c r="B4022" s="310"/>
      <c r="C4022" s="311"/>
      <c r="D4022" s="308"/>
      <c r="G4022" s="312"/>
      <c r="H4022" s="313"/>
      <c r="I4022" s="311"/>
      <c r="J4022" s="398"/>
      <c r="K4022" s="311"/>
      <c r="L4022" s="311"/>
      <c r="M4022" s="311"/>
      <c r="N4022" s="311"/>
      <c r="O4022" s="311"/>
      <c r="P4022" s="311"/>
      <c r="Q4022" s="311"/>
      <c r="R4022" s="311"/>
      <c r="S4022" s="311"/>
      <c r="T4022" s="311"/>
      <c r="U4022" s="311"/>
    </row>
    <row r="4023" spans="1:21" ht="12.75" customHeight="1">
      <c r="A4023" s="311"/>
      <c r="B4023" s="310"/>
      <c r="C4023" s="311"/>
      <c r="D4023" s="308"/>
      <c r="G4023" s="312"/>
      <c r="H4023" s="313"/>
      <c r="I4023" s="311"/>
      <c r="J4023" s="398"/>
      <c r="K4023" s="311"/>
      <c r="L4023" s="311"/>
      <c r="M4023" s="311"/>
      <c r="N4023" s="311"/>
      <c r="O4023" s="311"/>
      <c r="P4023" s="311"/>
      <c r="Q4023" s="311"/>
      <c r="R4023" s="311"/>
      <c r="S4023" s="311"/>
      <c r="T4023" s="311"/>
      <c r="U4023" s="311"/>
    </row>
    <row r="4024" spans="1:21" ht="12.75" customHeight="1">
      <c r="A4024" s="311"/>
      <c r="B4024" s="310"/>
      <c r="C4024" s="311"/>
      <c r="D4024" s="308"/>
      <c r="G4024" s="312"/>
      <c r="H4024" s="313"/>
      <c r="I4024" s="311"/>
      <c r="J4024" s="398"/>
      <c r="K4024" s="311"/>
      <c r="L4024" s="311"/>
      <c r="M4024" s="311"/>
      <c r="N4024" s="311"/>
      <c r="O4024" s="311"/>
      <c r="P4024" s="311"/>
      <c r="Q4024" s="311"/>
      <c r="R4024" s="311"/>
      <c r="S4024" s="311"/>
      <c r="T4024" s="311"/>
      <c r="U4024" s="311"/>
    </row>
    <row r="4025" spans="1:21" ht="12.75" customHeight="1">
      <c r="A4025" s="311"/>
      <c r="B4025" s="310"/>
      <c r="C4025" s="311"/>
      <c r="D4025" s="308"/>
      <c r="G4025" s="312"/>
      <c r="H4025" s="313"/>
      <c r="I4025" s="311"/>
      <c r="J4025" s="398"/>
      <c r="K4025" s="311"/>
      <c r="L4025" s="311"/>
      <c r="M4025" s="311"/>
      <c r="N4025" s="311"/>
      <c r="O4025" s="311"/>
      <c r="P4025" s="311"/>
      <c r="Q4025" s="311"/>
      <c r="R4025" s="311"/>
      <c r="S4025" s="311"/>
      <c r="T4025" s="311"/>
      <c r="U4025" s="311"/>
    </row>
    <row r="4026" spans="1:21" ht="12.75" customHeight="1">
      <c r="A4026" s="311"/>
      <c r="B4026" s="310"/>
      <c r="C4026" s="311"/>
      <c r="D4026" s="308"/>
      <c r="G4026" s="312"/>
      <c r="H4026" s="313"/>
      <c r="I4026" s="311"/>
      <c r="J4026" s="398"/>
      <c r="K4026" s="311"/>
      <c r="L4026" s="311"/>
      <c r="M4026" s="311"/>
      <c r="N4026" s="311"/>
      <c r="O4026" s="311"/>
      <c r="P4026" s="311"/>
      <c r="Q4026" s="311"/>
      <c r="R4026" s="311"/>
      <c r="S4026" s="311"/>
      <c r="T4026" s="311"/>
      <c r="U4026" s="311"/>
    </row>
    <row r="4027" spans="1:21" ht="12.75" customHeight="1">
      <c r="A4027" s="311"/>
      <c r="B4027" s="310"/>
      <c r="C4027" s="311"/>
      <c r="D4027" s="308"/>
      <c r="G4027" s="312"/>
      <c r="H4027" s="313"/>
      <c r="I4027" s="311"/>
      <c r="J4027" s="398"/>
      <c r="K4027" s="311"/>
      <c r="L4027" s="311"/>
      <c r="M4027" s="311"/>
      <c r="N4027" s="311"/>
      <c r="O4027" s="311"/>
      <c r="P4027" s="311"/>
      <c r="Q4027" s="311"/>
      <c r="R4027" s="311"/>
      <c r="S4027" s="311"/>
      <c r="T4027" s="311"/>
      <c r="U4027" s="311"/>
    </row>
    <row r="4028" spans="1:21" ht="12.75" customHeight="1">
      <c r="A4028" s="311"/>
      <c r="B4028" s="310"/>
      <c r="C4028" s="311"/>
      <c r="D4028" s="308"/>
      <c r="G4028" s="312"/>
      <c r="H4028" s="313"/>
      <c r="I4028" s="311"/>
      <c r="J4028" s="398"/>
      <c r="K4028" s="311"/>
      <c r="L4028" s="311"/>
      <c r="M4028" s="311"/>
      <c r="N4028" s="311"/>
      <c r="O4028" s="311"/>
      <c r="P4028" s="311"/>
      <c r="Q4028" s="311"/>
      <c r="R4028" s="311"/>
      <c r="S4028" s="311"/>
      <c r="T4028" s="311"/>
      <c r="U4028" s="311"/>
    </row>
    <row r="4029" spans="1:21" ht="12.75" customHeight="1">
      <c r="A4029" s="311"/>
      <c r="B4029" s="310"/>
      <c r="C4029" s="311"/>
      <c r="D4029" s="308"/>
      <c r="G4029" s="312"/>
      <c r="H4029" s="313"/>
      <c r="I4029" s="311"/>
      <c r="J4029" s="398"/>
      <c r="K4029" s="311"/>
      <c r="L4029" s="311"/>
      <c r="M4029" s="311"/>
      <c r="N4029" s="311"/>
      <c r="O4029" s="311"/>
      <c r="P4029" s="311"/>
      <c r="Q4029" s="311"/>
      <c r="R4029" s="311"/>
      <c r="S4029" s="311"/>
      <c r="T4029" s="311"/>
      <c r="U4029" s="311"/>
    </row>
    <row r="4030" spans="1:21" ht="12.75" customHeight="1">
      <c r="A4030" s="311"/>
      <c r="B4030" s="310"/>
      <c r="C4030" s="311"/>
      <c r="D4030" s="308"/>
      <c r="G4030" s="312"/>
      <c r="H4030" s="313"/>
      <c r="I4030" s="311"/>
      <c r="J4030" s="398"/>
      <c r="K4030" s="311"/>
      <c r="L4030" s="311"/>
      <c r="M4030" s="311"/>
      <c r="N4030" s="311"/>
      <c r="O4030" s="311"/>
      <c r="P4030" s="311"/>
      <c r="Q4030" s="311"/>
      <c r="R4030" s="311"/>
      <c r="S4030" s="311"/>
      <c r="T4030" s="311"/>
      <c r="U4030" s="311"/>
    </row>
    <row r="4031" spans="1:21" ht="12.75" customHeight="1">
      <c r="A4031" s="311"/>
      <c r="B4031" s="310"/>
      <c r="C4031" s="311"/>
      <c r="D4031" s="308"/>
      <c r="G4031" s="312"/>
      <c r="H4031" s="313"/>
      <c r="I4031" s="311"/>
      <c r="J4031" s="398"/>
      <c r="K4031" s="311"/>
      <c r="L4031" s="311"/>
      <c r="M4031" s="311"/>
      <c r="N4031" s="311"/>
      <c r="O4031" s="311"/>
      <c r="P4031" s="311"/>
      <c r="Q4031" s="311"/>
      <c r="R4031" s="311"/>
      <c r="S4031" s="311"/>
      <c r="T4031" s="311"/>
      <c r="U4031" s="311"/>
    </row>
    <row r="4032" spans="1:21" ht="12.75" customHeight="1">
      <c r="A4032" s="311"/>
      <c r="B4032" s="310"/>
      <c r="C4032" s="311"/>
      <c r="D4032" s="308"/>
      <c r="G4032" s="312"/>
      <c r="H4032" s="313"/>
      <c r="I4032" s="311"/>
      <c r="J4032" s="398"/>
      <c r="K4032" s="311"/>
      <c r="L4032" s="311"/>
      <c r="M4032" s="311"/>
      <c r="N4032" s="311"/>
      <c r="O4032" s="311"/>
      <c r="P4032" s="311"/>
      <c r="Q4032" s="311"/>
      <c r="R4032" s="311"/>
      <c r="S4032" s="311"/>
      <c r="T4032" s="311"/>
      <c r="U4032" s="311"/>
    </row>
    <row r="4033" spans="1:21" ht="12.75" customHeight="1">
      <c r="A4033" s="311"/>
      <c r="B4033" s="310"/>
      <c r="C4033" s="311"/>
      <c r="D4033" s="308"/>
      <c r="G4033" s="312"/>
      <c r="H4033" s="313"/>
      <c r="I4033" s="311"/>
      <c r="J4033" s="398"/>
      <c r="K4033" s="311"/>
      <c r="L4033" s="311"/>
      <c r="M4033" s="311"/>
      <c r="N4033" s="311"/>
      <c r="O4033" s="311"/>
      <c r="P4033" s="311"/>
      <c r="Q4033" s="311"/>
      <c r="R4033" s="311"/>
      <c r="S4033" s="311"/>
      <c r="T4033" s="311"/>
      <c r="U4033" s="311"/>
    </row>
    <row r="4034" spans="1:21" ht="12.75" customHeight="1">
      <c r="A4034" s="311"/>
      <c r="B4034" s="310"/>
      <c r="C4034" s="311"/>
      <c r="D4034" s="308"/>
      <c r="G4034" s="312"/>
      <c r="H4034" s="313"/>
      <c r="I4034" s="311"/>
      <c r="J4034" s="398"/>
      <c r="K4034" s="311"/>
      <c r="L4034" s="311"/>
      <c r="M4034" s="311"/>
      <c r="N4034" s="311"/>
      <c r="O4034" s="311"/>
      <c r="P4034" s="311"/>
      <c r="Q4034" s="311"/>
      <c r="R4034" s="311"/>
      <c r="S4034" s="311"/>
      <c r="T4034" s="311"/>
      <c r="U4034" s="311"/>
    </row>
    <row r="4035" spans="1:21" ht="12.75" customHeight="1">
      <c r="A4035" s="311"/>
      <c r="B4035" s="310"/>
      <c r="C4035" s="311"/>
      <c r="D4035" s="308"/>
      <c r="G4035" s="312"/>
      <c r="H4035" s="313"/>
      <c r="I4035" s="311"/>
      <c r="J4035" s="398"/>
      <c r="K4035" s="311"/>
      <c r="L4035" s="311"/>
      <c r="M4035" s="311"/>
      <c r="N4035" s="311"/>
      <c r="O4035" s="311"/>
      <c r="P4035" s="311"/>
      <c r="Q4035" s="311"/>
      <c r="R4035" s="311"/>
      <c r="S4035" s="311"/>
      <c r="T4035" s="311"/>
      <c r="U4035" s="311"/>
    </row>
    <row r="4036" spans="1:21" ht="12.75" customHeight="1">
      <c r="A4036" s="311"/>
      <c r="B4036" s="310"/>
      <c r="C4036" s="311"/>
      <c r="D4036" s="308"/>
      <c r="G4036" s="312"/>
      <c r="H4036" s="313"/>
      <c r="I4036" s="311"/>
      <c r="J4036" s="398"/>
      <c r="K4036" s="311"/>
      <c r="L4036" s="311"/>
      <c r="M4036" s="311"/>
      <c r="N4036" s="311"/>
      <c r="O4036" s="311"/>
      <c r="P4036" s="311"/>
      <c r="Q4036" s="311"/>
      <c r="R4036" s="311"/>
      <c r="S4036" s="311"/>
      <c r="T4036" s="311"/>
      <c r="U4036" s="311"/>
    </row>
    <row r="4037" spans="1:21" ht="12.75" customHeight="1">
      <c r="A4037" s="311"/>
      <c r="B4037" s="310"/>
      <c r="C4037" s="311"/>
      <c r="D4037" s="308"/>
      <c r="G4037" s="312"/>
      <c r="H4037" s="313"/>
      <c r="I4037" s="311"/>
      <c r="J4037" s="398"/>
      <c r="K4037" s="311"/>
      <c r="L4037" s="311"/>
      <c r="M4037" s="311"/>
      <c r="N4037" s="311"/>
      <c r="O4037" s="311"/>
      <c r="P4037" s="311"/>
      <c r="Q4037" s="311"/>
      <c r="R4037" s="311"/>
      <c r="S4037" s="311"/>
      <c r="T4037" s="311"/>
      <c r="U4037" s="311"/>
    </row>
    <row r="4038" spans="1:21" ht="12.75" customHeight="1">
      <c r="A4038" s="311"/>
      <c r="B4038" s="310"/>
      <c r="C4038" s="311"/>
      <c r="D4038" s="308"/>
      <c r="G4038" s="312"/>
      <c r="H4038" s="313"/>
      <c r="I4038" s="311"/>
      <c r="J4038" s="398"/>
      <c r="K4038" s="311"/>
      <c r="L4038" s="311"/>
      <c r="M4038" s="311"/>
      <c r="N4038" s="311"/>
      <c r="O4038" s="311"/>
      <c r="P4038" s="311"/>
      <c r="Q4038" s="311"/>
      <c r="R4038" s="311"/>
      <c r="S4038" s="311"/>
      <c r="T4038" s="311"/>
      <c r="U4038" s="311"/>
    </row>
    <row r="4039" spans="1:21" ht="12.75" customHeight="1">
      <c r="A4039" s="311"/>
      <c r="B4039" s="310"/>
      <c r="C4039" s="311"/>
      <c r="D4039" s="308"/>
      <c r="G4039" s="312"/>
      <c r="H4039" s="313"/>
      <c r="I4039" s="311"/>
      <c r="J4039" s="398"/>
      <c r="K4039" s="311"/>
      <c r="L4039" s="311"/>
      <c r="M4039" s="311"/>
      <c r="N4039" s="311"/>
      <c r="O4039" s="311"/>
      <c r="P4039" s="311"/>
      <c r="Q4039" s="311"/>
      <c r="R4039" s="311"/>
      <c r="S4039" s="311"/>
      <c r="T4039" s="311"/>
      <c r="U4039" s="311"/>
    </row>
    <row r="4040" spans="1:21" ht="12.75" customHeight="1">
      <c r="A4040" s="311"/>
      <c r="B4040" s="310"/>
      <c r="C4040" s="311"/>
      <c r="D4040" s="308"/>
      <c r="G4040" s="312"/>
      <c r="H4040" s="313"/>
      <c r="I4040" s="311"/>
      <c r="J4040" s="398"/>
      <c r="K4040" s="311"/>
      <c r="L4040" s="311"/>
      <c r="M4040" s="311"/>
      <c r="N4040" s="311"/>
      <c r="O4040" s="311"/>
      <c r="P4040" s="311"/>
      <c r="Q4040" s="311"/>
      <c r="R4040" s="311"/>
      <c r="S4040" s="311"/>
      <c r="T4040" s="311"/>
      <c r="U4040" s="311"/>
    </row>
    <row r="4041" spans="1:21" ht="12.75" customHeight="1">
      <c r="A4041" s="311"/>
      <c r="B4041" s="310"/>
      <c r="C4041" s="311"/>
      <c r="D4041" s="308"/>
      <c r="G4041" s="312"/>
      <c r="H4041" s="313"/>
      <c r="I4041" s="311"/>
      <c r="J4041" s="398"/>
      <c r="K4041" s="311"/>
      <c r="L4041" s="311"/>
      <c r="M4041" s="311"/>
      <c r="N4041" s="311"/>
      <c r="O4041" s="311"/>
      <c r="P4041" s="311"/>
      <c r="Q4041" s="311"/>
      <c r="R4041" s="311"/>
      <c r="S4041" s="311"/>
      <c r="T4041" s="311"/>
      <c r="U4041" s="311"/>
    </row>
    <row r="4042" spans="1:21" ht="12.75" customHeight="1">
      <c r="A4042" s="311"/>
      <c r="B4042" s="310"/>
      <c r="C4042" s="311"/>
      <c r="D4042" s="308"/>
      <c r="G4042" s="312"/>
      <c r="H4042" s="313"/>
      <c r="I4042" s="311"/>
      <c r="J4042" s="398"/>
      <c r="K4042" s="311"/>
      <c r="L4042" s="311"/>
      <c r="M4042" s="311"/>
      <c r="N4042" s="311"/>
      <c r="O4042" s="311"/>
      <c r="P4042" s="311"/>
      <c r="Q4042" s="311"/>
      <c r="R4042" s="311"/>
      <c r="S4042" s="311"/>
      <c r="T4042" s="311"/>
      <c r="U4042" s="311"/>
    </row>
    <row r="4043" spans="1:21" ht="12.75" customHeight="1">
      <c r="A4043" s="311"/>
      <c r="B4043" s="310"/>
      <c r="C4043" s="311"/>
      <c r="D4043" s="308"/>
      <c r="G4043" s="312"/>
      <c r="H4043" s="313"/>
      <c r="I4043" s="311"/>
      <c r="J4043" s="398"/>
      <c r="K4043" s="311"/>
      <c r="L4043" s="311"/>
      <c r="M4043" s="311"/>
      <c r="N4043" s="311"/>
      <c r="O4043" s="311"/>
      <c r="P4043" s="311"/>
      <c r="Q4043" s="311"/>
      <c r="R4043" s="311"/>
      <c r="S4043" s="311"/>
      <c r="T4043" s="311"/>
      <c r="U4043" s="311"/>
    </row>
    <row r="4044" spans="1:21" ht="12.75" customHeight="1">
      <c r="A4044" s="311"/>
      <c r="B4044" s="310"/>
      <c r="C4044" s="311"/>
      <c r="D4044" s="308"/>
      <c r="G4044" s="312"/>
      <c r="H4044" s="313"/>
      <c r="I4044" s="311"/>
      <c r="J4044" s="398"/>
      <c r="K4044" s="311"/>
      <c r="L4044" s="311"/>
      <c r="M4044" s="311"/>
      <c r="N4044" s="311"/>
      <c r="O4044" s="311"/>
      <c r="P4044" s="311"/>
      <c r="Q4044" s="311"/>
      <c r="R4044" s="311"/>
      <c r="S4044" s="311"/>
      <c r="T4044" s="311"/>
      <c r="U4044" s="311"/>
    </row>
    <row r="4045" spans="1:21" ht="12.75" customHeight="1">
      <c r="A4045" s="311"/>
      <c r="B4045" s="310"/>
      <c r="C4045" s="311"/>
      <c r="D4045" s="308"/>
      <c r="G4045" s="312"/>
      <c r="H4045" s="313"/>
      <c r="I4045" s="311"/>
      <c r="J4045" s="398"/>
      <c r="K4045" s="311"/>
      <c r="L4045" s="311"/>
      <c r="M4045" s="311"/>
      <c r="N4045" s="311"/>
      <c r="O4045" s="311"/>
      <c r="P4045" s="311"/>
      <c r="Q4045" s="311"/>
      <c r="R4045" s="311"/>
      <c r="S4045" s="311"/>
      <c r="T4045" s="311"/>
      <c r="U4045" s="311"/>
    </row>
    <row r="4046" spans="1:21" ht="12.75" customHeight="1">
      <c r="A4046" s="311"/>
      <c r="B4046" s="310"/>
      <c r="C4046" s="311"/>
      <c r="D4046" s="308"/>
      <c r="G4046" s="312"/>
      <c r="H4046" s="313"/>
      <c r="I4046" s="311"/>
      <c r="J4046" s="398"/>
      <c r="K4046" s="311"/>
      <c r="L4046" s="311"/>
      <c r="M4046" s="311"/>
      <c r="N4046" s="311"/>
      <c r="O4046" s="311"/>
      <c r="P4046" s="311"/>
      <c r="Q4046" s="311"/>
      <c r="R4046" s="311"/>
      <c r="S4046" s="311"/>
      <c r="T4046" s="311"/>
      <c r="U4046" s="311"/>
    </row>
    <row r="4047" spans="1:21" ht="12.75" customHeight="1">
      <c r="A4047" s="311"/>
      <c r="B4047" s="310"/>
      <c r="C4047" s="311"/>
      <c r="D4047" s="308"/>
      <c r="G4047" s="312"/>
      <c r="H4047" s="313"/>
      <c r="I4047" s="311"/>
      <c r="J4047" s="398"/>
      <c r="K4047" s="311"/>
      <c r="L4047" s="311"/>
      <c r="M4047" s="311"/>
      <c r="N4047" s="311"/>
      <c r="O4047" s="311"/>
      <c r="P4047" s="311"/>
      <c r="Q4047" s="311"/>
      <c r="R4047" s="311"/>
      <c r="S4047" s="311"/>
      <c r="T4047" s="311"/>
      <c r="U4047" s="311"/>
    </row>
    <row r="4048" spans="1:21" ht="12.75" customHeight="1">
      <c r="A4048" s="311"/>
      <c r="B4048" s="310"/>
      <c r="C4048" s="311"/>
      <c r="D4048" s="308"/>
      <c r="G4048" s="312"/>
      <c r="H4048" s="313"/>
      <c r="I4048" s="311"/>
      <c r="J4048" s="398"/>
      <c r="K4048" s="311"/>
      <c r="L4048" s="311"/>
      <c r="M4048" s="311"/>
      <c r="N4048" s="311"/>
      <c r="O4048" s="311"/>
      <c r="P4048" s="311"/>
      <c r="Q4048" s="311"/>
      <c r="R4048" s="311"/>
      <c r="S4048" s="311"/>
      <c r="T4048" s="311"/>
      <c r="U4048" s="311"/>
    </row>
    <row r="4049" spans="1:21" ht="12.75" customHeight="1">
      <c r="A4049" s="311"/>
      <c r="B4049" s="310"/>
      <c r="C4049" s="311"/>
      <c r="D4049" s="308"/>
      <c r="G4049" s="312"/>
      <c r="H4049" s="313"/>
      <c r="I4049" s="311"/>
      <c r="J4049" s="398"/>
      <c r="K4049" s="311"/>
      <c r="L4049" s="311"/>
      <c r="M4049" s="311"/>
      <c r="N4049" s="311"/>
      <c r="O4049" s="311"/>
      <c r="P4049" s="311"/>
      <c r="Q4049" s="311"/>
      <c r="R4049" s="311"/>
      <c r="S4049" s="311"/>
      <c r="T4049" s="311"/>
      <c r="U4049" s="311"/>
    </row>
    <row r="4050" spans="1:21" ht="12.75" customHeight="1">
      <c r="A4050" s="311"/>
      <c r="B4050" s="310"/>
      <c r="C4050" s="311"/>
      <c r="D4050" s="308"/>
      <c r="G4050" s="312"/>
      <c r="H4050" s="313"/>
      <c r="I4050" s="311"/>
      <c r="J4050" s="398"/>
      <c r="K4050" s="311"/>
      <c r="L4050" s="311"/>
      <c r="M4050" s="311"/>
      <c r="N4050" s="311"/>
      <c r="O4050" s="311"/>
      <c r="P4050" s="311"/>
      <c r="Q4050" s="311"/>
      <c r="R4050" s="311"/>
      <c r="S4050" s="311"/>
      <c r="T4050" s="311"/>
      <c r="U4050" s="311"/>
    </row>
    <row r="4051" spans="1:21" ht="12.75" customHeight="1">
      <c r="A4051" s="311"/>
      <c r="B4051" s="310"/>
      <c r="C4051" s="311"/>
      <c r="D4051" s="308"/>
      <c r="G4051" s="312"/>
      <c r="H4051" s="313"/>
      <c r="I4051" s="311"/>
      <c r="J4051" s="398"/>
      <c r="K4051" s="311"/>
      <c r="L4051" s="311"/>
      <c r="M4051" s="311"/>
      <c r="N4051" s="311"/>
      <c r="O4051" s="311"/>
      <c r="P4051" s="311"/>
      <c r="Q4051" s="311"/>
      <c r="R4051" s="311"/>
      <c r="S4051" s="311"/>
      <c r="T4051" s="311"/>
      <c r="U4051" s="311"/>
    </row>
    <row r="4052" spans="1:21" ht="12.75" customHeight="1">
      <c r="A4052" s="311"/>
      <c r="B4052" s="310"/>
      <c r="C4052" s="311"/>
      <c r="D4052" s="308"/>
      <c r="G4052" s="312"/>
      <c r="H4052" s="313"/>
      <c r="I4052" s="311"/>
      <c r="J4052" s="398"/>
      <c r="K4052" s="311"/>
      <c r="L4052" s="311"/>
      <c r="M4052" s="311"/>
      <c r="N4052" s="311"/>
      <c r="O4052" s="311"/>
      <c r="P4052" s="311"/>
      <c r="Q4052" s="311"/>
      <c r="R4052" s="311"/>
      <c r="S4052" s="311"/>
      <c r="T4052" s="311"/>
      <c r="U4052" s="311"/>
    </row>
    <row r="4053" spans="1:21" ht="12.75" customHeight="1">
      <c r="A4053" s="311"/>
      <c r="B4053" s="310"/>
      <c r="C4053" s="311"/>
      <c r="D4053" s="308"/>
      <c r="G4053" s="312"/>
      <c r="H4053" s="313"/>
      <c r="I4053" s="311"/>
      <c r="J4053" s="398"/>
      <c r="K4053" s="311"/>
      <c r="L4053" s="311"/>
      <c r="M4053" s="311"/>
      <c r="N4053" s="311"/>
      <c r="O4053" s="311"/>
      <c r="P4053" s="311"/>
      <c r="Q4053" s="311"/>
      <c r="R4053" s="311"/>
      <c r="S4053" s="311"/>
      <c r="T4053" s="311"/>
      <c r="U4053" s="311"/>
    </row>
    <row r="4054" spans="1:21" ht="12.75" customHeight="1">
      <c r="A4054" s="311"/>
      <c r="B4054" s="310"/>
      <c r="C4054" s="311"/>
      <c r="D4054" s="308"/>
      <c r="G4054" s="312"/>
      <c r="H4054" s="313"/>
      <c r="I4054" s="311"/>
      <c r="J4054" s="398"/>
      <c r="K4054" s="311"/>
      <c r="L4054" s="311"/>
      <c r="M4054" s="311"/>
      <c r="N4054" s="311"/>
      <c r="O4054" s="311"/>
      <c r="P4054" s="311"/>
      <c r="Q4054" s="311"/>
      <c r="R4054" s="311"/>
      <c r="S4054" s="311"/>
      <c r="T4054" s="311"/>
      <c r="U4054" s="311"/>
    </row>
    <row r="4055" spans="1:21" ht="12.75" customHeight="1">
      <c r="A4055" s="311"/>
      <c r="B4055" s="310"/>
      <c r="C4055" s="311"/>
      <c r="D4055" s="308"/>
      <c r="G4055" s="312"/>
      <c r="H4055" s="313"/>
      <c r="I4055" s="311"/>
      <c r="J4055" s="398"/>
      <c r="K4055" s="311"/>
      <c r="L4055" s="311"/>
      <c r="M4055" s="311"/>
      <c r="N4055" s="311"/>
      <c r="O4055" s="311"/>
      <c r="P4055" s="311"/>
      <c r="Q4055" s="311"/>
      <c r="R4055" s="311"/>
      <c r="S4055" s="311"/>
      <c r="T4055" s="311"/>
      <c r="U4055" s="311"/>
    </row>
    <row r="4056" spans="1:21" ht="12.75" customHeight="1">
      <c r="A4056" s="311"/>
      <c r="B4056" s="310"/>
      <c r="C4056" s="311"/>
      <c r="D4056" s="308"/>
      <c r="G4056" s="312"/>
      <c r="H4056" s="313"/>
      <c r="I4056" s="311"/>
      <c r="J4056" s="398"/>
      <c r="K4056" s="311"/>
      <c r="L4056" s="311"/>
      <c r="M4056" s="311"/>
      <c r="N4056" s="311"/>
      <c r="O4056" s="311"/>
      <c r="P4056" s="311"/>
      <c r="Q4056" s="311"/>
      <c r="R4056" s="311"/>
      <c r="S4056" s="311"/>
      <c r="T4056" s="311"/>
      <c r="U4056" s="311"/>
    </row>
    <row r="4057" spans="1:21" ht="12.75" customHeight="1">
      <c r="A4057" s="311"/>
      <c r="B4057" s="310"/>
      <c r="C4057" s="311"/>
      <c r="D4057" s="308"/>
      <c r="G4057" s="312"/>
      <c r="H4057" s="313"/>
      <c r="I4057" s="311"/>
      <c r="J4057" s="398"/>
      <c r="K4057" s="311"/>
      <c r="L4057" s="311"/>
      <c r="M4057" s="311"/>
      <c r="N4057" s="311"/>
      <c r="O4057" s="311"/>
      <c r="P4057" s="311"/>
      <c r="Q4057" s="311"/>
      <c r="R4057" s="311"/>
      <c r="S4057" s="311"/>
      <c r="T4057" s="311"/>
      <c r="U4057" s="311"/>
    </row>
    <row r="4058" spans="1:21" ht="12.75" customHeight="1">
      <c r="A4058" s="311"/>
      <c r="B4058" s="310"/>
      <c r="C4058" s="311"/>
      <c r="D4058" s="308"/>
      <c r="G4058" s="312"/>
      <c r="H4058" s="313"/>
      <c r="I4058" s="311"/>
      <c r="J4058" s="398"/>
      <c r="K4058" s="311"/>
      <c r="L4058" s="311"/>
      <c r="M4058" s="311"/>
      <c r="N4058" s="311"/>
      <c r="O4058" s="311"/>
      <c r="P4058" s="311"/>
      <c r="Q4058" s="311"/>
      <c r="R4058" s="311"/>
      <c r="S4058" s="311"/>
      <c r="T4058" s="311"/>
      <c r="U4058" s="311"/>
    </row>
    <row r="4059" spans="1:21" ht="12.75" customHeight="1">
      <c r="A4059" s="311"/>
      <c r="B4059" s="310"/>
      <c r="C4059" s="311"/>
      <c r="D4059" s="308"/>
      <c r="G4059" s="312"/>
      <c r="H4059" s="313"/>
      <c r="I4059" s="311"/>
      <c r="J4059" s="398"/>
      <c r="K4059" s="311"/>
      <c r="L4059" s="311"/>
      <c r="M4059" s="311"/>
      <c r="N4059" s="311"/>
      <c r="O4059" s="311"/>
      <c r="P4059" s="311"/>
      <c r="Q4059" s="311"/>
      <c r="R4059" s="311"/>
      <c r="S4059" s="311"/>
      <c r="T4059" s="311"/>
      <c r="U4059" s="311"/>
    </row>
    <row r="4060" spans="1:21" ht="12.75" customHeight="1">
      <c r="A4060" s="311"/>
      <c r="B4060" s="310"/>
      <c r="C4060" s="311"/>
      <c r="D4060" s="308"/>
      <c r="G4060" s="312"/>
      <c r="H4060" s="313"/>
      <c r="I4060" s="311"/>
      <c r="J4060" s="398"/>
      <c r="K4060" s="311"/>
      <c r="L4060" s="311"/>
      <c r="M4060" s="311"/>
      <c r="N4060" s="311"/>
      <c r="O4060" s="311"/>
      <c r="P4060" s="311"/>
      <c r="Q4060" s="311"/>
      <c r="R4060" s="311"/>
      <c r="S4060" s="311"/>
      <c r="T4060" s="311"/>
      <c r="U4060" s="311"/>
    </row>
    <row r="4061" spans="1:21" ht="12.75" customHeight="1">
      <c r="A4061" s="311"/>
      <c r="B4061" s="310"/>
      <c r="C4061" s="311"/>
      <c r="D4061" s="308"/>
      <c r="G4061" s="312"/>
      <c r="H4061" s="313"/>
      <c r="I4061" s="311"/>
      <c r="J4061" s="398"/>
      <c r="K4061" s="311"/>
      <c r="L4061" s="311"/>
      <c r="M4061" s="311"/>
      <c r="N4061" s="311"/>
      <c r="O4061" s="311"/>
      <c r="P4061" s="311"/>
      <c r="Q4061" s="311"/>
      <c r="R4061" s="311"/>
      <c r="S4061" s="311"/>
      <c r="T4061" s="311"/>
      <c r="U4061" s="311"/>
    </row>
    <row r="4062" spans="1:21" ht="12.75" customHeight="1">
      <c r="A4062" s="311"/>
      <c r="B4062" s="310"/>
      <c r="C4062" s="311"/>
      <c r="D4062" s="308"/>
      <c r="G4062" s="312"/>
      <c r="H4062" s="313"/>
      <c r="I4062" s="311"/>
      <c r="J4062" s="398"/>
      <c r="K4062" s="311"/>
      <c r="L4062" s="311"/>
      <c r="M4062" s="311"/>
      <c r="N4062" s="311"/>
      <c r="O4062" s="311"/>
      <c r="P4062" s="311"/>
      <c r="Q4062" s="311"/>
      <c r="R4062" s="311"/>
      <c r="S4062" s="311"/>
      <c r="T4062" s="311"/>
      <c r="U4062" s="311"/>
    </row>
    <row r="4063" spans="1:21" ht="12.75" customHeight="1">
      <c r="A4063" s="311"/>
      <c r="B4063" s="310"/>
      <c r="C4063" s="311"/>
      <c r="D4063" s="308"/>
      <c r="G4063" s="312"/>
      <c r="H4063" s="313"/>
      <c r="I4063" s="311"/>
      <c r="J4063" s="398"/>
      <c r="K4063" s="311"/>
      <c r="L4063" s="311"/>
      <c r="M4063" s="311"/>
      <c r="N4063" s="311"/>
      <c r="O4063" s="311"/>
      <c r="P4063" s="311"/>
      <c r="Q4063" s="311"/>
      <c r="R4063" s="311"/>
      <c r="S4063" s="311"/>
      <c r="T4063" s="311"/>
      <c r="U4063" s="311"/>
    </row>
    <row r="4064" spans="1:21" ht="12.75" customHeight="1">
      <c r="A4064" s="311"/>
      <c r="B4064" s="310"/>
      <c r="C4064" s="311"/>
      <c r="D4064" s="308"/>
      <c r="G4064" s="312"/>
      <c r="H4064" s="313"/>
      <c r="I4064" s="311"/>
      <c r="J4064" s="398"/>
      <c r="K4064" s="311"/>
      <c r="L4064" s="311"/>
      <c r="M4064" s="311"/>
      <c r="N4064" s="311"/>
      <c r="O4064" s="311"/>
      <c r="P4064" s="311"/>
      <c r="Q4064" s="311"/>
      <c r="R4064" s="311"/>
      <c r="S4064" s="311"/>
      <c r="T4064" s="311"/>
      <c r="U4064" s="311"/>
    </row>
    <row r="4065" spans="1:21" ht="12.75" customHeight="1">
      <c r="A4065" s="311"/>
      <c r="B4065" s="310"/>
      <c r="C4065" s="311"/>
      <c r="D4065" s="308"/>
      <c r="G4065" s="312"/>
      <c r="H4065" s="313"/>
      <c r="I4065" s="311"/>
      <c r="J4065" s="398"/>
      <c r="K4065" s="311"/>
      <c r="L4065" s="311"/>
      <c r="M4065" s="311"/>
      <c r="N4065" s="311"/>
      <c r="O4065" s="311"/>
      <c r="P4065" s="311"/>
      <c r="Q4065" s="311"/>
      <c r="R4065" s="311"/>
      <c r="S4065" s="311"/>
      <c r="T4065" s="311"/>
      <c r="U4065" s="311"/>
    </row>
    <row r="4066" spans="1:21" ht="12.75" customHeight="1">
      <c r="A4066" s="311"/>
      <c r="B4066" s="310"/>
      <c r="C4066" s="311"/>
      <c r="D4066" s="308"/>
      <c r="G4066" s="312"/>
      <c r="H4066" s="313"/>
      <c r="I4066" s="311"/>
      <c r="J4066" s="398"/>
      <c r="K4066" s="311"/>
      <c r="L4066" s="311"/>
      <c r="M4066" s="311"/>
      <c r="N4066" s="311"/>
      <c r="O4066" s="311"/>
      <c r="P4066" s="311"/>
      <c r="Q4066" s="311"/>
      <c r="R4066" s="311"/>
      <c r="S4066" s="311"/>
      <c r="T4066" s="311"/>
      <c r="U4066" s="311"/>
    </row>
    <row r="4067" spans="1:21" ht="12.75" customHeight="1">
      <c r="A4067" s="311"/>
      <c r="B4067" s="310"/>
      <c r="C4067" s="311"/>
      <c r="D4067" s="308"/>
      <c r="G4067" s="312"/>
      <c r="H4067" s="313"/>
      <c r="I4067" s="311"/>
      <c r="J4067" s="398"/>
      <c r="K4067" s="311"/>
      <c r="L4067" s="311"/>
      <c r="M4067" s="311"/>
      <c r="N4067" s="311"/>
      <c r="O4067" s="311"/>
      <c r="P4067" s="311"/>
      <c r="Q4067" s="311"/>
      <c r="R4067" s="311"/>
      <c r="S4067" s="311"/>
      <c r="T4067" s="311"/>
      <c r="U4067" s="311"/>
    </row>
    <row r="4068" spans="1:21" ht="12.75" customHeight="1">
      <c r="A4068" s="311"/>
      <c r="B4068" s="310"/>
      <c r="C4068" s="311"/>
      <c r="D4068" s="308"/>
      <c r="G4068" s="312"/>
      <c r="H4068" s="313"/>
      <c r="I4068" s="311"/>
      <c r="J4068" s="398"/>
      <c r="K4068" s="311"/>
      <c r="L4068" s="311"/>
      <c r="M4068" s="311"/>
      <c r="N4068" s="311"/>
      <c r="O4068" s="311"/>
      <c r="P4068" s="311"/>
      <c r="Q4068" s="311"/>
      <c r="R4068" s="311"/>
      <c r="S4068" s="311"/>
      <c r="T4068" s="311"/>
      <c r="U4068" s="311"/>
    </row>
    <row r="4069" spans="1:21" ht="12.75" customHeight="1">
      <c r="A4069" s="311"/>
      <c r="B4069" s="310"/>
      <c r="C4069" s="311"/>
      <c r="D4069" s="308"/>
      <c r="G4069" s="312"/>
      <c r="H4069" s="313"/>
      <c r="I4069" s="311"/>
      <c r="J4069" s="398"/>
      <c r="K4069" s="311"/>
      <c r="L4069" s="311"/>
      <c r="M4069" s="311"/>
      <c r="N4069" s="311"/>
      <c r="O4069" s="311"/>
      <c r="P4069" s="311"/>
      <c r="Q4069" s="311"/>
      <c r="R4069" s="311"/>
      <c r="S4069" s="311"/>
      <c r="T4069" s="311"/>
      <c r="U4069" s="311"/>
    </row>
    <row r="4070" spans="1:21" ht="12.75" customHeight="1">
      <c r="A4070" s="311"/>
      <c r="B4070" s="310"/>
      <c r="C4070" s="311"/>
      <c r="D4070" s="308"/>
      <c r="G4070" s="312"/>
      <c r="H4070" s="313"/>
      <c r="I4070" s="311"/>
      <c r="J4070" s="398"/>
      <c r="K4070" s="311"/>
      <c r="L4070" s="311"/>
      <c r="M4070" s="311"/>
      <c r="N4070" s="311"/>
      <c r="O4070" s="311"/>
      <c r="P4070" s="311"/>
      <c r="Q4070" s="311"/>
      <c r="R4070" s="311"/>
      <c r="S4070" s="311"/>
      <c r="T4070" s="311"/>
      <c r="U4070" s="311"/>
    </row>
    <row r="4071" spans="1:21" ht="12.75" customHeight="1">
      <c r="A4071" s="311"/>
      <c r="B4071" s="310"/>
      <c r="C4071" s="311"/>
      <c r="D4071" s="308"/>
      <c r="G4071" s="312"/>
      <c r="H4071" s="313"/>
      <c r="I4071" s="311"/>
      <c r="J4071" s="398"/>
      <c r="K4071" s="311"/>
      <c r="L4071" s="311"/>
      <c r="M4071" s="311"/>
      <c r="N4071" s="311"/>
      <c r="O4071" s="311"/>
      <c r="P4071" s="311"/>
      <c r="Q4071" s="311"/>
      <c r="R4071" s="311"/>
      <c r="S4071" s="311"/>
      <c r="T4071" s="311"/>
      <c r="U4071" s="311"/>
    </row>
    <row r="4072" spans="1:21" ht="12.75" customHeight="1">
      <c r="A4072" s="311"/>
      <c r="B4072" s="310"/>
      <c r="C4072" s="311"/>
      <c r="D4072" s="308"/>
      <c r="G4072" s="312"/>
      <c r="H4072" s="313"/>
      <c r="I4072" s="311"/>
      <c r="J4072" s="398"/>
      <c r="K4072" s="311"/>
      <c r="L4072" s="311"/>
      <c r="M4072" s="311"/>
      <c r="N4072" s="311"/>
      <c r="O4072" s="311"/>
      <c r="P4072" s="311"/>
      <c r="Q4072" s="311"/>
      <c r="R4072" s="311"/>
      <c r="S4072" s="311"/>
      <c r="T4072" s="311"/>
      <c r="U4072" s="311"/>
    </row>
    <row r="4073" spans="1:21" ht="12.75" customHeight="1">
      <c r="A4073" s="311"/>
      <c r="B4073" s="310"/>
      <c r="C4073" s="311"/>
      <c r="D4073" s="308"/>
      <c r="G4073" s="312"/>
      <c r="H4073" s="313"/>
      <c r="I4073" s="311"/>
      <c r="J4073" s="398"/>
      <c r="K4073" s="311"/>
      <c r="L4073" s="311"/>
      <c r="M4073" s="311"/>
      <c r="N4073" s="311"/>
      <c r="O4073" s="311"/>
      <c r="P4073" s="311"/>
      <c r="Q4073" s="311"/>
      <c r="R4073" s="311"/>
      <c r="S4073" s="311"/>
      <c r="T4073" s="311"/>
      <c r="U4073" s="311"/>
    </row>
    <row r="4074" spans="1:21" ht="12.75" customHeight="1">
      <c r="A4074" s="311"/>
      <c r="B4074" s="310"/>
      <c r="C4074" s="311"/>
      <c r="D4074" s="308"/>
      <c r="G4074" s="312"/>
      <c r="H4074" s="313"/>
      <c r="I4074" s="311"/>
      <c r="J4074" s="398"/>
      <c r="K4074" s="311"/>
      <c r="L4074" s="311"/>
      <c r="M4074" s="311"/>
      <c r="N4074" s="311"/>
      <c r="O4074" s="311"/>
      <c r="P4074" s="311"/>
      <c r="Q4074" s="311"/>
      <c r="R4074" s="311"/>
      <c r="S4074" s="311"/>
      <c r="T4074" s="311"/>
      <c r="U4074" s="311"/>
    </row>
    <row r="4075" spans="1:21" ht="12.75" customHeight="1">
      <c r="A4075" s="311"/>
      <c r="B4075" s="310"/>
      <c r="C4075" s="311"/>
      <c r="D4075" s="308"/>
      <c r="G4075" s="312"/>
      <c r="H4075" s="313"/>
      <c r="I4075" s="311"/>
      <c r="J4075" s="398"/>
      <c r="K4075" s="311"/>
      <c r="L4075" s="311"/>
      <c r="M4075" s="311"/>
      <c r="N4075" s="311"/>
      <c r="O4075" s="311"/>
      <c r="P4075" s="311"/>
      <c r="Q4075" s="311"/>
      <c r="R4075" s="311"/>
      <c r="S4075" s="311"/>
      <c r="T4075" s="311"/>
      <c r="U4075" s="311"/>
    </row>
    <row r="4076" spans="1:21" ht="12.75" customHeight="1">
      <c r="A4076" s="311"/>
      <c r="B4076" s="310"/>
      <c r="C4076" s="311"/>
      <c r="D4076" s="308"/>
      <c r="G4076" s="312"/>
      <c r="H4076" s="313"/>
      <c r="I4076" s="311"/>
      <c r="J4076" s="398"/>
      <c r="K4076" s="311"/>
      <c r="L4076" s="311"/>
      <c r="M4076" s="311"/>
      <c r="N4076" s="311"/>
      <c r="O4076" s="311"/>
      <c r="P4076" s="311"/>
      <c r="Q4076" s="311"/>
      <c r="R4076" s="311"/>
      <c r="S4076" s="311"/>
      <c r="T4076" s="311"/>
      <c r="U4076" s="311"/>
    </row>
    <row r="4077" spans="1:21" ht="12.75" customHeight="1">
      <c r="A4077" s="311"/>
      <c r="B4077" s="310"/>
      <c r="C4077" s="311"/>
      <c r="D4077" s="308"/>
      <c r="G4077" s="312"/>
      <c r="H4077" s="313"/>
      <c r="I4077" s="311"/>
      <c r="J4077" s="398"/>
      <c r="K4077" s="311"/>
      <c r="L4077" s="311"/>
      <c r="M4077" s="311"/>
      <c r="N4077" s="311"/>
      <c r="O4077" s="311"/>
      <c r="P4077" s="311"/>
      <c r="Q4077" s="311"/>
      <c r="R4077" s="311"/>
      <c r="S4077" s="311"/>
      <c r="T4077" s="311"/>
      <c r="U4077" s="311"/>
    </row>
    <row r="4078" spans="1:21" ht="12.75" customHeight="1">
      <c r="A4078" s="311"/>
      <c r="B4078" s="310"/>
      <c r="C4078" s="311"/>
      <c r="D4078" s="308"/>
      <c r="G4078" s="312"/>
      <c r="H4078" s="313"/>
      <c r="I4078" s="311"/>
      <c r="J4078" s="398"/>
      <c r="K4078" s="311"/>
      <c r="L4078" s="311"/>
      <c r="M4078" s="311"/>
      <c r="N4078" s="311"/>
      <c r="O4078" s="311"/>
      <c r="P4078" s="311"/>
      <c r="Q4078" s="311"/>
      <c r="R4078" s="311"/>
      <c r="S4078" s="311"/>
      <c r="T4078" s="311"/>
      <c r="U4078" s="311"/>
    </row>
    <row r="4079" spans="1:21" ht="12.75" customHeight="1">
      <c r="A4079" s="311"/>
      <c r="B4079" s="310"/>
      <c r="C4079" s="311"/>
      <c r="D4079" s="308"/>
      <c r="G4079" s="312"/>
      <c r="H4079" s="313"/>
      <c r="I4079" s="311"/>
      <c r="J4079" s="398"/>
      <c r="K4079" s="311"/>
      <c r="L4079" s="311"/>
      <c r="M4079" s="311"/>
      <c r="N4079" s="311"/>
      <c r="O4079" s="311"/>
      <c r="P4079" s="311"/>
      <c r="Q4079" s="311"/>
      <c r="R4079" s="311"/>
      <c r="S4079" s="311"/>
      <c r="T4079" s="311"/>
      <c r="U4079" s="311"/>
    </row>
    <row r="4080" spans="1:21" ht="12.75" customHeight="1">
      <c r="A4080" s="311"/>
      <c r="B4080" s="310"/>
      <c r="C4080" s="311"/>
      <c r="D4080" s="308"/>
      <c r="G4080" s="312"/>
      <c r="H4080" s="313"/>
      <c r="I4080" s="311"/>
      <c r="J4080" s="398"/>
      <c r="K4080" s="311"/>
      <c r="L4080" s="311"/>
      <c r="M4080" s="311"/>
      <c r="N4080" s="311"/>
      <c r="O4080" s="311"/>
      <c r="P4080" s="311"/>
      <c r="Q4080" s="311"/>
      <c r="R4080" s="311"/>
      <c r="S4080" s="311"/>
      <c r="T4080" s="311"/>
      <c r="U4080" s="311"/>
    </row>
    <row r="4081" spans="1:21" ht="12.75" customHeight="1">
      <c r="A4081" s="311"/>
      <c r="B4081" s="310"/>
      <c r="C4081" s="311"/>
      <c r="D4081" s="308"/>
      <c r="G4081" s="312"/>
      <c r="H4081" s="313"/>
      <c r="I4081" s="311"/>
      <c r="J4081" s="398"/>
      <c r="K4081" s="311"/>
      <c r="L4081" s="311"/>
      <c r="M4081" s="311"/>
      <c r="N4081" s="311"/>
      <c r="O4081" s="311"/>
      <c r="P4081" s="311"/>
      <c r="Q4081" s="311"/>
      <c r="R4081" s="311"/>
      <c r="S4081" s="311"/>
      <c r="T4081" s="311"/>
      <c r="U4081" s="311"/>
    </row>
    <row r="4082" spans="1:21" ht="12.75" customHeight="1">
      <c r="A4082" s="311"/>
      <c r="B4082" s="310"/>
      <c r="C4082" s="311"/>
      <c r="D4082" s="308"/>
      <c r="G4082" s="312"/>
      <c r="H4082" s="313"/>
      <c r="I4082" s="311"/>
      <c r="J4082" s="398"/>
      <c r="K4082" s="311"/>
      <c r="L4082" s="311"/>
      <c r="M4082" s="311"/>
      <c r="N4082" s="311"/>
      <c r="O4082" s="311"/>
      <c r="P4082" s="311"/>
      <c r="Q4082" s="311"/>
      <c r="R4082" s="311"/>
      <c r="S4082" s="311"/>
      <c r="T4082" s="311"/>
      <c r="U4082" s="311"/>
    </row>
    <row r="4083" spans="1:21" ht="12.75" customHeight="1">
      <c r="A4083" s="311"/>
      <c r="B4083" s="310"/>
      <c r="C4083" s="311"/>
      <c r="D4083" s="308"/>
      <c r="G4083" s="312"/>
      <c r="H4083" s="313"/>
      <c r="I4083" s="311"/>
      <c r="J4083" s="398"/>
      <c r="K4083" s="311"/>
      <c r="L4083" s="311"/>
      <c r="M4083" s="311"/>
      <c r="N4083" s="311"/>
      <c r="O4083" s="311"/>
      <c r="P4083" s="311"/>
      <c r="Q4083" s="311"/>
      <c r="R4083" s="311"/>
      <c r="S4083" s="311"/>
      <c r="T4083" s="311"/>
      <c r="U4083" s="311"/>
    </row>
    <row r="4084" spans="1:21" ht="12.75" customHeight="1">
      <c r="A4084" s="311"/>
      <c r="B4084" s="310"/>
      <c r="C4084" s="311"/>
      <c r="D4084" s="308"/>
      <c r="G4084" s="312"/>
      <c r="H4084" s="313"/>
      <c r="I4084" s="311"/>
      <c r="J4084" s="398"/>
      <c r="K4084" s="311"/>
      <c r="L4084" s="311"/>
      <c r="M4084" s="311"/>
      <c r="N4084" s="311"/>
      <c r="O4084" s="311"/>
      <c r="P4084" s="311"/>
      <c r="Q4084" s="311"/>
      <c r="R4084" s="311"/>
      <c r="S4084" s="311"/>
      <c r="T4084" s="311"/>
      <c r="U4084" s="311"/>
    </row>
    <row r="4085" spans="1:21" ht="12.75" customHeight="1">
      <c r="A4085" s="311"/>
      <c r="B4085" s="310"/>
      <c r="C4085" s="311"/>
      <c r="D4085" s="308"/>
      <c r="G4085" s="312"/>
      <c r="H4085" s="313"/>
      <c r="I4085" s="311"/>
      <c r="J4085" s="398"/>
      <c r="K4085" s="311"/>
      <c r="L4085" s="311"/>
      <c r="M4085" s="311"/>
      <c r="N4085" s="311"/>
      <c r="O4085" s="311"/>
      <c r="P4085" s="311"/>
      <c r="Q4085" s="311"/>
      <c r="R4085" s="311"/>
      <c r="S4085" s="311"/>
      <c r="T4085" s="311"/>
      <c r="U4085" s="311"/>
    </row>
    <row r="4086" spans="1:21" ht="12.75" customHeight="1">
      <c r="A4086" s="311"/>
      <c r="B4086" s="310"/>
      <c r="C4086" s="311"/>
      <c r="D4086" s="308"/>
      <c r="G4086" s="312"/>
      <c r="H4086" s="313"/>
      <c r="I4086" s="311"/>
      <c r="J4086" s="398"/>
      <c r="K4086" s="311"/>
      <c r="L4086" s="311"/>
      <c r="M4086" s="311"/>
      <c r="N4086" s="311"/>
      <c r="O4086" s="311"/>
      <c r="P4086" s="311"/>
      <c r="Q4086" s="311"/>
      <c r="R4086" s="311"/>
      <c r="S4086" s="311"/>
      <c r="T4086" s="311"/>
      <c r="U4086" s="311"/>
    </row>
    <row r="4087" spans="1:21" ht="12.75" customHeight="1">
      <c r="A4087" s="311"/>
      <c r="B4087" s="310"/>
      <c r="C4087" s="311"/>
      <c r="D4087" s="308"/>
      <c r="G4087" s="312"/>
      <c r="H4087" s="313"/>
      <c r="I4087" s="311"/>
      <c r="J4087" s="398"/>
      <c r="K4087" s="311"/>
      <c r="L4087" s="311"/>
      <c r="M4087" s="311"/>
      <c r="N4087" s="311"/>
      <c r="O4087" s="311"/>
      <c r="P4087" s="311"/>
      <c r="Q4087" s="311"/>
      <c r="R4087" s="311"/>
      <c r="S4087" s="311"/>
      <c r="T4087" s="311"/>
      <c r="U4087" s="311"/>
    </row>
    <row r="4088" spans="1:21" ht="12.75" customHeight="1">
      <c r="A4088" s="311"/>
      <c r="B4088" s="310"/>
      <c r="C4088" s="311"/>
      <c r="D4088" s="308"/>
      <c r="G4088" s="312"/>
      <c r="H4088" s="313"/>
      <c r="I4088" s="311"/>
      <c r="J4088" s="398"/>
      <c r="K4088" s="311"/>
      <c r="L4088" s="311"/>
      <c r="M4088" s="311"/>
      <c r="N4088" s="311"/>
      <c r="O4088" s="311"/>
      <c r="P4088" s="311"/>
      <c r="Q4088" s="311"/>
      <c r="R4088" s="311"/>
      <c r="S4088" s="311"/>
      <c r="T4088" s="311"/>
      <c r="U4088" s="311"/>
    </row>
    <row r="4089" spans="1:21" ht="12.75" customHeight="1">
      <c r="A4089" s="311"/>
      <c r="B4089" s="310"/>
      <c r="C4089" s="311"/>
      <c r="D4089" s="308"/>
      <c r="G4089" s="312"/>
      <c r="H4089" s="313"/>
      <c r="I4089" s="311"/>
      <c r="J4089" s="398"/>
      <c r="K4089" s="311"/>
      <c r="L4089" s="311"/>
      <c r="M4089" s="311"/>
      <c r="N4089" s="311"/>
      <c r="O4089" s="311"/>
      <c r="P4089" s="311"/>
      <c r="Q4089" s="311"/>
      <c r="R4089" s="311"/>
      <c r="S4089" s="311"/>
      <c r="T4089" s="311"/>
      <c r="U4089" s="311"/>
    </row>
    <row r="4090" spans="1:21" ht="12.75" customHeight="1">
      <c r="A4090" s="311"/>
      <c r="B4090" s="310"/>
      <c r="C4090" s="311"/>
      <c r="D4090" s="308"/>
      <c r="G4090" s="312"/>
      <c r="H4090" s="313"/>
      <c r="I4090" s="311"/>
      <c r="J4090" s="398"/>
      <c r="K4090" s="311"/>
      <c r="L4090" s="311"/>
      <c r="M4090" s="311"/>
      <c r="N4090" s="311"/>
      <c r="O4090" s="311"/>
      <c r="P4090" s="311"/>
      <c r="Q4090" s="311"/>
      <c r="R4090" s="311"/>
      <c r="S4090" s="311"/>
      <c r="T4090" s="311"/>
      <c r="U4090" s="311"/>
    </row>
    <row r="4091" spans="1:21" ht="12.75" customHeight="1">
      <c r="A4091" s="311"/>
      <c r="B4091" s="310"/>
      <c r="C4091" s="311"/>
      <c r="D4091" s="308"/>
      <c r="G4091" s="312"/>
      <c r="H4091" s="313"/>
      <c r="I4091" s="311"/>
      <c r="J4091" s="398"/>
      <c r="K4091" s="311"/>
      <c r="L4091" s="311"/>
      <c r="M4091" s="311"/>
      <c r="N4091" s="311"/>
      <c r="O4091" s="311"/>
      <c r="P4091" s="311"/>
      <c r="Q4091" s="311"/>
      <c r="R4091" s="311"/>
      <c r="S4091" s="311"/>
      <c r="T4091" s="311"/>
      <c r="U4091" s="311"/>
    </row>
    <row r="4092" spans="1:21" ht="12.75" customHeight="1">
      <c r="A4092" s="311"/>
      <c r="B4092" s="310"/>
      <c r="C4092" s="311"/>
      <c r="D4092" s="308"/>
      <c r="G4092" s="312"/>
      <c r="H4092" s="313"/>
      <c r="I4092" s="311"/>
      <c r="J4092" s="398"/>
      <c r="K4092" s="311"/>
      <c r="L4092" s="311"/>
      <c r="M4092" s="311"/>
      <c r="N4092" s="311"/>
      <c r="O4092" s="311"/>
      <c r="P4092" s="311"/>
      <c r="Q4092" s="311"/>
      <c r="R4092" s="311"/>
      <c r="S4092" s="311"/>
      <c r="T4092" s="311"/>
      <c r="U4092" s="311"/>
    </row>
    <row r="4093" spans="1:21" ht="12.75" customHeight="1">
      <c r="A4093" s="311"/>
      <c r="B4093" s="310"/>
      <c r="C4093" s="311"/>
      <c r="D4093" s="308"/>
      <c r="G4093" s="312"/>
      <c r="H4093" s="313"/>
      <c r="I4093" s="311"/>
      <c r="J4093" s="398"/>
      <c r="K4093" s="311"/>
      <c r="L4093" s="311"/>
      <c r="M4093" s="311"/>
      <c r="N4093" s="311"/>
      <c r="O4093" s="311"/>
      <c r="P4093" s="311"/>
      <c r="Q4093" s="311"/>
      <c r="R4093" s="311"/>
      <c r="S4093" s="311"/>
      <c r="T4093" s="311"/>
      <c r="U4093" s="311"/>
    </row>
    <row r="4094" spans="1:21" ht="12.75" customHeight="1">
      <c r="A4094" s="311"/>
      <c r="B4094" s="310"/>
      <c r="C4094" s="311"/>
      <c r="D4094" s="308"/>
      <c r="G4094" s="312"/>
      <c r="H4094" s="313"/>
      <c r="I4094" s="311"/>
      <c r="J4094" s="398"/>
      <c r="K4094" s="311"/>
      <c r="L4094" s="311"/>
      <c r="M4094" s="311"/>
      <c r="N4094" s="311"/>
      <c r="O4094" s="311"/>
      <c r="P4094" s="311"/>
      <c r="Q4094" s="311"/>
      <c r="R4094" s="311"/>
      <c r="S4094" s="311"/>
      <c r="T4094" s="311"/>
      <c r="U4094" s="311"/>
    </row>
    <row r="4095" spans="1:21" ht="12.75" customHeight="1">
      <c r="A4095" s="311"/>
      <c r="B4095" s="310"/>
      <c r="C4095" s="311"/>
      <c r="D4095" s="308"/>
      <c r="G4095" s="312"/>
      <c r="H4095" s="313"/>
      <c r="I4095" s="311"/>
      <c r="J4095" s="398"/>
      <c r="K4095" s="311"/>
      <c r="L4095" s="311"/>
      <c r="M4095" s="311"/>
      <c r="N4095" s="311"/>
      <c r="O4095" s="311"/>
      <c r="P4095" s="311"/>
      <c r="Q4095" s="311"/>
      <c r="R4095" s="311"/>
      <c r="S4095" s="311"/>
      <c r="T4095" s="311"/>
      <c r="U4095" s="311"/>
    </row>
    <row r="4096" spans="1:21" ht="12.75" customHeight="1">
      <c r="A4096" s="311"/>
      <c r="B4096" s="310"/>
      <c r="C4096" s="311"/>
      <c r="D4096" s="308"/>
      <c r="G4096" s="312"/>
      <c r="H4096" s="313"/>
      <c r="I4096" s="311"/>
      <c r="J4096" s="398"/>
      <c r="K4096" s="311"/>
      <c r="L4096" s="311"/>
      <c r="M4096" s="311"/>
      <c r="N4096" s="311"/>
      <c r="O4096" s="311"/>
      <c r="P4096" s="311"/>
      <c r="Q4096" s="311"/>
      <c r="R4096" s="311"/>
      <c r="S4096" s="311"/>
      <c r="T4096" s="311"/>
      <c r="U4096" s="311"/>
    </row>
    <row r="4097" spans="1:21" ht="12.75" customHeight="1">
      <c r="A4097" s="311"/>
      <c r="B4097" s="310"/>
      <c r="C4097" s="311"/>
      <c r="D4097" s="308"/>
      <c r="G4097" s="312"/>
      <c r="H4097" s="313"/>
      <c r="I4097" s="311"/>
      <c r="J4097" s="398"/>
      <c r="K4097" s="311"/>
      <c r="L4097" s="311"/>
      <c r="M4097" s="311"/>
      <c r="N4097" s="311"/>
      <c r="O4097" s="311"/>
      <c r="P4097" s="311"/>
      <c r="Q4097" s="311"/>
      <c r="R4097" s="311"/>
      <c r="S4097" s="311"/>
      <c r="T4097" s="311"/>
      <c r="U4097" s="311"/>
    </row>
    <row r="4098" spans="1:21" ht="12.75" customHeight="1">
      <c r="A4098" s="311"/>
      <c r="B4098" s="310"/>
      <c r="C4098" s="311"/>
      <c r="D4098" s="308"/>
      <c r="G4098" s="312"/>
      <c r="H4098" s="313"/>
      <c r="I4098" s="311"/>
      <c r="J4098" s="398"/>
      <c r="K4098" s="311"/>
      <c r="L4098" s="311"/>
      <c r="M4098" s="311"/>
      <c r="N4098" s="311"/>
      <c r="O4098" s="311"/>
      <c r="P4098" s="311"/>
      <c r="Q4098" s="311"/>
      <c r="R4098" s="311"/>
      <c r="S4098" s="311"/>
      <c r="T4098" s="311"/>
      <c r="U4098" s="311"/>
    </row>
    <row r="4099" spans="1:21" ht="12.75" customHeight="1">
      <c r="A4099" s="311"/>
      <c r="B4099" s="310"/>
      <c r="C4099" s="311"/>
      <c r="D4099" s="308"/>
      <c r="G4099" s="312"/>
      <c r="H4099" s="313"/>
      <c r="I4099" s="311"/>
      <c r="J4099" s="398"/>
      <c r="K4099" s="311"/>
      <c r="L4099" s="311"/>
      <c r="M4099" s="311"/>
      <c r="N4099" s="311"/>
      <c r="O4099" s="311"/>
      <c r="P4099" s="311"/>
      <c r="Q4099" s="311"/>
      <c r="R4099" s="311"/>
      <c r="S4099" s="311"/>
      <c r="T4099" s="311"/>
      <c r="U4099" s="311"/>
    </row>
    <row r="4100" spans="1:21" ht="12.75" customHeight="1">
      <c r="A4100" s="311"/>
      <c r="B4100" s="310"/>
      <c r="C4100" s="311"/>
      <c r="D4100" s="308"/>
      <c r="G4100" s="312"/>
      <c r="H4100" s="313"/>
      <c r="I4100" s="311"/>
      <c r="J4100" s="398"/>
      <c r="K4100" s="311"/>
      <c r="L4100" s="311"/>
      <c r="M4100" s="311"/>
      <c r="N4100" s="311"/>
      <c r="O4100" s="311"/>
      <c r="P4100" s="311"/>
      <c r="Q4100" s="311"/>
      <c r="R4100" s="311"/>
      <c r="S4100" s="311"/>
      <c r="T4100" s="311"/>
      <c r="U4100" s="311"/>
    </row>
    <row r="4101" spans="1:21" ht="12.75" customHeight="1">
      <c r="A4101" s="311"/>
      <c r="B4101" s="310"/>
      <c r="C4101" s="311"/>
      <c r="D4101" s="308"/>
      <c r="G4101" s="312"/>
      <c r="H4101" s="313"/>
      <c r="I4101" s="311"/>
      <c r="J4101" s="398"/>
      <c r="K4101" s="311"/>
      <c r="L4101" s="311"/>
      <c r="M4101" s="311"/>
      <c r="N4101" s="311"/>
      <c r="O4101" s="311"/>
      <c r="P4101" s="311"/>
      <c r="Q4101" s="311"/>
      <c r="R4101" s="311"/>
      <c r="S4101" s="311"/>
      <c r="T4101" s="311"/>
      <c r="U4101" s="311"/>
    </row>
    <row r="4102" spans="1:21" ht="12.75" customHeight="1">
      <c r="A4102" s="311"/>
      <c r="B4102" s="310"/>
      <c r="C4102" s="311"/>
      <c r="D4102" s="308"/>
      <c r="G4102" s="312"/>
      <c r="H4102" s="313"/>
      <c r="I4102" s="311"/>
      <c r="J4102" s="398"/>
      <c r="K4102" s="311"/>
      <c r="L4102" s="311"/>
      <c r="M4102" s="311"/>
      <c r="N4102" s="311"/>
      <c r="O4102" s="311"/>
      <c r="P4102" s="311"/>
      <c r="Q4102" s="311"/>
      <c r="R4102" s="311"/>
      <c r="S4102" s="311"/>
      <c r="T4102" s="311"/>
      <c r="U4102" s="311"/>
    </row>
    <row r="4103" spans="1:21" ht="12.75" customHeight="1">
      <c r="A4103" s="311"/>
      <c r="B4103" s="310"/>
      <c r="C4103" s="311"/>
      <c r="D4103" s="308"/>
      <c r="G4103" s="312"/>
      <c r="H4103" s="313"/>
      <c r="I4103" s="311"/>
      <c r="J4103" s="398"/>
      <c r="K4103" s="311"/>
      <c r="L4103" s="311"/>
      <c r="M4103" s="311"/>
      <c r="N4103" s="311"/>
      <c r="O4103" s="311"/>
      <c r="P4103" s="311"/>
      <c r="Q4103" s="311"/>
      <c r="R4103" s="311"/>
      <c r="S4103" s="311"/>
      <c r="T4103" s="311"/>
      <c r="U4103" s="311"/>
    </row>
    <row r="4104" spans="1:21" ht="12.75" customHeight="1">
      <c r="A4104" s="311"/>
      <c r="B4104" s="310"/>
      <c r="C4104" s="311"/>
      <c r="D4104" s="308"/>
      <c r="G4104" s="312"/>
      <c r="H4104" s="313"/>
      <c r="I4104" s="311"/>
      <c r="J4104" s="398"/>
      <c r="K4104" s="311"/>
      <c r="L4104" s="311"/>
      <c r="M4104" s="311"/>
      <c r="N4104" s="311"/>
      <c r="O4104" s="311"/>
      <c r="P4104" s="311"/>
      <c r="Q4104" s="311"/>
      <c r="R4104" s="311"/>
      <c r="S4104" s="311"/>
      <c r="T4104" s="311"/>
      <c r="U4104" s="311"/>
    </row>
    <row r="4105" spans="1:21" ht="12.75" customHeight="1">
      <c r="A4105" s="311"/>
      <c r="B4105" s="310"/>
      <c r="C4105" s="311"/>
      <c r="D4105" s="308"/>
      <c r="G4105" s="312"/>
      <c r="H4105" s="313"/>
      <c r="I4105" s="311"/>
      <c r="J4105" s="398"/>
      <c r="K4105" s="311"/>
      <c r="L4105" s="311"/>
      <c r="M4105" s="311"/>
      <c r="N4105" s="311"/>
      <c r="O4105" s="311"/>
      <c r="P4105" s="311"/>
      <c r="Q4105" s="311"/>
      <c r="R4105" s="311"/>
      <c r="S4105" s="311"/>
      <c r="T4105" s="311"/>
      <c r="U4105" s="311"/>
    </row>
    <row r="4106" spans="1:21" ht="12.75" customHeight="1">
      <c r="A4106" s="311"/>
      <c r="B4106" s="310"/>
      <c r="C4106" s="311"/>
      <c r="D4106" s="308"/>
      <c r="G4106" s="312"/>
      <c r="H4106" s="313"/>
      <c r="I4106" s="311"/>
      <c r="J4106" s="398"/>
      <c r="K4106" s="311"/>
      <c r="L4106" s="311"/>
      <c r="M4106" s="311"/>
      <c r="N4106" s="311"/>
      <c r="O4106" s="311"/>
      <c r="P4106" s="311"/>
      <c r="Q4106" s="311"/>
      <c r="R4106" s="311"/>
      <c r="S4106" s="311"/>
      <c r="T4106" s="311"/>
      <c r="U4106" s="311"/>
    </row>
    <row r="4107" spans="1:21" ht="12.75" customHeight="1">
      <c r="A4107" s="311"/>
      <c r="B4107" s="310"/>
      <c r="C4107" s="311"/>
      <c r="D4107" s="308"/>
      <c r="G4107" s="312"/>
      <c r="H4107" s="313"/>
      <c r="I4107" s="311"/>
      <c r="J4107" s="398"/>
      <c r="K4107" s="311"/>
      <c r="L4107" s="311"/>
      <c r="M4107" s="311"/>
      <c r="N4107" s="311"/>
      <c r="O4107" s="311"/>
      <c r="P4107" s="311"/>
      <c r="Q4107" s="311"/>
      <c r="R4107" s="311"/>
      <c r="S4107" s="311"/>
      <c r="T4107" s="311"/>
      <c r="U4107" s="311"/>
    </row>
    <row r="4108" spans="1:21" ht="12.75" customHeight="1">
      <c r="A4108" s="311"/>
      <c r="B4108" s="310"/>
      <c r="C4108" s="311"/>
      <c r="D4108" s="308"/>
      <c r="G4108" s="312"/>
      <c r="H4108" s="313"/>
      <c r="I4108" s="311"/>
      <c r="J4108" s="398"/>
      <c r="K4108" s="311"/>
      <c r="L4108" s="311"/>
      <c r="M4108" s="311"/>
      <c r="N4108" s="311"/>
      <c r="O4108" s="311"/>
      <c r="P4108" s="311"/>
      <c r="Q4108" s="311"/>
      <c r="R4108" s="311"/>
      <c r="S4108" s="311"/>
      <c r="T4108" s="311"/>
      <c r="U4108" s="311"/>
    </row>
    <row r="4109" spans="1:21" ht="12.75" customHeight="1">
      <c r="A4109" s="311"/>
      <c r="B4109" s="310"/>
      <c r="C4109" s="311"/>
      <c r="D4109" s="308"/>
      <c r="G4109" s="312"/>
      <c r="H4109" s="313"/>
      <c r="I4109" s="311"/>
      <c r="J4109" s="398"/>
      <c r="K4109" s="311"/>
      <c r="L4109" s="311"/>
      <c r="M4109" s="311"/>
      <c r="N4109" s="311"/>
      <c r="O4109" s="311"/>
      <c r="P4109" s="311"/>
      <c r="Q4109" s="311"/>
      <c r="R4109" s="311"/>
      <c r="S4109" s="311"/>
      <c r="T4109" s="311"/>
      <c r="U4109" s="311"/>
    </row>
    <row r="4110" spans="1:21" ht="12.75" customHeight="1">
      <c r="A4110" s="311"/>
      <c r="B4110" s="310"/>
      <c r="C4110" s="311"/>
      <c r="D4110" s="308"/>
      <c r="G4110" s="312"/>
      <c r="H4110" s="313"/>
      <c r="I4110" s="311"/>
      <c r="J4110" s="398"/>
      <c r="K4110" s="311"/>
      <c r="L4110" s="311"/>
      <c r="M4110" s="311"/>
      <c r="N4110" s="311"/>
      <c r="O4110" s="311"/>
      <c r="P4110" s="311"/>
      <c r="Q4110" s="311"/>
      <c r="R4110" s="311"/>
      <c r="S4110" s="311"/>
      <c r="T4110" s="311"/>
      <c r="U4110" s="311"/>
    </row>
    <row r="4111" spans="1:21" ht="12.75" customHeight="1">
      <c r="A4111" s="311"/>
      <c r="B4111" s="310"/>
      <c r="C4111" s="311"/>
      <c r="D4111" s="308"/>
      <c r="G4111" s="312"/>
      <c r="H4111" s="313"/>
      <c r="I4111" s="311"/>
      <c r="J4111" s="398"/>
      <c r="K4111" s="311"/>
      <c r="L4111" s="311"/>
      <c r="M4111" s="311"/>
      <c r="N4111" s="311"/>
      <c r="O4111" s="311"/>
      <c r="P4111" s="311"/>
      <c r="Q4111" s="311"/>
      <c r="R4111" s="311"/>
      <c r="S4111" s="311"/>
      <c r="T4111" s="311"/>
      <c r="U4111" s="311"/>
    </row>
    <row r="4112" spans="1:21" ht="12.75" customHeight="1">
      <c r="A4112" s="311"/>
      <c r="B4112" s="310"/>
      <c r="C4112" s="311"/>
      <c r="D4112" s="308"/>
      <c r="G4112" s="312"/>
      <c r="H4112" s="313"/>
      <c r="I4112" s="311"/>
      <c r="J4112" s="398"/>
      <c r="K4112" s="311"/>
      <c r="L4112" s="311"/>
      <c r="M4112" s="311"/>
      <c r="N4112" s="311"/>
      <c r="O4112" s="311"/>
      <c r="P4112" s="311"/>
      <c r="Q4112" s="311"/>
      <c r="R4112" s="311"/>
      <c r="S4112" s="311"/>
      <c r="T4112" s="311"/>
      <c r="U4112" s="311"/>
    </row>
    <row r="4113" spans="1:21" ht="12.75" customHeight="1">
      <c r="A4113" s="311"/>
      <c r="B4113" s="310"/>
      <c r="C4113" s="311"/>
      <c r="D4113" s="308"/>
      <c r="G4113" s="312"/>
      <c r="H4113" s="313"/>
      <c r="I4113" s="311"/>
      <c r="J4113" s="398"/>
      <c r="K4113" s="311"/>
      <c r="L4113" s="311"/>
      <c r="M4113" s="311"/>
      <c r="N4113" s="311"/>
      <c r="O4113" s="311"/>
      <c r="P4113" s="311"/>
      <c r="Q4113" s="311"/>
      <c r="R4113" s="311"/>
      <c r="S4113" s="311"/>
      <c r="T4113" s="311"/>
      <c r="U4113" s="311"/>
    </row>
    <row r="4114" spans="1:21" ht="12.75" customHeight="1">
      <c r="A4114" s="311"/>
      <c r="B4114" s="310"/>
      <c r="C4114" s="311"/>
      <c r="D4114" s="308"/>
      <c r="G4114" s="312"/>
      <c r="H4114" s="313"/>
      <c r="I4114" s="311"/>
      <c r="J4114" s="398"/>
      <c r="K4114" s="311"/>
      <c r="L4114" s="311"/>
      <c r="M4114" s="311"/>
      <c r="N4114" s="311"/>
      <c r="O4114" s="311"/>
      <c r="P4114" s="311"/>
      <c r="Q4114" s="311"/>
      <c r="R4114" s="311"/>
      <c r="S4114" s="311"/>
      <c r="T4114" s="311"/>
      <c r="U4114" s="311"/>
    </row>
    <row r="4115" spans="1:21" ht="12.75" customHeight="1">
      <c r="A4115" s="311"/>
      <c r="B4115" s="310"/>
      <c r="C4115" s="311"/>
      <c r="D4115" s="308"/>
      <c r="G4115" s="312"/>
      <c r="H4115" s="313"/>
      <c r="I4115" s="311"/>
      <c r="J4115" s="398"/>
      <c r="K4115" s="311"/>
      <c r="L4115" s="311"/>
      <c r="M4115" s="311"/>
      <c r="N4115" s="311"/>
      <c r="O4115" s="311"/>
      <c r="P4115" s="311"/>
      <c r="Q4115" s="311"/>
      <c r="R4115" s="311"/>
      <c r="S4115" s="311"/>
      <c r="T4115" s="311"/>
      <c r="U4115" s="311"/>
    </row>
    <row r="4116" spans="1:21" ht="12.75" customHeight="1">
      <c r="A4116" s="311"/>
      <c r="B4116" s="310"/>
      <c r="C4116" s="311"/>
      <c r="D4116" s="308"/>
      <c r="G4116" s="312"/>
      <c r="H4116" s="313"/>
      <c r="I4116" s="311"/>
      <c r="J4116" s="398"/>
      <c r="K4116" s="311"/>
      <c r="L4116" s="311"/>
      <c r="M4116" s="311"/>
      <c r="N4116" s="311"/>
      <c r="O4116" s="311"/>
      <c r="P4116" s="311"/>
      <c r="Q4116" s="311"/>
      <c r="R4116" s="311"/>
      <c r="S4116" s="311"/>
      <c r="T4116" s="311"/>
      <c r="U4116" s="311"/>
    </row>
    <row r="4117" spans="1:21" ht="12.75" customHeight="1">
      <c r="A4117" s="311"/>
      <c r="B4117" s="310"/>
      <c r="C4117" s="311"/>
      <c r="D4117" s="308"/>
      <c r="G4117" s="312"/>
      <c r="H4117" s="313"/>
      <c r="I4117" s="311"/>
      <c r="J4117" s="398"/>
      <c r="K4117" s="311"/>
      <c r="L4117" s="311"/>
      <c r="M4117" s="311"/>
      <c r="N4117" s="311"/>
      <c r="O4117" s="311"/>
      <c r="P4117" s="311"/>
      <c r="Q4117" s="311"/>
      <c r="R4117" s="311"/>
      <c r="S4117" s="311"/>
      <c r="T4117" s="311"/>
      <c r="U4117" s="311"/>
    </row>
    <row r="4118" spans="1:21" ht="12.75" customHeight="1">
      <c r="A4118" s="311"/>
      <c r="B4118" s="310"/>
      <c r="C4118" s="311"/>
      <c r="D4118" s="308"/>
      <c r="G4118" s="312"/>
      <c r="H4118" s="313"/>
      <c r="I4118" s="311"/>
      <c r="J4118" s="398"/>
      <c r="K4118" s="311"/>
      <c r="L4118" s="311"/>
      <c r="M4118" s="311"/>
      <c r="N4118" s="311"/>
      <c r="O4118" s="311"/>
      <c r="P4118" s="311"/>
      <c r="Q4118" s="311"/>
      <c r="R4118" s="311"/>
      <c r="S4118" s="311"/>
      <c r="T4118" s="311"/>
      <c r="U4118" s="311"/>
    </row>
    <row r="4119" spans="1:21" ht="12.75" customHeight="1">
      <c r="A4119" s="311"/>
      <c r="B4119" s="310"/>
      <c r="C4119" s="311"/>
      <c r="D4119" s="308"/>
      <c r="G4119" s="312"/>
      <c r="H4119" s="313"/>
      <c r="I4119" s="311"/>
      <c r="J4119" s="398"/>
      <c r="K4119" s="311"/>
      <c r="L4119" s="311"/>
      <c r="M4119" s="311"/>
      <c r="N4119" s="311"/>
      <c r="O4119" s="311"/>
      <c r="P4119" s="311"/>
      <c r="Q4119" s="311"/>
      <c r="R4119" s="311"/>
      <c r="S4119" s="311"/>
      <c r="T4119" s="311"/>
      <c r="U4119" s="311"/>
    </row>
    <row r="4120" spans="1:21" ht="12.75" customHeight="1">
      <c r="A4120" s="311"/>
      <c r="B4120" s="310"/>
      <c r="C4120" s="311"/>
      <c r="D4120" s="308"/>
      <c r="G4120" s="312"/>
      <c r="H4120" s="313"/>
      <c r="I4120" s="311"/>
      <c r="J4120" s="398"/>
      <c r="K4120" s="311"/>
      <c r="L4120" s="311"/>
      <c r="M4120" s="311"/>
      <c r="N4120" s="311"/>
      <c r="O4120" s="311"/>
      <c r="P4120" s="311"/>
      <c r="Q4120" s="311"/>
      <c r="R4120" s="311"/>
      <c r="S4120" s="311"/>
      <c r="T4120" s="311"/>
      <c r="U4120" s="311"/>
    </row>
    <row r="4121" spans="1:21" ht="12.75" customHeight="1">
      <c r="A4121" s="311"/>
      <c r="B4121" s="310"/>
      <c r="C4121" s="311"/>
      <c r="D4121" s="308"/>
      <c r="G4121" s="312"/>
      <c r="H4121" s="313"/>
      <c r="I4121" s="311"/>
      <c r="J4121" s="398"/>
      <c r="K4121" s="311"/>
      <c r="L4121" s="311"/>
      <c r="M4121" s="311"/>
      <c r="N4121" s="311"/>
      <c r="O4121" s="311"/>
      <c r="P4121" s="311"/>
      <c r="Q4121" s="311"/>
      <c r="R4121" s="311"/>
      <c r="S4121" s="311"/>
      <c r="T4121" s="311"/>
      <c r="U4121" s="311"/>
    </row>
    <row r="4122" spans="1:21" ht="12.75" customHeight="1">
      <c r="A4122" s="311"/>
      <c r="B4122" s="310"/>
      <c r="C4122" s="311"/>
      <c r="D4122" s="308"/>
      <c r="G4122" s="312"/>
      <c r="H4122" s="313"/>
      <c r="I4122" s="311"/>
      <c r="J4122" s="398"/>
      <c r="K4122" s="311"/>
      <c r="L4122" s="311"/>
      <c r="M4122" s="311"/>
      <c r="N4122" s="311"/>
      <c r="O4122" s="311"/>
      <c r="P4122" s="311"/>
      <c r="Q4122" s="311"/>
      <c r="R4122" s="311"/>
      <c r="S4122" s="311"/>
      <c r="T4122" s="311"/>
      <c r="U4122" s="311"/>
    </row>
    <row r="4123" spans="1:21" ht="12.75" customHeight="1">
      <c r="A4123" s="311"/>
      <c r="B4123" s="310"/>
      <c r="C4123" s="311"/>
      <c r="D4123" s="308"/>
      <c r="G4123" s="312"/>
      <c r="H4123" s="313"/>
      <c r="I4123" s="311"/>
      <c r="J4123" s="398"/>
      <c r="K4123" s="311"/>
      <c r="L4123" s="311"/>
      <c r="M4123" s="311"/>
      <c r="N4123" s="311"/>
      <c r="O4123" s="311"/>
      <c r="P4123" s="311"/>
      <c r="Q4123" s="311"/>
      <c r="R4123" s="311"/>
      <c r="S4123" s="311"/>
      <c r="T4123" s="311"/>
      <c r="U4123" s="311"/>
    </row>
    <row r="4124" spans="1:21" ht="12.75" customHeight="1">
      <c r="A4124" s="311"/>
      <c r="B4124" s="310"/>
      <c r="C4124" s="311"/>
      <c r="D4124" s="308"/>
      <c r="G4124" s="312"/>
      <c r="H4124" s="313"/>
      <c r="I4124" s="311"/>
      <c r="J4124" s="398"/>
      <c r="K4124" s="311"/>
      <c r="L4124" s="311"/>
      <c r="M4124" s="311"/>
      <c r="N4124" s="311"/>
      <c r="O4124" s="311"/>
      <c r="P4124" s="311"/>
      <c r="Q4124" s="311"/>
      <c r="R4124" s="311"/>
      <c r="S4124" s="311"/>
      <c r="T4124" s="311"/>
      <c r="U4124" s="311"/>
    </row>
    <row r="4125" spans="1:21" ht="12.75" customHeight="1">
      <c r="A4125" s="311"/>
      <c r="B4125" s="310"/>
      <c r="C4125" s="311"/>
      <c r="D4125" s="308"/>
      <c r="G4125" s="312"/>
      <c r="H4125" s="313"/>
      <c r="I4125" s="311"/>
      <c r="J4125" s="398"/>
      <c r="K4125" s="311"/>
      <c r="L4125" s="311"/>
      <c r="M4125" s="311"/>
      <c r="N4125" s="311"/>
      <c r="O4125" s="311"/>
      <c r="P4125" s="311"/>
      <c r="Q4125" s="311"/>
      <c r="R4125" s="311"/>
      <c r="S4125" s="311"/>
      <c r="T4125" s="311"/>
      <c r="U4125" s="311"/>
    </row>
    <row r="4126" spans="1:21" ht="12.75" customHeight="1">
      <c r="A4126" s="311"/>
      <c r="B4126" s="310"/>
      <c r="C4126" s="311"/>
      <c r="D4126" s="308"/>
      <c r="G4126" s="312"/>
      <c r="H4126" s="313"/>
      <c r="I4126" s="311"/>
      <c r="J4126" s="398"/>
      <c r="K4126" s="311"/>
      <c r="L4126" s="311"/>
      <c r="M4126" s="311"/>
      <c r="N4126" s="311"/>
      <c r="O4126" s="311"/>
      <c r="P4126" s="311"/>
      <c r="Q4126" s="311"/>
      <c r="R4126" s="311"/>
      <c r="S4126" s="311"/>
      <c r="T4126" s="311"/>
      <c r="U4126" s="311"/>
    </row>
    <row r="4127" spans="1:21" ht="12.75" customHeight="1">
      <c r="A4127" s="311"/>
      <c r="B4127" s="310"/>
      <c r="C4127" s="311"/>
      <c r="D4127" s="308"/>
      <c r="G4127" s="312"/>
      <c r="H4127" s="313"/>
      <c r="I4127" s="311"/>
      <c r="J4127" s="398"/>
      <c r="K4127" s="311"/>
      <c r="L4127" s="311"/>
      <c r="M4127" s="311"/>
      <c r="N4127" s="311"/>
      <c r="O4127" s="311"/>
      <c r="P4127" s="311"/>
      <c r="Q4127" s="311"/>
      <c r="R4127" s="311"/>
      <c r="S4127" s="311"/>
      <c r="T4127" s="311"/>
      <c r="U4127" s="311"/>
    </row>
    <row r="4128" spans="1:21" ht="12.75" customHeight="1">
      <c r="A4128" s="311"/>
      <c r="B4128" s="310"/>
      <c r="C4128" s="311"/>
      <c r="D4128" s="308"/>
      <c r="G4128" s="312"/>
      <c r="H4128" s="313"/>
      <c r="I4128" s="311"/>
      <c r="J4128" s="398"/>
      <c r="K4128" s="311"/>
      <c r="L4128" s="311"/>
      <c r="M4128" s="311"/>
      <c r="N4128" s="311"/>
      <c r="O4128" s="311"/>
      <c r="P4128" s="311"/>
      <c r="Q4128" s="311"/>
      <c r="R4128" s="311"/>
      <c r="S4128" s="311"/>
      <c r="T4128" s="311"/>
      <c r="U4128" s="311"/>
    </row>
    <row r="4129" spans="1:21" ht="12.75" customHeight="1">
      <c r="A4129" s="311"/>
      <c r="B4129" s="310"/>
      <c r="C4129" s="311"/>
      <c r="D4129" s="308"/>
      <c r="G4129" s="312"/>
      <c r="H4129" s="313"/>
      <c r="I4129" s="311"/>
      <c r="J4129" s="398"/>
      <c r="K4129" s="311"/>
      <c r="L4129" s="311"/>
      <c r="M4129" s="311"/>
      <c r="N4129" s="311"/>
      <c r="O4129" s="311"/>
      <c r="P4129" s="311"/>
      <c r="Q4129" s="311"/>
      <c r="R4129" s="311"/>
      <c r="S4129" s="311"/>
      <c r="T4129" s="311"/>
      <c r="U4129" s="311"/>
    </row>
    <row r="4130" spans="1:21" ht="12.75" customHeight="1">
      <c r="A4130" s="311"/>
      <c r="B4130" s="310"/>
      <c r="C4130" s="311"/>
      <c r="D4130" s="308"/>
      <c r="G4130" s="312"/>
      <c r="H4130" s="313"/>
      <c r="I4130" s="311"/>
      <c r="J4130" s="398"/>
      <c r="K4130" s="311"/>
      <c r="L4130" s="311"/>
      <c r="M4130" s="311"/>
      <c r="N4130" s="311"/>
      <c r="O4130" s="311"/>
      <c r="P4130" s="311"/>
      <c r="Q4130" s="311"/>
      <c r="R4130" s="311"/>
      <c r="S4130" s="311"/>
      <c r="T4130" s="311"/>
      <c r="U4130" s="311"/>
    </row>
    <row r="4131" spans="1:21" ht="12.75" customHeight="1">
      <c r="A4131" s="311"/>
      <c r="B4131" s="310"/>
      <c r="C4131" s="311"/>
      <c r="D4131" s="308"/>
      <c r="G4131" s="312"/>
      <c r="H4131" s="313"/>
      <c r="I4131" s="311"/>
      <c r="J4131" s="398"/>
      <c r="K4131" s="311"/>
      <c r="L4131" s="311"/>
      <c r="M4131" s="311"/>
      <c r="N4131" s="311"/>
      <c r="O4131" s="311"/>
      <c r="P4131" s="311"/>
      <c r="Q4131" s="311"/>
      <c r="R4131" s="311"/>
      <c r="S4131" s="311"/>
      <c r="T4131" s="311"/>
      <c r="U4131" s="311"/>
    </row>
    <row r="4132" spans="1:21" ht="12.75" customHeight="1">
      <c r="A4132" s="311"/>
      <c r="B4132" s="310"/>
      <c r="C4132" s="311"/>
      <c r="D4132" s="308"/>
      <c r="G4132" s="312"/>
      <c r="H4132" s="313"/>
      <c r="I4132" s="311"/>
      <c r="J4132" s="398"/>
      <c r="K4132" s="311"/>
      <c r="L4132" s="311"/>
      <c r="M4132" s="311"/>
      <c r="N4132" s="311"/>
      <c r="O4132" s="311"/>
      <c r="P4132" s="311"/>
      <c r="Q4132" s="311"/>
      <c r="R4132" s="311"/>
      <c r="S4132" s="311"/>
      <c r="T4132" s="311"/>
      <c r="U4132" s="311"/>
    </row>
    <row r="4133" spans="1:21" ht="12.75" customHeight="1">
      <c r="A4133" s="311"/>
      <c r="B4133" s="310"/>
      <c r="C4133" s="311"/>
      <c r="D4133" s="308"/>
      <c r="G4133" s="312"/>
      <c r="H4133" s="313"/>
      <c r="I4133" s="311"/>
      <c r="J4133" s="398"/>
      <c r="K4133" s="311"/>
      <c r="L4133" s="311"/>
      <c r="M4133" s="311"/>
      <c r="N4133" s="311"/>
      <c r="O4133" s="311"/>
      <c r="P4133" s="311"/>
      <c r="Q4133" s="311"/>
      <c r="R4133" s="311"/>
      <c r="S4133" s="311"/>
      <c r="T4133" s="311"/>
      <c r="U4133" s="311"/>
    </row>
    <row r="4134" spans="1:21" ht="12.75" customHeight="1">
      <c r="A4134" s="311"/>
      <c r="B4134" s="310"/>
      <c r="C4134" s="311"/>
      <c r="D4134" s="308"/>
      <c r="G4134" s="312"/>
      <c r="H4134" s="313"/>
      <c r="I4134" s="311"/>
      <c r="J4134" s="398"/>
      <c r="K4134" s="311"/>
      <c r="L4134" s="311"/>
      <c r="M4134" s="311"/>
      <c r="N4134" s="311"/>
      <c r="O4134" s="311"/>
      <c r="P4134" s="311"/>
      <c r="Q4134" s="311"/>
      <c r="R4134" s="311"/>
      <c r="S4134" s="311"/>
      <c r="T4134" s="311"/>
      <c r="U4134" s="311"/>
    </row>
    <row r="4135" spans="1:21" ht="12.75" customHeight="1">
      <c r="A4135" s="311"/>
      <c r="B4135" s="310"/>
      <c r="C4135" s="311"/>
      <c r="D4135" s="308"/>
      <c r="G4135" s="312"/>
      <c r="H4135" s="313"/>
      <c r="I4135" s="311"/>
      <c r="J4135" s="398"/>
      <c r="K4135" s="311"/>
      <c r="L4135" s="311"/>
      <c r="M4135" s="311"/>
      <c r="N4135" s="311"/>
      <c r="O4135" s="311"/>
      <c r="P4135" s="311"/>
      <c r="Q4135" s="311"/>
      <c r="R4135" s="311"/>
      <c r="S4135" s="311"/>
      <c r="T4135" s="311"/>
      <c r="U4135" s="311"/>
    </row>
    <row r="4136" spans="1:21" ht="12.75" customHeight="1">
      <c r="A4136" s="311"/>
      <c r="B4136" s="310"/>
      <c r="C4136" s="311"/>
      <c r="D4136" s="308"/>
      <c r="G4136" s="312"/>
      <c r="H4136" s="313"/>
      <c r="I4136" s="311"/>
      <c r="J4136" s="398"/>
      <c r="K4136" s="311"/>
      <c r="L4136" s="311"/>
      <c r="M4136" s="311"/>
      <c r="N4136" s="311"/>
      <c r="O4136" s="311"/>
      <c r="P4136" s="311"/>
      <c r="Q4136" s="311"/>
      <c r="R4136" s="311"/>
      <c r="S4136" s="311"/>
      <c r="T4136" s="311"/>
      <c r="U4136" s="311"/>
    </row>
    <row r="4137" spans="1:21" ht="12.75" customHeight="1">
      <c r="A4137" s="311"/>
      <c r="B4137" s="310"/>
      <c r="C4137" s="311"/>
      <c r="D4137" s="308"/>
      <c r="G4137" s="312"/>
      <c r="H4137" s="313"/>
      <c r="I4137" s="311"/>
      <c r="J4137" s="398"/>
      <c r="K4137" s="311"/>
      <c r="L4137" s="311"/>
      <c r="M4137" s="311"/>
      <c r="N4137" s="311"/>
      <c r="O4137" s="311"/>
      <c r="P4137" s="311"/>
      <c r="Q4137" s="311"/>
      <c r="R4137" s="311"/>
      <c r="S4137" s="311"/>
      <c r="T4137" s="311"/>
      <c r="U4137" s="311"/>
    </row>
    <row r="4138" spans="1:21" ht="12.75" customHeight="1">
      <c r="A4138" s="311"/>
      <c r="B4138" s="310"/>
      <c r="C4138" s="311"/>
      <c r="D4138" s="308"/>
      <c r="G4138" s="312"/>
      <c r="H4138" s="313"/>
      <c r="I4138" s="311"/>
      <c r="J4138" s="398"/>
      <c r="K4138" s="311"/>
      <c r="L4138" s="311"/>
      <c r="M4138" s="311"/>
      <c r="N4138" s="311"/>
      <c r="O4138" s="311"/>
      <c r="P4138" s="311"/>
      <c r="Q4138" s="311"/>
      <c r="R4138" s="311"/>
      <c r="S4138" s="311"/>
      <c r="T4138" s="311"/>
      <c r="U4138" s="311"/>
    </row>
    <row r="4139" spans="1:21" ht="12.75" customHeight="1">
      <c r="A4139" s="311"/>
      <c r="B4139" s="310"/>
      <c r="C4139" s="311"/>
      <c r="D4139" s="308"/>
      <c r="G4139" s="312"/>
      <c r="H4139" s="313"/>
      <c r="I4139" s="311"/>
      <c r="J4139" s="398"/>
      <c r="K4139" s="311"/>
      <c r="L4139" s="311"/>
      <c r="M4139" s="311"/>
      <c r="N4139" s="311"/>
      <c r="O4139" s="311"/>
      <c r="P4139" s="311"/>
      <c r="Q4139" s="311"/>
      <c r="R4139" s="311"/>
      <c r="S4139" s="311"/>
      <c r="T4139" s="311"/>
      <c r="U4139" s="311"/>
    </row>
    <row r="4140" spans="1:21" ht="12.75" customHeight="1">
      <c r="A4140" s="311"/>
      <c r="B4140" s="310"/>
      <c r="C4140" s="311"/>
      <c r="D4140" s="308"/>
      <c r="G4140" s="312"/>
      <c r="H4140" s="313"/>
      <c r="I4140" s="311"/>
      <c r="J4140" s="398"/>
      <c r="K4140" s="311"/>
      <c r="L4140" s="311"/>
      <c r="M4140" s="311"/>
      <c r="N4140" s="311"/>
      <c r="O4140" s="311"/>
      <c r="P4140" s="311"/>
      <c r="Q4140" s="311"/>
      <c r="R4140" s="311"/>
      <c r="S4140" s="311"/>
      <c r="T4140" s="311"/>
      <c r="U4140" s="311"/>
    </row>
    <row r="4141" spans="1:21" ht="12.75" customHeight="1">
      <c r="A4141" s="311"/>
      <c r="B4141" s="310"/>
      <c r="C4141" s="311"/>
      <c r="D4141" s="308"/>
      <c r="G4141" s="312"/>
      <c r="H4141" s="313"/>
      <c r="I4141" s="311"/>
      <c r="J4141" s="398"/>
      <c r="K4141" s="311"/>
      <c r="L4141" s="311"/>
      <c r="M4141" s="311"/>
      <c r="N4141" s="311"/>
      <c r="O4141" s="311"/>
      <c r="P4141" s="311"/>
      <c r="Q4141" s="311"/>
      <c r="R4141" s="311"/>
      <c r="S4141" s="311"/>
      <c r="T4141" s="311"/>
      <c r="U4141" s="311"/>
    </row>
    <row r="4142" spans="1:21" ht="12.75" customHeight="1">
      <c r="A4142" s="311"/>
      <c r="B4142" s="310"/>
      <c r="C4142" s="311"/>
      <c r="D4142" s="308"/>
      <c r="G4142" s="312"/>
      <c r="H4142" s="313"/>
      <c r="I4142" s="311"/>
      <c r="J4142" s="398"/>
      <c r="K4142" s="311"/>
      <c r="L4142" s="311"/>
      <c r="M4142" s="311"/>
      <c r="N4142" s="311"/>
      <c r="O4142" s="311"/>
      <c r="P4142" s="311"/>
      <c r="Q4142" s="311"/>
      <c r="R4142" s="311"/>
      <c r="S4142" s="311"/>
      <c r="T4142" s="311"/>
      <c r="U4142" s="311"/>
    </row>
    <row r="4143" spans="1:21" ht="12.75" customHeight="1">
      <c r="A4143" s="311"/>
      <c r="B4143" s="310"/>
      <c r="C4143" s="311"/>
      <c r="D4143" s="308"/>
      <c r="G4143" s="312"/>
      <c r="H4143" s="313"/>
      <c r="I4143" s="311"/>
      <c r="J4143" s="398"/>
      <c r="K4143" s="311"/>
      <c r="L4143" s="311"/>
      <c r="M4143" s="311"/>
      <c r="N4143" s="311"/>
      <c r="O4143" s="311"/>
      <c r="P4143" s="311"/>
      <c r="Q4143" s="311"/>
      <c r="R4143" s="311"/>
      <c r="S4143" s="311"/>
      <c r="T4143" s="311"/>
      <c r="U4143" s="311"/>
    </row>
    <row r="4144" spans="1:21" ht="12.75" customHeight="1">
      <c r="A4144" s="311"/>
      <c r="B4144" s="310"/>
      <c r="C4144" s="311"/>
      <c r="D4144" s="308"/>
      <c r="G4144" s="312"/>
      <c r="H4144" s="313"/>
      <c r="I4144" s="311"/>
      <c r="J4144" s="398"/>
      <c r="K4144" s="311"/>
      <c r="L4144" s="311"/>
      <c r="M4144" s="311"/>
      <c r="N4144" s="311"/>
      <c r="O4144" s="311"/>
      <c r="P4144" s="311"/>
      <c r="Q4144" s="311"/>
      <c r="R4144" s="311"/>
      <c r="S4144" s="311"/>
      <c r="T4144" s="311"/>
      <c r="U4144" s="311"/>
    </row>
    <row r="4145" spans="1:21" ht="12.75" customHeight="1">
      <c r="A4145" s="311"/>
      <c r="B4145" s="310"/>
      <c r="C4145" s="311"/>
      <c r="D4145" s="308"/>
      <c r="G4145" s="312"/>
      <c r="H4145" s="313"/>
      <c r="I4145" s="311"/>
      <c r="J4145" s="398"/>
      <c r="K4145" s="311"/>
      <c r="L4145" s="311"/>
      <c r="M4145" s="311"/>
      <c r="N4145" s="311"/>
      <c r="O4145" s="311"/>
      <c r="P4145" s="311"/>
      <c r="Q4145" s="311"/>
      <c r="R4145" s="311"/>
      <c r="S4145" s="311"/>
      <c r="T4145" s="311"/>
      <c r="U4145" s="311"/>
    </row>
    <row r="4146" spans="1:21" ht="12.75" customHeight="1">
      <c r="A4146" s="311"/>
      <c r="B4146" s="310"/>
      <c r="C4146" s="311"/>
      <c r="D4146" s="308"/>
      <c r="G4146" s="312"/>
      <c r="H4146" s="313"/>
      <c r="I4146" s="311"/>
      <c r="J4146" s="398"/>
      <c r="K4146" s="311"/>
      <c r="L4146" s="311"/>
      <c r="M4146" s="311"/>
      <c r="N4146" s="311"/>
      <c r="O4146" s="311"/>
      <c r="P4146" s="311"/>
      <c r="Q4146" s="311"/>
      <c r="R4146" s="311"/>
      <c r="S4146" s="311"/>
      <c r="T4146" s="311"/>
      <c r="U4146" s="311"/>
    </row>
    <row r="4147" spans="1:21" ht="12.75" customHeight="1">
      <c r="A4147" s="311"/>
      <c r="B4147" s="310"/>
      <c r="C4147" s="311"/>
      <c r="D4147" s="308"/>
      <c r="G4147" s="312"/>
      <c r="H4147" s="313"/>
      <c r="I4147" s="311"/>
      <c r="J4147" s="398"/>
      <c r="K4147" s="311"/>
      <c r="L4147" s="311"/>
      <c r="M4147" s="311"/>
      <c r="N4147" s="311"/>
      <c r="O4147" s="311"/>
      <c r="P4147" s="311"/>
      <c r="Q4147" s="311"/>
      <c r="R4147" s="311"/>
      <c r="S4147" s="311"/>
      <c r="T4147" s="311"/>
      <c r="U4147" s="311"/>
    </row>
    <row r="4148" spans="1:21" ht="12.75" customHeight="1">
      <c r="A4148" s="311"/>
      <c r="B4148" s="310"/>
      <c r="C4148" s="311"/>
      <c r="D4148" s="308"/>
      <c r="G4148" s="312"/>
      <c r="H4148" s="313"/>
      <c r="I4148" s="311"/>
      <c r="J4148" s="398"/>
      <c r="K4148" s="311"/>
      <c r="L4148" s="311"/>
      <c r="M4148" s="311"/>
      <c r="N4148" s="311"/>
      <c r="O4148" s="311"/>
      <c r="P4148" s="311"/>
      <c r="Q4148" s="311"/>
      <c r="R4148" s="311"/>
      <c r="S4148" s="311"/>
      <c r="T4148" s="311"/>
      <c r="U4148" s="311"/>
    </row>
    <row r="4149" spans="1:21" ht="12.75" customHeight="1">
      <c r="A4149" s="311"/>
      <c r="B4149" s="310"/>
      <c r="C4149" s="311"/>
      <c r="D4149" s="308"/>
      <c r="G4149" s="312"/>
      <c r="H4149" s="313"/>
      <c r="I4149" s="311"/>
      <c r="J4149" s="398"/>
      <c r="K4149" s="311"/>
      <c r="L4149" s="311"/>
      <c r="M4149" s="311"/>
      <c r="N4149" s="311"/>
      <c r="O4149" s="311"/>
      <c r="P4149" s="311"/>
      <c r="Q4149" s="311"/>
      <c r="R4149" s="311"/>
      <c r="S4149" s="311"/>
      <c r="T4149" s="311"/>
      <c r="U4149" s="311"/>
    </row>
    <row r="4150" spans="1:21" ht="12.75" customHeight="1">
      <c r="A4150" s="311"/>
      <c r="B4150" s="310"/>
      <c r="C4150" s="311"/>
      <c r="D4150" s="308"/>
      <c r="G4150" s="312"/>
      <c r="H4150" s="313"/>
      <c r="I4150" s="311"/>
      <c r="J4150" s="398"/>
      <c r="K4150" s="311"/>
      <c r="L4150" s="311"/>
      <c r="M4150" s="311"/>
      <c r="N4150" s="311"/>
      <c r="O4150" s="311"/>
      <c r="P4150" s="311"/>
      <c r="Q4150" s="311"/>
      <c r="R4150" s="311"/>
      <c r="S4150" s="311"/>
      <c r="T4150" s="311"/>
      <c r="U4150" s="311"/>
    </row>
    <row r="4151" spans="1:21" ht="12.75" customHeight="1">
      <c r="A4151" s="311"/>
      <c r="B4151" s="310"/>
      <c r="C4151" s="311"/>
      <c r="D4151" s="308"/>
      <c r="G4151" s="312"/>
      <c r="H4151" s="313"/>
      <c r="I4151" s="311"/>
      <c r="J4151" s="398"/>
      <c r="K4151" s="311"/>
      <c r="L4151" s="311"/>
      <c r="M4151" s="311"/>
      <c r="N4151" s="311"/>
      <c r="O4151" s="311"/>
      <c r="P4151" s="311"/>
      <c r="Q4151" s="311"/>
      <c r="R4151" s="311"/>
      <c r="S4151" s="311"/>
      <c r="T4151" s="311"/>
      <c r="U4151" s="311"/>
    </row>
    <row r="4152" spans="1:21" ht="12.75" customHeight="1">
      <c r="A4152" s="311"/>
      <c r="B4152" s="310"/>
      <c r="C4152" s="311"/>
      <c r="D4152" s="308"/>
      <c r="G4152" s="312"/>
      <c r="H4152" s="313"/>
      <c r="I4152" s="311"/>
      <c r="J4152" s="398"/>
      <c r="K4152" s="311"/>
      <c r="L4152" s="311"/>
      <c r="M4152" s="311"/>
      <c r="N4152" s="311"/>
      <c r="O4152" s="311"/>
      <c r="P4152" s="311"/>
      <c r="Q4152" s="311"/>
      <c r="R4152" s="311"/>
      <c r="S4152" s="311"/>
      <c r="T4152" s="311"/>
      <c r="U4152" s="311"/>
    </row>
    <row r="4153" spans="1:21" ht="12.75" customHeight="1">
      <c r="A4153" s="311"/>
      <c r="B4153" s="310"/>
      <c r="C4153" s="311"/>
      <c r="D4153" s="308"/>
      <c r="G4153" s="312"/>
      <c r="H4153" s="313"/>
      <c r="I4153" s="311"/>
      <c r="J4153" s="398"/>
      <c r="K4153" s="311"/>
      <c r="L4153" s="311"/>
      <c r="M4153" s="311"/>
      <c r="N4153" s="311"/>
      <c r="O4153" s="311"/>
      <c r="P4153" s="311"/>
      <c r="Q4153" s="311"/>
      <c r="R4153" s="311"/>
      <c r="S4153" s="311"/>
      <c r="T4153" s="311"/>
      <c r="U4153" s="311"/>
    </row>
    <row r="4154" spans="1:21" ht="12.75" customHeight="1">
      <c r="A4154" s="311"/>
      <c r="B4154" s="310"/>
      <c r="C4154" s="311"/>
      <c r="D4154" s="308"/>
      <c r="G4154" s="312"/>
      <c r="H4154" s="313"/>
      <c r="I4154" s="311"/>
      <c r="J4154" s="398"/>
      <c r="K4154" s="311"/>
      <c r="L4154" s="311"/>
      <c r="M4154" s="311"/>
      <c r="N4154" s="311"/>
      <c r="O4154" s="311"/>
      <c r="P4154" s="311"/>
      <c r="Q4154" s="311"/>
      <c r="R4154" s="311"/>
      <c r="S4154" s="311"/>
      <c r="T4154" s="311"/>
      <c r="U4154" s="311"/>
    </row>
    <row r="4155" spans="1:21" ht="12.75" customHeight="1">
      <c r="A4155" s="311"/>
      <c r="B4155" s="310"/>
      <c r="C4155" s="311"/>
      <c r="D4155" s="308"/>
      <c r="G4155" s="312"/>
      <c r="H4155" s="313"/>
      <c r="I4155" s="311"/>
      <c r="J4155" s="398"/>
      <c r="K4155" s="311"/>
      <c r="L4155" s="311"/>
      <c r="M4155" s="311"/>
      <c r="N4155" s="311"/>
      <c r="O4155" s="311"/>
      <c r="P4155" s="311"/>
      <c r="Q4155" s="311"/>
      <c r="R4155" s="311"/>
      <c r="S4155" s="311"/>
      <c r="T4155" s="311"/>
      <c r="U4155" s="311"/>
    </row>
    <row r="4156" spans="1:21" ht="12.75" customHeight="1">
      <c r="A4156" s="311"/>
      <c r="B4156" s="310"/>
      <c r="C4156" s="311"/>
      <c r="D4156" s="308"/>
      <c r="G4156" s="312"/>
      <c r="H4156" s="313"/>
      <c r="I4156" s="311"/>
      <c r="J4156" s="398"/>
      <c r="K4156" s="311"/>
      <c r="L4156" s="311"/>
      <c r="M4156" s="311"/>
      <c r="N4156" s="311"/>
      <c r="O4156" s="311"/>
      <c r="P4156" s="311"/>
      <c r="Q4156" s="311"/>
      <c r="R4156" s="311"/>
      <c r="S4156" s="311"/>
      <c r="T4156" s="311"/>
      <c r="U4156" s="311"/>
    </row>
    <row r="4157" spans="1:21" ht="12.75" customHeight="1">
      <c r="A4157" s="311"/>
      <c r="B4157" s="310"/>
      <c r="C4157" s="311"/>
      <c r="D4157" s="308"/>
      <c r="G4157" s="312"/>
      <c r="H4157" s="313"/>
      <c r="I4157" s="311"/>
      <c r="J4157" s="398"/>
      <c r="K4157" s="311"/>
      <c r="L4157" s="311"/>
      <c r="M4157" s="311"/>
      <c r="N4157" s="311"/>
      <c r="O4157" s="311"/>
      <c r="P4157" s="311"/>
      <c r="Q4157" s="311"/>
      <c r="R4157" s="311"/>
      <c r="S4157" s="311"/>
      <c r="T4157" s="311"/>
      <c r="U4157" s="311"/>
    </row>
    <row r="4158" spans="1:21" ht="12.75" customHeight="1">
      <c r="A4158" s="311"/>
      <c r="B4158" s="310"/>
      <c r="C4158" s="311"/>
      <c r="D4158" s="308"/>
      <c r="G4158" s="312"/>
      <c r="H4158" s="313"/>
      <c r="I4158" s="311"/>
      <c r="J4158" s="398"/>
      <c r="K4158" s="311"/>
      <c r="L4158" s="311"/>
      <c r="M4158" s="311"/>
      <c r="N4158" s="311"/>
      <c r="O4158" s="311"/>
      <c r="P4158" s="311"/>
      <c r="Q4158" s="311"/>
      <c r="R4158" s="311"/>
      <c r="S4158" s="311"/>
      <c r="T4158" s="311"/>
      <c r="U4158" s="311"/>
    </row>
    <row r="4159" spans="1:21" ht="12.75" customHeight="1">
      <c r="A4159" s="311"/>
      <c r="B4159" s="310"/>
      <c r="C4159" s="311"/>
      <c r="D4159" s="308"/>
      <c r="G4159" s="312"/>
      <c r="H4159" s="313"/>
      <c r="I4159" s="311"/>
      <c r="J4159" s="398"/>
      <c r="K4159" s="311"/>
      <c r="L4159" s="311"/>
      <c r="M4159" s="311"/>
      <c r="N4159" s="311"/>
      <c r="O4159" s="311"/>
      <c r="P4159" s="311"/>
      <c r="Q4159" s="311"/>
      <c r="R4159" s="311"/>
      <c r="S4159" s="311"/>
      <c r="T4159" s="311"/>
      <c r="U4159" s="311"/>
    </row>
    <row r="4160" spans="1:21" ht="12.75" customHeight="1">
      <c r="A4160" s="311"/>
      <c r="B4160" s="310"/>
      <c r="C4160" s="311"/>
      <c r="D4160" s="308"/>
      <c r="G4160" s="312"/>
      <c r="H4160" s="313"/>
      <c r="I4160" s="311"/>
      <c r="J4160" s="398"/>
      <c r="K4160" s="311"/>
      <c r="L4160" s="311"/>
      <c r="M4160" s="311"/>
      <c r="N4160" s="311"/>
      <c r="O4160" s="311"/>
      <c r="P4160" s="311"/>
      <c r="Q4160" s="311"/>
      <c r="R4160" s="311"/>
      <c r="S4160" s="311"/>
      <c r="T4160" s="311"/>
      <c r="U4160" s="311"/>
    </row>
    <row r="4161" spans="1:21" ht="12.75" customHeight="1">
      <c r="A4161" s="311"/>
      <c r="B4161" s="310"/>
      <c r="C4161" s="311"/>
      <c r="D4161" s="308"/>
      <c r="G4161" s="312"/>
      <c r="H4161" s="313"/>
      <c r="I4161" s="311"/>
      <c r="J4161" s="398"/>
      <c r="K4161" s="311"/>
      <c r="L4161" s="311"/>
      <c r="M4161" s="311"/>
      <c r="N4161" s="311"/>
      <c r="O4161" s="311"/>
      <c r="P4161" s="311"/>
      <c r="Q4161" s="311"/>
      <c r="R4161" s="311"/>
      <c r="S4161" s="311"/>
      <c r="T4161" s="311"/>
      <c r="U4161" s="311"/>
    </row>
    <row r="4162" spans="1:21" ht="12.75" customHeight="1">
      <c r="A4162" s="311"/>
      <c r="B4162" s="310"/>
      <c r="C4162" s="311"/>
      <c r="D4162" s="308"/>
      <c r="G4162" s="312"/>
      <c r="H4162" s="313"/>
      <c r="I4162" s="311"/>
      <c r="J4162" s="398"/>
      <c r="K4162" s="311"/>
      <c r="L4162" s="311"/>
      <c r="M4162" s="311"/>
      <c r="N4162" s="311"/>
      <c r="O4162" s="311"/>
      <c r="P4162" s="311"/>
      <c r="Q4162" s="311"/>
      <c r="R4162" s="311"/>
      <c r="S4162" s="311"/>
      <c r="T4162" s="311"/>
      <c r="U4162" s="311"/>
    </row>
    <row r="4163" spans="1:21" ht="12.75" customHeight="1">
      <c r="A4163" s="311"/>
      <c r="B4163" s="310"/>
      <c r="C4163" s="311"/>
      <c r="D4163" s="308"/>
      <c r="G4163" s="312"/>
      <c r="H4163" s="313"/>
      <c r="I4163" s="311"/>
      <c r="J4163" s="398"/>
      <c r="K4163" s="311"/>
      <c r="L4163" s="311"/>
      <c r="M4163" s="311"/>
      <c r="N4163" s="311"/>
      <c r="O4163" s="311"/>
      <c r="P4163" s="311"/>
      <c r="Q4163" s="311"/>
      <c r="R4163" s="311"/>
      <c r="S4163" s="311"/>
      <c r="T4163" s="311"/>
      <c r="U4163" s="311"/>
    </row>
    <row r="4164" spans="1:21" ht="12.75" customHeight="1">
      <c r="A4164" s="311"/>
      <c r="B4164" s="310"/>
      <c r="C4164" s="311"/>
      <c r="D4164" s="308"/>
      <c r="G4164" s="312"/>
      <c r="H4164" s="313"/>
      <c r="I4164" s="311"/>
      <c r="J4164" s="398"/>
      <c r="K4164" s="311"/>
      <c r="L4164" s="311"/>
      <c r="M4164" s="311"/>
      <c r="N4164" s="311"/>
      <c r="O4164" s="311"/>
      <c r="P4164" s="311"/>
      <c r="Q4164" s="311"/>
      <c r="R4164" s="311"/>
      <c r="S4164" s="311"/>
      <c r="T4164" s="311"/>
      <c r="U4164" s="311"/>
    </row>
    <row r="4165" spans="1:21" ht="12.75" customHeight="1">
      <c r="A4165" s="311"/>
      <c r="B4165" s="310"/>
      <c r="C4165" s="311"/>
      <c r="D4165" s="308"/>
      <c r="G4165" s="312"/>
      <c r="H4165" s="313"/>
      <c r="I4165" s="311"/>
      <c r="J4165" s="398"/>
      <c r="K4165" s="311"/>
      <c r="L4165" s="311"/>
      <c r="M4165" s="311"/>
      <c r="N4165" s="311"/>
      <c r="O4165" s="311"/>
      <c r="P4165" s="311"/>
      <c r="Q4165" s="311"/>
      <c r="R4165" s="311"/>
      <c r="S4165" s="311"/>
      <c r="T4165" s="311"/>
      <c r="U4165" s="311"/>
    </row>
    <row r="4166" spans="1:21" ht="12.75" customHeight="1">
      <c r="A4166" s="311"/>
      <c r="B4166" s="310"/>
      <c r="C4166" s="311"/>
      <c r="D4166" s="308"/>
      <c r="G4166" s="312"/>
      <c r="H4166" s="313"/>
      <c r="I4166" s="311"/>
      <c r="J4166" s="398"/>
      <c r="K4166" s="311"/>
      <c r="L4166" s="311"/>
      <c r="M4166" s="311"/>
      <c r="N4166" s="311"/>
      <c r="O4166" s="311"/>
      <c r="P4166" s="311"/>
      <c r="Q4166" s="311"/>
      <c r="R4166" s="311"/>
      <c r="S4166" s="311"/>
      <c r="T4166" s="311"/>
      <c r="U4166" s="311"/>
    </row>
    <row r="4167" spans="1:21" ht="12.75" customHeight="1">
      <c r="A4167" s="311"/>
      <c r="B4167" s="310"/>
      <c r="C4167" s="311"/>
      <c r="D4167" s="308"/>
      <c r="G4167" s="312"/>
      <c r="H4167" s="313"/>
      <c r="I4167" s="311"/>
      <c r="J4167" s="398"/>
      <c r="K4167" s="311"/>
      <c r="L4167" s="311"/>
      <c r="M4167" s="311"/>
      <c r="N4167" s="311"/>
      <c r="O4167" s="311"/>
      <c r="P4167" s="311"/>
      <c r="Q4167" s="311"/>
      <c r="R4167" s="311"/>
      <c r="S4167" s="311"/>
      <c r="T4167" s="311"/>
      <c r="U4167" s="311"/>
    </row>
    <row r="4168" spans="1:21" ht="12.75" customHeight="1">
      <c r="A4168" s="311"/>
      <c r="B4168" s="310"/>
      <c r="C4168" s="311"/>
      <c r="D4168" s="308"/>
      <c r="G4168" s="312"/>
      <c r="H4168" s="313"/>
      <c r="I4168" s="311"/>
      <c r="J4168" s="398"/>
      <c r="K4168" s="311"/>
      <c r="L4168" s="311"/>
      <c r="M4168" s="311"/>
      <c r="N4168" s="311"/>
      <c r="O4168" s="311"/>
      <c r="P4168" s="311"/>
      <c r="Q4168" s="311"/>
      <c r="R4168" s="311"/>
      <c r="S4168" s="311"/>
      <c r="T4168" s="311"/>
      <c r="U4168" s="311"/>
    </row>
    <row r="4169" spans="1:21" ht="12.75" customHeight="1">
      <c r="A4169" s="311"/>
      <c r="B4169" s="310"/>
      <c r="C4169" s="311"/>
      <c r="D4169" s="308"/>
      <c r="G4169" s="312"/>
      <c r="H4169" s="313"/>
      <c r="I4169" s="311"/>
      <c r="J4169" s="398"/>
      <c r="K4169" s="311"/>
      <c r="L4169" s="311"/>
      <c r="M4169" s="311"/>
      <c r="N4169" s="311"/>
      <c r="O4169" s="311"/>
      <c r="P4169" s="311"/>
      <c r="Q4169" s="311"/>
      <c r="R4169" s="311"/>
      <c r="S4169" s="311"/>
      <c r="T4169" s="311"/>
      <c r="U4169" s="311"/>
    </row>
    <row r="4170" spans="1:21" ht="12.75" customHeight="1">
      <c r="A4170" s="311"/>
      <c r="B4170" s="310"/>
      <c r="C4170" s="311"/>
      <c r="D4170" s="308"/>
      <c r="G4170" s="312"/>
      <c r="H4170" s="313"/>
      <c r="I4170" s="311"/>
      <c r="J4170" s="398"/>
      <c r="K4170" s="311"/>
      <c r="L4170" s="311"/>
      <c r="M4170" s="311"/>
      <c r="N4170" s="311"/>
      <c r="O4170" s="311"/>
      <c r="P4170" s="311"/>
      <c r="Q4170" s="311"/>
      <c r="R4170" s="311"/>
      <c r="S4170" s="311"/>
      <c r="T4170" s="311"/>
      <c r="U4170" s="311"/>
    </row>
    <row r="4171" spans="1:21" ht="12.75" customHeight="1">
      <c r="A4171" s="311"/>
      <c r="B4171" s="310"/>
      <c r="C4171" s="311"/>
      <c r="D4171" s="308"/>
      <c r="G4171" s="312"/>
      <c r="H4171" s="313"/>
      <c r="I4171" s="311"/>
      <c r="J4171" s="398"/>
      <c r="K4171" s="311"/>
      <c r="L4171" s="311"/>
      <c r="M4171" s="311"/>
      <c r="N4171" s="311"/>
      <c r="O4171" s="311"/>
      <c r="P4171" s="311"/>
      <c r="Q4171" s="311"/>
      <c r="R4171" s="311"/>
      <c r="S4171" s="311"/>
      <c r="T4171" s="311"/>
      <c r="U4171" s="311"/>
    </row>
    <row r="4172" spans="1:21" ht="12.75" customHeight="1">
      <c r="A4172" s="311"/>
      <c r="B4172" s="310"/>
      <c r="C4172" s="311"/>
      <c r="D4172" s="308"/>
      <c r="G4172" s="312"/>
      <c r="H4172" s="313"/>
      <c r="I4172" s="311"/>
      <c r="J4172" s="398"/>
      <c r="K4172" s="311"/>
      <c r="L4172" s="311"/>
      <c r="M4172" s="311"/>
      <c r="N4172" s="311"/>
      <c r="O4172" s="311"/>
      <c r="P4172" s="311"/>
      <c r="Q4172" s="311"/>
      <c r="R4172" s="311"/>
      <c r="S4172" s="311"/>
      <c r="T4172" s="311"/>
      <c r="U4172" s="311"/>
    </row>
    <row r="4173" spans="1:21" ht="12.75" customHeight="1">
      <c r="A4173" s="311"/>
      <c r="B4173" s="310"/>
      <c r="C4173" s="311"/>
      <c r="D4173" s="308"/>
      <c r="G4173" s="312"/>
      <c r="H4173" s="313"/>
      <c r="I4173" s="311"/>
      <c r="J4173" s="398"/>
      <c r="K4173" s="311"/>
      <c r="L4173" s="311"/>
      <c r="M4173" s="311"/>
      <c r="N4173" s="311"/>
      <c r="O4173" s="311"/>
      <c r="P4173" s="311"/>
      <c r="Q4173" s="311"/>
      <c r="R4173" s="311"/>
      <c r="S4173" s="311"/>
      <c r="T4173" s="311"/>
      <c r="U4173" s="311"/>
    </row>
    <row r="4174" spans="1:21" ht="12.75" customHeight="1">
      <c r="A4174" s="311"/>
      <c r="B4174" s="310"/>
      <c r="C4174" s="311"/>
      <c r="D4174" s="308"/>
      <c r="G4174" s="312"/>
      <c r="H4174" s="313"/>
      <c r="I4174" s="311"/>
      <c r="J4174" s="398"/>
      <c r="K4174" s="311"/>
      <c r="L4174" s="311"/>
      <c r="M4174" s="311"/>
      <c r="N4174" s="311"/>
      <c r="O4174" s="311"/>
      <c r="P4174" s="311"/>
      <c r="Q4174" s="311"/>
      <c r="R4174" s="311"/>
      <c r="S4174" s="311"/>
      <c r="T4174" s="311"/>
      <c r="U4174" s="311"/>
    </row>
    <row r="4175" spans="1:21" ht="12.75" customHeight="1">
      <c r="A4175" s="311"/>
      <c r="B4175" s="310"/>
      <c r="C4175" s="311"/>
      <c r="D4175" s="308"/>
      <c r="G4175" s="312"/>
      <c r="H4175" s="313"/>
      <c r="I4175" s="311"/>
      <c r="J4175" s="398"/>
      <c r="K4175" s="311"/>
      <c r="L4175" s="311"/>
      <c r="M4175" s="311"/>
      <c r="N4175" s="311"/>
      <c r="O4175" s="311"/>
      <c r="P4175" s="311"/>
      <c r="Q4175" s="311"/>
      <c r="R4175" s="311"/>
      <c r="S4175" s="311"/>
      <c r="T4175" s="311"/>
      <c r="U4175" s="311"/>
    </row>
    <row r="4176" spans="1:21" ht="12.75" customHeight="1">
      <c r="A4176" s="311"/>
      <c r="B4176" s="310"/>
      <c r="C4176" s="311"/>
      <c r="D4176" s="308"/>
      <c r="G4176" s="312"/>
      <c r="H4176" s="313"/>
      <c r="I4176" s="311"/>
      <c r="J4176" s="398"/>
      <c r="K4176" s="311"/>
      <c r="L4176" s="311"/>
      <c r="M4176" s="311"/>
      <c r="N4176" s="311"/>
      <c r="O4176" s="311"/>
      <c r="P4176" s="311"/>
      <c r="Q4176" s="311"/>
      <c r="R4176" s="311"/>
      <c r="S4176" s="311"/>
      <c r="T4176" s="311"/>
      <c r="U4176" s="311"/>
    </row>
    <row r="4177" spans="1:21" ht="12.75" customHeight="1">
      <c r="A4177" s="311"/>
      <c r="B4177" s="310"/>
      <c r="C4177" s="311"/>
      <c r="D4177" s="308"/>
      <c r="G4177" s="312"/>
      <c r="H4177" s="313"/>
      <c r="I4177" s="311"/>
      <c r="J4177" s="398"/>
      <c r="K4177" s="311"/>
      <c r="L4177" s="311"/>
      <c r="M4177" s="311"/>
      <c r="N4177" s="311"/>
      <c r="O4177" s="311"/>
      <c r="P4177" s="311"/>
      <c r="Q4177" s="311"/>
      <c r="R4177" s="311"/>
      <c r="S4177" s="311"/>
      <c r="T4177" s="311"/>
      <c r="U4177" s="311"/>
    </row>
    <row r="4178" spans="1:21" ht="12.75" customHeight="1">
      <c r="A4178" s="311"/>
      <c r="B4178" s="310"/>
      <c r="C4178" s="311"/>
      <c r="D4178" s="308"/>
      <c r="G4178" s="312"/>
      <c r="H4178" s="313"/>
      <c r="I4178" s="311"/>
      <c r="J4178" s="398"/>
      <c r="K4178" s="311"/>
      <c r="L4178" s="311"/>
      <c r="M4178" s="311"/>
      <c r="N4178" s="311"/>
      <c r="O4178" s="311"/>
      <c r="P4178" s="311"/>
      <c r="Q4178" s="311"/>
      <c r="R4178" s="311"/>
      <c r="S4178" s="311"/>
      <c r="T4178" s="311"/>
      <c r="U4178" s="311"/>
    </row>
    <row r="4179" spans="1:21" ht="12.75" customHeight="1">
      <c r="A4179" s="311"/>
      <c r="B4179" s="310"/>
      <c r="C4179" s="311"/>
      <c r="D4179" s="308"/>
      <c r="G4179" s="312"/>
      <c r="H4179" s="313"/>
      <c r="I4179" s="311"/>
      <c r="J4179" s="398"/>
      <c r="K4179" s="311"/>
      <c r="L4179" s="311"/>
      <c r="M4179" s="311"/>
      <c r="N4179" s="311"/>
      <c r="O4179" s="311"/>
      <c r="P4179" s="311"/>
      <c r="Q4179" s="311"/>
      <c r="R4179" s="311"/>
      <c r="S4179" s="311"/>
      <c r="T4179" s="311"/>
      <c r="U4179" s="311"/>
    </row>
    <row r="4180" spans="1:21" ht="12.75" customHeight="1">
      <c r="A4180" s="311"/>
      <c r="B4180" s="310"/>
      <c r="C4180" s="311"/>
      <c r="D4180" s="308"/>
      <c r="G4180" s="312"/>
      <c r="H4180" s="313"/>
      <c r="I4180" s="311"/>
      <c r="J4180" s="398"/>
      <c r="K4180" s="311"/>
      <c r="L4180" s="311"/>
      <c r="M4180" s="311"/>
      <c r="N4180" s="311"/>
      <c r="O4180" s="311"/>
      <c r="P4180" s="311"/>
      <c r="Q4180" s="311"/>
      <c r="R4180" s="311"/>
      <c r="S4180" s="311"/>
      <c r="T4180" s="311"/>
      <c r="U4180" s="311"/>
    </row>
    <row r="4181" spans="1:21" ht="12.75" customHeight="1">
      <c r="A4181" s="311"/>
      <c r="B4181" s="310"/>
      <c r="C4181" s="311"/>
      <c r="D4181" s="308"/>
      <c r="G4181" s="312"/>
      <c r="H4181" s="313"/>
      <c r="I4181" s="311"/>
      <c r="J4181" s="398"/>
      <c r="K4181" s="311"/>
      <c r="L4181" s="311"/>
      <c r="M4181" s="311"/>
      <c r="N4181" s="311"/>
      <c r="O4181" s="311"/>
      <c r="P4181" s="311"/>
      <c r="Q4181" s="311"/>
      <c r="R4181" s="311"/>
      <c r="S4181" s="311"/>
      <c r="T4181" s="311"/>
      <c r="U4181" s="311"/>
    </row>
    <row r="4182" spans="1:21" ht="12.75" customHeight="1">
      <c r="A4182" s="311"/>
      <c r="B4182" s="310"/>
      <c r="C4182" s="311"/>
      <c r="D4182" s="308"/>
      <c r="G4182" s="312"/>
      <c r="H4182" s="313"/>
      <c r="I4182" s="311"/>
      <c r="J4182" s="398"/>
      <c r="K4182" s="311"/>
      <c r="L4182" s="311"/>
      <c r="M4182" s="311"/>
      <c r="N4182" s="311"/>
      <c r="O4182" s="311"/>
      <c r="P4182" s="311"/>
      <c r="Q4182" s="311"/>
      <c r="R4182" s="311"/>
      <c r="S4182" s="311"/>
      <c r="T4182" s="311"/>
      <c r="U4182" s="311"/>
    </row>
    <row r="4183" spans="1:21" ht="12.75" customHeight="1">
      <c r="A4183" s="311"/>
      <c r="B4183" s="310"/>
      <c r="C4183" s="311"/>
      <c r="D4183" s="308"/>
      <c r="G4183" s="312"/>
      <c r="H4183" s="313"/>
      <c r="I4183" s="311"/>
      <c r="J4183" s="398"/>
      <c r="K4183" s="311"/>
      <c r="L4183" s="311"/>
      <c r="M4183" s="311"/>
      <c r="N4183" s="311"/>
      <c r="O4183" s="311"/>
      <c r="P4183" s="311"/>
      <c r="Q4183" s="311"/>
      <c r="R4183" s="311"/>
      <c r="S4183" s="311"/>
      <c r="T4183" s="311"/>
      <c r="U4183" s="311"/>
    </row>
    <row r="4184" spans="1:21" ht="12.75" customHeight="1">
      <c r="A4184" s="311"/>
      <c r="B4184" s="310"/>
      <c r="C4184" s="311"/>
      <c r="D4184" s="308"/>
      <c r="G4184" s="312"/>
      <c r="H4184" s="313"/>
      <c r="I4184" s="311"/>
      <c r="J4184" s="398"/>
      <c r="K4184" s="311"/>
      <c r="L4184" s="311"/>
      <c r="M4184" s="311"/>
      <c r="N4184" s="311"/>
      <c r="O4184" s="311"/>
      <c r="P4184" s="311"/>
      <c r="Q4184" s="311"/>
      <c r="R4184" s="311"/>
      <c r="S4184" s="311"/>
      <c r="T4184" s="311"/>
      <c r="U4184" s="311"/>
    </row>
    <row r="4185" spans="1:21" ht="12.75" customHeight="1">
      <c r="A4185" s="311"/>
      <c r="B4185" s="310"/>
      <c r="C4185" s="311"/>
      <c r="D4185" s="308"/>
      <c r="G4185" s="312"/>
      <c r="H4185" s="313"/>
      <c r="I4185" s="311"/>
      <c r="J4185" s="398"/>
      <c r="K4185" s="311"/>
      <c r="L4185" s="311"/>
      <c r="M4185" s="311"/>
      <c r="N4185" s="311"/>
      <c r="O4185" s="311"/>
      <c r="P4185" s="311"/>
      <c r="Q4185" s="311"/>
      <c r="R4185" s="311"/>
      <c r="S4185" s="311"/>
      <c r="T4185" s="311"/>
      <c r="U4185" s="311"/>
    </row>
    <row r="4186" spans="1:21" ht="12.75" customHeight="1">
      <c r="A4186" s="311"/>
      <c r="B4186" s="310"/>
      <c r="C4186" s="311"/>
      <c r="D4186" s="308"/>
      <c r="G4186" s="312"/>
      <c r="H4186" s="313"/>
      <c r="I4186" s="311"/>
      <c r="J4186" s="398"/>
      <c r="K4186" s="311"/>
      <c r="L4186" s="311"/>
      <c r="M4186" s="311"/>
      <c r="N4186" s="311"/>
      <c r="O4186" s="311"/>
      <c r="P4186" s="311"/>
      <c r="Q4186" s="311"/>
      <c r="R4186" s="311"/>
      <c r="S4186" s="311"/>
      <c r="T4186" s="311"/>
      <c r="U4186" s="311"/>
    </row>
    <row r="4187" spans="1:21" ht="12.75" customHeight="1">
      <c r="A4187" s="311"/>
      <c r="B4187" s="310"/>
      <c r="C4187" s="311"/>
      <c r="D4187" s="308"/>
      <c r="G4187" s="312"/>
      <c r="H4187" s="313"/>
      <c r="I4187" s="311"/>
      <c r="J4187" s="398"/>
      <c r="K4187" s="311"/>
      <c r="L4187" s="311"/>
      <c r="M4187" s="311"/>
      <c r="N4187" s="311"/>
      <c r="O4187" s="311"/>
      <c r="P4187" s="311"/>
      <c r="Q4187" s="311"/>
      <c r="R4187" s="311"/>
      <c r="S4187" s="311"/>
      <c r="T4187" s="311"/>
      <c r="U4187" s="311"/>
    </row>
    <row r="4188" spans="1:21" ht="12.75" customHeight="1">
      <c r="A4188" s="311"/>
      <c r="B4188" s="310"/>
      <c r="C4188" s="311"/>
      <c r="D4188" s="308"/>
      <c r="G4188" s="312"/>
      <c r="H4188" s="313"/>
      <c r="I4188" s="311"/>
      <c r="J4188" s="398"/>
      <c r="K4188" s="311"/>
      <c r="L4188" s="311"/>
      <c r="M4188" s="311"/>
      <c r="N4188" s="311"/>
      <c r="O4188" s="311"/>
      <c r="P4188" s="311"/>
      <c r="Q4188" s="311"/>
      <c r="R4188" s="311"/>
      <c r="S4188" s="311"/>
      <c r="T4188" s="311"/>
      <c r="U4188" s="311"/>
    </row>
    <row r="4189" spans="1:21" ht="12.75" customHeight="1">
      <c r="A4189" s="311"/>
      <c r="B4189" s="310"/>
      <c r="C4189" s="311"/>
      <c r="D4189" s="308"/>
      <c r="G4189" s="312"/>
      <c r="H4189" s="313"/>
      <c r="I4189" s="311"/>
      <c r="J4189" s="398"/>
      <c r="K4189" s="311"/>
      <c r="L4189" s="311"/>
      <c r="M4189" s="311"/>
      <c r="N4189" s="311"/>
      <c r="O4189" s="311"/>
      <c r="P4189" s="311"/>
      <c r="Q4189" s="311"/>
      <c r="R4189" s="311"/>
      <c r="S4189" s="311"/>
      <c r="T4189" s="311"/>
      <c r="U4189" s="311"/>
    </row>
    <row r="4190" spans="1:21" ht="12.75" customHeight="1">
      <c r="A4190" s="311"/>
      <c r="B4190" s="310"/>
      <c r="C4190" s="311"/>
      <c r="D4190" s="308"/>
      <c r="G4190" s="312"/>
      <c r="H4190" s="313"/>
      <c r="I4190" s="311"/>
      <c r="J4190" s="398"/>
      <c r="K4190" s="311"/>
      <c r="L4190" s="311"/>
      <c r="M4190" s="311"/>
      <c r="N4190" s="311"/>
      <c r="O4190" s="311"/>
      <c r="P4190" s="311"/>
      <c r="Q4190" s="311"/>
      <c r="R4190" s="311"/>
      <c r="S4190" s="311"/>
      <c r="T4190" s="311"/>
      <c r="U4190" s="311"/>
    </row>
    <row r="4191" spans="1:21" ht="12.75" customHeight="1">
      <c r="A4191" s="311"/>
      <c r="B4191" s="310"/>
      <c r="C4191" s="311"/>
      <c r="D4191" s="308"/>
      <c r="G4191" s="312"/>
      <c r="H4191" s="313"/>
      <c r="I4191" s="311"/>
      <c r="J4191" s="398"/>
      <c r="K4191" s="311"/>
      <c r="L4191" s="311"/>
      <c r="M4191" s="311"/>
      <c r="N4191" s="311"/>
      <c r="O4191" s="311"/>
      <c r="P4191" s="311"/>
      <c r="Q4191" s="311"/>
      <c r="R4191" s="311"/>
      <c r="S4191" s="311"/>
      <c r="T4191" s="311"/>
      <c r="U4191" s="311"/>
    </row>
    <row r="4192" spans="1:21" ht="12.75" customHeight="1">
      <c r="A4192" s="311"/>
      <c r="B4192" s="310"/>
      <c r="C4192" s="311"/>
      <c r="D4192" s="308"/>
      <c r="G4192" s="312"/>
      <c r="H4192" s="313"/>
      <c r="I4192" s="311"/>
      <c r="J4192" s="398"/>
      <c r="K4192" s="311"/>
      <c r="L4192" s="311"/>
      <c r="M4192" s="311"/>
      <c r="N4192" s="311"/>
      <c r="O4192" s="311"/>
      <c r="P4192" s="311"/>
      <c r="Q4192" s="311"/>
      <c r="R4192" s="311"/>
      <c r="S4192" s="311"/>
      <c r="T4192" s="311"/>
      <c r="U4192" s="311"/>
    </row>
    <row r="4193" spans="1:21" ht="12.75" customHeight="1">
      <c r="A4193" s="311"/>
      <c r="B4193" s="310"/>
      <c r="C4193" s="311"/>
      <c r="D4193" s="308"/>
      <c r="G4193" s="312"/>
      <c r="H4193" s="313"/>
      <c r="I4193" s="311"/>
      <c r="J4193" s="398"/>
      <c r="K4193" s="311"/>
      <c r="L4193" s="311"/>
      <c r="M4193" s="311"/>
      <c r="N4193" s="311"/>
      <c r="O4193" s="311"/>
      <c r="P4193" s="311"/>
      <c r="Q4193" s="311"/>
      <c r="R4193" s="311"/>
      <c r="S4193" s="311"/>
      <c r="T4193" s="311"/>
      <c r="U4193" s="311"/>
    </row>
    <row r="4194" spans="1:21" ht="12.75" customHeight="1">
      <c r="A4194" s="311"/>
      <c r="B4194" s="310"/>
      <c r="C4194" s="311"/>
      <c r="D4194" s="308"/>
      <c r="G4194" s="312"/>
      <c r="H4194" s="313"/>
      <c r="I4194" s="311"/>
      <c r="J4194" s="398"/>
      <c r="K4194" s="311"/>
      <c r="L4194" s="311"/>
      <c r="M4194" s="311"/>
      <c r="N4194" s="311"/>
      <c r="O4194" s="311"/>
      <c r="P4194" s="311"/>
      <c r="Q4194" s="311"/>
      <c r="R4194" s="311"/>
      <c r="S4194" s="311"/>
      <c r="T4194" s="311"/>
      <c r="U4194" s="311"/>
    </row>
    <row r="4195" spans="1:21" ht="12.75" customHeight="1">
      <c r="A4195" s="311"/>
      <c r="B4195" s="310"/>
      <c r="C4195" s="311"/>
      <c r="D4195" s="308"/>
      <c r="G4195" s="312"/>
      <c r="H4195" s="313"/>
      <c r="I4195" s="311"/>
      <c r="J4195" s="398"/>
      <c r="K4195" s="311"/>
      <c r="L4195" s="311"/>
      <c r="M4195" s="311"/>
      <c r="N4195" s="311"/>
      <c r="O4195" s="311"/>
      <c r="P4195" s="311"/>
      <c r="Q4195" s="311"/>
      <c r="R4195" s="311"/>
      <c r="S4195" s="311"/>
      <c r="T4195" s="311"/>
      <c r="U4195" s="311"/>
    </row>
    <row r="4196" spans="1:21" ht="12.75" customHeight="1">
      <c r="A4196" s="311"/>
      <c r="B4196" s="310"/>
      <c r="C4196" s="311"/>
      <c r="D4196" s="308"/>
      <c r="G4196" s="312"/>
      <c r="H4196" s="313"/>
      <c r="I4196" s="311"/>
      <c r="J4196" s="398"/>
      <c r="K4196" s="311"/>
      <c r="L4196" s="311"/>
      <c r="M4196" s="311"/>
      <c r="N4196" s="311"/>
      <c r="O4196" s="311"/>
      <c r="P4196" s="311"/>
      <c r="Q4196" s="311"/>
      <c r="R4196" s="311"/>
      <c r="S4196" s="311"/>
      <c r="T4196" s="311"/>
      <c r="U4196" s="311"/>
    </row>
    <row r="4197" spans="1:21" ht="12.75" customHeight="1">
      <c r="A4197" s="311"/>
      <c r="B4197" s="310"/>
      <c r="C4197" s="311"/>
      <c r="D4197" s="308"/>
      <c r="G4197" s="312"/>
      <c r="H4197" s="313"/>
      <c r="I4197" s="311"/>
      <c r="J4197" s="398"/>
      <c r="K4197" s="311"/>
      <c r="L4197" s="311"/>
      <c r="M4197" s="311"/>
      <c r="N4197" s="311"/>
      <c r="O4197" s="311"/>
      <c r="P4197" s="311"/>
      <c r="Q4197" s="311"/>
      <c r="R4197" s="311"/>
      <c r="S4197" s="311"/>
      <c r="T4197" s="311"/>
      <c r="U4197" s="311"/>
    </row>
    <row r="4198" spans="1:21" ht="12.75" customHeight="1">
      <c r="A4198" s="311"/>
      <c r="B4198" s="310"/>
      <c r="C4198" s="311"/>
      <c r="D4198" s="308"/>
      <c r="G4198" s="312"/>
      <c r="H4198" s="313"/>
      <c r="I4198" s="311"/>
      <c r="J4198" s="398"/>
      <c r="K4198" s="311"/>
      <c r="L4198" s="311"/>
      <c r="M4198" s="311"/>
      <c r="N4198" s="311"/>
      <c r="O4198" s="311"/>
      <c r="P4198" s="311"/>
      <c r="Q4198" s="311"/>
      <c r="R4198" s="311"/>
      <c r="S4198" s="311"/>
      <c r="T4198" s="311"/>
      <c r="U4198" s="311"/>
    </row>
    <row r="4199" spans="1:21" ht="12.75" customHeight="1">
      <c r="A4199" s="311"/>
      <c r="B4199" s="310"/>
      <c r="C4199" s="311"/>
      <c r="D4199" s="308"/>
      <c r="G4199" s="312"/>
      <c r="H4199" s="313"/>
      <c r="I4199" s="311"/>
      <c r="J4199" s="398"/>
      <c r="K4199" s="311"/>
      <c r="L4199" s="311"/>
      <c r="M4199" s="311"/>
      <c r="N4199" s="311"/>
      <c r="O4199" s="311"/>
      <c r="P4199" s="311"/>
      <c r="Q4199" s="311"/>
      <c r="R4199" s="311"/>
      <c r="S4199" s="311"/>
      <c r="T4199" s="311"/>
      <c r="U4199" s="311"/>
    </row>
    <row r="4200" spans="1:21" ht="12.75" customHeight="1">
      <c r="A4200" s="311"/>
      <c r="B4200" s="310"/>
      <c r="C4200" s="311"/>
      <c r="D4200" s="308"/>
      <c r="G4200" s="312"/>
      <c r="H4200" s="313"/>
      <c r="I4200" s="311"/>
      <c r="J4200" s="398"/>
      <c r="K4200" s="311"/>
      <c r="L4200" s="311"/>
      <c r="M4200" s="311"/>
      <c r="N4200" s="311"/>
      <c r="O4200" s="311"/>
      <c r="P4200" s="311"/>
      <c r="Q4200" s="311"/>
      <c r="R4200" s="311"/>
      <c r="S4200" s="311"/>
      <c r="T4200" s="311"/>
      <c r="U4200" s="311"/>
    </row>
    <row r="4201" spans="1:21" ht="12.75" customHeight="1">
      <c r="A4201" s="311"/>
      <c r="B4201" s="310"/>
      <c r="C4201" s="311"/>
      <c r="D4201" s="308"/>
      <c r="G4201" s="312"/>
      <c r="H4201" s="313"/>
      <c r="I4201" s="311"/>
      <c r="J4201" s="398"/>
      <c r="K4201" s="311"/>
      <c r="L4201" s="311"/>
      <c r="M4201" s="311"/>
      <c r="N4201" s="311"/>
      <c r="O4201" s="311"/>
      <c r="P4201" s="311"/>
      <c r="Q4201" s="311"/>
      <c r="R4201" s="311"/>
      <c r="S4201" s="311"/>
      <c r="T4201" s="311"/>
      <c r="U4201" s="311"/>
    </row>
    <row r="4202" spans="1:21" ht="12.75" customHeight="1">
      <c r="A4202" s="311"/>
      <c r="B4202" s="310"/>
      <c r="C4202" s="311"/>
      <c r="D4202" s="308"/>
      <c r="G4202" s="312"/>
      <c r="H4202" s="313"/>
      <c r="I4202" s="311"/>
      <c r="J4202" s="398"/>
      <c r="K4202" s="311"/>
      <c r="L4202" s="311"/>
      <c r="M4202" s="311"/>
      <c r="N4202" s="311"/>
      <c r="O4202" s="311"/>
      <c r="P4202" s="311"/>
      <c r="Q4202" s="311"/>
      <c r="R4202" s="311"/>
      <c r="S4202" s="311"/>
      <c r="T4202" s="311"/>
      <c r="U4202" s="311"/>
    </row>
    <row r="4203" spans="1:21" ht="12.75" customHeight="1">
      <c r="A4203" s="311"/>
      <c r="B4203" s="310"/>
      <c r="C4203" s="311"/>
      <c r="D4203" s="308"/>
      <c r="G4203" s="312"/>
      <c r="H4203" s="313"/>
      <c r="I4203" s="311"/>
      <c r="J4203" s="398"/>
      <c r="K4203" s="311"/>
      <c r="L4203" s="311"/>
      <c r="M4203" s="311"/>
      <c r="N4203" s="311"/>
      <c r="O4203" s="311"/>
      <c r="P4203" s="311"/>
      <c r="Q4203" s="311"/>
      <c r="R4203" s="311"/>
      <c r="S4203" s="311"/>
      <c r="T4203" s="311"/>
      <c r="U4203" s="311"/>
    </row>
    <row r="4204" spans="1:21" ht="12.75" customHeight="1">
      <c r="A4204" s="311"/>
      <c r="B4204" s="310"/>
      <c r="C4204" s="311"/>
      <c r="D4204" s="308"/>
      <c r="G4204" s="312"/>
      <c r="H4204" s="313"/>
      <c r="I4204" s="311"/>
      <c r="J4204" s="398"/>
      <c r="K4204" s="311"/>
      <c r="L4204" s="311"/>
      <c r="M4204" s="311"/>
      <c r="N4204" s="311"/>
      <c r="O4204" s="311"/>
      <c r="P4204" s="311"/>
      <c r="Q4204" s="311"/>
      <c r="R4204" s="311"/>
      <c r="S4204" s="311"/>
      <c r="T4204" s="311"/>
      <c r="U4204" s="311"/>
    </row>
    <row r="4205" spans="1:21" ht="12.75" customHeight="1">
      <c r="A4205" s="311"/>
      <c r="B4205" s="310"/>
      <c r="C4205" s="311"/>
      <c r="D4205" s="308"/>
      <c r="G4205" s="312"/>
      <c r="H4205" s="313"/>
      <c r="I4205" s="311"/>
      <c r="J4205" s="398"/>
      <c r="K4205" s="311"/>
      <c r="L4205" s="311"/>
      <c r="M4205" s="311"/>
      <c r="N4205" s="311"/>
      <c r="O4205" s="311"/>
      <c r="P4205" s="311"/>
      <c r="Q4205" s="311"/>
      <c r="R4205" s="311"/>
      <c r="S4205" s="311"/>
      <c r="T4205" s="311"/>
      <c r="U4205" s="311"/>
    </row>
    <row r="4206" spans="1:21" ht="12.75" customHeight="1">
      <c r="A4206" s="311"/>
      <c r="B4206" s="310"/>
      <c r="C4206" s="311"/>
      <c r="D4206" s="308"/>
      <c r="G4206" s="312"/>
      <c r="H4206" s="313"/>
      <c r="I4206" s="311"/>
      <c r="J4206" s="398"/>
      <c r="K4206" s="311"/>
      <c r="L4206" s="311"/>
      <c r="M4206" s="311"/>
      <c r="N4206" s="311"/>
      <c r="O4206" s="311"/>
      <c r="P4206" s="311"/>
      <c r="Q4206" s="311"/>
      <c r="R4206" s="311"/>
      <c r="S4206" s="311"/>
      <c r="T4206" s="311"/>
      <c r="U4206" s="311"/>
    </row>
    <row r="4207" spans="1:21" ht="12.75" customHeight="1">
      <c r="A4207" s="311"/>
      <c r="B4207" s="310"/>
      <c r="C4207" s="311"/>
      <c r="D4207" s="308"/>
      <c r="G4207" s="312"/>
      <c r="H4207" s="313"/>
      <c r="I4207" s="311"/>
      <c r="J4207" s="398"/>
      <c r="K4207" s="311"/>
      <c r="L4207" s="311"/>
      <c r="M4207" s="311"/>
      <c r="N4207" s="311"/>
      <c r="O4207" s="311"/>
      <c r="P4207" s="311"/>
      <c r="Q4207" s="311"/>
      <c r="R4207" s="311"/>
      <c r="S4207" s="311"/>
      <c r="T4207" s="311"/>
      <c r="U4207" s="311"/>
    </row>
    <row r="4208" spans="1:21" ht="12.75" customHeight="1">
      <c r="A4208" s="311"/>
      <c r="B4208" s="310"/>
      <c r="C4208" s="311"/>
      <c r="D4208" s="308"/>
      <c r="G4208" s="312"/>
      <c r="H4208" s="313"/>
      <c r="I4208" s="311"/>
      <c r="J4208" s="398"/>
      <c r="K4208" s="311"/>
      <c r="L4208" s="311"/>
      <c r="M4208" s="311"/>
      <c r="N4208" s="311"/>
      <c r="O4208" s="311"/>
      <c r="P4208" s="311"/>
      <c r="Q4208" s="311"/>
      <c r="R4208" s="311"/>
      <c r="S4208" s="311"/>
      <c r="T4208" s="311"/>
      <c r="U4208" s="311"/>
    </row>
    <row r="4209" spans="1:21" ht="12.75" customHeight="1">
      <c r="A4209" s="311"/>
      <c r="B4209" s="310"/>
      <c r="C4209" s="311"/>
      <c r="D4209" s="308"/>
      <c r="G4209" s="312"/>
      <c r="H4209" s="313"/>
      <c r="I4209" s="311"/>
      <c r="J4209" s="398"/>
      <c r="K4209" s="311"/>
      <c r="L4209" s="311"/>
      <c r="M4209" s="311"/>
      <c r="N4209" s="311"/>
      <c r="O4209" s="311"/>
      <c r="P4209" s="311"/>
      <c r="Q4209" s="311"/>
      <c r="R4209" s="311"/>
      <c r="S4209" s="311"/>
      <c r="T4209" s="311"/>
      <c r="U4209" s="311"/>
    </row>
    <row r="4210" spans="1:21" ht="12.75" customHeight="1">
      <c r="A4210" s="311"/>
      <c r="B4210" s="310"/>
      <c r="C4210" s="311"/>
      <c r="D4210" s="308"/>
      <c r="G4210" s="312"/>
      <c r="H4210" s="313"/>
      <c r="I4210" s="311"/>
      <c r="J4210" s="398"/>
      <c r="K4210" s="311"/>
      <c r="L4210" s="311"/>
      <c r="M4210" s="311"/>
      <c r="N4210" s="311"/>
      <c r="O4210" s="311"/>
      <c r="P4210" s="311"/>
      <c r="Q4210" s="311"/>
      <c r="R4210" s="311"/>
      <c r="S4210" s="311"/>
      <c r="T4210" s="311"/>
      <c r="U4210" s="311"/>
    </row>
    <row r="4211" spans="1:21" ht="12.75" customHeight="1">
      <c r="A4211" s="311"/>
      <c r="B4211" s="310"/>
      <c r="C4211" s="311"/>
      <c r="D4211" s="308"/>
      <c r="G4211" s="312"/>
      <c r="H4211" s="313"/>
      <c r="I4211" s="311"/>
      <c r="J4211" s="398"/>
      <c r="K4211" s="311"/>
      <c r="L4211" s="311"/>
      <c r="M4211" s="311"/>
      <c r="N4211" s="311"/>
      <c r="O4211" s="311"/>
      <c r="P4211" s="311"/>
      <c r="Q4211" s="311"/>
      <c r="R4211" s="311"/>
      <c r="S4211" s="311"/>
      <c r="T4211" s="311"/>
      <c r="U4211" s="311"/>
    </row>
    <row r="4212" spans="1:21" ht="12.75" customHeight="1">
      <c r="A4212" s="311"/>
      <c r="B4212" s="310"/>
      <c r="C4212" s="311"/>
      <c r="D4212" s="308"/>
      <c r="G4212" s="312"/>
      <c r="H4212" s="313"/>
      <c r="I4212" s="311"/>
      <c r="J4212" s="398"/>
      <c r="K4212" s="311"/>
      <c r="L4212" s="311"/>
      <c r="M4212" s="311"/>
      <c r="N4212" s="311"/>
      <c r="O4212" s="311"/>
      <c r="P4212" s="311"/>
      <c r="Q4212" s="311"/>
      <c r="R4212" s="311"/>
      <c r="S4212" s="311"/>
      <c r="T4212" s="311"/>
      <c r="U4212" s="311"/>
    </row>
    <row r="4213" spans="1:21" ht="12.75" customHeight="1">
      <c r="A4213" s="311"/>
      <c r="B4213" s="310"/>
      <c r="C4213" s="311"/>
      <c r="D4213" s="308"/>
      <c r="G4213" s="312"/>
      <c r="H4213" s="313"/>
      <c r="I4213" s="311"/>
      <c r="J4213" s="398"/>
      <c r="K4213" s="311"/>
      <c r="L4213" s="311"/>
      <c r="M4213" s="311"/>
      <c r="N4213" s="311"/>
      <c r="O4213" s="311"/>
      <c r="P4213" s="311"/>
      <c r="Q4213" s="311"/>
      <c r="R4213" s="311"/>
      <c r="S4213" s="311"/>
      <c r="T4213" s="311"/>
      <c r="U4213" s="311"/>
    </row>
    <row r="4214" spans="1:21" ht="12.75" customHeight="1">
      <c r="A4214" s="311"/>
      <c r="B4214" s="310"/>
      <c r="C4214" s="311"/>
      <c r="D4214" s="308"/>
      <c r="G4214" s="312"/>
      <c r="H4214" s="313"/>
      <c r="I4214" s="311"/>
      <c r="J4214" s="398"/>
      <c r="K4214" s="311"/>
      <c r="L4214" s="311"/>
      <c r="M4214" s="311"/>
      <c r="N4214" s="311"/>
      <c r="O4214" s="311"/>
      <c r="P4214" s="311"/>
      <c r="Q4214" s="311"/>
      <c r="R4214" s="311"/>
      <c r="S4214" s="311"/>
      <c r="T4214" s="311"/>
      <c r="U4214" s="311"/>
    </row>
    <row r="4215" spans="1:21" ht="12.75" customHeight="1">
      <c r="A4215" s="311"/>
      <c r="B4215" s="310"/>
      <c r="C4215" s="311"/>
      <c r="D4215" s="308"/>
      <c r="G4215" s="312"/>
      <c r="H4215" s="313"/>
      <c r="I4215" s="311"/>
      <c r="J4215" s="398"/>
      <c r="K4215" s="311"/>
      <c r="L4215" s="311"/>
      <c r="M4215" s="311"/>
      <c r="N4215" s="311"/>
      <c r="O4215" s="311"/>
      <c r="P4215" s="311"/>
      <c r="Q4215" s="311"/>
      <c r="R4215" s="311"/>
      <c r="S4215" s="311"/>
      <c r="T4215" s="311"/>
      <c r="U4215" s="311"/>
    </row>
    <row r="4216" spans="1:21" ht="12.75" customHeight="1">
      <c r="A4216" s="311"/>
      <c r="B4216" s="310"/>
      <c r="C4216" s="311"/>
      <c r="D4216" s="308"/>
      <c r="G4216" s="312"/>
      <c r="H4216" s="313"/>
      <c r="I4216" s="311"/>
      <c r="J4216" s="398"/>
      <c r="K4216" s="311"/>
      <c r="L4216" s="311"/>
      <c r="M4216" s="311"/>
      <c r="N4216" s="311"/>
      <c r="O4216" s="311"/>
      <c r="P4216" s="311"/>
      <c r="Q4216" s="311"/>
      <c r="R4216" s="311"/>
      <c r="S4216" s="311"/>
      <c r="T4216" s="311"/>
      <c r="U4216" s="311"/>
    </row>
    <row r="4217" spans="1:21" ht="12.75" customHeight="1">
      <c r="A4217" s="311"/>
      <c r="B4217" s="310"/>
      <c r="C4217" s="311"/>
      <c r="D4217" s="308"/>
      <c r="G4217" s="312"/>
      <c r="H4217" s="313"/>
      <c r="I4217" s="311"/>
      <c r="J4217" s="398"/>
      <c r="K4217" s="311"/>
      <c r="L4217" s="311"/>
      <c r="M4217" s="311"/>
      <c r="N4217" s="311"/>
      <c r="O4217" s="311"/>
      <c r="P4217" s="311"/>
      <c r="Q4217" s="311"/>
      <c r="R4217" s="311"/>
      <c r="S4217" s="311"/>
      <c r="T4217" s="311"/>
      <c r="U4217" s="311"/>
    </row>
    <row r="4218" spans="1:21" ht="12.75" customHeight="1">
      <c r="A4218" s="311"/>
      <c r="B4218" s="310"/>
      <c r="C4218" s="311"/>
      <c r="D4218" s="308"/>
      <c r="G4218" s="312"/>
      <c r="H4218" s="313"/>
      <c r="I4218" s="311"/>
      <c r="J4218" s="398"/>
      <c r="K4218" s="311"/>
      <c r="L4218" s="311"/>
      <c r="M4218" s="311"/>
      <c r="N4218" s="311"/>
      <c r="O4218" s="311"/>
      <c r="P4218" s="311"/>
      <c r="Q4218" s="311"/>
      <c r="R4218" s="311"/>
      <c r="S4218" s="311"/>
      <c r="T4218" s="311"/>
      <c r="U4218" s="311"/>
    </row>
    <row r="4219" spans="1:21" ht="12.75" customHeight="1">
      <c r="A4219" s="311"/>
      <c r="B4219" s="310"/>
      <c r="C4219" s="311"/>
      <c r="D4219" s="308"/>
      <c r="G4219" s="312"/>
      <c r="H4219" s="313"/>
      <c r="I4219" s="311"/>
      <c r="J4219" s="398"/>
      <c r="K4219" s="311"/>
      <c r="L4219" s="311"/>
      <c r="M4219" s="311"/>
      <c r="N4219" s="311"/>
      <c r="O4219" s="311"/>
      <c r="P4219" s="311"/>
      <c r="Q4219" s="311"/>
      <c r="R4219" s="311"/>
      <c r="S4219" s="311"/>
      <c r="T4219" s="311"/>
      <c r="U4219" s="311"/>
    </row>
    <row r="4220" spans="1:21" ht="12.75" customHeight="1">
      <c r="A4220" s="311"/>
      <c r="B4220" s="310"/>
      <c r="C4220" s="311"/>
      <c r="D4220" s="308"/>
      <c r="G4220" s="312"/>
      <c r="H4220" s="313"/>
      <c r="I4220" s="311"/>
      <c r="J4220" s="398"/>
      <c r="K4220" s="311"/>
      <c r="L4220" s="311"/>
      <c r="M4220" s="311"/>
      <c r="N4220" s="311"/>
      <c r="O4220" s="311"/>
      <c r="P4220" s="311"/>
      <c r="Q4220" s="311"/>
      <c r="R4220" s="311"/>
      <c r="S4220" s="311"/>
      <c r="T4220" s="311"/>
      <c r="U4220" s="311"/>
    </row>
    <row r="4221" spans="1:21" ht="12.75" customHeight="1">
      <c r="A4221" s="311"/>
      <c r="B4221" s="310"/>
      <c r="C4221" s="311"/>
      <c r="D4221" s="308"/>
      <c r="G4221" s="312"/>
      <c r="H4221" s="313"/>
      <c r="I4221" s="311"/>
      <c r="J4221" s="398"/>
      <c r="K4221" s="311"/>
      <c r="L4221" s="311"/>
      <c r="M4221" s="311"/>
      <c r="N4221" s="311"/>
      <c r="O4221" s="311"/>
      <c r="P4221" s="311"/>
      <c r="Q4221" s="311"/>
      <c r="R4221" s="311"/>
      <c r="S4221" s="311"/>
      <c r="T4221" s="311"/>
      <c r="U4221" s="311"/>
    </row>
    <row r="4222" spans="1:21" ht="12.75" customHeight="1">
      <c r="A4222" s="311"/>
      <c r="B4222" s="310"/>
      <c r="C4222" s="311"/>
      <c r="D4222" s="308"/>
      <c r="G4222" s="312"/>
      <c r="H4222" s="313"/>
      <c r="I4222" s="311"/>
      <c r="J4222" s="398"/>
      <c r="K4222" s="311"/>
      <c r="L4222" s="311"/>
      <c r="M4222" s="311"/>
      <c r="N4222" s="311"/>
      <c r="O4222" s="311"/>
      <c r="P4222" s="311"/>
      <c r="Q4222" s="311"/>
      <c r="R4222" s="311"/>
      <c r="S4222" s="311"/>
      <c r="T4222" s="311"/>
      <c r="U4222" s="311"/>
    </row>
    <row r="4223" spans="1:21" ht="12.75" customHeight="1">
      <c r="A4223" s="311"/>
      <c r="B4223" s="310"/>
      <c r="C4223" s="311"/>
      <c r="D4223" s="308"/>
      <c r="G4223" s="312"/>
      <c r="H4223" s="313"/>
      <c r="I4223" s="311"/>
      <c r="J4223" s="398"/>
      <c r="K4223" s="311"/>
      <c r="L4223" s="311"/>
      <c r="M4223" s="311"/>
      <c r="N4223" s="311"/>
      <c r="O4223" s="311"/>
      <c r="P4223" s="311"/>
      <c r="Q4223" s="311"/>
      <c r="R4223" s="311"/>
      <c r="S4223" s="311"/>
      <c r="T4223" s="311"/>
      <c r="U4223" s="311"/>
    </row>
    <row r="4224" spans="1:21" ht="12.75" customHeight="1">
      <c r="A4224" s="311"/>
      <c r="B4224" s="310"/>
      <c r="C4224" s="311"/>
      <c r="D4224" s="308"/>
      <c r="G4224" s="312"/>
      <c r="H4224" s="313"/>
      <c r="I4224" s="311"/>
      <c r="J4224" s="398"/>
      <c r="K4224" s="311"/>
      <c r="L4224" s="311"/>
      <c r="M4224" s="311"/>
      <c r="N4224" s="311"/>
      <c r="O4224" s="311"/>
      <c r="P4224" s="311"/>
      <c r="Q4224" s="311"/>
      <c r="R4224" s="311"/>
      <c r="S4224" s="311"/>
      <c r="T4224" s="311"/>
      <c r="U4224" s="311"/>
    </row>
    <row r="4225" spans="1:21" ht="12.75" customHeight="1">
      <c r="A4225" s="311"/>
      <c r="B4225" s="310"/>
      <c r="C4225" s="311"/>
      <c r="D4225" s="308"/>
      <c r="G4225" s="312"/>
      <c r="H4225" s="313"/>
      <c r="I4225" s="311"/>
      <c r="J4225" s="398"/>
      <c r="K4225" s="311"/>
      <c r="L4225" s="311"/>
      <c r="M4225" s="311"/>
      <c r="N4225" s="311"/>
      <c r="O4225" s="311"/>
      <c r="P4225" s="311"/>
      <c r="Q4225" s="311"/>
      <c r="R4225" s="311"/>
      <c r="S4225" s="311"/>
      <c r="T4225" s="311"/>
      <c r="U4225" s="311"/>
    </row>
    <row r="4226" spans="1:21" ht="12.75" customHeight="1">
      <c r="A4226" s="311"/>
      <c r="B4226" s="310"/>
      <c r="C4226" s="311"/>
      <c r="D4226" s="308"/>
      <c r="G4226" s="312"/>
      <c r="H4226" s="313"/>
      <c r="I4226" s="311"/>
      <c r="J4226" s="398"/>
      <c r="K4226" s="311"/>
      <c r="L4226" s="311"/>
      <c r="M4226" s="311"/>
      <c r="N4226" s="311"/>
      <c r="O4226" s="311"/>
      <c r="P4226" s="311"/>
      <c r="Q4226" s="311"/>
      <c r="R4226" s="311"/>
      <c r="S4226" s="311"/>
      <c r="T4226" s="311"/>
      <c r="U4226" s="311"/>
    </row>
    <row r="4227" spans="1:21" ht="12.75" customHeight="1">
      <c r="A4227" s="311"/>
      <c r="B4227" s="310"/>
      <c r="C4227" s="311"/>
      <c r="D4227" s="308"/>
      <c r="G4227" s="312"/>
      <c r="H4227" s="313"/>
      <c r="I4227" s="311"/>
      <c r="J4227" s="398"/>
      <c r="K4227" s="311"/>
      <c r="L4227" s="311"/>
      <c r="M4227" s="311"/>
      <c r="N4227" s="311"/>
      <c r="O4227" s="311"/>
      <c r="P4227" s="311"/>
      <c r="Q4227" s="311"/>
      <c r="R4227" s="311"/>
      <c r="S4227" s="311"/>
      <c r="T4227" s="311"/>
      <c r="U4227" s="311"/>
    </row>
    <row r="4228" spans="1:21" ht="12.75" customHeight="1">
      <c r="A4228" s="311"/>
      <c r="B4228" s="310"/>
      <c r="C4228" s="311"/>
      <c r="D4228" s="308"/>
      <c r="G4228" s="312"/>
      <c r="H4228" s="313"/>
      <c r="I4228" s="311"/>
      <c r="J4228" s="398"/>
      <c r="K4228" s="311"/>
      <c r="L4228" s="311"/>
      <c r="M4228" s="311"/>
      <c r="N4228" s="311"/>
      <c r="O4228" s="311"/>
      <c r="P4228" s="311"/>
      <c r="Q4228" s="311"/>
      <c r="R4228" s="311"/>
      <c r="S4228" s="311"/>
      <c r="T4228" s="311"/>
      <c r="U4228" s="311"/>
    </row>
    <row r="4229" spans="1:21" ht="12.75" customHeight="1">
      <c r="A4229" s="311"/>
      <c r="B4229" s="310"/>
      <c r="C4229" s="311"/>
      <c r="D4229" s="308"/>
      <c r="G4229" s="312"/>
      <c r="H4229" s="313"/>
      <c r="I4229" s="311"/>
      <c r="J4229" s="398"/>
      <c r="K4229" s="311"/>
      <c r="L4229" s="311"/>
      <c r="M4229" s="311"/>
      <c r="N4229" s="311"/>
      <c r="O4229" s="311"/>
      <c r="P4229" s="311"/>
      <c r="Q4229" s="311"/>
      <c r="R4229" s="311"/>
      <c r="S4229" s="311"/>
      <c r="T4229" s="311"/>
      <c r="U4229" s="311"/>
    </row>
    <row r="4230" spans="1:21" ht="12.75" customHeight="1">
      <c r="A4230" s="311"/>
      <c r="B4230" s="310"/>
      <c r="C4230" s="311"/>
      <c r="D4230" s="308"/>
      <c r="G4230" s="312"/>
      <c r="H4230" s="313"/>
      <c r="I4230" s="311"/>
      <c r="J4230" s="398"/>
      <c r="K4230" s="311"/>
      <c r="L4230" s="311"/>
      <c r="M4230" s="311"/>
      <c r="N4230" s="311"/>
      <c r="O4230" s="311"/>
      <c r="P4230" s="311"/>
      <c r="Q4230" s="311"/>
      <c r="R4230" s="311"/>
      <c r="S4230" s="311"/>
      <c r="T4230" s="311"/>
      <c r="U4230" s="311"/>
    </row>
    <row r="4231" spans="1:21" ht="12.75" customHeight="1">
      <c r="A4231" s="311"/>
      <c r="B4231" s="310"/>
      <c r="C4231" s="311"/>
      <c r="D4231" s="308"/>
      <c r="G4231" s="312"/>
      <c r="H4231" s="313"/>
      <c r="I4231" s="311"/>
      <c r="J4231" s="398"/>
      <c r="K4231" s="311"/>
      <c r="L4231" s="311"/>
      <c r="M4231" s="311"/>
      <c r="N4231" s="311"/>
      <c r="O4231" s="311"/>
      <c r="P4231" s="311"/>
      <c r="Q4231" s="311"/>
      <c r="R4231" s="311"/>
      <c r="S4231" s="311"/>
      <c r="T4231" s="311"/>
      <c r="U4231" s="311"/>
    </row>
    <row r="4232" spans="1:21" ht="12.75" customHeight="1">
      <c r="A4232" s="311"/>
      <c r="B4232" s="310"/>
      <c r="C4232" s="311"/>
      <c r="D4232" s="308"/>
      <c r="G4232" s="312"/>
      <c r="H4232" s="313"/>
      <c r="I4232" s="311"/>
      <c r="J4232" s="398"/>
      <c r="K4232" s="311"/>
      <c r="L4232" s="311"/>
      <c r="M4232" s="311"/>
      <c r="N4232" s="311"/>
      <c r="O4232" s="311"/>
      <c r="P4232" s="311"/>
      <c r="Q4232" s="311"/>
      <c r="R4232" s="311"/>
      <c r="S4232" s="311"/>
      <c r="T4232" s="311"/>
      <c r="U4232" s="311"/>
    </row>
    <row r="4233" spans="1:21" ht="12.75" customHeight="1">
      <c r="A4233" s="311"/>
      <c r="B4233" s="310"/>
      <c r="C4233" s="311"/>
      <c r="D4233" s="308"/>
      <c r="G4233" s="312"/>
      <c r="H4233" s="313"/>
      <c r="I4233" s="311"/>
      <c r="J4233" s="398"/>
      <c r="K4233" s="311"/>
      <c r="L4233" s="311"/>
      <c r="M4233" s="311"/>
      <c r="N4233" s="311"/>
      <c r="O4233" s="311"/>
      <c r="P4233" s="311"/>
      <c r="Q4233" s="311"/>
      <c r="R4233" s="311"/>
      <c r="S4233" s="311"/>
      <c r="T4233" s="311"/>
      <c r="U4233" s="311"/>
    </row>
    <row r="4234" spans="1:21" ht="12.75" customHeight="1">
      <c r="A4234" s="311"/>
      <c r="B4234" s="310"/>
      <c r="C4234" s="311"/>
      <c r="D4234" s="308"/>
      <c r="G4234" s="312"/>
      <c r="H4234" s="313"/>
      <c r="I4234" s="311"/>
      <c r="J4234" s="398"/>
      <c r="K4234" s="311"/>
      <c r="L4234" s="311"/>
      <c r="M4234" s="311"/>
      <c r="N4234" s="311"/>
      <c r="O4234" s="311"/>
      <c r="P4234" s="311"/>
      <c r="Q4234" s="311"/>
      <c r="R4234" s="311"/>
      <c r="S4234" s="311"/>
      <c r="T4234" s="311"/>
      <c r="U4234" s="311"/>
    </row>
    <row r="4235" spans="1:21" ht="12.75" customHeight="1">
      <c r="A4235" s="311"/>
      <c r="B4235" s="310"/>
      <c r="C4235" s="311"/>
      <c r="D4235" s="308"/>
      <c r="G4235" s="312"/>
      <c r="H4235" s="313"/>
      <c r="I4235" s="311"/>
      <c r="J4235" s="398"/>
      <c r="K4235" s="311"/>
      <c r="L4235" s="311"/>
      <c r="M4235" s="311"/>
      <c r="N4235" s="311"/>
      <c r="O4235" s="311"/>
      <c r="P4235" s="311"/>
      <c r="Q4235" s="311"/>
      <c r="R4235" s="311"/>
      <c r="S4235" s="311"/>
      <c r="T4235" s="311"/>
      <c r="U4235" s="311"/>
    </row>
    <row r="4236" spans="1:21" ht="12.75" customHeight="1">
      <c r="A4236" s="311"/>
      <c r="B4236" s="310"/>
      <c r="C4236" s="311"/>
      <c r="D4236" s="308"/>
      <c r="G4236" s="312"/>
      <c r="H4236" s="313"/>
      <c r="I4236" s="311"/>
      <c r="J4236" s="398"/>
      <c r="K4236" s="311"/>
      <c r="L4236" s="311"/>
      <c r="M4236" s="311"/>
      <c r="N4236" s="311"/>
      <c r="O4236" s="311"/>
      <c r="P4236" s="311"/>
      <c r="Q4236" s="311"/>
      <c r="R4236" s="311"/>
      <c r="S4236" s="311"/>
      <c r="T4236" s="311"/>
      <c r="U4236" s="311"/>
    </row>
    <row r="4237" spans="1:21" ht="12.75" customHeight="1">
      <c r="A4237" s="311"/>
      <c r="B4237" s="310"/>
      <c r="C4237" s="311"/>
      <c r="D4237" s="308"/>
      <c r="G4237" s="312"/>
      <c r="H4237" s="313"/>
      <c r="I4237" s="311"/>
      <c r="J4237" s="398"/>
      <c r="K4237" s="311"/>
      <c r="L4237" s="311"/>
      <c r="M4237" s="311"/>
      <c r="N4237" s="311"/>
      <c r="O4237" s="311"/>
      <c r="P4237" s="311"/>
      <c r="Q4237" s="311"/>
      <c r="R4237" s="311"/>
      <c r="S4237" s="311"/>
      <c r="T4237" s="311"/>
      <c r="U4237" s="311"/>
    </row>
    <row r="4238" spans="1:21" ht="12.75" customHeight="1">
      <c r="A4238" s="311"/>
      <c r="B4238" s="310"/>
      <c r="C4238" s="311"/>
      <c r="D4238" s="308"/>
      <c r="G4238" s="312"/>
      <c r="H4238" s="313"/>
      <c r="I4238" s="311"/>
      <c r="J4238" s="398"/>
      <c r="K4238" s="311"/>
      <c r="L4238" s="311"/>
      <c r="M4238" s="311"/>
      <c r="N4238" s="311"/>
      <c r="O4238" s="311"/>
      <c r="P4238" s="311"/>
      <c r="Q4238" s="311"/>
      <c r="R4238" s="311"/>
      <c r="S4238" s="311"/>
      <c r="T4238" s="311"/>
      <c r="U4238" s="311"/>
    </row>
    <row r="4239" spans="1:21" ht="12.75" customHeight="1">
      <c r="A4239" s="311"/>
      <c r="B4239" s="310"/>
      <c r="C4239" s="311"/>
      <c r="D4239" s="308"/>
      <c r="G4239" s="312"/>
      <c r="H4239" s="313"/>
      <c r="I4239" s="311"/>
      <c r="J4239" s="398"/>
      <c r="K4239" s="311"/>
      <c r="L4239" s="311"/>
      <c r="M4239" s="311"/>
      <c r="N4239" s="311"/>
      <c r="O4239" s="311"/>
      <c r="P4239" s="311"/>
      <c r="Q4239" s="311"/>
      <c r="R4239" s="311"/>
      <c r="S4239" s="311"/>
      <c r="T4239" s="311"/>
      <c r="U4239" s="311"/>
    </row>
    <row r="4240" spans="1:21" ht="12.75" customHeight="1">
      <c r="A4240" s="311"/>
      <c r="B4240" s="310"/>
      <c r="C4240" s="311"/>
      <c r="D4240" s="308"/>
      <c r="G4240" s="312"/>
      <c r="H4240" s="313"/>
      <c r="I4240" s="311"/>
      <c r="J4240" s="398"/>
      <c r="K4240" s="311"/>
      <c r="L4240" s="311"/>
      <c r="M4240" s="311"/>
      <c r="N4240" s="311"/>
      <c r="O4240" s="311"/>
      <c r="P4240" s="311"/>
      <c r="Q4240" s="311"/>
      <c r="R4240" s="311"/>
      <c r="S4240" s="311"/>
      <c r="T4240" s="311"/>
      <c r="U4240" s="311"/>
    </row>
    <row r="4241" spans="1:21" ht="12.75" customHeight="1">
      <c r="A4241" s="311"/>
      <c r="B4241" s="310"/>
      <c r="C4241" s="311"/>
      <c r="D4241" s="308"/>
      <c r="G4241" s="312"/>
      <c r="H4241" s="313"/>
      <c r="I4241" s="311"/>
      <c r="J4241" s="398"/>
      <c r="K4241" s="311"/>
      <c r="L4241" s="311"/>
      <c r="M4241" s="311"/>
      <c r="N4241" s="311"/>
      <c r="O4241" s="311"/>
      <c r="P4241" s="311"/>
      <c r="Q4241" s="311"/>
      <c r="R4241" s="311"/>
      <c r="S4241" s="311"/>
      <c r="T4241" s="311"/>
      <c r="U4241" s="311"/>
    </row>
    <row r="4242" spans="1:21" ht="12.75" customHeight="1">
      <c r="A4242" s="311"/>
      <c r="B4242" s="310"/>
      <c r="C4242" s="311"/>
      <c r="D4242" s="308"/>
      <c r="G4242" s="312"/>
      <c r="H4242" s="313"/>
      <c r="I4242" s="311"/>
      <c r="J4242" s="398"/>
      <c r="K4242" s="311"/>
      <c r="L4242" s="311"/>
      <c r="M4242" s="311"/>
      <c r="N4242" s="311"/>
      <c r="O4242" s="311"/>
      <c r="P4242" s="311"/>
      <c r="Q4242" s="311"/>
      <c r="R4242" s="311"/>
      <c r="S4242" s="311"/>
      <c r="T4242" s="311"/>
      <c r="U4242" s="311"/>
    </row>
    <row r="4243" spans="1:21" ht="12.75" customHeight="1">
      <c r="A4243" s="311"/>
      <c r="B4243" s="310"/>
      <c r="C4243" s="311"/>
      <c r="D4243" s="308"/>
      <c r="G4243" s="312"/>
      <c r="H4243" s="313"/>
      <c r="I4243" s="311"/>
      <c r="J4243" s="398"/>
      <c r="K4243" s="311"/>
      <c r="L4243" s="311"/>
      <c r="M4243" s="311"/>
      <c r="N4243" s="311"/>
      <c r="O4243" s="311"/>
      <c r="P4243" s="311"/>
      <c r="Q4243" s="311"/>
      <c r="R4243" s="311"/>
      <c r="S4243" s="311"/>
      <c r="T4243" s="311"/>
      <c r="U4243" s="311"/>
    </row>
    <row r="4244" spans="1:21" ht="12.75" customHeight="1">
      <c r="A4244" s="311"/>
      <c r="B4244" s="310"/>
      <c r="C4244" s="311"/>
      <c r="D4244" s="308"/>
      <c r="G4244" s="312"/>
      <c r="H4244" s="313"/>
      <c r="I4244" s="311"/>
      <c r="J4244" s="398"/>
      <c r="K4244" s="311"/>
      <c r="L4244" s="311"/>
      <c r="M4244" s="311"/>
      <c r="N4244" s="311"/>
      <c r="O4244" s="311"/>
      <c r="P4244" s="311"/>
      <c r="Q4244" s="311"/>
      <c r="R4244" s="311"/>
      <c r="S4244" s="311"/>
      <c r="T4244" s="311"/>
      <c r="U4244" s="311"/>
    </row>
    <row r="4245" spans="1:21" ht="12.75" customHeight="1">
      <c r="A4245" s="311"/>
      <c r="B4245" s="310"/>
      <c r="C4245" s="311"/>
      <c r="D4245" s="308"/>
      <c r="G4245" s="312"/>
      <c r="H4245" s="313"/>
      <c r="I4245" s="311"/>
      <c r="J4245" s="398"/>
      <c r="K4245" s="311"/>
      <c r="L4245" s="311"/>
      <c r="M4245" s="311"/>
      <c r="N4245" s="311"/>
      <c r="O4245" s="311"/>
      <c r="P4245" s="311"/>
      <c r="Q4245" s="311"/>
      <c r="R4245" s="311"/>
      <c r="S4245" s="311"/>
      <c r="T4245" s="311"/>
      <c r="U4245" s="311"/>
    </row>
    <row r="4246" spans="1:21" ht="12.75" customHeight="1">
      <c r="A4246" s="311"/>
      <c r="B4246" s="310"/>
      <c r="C4246" s="311"/>
      <c r="D4246" s="308"/>
      <c r="G4246" s="312"/>
      <c r="H4246" s="313"/>
      <c r="I4246" s="311"/>
      <c r="J4246" s="398"/>
      <c r="K4246" s="311"/>
      <c r="L4246" s="311"/>
      <c r="M4246" s="311"/>
      <c r="N4246" s="311"/>
      <c r="O4246" s="311"/>
      <c r="P4246" s="311"/>
      <c r="Q4246" s="311"/>
      <c r="R4246" s="311"/>
      <c r="S4246" s="311"/>
      <c r="T4246" s="311"/>
      <c r="U4246" s="311"/>
    </row>
    <row r="4247" spans="1:21" ht="12.75" customHeight="1">
      <c r="A4247" s="311"/>
      <c r="B4247" s="310"/>
      <c r="C4247" s="311"/>
      <c r="D4247" s="308"/>
      <c r="G4247" s="312"/>
      <c r="H4247" s="313"/>
      <c r="I4247" s="311"/>
      <c r="J4247" s="398"/>
      <c r="K4247" s="311"/>
      <c r="L4247" s="311"/>
      <c r="M4247" s="311"/>
      <c r="N4247" s="311"/>
      <c r="O4247" s="311"/>
      <c r="P4247" s="311"/>
      <c r="Q4247" s="311"/>
      <c r="R4247" s="311"/>
      <c r="S4247" s="311"/>
      <c r="T4247" s="311"/>
      <c r="U4247" s="311"/>
    </row>
    <row r="4248" spans="1:21" ht="12.75" customHeight="1">
      <c r="A4248" s="311"/>
      <c r="B4248" s="310"/>
      <c r="C4248" s="311"/>
      <c r="D4248" s="308"/>
      <c r="G4248" s="312"/>
      <c r="H4248" s="313"/>
      <c r="I4248" s="311"/>
      <c r="J4248" s="398"/>
      <c r="K4248" s="311"/>
      <c r="L4248" s="311"/>
      <c r="M4248" s="311"/>
      <c r="N4248" s="311"/>
      <c r="O4248" s="311"/>
      <c r="P4248" s="311"/>
      <c r="Q4248" s="311"/>
      <c r="R4248" s="311"/>
      <c r="S4248" s="311"/>
      <c r="T4248" s="311"/>
      <c r="U4248" s="311"/>
    </row>
    <row r="4249" spans="1:21" ht="12.75" customHeight="1">
      <c r="A4249" s="311"/>
      <c r="B4249" s="310"/>
      <c r="C4249" s="311"/>
      <c r="D4249" s="308"/>
      <c r="G4249" s="312"/>
      <c r="H4249" s="313"/>
      <c r="I4249" s="311"/>
      <c r="J4249" s="398"/>
      <c r="K4249" s="311"/>
      <c r="L4249" s="311"/>
      <c r="M4249" s="311"/>
      <c r="N4249" s="311"/>
      <c r="O4249" s="311"/>
      <c r="P4249" s="311"/>
      <c r="Q4249" s="311"/>
      <c r="R4249" s="311"/>
      <c r="S4249" s="311"/>
      <c r="T4249" s="311"/>
      <c r="U4249" s="311"/>
    </row>
    <row r="4250" spans="1:21" ht="12.75" customHeight="1">
      <c r="A4250" s="311"/>
      <c r="B4250" s="310"/>
      <c r="C4250" s="311"/>
      <c r="D4250" s="308"/>
      <c r="G4250" s="312"/>
      <c r="H4250" s="313"/>
      <c r="I4250" s="311"/>
      <c r="J4250" s="398"/>
      <c r="K4250" s="311"/>
      <c r="L4250" s="311"/>
      <c r="M4250" s="311"/>
      <c r="N4250" s="311"/>
      <c r="O4250" s="311"/>
      <c r="P4250" s="311"/>
      <c r="Q4250" s="311"/>
      <c r="R4250" s="311"/>
      <c r="S4250" s="311"/>
      <c r="T4250" s="311"/>
      <c r="U4250" s="311"/>
    </row>
    <row r="4251" spans="1:21" ht="12.75" customHeight="1">
      <c r="A4251" s="311"/>
      <c r="B4251" s="310"/>
      <c r="C4251" s="311"/>
      <c r="D4251" s="308"/>
      <c r="G4251" s="312"/>
      <c r="H4251" s="313"/>
      <c r="I4251" s="311"/>
      <c r="J4251" s="398"/>
      <c r="K4251" s="311"/>
      <c r="L4251" s="311"/>
      <c r="M4251" s="311"/>
      <c r="N4251" s="311"/>
      <c r="O4251" s="311"/>
      <c r="P4251" s="311"/>
      <c r="Q4251" s="311"/>
      <c r="R4251" s="311"/>
      <c r="S4251" s="311"/>
      <c r="T4251" s="311"/>
      <c r="U4251" s="311"/>
    </row>
    <row r="4252" spans="1:21" ht="12.75" customHeight="1">
      <c r="A4252" s="311"/>
      <c r="B4252" s="310"/>
      <c r="C4252" s="311"/>
      <c r="D4252" s="308"/>
      <c r="G4252" s="312"/>
      <c r="H4252" s="313"/>
      <c r="I4252" s="311"/>
      <c r="J4252" s="398"/>
      <c r="K4252" s="311"/>
      <c r="L4252" s="311"/>
      <c r="M4252" s="311"/>
      <c r="N4252" s="311"/>
      <c r="O4252" s="311"/>
      <c r="P4252" s="311"/>
      <c r="Q4252" s="311"/>
      <c r="R4252" s="311"/>
      <c r="S4252" s="311"/>
      <c r="T4252" s="311"/>
      <c r="U4252" s="311"/>
    </row>
    <row r="4253" spans="1:21" ht="12.75" customHeight="1">
      <c r="A4253" s="311"/>
      <c r="B4253" s="310"/>
      <c r="C4253" s="311"/>
      <c r="D4253" s="308"/>
      <c r="G4253" s="312"/>
      <c r="H4253" s="313"/>
      <c r="I4253" s="311"/>
      <c r="J4253" s="398"/>
      <c r="K4253" s="311"/>
      <c r="L4253" s="311"/>
      <c r="M4253" s="311"/>
      <c r="N4253" s="311"/>
      <c r="O4253" s="311"/>
      <c r="P4253" s="311"/>
      <c r="Q4253" s="311"/>
      <c r="R4253" s="311"/>
      <c r="S4253" s="311"/>
      <c r="T4253" s="311"/>
      <c r="U4253" s="311"/>
    </row>
    <row r="4254" spans="1:21" ht="12.75" customHeight="1">
      <c r="A4254" s="311"/>
      <c r="B4254" s="310"/>
      <c r="C4254" s="311"/>
      <c r="D4254" s="308"/>
      <c r="G4254" s="312"/>
      <c r="H4254" s="313"/>
      <c r="I4254" s="311"/>
      <c r="J4254" s="398"/>
      <c r="K4254" s="311"/>
      <c r="L4254" s="311"/>
      <c r="M4254" s="311"/>
      <c r="N4254" s="311"/>
      <c r="O4254" s="311"/>
      <c r="P4254" s="311"/>
      <c r="Q4254" s="311"/>
      <c r="R4254" s="311"/>
      <c r="S4254" s="311"/>
      <c r="T4254" s="311"/>
      <c r="U4254" s="311"/>
    </row>
    <row r="4255" spans="1:21" ht="12.75" customHeight="1">
      <c r="A4255" s="311"/>
      <c r="B4255" s="310"/>
      <c r="C4255" s="311"/>
      <c r="D4255" s="308"/>
      <c r="G4255" s="312"/>
      <c r="H4255" s="313"/>
      <c r="I4255" s="311"/>
      <c r="J4255" s="398"/>
      <c r="K4255" s="311"/>
      <c r="L4255" s="311"/>
      <c r="M4255" s="311"/>
      <c r="N4255" s="311"/>
      <c r="O4255" s="311"/>
      <c r="P4255" s="311"/>
      <c r="Q4255" s="311"/>
      <c r="R4255" s="311"/>
      <c r="S4255" s="311"/>
      <c r="T4255" s="311"/>
      <c r="U4255" s="311"/>
    </row>
    <row r="4256" spans="1:21" ht="12.75" customHeight="1">
      <c r="A4256" s="311"/>
      <c r="B4256" s="310"/>
      <c r="C4256" s="311"/>
      <c r="D4256" s="308"/>
      <c r="G4256" s="312"/>
      <c r="H4256" s="313"/>
      <c r="I4256" s="311"/>
      <c r="J4256" s="398"/>
      <c r="K4256" s="311"/>
      <c r="L4256" s="311"/>
      <c r="M4256" s="311"/>
      <c r="N4256" s="311"/>
      <c r="O4256" s="311"/>
      <c r="P4256" s="311"/>
      <c r="Q4256" s="311"/>
      <c r="R4256" s="311"/>
      <c r="S4256" s="311"/>
      <c r="T4256" s="311"/>
      <c r="U4256" s="311"/>
    </row>
    <row r="4257" spans="1:21" ht="12.75" customHeight="1">
      <c r="A4257" s="311"/>
      <c r="B4257" s="310"/>
      <c r="C4257" s="311"/>
      <c r="D4257" s="308"/>
      <c r="G4257" s="312"/>
      <c r="H4257" s="313"/>
      <c r="I4257" s="311"/>
      <c r="J4257" s="398"/>
      <c r="K4257" s="311"/>
      <c r="L4257" s="311"/>
      <c r="M4257" s="311"/>
      <c r="N4257" s="311"/>
      <c r="O4257" s="311"/>
      <c r="P4257" s="311"/>
      <c r="Q4257" s="311"/>
      <c r="R4257" s="311"/>
      <c r="S4257" s="311"/>
      <c r="T4257" s="311"/>
      <c r="U4257" s="311"/>
    </row>
    <row r="4258" spans="1:21" ht="12.75" customHeight="1">
      <c r="A4258" s="311"/>
      <c r="B4258" s="310"/>
      <c r="C4258" s="311"/>
      <c r="D4258" s="308"/>
      <c r="G4258" s="312"/>
      <c r="H4258" s="313"/>
      <c r="I4258" s="311"/>
      <c r="J4258" s="398"/>
      <c r="K4258" s="311"/>
      <c r="L4258" s="311"/>
      <c r="M4258" s="311"/>
      <c r="N4258" s="311"/>
      <c r="O4258" s="311"/>
      <c r="P4258" s="311"/>
      <c r="Q4258" s="311"/>
      <c r="R4258" s="311"/>
      <c r="S4258" s="311"/>
      <c r="T4258" s="311"/>
      <c r="U4258" s="311"/>
    </row>
    <row r="4259" spans="1:21" ht="12.75" customHeight="1">
      <c r="A4259" s="311"/>
      <c r="B4259" s="310"/>
      <c r="C4259" s="311"/>
      <c r="D4259" s="308"/>
      <c r="G4259" s="312"/>
      <c r="H4259" s="313"/>
      <c r="I4259" s="311"/>
      <c r="J4259" s="398"/>
      <c r="K4259" s="311"/>
      <c r="L4259" s="311"/>
      <c r="M4259" s="311"/>
      <c r="N4259" s="311"/>
      <c r="O4259" s="311"/>
      <c r="P4259" s="311"/>
      <c r="Q4259" s="311"/>
      <c r="R4259" s="311"/>
      <c r="S4259" s="311"/>
      <c r="T4259" s="311"/>
      <c r="U4259" s="311"/>
    </row>
    <row r="4260" spans="1:21" ht="12.75" customHeight="1">
      <c r="A4260" s="311"/>
      <c r="B4260" s="310"/>
      <c r="C4260" s="311"/>
      <c r="D4260" s="308"/>
      <c r="G4260" s="312"/>
      <c r="H4260" s="313"/>
      <c r="I4260" s="311"/>
      <c r="J4260" s="398"/>
      <c r="K4260" s="311"/>
      <c r="L4260" s="311"/>
      <c r="M4260" s="311"/>
      <c r="N4260" s="311"/>
      <c r="O4260" s="311"/>
      <c r="P4260" s="311"/>
      <c r="Q4260" s="311"/>
      <c r="R4260" s="311"/>
      <c r="S4260" s="311"/>
      <c r="T4260" s="311"/>
      <c r="U4260" s="311"/>
    </row>
    <row r="4261" spans="1:21" ht="12.75" customHeight="1">
      <c r="A4261" s="311"/>
      <c r="B4261" s="310"/>
      <c r="C4261" s="311"/>
      <c r="D4261" s="308"/>
      <c r="G4261" s="312"/>
      <c r="H4261" s="313"/>
      <c r="I4261" s="311"/>
      <c r="J4261" s="398"/>
      <c r="K4261" s="311"/>
      <c r="L4261" s="311"/>
      <c r="M4261" s="311"/>
      <c r="N4261" s="311"/>
      <c r="O4261" s="311"/>
      <c r="P4261" s="311"/>
      <c r="Q4261" s="311"/>
      <c r="R4261" s="311"/>
      <c r="S4261" s="311"/>
      <c r="T4261" s="311"/>
      <c r="U4261" s="311"/>
    </row>
    <row r="4262" spans="1:21" ht="12.75" customHeight="1">
      <c r="A4262" s="311"/>
      <c r="B4262" s="310"/>
      <c r="C4262" s="311"/>
      <c r="D4262" s="308"/>
      <c r="G4262" s="312"/>
      <c r="H4262" s="313"/>
      <c r="I4262" s="311"/>
      <c r="J4262" s="398"/>
      <c r="K4262" s="311"/>
      <c r="L4262" s="311"/>
      <c r="M4262" s="311"/>
      <c r="N4262" s="311"/>
      <c r="O4262" s="311"/>
      <c r="P4262" s="311"/>
      <c r="Q4262" s="311"/>
      <c r="R4262" s="311"/>
      <c r="S4262" s="311"/>
      <c r="T4262" s="311"/>
      <c r="U4262" s="311"/>
    </row>
    <row r="4263" spans="1:21" ht="12.75" customHeight="1">
      <c r="A4263" s="311"/>
      <c r="B4263" s="310"/>
      <c r="C4263" s="311"/>
      <c r="D4263" s="308"/>
      <c r="G4263" s="312"/>
      <c r="H4263" s="313"/>
      <c r="I4263" s="311"/>
      <c r="J4263" s="398"/>
      <c r="K4263" s="311"/>
      <c r="L4263" s="311"/>
      <c r="M4263" s="311"/>
      <c r="N4263" s="311"/>
      <c r="O4263" s="311"/>
      <c r="P4263" s="311"/>
      <c r="Q4263" s="311"/>
      <c r="R4263" s="311"/>
      <c r="S4263" s="311"/>
      <c r="T4263" s="311"/>
      <c r="U4263" s="311"/>
    </row>
    <row r="4264" spans="1:21" ht="12.75" customHeight="1">
      <c r="A4264" s="311"/>
      <c r="B4264" s="310"/>
      <c r="C4264" s="311"/>
      <c r="D4264" s="308"/>
      <c r="G4264" s="312"/>
      <c r="H4264" s="313"/>
      <c r="I4264" s="311"/>
      <c r="J4264" s="398"/>
      <c r="K4264" s="311"/>
      <c r="L4264" s="311"/>
      <c r="M4264" s="311"/>
      <c r="N4264" s="311"/>
      <c r="O4264" s="311"/>
      <c r="P4264" s="311"/>
      <c r="Q4264" s="311"/>
      <c r="R4264" s="311"/>
      <c r="S4264" s="311"/>
      <c r="T4264" s="311"/>
      <c r="U4264" s="311"/>
    </row>
    <row r="4265" spans="1:21" ht="12.75" customHeight="1">
      <c r="A4265" s="311"/>
      <c r="B4265" s="310"/>
      <c r="C4265" s="311"/>
      <c r="D4265" s="308"/>
      <c r="G4265" s="312"/>
      <c r="H4265" s="313"/>
      <c r="I4265" s="311"/>
      <c r="J4265" s="398"/>
      <c r="K4265" s="311"/>
      <c r="L4265" s="311"/>
      <c r="M4265" s="311"/>
      <c r="N4265" s="311"/>
      <c r="O4265" s="311"/>
      <c r="P4265" s="311"/>
      <c r="Q4265" s="311"/>
      <c r="R4265" s="311"/>
      <c r="S4265" s="311"/>
      <c r="T4265" s="311"/>
      <c r="U4265" s="311"/>
    </row>
    <row r="4266" spans="1:21" ht="12.75" customHeight="1">
      <c r="A4266" s="311"/>
      <c r="B4266" s="310"/>
      <c r="C4266" s="311"/>
      <c r="D4266" s="308"/>
      <c r="G4266" s="312"/>
      <c r="H4266" s="313"/>
      <c r="I4266" s="311"/>
      <c r="J4266" s="398"/>
      <c r="K4266" s="311"/>
      <c r="L4266" s="311"/>
      <c r="M4266" s="311"/>
      <c r="N4266" s="311"/>
      <c r="O4266" s="311"/>
      <c r="P4266" s="311"/>
      <c r="Q4266" s="311"/>
      <c r="R4266" s="311"/>
      <c r="S4266" s="311"/>
      <c r="T4266" s="311"/>
      <c r="U4266" s="311"/>
    </row>
    <row r="4267" spans="1:21" ht="12.75" customHeight="1">
      <c r="A4267" s="311"/>
      <c r="B4267" s="310"/>
      <c r="C4267" s="311"/>
      <c r="D4267" s="308"/>
      <c r="G4267" s="312"/>
      <c r="H4267" s="313"/>
      <c r="I4267" s="311"/>
      <c r="J4267" s="398"/>
      <c r="K4267" s="311"/>
      <c r="L4267" s="311"/>
      <c r="M4267" s="311"/>
      <c r="N4267" s="311"/>
      <c r="O4267" s="311"/>
      <c r="P4267" s="311"/>
      <c r="Q4267" s="311"/>
      <c r="R4267" s="311"/>
      <c r="S4267" s="311"/>
      <c r="T4267" s="311"/>
      <c r="U4267" s="311"/>
    </row>
    <row r="4268" spans="1:21" ht="12.75" customHeight="1">
      <c r="A4268" s="311"/>
      <c r="B4268" s="310"/>
      <c r="C4268" s="311"/>
      <c r="D4268" s="308"/>
      <c r="G4268" s="312"/>
      <c r="H4268" s="313"/>
      <c r="I4268" s="311"/>
      <c r="J4268" s="398"/>
      <c r="K4268" s="311"/>
      <c r="L4268" s="311"/>
      <c r="M4268" s="311"/>
      <c r="N4268" s="311"/>
      <c r="O4268" s="311"/>
      <c r="P4268" s="311"/>
      <c r="Q4268" s="311"/>
      <c r="R4268" s="311"/>
      <c r="S4268" s="311"/>
      <c r="T4268" s="311"/>
      <c r="U4268" s="311"/>
    </row>
    <row r="4269" spans="1:21" ht="12.75" customHeight="1">
      <c r="A4269" s="311"/>
      <c r="B4269" s="310"/>
      <c r="C4269" s="311"/>
      <c r="D4269" s="308"/>
      <c r="G4269" s="312"/>
      <c r="H4269" s="313"/>
      <c r="I4269" s="311"/>
      <c r="J4269" s="398"/>
      <c r="K4269" s="311"/>
      <c r="L4269" s="311"/>
      <c r="M4269" s="311"/>
      <c r="N4269" s="311"/>
      <c r="O4269" s="311"/>
      <c r="P4269" s="311"/>
      <c r="Q4269" s="311"/>
      <c r="R4269" s="311"/>
      <c r="S4269" s="311"/>
      <c r="T4269" s="311"/>
      <c r="U4269" s="311"/>
    </row>
    <row r="4270" spans="1:21" ht="12.75" customHeight="1">
      <c r="A4270" s="311"/>
      <c r="B4270" s="310"/>
      <c r="C4270" s="311"/>
      <c r="D4270" s="308"/>
      <c r="G4270" s="312"/>
      <c r="H4270" s="313"/>
      <c r="I4270" s="311"/>
      <c r="J4270" s="398"/>
      <c r="K4270" s="311"/>
      <c r="L4270" s="311"/>
      <c r="M4270" s="311"/>
      <c r="N4270" s="311"/>
      <c r="O4270" s="311"/>
      <c r="P4270" s="311"/>
      <c r="Q4270" s="311"/>
      <c r="R4270" s="311"/>
      <c r="S4270" s="311"/>
      <c r="T4270" s="311"/>
      <c r="U4270" s="311"/>
    </row>
    <row r="4271" spans="1:21" ht="12.75" customHeight="1">
      <c r="A4271" s="311"/>
      <c r="B4271" s="310"/>
      <c r="C4271" s="311"/>
      <c r="D4271" s="308"/>
      <c r="G4271" s="312"/>
      <c r="H4271" s="313"/>
      <c r="I4271" s="311"/>
      <c r="J4271" s="398"/>
      <c r="K4271" s="311"/>
      <c r="L4271" s="311"/>
      <c r="M4271" s="311"/>
      <c r="N4271" s="311"/>
      <c r="O4271" s="311"/>
      <c r="P4271" s="311"/>
      <c r="Q4271" s="311"/>
      <c r="R4271" s="311"/>
      <c r="S4271" s="311"/>
      <c r="T4271" s="311"/>
      <c r="U4271" s="311"/>
    </row>
    <row r="4272" spans="1:21" ht="12.75" customHeight="1">
      <c r="A4272" s="311"/>
      <c r="B4272" s="310"/>
      <c r="C4272" s="311"/>
      <c r="D4272" s="308"/>
      <c r="G4272" s="312"/>
      <c r="H4272" s="313"/>
      <c r="I4272" s="311"/>
      <c r="J4272" s="398"/>
      <c r="K4272" s="311"/>
      <c r="L4272" s="311"/>
      <c r="M4272" s="311"/>
      <c r="N4272" s="311"/>
      <c r="O4272" s="311"/>
      <c r="P4272" s="311"/>
      <c r="Q4272" s="311"/>
      <c r="R4272" s="311"/>
      <c r="S4272" s="311"/>
      <c r="T4272" s="311"/>
      <c r="U4272" s="311"/>
    </row>
    <row r="4273" spans="1:21" ht="12.75" customHeight="1">
      <c r="A4273" s="311"/>
      <c r="B4273" s="310"/>
      <c r="C4273" s="311"/>
      <c r="D4273" s="308"/>
      <c r="G4273" s="312"/>
      <c r="H4273" s="313"/>
      <c r="I4273" s="311"/>
      <c r="J4273" s="398"/>
      <c r="K4273" s="311"/>
      <c r="L4273" s="311"/>
      <c r="M4273" s="311"/>
      <c r="N4273" s="311"/>
      <c r="O4273" s="311"/>
      <c r="P4273" s="311"/>
      <c r="Q4273" s="311"/>
      <c r="R4273" s="311"/>
      <c r="S4273" s="311"/>
      <c r="T4273" s="311"/>
      <c r="U4273" s="311"/>
    </row>
    <row r="4274" spans="1:21" ht="12.75" customHeight="1">
      <c r="A4274" s="311"/>
      <c r="B4274" s="310"/>
      <c r="C4274" s="311"/>
      <c r="D4274" s="308"/>
      <c r="G4274" s="312"/>
      <c r="H4274" s="313"/>
      <c r="I4274" s="311"/>
      <c r="J4274" s="398"/>
      <c r="K4274" s="311"/>
      <c r="L4274" s="311"/>
      <c r="M4274" s="311"/>
      <c r="N4274" s="311"/>
      <c r="O4274" s="311"/>
      <c r="P4274" s="311"/>
      <c r="Q4274" s="311"/>
      <c r="R4274" s="311"/>
      <c r="S4274" s="311"/>
      <c r="T4274" s="311"/>
      <c r="U4274" s="311"/>
    </row>
    <row r="4275" spans="1:21" ht="12.75" customHeight="1">
      <c r="A4275" s="311"/>
      <c r="B4275" s="310"/>
      <c r="C4275" s="311"/>
      <c r="D4275" s="308"/>
      <c r="G4275" s="312"/>
      <c r="H4275" s="313"/>
      <c r="I4275" s="311"/>
      <c r="J4275" s="398"/>
      <c r="K4275" s="311"/>
      <c r="L4275" s="311"/>
      <c r="M4275" s="311"/>
      <c r="N4275" s="311"/>
      <c r="O4275" s="311"/>
      <c r="P4275" s="311"/>
      <c r="Q4275" s="311"/>
      <c r="R4275" s="311"/>
      <c r="S4275" s="311"/>
      <c r="T4275" s="311"/>
      <c r="U4275" s="311"/>
    </row>
    <row r="4276" spans="1:21" ht="12.75" customHeight="1">
      <c r="A4276" s="311"/>
      <c r="B4276" s="310"/>
      <c r="C4276" s="311"/>
      <c r="D4276" s="308"/>
      <c r="G4276" s="312"/>
      <c r="H4276" s="313"/>
      <c r="I4276" s="311"/>
      <c r="J4276" s="398"/>
      <c r="K4276" s="311"/>
      <c r="L4276" s="311"/>
      <c r="M4276" s="311"/>
      <c r="N4276" s="311"/>
      <c r="O4276" s="311"/>
      <c r="P4276" s="311"/>
      <c r="Q4276" s="311"/>
      <c r="R4276" s="311"/>
      <c r="S4276" s="311"/>
      <c r="T4276" s="311"/>
      <c r="U4276" s="311"/>
    </row>
    <row r="4277" spans="1:21" ht="12.75" customHeight="1">
      <c r="A4277" s="311"/>
      <c r="B4277" s="310"/>
      <c r="C4277" s="311"/>
      <c r="D4277" s="308"/>
      <c r="G4277" s="312"/>
      <c r="H4277" s="313"/>
      <c r="I4277" s="311"/>
      <c r="J4277" s="398"/>
      <c r="K4277" s="311"/>
      <c r="L4277" s="311"/>
      <c r="M4277" s="311"/>
      <c r="N4277" s="311"/>
      <c r="O4277" s="311"/>
      <c r="P4277" s="311"/>
      <c r="Q4277" s="311"/>
      <c r="R4277" s="311"/>
      <c r="S4277" s="311"/>
      <c r="T4277" s="311"/>
      <c r="U4277" s="311"/>
    </row>
    <row r="4278" spans="1:21" ht="12.75" customHeight="1">
      <c r="A4278" s="311"/>
      <c r="B4278" s="310"/>
      <c r="C4278" s="311"/>
      <c r="D4278" s="308"/>
      <c r="G4278" s="312"/>
      <c r="H4278" s="313"/>
      <c r="I4278" s="311"/>
      <c r="J4278" s="398"/>
      <c r="K4278" s="311"/>
      <c r="L4278" s="311"/>
      <c r="M4278" s="311"/>
      <c r="N4278" s="311"/>
      <c r="O4278" s="311"/>
      <c r="P4278" s="311"/>
      <c r="Q4278" s="311"/>
      <c r="R4278" s="311"/>
      <c r="S4278" s="311"/>
      <c r="T4278" s="311"/>
      <c r="U4278" s="311"/>
    </row>
    <row r="4279" spans="1:21" ht="12.75" customHeight="1">
      <c r="A4279" s="311"/>
      <c r="B4279" s="310"/>
      <c r="C4279" s="311"/>
      <c r="D4279" s="308"/>
      <c r="G4279" s="312"/>
      <c r="H4279" s="313"/>
      <c r="I4279" s="311"/>
      <c r="J4279" s="398"/>
      <c r="K4279" s="311"/>
      <c r="L4279" s="311"/>
      <c r="M4279" s="311"/>
      <c r="N4279" s="311"/>
      <c r="O4279" s="311"/>
      <c r="P4279" s="311"/>
      <c r="Q4279" s="311"/>
      <c r="R4279" s="311"/>
      <c r="S4279" s="311"/>
      <c r="T4279" s="311"/>
      <c r="U4279" s="311"/>
    </row>
    <row r="4280" spans="1:21" ht="12.75" customHeight="1">
      <c r="A4280" s="311"/>
      <c r="B4280" s="310"/>
      <c r="C4280" s="311"/>
      <c r="D4280" s="308"/>
      <c r="G4280" s="312"/>
      <c r="H4280" s="313"/>
      <c r="I4280" s="311"/>
      <c r="J4280" s="398"/>
      <c r="K4280" s="311"/>
      <c r="L4280" s="311"/>
      <c r="M4280" s="311"/>
      <c r="N4280" s="311"/>
      <c r="O4280" s="311"/>
      <c r="P4280" s="311"/>
      <c r="Q4280" s="311"/>
      <c r="R4280" s="311"/>
      <c r="S4280" s="311"/>
      <c r="T4280" s="311"/>
      <c r="U4280" s="311"/>
    </row>
    <row r="4281" spans="1:21" ht="12.75" customHeight="1">
      <c r="A4281" s="311"/>
      <c r="B4281" s="310"/>
      <c r="C4281" s="311"/>
      <c r="D4281" s="308"/>
      <c r="G4281" s="312"/>
      <c r="H4281" s="313"/>
      <c r="I4281" s="311"/>
      <c r="J4281" s="398"/>
      <c r="K4281" s="311"/>
      <c r="L4281" s="311"/>
      <c r="M4281" s="311"/>
      <c r="N4281" s="311"/>
      <c r="O4281" s="311"/>
      <c r="P4281" s="311"/>
      <c r="Q4281" s="311"/>
      <c r="R4281" s="311"/>
      <c r="S4281" s="311"/>
      <c r="T4281" s="311"/>
      <c r="U4281" s="311"/>
    </row>
    <row r="4282" spans="1:21" ht="12.75" customHeight="1">
      <c r="A4282" s="311"/>
      <c r="B4282" s="310"/>
      <c r="C4282" s="311"/>
      <c r="D4282" s="308"/>
      <c r="G4282" s="312"/>
      <c r="H4282" s="313"/>
      <c r="I4282" s="311"/>
      <c r="J4282" s="398"/>
      <c r="K4282" s="311"/>
      <c r="L4282" s="311"/>
      <c r="M4282" s="311"/>
      <c r="N4282" s="311"/>
      <c r="O4282" s="311"/>
      <c r="P4282" s="311"/>
      <c r="Q4282" s="311"/>
      <c r="R4282" s="311"/>
      <c r="S4282" s="311"/>
      <c r="T4282" s="311"/>
      <c r="U4282" s="311"/>
    </row>
    <row r="4283" spans="1:21" ht="12.75" customHeight="1">
      <c r="A4283" s="311"/>
      <c r="B4283" s="310"/>
      <c r="C4283" s="311"/>
      <c r="D4283" s="308"/>
      <c r="G4283" s="312"/>
      <c r="H4283" s="313"/>
      <c r="I4283" s="311"/>
      <c r="J4283" s="398"/>
      <c r="K4283" s="311"/>
      <c r="L4283" s="311"/>
      <c r="M4283" s="311"/>
      <c r="N4283" s="311"/>
      <c r="O4283" s="311"/>
      <c r="P4283" s="311"/>
      <c r="Q4283" s="311"/>
      <c r="R4283" s="311"/>
      <c r="S4283" s="311"/>
      <c r="T4283" s="311"/>
      <c r="U4283" s="311"/>
    </row>
    <row r="4284" spans="1:21" ht="12.75" customHeight="1">
      <c r="A4284" s="311"/>
      <c r="B4284" s="310"/>
      <c r="C4284" s="311"/>
      <c r="D4284" s="308"/>
      <c r="G4284" s="312"/>
      <c r="H4284" s="313"/>
      <c r="I4284" s="311"/>
      <c r="J4284" s="398"/>
      <c r="K4284" s="311"/>
      <c r="L4284" s="311"/>
      <c r="M4284" s="311"/>
      <c r="N4284" s="311"/>
      <c r="O4284" s="311"/>
      <c r="P4284" s="311"/>
      <c r="Q4284" s="311"/>
      <c r="R4284" s="311"/>
      <c r="S4284" s="311"/>
      <c r="T4284" s="311"/>
      <c r="U4284" s="311"/>
    </row>
    <row r="4285" spans="1:21" ht="12.75" customHeight="1">
      <c r="A4285" s="311"/>
      <c r="B4285" s="310"/>
      <c r="C4285" s="311"/>
      <c r="D4285" s="308"/>
      <c r="G4285" s="312"/>
      <c r="H4285" s="313"/>
      <c r="I4285" s="311"/>
      <c r="J4285" s="398"/>
      <c r="K4285" s="311"/>
      <c r="L4285" s="311"/>
      <c r="M4285" s="311"/>
      <c r="N4285" s="311"/>
      <c r="O4285" s="311"/>
      <c r="P4285" s="311"/>
      <c r="Q4285" s="311"/>
      <c r="R4285" s="311"/>
      <c r="S4285" s="311"/>
      <c r="T4285" s="311"/>
      <c r="U4285" s="311"/>
    </row>
    <row r="4286" spans="1:21" ht="12.75" customHeight="1">
      <c r="A4286" s="311"/>
      <c r="B4286" s="310"/>
      <c r="C4286" s="311"/>
      <c r="D4286" s="308"/>
      <c r="G4286" s="312"/>
      <c r="H4286" s="313"/>
      <c r="I4286" s="311"/>
      <c r="J4286" s="398"/>
      <c r="K4286" s="311"/>
      <c r="L4286" s="311"/>
      <c r="M4286" s="311"/>
      <c r="N4286" s="311"/>
      <c r="O4286" s="311"/>
      <c r="P4286" s="311"/>
      <c r="Q4286" s="311"/>
      <c r="R4286" s="311"/>
      <c r="S4286" s="311"/>
      <c r="T4286" s="311"/>
      <c r="U4286" s="311"/>
    </row>
    <row r="4287" spans="1:21" ht="12.75" customHeight="1">
      <c r="A4287" s="311"/>
      <c r="B4287" s="310"/>
      <c r="C4287" s="311"/>
      <c r="D4287" s="308"/>
      <c r="G4287" s="312"/>
      <c r="H4287" s="313"/>
      <c r="I4287" s="311"/>
      <c r="J4287" s="398"/>
      <c r="K4287" s="311"/>
      <c r="L4287" s="311"/>
      <c r="M4287" s="311"/>
      <c r="N4287" s="311"/>
      <c r="O4287" s="311"/>
      <c r="P4287" s="311"/>
      <c r="Q4287" s="311"/>
      <c r="R4287" s="311"/>
      <c r="S4287" s="311"/>
      <c r="T4287" s="311"/>
      <c r="U4287" s="311"/>
    </row>
    <row r="4288" spans="1:21" ht="12.75" customHeight="1">
      <c r="A4288" s="311"/>
      <c r="B4288" s="310"/>
      <c r="C4288" s="311"/>
      <c r="D4288" s="308"/>
      <c r="G4288" s="312"/>
      <c r="H4288" s="313"/>
      <c r="I4288" s="311"/>
      <c r="J4288" s="398"/>
      <c r="K4288" s="311"/>
      <c r="L4288" s="311"/>
      <c r="M4288" s="311"/>
      <c r="N4288" s="311"/>
      <c r="O4288" s="311"/>
      <c r="P4288" s="311"/>
      <c r="Q4288" s="311"/>
      <c r="R4288" s="311"/>
      <c r="S4288" s="311"/>
      <c r="T4288" s="311"/>
      <c r="U4288" s="311"/>
    </row>
    <row r="4289" spans="1:21" ht="12.75" customHeight="1">
      <c r="A4289" s="311"/>
      <c r="B4289" s="310"/>
      <c r="C4289" s="311"/>
      <c r="D4289" s="308"/>
      <c r="G4289" s="312"/>
      <c r="H4289" s="313"/>
      <c r="I4289" s="311"/>
      <c r="J4289" s="398"/>
      <c r="K4289" s="311"/>
      <c r="L4289" s="311"/>
      <c r="M4289" s="311"/>
      <c r="N4289" s="311"/>
      <c r="O4289" s="311"/>
      <c r="P4289" s="311"/>
      <c r="Q4289" s="311"/>
      <c r="R4289" s="311"/>
      <c r="S4289" s="311"/>
      <c r="T4289" s="311"/>
      <c r="U4289" s="311"/>
    </row>
    <row r="4290" spans="1:21" ht="12.75" customHeight="1">
      <c r="A4290" s="311"/>
      <c r="B4290" s="310"/>
      <c r="C4290" s="311"/>
      <c r="D4290" s="308"/>
      <c r="G4290" s="312"/>
      <c r="H4290" s="313"/>
      <c r="I4290" s="311"/>
      <c r="J4290" s="398"/>
      <c r="K4290" s="311"/>
      <c r="L4290" s="311"/>
      <c r="M4290" s="311"/>
      <c r="N4290" s="311"/>
      <c r="O4290" s="311"/>
      <c r="P4290" s="311"/>
      <c r="Q4290" s="311"/>
      <c r="R4290" s="311"/>
      <c r="S4290" s="311"/>
      <c r="T4290" s="311"/>
      <c r="U4290" s="311"/>
    </row>
    <row r="4291" spans="1:21" ht="12.75" customHeight="1">
      <c r="A4291" s="311"/>
      <c r="B4291" s="310"/>
      <c r="C4291" s="311"/>
      <c r="D4291" s="308"/>
      <c r="G4291" s="312"/>
      <c r="H4291" s="313"/>
      <c r="I4291" s="311"/>
      <c r="J4291" s="398"/>
      <c r="K4291" s="311"/>
      <c r="L4291" s="311"/>
      <c r="M4291" s="311"/>
      <c r="N4291" s="311"/>
      <c r="O4291" s="311"/>
      <c r="P4291" s="311"/>
      <c r="Q4291" s="311"/>
      <c r="R4291" s="311"/>
      <c r="S4291" s="311"/>
      <c r="T4291" s="311"/>
      <c r="U4291" s="311"/>
    </row>
    <row r="4292" spans="1:21" ht="12.75" customHeight="1">
      <c r="A4292" s="311"/>
      <c r="B4292" s="310"/>
      <c r="C4292" s="311"/>
      <c r="D4292" s="308"/>
      <c r="G4292" s="312"/>
      <c r="H4292" s="313"/>
      <c r="I4292" s="311"/>
      <c r="J4292" s="398"/>
      <c r="K4292" s="311"/>
      <c r="L4292" s="311"/>
      <c r="M4292" s="311"/>
      <c r="N4292" s="311"/>
      <c r="O4292" s="311"/>
      <c r="P4292" s="311"/>
      <c r="Q4292" s="311"/>
      <c r="R4292" s="311"/>
      <c r="S4292" s="311"/>
      <c r="T4292" s="311"/>
      <c r="U4292" s="311"/>
    </row>
    <row r="4293" spans="1:21" ht="12.75" customHeight="1">
      <c r="A4293" s="311"/>
      <c r="B4293" s="310"/>
      <c r="C4293" s="311"/>
      <c r="D4293" s="308"/>
      <c r="G4293" s="312"/>
      <c r="H4293" s="313"/>
      <c r="I4293" s="311"/>
      <c r="J4293" s="398"/>
      <c r="K4293" s="311"/>
      <c r="L4293" s="311"/>
      <c r="M4293" s="311"/>
      <c r="N4293" s="311"/>
      <c r="O4293" s="311"/>
      <c r="P4293" s="311"/>
      <c r="Q4293" s="311"/>
      <c r="R4293" s="311"/>
      <c r="S4293" s="311"/>
      <c r="T4293" s="311"/>
      <c r="U4293" s="311"/>
    </row>
    <row r="4294" spans="1:21" ht="12.75" customHeight="1">
      <c r="A4294" s="311"/>
      <c r="B4294" s="310"/>
      <c r="C4294" s="311"/>
      <c r="D4294" s="308"/>
      <c r="G4294" s="312"/>
      <c r="H4294" s="313"/>
      <c r="I4294" s="311"/>
      <c r="J4294" s="398"/>
      <c r="K4294" s="311"/>
      <c r="L4294" s="311"/>
      <c r="M4294" s="311"/>
      <c r="N4294" s="311"/>
      <c r="O4294" s="311"/>
      <c r="P4294" s="311"/>
      <c r="Q4294" s="311"/>
      <c r="R4294" s="311"/>
      <c r="S4294" s="311"/>
      <c r="T4294" s="311"/>
      <c r="U4294" s="311"/>
    </row>
    <row r="4295" spans="1:21" ht="12.75" customHeight="1">
      <c r="A4295" s="311"/>
      <c r="B4295" s="310"/>
      <c r="C4295" s="311"/>
      <c r="D4295" s="308"/>
      <c r="G4295" s="312"/>
      <c r="H4295" s="313"/>
      <c r="I4295" s="311"/>
      <c r="J4295" s="398"/>
      <c r="K4295" s="311"/>
      <c r="L4295" s="311"/>
      <c r="M4295" s="311"/>
      <c r="N4295" s="311"/>
      <c r="O4295" s="311"/>
      <c r="P4295" s="311"/>
      <c r="Q4295" s="311"/>
      <c r="R4295" s="311"/>
      <c r="S4295" s="311"/>
      <c r="T4295" s="311"/>
      <c r="U4295" s="311"/>
    </row>
    <row r="4296" spans="1:21" ht="12.75" customHeight="1">
      <c r="A4296" s="311"/>
      <c r="B4296" s="310"/>
      <c r="C4296" s="311"/>
      <c r="D4296" s="308"/>
      <c r="G4296" s="312"/>
      <c r="H4296" s="313"/>
      <c r="I4296" s="311"/>
      <c r="J4296" s="398"/>
      <c r="K4296" s="311"/>
      <c r="L4296" s="311"/>
      <c r="M4296" s="311"/>
      <c r="N4296" s="311"/>
      <c r="O4296" s="311"/>
      <c r="P4296" s="311"/>
      <c r="Q4296" s="311"/>
      <c r="R4296" s="311"/>
      <c r="S4296" s="311"/>
      <c r="T4296" s="311"/>
      <c r="U4296" s="311"/>
    </row>
    <row r="4297" spans="1:21" ht="12.75" customHeight="1">
      <c r="A4297" s="311"/>
      <c r="B4297" s="310"/>
      <c r="C4297" s="311"/>
      <c r="D4297" s="308"/>
      <c r="G4297" s="312"/>
      <c r="H4297" s="313"/>
      <c r="I4297" s="311"/>
      <c r="J4297" s="398"/>
      <c r="K4297" s="311"/>
      <c r="L4297" s="311"/>
      <c r="M4297" s="311"/>
      <c r="N4297" s="311"/>
      <c r="O4297" s="311"/>
      <c r="P4297" s="311"/>
      <c r="Q4297" s="311"/>
      <c r="R4297" s="311"/>
      <c r="S4297" s="311"/>
      <c r="T4297" s="311"/>
      <c r="U4297" s="311"/>
    </row>
    <row r="4298" spans="1:21" ht="12.75" customHeight="1">
      <c r="A4298" s="311"/>
      <c r="B4298" s="310"/>
      <c r="C4298" s="311"/>
      <c r="D4298" s="308"/>
      <c r="G4298" s="312"/>
      <c r="H4298" s="313"/>
      <c r="I4298" s="311"/>
      <c r="J4298" s="398"/>
      <c r="K4298" s="311"/>
      <c r="L4298" s="311"/>
      <c r="M4298" s="311"/>
      <c r="N4298" s="311"/>
      <c r="O4298" s="311"/>
      <c r="P4298" s="311"/>
      <c r="Q4298" s="311"/>
      <c r="R4298" s="311"/>
      <c r="S4298" s="311"/>
      <c r="T4298" s="311"/>
      <c r="U4298" s="311"/>
    </row>
    <row r="4299" spans="1:21" ht="12.75" customHeight="1">
      <c r="A4299" s="311"/>
      <c r="B4299" s="310"/>
      <c r="C4299" s="311"/>
      <c r="D4299" s="308"/>
      <c r="G4299" s="312"/>
      <c r="H4299" s="313"/>
      <c r="I4299" s="311"/>
      <c r="J4299" s="398"/>
      <c r="K4299" s="311"/>
      <c r="L4299" s="311"/>
      <c r="M4299" s="311"/>
      <c r="N4299" s="311"/>
      <c r="O4299" s="311"/>
      <c r="P4299" s="311"/>
      <c r="Q4299" s="311"/>
      <c r="R4299" s="311"/>
      <c r="S4299" s="311"/>
      <c r="T4299" s="311"/>
      <c r="U4299" s="311"/>
    </row>
    <row r="4300" spans="1:21" ht="12.75" customHeight="1">
      <c r="A4300" s="311"/>
      <c r="B4300" s="310"/>
      <c r="C4300" s="311"/>
      <c r="D4300" s="308"/>
      <c r="G4300" s="312"/>
      <c r="H4300" s="313"/>
      <c r="I4300" s="311"/>
      <c r="J4300" s="398"/>
      <c r="K4300" s="311"/>
      <c r="L4300" s="311"/>
      <c r="M4300" s="311"/>
      <c r="N4300" s="311"/>
      <c r="O4300" s="311"/>
      <c r="P4300" s="311"/>
      <c r="Q4300" s="311"/>
      <c r="R4300" s="311"/>
      <c r="S4300" s="311"/>
      <c r="T4300" s="311"/>
      <c r="U4300" s="311"/>
    </row>
    <row r="4301" spans="1:21" ht="12.75" customHeight="1">
      <c r="A4301" s="311"/>
      <c r="B4301" s="310"/>
      <c r="C4301" s="311"/>
      <c r="D4301" s="308"/>
      <c r="G4301" s="312"/>
      <c r="H4301" s="313"/>
      <c r="I4301" s="311"/>
      <c r="J4301" s="398"/>
      <c r="K4301" s="311"/>
      <c r="L4301" s="311"/>
      <c r="M4301" s="311"/>
      <c r="N4301" s="311"/>
      <c r="O4301" s="311"/>
      <c r="P4301" s="311"/>
      <c r="Q4301" s="311"/>
      <c r="R4301" s="311"/>
      <c r="S4301" s="311"/>
      <c r="T4301" s="311"/>
      <c r="U4301" s="311"/>
    </row>
    <row r="4302" spans="1:21" ht="12.75" customHeight="1">
      <c r="A4302" s="311"/>
      <c r="B4302" s="310"/>
      <c r="C4302" s="311"/>
      <c r="D4302" s="308"/>
      <c r="G4302" s="312"/>
      <c r="H4302" s="313"/>
      <c r="I4302" s="311"/>
      <c r="J4302" s="398"/>
      <c r="K4302" s="311"/>
      <c r="L4302" s="311"/>
      <c r="M4302" s="311"/>
      <c r="N4302" s="311"/>
      <c r="O4302" s="311"/>
      <c r="P4302" s="311"/>
      <c r="Q4302" s="311"/>
      <c r="R4302" s="311"/>
      <c r="S4302" s="311"/>
      <c r="T4302" s="311"/>
      <c r="U4302" s="311"/>
    </row>
    <row r="4303" spans="1:21" ht="12.75" customHeight="1">
      <c r="A4303" s="311"/>
      <c r="B4303" s="310"/>
      <c r="C4303" s="311"/>
      <c r="D4303" s="308"/>
      <c r="G4303" s="312"/>
      <c r="H4303" s="313"/>
      <c r="I4303" s="311"/>
      <c r="J4303" s="398"/>
      <c r="K4303" s="311"/>
      <c r="L4303" s="311"/>
      <c r="M4303" s="311"/>
      <c r="N4303" s="311"/>
      <c r="O4303" s="311"/>
      <c r="P4303" s="311"/>
      <c r="Q4303" s="311"/>
      <c r="R4303" s="311"/>
      <c r="S4303" s="311"/>
      <c r="T4303" s="311"/>
      <c r="U4303" s="311"/>
    </row>
    <row r="4304" spans="1:21" ht="12.75" customHeight="1">
      <c r="A4304" s="311"/>
      <c r="B4304" s="310"/>
      <c r="C4304" s="311"/>
      <c r="D4304" s="308"/>
      <c r="G4304" s="312"/>
      <c r="H4304" s="313"/>
      <c r="I4304" s="311"/>
      <c r="J4304" s="398"/>
      <c r="K4304" s="311"/>
      <c r="L4304" s="311"/>
      <c r="M4304" s="311"/>
      <c r="N4304" s="311"/>
      <c r="O4304" s="311"/>
      <c r="P4304" s="311"/>
      <c r="Q4304" s="311"/>
      <c r="R4304" s="311"/>
      <c r="S4304" s="311"/>
      <c r="T4304" s="311"/>
      <c r="U4304" s="311"/>
    </row>
    <row r="4305" spans="1:21" ht="12.75" customHeight="1">
      <c r="A4305" s="311"/>
      <c r="B4305" s="310"/>
      <c r="C4305" s="311"/>
      <c r="D4305" s="308"/>
      <c r="G4305" s="312"/>
      <c r="H4305" s="313"/>
      <c r="I4305" s="311"/>
      <c r="J4305" s="398"/>
      <c r="K4305" s="311"/>
      <c r="L4305" s="311"/>
      <c r="M4305" s="311"/>
      <c r="N4305" s="311"/>
      <c r="O4305" s="311"/>
      <c r="P4305" s="311"/>
      <c r="Q4305" s="311"/>
      <c r="R4305" s="311"/>
      <c r="S4305" s="311"/>
      <c r="T4305" s="311"/>
      <c r="U4305" s="311"/>
    </row>
    <row r="4306" spans="1:21" ht="12.75" customHeight="1">
      <c r="A4306" s="311"/>
      <c r="B4306" s="310"/>
      <c r="C4306" s="311"/>
      <c r="D4306" s="308"/>
      <c r="G4306" s="312"/>
      <c r="H4306" s="313"/>
      <c r="I4306" s="311"/>
      <c r="J4306" s="398"/>
      <c r="K4306" s="311"/>
      <c r="L4306" s="311"/>
      <c r="M4306" s="311"/>
      <c r="N4306" s="311"/>
      <c r="O4306" s="311"/>
      <c r="P4306" s="311"/>
      <c r="Q4306" s="311"/>
      <c r="R4306" s="311"/>
      <c r="S4306" s="311"/>
      <c r="T4306" s="311"/>
      <c r="U4306" s="311"/>
    </row>
    <row r="4307" spans="1:21" ht="12.75" customHeight="1">
      <c r="A4307" s="311"/>
      <c r="B4307" s="310"/>
      <c r="C4307" s="311"/>
      <c r="D4307" s="308"/>
      <c r="G4307" s="312"/>
      <c r="H4307" s="313"/>
      <c r="I4307" s="311"/>
      <c r="J4307" s="398"/>
      <c r="K4307" s="311"/>
      <c r="L4307" s="311"/>
      <c r="M4307" s="311"/>
      <c r="N4307" s="311"/>
      <c r="O4307" s="311"/>
      <c r="P4307" s="311"/>
      <c r="Q4307" s="311"/>
      <c r="R4307" s="311"/>
      <c r="S4307" s="311"/>
      <c r="T4307" s="311"/>
      <c r="U4307" s="311"/>
    </row>
    <row r="4308" spans="1:21" ht="12.75" customHeight="1">
      <c r="A4308" s="311"/>
      <c r="B4308" s="310"/>
      <c r="C4308" s="311"/>
      <c r="D4308" s="308"/>
      <c r="G4308" s="312"/>
      <c r="H4308" s="313"/>
      <c r="I4308" s="311"/>
      <c r="J4308" s="398"/>
      <c r="K4308" s="311"/>
      <c r="L4308" s="311"/>
      <c r="M4308" s="311"/>
      <c r="N4308" s="311"/>
      <c r="O4308" s="311"/>
      <c r="P4308" s="311"/>
      <c r="Q4308" s="311"/>
      <c r="R4308" s="311"/>
      <c r="S4308" s="311"/>
      <c r="T4308" s="311"/>
      <c r="U4308" s="311"/>
    </row>
    <row r="4309" spans="1:21" ht="12.75" customHeight="1">
      <c r="A4309" s="311"/>
      <c r="B4309" s="310"/>
      <c r="C4309" s="311"/>
      <c r="D4309" s="308"/>
      <c r="G4309" s="312"/>
      <c r="H4309" s="313"/>
      <c r="I4309" s="311"/>
      <c r="J4309" s="398"/>
      <c r="K4309" s="311"/>
      <c r="L4309" s="311"/>
      <c r="M4309" s="311"/>
      <c r="N4309" s="311"/>
      <c r="O4309" s="311"/>
      <c r="P4309" s="311"/>
      <c r="Q4309" s="311"/>
      <c r="R4309" s="311"/>
      <c r="S4309" s="311"/>
      <c r="T4309" s="311"/>
      <c r="U4309" s="311"/>
    </row>
    <row r="4310" spans="1:21" ht="12.75" customHeight="1">
      <c r="A4310" s="311"/>
      <c r="B4310" s="310"/>
      <c r="C4310" s="311"/>
      <c r="D4310" s="308"/>
      <c r="G4310" s="312"/>
      <c r="H4310" s="313"/>
      <c r="I4310" s="311"/>
      <c r="J4310" s="398"/>
      <c r="K4310" s="311"/>
      <c r="L4310" s="311"/>
      <c r="M4310" s="311"/>
      <c r="N4310" s="311"/>
      <c r="O4310" s="311"/>
      <c r="P4310" s="311"/>
      <c r="Q4310" s="311"/>
      <c r="R4310" s="311"/>
      <c r="S4310" s="311"/>
      <c r="T4310" s="311"/>
      <c r="U4310" s="311"/>
    </row>
    <row r="4311" spans="1:21" ht="12.75" customHeight="1">
      <c r="A4311" s="311"/>
      <c r="B4311" s="310"/>
      <c r="C4311" s="311"/>
      <c r="D4311" s="308"/>
      <c r="G4311" s="312"/>
      <c r="H4311" s="313"/>
      <c r="I4311" s="311"/>
      <c r="J4311" s="398"/>
      <c r="K4311" s="311"/>
      <c r="L4311" s="311"/>
      <c r="M4311" s="311"/>
      <c r="N4311" s="311"/>
      <c r="O4311" s="311"/>
      <c r="P4311" s="311"/>
      <c r="Q4311" s="311"/>
      <c r="R4311" s="311"/>
      <c r="S4311" s="311"/>
      <c r="T4311" s="311"/>
      <c r="U4311" s="311"/>
    </row>
    <row r="4312" spans="1:21" ht="12.75" customHeight="1">
      <c r="A4312" s="311"/>
      <c r="B4312" s="310"/>
      <c r="C4312" s="311"/>
      <c r="D4312" s="308"/>
      <c r="G4312" s="312"/>
      <c r="H4312" s="313"/>
      <c r="I4312" s="311"/>
      <c r="J4312" s="398"/>
      <c r="K4312" s="311"/>
      <c r="L4312" s="311"/>
      <c r="M4312" s="311"/>
      <c r="N4312" s="311"/>
      <c r="O4312" s="311"/>
      <c r="P4312" s="311"/>
      <c r="Q4312" s="311"/>
      <c r="R4312" s="311"/>
      <c r="S4312" s="311"/>
      <c r="T4312" s="311"/>
      <c r="U4312" s="311"/>
    </row>
    <row r="4313" spans="1:21" ht="12.75" customHeight="1">
      <c r="A4313" s="311"/>
      <c r="B4313" s="310"/>
      <c r="C4313" s="311"/>
      <c r="D4313" s="308"/>
      <c r="G4313" s="312"/>
      <c r="H4313" s="313"/>
      <c r="I4313" s="311"/>
      <c r="J4313" s="398"/>
      <c r="K4313" s="311"/>
      <c r="L4313" s="311"/>
      <c r="M4313" s="311"/>
      <c r="N4313" s="311"/>
      <c r="O4313" s="311"/>
      <c r="P4313" s="311"/>
      <c r="Q4313" s="311"/>
      <c r="R4313" s="311"/>
      <c r="S4313" s="311"/>
      <c r="T4313" s="311"/>
      <c r="U4313" s="311"/>
    </row>
    <row r="4314" spans="1:21" ht="12.75" customHeight="1">
      <c r="A4314" s="311"/>
      <c r="B4314" s="310"/>
      <c r="C4314" s="311"/>
      <c r="D4314" s="308"/>
      <c r="G4314" s="312"/>
      <c r="H4314" s="313"/>
      <c r="I4314" s="311"/>
      <c r="J4314" s="398"/>
      <c r="K4314" s="311"/>
      <c r="L4314" s="311"/>
      <c r="M4314" s="311"/>
      <c r="N4314" s="311"/>
      <c r="O4314" s="311"/>
      <c r="P4314" s="311"/>
      <c r="Q4314" s="311"/>
      <c r="R4314" s="311"/>
      <c r="S4314" s="311"/>
      <c r="T4314" s="311"/>
      <c r="U4314" s="311"/>
    </row>
    <row r="4315" spans="1:21" ht="12.75" customHeight="1">
      <c r="A4315" s="311"/>
      <c r="B4315" s="310"/>
      <c r="C4315" s="311"/>
      <c r="D4315" s="308"/>
      <c r="G4315" s="312"/>
      <c r="H4315" s="313"/>
      <c r="I4315" s="311"/>
      <c r="J4315" s="398"/>
      <c r="K4315" s="311"/>
      <c r="L4315" s="311"/>
      <c r="M4315" s="311"/>
      <c r="N4315" s="311"/>
      <c r="O4315" s="311"/>
      <c r="P4315" s="311"/>
      <c r="Q4315" s="311"/>
      <c r="R4315" s="311"/>
      <c r="S4315" s="311"/>
      <c r="T4315" s="311"/>
      <c r="U4315" s="311"/>
    </row>
    <row r="4316" spans="1:21" ht="12.75" customHeight="1">
      <c r="A4316" s="311"/>
      <c r="B4316" s="310"/>
      <c r="C4316" s="311"/>
      <c r="D4316" s="308"/>
      <c r="G4316" s="312"/>
      <c r="H4316" s="313"/>
      <c r="I4316" s="311"/>
      <c r="J4316" s="398"/>
      <c r="K4316" s="311"/>
      <c r="L4316" s="311"/>
      <c r="M4316" s="311"/>
      <c r="N4316" s="311"/>
      <c r="O4316" s="311"/>
      <c r="P4316" s="311"/>
      <c r="Q4316" s="311"/>
      <c r="R4316" s="311"/>
      <c r="S4316" s="311"/>
      <c r="T4316" s="311"/>
      <c r="U4316" s="311"/>
    </row>
    <row r="4317" spans="1:21" ht="12.75" customHeight="1">
      <c r="A4317" s="311"/>
      <c r="B4317" s="310"/>
      <c r="C4317" s="311"/>
      <c r="D4317" s="308"/>
      <c r="G4317" s="312"/>
      <c r="H4317" s="313"/>
      <c r="I4317" s="311"/>
      <c r="J4317" s="398"/>
      <c r="K4317" s="311"/>
      <c r="L4317" s="311"/>
      <c r="M4317" s="311"/>
      <c r="N4317" s="311"/>
      <c r="O4317" s="311"/>
      <c r="P4317" s="311"/>
      <c r="Q4317" s="311"/>
      <c r="R4317" s="311"/>
      <c r="S4317" s="311"/>
      <c r="T4317" s="311"/>
      <c r="U4317" s="311"/>
    </row>
    <row r="4318" spans="1:21" ht="12.75" customHeight="1">
      <c r="A4318" s="311"/>
      <c r="B4318" s="310"/>
      <c r="C4318" s="311"/>
      <c r="D4318" s="308"/>
      <c r="G4318" s="312"/>
      <c r="H4318" s="313"/>
      <c r="I4318" s="311"/>
      <c r="J4318" s="398"/>
      <c r="K4318" s="311"/>
      <c r="L4318" s="311"/>
      <c r="M4318" s="311"/>
      <c r="N4318" s="311"/>
      <c r="O4318" s="311"/>
      <c r="P4318" s="311"/>
      <c r="Q4318" s="311"/>
      <c r="R4318" s="311"/>
      <c r="S4318" s="311"/>
      <c r="T4318" s="311"/>
      <c r="U4318" s="311"/>
    </row>
    <row r="4319" spans="1:21" ht="12.75" customHeight="1">
      <c r="A4319" s="311"/>
      <c r="B4319" s="310"/>
      <c r="C4319" s="311"/>
      <c r="D4319" s="308"/>
      <c r="G4319" s="312"/>
      <c r="H4319" s="313"/>
      <c r="I4319" s="311"/>
      <c r="J4319" s="398"/>
      <c r="K4319" s="311"/>
      <c r="L4319" s="311"/>
      <c r="M4319" s="311"/>
      <c r="N4319" s="311"/>
      <c r="O4319" s="311"/>
      <c r="P4319" s="311"/>
      <c r="Q4319" s="311"/>
      <c r="R4319" s="311"/>
      <c r="S4319" s="311"/>
      <c r="T4319" s="311"/>
      <c r="U4319" s="311"/>
    </row>
    <row r="4320" spans="1:21" ht="12.75" customHeight="1">
      <c r="A4320" s="311"/>
      <c r="B4320" s="310"/>
      <c r="C4320" s="311"/>
      <c r="D4320" s="308"/>
      <c r="G4320" s="312"/>
      <c r="H4320" s="313"/>
      <c r="I4320" s="311"/>
      <c r="J4320" s="398"/>
      <c r="K4320" s="311"/>
      <c r="L4320" s="311"/>
      <c r="M4320" s="311"/>
      <c r="N4320" s="311"/>
      <c r="O4320" s="311"/>
      <c r="P4320" s="311"/>
      <c r="Q4320" s="311"/>
      <c r="R4320" s="311"/>
      <c r="S4320" s="311"/>
      <c r="T4320" s="311"/>
      <c r="U4320" s="311"/>
    </row>
    <row r="4321" spans="1:21" ht="12.75" customHeight="1">
      <c r="A4321" s="311"/>
      <c r="B4321" s="310"/>
      <c r="C4321" s="311"/>
      <c r="D4321" s="308"/>
      <c r="G4321" s="312"/>
      <c r="H4321" s="313"/>
      <c r="I4321" s="311"/>
      <c r="J4321" s="398"/>
      <c r="K4321" s="311"/>
      <c r="L4321" s="311"/>
      <c r="M4321" s="311"/>
      <c r="N4321" s="311"/>
      <c r="O4321" s="311"/>
      <c r="P4321" s="311"/>
      <c r="Q4321" s="311"/>
      <c r="R4321" s="311"/>
      <c r="S4321" s="311"/>
      <c r="T4321" s="311"/>
      <c r="U4321" s="311"/>
    </row>
    <row r="4322" spans="1:21" ht="12.75" customHeight="1">
      <c r="A4322" s="311"/>
      <c r="B4322" s="310"/>
      <c r="C4322" s="311"/>
      <c r="D4322" s="308"/>
      <c r="G4322" s="312"/>
      <c r="H4322" s="313"/>
      <c r="I4322" s="311"/>
      <c r="J4322" s="398"/>
      <c r="K4322" s="311"/>
      <c r="L4322" s="311"/>
      <c r="M4322" s="311"/>
      <c r="N4322" s="311"/>
      <c r="O4322" s="311"/>
      <c r="P4322" s="311"/>
      <c r="Q4322" s="311"/>
      <c r="R4322" s="311"/>
      <c r="S4322" s="311"/>
      <c r="T4322" s="311"/>
      <c r="U4322" s="311"/>
    </row>
    <row r="4323" spans="1:21" ht="12.75" customHeight="1">
      <c r="A4323" s="311"/>
      <c r="B4323" s="310"/>
      <c r="C4323" s="311"/>
      <c r="D4323" s="308"/>
      <c r="G4323" s="312"/>
      <c r="H4323" s="313"/>
      <c r="I4323" s="311"/>
      <c r="J4323" s="398"/>
      <c r="K4323" s="311"/>
      <c r="L4323" s="311"/>
      <c r="M4323" s="311"/>
      <c r="N4323" s="311"/>
      <c r="O4323" s="311"/>
      <c r="P4323" s="311"/>
      <c r="Q4323" s="311"/>
      <c r="R4323" s="311"/>
      <c r="S4323" s="311"/>
      <c r="T4323" s="311"/>
      <c r="U4323" s="311"/>
    </row>
    <row r="4324" spans="1:21" ht="12.75" customHeight="1">
      <c r="A4324" s="311"/>
      <c r="B4324" s="310"/>
      <c r="C4324" s="311"/>
      <c r="D4324" s="308"/>
      <c r="G4324" s="312"/>
      <c r="H4324" s="313"/>
      <c r="I4324" s="311"/>
      <c r="J4324" s="398"/>
      <c r="K4324" s="311"/>
      <c r="L4324" s="311"/>
      <c r="M4324" s="311"/>
      <c r="N4324" s="311"/>
      <c r="O4324" s="311"/>
      <c r="P4324" s="311"/>
      <c r="Q4324" s="311"/>
      <c r="R4324" s="311"/>
      <c r="S4324" s="311"/>
      <c r="T4324" s="311"/>
      <c r="U4324" s="311"/>
    </row>
    <row r="4325" spans="1:21" ht="12.75" customHeight="1">
      <c r="A4325" s="311"/>
      <c r="B4325" s="310"/>
      <c r="C4325" s="311"/>
      <c r="D4325" s="308"/>
      <c r="G4325" s="312"/>
      <c r="H4325" s="313"/>
      <c r="I4325" s="311"/>
      <c r="J4325" s="398"/>
      <c r="K4325" s="311"/>
      <c r="L4325" s="311"/>
      <c r="M4325" s="311"/>
      <c r="N4325" s="311"/>
      <c r="O4325" s="311"/>
      <c r="P4325" s="311"/>
      <c r="Q4325" s="311"/>
      <c r="R4325" s="311"/>
      <c r="S4325" s="311"/>
      <c r="T4325" s="311"/>
      <c r="U4325" s="311"/>
    </row>
    <row r="4326" spans="1:21" ht="12.75" customHeight="1">
      <c r="A4326" s="311"/>
      <c r="B4326" s="310"/>
      <c r="C4326" s="311"/>
      <c r="D4326" s="308"/>
      <c r="G4326" s="312"/>
      <c r="H4326" s="313"/>
      <c r="I4326" s="311"/>
      <c r="J4326" s="398"/>
      <c r="K4326" s="311"/>
      <c r="L4326" s="311"/>
      <c r="M4326" s="311"/>
      <c r="N4326" s="311"/>
      <c r="O4326" s="311"/>
      <c r="P4326" s="311"/>
      <c r="Q4326" s="311"/>
      <c r="R4326" s="311"/>
      <c r="S4326" s="311"/>
      <c r="T4326" s="311"/>
      <c r="U4326" s="311"/>
    </row>
    <row r="4327" spans="1:21" ht="12.75" customHeight="1">
      <c r="A4327" s="311"/>
      <c r="B4327" s="310"/>
      <c r="C4327" s="311"/>
      <c r="D4327" s="308"/>
      <c r="G4327" s="312"/>
      <c r="H4327" s="313"/>
      <c r="I4327" s="311"/>
      <c r="J4327" s="398"/>
      <c r="K4327" s="311"/>
      <c r="L4327" s="311"/>
      <c r="M4327" s="311"/>
      <c r="N4327" s="311"/>
      <c r="O4327" s="311"/>
      <c r="P4327" s="311"/>
      <c r="Q4327" s="311"/>
      <c r="R4327" s="311"/>
      <c r="S4327" s="311"/>
      <c r="T4327" s="311"/>
      <c r="U4327" s="311"/>
    </row>
    <row r="4328" spans="1:21" ht="12.75" customHeight="1">
      <c r="A4328" s="311"/>
      <c r="B4328" s="310"/>
      <c r="C4328" s="311"/>
      <c r="D4328" s="308"/>
      <c r="G4328" s="312"/>
      <c r="H4328" s="313"/>
      <c r="I4328" s="311"/>
      <c r="J4328" s="398"/>
      <c r="K4328" s="311"/>
      <c r="L4328" s="311"/>
      <c r="M4328" s="311"/>
      <c r="N4328" s="311"/>
      <c r="O4328" s="311"/>
      <c r="P4328" s="311"/>
      <c r="Q4328" s="311"/>
      <c r="R4328" s="311"/>
      <c r="S4328" s="311"/>
      <c r="T4328" s="311"/>
      <c r="U4328" s="311"/>
    </row>
    <row r="4329" spans="1:21" ht="12.75" customHeight="1">
      <c r="A4329" s="311"/>
      <c r="B4329" s="310"/>
      <c r="C4329" s="311"/>
      <c r="D4329" s="308"/>
      <c r="G4329" s="312"/>
      <c r="H4329" s="313"/>
      <c r="I4329" s="311"/>
      <c r="J4329" s="398"/>
      <c r="K4329" s="311"/>
      <c r="L4329" s="311"/>
      <c r="M4329" s="311"/>
      <c r="N4329" s="311"/>
      <c r="O4329" s="311"/>
      <c r="P4329" s="311"/>
      <c r="Q4329" s="311"/>
      <c r="R4329" s="311"/>
      <c r="S4329" s="311"/>
      <c r="T4329" s="311"/>
      <c r="U4329" s="311"/>
    </row>
    <row r="4330" spans="1:21" ht="12.75" customHeight="1">
      <c r="A4330" s="311"/>
      <c r="B4330" s="310"/>
      <c r="C4330" s="311"/>
      <c r="D4330" s="308"/>
      <c r="G4330" s="312"/>
      <c r="H4330" s="313"/>
      <c r="I4330" s="311"/>
      <c r="J4330" s="398"/>
      <c r="K4330" s="311"/>
      <c r="L4330" s="311"/>
      <c r="M4330" s="311"/>
      <c r="N4330" s="311"/>
      <c r="O4330" s="311"/>
      <c r="P4330" s="311"/>
      <c r="Q4330" s="311"/>
      <c r="R4330" s="311"/>
      <c r="S4330" s="311"/>
      <c r="T4330" s="311"/>
      <c r="U4330" s="311"/>
    </row>
    <row r="4331" spans="1:21" ht="12.75" customHeight="1">
      <c r="A4331" s="311"/>
      <c r="B4331" s="310"/>
      <c r="C4331" s="311"/>
      <c r="D4331" s="308"/>
      <c r="G4331" s="312"/>
      <c r="H4331" s="313"/>
      <c r="I4331" s="311"/>
      <c r="J4331" s="398"/>
      <c r="K4331" s="311"/>
      <c r="L4331" s="311"/>
      <c r="M4331" s="311"/>
      <c r="N4331" s="311"/>
      <c r="O4331" s="311"/>
      <c r="P4331" s="311"/>
      <c r="Q4331" s="311"/>
      <c r="R4331" s="311"/>
      <c r="S4331" s="311"/>
      <c r="T4331" s="311"/>
      <c r="U4331" s="311"/>
    </row>
    <row r="4332" spans="1:21" ht="12.75" customHeight="1">
      <c r="A4332" s="311"/>
      <c r="B4332" s="310"/>
      <c r="C4332" s="311"/>
      <c r="D4332" s="308"/>
      <c r="G4332" s="312"/>
      <c r="H4332" s="313"/>
      <c r="I4332" s="311"/>
      <c r="J4332" s="398"/>
      <c r="K4332" s="311"/>
      <c r="L4332" s="311"/>
      <c r="M4332" s="311"/>
      <c r="N4332" s="311"/>
      <c r="O4332" s="311"/>
      <c r="P4332" s="311"/>
      <c r="Q4332" s="311"/>
      <c r="R4332" s="311"/>
      <c r="S4332" s="311"/>
      <c r="T4332" s="311"/>
      <c r="U4332" s="311"/>
    </row>
    <row r="4333" spans="1:21" ht="12.75" customHeight="1">
      <c r="A4333" s="311"/>
      <c r="B4333" s="310"/>
      <c r="C4333" s="311"/>
      <c r="D4333" s="308"/>
      <c r="G4333" s="312"/>
      <c r="H4333" s="313"/>
      <c r="I4333" s="311"/>
      <c r="J4333" s="398"/>
      <c r="K4333" s="311"/>
      <c r="L4333" s="311"/>
      <c r="M4333" s="311"/>
      <c r="N4333" s="311"/>
      <c r="O4333" s="311"/>
      <c r="P4333" s="311"/>
      <c r="Q4333" s="311"/>
      <c r="R4333" s="311"/>
      <c r="S4333" s="311"/>
      <c r="T4333" s="311"/>
      <c r="U4333" s="311"/>
    </row>
    <row r="4334" spans="1:21" ht="12.75" customHeight="1">
      <c r="A4334" s="311"/>
      <c r="B4334" s="310"/>
      <c r="C4334" s="311"/>
      <c r="D4334" s="308"/>
      <c r="G4334" s="312"/>
      <c r="H4334" s="313"/>
      <c r="I4334" s="311"/>
      <c r="J4334" s="398"/>
      <c r="K4334" s="311"/>
      <c r="L4334" s="311"/>
      <c r="M4334" s="311"/>
      <c r="N4334" s="311"/>
      <c r="O4334" s="311"/>
      <c r="P4334" s="311"/>
      <c r="Q4334" s="311"/>
      <c r="R4334" s="311"/>
      <c r="S4334" s="311"/>
      <c r="T4334" s="311"/>
      <c r="U4334" s="311"/>
    </row>
    <row r="4335" spans="1:21" ht="12.75" customHeight="1">
      <c r="A4335" s="311"/>
      <c r="B4335" s="310"/>
      <c r="C4335" s="311"/>
      <c r="D4335" s="308"/>
      <c r="G4335" s="312"/>
      <c r="H4335" s="313"/>
      <c r="I4335" s="311"/>
      <c r="J4335" s="398"/>
      <c r="K4335" s="311"/>
      <c r="L4335" s="311"/>
      <c r="M4335" s="311"/>
      <c r="N4335" s="311"/>
      <c r="O4335" s="311"/>
      <c r="P4335" s="311"/>
      <c r="Q4335" s="311"/>
      <c r="R4335" s="311"/>
      <c r="S4335" s="311"/>
      <c r="T4335" s="311"/>
      <c r="U4335" s="311"/>
    </row>
    <row r="4336" spans="1:21" ht="12.75" customHeight="1">
      <c r="A4336" s="311"/>
      <c r="B4336" s="310"/>
      <c r="C4336" s="311"/>
      <c r="D4336" s="308"/>
      <c r="G4336" s="312"/>
      <c r="H4336" s="313"/>
      <c r="I4336" s="311"/>
      <c r="J4336" s="398"/>
      <c r="K4336" s="311"/>
      <c r="L4336" s="311"/>
      <c r="M4336" s="311"/>
      <c r="N4336" s="311"/>
      <c r="O4336" s="311"/>
      <c r="P4336" s="311"/>
      <c r="Q4336" s="311"/>
      <c r="R4336" s="311"/>
      <c r="S4336" s="311"/>
      <c r="T4336" s="311"/>
      <c r="U4336" s="311"/>
    </row>
    <row r="4337" spans="1:21" ht="12.75" customHeight="1">
      <c r="A4337" s="311"/>
      <c r="B4337" s="310"/>
      <c r="C4337" s="311"/>
      <c r="D4337" s="308"/>
      <c r="G4337" s="312"/>
      <c r="H4337" s="313"/>
      <c r="I4337" s="311"/>
      <c r="J4337" s="398"/>
      <c r="K4337" s="311"/>
      <c r="L4337" s="311"/>
      <c r="M4337" s="311"/>
      <c r="N4337" s="311"/>
      <c r="O4337" s="311"/>
      <c r="P4337" s="311"/>
      <c r="Q4337" s="311"/>
      <c r="R4337" s="311"/>
      <c r="S4337" s="311"/>
      <c r="T4337" s="311"/>
      <c r="U4337" s="311"/>
    </row>
    <row r="4338" spans="1:21" ht="12.75" customHeight="1">
      <c r="A4338" s="311"/>
      <c r="B4338" s="310"/>
      <c r="C4338" s="311"/>
      <c r="D4338" s="308"/>
      <c r="G4338" s="312"/>
      <c r="H4338" s="313"/>
      <c r="I4338" s="311"/>
      <c r="J4338" s="398"/>
      <c r="K4338" s="311"/>
      <c r="L4338" s="311"/>
      <c r="M4338" s="311"/>
      <c r="N4338" s="311"/>
      <c r="O4338" s="311"/>
      <c r="P4338" s="311"/>
      <c r="Q4338" s="311"/>
      <c r="R4338" s="311"/>
      <c r="S4338" s="311"/>
      <c r="T4338" s="311"/>
      <c r="U4338" s="311"/>
    </row>
    <row r="4339" spans="1:21" ht="12.75" customHeight="1">
      <c r="A4339" s="311"/>
      <c r="B4339" s="310"/>
      <c r="C4339" s="311"/>
      <c r="D4339" s="308"/>
      <c r="G4339" s="312"/>
      <c r="H4339" s="313"/>
      <c r="I4339" s="311"/>
      <c r="J4339" s="398"/>
      <c r="K4339" s="311"/>
      <c r="L4339" s="311"/>
      <c r="M4339" s="311"/>
      <c r="N4339" s="311"/>
      <c r="O4339" s="311"/>
      <c r="P4339" s="311"/>
      <c r="Q4339" s="311"/>
      <c r="R4339" s="311"/>
      <c r="S4339" s="311"/>
      <c r="T4339" s="311"/>
      <c r="U4339" s="311"/>
    </row>
    <row r="4340" spans="1:21" ht="12.75" customHeight="1">
      <c r="A4340" s="311"/>
      <c r="B4340" s="310"/>
      <c r="C4340" s="311"/>
      <c r="D4340" s="308"/>
      <c r="G4340" s="312"/>
      <c r="H4340" s="313"/>
      <c r="I4340" s="311"/>
      <c r="J4340" s="398"/>
      <c r="K4340" s="311"/>
      <c r="L4340" s="311"/>
      <c r="M4340" s="311"/>
      <c r="N4340" s="311"/>
      <c r="O4340" s="311"/>
      <c r="P4340" s="311"/>
      <c r="Q4340" s="311"/>
      <c r="R4340" s="311"/>
      <c r="S4340" s="311"/>
      <c r="T4340" s="311"/>
      <c r="U4340" s="311"/>
    </row>
    <row r="4341" spans="1:21" ht="12.75" customHeight="1">
      <c r="A4341" s="311"/>
      <c r="B4341" s="310"/>
      <c r="C4341" s="311"/>
      <c r="D4341" s="308"/>
      <c r="G4341" s="312"/>
      <c r="H4341" s="313"/>
      <c r="I4341" s="311"/>
      <c r="J4341" s="398"/>
      <c r="K4341" s="311"/>
      <c r="L4341" s="311"/>
      <c r="M4341" s="311"/>
      <c r="N4341" s="311"/>
      <c r="O4341" s="311"/>
      <c r="P4341" s="311"/>
      <c r="Q4341" s="311"/>
      <c r="R4341" s="311"/>
      <c r="S4341" s="311"/>
      <c r="T4341" s="311"/>
      <c r="U4341" s="311"/>
    </row>
    <row r="4342" spans="1:21" ht="12.75" customHeight="1">
      <c r="A4342" s="311"/>
      <c r="B4342" s="310"/>
      <c r="C4342" s="311"/>
      <c r="D4342" s="308"/>
      <c r="G4342" s="312"/>
      <c r="H4342" s="313"/>
      <c r="I4342" s="311"/>
      <c r="J4342" s="398"/>
      <c r="K4342" s="311"/>
      <c r="L4342" s="311"/>
      <c r="M4342" s="311"/>
      <c r="N4342" s="311"/>
      <c r="O4342" s="311"/>
      <c r="P4342" s="311"/>
      <c r="Q4342" s="311"/>
      <c r="R4342" s="311"/>
      <c r="S4342" s="311"/>
      <c r="T4342" s="311"/>
      <c r="U4342" s="311"/>
    </row>
    <row r="4343" spans="1:21" ht="12.75" customHeight="1">
      <c r="A4343" s="311"/>
      <c r="B4343" s="310"/>
      <c r="C4343" s="311"/>
      <c r="D4343" s="308"/>
      <c r="G4343" s="312"/>
      <c r="H4343" s="313"/>
      <c r="I4343" s="311"/>
      <c r="J4343" s="398"/>
      <c r="K4343" s="311"/>
      <c r="L4343" s="311"/>
      <c r="M4343" s="311"/>
      <c r="N4343" s="311"/>
      <c r="O4343" s="311"/>
      <c r="P4343" s="311"/>
      <c r="Q4343" s="311"/>
      <c r="R4343" s="311"/>
      <c r="S4343" s="311"/>
      <c r="T4343" s="311"/>
      <c r="U4343" s="311"/>
    </row>
    <row r="4344" spans="1:21" ht="12.75" customHeight="1">
      <c r="A4344" s="311"/>
      <c r="B4344" s="310"/>
      <c r="C4344" s="311"/>
      <c r="D4344" s="308"/>
      <c r="G4344" s="312"/>
      <c r="H4344" s="313"/>
      <c r="I4344" s="311"/>
      <c r="J4344" s="398"/>
      <c r="K4344" s="311"/>
      <c r="L4344" s="311"/>
      <c r="M4344" s="311"/>
      <c r="N4344" s="311"/>
      <c r="O4344" s="311"/>
      <c r="P4344" s="311"/>
      <c r="Q4344" s="311"/>
      <c r="R4344" s="311"/>
      <c r="S4344" s="311"/>
      <c r="T4344" s="311"/>
      <c r="U4344" s="311"/>
    </row>
    <row r="4345" spans="1:21" ht="12.75" customHeight="1">
      <c r="A4345" s="311"/>
      <c r="B4345" s="310"/>
      <c r="C4345" s="311"/>
      <c r="D4345" s="308"/>
      <c r="G4345" s="312"/>
      <c r="H4345" s="313"/>
      <c r="I4345" s="311"/>
      <c r="J4345" s="398"/>
      <c r="K4345" s="311"/>
      <c r="L4345" s="311"/>
      <c r="M4345" s="311"/>
      <c r="N4345" s="311"/>
      <c r="O4345" s="311"/>
      <c r="P4345" s="311"/>
      <c r="Q4345" s="311"/>
      <c r="R4345" s="311"/>
      <c r="S4345" s="311"/>
      <c r="T4345" s="311"/>
      <c r="U4345" s="311"/>
    </row>
    <row r="4346" spans="1:21" ht="12.75" customHeight="1">
      <c r="A4346" s="311"/>
      <c r="B4346" s="310"/>
      <c r="C4346" s="311"/>
      <c r="D4346" s="308"/>
      <c r="G4346" s="312"/>
      <c r="H4346" s="313"/>
      <c r="I4346" s="311"/>
      <c r="J4346" s="398"/>
      <c r="K4346" s="311"/>
      <c r="L4346" s="311"/>
      <c r="M4346" s="311"/>
      <c r="N4346" s="311"/>
      <c r="O4346" s="311"/>
      <c r="P4346" s="311"/>
      <c r="Q4346" s="311"/>
      <c r="R4346" s="311"/>
      <c r="S4346" s="311"/>
      <c r="T4346" s="311"/>
      <c r="U4346" s="311"/>
    </row>
    <row r="4347" spans="1:21" ht="12.75" customHeight="1">
      <c r="A4347" s="311"/>
      <c r="B4347" s="310"/>
      <c r="C4347" s="311"/>
      <c r="D4347" s="308"/>
      <c r="G4347" s="312"/>
      <c r="H4347" s="313"/>
      <c r="I4347" s="311"/>
      <c r="J4347" s="398"/>
      <c r="K4347" s="311"/>
      <c r="L4347" s="311"/>
      <c r="M4347" s="311"/>
      <c r="N4347" s="311"/>
      <c r="O4347" s="311"/>
      <c r="P4347" s="311"/>
      <c r="Q4347" s="311"/>
      <c r="R4347" s="311"/>
      <c r="S4347" s="311"/>
      <c r="T4347" s="311"/>
      <c r="U4347" s="311"/>
    </row>
    <row r="4348" spans="1:21" ht="12.75" customHeight="1">
      <c r="A4348" s="311"/>
      <c r="B4348" s="310"/>
      <c r="C4348" s="311"/>
      <c r="D4348" s="308"/>
      <c r="G4348" s="312"/>
      <c r="H4348" s="313"/>
      <c r="I4348" s="311"/>
      <c r="J4348" s="398"/>
      <c r="K4348" s="311"/>
      <c r="L4348" s="311"/>
      <c r="M4348" s="311"/>
      <c r="N4348" s="311"/>
      <c r="O4348" s="311"/>
      <c r="P4348" s="311"/>
      <c r="Q4348" s="311"/>
      <c r="R4348" s="311"/>
      <c r="S4348" s="311"/>
      <c r="T4348" s="311"/>
      <c r="U4348" s="311"/>
    </row>
    <row r="4349" spans="1:21" ht="12.75" customHeight="1">
      <c r="A4349" s="311"/>
      <c r="B4349" s="310"/>
      <c r="C4349" s="311"/>
      <c r="D4349" s="308"/>
      <c r="G4349" s="312"/>
      <c r="H4349" s="313"/>
      <c r="I4349" s="311"/>
      <c r="J4349" s="398"/>
      <c r="K4349" s="311"/>
      <c r="L4349" s="311"/>
      <c r="M4349" s="311"/>
      <c r="N4349" s="311"/>
      <c r="O4349" s="311"/>
      <c r="P4349" s="311"/>
      <c r="Q4349" s="311"/>
      <c r="R4349" s="311"/>
      <c r="S4349" s="311"/>
      <c r="T4349" s="311"/>
      <c r="U4349" s="311"/>
    </row>
    <row r="4350" spans="1:21" ht="12.75" customHeight="1">
      <c r="A4350" s="311"/>
      <c r="B4350" s="310"/>
      <c r="C4350" s="311"/>
      <c r="D4350" s="308"/>
      <c r="G4350" s="312"/>
      <c r="H4350" s="313"/>
      <c r="I4350" s="311"/>
      <c r="J4350" s="398"/>
      <c r="K4350" s="311"/>
      <c r="L4350" s="311"/>
      <c r="M4350" s="311"/>
      <c r="N4350" s="311"/>
      <c r="O4350" s="311"/>
      <c r="P4350" s="311"/>
      <c r="Q4350" s="311"/>
      <c r="R4350" s="311"/>
      <c r="S4350" s="311"/>
      <c r="T4350" s="311"/>
      <c r="U4350" s="311"/>
    </row>
    <row r="4351" spans="1:21" ht="12.75" customHeight="1">
      <c r="A4351" s="311"/>
      <c r="B4351" s="310"/>
      <c r="C4351" s="311"/>
      <c r="D4351" s="308"/>
      <c r="G4351" s="312"/>
      <c r="H4351" s="313"/>
      <c r="I4351" s="311"/>
      <c r="J4351" s="398"/>
      <c r="K4351" s="311"/>
      <c r="L4351" s="311"/>
      <c r="M4351" s="311"/>
      <c r="N4351" s="311"/>
      <c r="O4351" s="311"/>
      <c r="P4351" s="311"/>
      <c r="Q4351" s="311"/>
      <c r="R4351" s="311"/>
      <c r="S4351" s="311"/>
      <c r="T4351" s="311"/>
      <c r="U4351" s="311"/>
    </row>
    <row r="4352" spans="1:21" ht="12.75" customHeight="1">
      <c r="A4352" s="311"/>
      <c r="B4352" s="310"/>
      <c r="C4352" s="311"/>
      <c r="D4352" s="308"/>
      <c r="G4352" s="312"/>
      <c r="H4352" s="313"/>
      <c r="I4352" s="311"/>
      <c r="J4352" s="398"/>
      <c r="K4352" s="311"/>
      <c r="L4352" s="311"/>
      <c r="M4352" s="311"/>
      <c r="N4352" s="311"/>
      <c r="O4352" s="311"/>
      <c r="P4352" s="311"/>
      <c r="Q4352" s="311"/>
      <c r="R4352" s="311"/>
      <c r="S4352" s="311"/>
      <c r="T4352" s="311"/>
      <c r="U4352" s="311"/>
    </row>
    <row r="4353" spans="1:21" ht="12.75" customHeight="1">
      <c r="A4353" s="311"/>
      <c r="B4353" s="310"/>
      <c r="C4353" s="311"/>
      <c r="D4353" s="308"/>
      <c r="G4353" s="312"/>
      <c r="H4353" s="313"/>
      <c r="I4353" s="311"/>
      <c r="J4353" s="398"/>
      <c r="K4353" s="311"/>
      <c r="L4353" s="311"/>
      <c r="M4353" s="311"/>
      <c r="N4353" s="311"/>
      <c r="O4353" s="311"/>
      <c r="P4353" s="311"/>
      <c r="Q4353" s="311"/>
      <c r="R4353" s="311"/>
      <c r="S4353" s="311"/>
      <c r="T4353" s="311"/>
      <c r="U4353" s="311"/>
    </row>
    <row r="4354" spans="1:21" ht="12.75" customHeight="1">
      <c r="A4354" s="311"/>
      <c r="B4354" s="310"/>
      <c r="C4354" s="311"/>
      <c r="D4354" s="308"/>
      <c r="G4354" s="312"/>
      <c r="H4354" s="313"/>
      <c r="I4354" s="311"/>
      <c r="J4354" s="398"/>
      <c r="K4354" s="311"/>
      <c r="L4354" s="311"/>
      <c r="M4354" s="311"/>
      <c r="N4354" s="311"/>
      <c r="O4354" s="311"/>
      <c r="P4354" s="311"/>
      <c r="Q4354" s="311"/>
      <c r="R4354" s="311"/>
      <c r="S4354" s="311"/>
      <c r="T4354" s="311"/>
      <c r="U4354" s="311"/>
    </row>
    <row r="4355" spans="1:21" ht="12.75" customHeight="1">
      <c r="A4355" s="311"/>
      <c r="B4355" s="310"/>
      <c r="C4355" s="311"/>
      <c r="D4355" s="308"/>
      <c r="G4355" s="312"/>
      <c r="H4355" s="313"/>
      <c r="I4355" s="311"/>
      <c r="J4355" s="398"/>
      <c r="K4355" s="311"/>
      <c r="L4355" s="311"/>
      <c r="M4355" s="311"/>
      <c r="N4355" s="311"/>
      <c r="O4355" s="311"/>
      <c r="P4355" s="311"/>
      <c r="Q4355" s="311"/>
      <c r="R4355" s="311"/>
      <c r="S4355" s="311"/>
      <c r="T4355" s="311"/>
      <c r="U4355" s="311"/>
    </row>
    <row r="4356" spans="1:21" ht="12.75" customHeight="1">
      <c r="A4356" s="311"/>
      <c r="B4356" s="310"/>
      <c r="C4356" s="311"/>
      <c r="D4356" s="308"/>
      <c r="G4356" s="312"/>
      <c r="H4356" s="313"/>
      <c r="I4356" s="311"/>
      <c r="J4356" s="398"/>
      <c r="K4356" s="311"/>
      <c r="L4356" s="311"/>
      <c r="M4356" s="311"/>
      <c r="N4356" s="311"/>
      <c r="O4356" s="311"/>
      <c r="P4356" s="311"/>
      <c r="Q4356" s="311"/>
      <c r="R4356" s="311"/>
      <c r="S4356" s="311"/>
      <c r="T4356" s="311"/>
      <c r="U4356" s="311"/>
    </row>
    <row r="4357" spans="1:21" ht="12.75" customHeight="1">
      <c r="A4357" s="311"/>
      <c r="B4357" s="310"/>
      <c r="C4357" s="311"/>
      <c r="D4357" s="308"/>
      <c r="G4357" s="312"/>
      <c r="H4357" s="313"/>
      <c r="I4357" s="311"/>
      <c r="J4357" s="398"/>
      <c r="K4357" s="311"/>
      <c r="L4357" s="311"/>
      <c r="M4357" s="311"/>
      <c r="N4357" s="311"/>
      <c r="O4357" s="311"/>
      <c r="P4357" s="311"/>
      <c r="Q4357" s="311"/>
      <c r="R4357" s="311"/>
      <c r="S4357" s="311"/>
      <c r="T4357" s="311"/>
      <c r="U4357" s="311"/>
    </row>
    <row r="4358" spans="1:21" ht="12.75" customHeight="1">
      <c r="A4358" s="311"/>
      <c r="B4358" s="310"/>
      <c r="C4358" s="311"/>
      <c r="D4358" s="308"/>
      <c r="G4358" s="312"/>
      <c r="H4358" s="313"/>
      <c r="I4358" s="311"/>
      <c r="J4358" s="398"/>
      <c r="K4358" s="311"/>
      <c r="L4358" s="311"/>
      <c r="M4358" s="311"/>
      <c r="N4358" s="311"/>
      <c r="O4358" s="311"/>
      <c r="P4358" s="311"/>
      <c r="Q4358" s="311"/>
      <c r="R4358" s="311"/>
      <c r="S4358" s="311"/>
      <c r="T4358" s="311"/>
      <c r="U4358" s="311"/>
    </row>
    <row r="4359" spans="1:21" ht="12.75" customHeight="1">
      <c r="A4359" s="311"/>
      <c r="B4359" s="310"/>
      <c r="C4359" s="311"/>
      <c r="D4359" s="308"/>
      <c r="G4359" s="312"/>
      <c r="H4359" s="313"/>
      <c r="I4359" s="311"/>
      <c r="J4359" s="398"/>
      <c r="K4359" s="311"/>
      <c r="L4359" s="311"/>
      <c r="M4359" s="311"/>
      <c r="N4359" s="311"/>
      <c r="O4359" s="311"/>
      <c r="P4359" s="311"/>
      <c r="Q4359" s="311"/>
      <c r="R4359" s="311"/>
      <c r="S4359" s="311"/>
      <c r="T4359" s="311"/>
      <c r="U4359" s="311"/>
    </row>
    <row r="4360" spans="1:21" ht="12.75" customHeight="1">
      <c r="A4360" s="311"/>
      <c r="B4360" s="310"/>
      <c r="C4360" s="311"/>
      <c r="D4360" s="308"/>
      <c r="G4360" s="312"/>
      <c r="H4360" s="313"/>
      <c r="I4360" s="311"/>
      <c r="J4360" s="398"/>
      <c r="K4360" s="311"/>
      <c r="L4360" s="311"/>
      <c r="M4360" s="311"/>
      <c r="N4360" s="311"/>
      <c r="O4360" s="311"/>
      <c r="P4360" s="311"/>
      <c r="Q4360" s="311"/>
      <c r="R4360" s="311"/>
      <c r="S4360" s="311"/>
      <c r="T4360" s="311"/>
      <c r="U4360" s="311"/>
    </row>
    <row r="4361" spans="1:21" ht="12.75" customHeight="1">
      <c r="A4361" s="311"/>
      <c r="B4361" s="310"/>
      <c r="C4361" s="311"/>
      <c r="D4361" s="308"/>
      <c r="G4361" s="312"/>
      <c r="H4361" s="313"/>
      <c r="I4361" s="311"/>
      <c r="J4361" s="398"/>
      <c r="K4361" s="311"/>
      <c r="L4361" s="311"/>
      <c r="M4361" s="311"/>
      <c r="N4361" s="311"/>
      <c r="O4361" s="311"/>
      <c r="P4361" s="311"/>
      <c r="Q4361" s="311"/>
      <c r="R4361" s="311"/>
      <c r="S4361" s="311"/>
      <c r="T4361" s="311"/>
      <c r="U4361" s="311"/>
    </row>
    <row r="4362" spans="1:21" ht="12.75" customHeight="1">
      <c r="A4362" s="311"/>
      <c r="B4362" s="310"/>
      <c r="C4362" s="311"/>
      <c r="D4362" s="308"/>
      <c r="G4362" s="312"/>
      <c r="H4362" s="313"/>
      <c r="I4362" s="311"/>
      <c r="J4362" s="398"/>
      <c r="K4362" s="311"/>
      <c r="L4362" s="311"/>
      <c r="M4362" s="311"/>
      <c r="N4362" s="311"/>
      <c r="O4362" s="311"/>
      <c r="P4362" s="311"/>
      <c r="Q4362" s="311"/>
      <c r="R4362" s="311"/>
      <c r="S4362" s="311"/>
      <c r="T4362" s="311"/>
      <c r="U4362" s="311"/>
    </row>
    <row r="4363" spans="1:21" ht="12.75" customHeight="1">
      <c r="A4363" s="311"/>
      <c r="B4363" s="310"/>
      <c r="C4363" s="311"/>
      <c r="D4363" s="308"/>
      <c r="G4363" s="312"/>
      <c r="H4363" s="313"/>
      <c r="I4363" s="311"/>
      <c r="J4363" s="398"/>
      <c r="K4363" s="311"/>
      <c r="L4363" s="311"/>
      <c r="M4363" s="311"/>
      <c r="N4363" s="311"/>
      <c r="O4363" s="311"/>
      <c r="P4363" s="311"/>
      <c r="Q4363" s="311"/>
      <c r="R4363" s="311"/>
      <c r="S4363" s="311"/>
      <c r="T4363" s="311"/>
      <c r="U4363" s="311"/>
    </row>
    <row r="4364" spans="1:21" ht="12.75" customHeight="1">
      <c r="A4364" s="311"/>
      <c r="B4364" s="310"/>
      <c r="C4364" s="311"/>
      <c r="D4364" s="308"/>
      <c r="G4364" s="312"/>
      <c r="H4364" s="313"/>
      <c r="I4364" s="311"/>
      <c r="J4364" s="398"/>
      <c r="K4364" s="311"/>
      <c r="L4364" s="311"/>
      <c r="M4364" s="311"/>
      <c r="N4364" s="311"/>
      <c r="O4364" s="311"/>
      <c r="P4364" s="311"/>
      <c r="Q4364" s="311"/>
      <c r="R4364" s="311"/>
      <c r="S4364" s="311"/>
      <c r="T4364" s="311"/>
      <c r="U4364" s="311"/>
    </row>
    <row r="4365" spans="1:21" ht="12.75" customHeight="1">
      <c r="A4365" s="311"/>
      <c r="B4365" s="310"/>
      <c r="C4365" s="311"/>
      <c r="D4365" s="308"/>
      <c r="G4365" s="312"/>
      <c r="H4365" s="313"/>
      <c r="I4365" s="311"/>
      <c r="J4365" s="398"/>
      <c r="K4365" s="311"/>
      <c r="L4365" s="311"/>
      <c r="M4365" s="311"/>
      <c r="N4365" s="311"/>
      <c r="O4365" s="311"/>
      <c r="P4365" s="311"/>
      <c r="Q4365" s="311"/>
      <c r="R4365" s="311"/>
      <c r="S4365" s="311"/>
      <c r="T4365" s="311"/>
      <c r="U4365" s="311"/>
    </row>
    <row r="4366" spans="1:21" ht="12.75" customHeight="1">
      <c r="A4366" s="311"/>
      <c r="B4366" s="310"/>
      <c r="C4366" s="311"/>
      <c r="D4366" s="308"/>
      <c r="G4366" s="312"/>
      <c r="H4366" s="313"/>
      <c r="I4366" s="311"/>
      <c r="J4366" s="398"/>
      <c r="K4366" s="311"/>
      <c r="L4366" s="311"/>
      <c r="M4366" s="311"/>
      <c r="N4366" s="311"/>
      <c r="O4366" s="311"/>
      <c r="P4366" s="311"/>
      <c r="Q4366" s="311"/>
      <c r="R4366" s="311"/>
      <c r="S4366" s="311"/>
      <c r="T4366" s="311"/>
      <c r="U4366" s="311"/>
    </row>
    <row r="4367" spans="1:21" ht="12.75" customHeight="1">
      <c r="A4367" s="311"/>
      <c r="B4367" s="310"/>
      <c r="C4367" s="311"/>
      <c r="D4367" s="308"/>
      <c r="G4367" s="312"/>
      <c r="H4367" s="313"/>
      <c r="I4367" s="311"/>
      <c r="J4367" s="398"/>
      <c r="K4367" s="311"/>
      <c r="L4367" s="311"/>
      <c r="M4367" s="311"/>
      <c r="N4367" s="311"/>
      <c r="O4367" s="311"/>
      <c r="P4367" s="311"/>
      <c r="Q4367" s="311"/>
      <c r="R4367" s="311"/>
      <c r="S4367" s="311"/>
      <c r="T4367" s="311"/>
      <c r="U4367" s="311"/>
    </row>
    <row r="4368" spans="1:21" ht="12.75" customHeight="1">
      <c r="A4368" s="311"/>
      <c r="B4368" s="310"/>
      <c r="C4368" s="311"/>
      <c r="D4368" s="308"/>
      <c r="G4368" s="312"/>
      <c r="H4368" s="313"/>
      <c r="I4368" s="311"/>
      <c r="J4368" s="398"/>
      <c r="K4368" s="311"/>
      <c r="L4368" s="311"/>
      <c r="M4368" s="311"/>
      <c r="N4368" s="311"/>
      <c r="O4368" s="311"/>
      <c r="P4368" s="311"/>
      <c r="Q4368" s="311"/>
      <c r="R4368" s="311"/>
      <c r="S4368" s="311"/>
      <c r="T4368" s="311"/>
      <c r="U4368" s="311"/>
    </row>
    <row r="4369" spans="1:21" ht="12.75" customHeight="1">
      <c r="A4369" s="311"/>
      <c r="B4369" s="310"/>
      <c r="C4369" s="311"/>
      <c r="D4369" s="308"/>
      <c r="G4369" s="312"/>
      <c r="H4369" s="313"/>
      <c r="I4369" s="311"/>
      <c r="J4369" s="398"/>
      <c r="K4369" s="311"/>
      <c r="L4369" s="311"/>
      <c r="M4369" s="311"/>
      <c r="N4369" s="311"/>
      <c r="O4369" s="311"/>
      <c r="P4369" s="311"/>
      <c r="Q4369" s="311"/>
      <c r="R4369" s="311"/>
      <c r="S4369" s="311"/>
      <c r="T4369" s="311"/>
      <c r="U4369" s="311"/>
    </row>
    <row r="4370" spans="1:21" ht="12.75" customHeight="1">
      <c r="A4370" s="311"/>
      <c r="B4370" s="310"/>
      <c r="C4370" s="311"/>
      <c r="D4370" s="308"/>
      <c r="G4370" s="312"/>
      <c r="H4370" s="313"/>
      <c r="I4370" s="311"/>
      <c r="J4370" s="398"/>
      <c r="K4370" s="311"/>
      <c r="L4370" s="311"/>
      <c r="M4370" s="311"/>
      <c r="N4370" s="311"/>
      <c r="O4370" s="311"/>
      <c r="P4370" s="311"/>
      <c r="Q4370" s="311"/>
      <c r="R4370" s="311"/>
      <c r="S4370" s="311"/>
      <c r="T4370" s="311"/>
      <c r="U4370" s="311"/>
    </row>
    <row r="4371" spans="1:21" ht="12.75" customHeight="1">
      <c r="A4371" s="311"/>
      <c r="B4371" s="310"/>
      <c r="C4371" s="311"/>
      <c r="D4371" s="308"/>
      <c r="G4371" s="312"/>
      <c r="H4371" s="313"/>
      <c r="I4371" s="311"/>
      <c r="J4371" s="398"/>
      <c r="K4371" s="311"/>
      <c r="L4371" s="311"/>
      <c r="M4371" s="311"/>
      <c r="N4371" s="311"/>
      <c r="O4371" s="311"/>
      <c r="P4371" s="311"/>
      <c r="Q4371" s="311"/>
      <c r="R4371" s="311"/>
      <c r="S4371" s="311"/>
      <c r="T4371" s="311"/>
      <c r="U4371" s="311"/>
    </row>
    <row r="4372" spans="1:21" ht="12.75" customHeight="1">
      <c r="A4372" s="311"/>
      <c r="B4372" s="310"/>
      <c r="C4372" s="311"/>
      <c r="D4372" s="308"/>
      <c r="G4372" s="312"/>
      <c r="H4372" s="313"/>
      <c r="I4372" s="311"/>
      <c r="J4372" s="398"/>
      <c r="K4372" s="311"/>
      <c r="L4372" s="311"/>
      <c r="M4372" s="311"/>
      <c r="N4372" s="311"/>
      <c r="O4372" s="311"/>
      <c r="P4372" s="311"/>
      <c r="Q4372" s="311"/>
      <c r="R4372" s="311"/>
      <c r="S4372" s="311"/>
      <c r="T4372" s="311"/>
      <c r="U4372" s="311"/>
    </row>
    <row r="4373" spans="1:21" ht="12.75" customHeight="1">
      <c r="A4373" s="311"/>
      <c r="B4373" s="310"/>
      <c r="C4373" s="311"/>
      <c r="D4373" s="308"/>
      <c r="G4373" s="312"/>
      <c r="H4373" s="313"/>
      <c r="I4373" s="311"/>
      <c r="J4373" s="398"/>
      <c r="K4373" s="311"/>
      <c r="L4373" s="311"/>
      <c r="M4373" s="311"/>
      <c r="N4373" s="311"/>
      <c r="O4373" s="311"/>
      <c r="P4373" s="311"/>
      <c r="Q4373" s="311"/>
      <c r="R4373" s="311"/>
      <c r="S4373" s="311"/>
      <c r="T4373" s="311"/>
      <c r="U4373" s="311"/>
    </row>
    <row r="4374" spans="1:21" ht="12.75" customHeight="1">
      <c r="A4374" s="311"/>
      <c r="B4374" s="310"/>
      <c r="C4374" s="311"/>
      <c r="D4374" s="308"/>
      <c r="G4374" s="312"/>
      <c r="H4374" s="313"/>
      <c r="I4374" s="311"/>
      <c r="J4374" s="398"/>
      <c r="K4374" s="311"/>
      <c r="L4374" s="311"/>
      <c r="M4374" s="311"/>
      <c r="N4374" s="311"/>
      <c r="O4374" s="311"/>
      <c r="P4374" s="311"/>
      <c r="Q4374" s="311"/>
      <c r="R4374" s="311"/>
      <c r="S4374" s="311"/>
      <c r="T4374" s="311"/>
      <c r="U4374" s="311"/>
    </row>
    <row r="4375" spans="1:21" ht="12.75" customHeight="1">
      <c r="A4375" s="311"/>
      <c r="B4375" s="310"/>
      <c r="C4375" s="311"/>
      <c r="D4375" s="308"/>
      <c r="G4375" s="312"/>
      <c r="H4375" s="313"/>
      <c r="I4375" s="311"/>
      <c r="J4375" s="398"/>
      <c r="K4375" s="311"/>
      <c r="L4375" s="311"/>
      <c r="M4375" s="311"/>
      <c r="N4375" s="311"/>
      <c r="O4375" s="311"/>
      <c r="P4375" s="311"/>
      <c r="Q4375" s="311"/>
      <c r="R4375" s="311"/>
      <c r="S4375" s="311"/>
      <c r="T4375" s="311"/>
      <c r="U4375" s="311"/>
    </row>
    <row r="4376" spans="1:21" ht="12.75" customHeight="1">
      <c r="A4376" s="311"/>
      <c r="B4376" s="310"/>
      <c r="C4376" s="311"/>
      <c r="D4376" s="308"/>
      <c r="G4376" s="312"/>
      <c r="H4376" s="313"/>
      <c r="I4376" s="311"/>
      <c r="J4376" s="398"/>
      <c r="K4376" s="311"/>
      <c r="L4376" s="311"/>
      <c r="M4376" s="311"/>
      <c r="N4376" s="311"/>
      <c r="O4376" s="311"/>
      <c r="P4376" s="311"/>
      <c r="Q4376" s="311"/>
      <c r="R4376" s="311"/>
      <c r="S4376" s="311"/>
      <c r="T4376" s="311"/>
      <c r="U4376" s="311"/>
    </row>
    <row r="4377" spans="1:21" ht="12.75" customHeight="1">
      <c r="A4377" s="311"/>
      <c r="B4377" s="310"/>
      <c r="C4377" s="311"/>
      <c r="D4377" s="308"/>
      <c r="G4377" s="312"/>
      <c r="H4377" s="313"/>
      <c r="I4377" s="311"/>
      <c r="J4377" s="398"/>
      <c r="K4377" s="311"/>
      <c r="L4377" s="311"/>
      <c r="M4377" s="311"/>
      <c r="N4377" s="311"/>
      <c r="O4377" s="311"/>
      <c r="P4377" s="311"/>
      <c r="Q4377" s="311"/>
      <c r="R4377" s="311"/>
      <c r="S4377" s="311"/>
      <c r="T4377" s="311"/>
      <c r="U4377" s="311"/>
    </row>
    <row r="4378" spans="1:21" ht="12.75" customHeight="1">
      <c r="A4378" s="311"/>
      <c r="B4378" s="310"/>
      <c r="C4378" s="311"/>
      <c r="D4378" s="308"/>
      <c r="G4378" s="312"/>
      <c r="H4378" s="313"/>
      <c r="I4378" s="311"/>
      <c r="J4378" s="398"/>
      <c r="K4378" s="311"/>
      <c r="L4378" s="311"/>
      <c r="M4378" s="311"/>
      <c r="N4378" s="311"/>
      <c r="O4378" s="311"/>
      <c r="P4378" s="311"/>
      <c r="Q4378" s="311"/>
      <c r="R4378" s="311"/>
      <c r="S4378" s="311"/>
      <c r="T4378" s="311"/>
      <c r="U4378" s="311"/>
    </row>
    <row r="4379" spans="1:21" ht="12.75" customHeight="1">
      <c r="A4379" s="311"/>
      <c r="B4379" s="310"/>
      <c r="C4379" s="311"/>
      <c r="D4379" s="308"/>
      <c r="G4379" s="312"/>
      <c r="H4379" s="313"/>
      <c r="I4379" s="311"/>
      <c r="J4379" s="398"/>
      <c r="K4379" s="311"/>
      <c r="L4379" s="311"/>
      <c r="M4379" s="311"/>
      <c r="N4379" s="311"/>
      <c r="O4379" s="311"/>
      <c r="P4379" s="311"/>
      <c r="Q4379" s="311"/>
      <c r="R4379" s="311"/>
      <c r="S4379" s="311"/>
      <c r="T4379" s="311"/>
      <c r="U4379" s="311"/>
    </row>
    <row r="4380" spans="1:21" ht="12.75" customHeight="1">
      <c r="A4380" s="311"/>
      <c r="B4380" s="310"/>
      <c r="C4380" s="311"/>
      <c r="D4380" s="308"/>
      <c r="G4380" s="312"/>
      <c r="H4380" s="313"/>
      <c r="I4380" s="311"/>
      <c r="J4380" s="398"/>
      <c r="K4380" s="311"/>
      <c r="L4380" s="311"/>
      <c r="M4380" s="311"/>
      <c r="N4380" s="311"/>
      <c r="O4380" s="311"/>
      <c r="P4380" s="311"/>
      <c r="Q4380" s="311"/>
      <c r="R4380" s="311"/>
      <c r="S4380" s="311"/>
      <c r="T4380" s="311"/>
      <c r="U4380" s="311"/>
    </row>
    <row r="4381" spans="1:21" ht="12.75" customHeight="1">
      <c r="A4381" s="311"/>
      <c r="B4381" s="310"/>
      <c r="C4381" s="311"/>
      <c r="D4381" s="308"/>
      <c r="G4381" s="312"/>
      <c r="H4381" s="313"/>
      <c r="I4381" s="311"/>
      <c r="J4381" s="398"/>
      <c r="K4381" s="311"/>
      <c r="L4381" s="311"/>
      <c r="M4381" s="311"/>
      <c r="N4381" s="311"/>
      <c r="O4381" s="311"/>
      <c r="P4381" s="311"/>
      <c r="Q4381" s="311"/>
      <c r="R4381" s="311"/>
      <c r="S4381" s="311"/>
      <c r="T4381" s="311"/>
      <c r="U4381" s="311"/>
    </row>
    <row r="4382" spans="1:21" ht="12.75" customHeight="1">
      <c r="A4382" s="311"/>
      <c r="B4382" s="310"/>
      <c r="C4382" s="311"/>
      <c r="D4382" s="308"/>
      <c r="G4382" s="312"/>
      <c r="H4382" s="313"/>
      <c r="I4382" s="311"/>
      <c r="J4382" s="398"/>
      <c r="K4382" s="311"/>
      <c r="L4382" s="311"/>
      <c r="M4382" s="311"/>
      <c r="N4382" s="311"/>
      <c r="O4382" s="311"/>
      <c r="P4382" s="311"/>
      <c r="Q4382" s="311"/>
      <c r="R4382" s="311"/>
      <c r="S4382" s="311"/>
      <c r="T4382" s="311"/>
      <c r="U4382" s="311"/>
    </row>
    <row r="4383" spans="1:21" ht="12.75" customHeight="1">
      <c r="A4383" s="311"/>
      <c r="B4383" s="310"/>
      <c r="C4383" s="311"/>
      <c r="D4383" s="308"/>
      <c r="G4383" s="312"/>
      <c r="H4383" s="313"/>
      <c r="I4383" s="311"/>
      <c r="J4383" s="398"/>
      <c r="K4383" s="311"/>
      <c r="L4383" s="311"/>
      <c r="M4383" s="311"/>
      <c r="N4383" s="311"/>
      <c r="O4383" s="311"/>
      <c r="P4383" s="311"/>
      <c r="Q4383" s="311"/>
      <c r="R4383" s="311"/>
      <c r="S4383" s="311"/>
      <c r="T4383" s="311"/>
      <c r="U4383" s="311"/>
    </row>
    <row r="4384" spans="1:21" ht="12.75" customHeight="1">
      <c r="A4384" s="311"/>
      <c r="B4384" s="310"/>
      <c r="C4384" s="311"/>
      <c r="D4384" s="308"/>
      <c r="G4384" s="312"/>
      <c r="H4384" s="313"/>
      <c r="I4384" s="311"/>
      <c r="J4384" s="398"/>
      <c r="K4384" s="311"/>
      <c r="L4384" s="311"/>
      <c r="M4384" s="311"/>
      <c r="N4384" s="311"/>
      <c r="O4384" s="311"/>
      <c r="P4384" s="311"/>
      <c r="Q4384" s="311"/>
      <c r="R4384" s="311"/>
      <c r="S4384" s="311"/>
      <c r="T4384" s="311"/>
      <c r="U4384" s="311"/>
    </row>
    <row r="4385" spans="1:21" ht="12.75" customHeight="1">
      <c r="A4385" s="311"/>
      <c r="B4385" s="310"/>
      <c r="C4385" s="311"/>
      <c r="D4385" s="308"/>
      <c r="G4385" s="312"/>
      <c r="H4385" s="313"/>
      <c r="I4385" s="311"/>
      <c r="J4385" s="398"/>
      <c r="K4385" s="311"/>
      <c r="L4385" s="311"/>
      <c r="M4385" s="311"/>
      <c r="N4385" s="311"/>
      <c r="O4385" s="311"/>
      <c r="P4385" s="311"/>
      <c r="Q4385" s="311"/>
      <c r="R4385" s="311"/>
      <c r="S4385" s="311"/>
      <c r="T4385" s="311"/>
      <c r="U4385" s="311"/>
    </row>
    <row r="4386" spans="1:21" ht="12.75" customHeight="1">
      <c r="A4386" s="311"/>
      <c r="B4386" s="310"/>
      <c r="C4386" s="311"/>
      <c r="D4386" s="308"/>
      <c r="G4386" s="312"/>
      <c r="H4386" s="313"/>
      <c r="I4386" s="311"/>
      <c r="J4386" s="398"/>
      <c r="K4386" s="311"/>
      <c r="L4386" s="311"/>
      <c r="M4386" s="311"/>
      <c r="N4386" s="311"/>
      <c r="O4386" s="311"/>
      <c r="P4386" s="311"/>
      <c r="Q4386" s="311"/>
      <c r="R4386" s="311"/>
      <c r="S4386" s="311"/>
      <c r="T4386" s="311"/>
      <c r="U4386" s="311"/>
    </row>
    <row r="4387" spans="1:21" ht="12.75" customHeight="1">
      <c r="A4387" s="311"/>
      <c r="B4387" s="310"/>
      <c r="C4387" s="311"/>
      <c r="D4387" s="308"/>
      <c r="G4387" s="312"/>
      <c r="H4387" s="313"/>
      <c r="I4387" s="311"/>
      <c r="J4387" s="398"/>
      <c r="K4387" s="311"/>
      <c r="L4387" s="311"/>
      <c r="M4387" s="311"/>
      <c r="N4387" s="311"/>
      <c r="O4387" s="311"/>
      <c r="P4387" s="311"/>
      <c r="Q4387" s="311"/>
      <c r="R4387" s="311"/>
      <c r="S4387" s="311"/>
      <c r="T4387" s="311"/>
      <c r="U4387" s="311"/>
    </row>
    <row r="4388" spans="1:21" ht="12.75" customHeight="1">
      <c r="A4388" s="311"/>
      <c r="B4388" s="310"/>
      <c r="C4388" s="311"/>
      <c r="D4388" s="308"/>
      <c r="G4388" s="312"/>
      <c r="H4388" s="313"/>
      <c r="I4388" s="311"/>
      <c r="J4388" s="398"/>
      <c r="K4388" s="311"/>
      <c r="L4388" s="311"/>
      <c r="M4388" s="311"/>
      <c r="N4388" s="311"/>
      <c r="O4388" s="311"/>
      <c r="P4388" s="311"/>
      <c r="Q4388" s="311"/>
      <c r="R4388" s="311"/>
      <c r="S4388" s="311"/>
      <c r="T4388" s="311"/>
      <c r="U4388" s="311"/>
    </row>
    <row r="4389" spans="1:21" ht="12.75" customHeight="1">
      <c r="A4389" s="311"/>
      <c r="B4389" s="310"/>
      <c r="C4389" s="311"/>
      <c r="D4389" s="308"/>
      <c r="G4389" s="312"/>
      <c r="H4389" s="313"/>
      <c r="I4389" s="311"/>
      <c r="J4389" s="398"/>
      <c r="K4389" s="311"/>
      <c r="L4389" s="311"/>
      <c r="M4389" s="311"/>
      <c r="N4389" s="311"/>
      <c r="O4389" s="311"/>
      <c r="P4389" s="311"/>
      <c r="Q4389" s="311"/>
      <c r="R4389" s="311"/>
      <c r="S4389" s="311"/>
      <c r="T4389" s="311"/>
      <c r="U4389" s="311"/>
    </row>
    <row r="4390" spans="1:21" ht="12.75" customHeight="1">
      <c r="A4390" s="311"/>
      <c r="B4390" s="310"/>
      <c r="C4390" s="311"/>
      <c r="D4390" s="308"/>
      <c r="G4390" s="312"/>
      <c r="H4390" s="313"/>
      <c r="I4390" s="311"/>
      <c r="J4390" s="398"/>
      <c r="K4390" s="311"/>
      <c r="L4390" s="311"/>
      <c r="M4390" s="311"/>
      <c r="N4390" s="311"/>
      <c r="O4390" s="311"/>
      <c r="P4390" s="311"/>
      <c r="Q4390" s="311"/>
      <c r="R4390" s="311"/>
      <c r="S4390" s="311"/>
      <c r="T4390" s="311"/>
      <c r="U4390" s="311"/>
    </row>
    <row r="4391" spans="1:21" ht="12.75" customHeight="1">
      <c r="A4391" s="311"/>
      <c r="B4391" s="310"/>
      <c r="C4391" s="311"/>
      <c r="D4391" s="308"/>
      <c r="G4391" s="312"/>
      <c r="H4391" s="313"/>
      <c r="I4391" s="311"/>
      <c r="J4391" s="398"/>
      <c r="K4391" s="311"/>
      <c r="L4391" s="311"/>
      <c r="M4391" s="311"/>
      <c r="N4391" s="311"/>
      <c r="O4391" s="311"/>
      <c r="P4391" s="311"/>
      <c r="Q4391" s="311"/>
      <c r="R4391" s="311"/>
      <c r="S4391" s="311"/>
      <c r="T4391" s="311"/>
      <c r="U4391" s="311"/>
    </row>
    <row r="4392" spans="1:21" ht="12.75" customHeight="1">
      <c r="A4392" s="311"/>
      <c r="B4392" s="310"/>
      <c r="C4392" s="311"/>
      <c r="D4392" s="308"/>
      <c r="G4392" s="312"/>
      <c r="H4392" s="313"/>
      <c r="I4392" s="311"/>
      <c r="J4392" s="398"/>
      <c r="K4392" s="311"/>
      <c r="L4392" s="311"/>
      <c r="M4392" s="311"/>
      <c r="N4392" s="311"/>
      <c r="O4392" s="311"/>
      <c r="P4392" s="311"/>
      <c r="Q4392" s="311"/>
      <c r="R4392" s="311"/>
      <c r="S4392" s="311"/>
      <c r="T4392" s="311"/>
      <c r="U4392" s="311"/>
    </row>
    <row r="4393" spans="1:21" ht="12.75" customHeight="1">
      <c r="A4393" s="311"/>
      <c r="B4393" s="310"/>
      <c r="C4393" s="311"/>
      <c r="D4393" s="308"/>
      <c r="G4393" s="312"/>
      <c r="H4393" s="313"/>
      <c r="I4393" s="311"/>
      <c r="J4393" s="398"/>
      <c r="K4393" s="311"/>
      <c r="L4393" s="311"/>
      <c r="M4393" s="311"/>
      <c r="N4393" s="311"/>
      <c r="O4393" s="311"/>
      <c r="P4393" s="311"/>
      <c r="Q4393" s="311"/>
      <c r="R4393" s="311"/>
      <c r="S4393" s="311"/>
      <c r="T4393" s="311"/>
      <c r="U4393" s="311"/>
    </row>
    <row r="4394" spans="1:21" ht="12.75" customHeight="1">
      <c r="A4394" s="311"/>
      <c r="B4394" s="310"/>
      <c r="C4394" s="311"/>
      <c r="D4394" s="308"/>
      <c r="G4394" s="312"/>
      <c r="H4394" s="313"/>
      <c r="I4394" s="311"/>
      <c r="J4394" s="398"/>
      <c r="K4394" s="311"/>
      <c r="L4394" s="311"/>
      <c r="M4394" s="311"/>
      <c r="N4394" s="311"/>
      <c r="O4394" s="311"/>
      <c r="P4394" s="311"/>
      <c r="Q4394" s="311"/>
      <c r="R4394" s="311"/>
      <c r="S4394" s="311"/>
      <c r="T4394" s="311"/>
      <c r="U4394" s="311"/>
    </row>
    <row r="4395" spans="1:21" ht="12.75" customHeight="1">
      <c r="A4395" s="311"/>
      <c r="B4395" s="310"/>
      <c r="C4395" s="311"/>
      <c r="D4395" s="308"/>
      <c r="G4395" s="312"/>
      <c r="H4395" s="313"/>
      <c r="I4395" s="311"/>
      <c r="J4395" s="398"/>
      <c r="K4395" s="311"/>
      <c r="L4395" s="311"/>
      <c r="M4395" s="311"/>
      <c r="N4395" s="311"/>
      <c r="O4395" s="311"/>
      <c r="P4395" s="311"/>
      <c r="Q4395" s="311"/>
      <c r="R4395" s="311"/>
      <c r="S4395" s="311"/>
      <c r="T4395" s="311"/>
      <c r="U4395" s="311"/>
    </row>
    <row r="4396" spans="1:21" ht="12.75" customHeight="1">
      <c r="A4396" s="311"/>
      <c r="B4396" s="310"/>
      <c r="C4396" s="311"/>
      <c r="D4396" s="308"/>
      <c r="G4396" s="312"/>
      <c r="H4396" s="313"/>
      <c r="I4396" s="311"/>
      <c r="J4396" s="398"/>
      <c r="K4396" s="311"/>
      <c r="L4396" s="311"/>
      <c r="M4396" s="311"/>
      <c r="N4396" s="311"/>
      <c r="O4396" s="311"/>
      <c r="P4396" s="311"/>
      <c r="Q4396" s="311"/>
      <c r="R4396" s="311"/>
      <c r="S4396" s="311"/>
      <c r="T4396" s="311"/>
      <c r="U4396" s="311"/>
    </row>
    <row r="4397" spans="1:21" ht="12.75" customHeight="1">
      <c r="A4397" s="311"/>
      <c r="B4397" s="310"/>
      <c r="C4397" s="311"/>
      <c r="D4397" s="308"/>
      <c r="G4397" s="312"/>
      <c r="H4397" s="313"/>
      <c r="I4397" s="311"/>
      <c r="J4397" s="398"/>
      <c r="K4397" s="311"/>
      <c r="L4397" s="311"/>
      <c r="M4397" s="311"/>
      <c r="N4397" s="311"/>
      <c r="O4397" s="311"/>
      <c r="P4397" s="311"/>
      <c r="Q4397" s="311"/>
      <c r="R4397" s="311"/>
      <c r="S4397" s="311"/>
      <c r="T4397" s="311"/>
      <c r="U4397" s="311"/>
    </row>
    <row r="4398" spans="1:21" ht="12.75" customHeight="1">
      <c r="A4398" s="311"/>
      <c r="B4398" s="310"/>
      <c r="C4398" s="311"/>
      <c r="D4398" s="308"/>
      <c r="G4398" s="312"/>
      <c r="H4398" s="313"/>
      <c r="I4398" s="311"/>
      <c r="J4398" s="398"/>
      <c r="K4398" s="311"/>
      <c r="L4398" s="311"/>
      <c r="M4398" s="311"/>
      <c r="N4398" s="311"/>
      <c r="O4398" s="311"/>
      <c r="P4398" s="311"/>
      <c r="Q4398" s="311"/>
      <c r="R4398" s="311"/>
      <c r="S4398" s="311"/>
      <c r="T4398" s="311"/>
      <c r="U4398" s="311"/>
    </row>
    <row r="4399" spans="1:21" ht="12.75" customHeight="1">
      <c r="A4399" s="311"/>
      <c r="B4399" s="310"/>
      <c r="C4399" s="311"/>
      <c r="D4399" s="308"/>
      <c r="G4399" s="312"/>
      <c r="H4399" s="313"/>
      <c r="I4399" s="311"/>
      <c r="J4399" s="398"/>
      <c r="K4399" s="311"/>
      <c r="L4399" s="311"/>
      <c r="M4399" s="311"/>
      <c r="N4399" s="311"/>
      <c r="O4399" s="311"/>
      <c r="P4399" s="311"/>
      <c r="Q4399" s="311"/>
      <c r="R4399" s="311"/>
      <c r="S4399" s="311"/>
      <c r="T4399" s="311"/>
      <c r="U4399" s="311"/>
    </row>
    <row r="4400" spans="1:21" ht="12.75" customHeight="1">
      <c r="A4400" s="311"/>
      <c r="B4400" s="310"/>
      <c r="C4400" s="311"/>
      <c r="D4400" s="308"/>
      <c r="G4400" s="312"/>
      <c r="H4400" s="313"/>
      <c r="I4400" s="311"/>
      <c r="J4400" s="398"/>
      <c r="K4400" s="311"/>
      <c r="L4400" s="311"/>
      <c r="M4400" s="311"/>
      <c r="N4400" s="311"/>
      <c r="O4400" s="311"/>
      <c r="P4400" s="311"/>
      <c r="Q4400" s="311"/>
      <c r="R4400" s="311"/>
      <c r="S4400" s="311"/>
      <c r="T4400" s="311"/>
      <c r="U4400" s="311"/>
    </row>
    <row r="4401" spans="1:21" ht="12.75" customHeight="1">
      <c r="A4401" s="311"/>
      <c r="B4401" s="310"/>
      <c r="C4401" s="311"/>
      <c r="D4401" s="308"/>
      <c r="G4401" s="312"/>
      <c r="H4401" s="313"/>
      <c r="I4401" s="311"/>
      <c r="J4401" s="398"/>
      <c r="K4401" s="311"/>
      <c r="L4401" s="311"/>
      <c r="M4401" s="311"/>
      <c r="N4401" s="311"/>
      <c r="O4401" s="311"/>
      <c r="P4401" s="311"/>
      <c r="Q4401" s="311"/>
      <c r="R4401" s="311"/>
      <c r="S4401" s="311"/>
      <c r="T4401" s="311"/>
      <c r="U4401" s="311"/>
    </row>
    <row r="4402" spans="1:21" ht="12.75" customHeight="1">
      <c r="A4402" s="311"/>
      <c r="B4402" s="310"/>
      <c r="C4402" s="311"/>
      <c r="D4402" s="308"/>
      <c r="G4402" s="312"/>
      <c r="H4402" s="313"/>
      <c r="I4402" s="311"/>
      <c r="J4402" s="398"/>
      <c r="K4402" s="311"/>
      <c r="L4402" s="311"/>
      <c r="M4402" s="311"/>
      <c r="N4402" s="311"/>
      <c r="O4402" s="311"/>
      <c r="P4402" s="311"/>
      <c r="Q4402" s="311"/>
      <c r="R4402" s="311"/>
      <c r="S4402" s="311"/>
      <c r="T4402" s="311"/>
      <c r="U4402" s="311"/>
    </row>
    <row r="4403" spans="1:21" ht="12.75" customHeight="1">
      <c r="A4403" s="311"/>
      <c r="B4403" s="310"/>
      <c r="C4403" s="311"/>
      <c r="D4403" s="308"/>
      <c r="G4403" s="312"/>
      <c r="H4403" s="313"/>
      <c r="I4403" s="311"/>
      <c r="J4403" s="398"/>
      <c r="K4403" s="311"/>
      <c r="L4403" s="311"/>
      <c r="M4403" s="311"/>
      <c r="N4403" s="311"/>
      <c r="O4403" s="311"/>
      <c r="P4403" s="311"/>
      <c r="Q4403" s="311"/>
      <c r="R4403" s="311"/>
      <c r="S4403" s="311"/>
      <c r="T4403" s="311"/>
      <c r="U4403" s="311"/>
    </row>
    <row r="4404" spans="1:21" ht="12.75" customHeight="1">
      <c r="A4404" s="311"/>
      <c r="B4404" s="310"/>
      <c r="C4404" s="311"/>
      <c r="D4404" s="308"/>
      <c r="G4404" s="312"/>
      <c r="H4404" s="313"/>
      <c r="I4404" s="311"/>
      <c r="J4404" s="398"/>
      <c r="K4404" s="311"/>
      <c r="L4404" s="311"/>
      <c r="M4404" s="311"/>
      <c r="N4404" s="311"/>
      <c r="O4404" s="311"/>
      <c r="P4404" s="311"/>
      <c r="Q4404" s="311"/>
      <c r="R4404" s="311"/>
      <c r="S4404" s="311"/>
      <c r="T4404" s="311"/>
      <c r="U4404" s="311"/>
    </row>
    <row r="4405" spans="1:21" ht="12.75" customHeight="1">
      <c r="A4405" s="311"/>
      <c r="B4405" s="310"/>
      <c r="C4405" s="311"/>
      <c r="D4405" s="308"/>
      <c r="G4405" s="312"/>
      <c r="H4405" s="313"/>
      <c r="I4405" s="311"/>
      <c r="J4405" s="398"/>
      <c r="K4405" s="311"/>
      <c r="L4405" s="311"/>
      <c r="M4405" s="311"/>
      <c r="N4405" s="311"/>
      <c r="O4405" s="311"/>
      <c r="P4405" s="311"/>
      <c r="Q4405" s="311"/>
      <c r="R4405" s="311"/>
      <c r="S4405" s="311"/>
      <c r="T4405" s="311"/>
      <c r="U4405" s="311"/>
    </row>
    <row r="4406" spans="1:21" ht="12.75" customHeight="1">
      <c r="A4406" s="311"/>
      <c r="B4406" s="310"/>
      <c r="C4406" s="311"/>
      <c r="D4406" s="308"/>
      <c r="G4406" s="312"/>
      <c r="H4406" s="313"/>
      <c r="I4406" s="311"/>
      <c r="J4406" s="398"/>
      <c r="K4406" s="311"/>
      <c r="L4406" s="311"/>
      <c r="M4406" s="311"/>
      <c r="N4406" s="311"/>
      <c r="O4406" s="311"/>
      <c r="P4406" s="311"/>
      <c r="Q4406" s="311"/>
      <c r="R4406" s="311"/>
      <c r="S4406" s="311"/>
      <c r="T4406" s="311"/>
      <c r="U4406" s="311"/>
    </row>
    <row r="4407" spans="1:21" ht="12.75" customHeight="1">
      <c r="A4407" s="311"/>
      <c r="B4407" s="310"/>
      <c r="C4407" s="311"/>
      <c r="D4407" s="308"/>
      <c r="G4407" s="312"/>
      <c r="H4407" s="313"/>
      <c r="I4407" s="311"/>
      <c r="J4407" s="398"/>
      <c r="K4407" s="311"/>
      <c r="L4407" s="311"/>
      <c r="M4407" s="311"/>
      <c r="N4407" s="311"/>
      <c r="O4407" s="311"/>
      <c r="P4407" s="311"/>
      <c r="Q4407" s="311"/>
      <c r="R4407" s="311"/>
      <c r="S4407" s="311"/>
      <c r="T4407" s="311"/>
      <c r="U4407" s="311"/>
    </row>
    <row r="4408" spans="1:21" ht="12.75" customHeight="1">
      <c r="A4408" s="311"/>
      <c r="B4408" s="310"/>
      <c r="C4408" s="311"/>
      <c r="D4408" s="308"/>
      <c r="G4408" s="312"/>
      <c r="H4408" s="313"/>
      <c r="I4408" s="311"/>
      <c r="J4408" s="398"/>
      <c r="K4408" s="311"/>
      <c r="L4408" s="311"/>
      <c r="M4408" s="311"/>
      <c r="N4408" s="311"/>
      <c r="O4408" s="311"/>
      <c r="P4408" s="311"/>
      <c r="Q4408" s="311"/>
      <c r="R4408" s="311"/>
      <c r="S4408" s="311"/>
      <c r="T4408" s="311"/>
      <c r="U4408" s="311"/>
    </row>
    <row r="4409" spans="1:21" ht="12.75" customHeight="1">
      <c r="A4409" s="311"/>
      <c r="B4409" s="310"/>
      <c r="C4409" s="311"/>
      <c r="D4409" s="308"/>
      <c r="G4409" s="312"/>
      <c r="H4409" s="313"/>
      <c r="I4409" s="311"/>
      <c r="J4409" s="398"/>
      <c r="K4409" s="311"/>
      <c r="L4409" s="311"/>
      <c r="M4409" s="311"/>
      <c r="N4409" s="311"/>
      <c r="O4409" s="311"/>
      <c r="P4409" s="311"/>
      <c r="Q4409" s="311"/>
      <c r="R4409" s="311"/>
      <c r="S4409" s="311"/>
      <c r="T4409" s="311"/>
      <c r="U4409" s="311"/>
    </row>
    <row r="4410" spans="1:21" ht="12.75" customHeight="1">
      <c r="A4410" s="311"/>
      <c r="B4410" s="310"/>
      <c r="C4410" s="311"/>
      <c r="D4410" s="308"/>
      <c r="G4410" s="312"/>
      <c r="H4410" s="313"/>
      <c r="I4410" s="311"/>
      <c r="J4410" s="398"/>
      <c r="K4410" s="311"/>
      <c r="L4410" s="311"/>
      <c r="M4410" s="311"/>
      <c r="N4410" s="311"/>
      <c r="O4410" s="311"/>
      <c r="P4410" s="311"/>
      <c r="Q4410" s="311"/>
      <c r="R4410" s="311"/>
      <c r="S4410" s="311"/>
      <c r="T4410" s="311"/>
      <c r="U4410" s="311"/>
    </row>
    <row r="4411" spans="1:21" ht="12.75" customHeight="1">
      <c r="A4411" s="311"/>
      <c r="B4411" s="310"/>
      <c r="C4411" s="311"/>
      <c r="D4411" s="308"/>
      <c r="G4411" s="312"/>
      <c r="H4411" s="313"/>
      <c r="I4411" s="311"/>
      <c r="J4411" s="398"/>
      <c r="K4411" s="311"/>
      <c r="L4411" s="311"/>
      <c r="M4411" s="311"/>
      <c r="N4411" s="311"/>
      <c r="O4411" s="311"/>
      <c r="P4411" s="311"/>
      <c r="Q4411" s="311"/>
      <c r="R4411" s="311"/>
      <c r="S4411" s="311"/>
      <c r="T4411" s="311"/>
      <c r="U4411" s="311"/>
    </row>
    <row r="4412" spans="1:21" ht="12.75" customHeight="1">
      <c r="A4412" s="311"/>
      <c r="B4412" s="310"/>
      <c r="C4412" s="311"/>
      <c r="D4412" s="308"/>
      <c r="G4412" s="312"/>
      <c r="H4412" s="313"/>
      <c r="I4412" s="311"/>
      <c r="J4412" s="398"/>
      <c r="K4412" s="311"/>
      <c r="L4412" s="311"/>
      <c r="M4412" s="311"/>
      <c r="N4412" s="311"/>
      <c r="O4412" s="311"/>
      <c r="P4412" s="311"/>
      <c r="Q4412" s="311"/>
      <c r="R4412" s="311"/>
      <c r="S4412" s="311"/>
      <c r="T4412" s="311"/>
      <c r="U4412" s="311"/>
    </row>
    <row r="4413" spans="1:21" ht="12.75" customHeight="1">
      <c r="A4413" s="311"/>
      <c r="B4413" s="310"/>
      <c r="C4413" s="311"/>
      <c r="D4413" s="308"/>
      <c r="G4413" s="312"/>
      <c r="H4413" s="313"/>
      <c r="I4413" s="311"/>
      <c r="J4413" s="398"/>
      <c r="K4413" s="311"/>
      <c r="L4413" s="311"/>
      <c r="M4413" s="311"/>
      <c r="N4413" s="311"/>
      <c r="O4413" s="311"/>
      <c r="P4413" s="311"/>
      <c r="Q4413" s="311"/>
      <c r="R4413" s="311"/>
      <c r="S4413" s="311"/>
      <c r="T4413" s="311"/>
      <c r="U4413" s="311"/>
    </row>
    <row r="4414" spans="1:21" ht="12.75" customHeight="1">
      <c r="A4414" s="311"/>
      <c r="B4414" s="310"/>
      <c r="C4414" s="311"/>
      <c r="D4414" s="308"/>
      <c r="G4414" s="312"/>
      <c r="H4414" s="313"/>
      <c r="I4414" s="311"/>
      <c r="J4414" s="398"/>
      <c r="K4414" s="311"/>
      <c r="L4414" s="311"/>
      <c r="M4414" s="311"/>
      <c r="N4414" s="311"/>
      <c r="O4414" s="311"/>
      <c r="P4414" s="311"/>
      <c r="Q4414" s="311"/>
      <c r="R4414" s="311"/>
      <c r="S4414" s="311"/>
      <c r="T4414" s="311"/>
      <c r="U4414" s="311"/>
    </row>
    <row r="4415" spans="1:21" ht="12.75" customHeight="1">
      <c r="A4415" s="311"/>
      <c r="B4415" s="310"/>
      <c r="C4415" s="311"/>
      <c r="D4415" s="308"/>
      <c r="G4415" s="312"/>
      <c r="H4415" s="313"/>
      <c r="I4415" s="311"/>
      <c r="J4415" s="398"/>
      <c r="K4415" s="311"/>
      <c r="L4415" s="311"/>
      <c r="M4415" s="311"/>
      <c r="N4415" s="311"/>
      <c r="O4415" s="311"/>
      <c r="P4415" s="311"/>
      <c r="Q4415" s="311"/>
      <c r="R4415" s="311"/>
      <c r="S4415" s="311"/>
      <c r="T4415" s="311"/>
      <c r="U4415" s="311"/>
    </row>
    <row r="4416" spans="1:21" ht="12.75" customHeight="1">
      <c r="A4416" s="311"/>
      <c r="B4416" s="310"/>
      <c r="C4416" s="311"/>
      <c r="D4416" s="308"/>
      <c r="G4416" s="312"/>
      <c r="H4416" s="313"/>
      <c r="I4416" s="311"/>
      <c r="J4416" s="398"/>
      <c r="K4416" s="311"/>
      <c r="L4416" s="311"/>
      <c r="M4416" s="311"/>
      <c r="N4416" s="311"/>
      <c r="O4416" s="311"/>
      <c r="P4416" s="311"/>
      <c r="Q4416" s="311"/>
      <c r="R4416" s="311"/>
      <c r="S4416" s="311"/>
      <c r="T4416" s="311"/>
      <c r="U4416" s="311"/>
    </row>
    <row r="4417" spans="1:21" ht="12.75" customHeight="1">
      <c r="A4417" s="311"/>
      <c r="B4417" s="310"/>
      <c r="C4417" s="311"/>
      <c r="D4417" s="308"/>
      <c r="G4417" s="312"/>
      <c r="H4417" s="313"/>
      <c r="I4417" s="311"/>
      <c r="J4417" s="398"/>
      <c r="K4417" s="311"/>
      <c r="L4417" s="311"/>
      <c r="M4417" s="311"/>
      <c r="N4417" s="311"/>
      <c r="O4417" s="311"/>
      <c r="P4417" s="311"/>
      <c r="Q4417" s="311"/>
      <c r="R4417" s="311"/>
      <c r="S4417" s="311"/>
      <c r="T4417" s="311"/>
      <c r="U4417" s="311"/>
    </row>
    <row r="4418" spans="1:21" ht="12.75" customHeight="1">
      <c r="A4418" s="311"/>
      <c r="B4418" s="310"/>
      <c r="C4418" s="311"/>
      <c r="D4418" s="308"/>
      <c r="G4418" s="312"/>
      <c r="H4418" s="313"/>
      <c r="I4418" s="311"/>
      <c r="J4418" s="398"/>
      <c r="K4418" s="311"/>
      <c r="L4418" s="311"/>
      <c r="M4418" s="311"/>
      <c r="N4418" s="311"/>
      <c r="O4418" s="311"/>
      <c r="P4418" s="311"/>
      <c r="Q4418" s="311"/>
      <c r="R4418" s="311"/>
      <c r="S4418" s="311"/>
      <c r="T4418" s="311"/>
      <c r="U4418" s="311"/>
    </row>
    <row r="4419" spans="1:21" ht="12.75" customHeight="1">
      <c r="A4419" s="311"/>
      <c r="B4419" s="310"/>
      <c r="C4419" s="311"/>
      <c r="D4419" s="308"/>
      <c r="G4419" s="312"/>
      <c r="H4419" s="313"/>
      <c r="I4419" s="311"/>
      <c r="J4419" s="398"/>
      <c r="K4419" s="311"/>
      <c r="L4419" s="311"/>
      <c r="M4419" s="311"/>
      <c r="N4419" s="311"/>
      <c r="O4419" s="311"/>
      <c r="P4419" s="311"/>
      <c r="Q4419" s="311"/>
      <c r="R4419" s="311"/>
      <c r="S4419" s="311"/>
      <c r="T4419" s="311"/>
      <c r="U4419" s="311"/>
    </row>
    <row r="4420" spans="1:21" ht="12.75" customHeight="1">
      <c r="A4420" s="311"/>
      <c r="B4420" s="310"/>
      <c r="C4420" s="311"/>
      <c r="D4420" s="308"/>
      <c r="G4420" s="312"/>
      <c r="H4420" s="313"/>
      <c r="I4420" s="311"/>
      <c r="J4420" s="398"/>
      <c r="K4420" s="311"/>
      <c r="L4420" s="311"/>
      <c r="M4420" s="311"/>
      <c r="N4420" s="311"/>
      <c r="O4420" s="311"/>
      <c r="P4420" s="311"/>
      <c r="Q4420" s="311"/>
      <c r="R4420" s="311"/>
      <c r="S4420" s="311"/>
      <c r="T4420" s="311"/>
      <c r="U4420" s="311"/>
    </row>
    <row r="4421" spans="1:21" ht="12.75" customHeight="1">
      <c r="A4421" s="311"/>
      <c r="B4421" s="310"/>
      <c r="C4421" s="311"/>
      <c r="D4421" s="308"/>
      <c r="G4421" s="312"/>
      <c r="H4421" s="313"/>
      <c r="I4421" s="311"/>
      <c r="J4421" s="398"/>
      <c r="K4421" s="311"/>
      <c r="L4421" s="311"/>
      <c r="M4421" s="311"/>
      <c r="N4421" s="311"/>
      <c r="O4421" s="311"/>
      <c r="P4421" s="311"/>
      <c r="Q4421" s="311"/>
      <c r="R4421" s="311"/>
      <c r="S4421" s="311"/>
      <c r="T4421" s="311"/>
      <c r="U4421" s="311"/>
    </row>
    <row r="4422" spans="1:21" ht="12.75" customHeight="1">
      <c r="A4422" s="311"/>
      <c r="B4422" s="310"/>
      <c r="C4422" s="311"/>
      <c r="D4422" s="308"/>
      <c r="G4422" s="312"/>
      <c r="H4422" s="313"/>
      <c r="I4422" s="311"/>
      <c r="J4422" s="398"/>
      <c r="K4422" s="311"/>
      <c r="L4422" s="311"/>
      <c r="M4422" s="311"/>
      <c r="N4422" s="311"/>
      <c r="O4422" s="311"/>
      <c r="P4422" s="311"/>
      <c r="Q4422" s="311"/>
      <c r="R4422" s="311"/>
      <c r="S4422" s="311"/>
      <c r="T4422" s="311"/>
      <c r="U4422" s="311"/>
    </row>
    <row r="4423" spans="1:21" ht="12.75" customHeight="1">
      <c r="A4423" s="311"/>
      <c r="B4423" s="310"/>
      <c r="C4423" s="311"/>
      <c r="D4423" s="308"/>
      <c r="G4423" s="312"/>
      <c r="H4423" s="313"/>
      <c r="I4423" s="311"/>
      <c r="J4423" s="398"/>
      <c r="K4423" s="311"/>
      <c r="L4423" s="311"/>
      <c r="M4423" s="311"/>
      <c r="N4423" s="311"/>
      <c r="O4423" s="311"/>
      <c r="P4423" s="311"/>
      <c r="Q4423" s="311"/>
      <c r="R4423" s="311"/>
      <c r="S4423" s="311"/>
      <c r="T4423" s="311"/>
      <c r="U4423" s="311"/>
    </row>
    <row r="4424" spans="1:21" ht="12.75" customHeight="1">
      <c r="A4424" s="311"/>
      <c r="B4424" s="310"/>
      <c r="C4424" s="311"/>
      <c r="D4424" s="308"/>
      <c r="G4424" s="312"/>
      <c r="H4424" s="313"/>
      <c r="I4424" s="311"/>
      <c r="J4424" s="398"/>
      <c r="K4424" s="311"/>
      <c r="L4424" s="311"/>
      <c r="M4424" s="311"/>
      <c r="N4424" s="311"/>
      <c r="O4424" s="311"/>
      <c r="P4424" s="311"/>
      <c r="Q4424" s="311"/>
      <c r="R4424" s="311"/>
      <c r="S4424" s="311"/>
      <c r="T4424" s="311"/>
      <c r="U4424" s="311"/>
    </row>
    <row r="4425" spans="1:21" ht="12.75" customHeight="1">
      <c r="A4425" s="311"/>
      <c r="B4425" s="310"/>
      <c r="C4425" s="311"/>
      <c r="D4425" s="308"/>
      <c r="G4425" s="312"/>
      <c r="H4425" s="313"/>
      <c r="I4425" s="311"/>
      <c r="J4425" s="398"/>
      <c r="K4425" s="311"/>
      <c r="L4425" s="311"/>
      <c r="M4425" s="311"/>
      <c r="N4425" s="311"/>
      <c r="O4425" s="311"/>
      <c r="P4425" s="311"/>
      <c r="Q4425" s="311"/>
      <c r="R4425" s="311"/>
      <c r="S4425" s="311"/>
      <c r="T4425" s="311"/>
      <c r="U4425" s="311"/>
    </row>
    <row r="4426" spans="1:21" ht="12.75" customHeight="1">
      <c r="A4426" s="311"/>
      <c r="B4426" s="310"/>
      <c r="C4426" s="311"/>
      <c r="D4426" s="308"/>
      <c r="G4426" s="312"/>
      <c r="H4426" s="313"/>
      <c r="I4426" s="311"/>
      <c r="J4426" s="398"/>
      <c r="K4426" s="311"/>
      <c r="L4426" s="311"/>
      <c r="M4426" s="311"/>
      <c r="N4426" s="311"/>
      <c r="O4426" s="311"/>
      <c r="P4426" s="311"/>
      <c r="Q4426" s="311"/>
      <c r="R4426" s="311"/>
      <c r="S4426" s="311"/>
      <c r="T4426" s="311"/>
      <c r="U4426" s="311"/>
    </row>
    <row r="4427" spans="1:21" ht="12.75" customHeight="1">
      <c r="A4427" s="311"/>
      <c r="B4427" s="310"/>
      <c r="C4427" s="311"/>
      <c r="D4427" s="308"/>
      <c r="G4427" s="312"/>
      <c r="H4427" s="313"/>
      <c r="I4427" s="311"/>
      <c r="J4427" s="398"/>
      <c r="K4427" s="311"/>
      <c r="L4427" s="311"/>
      <c r="M4427" s="311"/>
      <c r="N4427" s="311"/>
      <c r="O4427" s="311"/>
      <c r="P4427" s="311"/>
      <c r="Q4427" s="311"/>
      <c r="R4427" s="311"/>
      <c r="S4427" s="311"/>
      <c r="T4427" s="311"/>
      <c r="U4427" s="311"/>
    </row>
    <row r="4428" spans="1:21" ht="12.75" customHeight="1">
      <c r="A4428" s="311"/>
      <c r="B4428" s="310"/>
      <c r="C4428" s="311"/>
      <c r="D4428" s="308"/>
      <c r="G4428" s="312"/>
      <c r="H4428" s="313"/>
      <c r="I4428" s="311"/>
      <c r="J4428" s="398"/>
      <c r="K4428" s="311"/>
      <c r="L4428" s="311"/>
      <c r="M4428" s="311"/>
      <c r="N4428" s="311"/>
      <c r="O4428" s="311"/>
      <c r="P4428" s="311"/>
      <c r="Q4428" s="311"/>
      <c r="R4428" s="311"/>
      <c r="S4428" s="311"/>
      <c r="T4428" s="311"/>
      <c r="U4428" s="311"/>
    </row>
    <row r="4429" spans="1:21" ht="12.75" customHeight="1">
      <c r="A4429" s="311"/>
      <c r="B4429" s="310"/>
      <c r="C4429" s="311"/>
      <c r="D4429" s="308"/>
      <c r="G4429" s="312"/>
      <c r="H4429" s="313"/>
      <c r="I4429" s="311"/>
      <c r="J4429" s="398"/>
      <c r="K4429" s="311"/>
      <c r="L4429" s="311"/>
      <c r="M4429" s="311"/>
      <c r="N4429" s="311"/>
      <c r="O4429" s="311"/>
      <c r="P4429" s="311"/>
      <c r="Q4429" s="311"/>
      <c r="R4429" s="311"/>
      <c r="S4429" s="311"/>
      <c r="T4429" s="311"/>
      <c r="U4429" s="311"/>
    </row>
    <row r="4430" spans="1:21" ht="12.75" customHeight="1">
      <c r="A4430" s="311"/>
      <c r="B4430" s="310"/>
      <c r="C4430" s="311"/>
      <c r="D4430" s="308"/>
      <c r="G4430" s="312"/>
      <c r="H4430" s="313"/>
      <c r="I4430" s="311"/>
      <c r="J4430" s="398"/>
      <c r="K4430" s="311"/>
      <c r="L4430" s="311"/>
      <c r="M4430" s="311"/>
      <c r="N4430" s="311"/>
      <c r="O4430" s="311"/>
      <c r="P4430" s="311"/>
      <c r="Q4430" s="311"/>
      <c r="R4430" s="311"/>
      <c r="S4430" s="311"/>
      <c r="T4430" s="311"/>
      <c r="U4430" s="311"/>
    </row>
    <row r="4431" spans="1:21" ht="12.75" customHeight="1">
      <c r="A4431" s="311"/>
      <c r="B4431" s="310"/>
      <c r="C4431" s="311"/>
      <c r="D4431" s="308"/>
      <c r="G4431" s="312"/>
      <c r="H4431" s="313"/>
      <c r="I4431" s="311"/>
      <c r="J4431" s="398"/>
      <c r="K4431" s="311"/>
      <c r="L4431" s="311"/>
      <c r="M4431" s="311"/>
      <c r="N4431" s="311"/>
      <c r="O4431" s="311"/>
      <c r="P4431" s="311"/>
      <c r="Q4431" s="311"/>
      <c r="R4431" s="311"/>
      <c r="S4431" s="311"/>
      <c r="T4431" s="311"/>
      <c r="U4431" s="311"/>
    </row>
    <row r="4432" spans="1:21" ht="12.75" customHeight="1">
      <c r="A4432" s="311"/>
      <c r="B4432" s="310"/>
      <c r="C4432" s="311"/>
      <c r="D4432" s="308"/>
      <c r="G4432" s="312"/>
      <c r="H4432" s="313"/>
      <c r="I4432" s="311"/>
      <c r="J4432" s="398"/>
      <c r="K4432" s="311"/>
      <c r="L4432" s="311"/>
      <c r="M4432" s="311"/>
      <c r="N4432" s="311"/>
      <c r="O4432" s="311"/>
      <c r="P4432" s="311"/>
      <c r="Q4432" s="311"/>
      <c r="R4432" s="311"/>
      <c r="S4432" s="311"/>
      <c r="T4432" s="311"/>
      <c r="U4432" s="311"/>
    </row>
    <row r="4433" spans="1:21" ht="12.75" customHeight="1">
      <c r="A4433" s="311"/>
      <c r="B4433" s="310"/>
      <c r="C4433" s="311"/>
      <c r="D4433" s="308"/>
      <c r="G4433" s="312"/>
      <c r="H4433" s="313"/>
      <c r="I4433" s="311"/>
      <c r="J4433" s="398"/>
      <c r="K4433" s="311"/>
      <c r="L4433" s="311"/>
      <c r="M4433" s="311"/>
      <c r="N4433" s="311"/>
      <c r="O4433" s="311"/>
      <c r="P4433" s="311"/>
      <c r="Q4433" s="311"/>
      <c r="R4433" s="311"/>
      <c r="S4433" s="311"/>
      <c r="T4433" s="311"/>
      <c r="U4433" s="311"/>
    </row>
    <row r="4434" spans="1:21" ht="12.75" customHeight="1">
      <c r="A4434" s="311"/>
      <c r="B4434" s="310"/>
      <c r="C4434" s="311"/>
      <c r="D4434" s="308"/>
      <c r="G4434" s="312"/>
      <c r="H4434" s="313"/>
      <c r="I4434" s="311"/>
      <c r="J4434" s="398"/>
      <c r="K4434" s="311"/>
      <c r="L4434" s="311"/>
      <c r="M4434" s="311"/>
      <c r="N4434" s="311"/>
      <c r="O4434" s="311"/>
      <c r="P4434" s="311"/>
      <c r="Q4434" s="311"/>
      <c r="R4434" s="311"/>
      <c r="S4434" s="311"/>
      <c r="T4434" s="311"/>
      <c r="U4434" s="311"/>
    </row>
    <row r="4435" spans="1:21" ht="12.75" customHeight="1">
      <c r="A4435" s="311"/>
      <c r="B4435" s="310"/>
      <c r="C4435" s="311"/>
      <c r="D4435" s="308"/>
      <c r="G4435" s="312"/>
      <c r="H4435" s="313"/>
      <c r="I4435" s="311"/>
      <c r="J4435" s="398"/>
      <c r="K4435" s="311"/>
      <c r="L4435" s="311"/>
      <c r="M4435" s="311"/>
      <c r="N4435" s="311"/>
      <c r="O4435" s="311"/>
      <c r="P4435" s="311"/>
      <c r="Q4435" s="311"/>
      <c r="R4435" s="311"/>
      <c r="S4435" s="311"/>
      <c r="T4435" s="311"/>
      <c r="U4435" s="311"/>
    </row>
    <row r="4436" spans="1:21" ht="12.75" customHeight="1">
      <c r="A4436" s="311"/>
      <c r="B4436" s="310"/>
      <c r="C4436" s="311"/>
      <c r="D4436" s="308"/>
      <c r="G4436" s="312"/>
      <c r="H4436" s="313"/>
      <c r="I4436" s="311"/>
      <c r="J4436" s="398"/>
      <c r="K4436" s="311"/>
      <c r="L4436" s="311"/>
      <c r="M4436" s="311"/>
      <c r="N4436" s="311"/>
      <c r="O4436" s="311"/>
      <c r="P4436" s="311"/>
      <c r="Q4436" s="311"/>
      <c r="R4436" s="311"/>
      <c r="S4436" s="311"/>
      <c r="T4436" s="311"/>
      <c r="U4436" s="311"/>
    </row>
    <row r="4437" spans="1:21" ht="12.75" customHeight="1">
      <c r="A4437" s="311"/>
      <c r="B4437" s="310"/>
      <c r="C4437" s="311"/>
      <c r="D4437" s="308"/>
      <c r="G4437" s="312"/>
      <c r="H4437" s="313"/>
      <c r="I4437" s="311"/>
      <c r="J4437" s="398"/>
      <c r="K4437" s="311"/>
      <c r="L4437" s="311"/>
      <c r="M4437" s="311"/>
      <c r="N4437" s="311"/>
      <c r="O4437" s="311"/>
      <c r="P4437" s="311"/>
      <c r="Q4437" s="311"/>
      <c r="R4437" s="311"/>
      <c r="S4437" s="311"/>
      <c r="T4437" s="311"/>
      <c r="U4437" s="311"/>
    </row>
    <row r="4438" spans="1:21" ht="12.75" customHeight="1">
      <c r="A4438" s="311"/>
      <c r="B4438" s="310"/>
      <c r="C4438" s="311"/>
      <c r="D4438" s="308"/>
      <c r="G4438" s="312"/>
      <c r="H4438" s="313"/>
      <c r="I4438" s="311"/>
      <c r="J4438" s="398"/>
      <c r="K4438" s="311"/>
      <c r="L4438" s="311"/>
      <c r="M4438" s="311"/>
      <c r="N4438" s="311"/>
      <c r="O4438" s="311"/>
      <c r="P4438" s="311"/>
      <c r="Q4438" s="311"/>
      <c r="R4438" s="311"/>
      <c r="S4438" s="311"/>
      <c r="T4438" s="311"/>
      <c r="U4438" s="311"/>
    </row>
    <row r="4439" spans="1:21" ht="12.75" customHeight="1">
      <c r="A4439" s="311"/>
      <c r="B4439" s="310"/>
      <c r="C4439" s="311"/>
      <c r="D4439" s="308"/>
      <c r="G4439" s="312"/>
      <c r="H4439" s="313"/>
      <c r="I4439" s="311"/>
      <c r="J4439" s="398"/>
      <c r="K4439" s="311"/>
      <c r="L4439" s="311"/>
      <c r="M4439" s="311"/>
      <c r="N4439" s="311"/>
      <c r="O4439" s="311"/>
      <c r="P4439" s="311"/>
      <c r="Q4439" s="311"/>
      <c r="R4439" s="311"/>
      <c r="S4439" s="311"/>
      <c r="T4439" s="311"/>
      <c r="U4439" s="311"/>
    </row>
    <row r="4440" spans="1:21" ht="12.75" customHeight="1">
      <c r="A4440" s="311"/>
      <c r="B4440" s="310"/>
      <c r="C4440" s="311"/>
      <c r="D4440" s="308"/>
      <c r="G4440" s="312"/>
      <c r="H4440" s="313"/>
      <c r="I4440" s="311"/>
      <c r="J4440" s="398"/>
      <c r="K4440" s="311"/>
      <c r="L4440" s="311"/>
      <c r="M4440" s="311"/>
      <c r="N4440" s="311"/>
      <c r="O4440" s="311"/>
      <c r="P4440" s="311"/>
      <c r="Q4440" s="311"/>
      <c r="R4440" s="311"/>
      <c r="S4440" s="311"/>
      <c r="T4440" s="311"/>
      <c r="U4440" s="311"/>
    </row>
    <row r="4441" spans="1:21" ht="12.75" customHeight="1">
      <c r="A4441" s="311"/>
      <c r="B4441" s="310"/>
      <c r="C4441" s="311"/>
      <c r="D4441" s="308"/>
      <c r="G4441" s="312"/>
      <c r="H4441" s="313"/>
      <c r="I4441" s="311"/>
      <c r="J4441" s="398"/>
      <c r="K4441" s="311"/>
      <c r="L4441" s="311"/>
      <c r="M4441" s="311"/>
      <c r="N4441" s="311"/>
      <c r="O4441" s="311"/>
      <c r="P4441" s="311"/>
      <c r="Q4441" s="311"/>
      <c r="R4441" s="311"/>
      <c r="S4441" s="311"/>
      <c r="T4441" s="311"/>
      <c r="U4441" s="311"/>
    </row>
    <row r="4442" spans="1:21" ht="12.75" customHeight="1">
      <c r="A4442" s="311"/>
      <c r="B4442" s="310"/>
      <c r="C4442" s="311"/>
      <c r="D4442" s="308"/>
      <c r="G4442" s="312"/>
      <c r="H4442" s="313"/>
      <c r="I4442" s="311"/>
      <c r="J4442" s="398"/>
      <c r="K4442" s="311"/>
      <c r="L4442" s="311"/>
      <c r="M4442" s="311"/>
      <c r="N4442" s="311"/>
      <c r="O4442" s="311"/>
      <c r="P4442" s="311"/>
      <c r="Q4442" s="311"/>
      <c r="R4442" s="311"/>
      <c r="S4442" s="311"/>
      <c r="T4442" s="311"/>
      <c r="U4442" s="311"/>
    </row>
    <row r="4443" spans="1:21" ht="12.75" customHeight="1">
      <c r="A4443" s="311"/>
      <c r="B4443" s="310"/>
      <c r="C4443" s="311"/>
      <c r="D4443" s="308"/>
      <c r="G4443" s="312"/>
      <c r="H4443" s="313"/>
      <c r="I4443" s="311"/>
      <c r="J4443" s="398"/>
      <c r="K4443" s="311"/>
      <c r="L4443" s="311"/>
      <c r="M4443" s="311"/>
      <c r="N4443" s="311"/>
      <c r="O4443" s="311"/>
      <c r="P4443" s="311"/>
      <c r="Q4443" s="311"/>
      <c r="R4443" s="311"/>
      <c r="S4443" s="311"/>
      <c r="T4443" s="311"/>
      <c r="U4443" s="311"/>
    </row>
    <row r="4444" spans="1:21" ht="12.75" customHeight="1">
      <c r="A4444" s="311"/>
      <c r="B4444" s="310"/>
      <c r="C4444" s="311"/>
      <c r="D4444" s="308"/>
      <c r="G4444" s="312"/>
      <c r="H4444" s="313"/>
      <c r="I4444" s="311"/>
      <c r="J4444" s="398"/>
      <c r="K4444" s="311"/>
      <c r="L4444" s="311"/>
      <c r="M4444" s="311"/>
      <c r="N4444" s="311"/>
      <c r="O4444" s="311"/>
      <c r="P4444" s="311"/>
      <c r="Q4444" s="311"/>
      <c r="R4444" s="311"/>
      <c r="S4444" s="311"/>
      <c r="T4444" s="311"/>
      <c r="U4444" s="311"/>
    </row>
    <row r="4445" spans="1:21" ht="12.75" customHeight="1">
      <c r="A4445" s="311"/>
      <c r="B4445" s="310"/>
      <c r="C4445" s="311"/>
      <c r="D4445" s="308"/>
      <c r="G4445" s="312"/>
      <c r="H4445" s="313"/>
      <c r="I4445" s="311"/>
      <c r="J4445" s="398"/>
      <c r="K4445" s="311"/>
      <c r="L4445" s="311"/>
      <c r="M4445" s="311"/>
      <c r="N4445" s="311"/>
      <c r="O4445" s="311"/>
      <c r="P4445" s="311"/>
      <c r="Q4445" s="311"/>
      <c r="R4445" s="311"/>
      <c r="S4445" s="311"/>
      <c r="T4445" s="311"/>
      <c r="U4445" s="311"/>
    </row>
    <row r="4446" spans="1:21" ht="12.75" customHeight="1">
      <c r="A4446" s="311"/>
      <c r="B4446" s="310"/>
      <c r="C4446" s="311"/>
      <c r="D4446" s="308"/>
      <c r="G4446" s="312"/>
      <c r="H4446" s="313"/>
      <c r="I4446" s="311"/>
      <c r="J4446" s="398"/>
      <c r="K4446" s="311"/>
      <c r="L4446" s="311"/>
      <c r="M4446" s="311"/>
      <c r="N4446" s="311"/>
      <c r="O4446" s="311"/>
      <c r="P4446" s="311"/>
      <c r="Q4446" s="311"/>
      <c r="R4446" s="311"/>
      <c r="S4446" s="311"/>
      <c r="T4446" s="311"/>
      <c r="U4446" s="311"/>
    </row>
    <row r="4447" spans="1:21" ht="12.75" customHeight="1">
      <c r="A4447" s="311"/>
      <c r="B4447" s="310"/>
      <c r="C4447" s="311"/>
      <c r="D4447" s="308"/>
      <c r="G4447" s="312"/>
      <c r="H4447" s="313"/>
      <c r="I4447" s="311"/>
      <c r="J4447" s="398"/>
      <c r="K4447" s="311"/>
      <c r="L4447" s="311"/>
      <c r="M4447" s="311"/>
      <c r="N4447" s="311"/>
      <c r="O4447" s="311"/>
      <c r="P4447" s="311"/>
      <c r="Q4447" s="311"/>
      <c r="R4447" s="311"/>
      <c r="S4447" s="311"/>
      <c r="T4447" s="311"/>
      <c r="U4447" s="311"/>
    </row>
    <row r="4448" spans="1:21" ht="12.75" customHeight="1">
      <c r="A4448" s="311"/>
      <c r="B4448" s="310"/>
      <c r="C4448" s="311"/>
      <c r="D4448" s="308"/>
      <c r="G4448" s="312"/>
      <c r="H4448" s="313"/>
      <c r="I4448" s="311"/>
      <c r="J4448" s="398"/>
      <c r="K4448" s="311"/>
      <c r="L4448" s="311"/>
      <c r="M4448" s="311"/>
      <c r="N4448" s="311"/>
      <c r="O4448" s="311"/>
      <c r="P4448" s="311"/>
      <c r="Q4448" s="311"/>
      <c r="R4448" s="311"/>
      <c r="S4448" s="311"/>
      <c r="T4448" s="311"/>
      <c r="U4448" s="311"/>
    </row>
    <row r="4449" spans="1:21" ht="12.75" customHeight="1">
      <c r="A4449" s="311"/>
      <c r="B4449" s="310"/>
      <c r="C4449" s="311"/>
      <c r="D4449" s="308"/>
      <c r="G4449" s="312"/>
      <c r="H4449" s="313"/>
      <c r="I4449" s="311"/>
      <c r="J4449" s="398"/>
      <c r="K4449" s="311"/>
      <c r="L4449" s="311"/>
      <c r="M4449" s="311"/>
      <c r="N4449" s="311"/>
      <c r="O4449" s="311"/>
      <c r="P4449" s="311"/>
      <c r="Q4449" s="311"/>
      <c r="R4449" s="311"/>
      <c r="S4449" s="311"/>
      <c r="T4449" s="311"/>
      <c r="U4449" s="311"/>
    </row>
    <row r="4450" spans="1:21" ht="12.75" customHeight="1">
      <c r="A4450" s="311"/>
      <c r="B4450" s="310"/>
      <c r="C4450" s="311"/>
      <c r="D4450" s="308"/>
      <c r="G4450" s="312"/>
      <c r="H4450" s="313"/>
      <c r="I4450" s="311"/>
      <c r="J4450" s="398"/>
      <c r="K4450" s="311"/>
      <c r="L4450" s="311"/>
      <c r="M4450" s="311"/>
      <c r="N4450" s="311"/>
      <c r="O4450" s="311"/>
      <c r="P4450" s="311"/>
      <c r="Q4450" s="311"/>
      <c r="R4450" s="311"/>
      <c r="S4450" s="311"/>
      <c r="T4450" s="311"/>
      <c r="U4450" s="311"/>
    </row>
    <row r="4451" spans="1:21" ht="12.75" customHeight="1">
      <c r="A4451" s="311"/>
      <c r="B4451" s="310"/>
      <c r="C4451" s="311"/>
      <c r="D4451" s="308"/>
      <c r="G4451" s="312"/>
      <c r="H4451" s="313"/>
      <c r="I4451" s="311"/>
      <c r="J4451" s="398"/>
      <c r="K4451" s="311"/>
      <c r="L4451" s="311"/>
      <c r="M4451" s="311"/>
      <c r="N4451" s="311"/>
      <c r="O4451" s="311"/>
      <c r="P4451" s="311"/>
      <c r="Q4451" s="311"/>
      <c r="R4451" s="311"/>
      <c r="S4451" s="311"/>
      <c r="T4451" s="311"/>
      <c r="U4451" s="311"/>
    </row>
    <row r="4452" spans="1:21" ht="12.75" customHeight="1">
      <c r="A4452" s="311"/>
      <c r="B4452" s="310"/>
      <c r="C4452" s="311"/>
      <c r="D4452" s="308"/>
      <c r="G4452" s="312"/>
      <c r="H4452" s="313"/>
      <c r="I4452" s="311"/>
      <c r="J4452" s="398"/>
      <c r="K4452" s="311"/>
      <c r="L4452" s="311"/>
      <c r="M4452" s="311"/>
      <c r="N4452" s="311"/>
      <c r="O4452" s="311"/>
      <c r="P4452" s="311"/>
      <c r="Q4452" s="311"/>
      <c r="R4452" s="311"/>
      <c r="S4452" s="311"/>
      <c r="T4452" s="311"/>
      <c r="U4452" s="311"/>
    </row>
    <row r="4453" spans="1:21" ht="12.75" customHeight="1">
      <c r="A4453" s="311"/>
      <c r="B4453" s="310"/>
      <c r="C4453" s="311"/>
      <c r="D4453" s="308"/>
      <c r="G4453" s="312"/>
      <c r="H4453" s="313"/>
      <c r="I4453" s="311"/>
      <c r="J4453" s="398"/>
      <c r="K4453" s="311"/>
      <c r="L4453" s="311"/>
      <c r="M4453" s="311"/>
      <c r="N4453" s="311"/>
      <c r="O4453" s="311"/>
      <c r="P4453" s="311"/>
      <c r="Q4453" s="311"/>
      <c r="R4453" s="311"/>
      <c r="S4453" s="311"/>
      <c r="T4453" s="311"/>
      <c r="U4453" s="311"/>
    </row>
    <row r="4454" spans="1:21" ht="12.75" customHeight="1">
      <c r="A4454" s="311"/>
      <c r="B4454" s="310"/>
      <c r="C4454" s="311"/>
      <c r="D4454" s="308"/>
      <c r="G4454" s="312"/>
      <c r="H4454" s="313"/>
      <c r="I4454" s="311"/>
      <c r="J4454" s="398"/>
      <c r="K4454" s="311"/>
      <c r="L4454" s="311"/>
      <c r="M4454" s="311"/>
      <c r="N4454" s="311"/>
      <c r="O4454" s="311"/>
      <c r="P4454" s="311"/>
      <c r="Q4454" s="311"/>
      <c r="R4454" s="311"/>
      <c r="S4454" s="311"/>
      <c r="T4454" s="311"/>
      <c r="U4454" s="311"/>
    </row>
    <row r="4455" spans="1:21" ht="12.75" customHeight="1">
      <c r="A4455" s="311"/>
      <c r="B4455" s="310"/>
      <c r="C4455" s="311"/>
      <c r="D4455" s="308"/>
      <c r="G4455" s="312"/>
      <c r="H4455" s="313"/>
      <c r="I4455" s="311"/>
      <c r="J4455" s="398"/>
      <c r="K4455" s="311"/>
      <c r="L4455" s="311"/>
      <c r="M4455" s="311"/>
      <c r="N4455" s="311"/>
      <c r="O4455" s="311"/>
      <c r="P4455" s="311"/>
      <c r="Q4455" s="311"/>
      <c r="R4455" s="311"/>
      <c r="S4455" s="311"/>
      <c r="T4455" s="311"/>
      <c r="U4455" s="311"/>
    </row>
    <row r="4456" spans="1:21" ht="12.75" customHeight="1">
      <c r="A4456" s="311"/>
      <c r="B4456" s="310"/>
      <c r="C4456" s="311"/>
      <c r="D4456" s="308"/>
      <c r="G4456" s="312"/>
      <c r="H4456" s="313"/>
      <c r="I4456" s="311"/>
      <c r="J4456" s="398"/>
      <c r="K4456" s="311"/>
      <c r="L4456" s="311"/>
      <c r="M4456" s="311"/>
      <c r="N4456" s="311"/>
      <c r="O4456" s="311"/>
      <c r="P4456" s="311"/>
      <c r="Q4456" s="311"/>
      <c r="R4456" s="311"/>
      <c r="S4456" s="311"/>
      <c r="T4456" s="311"/>
      <c r="U4456" s="311"/>
    </row>
    <row r="4457" spans="1:21" ht="12.75" customHeight="1">
      <c r="A4457" s="311"/>
      <c r="B4457" s="310"/>
      <c r="C4457" s="311"/>
      <c r="D4457" s="308"/>
      <c r="G4457" s="312"/>
      <c r="H4457" s="313"/>
      <c r="I4457" s="311"/>
      <c r="J4457" s="398"/>
      <c r="K4457" s="311"/>
      <c r="L4457" s="311"/>
      <c r="M4457" s="311"/>
      <c r="N4457" s="311"/>
      <c r="O4457" s="311"/>
      <c r="P4457" s="311"/>
      <c r="Q4457" s="311"/>
      <c r="R4457" s="311"/>
      <c r="S4457" s="311"/>
      <c r="T4457" s="311"/>
      <c r="U4457" s="311"/>
    </row>
    <row r="4458" spans="1:21" ht="12.75" customHeight="1">
      <c r="A4458" s="311"/>
      <c r="B4458" s="310"/>
      <c r="C4458" s="311"/>
      <c r="D4458" s="308"/>
      <c r="G4458" s="312"/>
      <c r="H4458" s="313"/>
      <c r="I4458" s="311"/>
      <c r="J4458" s="398"/>
      <c r="K4458" s="311"/>
      <c r="L4458" s="311"/>
      <c r="M4458" s="311"/>
      <c r="N4458" s="311"/>
      <c r="O4458" s="311"/>
      <c r="P4458" s="311"/>
      <c r="Q4458" s="311"/>
      <c r="R4458" s="311"/>
      <c r="S4458" s="311"/>
      <c r="T4458" s="311"/>
      <c r="U4458" s="311"/>
    </row>
    <row r="4459" spans="1:21" ht="12.75" customHeight="1">
      <c r="A4459" s="311"/>
      <c r="B4459" s="310"/>
      <c r="C4459" s="311"/>
      <c r="D4459" s="308"/>
      <c r="G4459" s="312"/>
      <c r="H4459" s="313"/>
      <c r="I4459" s="311"/>
      <c r="J4459" s="398"/>
      <c r="K4459" s="311"/>
      <c r="L4459" s="311"/>
      <c r="M4459" s="311"/>
      <c r="N4459" s="311"/>
      <c r="O4459" s="311"/>
      <c r="P4459" s="311"/>
      <c r="Q4459" s="311"/>
      <c r="R4459" s="311"/>
      <c r="S4459" s="311"/>
      <c r="T4459" s="311"/>
      <c r="U4459" s="311"/>
    </row>
    <row r="4460" spans="1:21" ht="12.75" customHeight="1">
      <c r="A4460" s="311"/>
      <c r="B4460" s="310"/>
      <c r="C4460" s="311"/>
      <c r="D4460" s="308"/>
      <c r="G4460" s="312"/>
      <c r="H4460" s="313"/>
      <c r="I4460" s="311"/>
      <c r="J4460" s="398"/>
      <c r="K4460" s="311"/>
      <c r="L4460" s="311"/>
      <c r="M4460" s="311"/>
      <c r="N4460" s="311"/>
      <c r="O4460" s="311"/>
      <c r="P4460" s="311"/>
      <c r="Q4460" s="311"/>
      <c r="R4460" s="311"/>
      <c r="S4460" s="311"/>
      <c r="T4460" s="311"/>
      <c r="U4460" s="311"/>
    </row>
    <row r="4461" spans="1:21" ht="12.75" customHeight="1">
      <c r="A4461" s="311"/>
      <c r="B4461" s="310"/>
      <c r="C4461" s="311"/>
      <c r="D4461" s="308"/>
      <c r="G4461" s="312"/>
      <c r="H4461" s="313"/>
      <c r="I4461" s="311"/>
      <c r="J4461" s="398"/>
      <c r="K4461" s="311"/>
      <c r="L4461" s="311"/>
      <c r="M4461" s="311"/>
      <c r="N4461" s="311"/>
      <c r="O4461" s="311"/>
      <c r="P4461" s="311"/>
      <c r="Q4461" s="311"/>
      <c r="R4461" s="311"/>
      <c r="S4461" s="311"/>
      <c r="T4461" s="311"/>
      <c r="U4461" s="311"/>
    </row>
    <row r="4462" spans="1:21" ht="12.75" customHeight="1">
      <c r="A4462" s="311"/>
      <c r="B4462" s="310"/>
      <c r="C4462" s="311"/>
      <c r="D4462" s="308"/>
      <c r="G4462" s="312"/>
      <c r="H4462" s="313"/>
      <c r="I4462" s="311"/>
      <c r="J4462" s="398"/>
      <c r="K4462" s="311"/>
      <c r="L4462" s="311"/>
      <c r="M4462" s="311"/>
      <c r="N4462" s="311"/>
      <c r="O4462" s="311"/>
      <c r="P4462" s="311"/>
      <c r="Q4462" s="311"/>
      <c r="R4462" s="311"/>
      <c r="S4462" s="311"/>
      <c r="T4462" s="311"/>
      <c r="U4462" s="311"/>
    </row>
    <row r="4463" spans="1:21" ht="12.75" customHeight="1">
      <c r="A4463" s="311"/>
      <c r="B4463" s="310"/>
      <c r="C4463" s="311"/>
      <c r="D4463" s="308"/>
      <c r="G4463" s="312"/>
      <c r="H4463" s="313"/>
      <c r="I4463" s="311"/>
      <c r="J4463" s="398"/>
      <c r="K4463" s="311"/>
      <c r="L4463" s="311"/>
      <c r="M4463" s="311"/>
      <c r="N4463" s="311"/>
      <c r="O4463" s="311"/>
      <c r="P4463" s="311"/>
      <c r="Q4463" s="311"/>
      <c r="R4463" s="311"/>
      <c r="S4463" s="311"/>
      <c r="T4463" s="311"/>
      <c r="U4463" s="311"/>
    </row>
    <row r="4464" spans="1:21" ht="12.75" customHeight="1">
      <c r="A4464" s="311"/>
      <c r="B4464" s="310"/>
      <c r="C4464" s="311"/>
      <c r="D4464" s="308"/>
      <c r="G4464" s="312"/>
      <c r="H4464" s="313"/>
      <c r="I4464" s="311"/>
      <c r="J4464" s="398"/>
      <c r="K4464" s="311"/>
      <c r="L4464" s="311"/>
      <c r="M4464" s="311"/>
      <c r="N4464" s="311"/>
      <c r="O4464" s="311"/>
      <c r="P4464" s="311"/>
      <c r="Q4464" s="311"/>
      <c r="R4464" s="311"/>
      <c r="S4464" s="311"/>
      <c r="T4464" s="311"/>
      <c r="U4464" s="311"/>
    </row>
    <row r="4465" spans="1:21" ht="12.75" customHeight="1">
      <c r="A4465" s="311"/>
      <c r="B4465" s="310"/>
      <c r="C4465" s="311"/>
      <c r="D4465" s="308"/>
      <c r="G4465" s="312"/>
      <c r="H4465" s="313"/>
      <c r="I4465" s="311"/>
      <c r="J4465" s="398"/>
      <c r="K4465" s="311"/>
      <c r="L4465" s="311"/>
      <c r="M4465" s="311"/>
      <c r="N4465" s="311"/>
      <c r="O4465" s="311"/>
      <c r="P4465" s="311"/>
      <c r="Q4465" s="311"/>
      <c r="R4465" s="311"/>
      <c r="S4465" s="311"/>
      <c r="T4465" s="311"/>
      <c r="U4465" s="311"/>
    </row>
    <row r="4466" spans="1:21" ht="12.75" customHeight="1">
      <c r="A4466" s="311"/>
      <c r="B4466" s="310"/>
      <c r="C4466" s="311"/>
      <c r="D4466" s="308"/>
      <c r="G4466" s="312"/>
      <c r="H4466" s="313"/>
      <c r="I4466" s="311"/>
      <c r="J4466" s="398"/>
      <c r="K4466" s="311"/>
      <c r="L4466" s="311"/>
      <c r="M4466" s="311"/>
      <c r="N4466" s="311"/>
      <c r="O4466" s="311"/>
      <c r="P4466" s="311"/>
      <c r="Q4466" s="311"/>
      <c r="R4466" s="311"/>
      <c r="S4466" s="311"/>
      <c r="T4466" s="311"/>
      <c r="U4466" s="311"/>
    </row>
    <row r="4467" spans="1:21" ht="12.75" customHeight="1">
      <c r="A4467" s="311"/>
      <c r="B4467" s="310"/>
      <c r="C4467" s="311"/>
      <c r="D4467" s="308"/>
      <c r="G4467" s="312"/>
      <c r="H4467" s="313"/>
      <c r="I4467" s="311"/>
      <c r="J4467" s="398"/>
      <c r="K4467" s="311"/>
      <c r="L4467" s="311"/>
      <c r="M4467" s="311"/>
      <c r="N4467" s="311"/>
      <c r="O4467" s="311"/>
      <c r="P4467" s="311"/>
      <c r="Q4467" s="311"/>
      <c r="R4467" s="311"/>
      <c r="S4467" s="311"/>
      <c r="T4467" s="311"/>
      <c r="U4467" s="311"/>
    </row>
    <row r="4468" spans="1:21" ht="12.75" customHeight="1">
      <c r="A4468" s="311"/>
      <c r="B4468" s="310"/>
      <c r="C4468" s="311"/>
      <c r="D4468" s="308"/>
      <c r="G4468" s="312"/>
      <c r="H4468" s="313"/>
      <c r="I4468" s="311"/>
      <c r="J4468" s="398"/>
      <c r="K4468" s="311"/>
      <c r="L4468" s="311"/>
      <c r="M4468" s="311"/>
      <c r="N4468" s="311"/>
      <c r="O4468" s="311"/>
      <c r="P4468" s="311"/>
      <c r="Q4468" s="311"/>
      <c r="R4468" s="311"/>
      <c r="S4468" s="311"/>
      <c r="T4468" s="311"/>
      <c r="U4468" s="311"/>
    </row>
    <row r="4469" spans="1:21" ht="12.75" customHeight="1">
      <c r="A4469" s="311"/>
      <c r="B4469" s="310"/>
      <c r="C4469" s="311"/>
      <c r="D4469" s="308"/>
      <c r="G4469" s="312"/>
      <c r="H4469" s="313"/>
      <c r="I4469" s="311"/>
      <c r="J4469" s="398"/>
      <c r="K4469" s="311"/>
      <c r="L4469" s="311"/>
      <c r="M4469" s="311"/>
      <c r="N4469" s="311"/>
      <c r="O4469" s="311"/>
      <c r="P4469" s="311"/>
      <c r="Q4469" s="311"/>
      <c r="R4469" s="311"/>
      <c r="S4469" s="311"/>
      <c r="T4469" s="311"/>
      <c r="U4469" s="311"/>
    </row>
    <row r="4470" spans="1:21" ht="12.75" customHeight="1">
      <c r="A4470" s="311"/>
      <c r="B4470" s="310"/>
      <c r="C4470" s="311"/>
      <c r="D4470" s="308"/>
      <c r="G4470" s="312"/>
      <c r="H4470" s="313"/>
      <c r="I4470" s="311"/>
      <c r="J4470" s="398"/>
      <c r="K4470" s="311"/>
      <c r="L4470" s="311"/>
      <c r="M4470" s="311"/>
      <c r="N4470" s="311"/>
      <c r="O4470" s="311"/>
      <c r="P4470" s="311"/>
      <c r="Q4470" s="311"/>
      <c r="R4470" s="311"/>
      <c r="S4470" s="311"/>
      <c r="T4470" s="311"/>
      <c r="U4470" s="311"/>
    </row>
    <row r="4471" spans="1:21" ht="12.75" customHeight="1">
      <c r="A4471" s="311"/>
      <c r="B4471" s="310"/>
      <c r="C4471" s="311"/>
      <c r="D4471" s="308"/>
      <c r="G4471" s="312"/>
      <c r="H4471" s="313"/>
      <c r="I4471" s="311"/>
      <c r="J4471" s="398"/>
      <c r="K4471" s="311"/>
      <c r="L4471" s="311"/>
      <c r="M4471" s="311"/>
      <c r="N4471" s="311"/>
      <c r="O4471" s="311"/>
      <c r="P4471" s="311"/>
      <c r="Q4471" s="311"/>
      <c r="R4471" s="311"/>
      <c r="S4471" s="311"/>
      <c r="T4471" s="311"/>
      <c r="U4471" s="311"/>
    </row>
    <row r="4472" spans="1:21" ht="12.75" customHeight="1">
      <c r="A4472" s="311"/>
      <c r="B4472" s="310"/>
      <c r="C4472" s="311"/>
      <c r="D4472" s="308"/>
      <c r="G4472" s="312"/>
      <c r="H4472" s="313"/>
      <c r="I4472" s="311"/>
      <c r="J4472" s="398"/>
      <c r="K4472" s="311"/>
      <c r="L4472" s="311"/>
      <c r="M4472" s="311"/>
      <c r="N4472" s="311"/>
      <c r="O4472" s="311"/>
      <c r="P4472" s="311"/>
      <c r="Q4472" s="311"/>
      <c r="R4472" s="311"/>
      <c r="S4472" s="311"/>
      <c r="T4472" s="311"/>
      <c r="U4472" s="311"/>
    </row>
    <row r="4473" spans="1:21" ht="12.75" customHeight="1">
      <c r="A4473" s="311"/>
      <c r="B4473" s="310"/>
      <c r="C4473" s="311"/>
      <c r="D4473" s="308"/>
      <c r="G4473" s="312"/>
      <c r="H4473" s="313"/>
      <c r="I4473" s="311"/>
      <c r="J4473" s="398"/>
      <c r="K4473" s="311"/>
      <c r="L4473" s="311"/>
      <c r="M4473" s="311"/>
      <c r="N4473" s="311"/>
      <c r="O4473" s="311"/>
      <c r="P4473" s="311"/>
      <c r="Q4473" s="311"/>
      <c r="R4473" s="311"/>
      <c r="S4473" s="311"/>
      <c r="T4473" s="311"/>
      <c r="U4473" s="311"/>
    </row>
    <row r="4474" spans="1:21" ht="12.75" customHeight="1">
      <c r="A4474" s="311"/>
      <c r="B4474" s="310"/>
      <c r="C4474" s="311"/>
      <c r="D4474" s="308"/>
      <c r="G4474" s="312"/>
      <c r="H4474" s="313"/>
      <c r="I4474" s="311"/>
      <c r="J4474" s="398"/>
      <c r="K4474" s="311"/>
      <c r="L4474" s="311"/>
      <c r="M4474" s="311"/>
      <c r="N4474" s="311"/>
      <c r="O4474" s="311"/>
      <c r="P4474" s="311"/>
      <c r="Q4474" s="311"/>
      <c r="R4474" s="311"/>
      <c r="S4474" s="311"/>
      <c r="T4474" s="311"/>
      <c r="U4474" s="311"/>
    </row>
    <row r="4475" spans="1:21" ht="12.75" customHeight="1">
      <c r="A4475" s="311"/>
      <c r="B4475" s="310"/>
      <c r="C4475" s="311"/>
      <c r="D4475" s="308"/>
      <c r="G4475" s="312"/>
      <c r="H4475" s="313"/>
      <c r="I4475" s="311"/>
      <c r="J4475" s="398"/>
      <c r="K4475" s="311"/>
      <c r="L4475" s="311"/>
      <c r="M4475" s="311"/>
      <c r="N4475" s="311"/>
      <c r="O4475" s="311"/>
      <c r="P4475" s="311"/>
      <c r="Q4475" s="311"/>
      <c r="R4475" s="311"/>
      <c r="S4475" s="311"/>
      <c r="T4475" s="311"/>
      <c r="U4475" s="311"/>
    </row>
    <row r="4476" spans="1:21" ht="12.75" customHeight="1">
      <c r="A4476" s="311"/>
      <c r="B4476" s="310"/>
      <c r="C4476" s="311"/>
      <c r="D4476" s="308"/>
      <c r="G4476" s="312"/>
      <c r="H4476" s="313"/>
      <c r="I4476" s="311"/>
      <c r="J4476" s="398"/>
      <c r="K4476" s="311"/>
      <c r="L4476" s="311"/>
      <c r="M4476" s="311"/>
      <c r="N4476" s="311"/>
      <c r="O4476" s="311"/>
      <c r="P4476" s="311"/>
      <c r="Q4476" s="311"/>
      <c r="R4476" s="311"/>
      <c r="S4476" s="311"/>
      <c r="T4476" s="311"/>
      <c r="U4476" s="311"/>
    </row>
    <row r="4477" spans="1:21" ht="12.75" customHeight="1">
      <c r="A4477" s="311"/>
      <c r="B4477" s="310"/>
      <c r="C4477" s="311"/>
      <c r="D4477" s="308"/>
      <c r="G4477" s="312"/>
      <c r="H4477" s="313"/>
      <c r="I4477" s="311"/>
      <c r="J4477" s="398"/>
      <c r="K4477" s="311"/>
      <c r="L4477" s="311"/>
      <c r="M4477" s="311"/>
      <c r="N4477" s="311"/>
      <c r="O4477" s="311"/>
      <c r="P4477" s="311"/>
      <c r="Q4477" s="311"/>
      <c r="R4477" s="311"/>
      <c r="S4477" s="311"/>
      <c r="T4477" s="311"/>
      <c r="U4477" s="311"/>
    </row>
    <row r="4478" spans="1:21" ht="12.75" customHeight="1">
      <c r="A4478" s="311"/>
      <c r="B4478" s="310"/>
      <c r="C4478" s="311"/>
      <c r="D4478" s="308"/>
      <c r="G4478" s="312"/>
      <c r="H4478" s="313"/>
      <c r="I4478" s="311"/>
      <c r="J4478" s="398"/>
      <c r="K4478" s="311"/>
      <c r="L4478" s="311"/>
      <c r="M4478" s="311"/>
      <c r="N4478" s="311"/>
      <c r="O4478" s="311"/>
      <c r="P4478" s="311"/>
      <c r="Q4478" s="311"/>
      <c r="R4478" s="311"/>
      <c r="S4478" s="311"/>
      <c r="T4478" s="311"/>
      <c r="U4478" s="311"/>
    </row>
    <row r="4479" spans="1:21" ht="12.75" customHeight="1">
      <c r="A4479" s="311"/>
      <c r="B4479" s="310"/>
      <c r="C4479" s="311"/>
      <c r="D4479" s="308"/>
      <c r="G4479" s="312"/>
      <c r="H4479" s="313"/>
      <c r="I4479" s="311"/>
      <c r="J4479" s="398"/>
      <c r="K4479" s="311"/>
      <c r="L4479" s="311"/>
      <c r="M4479" s="311"/>
      <c r="N4479" s="311"/>
      <c r="O4479" s="311"/>
      <c r="P4479" s="311"/>
      <c r="Q4479" s="311"/>
      <c r="R4479" s="311"/>
      <c r="S4479" s="311"/>
      <c r="T4479" s="311"/>
      <c r="U4479" s="311"/>
    </row>
    <row r="4480" spans="1:21" ht="12.75" customHeight="1">
      <c r="A4480" s="311"/>
      <c r="B4480" s="310"/>
      <c r="C4480" s="311"/>
      <c r="D4480" s="308"/>
      <c r="G4480" s="312"/>
      <c r="H4480" s="313"/>
      <c r="I4480" s="311"/>
      <c r="J4480" s="398"/>
      <c r="K4480" s="311"/>
      <c r="L4480" s="311"/>
      <c r="M4480" s="311"/>
      <c r="N4480" s="311"/>
      <c r="O4480" s="311"/>
      <c r="P4480" s="311"/>
      <c r="Q4480" s="311"/>
      <c r="R4480" s="311"/>
      <c r="S4480" s="311"/>
      <c r="T4480" s="311"/>
      <c r="U4480" s="311"/>
    </row>
    <row r="4481" spans="1:21" ht="12.75" customHeight="1">
      <c r="A4481" s="311"/>
      <c r="B4481" s="310"/>
      <c r="C4481" s="311"/>
      <c r="D4481" s="308"/>
      <c r="G4481" s="312"/>
      <c r="H4481" s="313"/>
      <c r="I4481" s="311"/>
      <c r="J4481" s="398"/>
      <c r="K4481" s="311"/>
      <c r="L4481" s="311"/>
      <c r="M4481" s="311"/>
      <c r="N4481" s="311"/>
      <c r="O4481" s="311"/>
      <c r="P4481" s="311"/>
      <c r="Q4481" s="311"/>
      <c r="R4481" s="311"/>
      <c r="S4481" s="311"/>
      <c r="T4481" s="311"/>
      <c r="U4481" s="311"/>
    </row>
    <row r="4482" spans="1:21" ht="12.75" customHeight="1">
      <c r="A4482" s="311"/>
      <c r="B4482" s="310"/>
      <c r="C4482" s="311"/>
      <c r="D4482" s="308"/>
      <c r="G4482" s="312"/>
      <c r="H4482" s="313"/>
      <c r="I4482" s="311"/>
      <c r="J4482" s="398"/>
      <c r="K4482" s="311"/>
      <c r="L4482" s="311"/>
      <c r="M4482" s="311"/>
      <c r="N4482" s="311"/>
      <c r="O4482" s="311"/>
      <c r="P4482" s="311"/>
      <c r="Q4482" s="311"/>
      <c r="R4482" s="311"/>
      <c r="S4482" s="311"/>
      <c r="T4482" s="311"/>
      <c r="U4482" s="311"/>
    </row>
    <row r="4483" spans="1:21" ht="12.75" customHeight="1">
      <c r="A4483" s="311"/>
      <c r="B4483" s="310"/>
      <c r="C4483" s="311"/>
      <c r="D4483" s="308"/>
      <c r="G4483" s="312"/>
      <c r="H4483" s="313"/>
      <c r="I4483" s="311"/>
      <c r="J4483" s="398"/>
      <c r="K4483" s="311"/>
      <c r="L4483" s="311"/>
      <c r="M4483" s="311"/>
      <c r="N4483" s="311"/>
      <c r="O4483" s="311"/>
      <c r="P4483" s="311"/>
      <c r="Q4483" s="311"/>
      <c r="R4483" s="311"/>
      <c r="S4483" s="311"/>
      <c r="T4483" s="311"/>
      <c r="U4483" s="311"/>
    </row>
    <row r="4484" spans="1:21" ht="12.75" customHeight="1">
      <c r="A4484" s="311"/>
      <c r="B4484" s="310"/>
      <c r="C4484" s="311"/>
      <c r="D4484" s="308"/>
      <c r="G4484" s="312"/>
      <c r="H4484" s="313"/>
      <c r="I4484" s="311"/>
      <c r="J4484" s="398"/>
      <c r="K4484" s="311"/>
      <c r="L4484" s="311"/>
      <c r="M4484" s="311"/>
      <c r="N4484" s="311"/>
      <c r="O4484" s="311"/>
      <c r="P4484" s="311"/>
      <c r="Q4484" s="311"/>
      <c r="R4484" s="311"/>
      <c r="S4484" s="311"/>
      <c r="T4484" s="311"/>
      <c r="U4484" s="311"/>
    </row>
    <row r="4485" spans="1:21" ht="12.75" customHeight="1">
      <c r="A4485" s="311"/>
      <c r="B4485" s="310"/>
      <c r="C4485" s="311"/>
      <c r="D4485" s="308"/>
      <c r="G4485" s="312"/>
      <c r="H4485" s="313"/>
      <c r="I4485" s="311"/>
      <c r="J4485" s="398"/>
      <c r="K4485" s="311"/>
      <c r="L4485" s="311"/>
      <c r="M4485" s="311"/>
      <c r="N4485" s="311"/>
      <c r="O4485" s="311"/>
      <c r="P4485" s="311"/>
      <c r="Q4485" s="311"/>
      <c r="R4485" s="311"/>
      <c r="S4485" s="311"/>
      <c r="T4485" s="311"/>
      <c r="U4485" s="311"/>
    </row>
    <row r="4486" spans="1:21" ht="12.75" customHeight="1">
      <c r="A4486" s="311"/>
      <c r="B4486" s="310"/>
      <c r="C4486" s="311"/>
      <c r="D4486" s="308"/>
      <c r="G4486" s="312"/>
      <c r="H4486" s="313"/>
      <c r="I4486" s="311"/>
      <c r="J4486" s="398"/>
      <c r="K4486" s="311"/>
      <c r="L4486" s="311"/>
      <c r="M4486" s="311"/>
      <c r="N4486" s="311"/>
      <c r="O4486" s="311"/>
      <c r="P4486" s="311"/>
      <c r="Q4486" s="311"/>
      <c r="R4486" s="311"/>
      <c r="S4486" s="311"/>
      <c r="T4486" s="311"/>
      <c r="U4486" s="311"/>
    </row>
    <row r="4487" spans="1:21" ht="12.75" customHeight="1">
      <c r="A4487" s="311"/>
      <c r="B4487" s="310"/>
      <c r="C4487" s="311"/>
      <c r="D4487" s="308"/>
      <c r="G4487" s="312"/>
      <c r="H4487" s="313"/>
      <c r="I4487" s="311"/>
      <c r="J4487" s="398"/>
      <c r="K4487" s="311"/>
      <c r="L4487" s="311"/>
      <c r="M4487" s="311"/>
      <c r="N4487" s="311"/>
      <c r="O4487" s="311"/>
      <c r="P4487" s="311"/>
      <c r="Q4487" s="311"/>
      <c r="R4487" s="311"/>
      <c r="S4487" s="311"/>
      <c r="T4487" s="311"/>
      <c r="U4487" s="311"/>
    </row>
    <row r="4488" spans="1:21" ht="12.75" customHeight="1">
      <c r="A4488" s="311"/>
      <c r="B4488" s="310"/>
      <c r="C4488" s="311"/>
      <c r="D4488" s="308"/>
      <c r="G4488" s="312"/>
      <c r="H4488" s="313"/>
      <c r="I4488" s="311"/>
      <c r="J4488" s="398"/>
      <c r="K4488" s="311"/>
      <c r="L4488" s="311"/>
      <c r="M4488" s="311"/>
      <c r="N4488" s="311"/>
      <c r="O4488" s="311"/>
      <c r="P4488" s="311"/>
      <c r="Q4488" s="311"/>
      <c r="R4488" s="311"/>
      <c r="S4488" s="311"/>
      <c r="T4488" s="311"/>
      <c r="U4488" s="311"/>
    </row>
    <row r="4489" spans="1:21" ht="12.75" customHeight="1">
      <c r="A4489" s="311"/>
      <c r="B4489" s="310"/>
      <c r="C4489" s="311"/>
      <c r="D4489" s="308"/>
      <c r="G4489" s="312"/>
      <c r="H4489" s="313"/>
      <c r="I4489" s="311"/>
      <c r="J4489" s="398"/>
      <c r="K4489" s="311"/>
      <c r="L4489" s="311"/>
      <c r="M4489" s="311"/>
      <c r="N4489" s="311"/>
      <c r="O4489" s="311"/>
      <c r="P4489" s="311"/>
      <c r="Q4489" s="311"/>
      <c r="R4489" s="311"/>
      <c r="S4489" s="311"/>
      <c r="T4489" s="311"/>
      <c r="U4489" s="311"/>
    </row>
    <row r="4490" spans="1:21" ht="12.75" customHeight="1">
      <c r="A4490" s="311"/>
      <c r="B4490" s="310"/>
      <c r="C4490" s="311"/>
      <c r="D4490" s="308"/>
      <c r="G4490" s="312"/>
      <c r="H4490" s="313"/>
      <c r="I4490" s="311"/>
      <c r="J4490" s="398"/>
      <c r="K4490" s="311"/>
      <c r="L4490" s="311"/>
      <c r="M4490" s="311"/>
      <c r="N4490" s="311"/>
      <c r="O4490" s="311"/>
      <c r="P4490" s="311"/>
      <c r="Q4490" s="311"/>
      <c r="R4490" s="311"/>
      <c r="S4490" s="311"/>
      <c r="T4490" s="311"/>
      <c r="U4490" s="311"/>
    </row>
    <row r="4491" spans="1:21" ht="12.75" customHeight="1">
      <c r="A4491" s="311"/>
      <c r="B4491" s="310"/>
      <c r="C4491" s="311"/>
      <c r="D4491" s="308"/>
      <c r="G4491" s="312"/>
      <c r="H4491" s="313"/>
      <c r="I4491" s="311"/>
      <c r="J4491" s="398"/>
      <c r="K4491" s="311"/>
      <c r="L4491" s="311"/>
      <c r="M4491" s="311"/>
      <c r="N4491" s="311"/>
      <c r="O4491" s="311"/>
      <c r="P4491" s="311"/>
      <c r="Q4491" s="311"/>
      <c r="R4491" s="311"/>
      <c r="S4491" s="311"/>
      <c r="T4491" s="311"/>
      <c r="U4491" s="311"/>
    </row>
    <row r="4492" spans="1:21" ht="12.75" customHeight="1">
      <c r="A4492" s="311"/>
      <c r="B4492" s="310"/>
      <c r="C4492" s="311"/>
      <c r="D4492" s="308"/>
      <c r="G4492" s="312"/>
      <c r="H4492" s="313"/>
      <c r="I4492" s="311"/>
      <c r="J4492" s="398"/>
      <c r="K4492" s="311"/>
      <c r="L4492" s="311"/>
      <c r="M4492" s="311"/>
      <c r="N4492" s="311"/>
      <c r="O4492" s="311"/>
      <c r="P4492" s="311"/>
      <c r="Q4492" s="311"/>
      <c r="R4492" s="311"/>
      <c r="S4492" s="311"/>
      <c r="T4492" s="311"/>
      <c r="U4492" s="311"/>
    </row>
    <row r="4493" spans="1:21" ht="12.75" customHeight="1">
      <c r="A4493" s="311"/>
      <c r="B4493" s="310"/>
      <c r="C4493" s="311"/>
      <c r="D4493" s="308"/>
      <c r="G4493" s="312"/>
      <c r="H4493" s="313"/>
      <c r="I4493" s="311"/>
      <c r="J4493" s="398"/>
      <c r="K4493" s="311"/>
      <c r="L4493" s="311"/>
      <c r="M4493" s="311"/>
      <c r="N4493" s="311"/>
      <c r="O4493" s="311"/>
      <c r="P4493" s="311"/>
      <c r="Q4493" s="311"/>
      <c r="R4493" s="311"/>
      <c r="S4493" s="311"/>
      <c r="T4493" s="311"/>
      <c r="U4493" s="311"/>
    </row>
    <row r="4494" spans="1:21" ht="12.75" customHeight="1">
      <c r="A4494" s="311"/>
      <c r="B4494" s="310"/>
      <c r="C4494" s="311"/>
      <c r="D4494" s="308"/>
      <c r="G4494" s="312"/>
      <c r="H4494" s="313"/>
      <c r="I4494" s="311"/>
      <c r="J4494" s="398"/>
      <c r="K4494" s="311"/>
      <c r="L4494" s="311"/>
      <c r="M4494" s="311"/>
      <c r="N4494" s="311"/>
      <c r="O4494" s="311"/>
      <c r="P4494" s="311"/>
      <c r="Q4494" s="311"/>
      <c r="R4494" s="311"/>
      <c r="S4494" s="311"/>
      <c r="T4494" s="311"/>
      <c r="U4494" s="311"/>
    </row>
    <row r="4495" spans="1:21" ht="12.75" customHeight="1">
      <c r="A4495" s="311"/>
      <c r="B4495" s="310"/>
      <c r="C4495" s="311"/>
      <c r="D4495" s="308"/>
      <c r="G4495" s="312"/>
      <c r="H4495" s="313"/>
      <c r="I4495" s="311"/>
      <c r="J4495" s="398"/>
      <c r="K4495" s="311"/>
      <c r="L4495" s="311"/>
      <c r="M4495" s="311"/>
      <c r="N4495" s="311"/>
      <c r="O4495" s="311"/>
      <c r="P4495" s="311"/>
      <c r="Q4495" s="311"/>
      <c r="R4495" s="311"/>
      <c r="S4495" s="311"/>
      <c r="T4495" s="311"/>
      <c r="U4495" s="311"/>
    </row>
    <row r="4496" spans="1:21" ht="12.75" customHeight="1">
      <c r="A4496" s="311"/>
      <c r="B4496" s="310"/>
      <c r="C4496" s="311"/>
      <c r="D4496" s="308"/>
      <c r="G4496" s="312"/>
      <c r="H4496" s="313"/>
      <c r="I4496" s="311"/>
      <c r="J4496" s="398"/>
      <c r="K4496" s="311"/>
      <c r="L4496" s="311"/>
      <c r="M4496" s="311"/>
      <c r="N4496" s="311"/>
      <c r="O4496" s="311"/>
      <c r="P4496" s="311"/>
      <c r="Q4496" s="311"/>
      <c r="R4496" s="311"/>
      <c r="S4496" s="311"/>
      <c r="T4496" s="311"/>
      <c r="U4496" s="311"/>
    </row>
    <row r="4497" spans="1:21" ht="12.75" customHeight="1">
      <c r="A4497" s="311"/>
      <c r="B4497" s="310"/>
      <c r="C4497" s="311"/>
      <c r="D4497" s="308"/>
      <c r="G4497" s="312"/>
      <c r="H4497" s="313"/>
      <c r="I4497" s="311"/>
      <c r="J4497" s="398"/>
      <c r="K4497" s="311"/>
      <c r="L4497" s="311"/>
      <c r="M4497" s="311"/>
      <c r="N4497" s="311"/>
      <c r="O4497" s="311"/>
      <c r="P4497" s="311"/>
      <c r="Q4497" s="311"/>
      <c r="R4497" s="311"/>
      <c r="S4497" s="311"/>
      <c r="T4497" s="311"/>
      <c r="U4497" s="311"/>
    </row>
    <row r="4498" spans="1:21" ht="12.75" customHeight="1">
      <c r="A4498" s="311"/>
      <c r="B4498" s="310"/>
      <c r="C4498" s="311"/>
      <c r="D4498" s="308"/>
      <c r="G4498" s="312"/>
      <c r="H4498" s="313"/>
      <c r="I4498" s="311"/>
      <c r="J4498" s="398"/>
      <c r="K4498" s="311"/>
      <c r="L4498" s="311"/>
      <c r="M4498" s="311"/>
      <c r="N4498" s="311"/>
      <c r="O4498" s="311"/>
      <c r="P4498" s="311"/>
      <c r="Q4498" s="311"/>
      <c r="R4498" s="311"/>
      <c r="S4498" s="311"/>
      <c r="T4498" s="311"/>
      <c r="U4498" s="311"/>
    </row>
    <row r="4499" spans="1:21" ht="12.75" customHeight="1">
      <c r="A4499" s="311"/>
      <c r="B4499" s="310"/>
      <c r="C4499" s="311"/>
      <c r="D4499" s="308"/>
      <c r="G4499" s="312"/>
      <c r="H4499" s="313"/>
      <c r="I4499" s="311"/>
      <c r="J4499" s="398"/>
      <c r="K4499" s="311"/>
      <c r="L4499" s="311"/>
      <c r="M4499" s="311"/>
      <c r="N4499" s="311"/>
      <c r="O4499" s="311"/>
      <c r="P4499" s="311"/>
      <c r="Q4499" s="311"/>
      <c r="R4499" s="311"/>
      <c r="S4499" s="311"/>
      <c r="T4499" s="311"/>
      <c r="U4499" s="311"/>
    </row>
    <row r="4500" spans="1:21" ht="12.75" customHeight="1">
      <c r="A4500" s="311"/>
      <c r="B4500" s="310"/>
      <c r="C4500" s="311"/>
      <c r="D4500" s="308"/>
      <c r="G4500" s="312"/>
      <c r="H4500" s="313"/>
      <c r="I4500" s="311"/>
      <c r="J4500" s="398"/>
      <c r="K4500" s="311"/>
      <c r="L4500" s="311"/>
      <c r="M4500" s="311"/>
      <c r="N4500" s="311"/>
      <c r="O4500" s="311"/>
      <c r="P4500" s="311"/>
      <c r="Q4500" s="311"/>
      <c r="R4500" s="311"/>
      <c r="S4500" s="311"/>
      <c r="T4500" s="311"/>
      <c r="U4500" s="311"/>
    </row>
    <row r="4501" spans="1:21" ht="12.75" customHeight="1">
      <c r="A4501" s="311"/>
      <c r="B4501" s="310"/>
      <c r="C4501" s="311"/>
      <c r="D4501" s="308"/>
      <c r="G4501" s="312"/>
      <c r="H4501" s="313"/>
      <c r="I4501" s="311"/>
      <c r="J4501" s="398"/>
      <c r="K4501" s="311"/>
      <c r="L4501" s="311"/>
      <c r="M4501" s="311"/>
      <c r="N4501" s="311"/>
      <c r="O4501" s="311"/>
      <c r="P4501" s="311"/>
      <c r="Q4501" s="311"/>
      <c r="R4501" s="311"/>
      <c r="S4501" s="311"/>
      <c r="T4501" s="311"/>
      <c r="U4501" s="311"/>
    </row>
    <row r="4502" spans="1:21" ht="12.75" customHeight="1">
      <c r="A4502" s="311"/>
      <c r="B4502" s="310"/>
      <c r="C4502" s="311"/>
      <c r="D4502" s="308"/>
      <c r="G4502" s="312"/>
      <c r="H4502" s="313"/>
      <c r="I4502" s="311"/>
      <c r="J4502" s="398"/>
      <c r="K4502" s="311"/>
      <c r="L4502" s="311"/>
      <c r="M4502" s="311"/>
      <c r="N4502" s="311"/>
      <c r="O4502" s="311"/>
      <c r="P4502" s="311"/>
      <c r="Q4502" s="311"/>
      <c r="R4502" s="311"/>
      <c r="S4502" s="311"/>
      <c r="T4502" s="311"/>
      <c r="U4502" s="311"/>
    </row>
    <row r="4503" spans="1:21" ht="12.75" customHeight="1">
      <c r="A4503" s="311"/>
      <c r="B4503" s="310"/>
      <c r="C4503" s="311"/>
      <c r="D4503" s="308"/>
      <c r="G4503" s="312"/>
      <c r="H4503" s="313"/>
      <c r="I4503" s="311"/>
      <c r="J4503" s="398"/>
      <c r="K4503" s="311"/>
      <c r="L4503" s="311"/>
      <c r="M4503" s="311"/>
      <c r="N4503" s="311"/>
      <c r="O4503" s="311"/>
      <c r="P4503" s="311"/>
      <c r="Q4503" s="311"/>
      <c r="R4503" s="311"/>
      <c r="S4503" s="311"/>
      <c r="T4503" s="311"/>
      <c r="U4503" s="311"/>
    </row>
    <row r="4504" spans="1:21" ht="12.75" customHeight="1">
      <c r="A4504" s="311"/>
      <c r="B4504" s="310"/>
      <c r="C4504" s="311"/>
      <c r="D4504" s="308"/>
      <c r="G4504" s="312"/>
      <c r="H4504" s="313"/>
      <c r="I4504" s="311"/>
      <c r="J4504" s="398"/>
      <c r="K4504" s="311"/>
      <c r="L4504" s="311"/>
      <c r="M4504" s="311"/>
      <c r="N4504" s="311"/>
      <c r="O4504" s="311"/>
      <c r="P4504" s="311"/>
      <c r="Q4504" s="311"/>
      <c r="R4504" s="311"/>
      <c r="S4504" s="311"/>
      <c r="T4504" s="311"/>
      <c r="U4504" s="311"/>
    </row>
    <row r="4505" spans="1:21" ht="12.75" customHeight="1">
      <c r="A4505" s="311"/>
      <c r="B4505" s="310"/>
      <c r="C4505" s="311"/>
      <c r="D4505" s="308"/>
      <c r="G4505" s="312"/>
      <c r="H4505" s="313"/>
      <c r="I4505" s="311"/>
      <c r="J4505" s="398"/>
      <c r="K4505" s="311"/>
      <c r="L4505" s="311"/>
      <c r="M4505" s="311"/>
      <c r="N4505" s="311"/>
      <c r="O4505" s="311"/>
      <c r="P4505" s="311"/>
      <c r="Q4505" s="311"/>
      <c r="R4505" s="311"/>
      <c r="S4505" s="311"/>
      <c r="T4505" s="311"/>
      <c r="U4505" s="311"/>
    </row>
    <row r="4506" spans="1:21" ht="12.75" customHeight="1">
      <c r="A4506" s="311"/>
      <c r="B4506" s="310"/>
      <c r="C4506" s="311"/>
      <c r="D4506" s="308"/>
      <c r="G4506" s="312"/>
      <c r="H4506" s="313"/>
      <c r="I4506" s="311"/>
      <c r="J4506" s="398"/>
      <c r="K4506" s="311"/>
      <c r="L4506" s="311"/>
      <c r="M4506" s="311"/>
      <c r="N4506" s="311"/>
      <c r="O4506" s="311"/>
      <c r="P4506" s="311"/>
      <c r="Q4506" s="311"/>
      <c r="R4506" s="311"/>
      <c r="S4506" s="311"/>
      <c r="T4506" s="311"/>
      <c r="U4506" s="311"/>
    </row>
    <row r="4507" spans="1:21" ht="12.75" customHeight="1">
      <c r="A4507" s="311"/>
      <c r="B4507" s="310"/>
      <c r="C4507" s="311"/>
      <c r="D4507" s="308"/>
      <c r="G4507" s="312"/>
      <c r="H4507" s="313"/>
      <c r="I4507" s="311"/>
      <c r="J4507" s="398"/>
      <c r="K4507" s="311"/>
      <c r="L4507" s="311"/>
      <c r="M4507" s="311"/>
      <c r="N4507" s="311"/>
      <c r="O4507" s="311"/>
      <c r="P4507" s="311"/>
      <c r="Q4507" s="311"/>
      <c r="R4507" s="311"/>
      <c r="S4507" s="311"/>
      <c r="T4507" s="311"/>
      <c r="U4507" s="311"/>
    </row>
    <row r="4508" spans="1:21" ht="12.75" customHeight="1">
      <c r="A4508" s="311"/>
      <c r="B4508" s="310"/>
      <c r="C4508" s="311"/>
      <c r="D4508" s="308"/>
      <c r="G4508" s="312"/>
      <c r="H4508" s="313"/>
      <c r="I4508" s="311"/>
      <c r="J4508" s="398"/>
      <c r="K4508" s="311"/>
      <c r="L4508" s="311"/>
      <c r="M4508" s="311"/>
      <c r="N4508" s="311"/>
      <c r="O4508" s="311"/>
      <c r="P4508" s="311"/>
      <c r="Q4508" s="311"/>
      <c r="R4508" s="311"/>
      <c r="S4508" s="311"/>
      <c r="T4508" s="311"/>
      <c r="U4508" s="311"/>
    </row>
    <row r="4509" spans="1:21" ht="12.75" customHeight="1">
      <c r="A4509" s="311"/>
      <c r="B4509" s="310"/>
      <c r="C4509" s="311"/>
      <c r="D4509" s="308"/>
      <c r="G4509" s="312"/>
      <c r="H4509" s="313"/>
      <c r="I4509" s="311"/>
      <c r="J4509" s="398"/>
      <c r="K4509" s="311"/>
      <c r="L4509" s="311"/>
      <c r="M4509" s="311"/>
      <c r="N4509" s="311"/>
      <c r="O4509" s="311"/>
      <c r="P4509" s="311"/>
      <c r="Q4509" s="311"/>
      <c r="R4509" s="311"/>
      <c r="S4509" s="311"/>
      <c r="T4509" s="311"/>
      <c r="U4509" s="311"/>
    </row>
    <row r="4510" spans="1:21" ht="12.75" customHeight="1">
      <c r="A4510" s="311"/>
      <c r="B4510" s="310"/>
      <c r="C4510" s="311"/>
      <c r="D4510" s="308"/>
      <c r="G4510" s="312"/>
      <c r="H4510" s="313"/>
      <c r="I4510" s="311"/>
      <c r="J4510" s="398"/>
      <c r="K4510" s="311"/>
      <c r="L4510" s="311"/>
      <c r="M4510" s="311"/>
      <c r="N4510" s="311"/>
      <c r="O4510" s="311"/>
      <c r="P4510" s="311"/>
      <c r="Q4510" s="311"/>
      <c r="R4510" s="311"/>
      <c r="S4510" s="311"/>
      <c r="T4510" s="311"/>
      <c r="U4510" s="311"/>
    </row>
    <row r="4511" spans="1:21" ht="12.75" customHeight="1">
      <c r="A4511" s="311"/>
      <c r="B4511" s="310"/>
      <c r="C4511" s="311"/>
      <c r="D4511" s="308"/>
      <c r="G4511" s="312"/>
      <c r="H4511" s="313"/>
      <c r="I4511" s="311"/>
      <c r="J4511" s="398"/>
      <c r="K4511" s="311"/>
      <c r="L4511" s="311"/>
      <c r="M4511" s="311"/>
      <c r="N4511" s="311"/>
      <c r="O4511" s="311"/>
      <c r="P4511" s="311"/>
      <c r="Q4511" s="311"/>
      <c r="R4511" s="311"/>
      <c r="S4511" s="311"/>
      <c r="T4511" s="311"/>
      <c r="U4511" s="311"/>
    </row>
    <row r="4512" spans="1:21" ht="12.75" customHeight="1">
      <c r="A4512" s="311"/>
      <c r="B4512" s="310"/>
      <c r="C4512" s="311"/>
      <c r="D4512" s="308"/>
      <c r="G4512" s="312"/>
      <c r="H4512" s="313"/>
      <c r="I4512" s="311"/>
      <c r="J4512" s="398"/>
      <c r="K4512" s="311"/>
      <c r="L4512" s="311"/>
      <c r="M4512" s="311"/>
      <c r="N4512" s="311"/>
      <c r="O4512" s="311"/>
      <c r="P4512" s="311"/>
      <c r="Q4512" s="311"/>
      <c r="R4512" s="311"/>
      <c r="S4512" s="311"/>
      <c r="T4512" s="311"/>
      <c r="U4512" s="311"/>
    </row>
    <row r="4513" spans="1:21" ht="12.75" customHeight="1">
      <c r="A4513" s="311"/>
      <c r="B4513" s="310"/>
      <c r="C4513" s="311"/>
      <c r="D4513" s="308"/>
      <c r="G4513" s="312"/>
      <c r="H4513" s="313"/>
      <c r="I4513" s="311"/>
      <c r="J4513" s="398"/>
      <c r="K4513" s="311"/>
      <c r="L4513" s="311"/>
      <c r="M4513" s="311"/>
      <c r="N4513" s="311"/>
      <c r="O4513" s="311"/>
      <c r="P4513" s="311"/>
      <c r="Q4513" s="311"/>
      <c r="R4513" s="311"/>
      <c r="S4513" s="311"/>
      <c r="T4513" s="311"/>
      <c r="U4513" s="311"/>
    </row>
    <row r="4514" spans="1:21" ht="12.75" customHeight="1">
      <c r="A4514" s="311"/>
      <c r="B4514" s="310"/>
      <c r="C4514" s="311"/>
      <c r="D4514" s="308"/>
      <c r="G4514" s="312"/>
      <c r="H4514" s="313"/>
      <c r="I4514" s="311"/>
      <c r="J4514" s="398"/>
      <c r="K4514" s="311"/>
      <c r="L4514" s="311"/>
      <c r="M4514" s="311"/>
      <c r="N4514" s="311"/>
      <c r="O4514" s="311"/>
      <c r="P4514" s="311"/>
      <c r="Q4514" s="311"/>
      <c r="R4514" s="311"/>
      <c r="S4514" s="311"/>
      <c r="T4514" s="311"/>
      <c r="U4514" s="311"/>
    </row>
    <row r="4515" spans="1:21" ht="12.75" customHeight="1">
      <c r="A4515" s="311"/>
      <c r="B4515" s="310"/>
      <c r="C4515" s="311"/>
      <c r="D4515" s="308"/>
      <c r="G4515" s="312"/>
      <c r="H4515" s="313"/>
      <c r="I4515" s="311"/>
      <c r="J4515" s="398"/>
      <c r="K4515" s="311"/>
      <c r="L4515" s="311"/>
      <c r="M4515" s="311"/>
      <c r="N4515" s="311"/>
      <c r="O4515" s="311"/>
      <c r="P4515" s="311"/>
      <c r="Q4515" s="311"/>
      <c r="R4515" s="311"/>
      <c r="S4515" s="311"/>
      <c r="T4515" s="311"/>
      <c r="U4515" s="311"/>
    </row>
    <row r="4516" spans="1:21" ht="12.75" customHeight="1">
      <c r="A4516" s="311"/>
      <c r="B4516" s="310"/>
      <c r="C4516" s="311"/>
      <c r="D4516" s="308"/>
      <c r="G4516" s="312"/>
      <c r="H4516" s="313"/>
      <c r="I4516" s="311"/>
      <c r="J4516" s="398"/>
      <c r="K4516" s="311"/>
      <c r="L4516" s="311"/>
      <c r="M4516" s="311"/>
      <c r="N4516" s="311"/>
      <c r="O4516" s="311"/>
      <c r="P4516" s="311"/>
      <c r="Q4516" s="311"/>
      <c r="R4516" s="311"/>
      <c r="S4516" s="311"/>
      <c r="T4516" s="311"/>
      <c r="U4516" s="311"/>
    </row>
    <row r="4517" spans="1:21" ht="12.75" customHeight="1">
      <c r="A4517" s="311"/>
      <c r="B4517" s="310"/>
      <c r="C4517" s="311"/>
      <c r="D4517" s="308"/>
      <c r="G4517" s="312"/>
      <c r="H4517" s="313"/>
      <c r="I4517" s="311"/>
      <c r="J4517" s="398"/>
      <c r="K4517" s="311"/>
      <c r="L4517" s="311"/>
      <c r="M4517" s="311"/>
      <c r="N4517" s="311"/>
      <c r="O4517" s="311"/>
      <c r="P4517" s="311"/>
      <c r="Q4517" s="311"/>
      <c r="R4517" s="311"/>
      <c r="S4517" s="311"/>
      <c r="T4517" s="311"/>
      <c r="U4517" s="311"/>
    </row>
    <row r="4518" spans="1:21" ht="12.75" customHeight="1">
      <c r="A4518" s="311"/>
      <c r="B4518" s="310"/>
      <c r="C4518" s="311"/>
      <c r="D4518" s="308"/>
      <c r="G4518" s="312"/>
      <c r="H4518" s="313"/>
      <c r="I4518" s="311"/>
      <c r="J4518" s="398"/>
      <c r="K4518" s="311"/>
      <c r="L4518" s="311"/>
      <c r="M4518" s="311"/>
      <c r="N4518" s="311"/>
      <c r="O4518" s="311"/>
      <c r="P4518" s="311"/>
      <c r="Q4518" s="311"/>
      <c r="R4518" s="311"/>
      <c r="S4518" s="311"/>
      <c r="T4518" s="311"/>
      <c r="U4518" s="311"/>
    </row>
    <row r="4519" spans="1:21" ht="12.75" customHeight="1">
      <c r="A4519" s="311"/>
      <c r="B4519" s="310"/>
      <c r="C4519" s="311"/>
      <c r="D4519" s="308"/>
      <c r="G4519" s="312"/>
      <c r="H4519" s="313"/>
      <c r="I4519" s="311"/>
      <c r="J4519" s="398"/>
      <c r="K4519" s="311"/>
      <c r="L4519" s="311"/>
      <c r="M4519" s="311"/>
      <c r="N4519" s="311"/>
      <c r="O4519" s="311"/>
      <c r="P4519" s="311"/>
      <c r="Q4519" s="311"/>
      <c r="R4519" s="311"/>
      <c r="S4519" s="311"/>
      <c r="T4519" s="311"/>
      <c r="U4519" s="311"/>
    </row>
    <row r="4520" spans="1:21" ht="12.75" customHeight="1">
      <c r="A4520" s="311"/>
      <c r="B4520" s="310"/>
      <c r="C4520" s="311"/>
      <c r="D4520" s="308"/>
      <c r="G4520" s="312"/>
      <c r="H4520" s="313"/>
      <c r="I4520" s="311"/>
      <c r="J4520" s="398"/>
      <c r="K4520" s="311"/>
      <c r="L4520" s="311"/>
      <c r="M4520" s="311"/>
      <c r="N4520" s="311"/>
      <c r="O4520" s="311"/>
      <c r="P4520" s="311"/>
      <c r="Q4520" s="311"/>
      <c r="R4520" s="311"/>
      <c r="S4520" s="311"/>
      <c r="T4520" s="311"/>
      <c r="U4520" s="311"/>
    </row>
    <row r="4521" spans="1:21" ht="12.75" customHeight="1">
      <c r="A4521" s="311"/>
      <c r="B4521" s="310"/>
      <c r="C4521" s="311"/>
      <c r="D4521" s="308"/>
      <c r="G4521" s="312"/>
      <c r="H4521" s="313"/>
      <c r="I4521" s="311"/>
      <c r="J4521" s="398"/>
      <c r="K4521" s="311"/>
      <c r="L4521" s="311"/>
      <c r="M4521" s="311"/>
      <c r="N4521" s="311"/>
      <c r="O4521" s="311"/>
      <c r="P4521" s="311"/>
      <c r="Q4521" s="311"/>
      <c r="R4521" s="311"/>
      <c r="S4521" s="311"/>
      <c r="T4521" s="311"/>
      <c r="U4521" s="311"/>
    </row>
    <row r="4522" spans="1:21" ht="12.75" customHeight="1">
      <c r="A4522" s="311"/>
      <c r="B4522" s="310"/>
      <c r="C4522" s="311"/>
      <c r="D4522" s="308"/>
      <c r="G4522" s="312"/>
      <c r="H4522" s="313"/>
      <c r="I4522" s="311"/>
      <c r="J4522" s="398"/>
      <c r="K4522" s="311"/>
      <c r="L4522" s="311"/>
      <c r="M4522" s="311"/>
      <c r="N4522" s="311"/>
      <c r="O4522" s="311"/>
      <c r="P4522" s="311"/>
      <c r="Q4522" s="311"/>
      <c r="R4522" s="311"/>
      <c r="S4522" s="311"/>
      <c r="T4522" s="311"/>
      <c r="U4522" s="311"/>
    </row>
    <row r="4523" spans="1:21" ht="12.75" customHeight="1">
      <c r="A4523" s="311"/>
      <c r="B4523" s="310"/>
      <c r="C4523" s="311"/>
      <c r="D4523" s="308"/>
      <c r="G4523" s="312"/>
      <c r="H4523" s="313"/>
      <c r="I4523" s="311"/>
      <c r="J4523" s="398"/>
      <c r="K4523" s="311"/>
      <c r="L4523" s="311"/>
      <c r="M4523" s="311"/>
      <c r="N4523" s="311"/>
      <c r="O4523" s="311"/>
      <c r="P4523" s="311"/>
      <c r="Q4523" s="311"/>
      <c r="R4523" s="311"/>
      <c r="S4523" s="311"/>
      <c r="T4523" s="311"/>
      <c r="U4523" s="311"/>
    </row>
    <row r="4524" spans="1:21" ht="12.75" customHeight="1">
      <c r="A4524" s="311"/>
      <c r="B4524" s="310"/>
      <c r="C4524" s="311"/>
      <c r="D4524" s="308"/>
      <c r="G4524" s="312"/>
      <c r="H4524" s="313"/>
      <c r="I4524" s="311"/>
      <c r="J4524" s="398"/>
      <c r="K4524" s="311"/>
      <c r="L4524" s="311"/>
      <c r="M4524" s="311"/>
      <c r="N4524" s="311"/>
      <c r="O4524" s="311"/>
      <c r="P4524" s="311"/>
      <c r="Q4524" s="311"/>
      <c r="R4524" s="311"/>
      <c r="S4524" s="311"/>
      <c r="T4524" s="311"/>
      <c r="U4524" s="311"/>
    </row>
    <row r="4525" spans="1:21" ht="12.75" customHeight="1">
      <c r="A4525" s="311"/>
      <c r="B4525" s="310"/>
      <c r="C4525" s="311"/>
      <c r="D4525" s="308"/>
      <c r="G4525" s="312"/>
      <c r="H4525" s="313"/>
      <c r="I4525" s="311"/>
      <c r="J4525" s="398"/>
      <c r="K4525" s="311"/>
      <c r="L4525" s="311"/>
      <c r="M4525" s="311"/>
      <c r="N4525" s="311"/>
      <c r="O4525" s="311"/>
      <c r="P4525" s="311"/>
      <c r="Q4525" s="311"/>
      <c r="R4525" s="311"/>
      <c r="S4525" s="311"/>
      <c r="T4525" s="311"/>
      <c r="U4525" s="311"/>
    </row>
    <row r="4526" spans="1:21" ht="12.75" customHeight="1">
      <c r="A4526" s="311"/>
      <c r="B4526" s="310"/>
      <c r="C4526" s="311"/>
      <c r="D4526" s="308"/>
      <c r="G4526" s="312"/>
      <c r="H4526" s="313"/>
      <c r="I4526" s="311"/>
      <c r="J4526" s="398"/>
      <c r="K4526" s="311"/>
      <c r="L4526" s="311"/>
      <c r="M4526" s="311"/>
      <c r="N4526" s="311"/>
      <c r="O4526" s="311"/>
      <c r="P4526" s="311"/>
      <c r="Q4526" s="311"/>
      <c r="R4526" s="311"/>
      <c r="S4526" s="311"/>
      <c r="T4526" s="311"/>
      <c r="U4526" s="311"/>
    </row>
    <row r="4527" spans="1:21" ht="12.75" customHeight="1">
      <c r="A4527" s="311"/>
      <c r="B4527" s="310"/>
      <c r="C4527" s="311"/>
      <c r="D4527" s="308"/>
      <c r="G4527" s="312"/>
      <c r="H4527" s="313"/>
      <c r="I4527" s="311"/>
      <c r="J4527" s="398"/>
      <c r="K4527" s="311"/>
      <c r="L4527" s="311"/>
      <c r="M4527" s="311"/>
      <c r="N4527" s="311"/>
      <c r="O4527" s="311"/>
      <c r="P4527" s="311"/>
      <c r="Q4527" s="311"/>
      <c r="R4527" s="311"/>
      <c r="S4527" s="311"/>
      <c r="T4527" s="311"/>
      <c r="U4527" s="311"/>
    </row>
    <row r="4528" spans="1:21" ht="12.75" customHeight="1">
      <c r="A4528" s="311"/>
      <c r="B4528" s="310"/>
      <c r="C4528" s="311"/>
      <c r="D4528" s="308"/>
      <c r="G4528" s="312"/>
      <c r="H4528" s="313"/>
      <c r="I4528" s="311"/>
      <c r="J4528" s="398"/>
      <c r="K4528" s="311"/>
      <c r="L4528" s="311"/>
      <c r="M4528" s="311"/>
      <c r="N4528" s="311"/>
      <c r="O4528" s="311"/>
      <c r="P4528" s="311"/>
      <c r="Q4528" s="311"/>
      <c r="R4528" s="311"/>
      <c r="S4528" s="311"/>
      <c r="T4528" s="311"/>
      <c r="U4528" s="311"/>
    </row>
    <row r="4529" spans="1:21" ht="12.75" customHeight="1">
      <c r="A4529" s="311"/>
      <c r="B4529" s="310"/>
      <c r="C4529" s="311"/>
      <c r="D4529" s="308"/>
      <c r="G4529" s="312"/>
      <c r="H4529" s="313"/>
      <c r="I4529" s="311"/>
      <c r="J4529" s="398"/>
      <c r="K4529" s="311"/>
      <c r="L4529" s="311"/>
      <c r="M4529" s="311"/>
      <c r="N4529" s="311"/>
      <c r="O4529" s="311"/>
      <c r="P4529" s="311"/>
      <c r="Q4529" s="311"/>
      <c r="R4529" s="311"/>
      <c r="S4529" s="311"/>
      <c r="T4529" s="311"/>
      <c r="U4529" s="311"/>
    </row>
    <row r="4530" spans="1:21" ht="12.75" customHeight="1">
      <c r="A4530" s="311"/>
      <c r="B4530" s="310"/>
      <c r="C4530" s="311"/>
      <c r="D4530" s="308"/>
      <c r="G4530" s="312"/>
      <c r="H4530" s="313"/>
      <c r="I4530" s="311"/>
      <c r="J4530" s="398"/>
      <c r="K4530" s="311"/>
      <c r="L4530" s="311"/>
      <c r="M4530" s="311"/>
      <c r="N4530" s="311"/>
      <c r="O4530" s="311"/>
      <c r="P4530" s="311"/>
      <c r="Q4530" s="311"/>
      <c r="R4530" s="311"/>
      <c r="S4530" s="311"/>
      <c r="T4530" s="311"/>
      <c r="U4530" s="311"/>
    </row>
    <row r="4531" spans="1:21" ht="12.75" customHeight="1">
      <c r="A4531" s="311"/>
      <c r="B4531" s="310"/>
      <c r="C4531" s="311"/>
      <c r="D4531" s="308"/>
      <c r="G4531" s="312"/>
      <c r="H4531" s="313"/>
      <c r="I4531" s="311"/>
      <c r="J4531" s="398"/>
      <c r="K4531" s="311"/>
      <c r="L4531" s="311"/>
      <c r="M4531" s="311"/>
      <c r="N4531" s="311"/>
      <c r="O4531" s="311"/>
      <c r="P4531" s="311"/>
      <c r="Q4531" s="311"/>
      <c r="R4531" s="311"/>
      <c r="S4531" s="311"/>
      <c r="T4531" s="311"/>
      <c r="U4531" s="311"/>
    </row>
    <row r="4532" spans="1:21" ht="12.75" customHeight="1">
      <c r="A4532" s="311"/>
      <c r="B4532" s="310"/>
      <c r="C4532" s="311"/>
      <c r="D4532" s="308"/>
      <c r="G4532" s="312"/>
      <c r="H4532" s="313"/>
      <c r="I4532" s="311"/>
      <c r="J4532" s="398"/>
      <c r="K4532" s="311"/>
      <c r="L4532" s="311"/>
      <c r="M4532" s="311"/>
      <c r="N4532" s="311"/>
      <c r="O4532" s="311"/>
      <c r="P4532" s="311"/>
      <c r="Q4532" s="311"/>
      <c r="R4532" s="311"/>
      <c r="S4532" s="311"/>
      <c r="T4532" s="311"/>
      <c r="U4532" s="311"/>
    </row>
    <row r="4533" spans="1:21" ht="12.75" customHeight="1">
      <c r="A4533" s="311"/>
      <c r="B4533" s="310"/>
      <c r="C4533" s="311"/>
      <c r="D4533" s="308"/>
      <c r="G4533" s="312"/>
      <c r="H4533" s="313"/>
      <c r="I4533" s="311"/>
      <c r="J4533" s="398"/>
      <c r="K4533" s="311"/>
      <c r="L4533" s="311"/>
      <c r="M4533" s="311"/>
      <c r="N4533" s="311"/>
      <c r="O4533" s="311"/>
      <c r="P4533" s="311"/>
      <c r="Q4533" s="311"/>
      <c r="R4533" s="311"/>
      <c r="S4533" s="311"/>
      <c r="T4533" s="311"/>
      <c r="U4533" s="311"/>
    </row>
    <row r="4534" spans="1:21" ht="12.75" customHeight="1">
      <c r="A4534" s="311"/>
      <c r="B4534" s="310"/>
      <c r="C4534" s="311"/>
      <c r="D4534" s="308"/>
      <c r="G4534" s="312"/>
      <c r="H4534" s="313"/>
      <c r="I4534" s="311"/>
      <c r="J4534" s="398"/>
      <c r="K4534" s="311"/>
      <c r="L4534" s="311"/>
      <c r="M4534" s="311"/>
      <c r="N4534" s="311"/>
      <c r="O4534" s="311"/>
      <c r="P4534" s="311"/>
      <c r="Q4534" s="311"/>
      <c r="R4534" s="311"/>
      <c r="S4534" s="311"/>
      <c r="T4534" s="311"/>
      <c r="U4534" s="311"/>
    </row>
    <row r="4535" spans="1:21" ht="12.75" customHeight="1">
      <c r="A4535" s="311"/>
      <c r="B4535" s="310"/>
      <c r="C4535" s="311"/>
      <c r="D4535" s="308"/>
      <c r="G4535" s="312"/>
      <c r="H4535" s="313"/>
      <c r="I4535" s="311"/>
      <c r="J4535" s="398"/>
      <c r="K4535" s="311"/>
      <c r="L4535" s="311"/>
      <c r="M4535" s="311"/>
      <c r="N4535" s="311"/>
      <c r="O4535" s="311"/>
      <c r="P4535" s="311"/>
      <c r="Q4535" s="311"/>
      <c r="R4535" s="311"/>
      <c r="S4535" s="311"/>
      <c r="T4535" s="311"/>
      <c r="U4535" s="311"/>
    </row>
    <row r="4536" spans="1:21" ht="12.75" customHeight="1">
      <c r="A4536" s="311"/>
      <c r="B4536" s="310"/>
      <c r="C4536" s="311"/>
      <c r="D4536" s="308"/>
      <c r="G4536" s="312"/>
      <c r="H4536" s="313"/>
      <c r="I4536" s="311"/>
      <c r="J4536" s="398"/>
      <c r="K4536" s="311"/>
      <c r="L4536" s="311"/>
      <c r="M4536" s="311"/>
      <c r="N4536" s="311"/>
      <c r="O4536" s="311"/>
      <c r="P4536" s="311"/>
      <c r="Q4536" s="311"/>
      <c r="R4536" s="311"/>
      <c r="S4536" s="311"/>
      <c r="T4536" s="311"/>
      <c r="U4536" s="311"/>
    </row>
    <row r="4537" spans="1:21" ht="12.75" customHeight="1">
      <c r="A4537" s="311"/>
      <c r="B4537" s="310"/>
      <c r="C4537" s="311"/>
      <c r="D4537" s="308"/>
      <c r="G4537" s="312"/>
      <c r="H4537" s="313"/>
      <c r="I4537" s="311"/>
      <c r="J4537" s="398"/>
      <c r="K4537" s="311"/>
      <c r="L4537" s="311"/>
      <c r="M4537" s="311"/>
      <c r="N4537" s="311"/>
      <c r="O4537" s="311"/>
      <c r="P4537" s="311"/>
      <c r="Q4537" s="311"/>
      <c r="R4537" s="311"/>
      <c r="S4537" s="311"/>
      <c r="T4537" s="311"/>
      <c r="U4537" s="311"/>
    </row>
    <row r="4538" spans="1:21" ht="12.75" customHeight="1">
      <c r="A4538" s="311"/>
      <c r="B4538" s="310"/>
      <c r="C4538" s="311"/>
      <c r="D4538" s="308"/>
      <c r="G4538" s="312"/>
      <c r="H4538" s="313"/>
      <c r="I4538" s="311"/>
      <c r="J4538" s="398"/>
      <c r="K4538" s="311"/>
      <c r="L4538" s="311"/>
      <c r="M4538" s="311"/>
      <c r="N4538" s="311"/>
      <c r="O4538" s="311"/>
      <c r="P4538" s="311"/>
      <c r="Q4538" s="311"/>
      <c r="R4538" s="311"/>
      <c r="S4538" s="311"/>
      <c r="T4538" s="311"/>
      <c r="U4538" s="311"/>
    </row>
    <row r="4539" spans="1:21" ht="12.75" customHeight="1">
      <c r="A4539" s="311"/>
      <c r="B4539" s="310"/>
      <c r="C4539" s="311"/>
      <c r="D4539" s="308"/>
      <c r="G4539" s="312"/>
      <c r="H4539" s="313"/>
      <c r="I4539" s="311"/>
      <c r="J4539" s="398"/>
      <c r="K4539" s="311"/>
      <c r="L4539" s="311"/>
      <c r="M4539" s="311"/>
      <c r="N4539" s="311"/>
      <c r="O4539" s="311"/>
      <c r="P4539" s="311"/>
      <c r="Q4539" s="311"/>
      <c r="R4539" s="311"/>
      <c r="S4539" s="311"/>
      <c r="T4539" s="311"/>
      <c r="U4539" s="311"/>
    </row>
    <row r="4540" spans="1:21" ht="12.75" customHeight="1">
      <c r="A4540" s="311"/>
      <c r="B4540" s="310"/>
      <c r="C4540" s="311"/>
      <c r="D4540" s="308"/>
      <c r="G4540" s="312"/>
      <c r="H4540" s="313"/>
      <c r="I4540" s="311"/>
      <c r="J4540" s="398"/>
      <c r="K4540" s="311"/>
      <c r="L4540" s="311"/>
      <c r="M4540" s="311"/>
      <c r="N4540" s="311"/>
      <c r="O4540" s="311"/>
      <c r="P4540" s="311"/>
      <c r="Q4540" s="311"/>
      <c r="R4540" s="311"/>
      <c r="S4540" s="311"/>
      <c r="T4540" s="311"/>
      <c r="U4540" s="311"/>
    </row>
    <row r="4541" spans="1:21" ht="12.75" customHeight="1">
      <c r="A4541" s="311"/>
      <c r="B4541" s="310"/>
      <c r="C4541" s="311"/>
      <c r="D4541" s="308"/>
      <c r="G4541" s="312"/>
      <c r="H4541" s="313"/>
      <c r="I4541" s="311"/>
      <c r="J4541" s="398"/>
      <c r="K4541" s="311"/>
      <c r="L4541" s="311"/>
      <c r="M4541" s="311"/>
      <c r="N4541" s="311"/>
      <c r="O4541" s="311"/>
      <c r="P4541" s="311"/>
      <c r="Q4541" s="311"/>
      <c r="R4541" s="311"/>
      <c r="S4541" s="311"/>
      <c r="T4541" s="311"/>
      <c r="U4541" s="311"/>
    </row>
    <row r="4542" spans="1:21" ht="12.75" customHeight="1">
      <c r="A4542" s="311"/>
      <c r="B4542" s="310"/>
      <c r="C4542" s="311"/>
      <c r="D4542" s="308"/>
      <c r="G4542" s="312"/>
      <c r="H4542" s="313"/>
      <c r="I4542" s="311"/>
      <c r="J4542" s="398"/>
      <c r="K4542" s="311"/>
      <c r="L4542" s="311"/>
      <c r="M4542" s="311"/>
      <c r="N4542" s="311"/>
      <c r="O4542" s="311"/>
      <c r="P4542" s="311"/>
      <c r="Q4542" s="311"/>
      <c r="R4542" s="311"/>
      <c r="S4542" s="311"/>
      <c r="T4542" s="311"/>
      <c r="U4542" s="311"/>
    </row>
    <row r="4543" spans="1:21" ht="12.75" customHeight="1">
      <c r="A4543" s="311"/>
      <c r="B4543" s="310"/>
      <c r="C4543" s="311"/>
      <c r="D4543" s="308"/>
      <c r="G4543" s="312"/>
      <c r="H4543" s="313"/>
      <c r="I4543" s="311"/>
      <c r="J4543" s="398"/>
      <c r="K4543" s="311"/>
      <c r="L4543" s="311"/>
      <c r="M4543" s="311"/>
      <c r="N4543" s="311"/>
      <c r="O4543" s="311"/>
      <c r="P4543" s="311"/>
      <c r="Q4543" s="311"/>
      <c r="R4543" s="311"/>
      <c r="S4543" s="311"/>
      <c r="T4543" s="311"/>
      <c r="U4543" s="311"/>
    </row>
    <row r="4544" spans="1:21" ht="12.75" customHeight="1">
      <c r="A4544" s="311"/>
      <c r="B4544" s="310"/>
      <c r="C4544" s="311"/>
      <c r="D4544" s="308"/>
      <c r="G4544" s="312"/>
      <c r="H4544" s="313"/>
      <c r="I4544" s="311"/>
      <c r="J4544" s="398"/>
      <c r="K4544" s="311"/>
      <c r="L4544" s="311"/>
      <c r="M4544" s="311"/>
      <c r="N4544" s="311"/>
      <c r="O4544" s="311"/>
      <c r="P4544" s="311"/>
      <c r="Q4544" s="311"/>
      <c r="R4544" s="311"/>
      <c r="S4544" s="311"/>
      <c r="T4544" s="311"/>
      <c r="U4544" s="311"/>
    </row>
    <row r="4545" spans="1:21" ht="12.75" customHeight="1">
      <c r="A4545" s="311"/>
      <c r="B4545" s="310"/>
      <c r="C4545" s="311"/>
      <c r="D4545" s="308"/>
      <c r="G4545" s="312"/>
      <c r="H4545" s="313"/>
      <c r="I4545" s="311"/>
      <c r="J4545" s="398"/>
      <c r="K4545" s="311"/>
      <c r="L4545" s="311"/>
      <c r="M4545" s="311"/>
      <c r="N4545" s="311"/>
      <c r="O4545" s="311"/>
      <c r="P4545" s="311"/>
      <c r="Q4545" s="311"/>
      <c r="R4545" s="311"/>
      <c r="S4545" s="311"/>
      <c r="T4545" s="311"/>
      <c r="U4545" s="311"/>
    </row>
    <row r="4546" spans="1:21" ht="12.75" customHeight="1">
      <c r="A4546" s="311"/>
      <c r="B4546" s="310"/>
      <c r="C4546" s="311"/>
      <c r="D4546" s="308"/>
      <c r="G4546" s="312"/>
      <c r="H4546" s="313"/>
      <c r="I4546" s="311"/>
      <c r="J4546" s="398"/>
      <c r="K4546" s="311"/>
      <c r="L4546" s="311"/>
      <c r="M4546" s="311"/>
      <c r="N4546" s="311"/>
      <c r="O4546" s="311"/>
      <c r="P4546" s="311"/>
      <c r="Q4546" s="311"/>
      <c r="R4546" s="311"/>
      <c r="S4546" s="311"/>
      <c r="T4546" s="311"/>
      <c r="U4546" s="311"/>
    </row>
    <row r="4547" spans="1:21" ht="12.75" customHeight="1">
      <c r="A4547" s="311"/>
      <c r="B4547" s="310"/>
      <c r="C4547" s="311"/>
      <c r="D4547" s="308"/>
      <c r="G4547" s="312"/>
      <c r="H4547" s="313"/>
      <c r="I4547" s="311"/>
      <c r="J4547" s="398"/>
      <c r="K4547" s="311"/>
      <c r="L4547" s="311"/>
      <c r="M4547" s="311"/>
      <c r="N4547" s="311"/>
      <c r="O4547" s="311"/>
      <c r="P4547" s="311"/>
      <c r="Q4547" s="311"/>
      <c r="R4547" s="311"/>
      <c r="S4547" s="311"/>
      <c r="T4547" s="311"/>
      <c r="U4547" s="311"/>
    </row>
    <row r="4548" spans="1:21" ht="12.75" customHeight="1">
      <c r="A4548" s="311"/>
      <c r="B4548" s="310"/>
      <c r="C4548" s="311"/>
      <c r="D4548" s="308"/>
      <c r="G4548" s="312"/>
      <c r="H4548" s="313"/>
      <c r="I4548" s="311"/>
      <c r="J4548" s="398"/>
      <c r="K4548" s="311"/>
      <c r="L4548" s="311"/>
      <c r="M4548" s="311"/>
      <c r="N4548" s="311"/>
      <c r="O4548" s="311"/>
      <c r="P4548" s="311"/>
      <c r="Q4548" s="311"/>
      <c r="R4548" s="311"/>
      <c r="S4548" s="311"/>
      <c r="T4548" s="311"/>
      <c r="U4548" s="311"/>
    </row>
    <row r="4549" spans="1:21" ht="12.75" customHeight="1">
      <c r="A4549" s="311"/>
      <c r="B4549" s="310"/>
      <c r="C4549" s="311"/>
      <c r="D4549" s="308"/>
      <c r="G4549" s="312"/>
      <c r="H4549" s="313"/>
      <c r="I4549" s="311"/>
      <c r="J4549" s="398"/>
      <c r="K4549" s="311"/>
      <c r="L4549" s="311"/>
      <c r="M4549" s="311"/>
      <c r="N4549" s="311"/>
      <c r="O4549" s="311"/>
      <c r="P4549" s="311"/>
      <c r="Q4549" s="311"/>
      <c r="R4549" s="311"/>
      <c r="S4549" s="311"/>
      <c r="T4549" s="311"/>
      <c r="U4549" s="311"/>
    </row>
    <row r="4550" spans="1:21" ht="12.75" customHeight="1">
      <c r="A4550" s="311"/>
      <c r="B4550" s="310"/>
      <c r="C4550" s="311"/>
      <c r="D4550" s="308"/>
      <c r="G4550" s="312"/>
      <c r="H4550" s="313"/>
      <c r="I4550" s="311"/>
      <c r="J4550" s="398"/>
      <c r="K4550" s="311"/>
      <c r="L4550" s="311"/>
      <c r="M4550" s="311"/>
      <c r="N4550" s="311"/>
      <c r="O4550" s="311"/>
      <c r="P4550" s="311"/>
      <c r="Q4550" s="311"/>
      <c r="R4550" s="311"/>
      <c r="S4550" s="311"/>
      <c r="T4550" s="311"/>
      <c r="U4550" s="311"/>
    </row>
    <row r="4551" spans="1:21" ht="12.75" customHeight="1">
      <c r="A4551" s="311"/>
      <c r="B4551" s="310"/>
      <c r="C4551" s="311"/>
      <c r="D4551" s="308"/>
      <c r="G4551" s="312"/>
      <c r="H4551" s="313"/>
      <c r="I4551" s="311"/>
      <c r="J4551" s="398"/>
      <c r="K4551" s="311"/>
      <c r="L4551" s="311"/>
      <c r="M4551" s="311"/>
      <c r="N4551" s="311"/>
      <c r="O4551" s="311"/>
      <c r="P4551" s="311"/>
      <c r="Q4551" s="311"/>
      <c r="R4551" s="311"/>
      <c r="S4551" s="311"/>
      <c r="T4551" s="311"/>
      <c r="U4551" s="311"/>
    </row>
    <row r="4552" spans="1:21" ht="12.75" customHeight="1">
      <c r="A4552" s="311"/>
      <c r="B4552" s="310"/>
      <c r="C4552" s="311"/>
      <c r="D4552" s="308"/>
      <c r="G4552" s="312"/>
      <c r="H4552" s="313"/>
      <c r="I4552" s="311"/>
      <c r="J4552" s="398"/>
      <c r="K4552" s="311"/>
      <c r="L4552" s="311"/>
      <c r="M4552" s="311"/>
      <c r="N4552" s="311"/>
      <c r="O4552" s="311"/>
      <c r="P4552" s="311"/>
      <c r="Q4552" s="311"/>
      <c r="R4552" s="311"/>
      <c r="S4552" s="311"/>
      <c r="T4552" s="311"/>
      <c r="U4552" s="311"/>
    </row>
    <row r="4553" spans="1:21" ht="12.75" customHeight="1">
      <c r="A4553" s="311"/>
      <c r="B4553" s="310"/>
      <c r="C4553" s="311"/>
      <c r="D4553" s="308"/>
      <c r="G4553" s="312"/>
      <c r="H4553" s="313"/>
      <c r="I4553" s="311"/>
      <c r="J4553" s="398"/>
      <c r="K4553" s="311"/>
      <c r="L4553" s="311"/>
      <c r="M4553" s="311"/>
      <c r="N4553" s="311"/>
      <c r="O4553" s="311"/>
      <c r="P4553" s="311"/>
      <c r="Q4553" s="311"/>
      <c r="R4553" s="311"/>
      <c r="S4553" s="311"/>
      <c r="T4553" s="311"/>
      <c r="U4553" s="311"/>
    </row>
    <row r="4554" spans="1:21" ht="12.75" customHeight="1">
      <c r="A4554" s="311"/>
      <c r="B4554" s="310"/>
      <c r="C4554" s="311"/>
      <c r="D4554" s="308"/>
      <c r="G4554" s="312"/>
      <c r="H4554" s="313"/>
      <c r="I4554" s="311"/>
      <c r="J4554" s="398"/>
      <c r="K4554" s="311"/>
      <c r="L4554" s="311"/>
      <c r="M4554" s="311"/>
      <c r="N4554" s="311"/>
      <c r="O4554" s="311"/>
      <c r="P4554" s="311"/>
      <c r="Q4554" s="311"/>
      <c r="R4554" s="311"/>
      <c r="S4554" s="311"/>
      <c r="T4554" s="311"/>
      <c r="U4554" s="311"/>
    </row>
    <row r="4555" spans="1:21" ht="12.75" customHeight="1">
      <c r="A4555" s="311"/>
      <c r="B4555" s="310"/>
      <c r="C4555" s="311"/>
      <c r="D4555" s="308"/>
      <c r="G4555" s="312"/>
      <c r="H4555" s="313"/>
      <c r="I4555" s="311"/>
      <c r="J4555" s="398"/>
      <c r="K4555" s="311"/>
      <c r="L4555" s="311"/>
      <c r="M4555" s="311"/>
      <c r="N4555" s="311"/>
      <c r="O4555" s="311"/>
      <c r="P4555" s="311"/>
      <c r="Q4555" s="311"/>
      <c r="R4555" s="311"/>
      <c r="S4555" s="311"/>
      <c r="T4555" s="311"/>
      <c r="U4555" s="311"/>
    </row>
    <row r="4556" spans="1:21" ht="12.75" customHeight="1">
      <c r="A4556" s="311"/>
      <c r="B4556" s="310"/>
      <c r="C4556" s="311"/>
      <c r="D4556" s="308"/>
      <c r="G4556" s="312"/>
      <c r="H4556" s="313"/>
      <c r="I4556" s="311"/>
      <c r="J4556" s="398"/>
      <c r="K4556" s="311"/>
      <c r="L4556" s="311"/>
      <c r="M4556" s="311"/>
      <c r="N4556" s="311"/>
      <c r="O4556" s="311"/>
      <c r="P4556" s="311"/>
      <c r="Q4556" s="311"/>
      <c r="R4556" s="311"/>
      <c r="S4556" s="311"/>
      <c r="T4556" s="311"/>
      <c r="U4556" s="311"/>
    </row>
    <row r="4557" spans="1:21" ht="12.75" customHeight="1">
      <c r="A4557" s="311"/>
      <c r="B4557" s="310"/>
      <c r="C4557" s="311"/>
      <c r="D4557" s="308"/>
      <c r="G4557" s="312"/>
      <c r="H4557" s="313"/>
      <c r="I4557" s="311"/>
      <c r="J4557" s="398"/>
      <c r="K4557" s="311"/>
      <c r="L4557" s="311"/>
      <c r="M4557" s="311"/>
      <c r="N4557" s="311"/>
      <c r="O4557" s="311"/>
      <c r="P4557" s="311"/>
      <c r="Q4557" s="311"/>
      <c r="R4557" s="311"/>
      <c r="S4557" s="311"/>
      <c r="T4557" s="311"/>
      <c r="U4557" s="311"/>
    </row>
    <row r="4558" spans="1:21" ht="12.75" customHeight="1">
      <c r="A4558" s="311"/>
      <c r="B4558" s="310"/>
      <c r="C4558" s="311"/>
      <c r="D4558" s="308"/>
      <c r="G4558" s="312"/>
      <c r="H4558" s="313"/>
      <c r="I4558" s="311"/>
      <c r="J4558" s="398"/>
      <c r="K4558" s="311"/>
      <c r="L4558" s="311"/>
      <c r="M4558" s="311"/>
      <c r="N4558" s="311"/>
      <c r="O4558" s="311"/>
      <c r="P4558" s="311"/>
      <c r="Q4558" s="311"/>
      <c r="R4558" s="311"/>
      <c r="S4558" s="311"/>
      <c r="T4558" s="311"/>
      <c r="U4558" s="311"/>
    </row>
    <row r="4559" spans="1:21" ht="12.75" customHeight="1">
      <c r="A4559" s="311"/>
      <c r="B4559" s="310"/>
      <c r="C4559" s="311"/>
      <c r="D4559" s="308"/>
      <c r="G4559" s="312"/>
      <c r="H4559" s="313"/>
      <c r="I4559" s="311"/>
      <c r="J4559" s="398"/>
      <c r="K4559" s="311"/>
      <c r="L4559" s="311"/>
      <c r="M4559" s="311"/>
      <c r="N4559" s="311"/>
      <c r="O4559" s="311"/>
      <c r="P4559" s="311"/>
      <c r="Q4559" s="311"/>
      <c r="R4559" s="311"/>
      <c r="S4559" s="311"/>
      <c r="T4559" s="311"/>
      <c r="U4559" s="311"/>
    </row>
    <row r="4560" spans="1:21" ht="12.75" customHeight="1">
      <c r="A4560" s="311"/>
      <c r="B4560" s="310"/>
      <c r="C4560" s="311"/>
      <c r="D4560" s="308"/>
      <c r="G4560" s="312"/>
      <c r="H4560" s="313"/>
      <c r="I4560" s="311"/>
      <c r="J4560" s="398"/>
      <c r="K4560" s="311"/>
      <c r="L4560" s="311"/>
      <c r="M4560" s="311"/>
      <c r="N4560" s="311"/>
      <c r="O4560" s="311"/>
      <c r="P4560" s="311"/>
      <c r="Q4560" s="311"/>
      <c r="R4560" s="311"/>
      <c r="S4560" s="311"/>
      <c r="T4560" s="311"/>
      <c r="U4560" s="311"/>
    </row>
    <row r="4561" spans="1:21" ht="12.75" customHeight="1">
      <c r="A4561" s="311"/>
      <c r="B4561" s="310"/>
      <c r="C4561" s="311"/>
      <c r="D4561" s="308"/>
      <c r="G4561" s="312"/>
      <c r="H4561" s="313"/>
      <c r="I4561" s="311"/>
      <c r="J4561" s="398"/>
      <c r="K4561" s="311"/>
      <c r="L4561" s="311"/>
      <c r="M4561" s="311"/>
      <c r="N4561" s="311"/>
      <c r="O4561" s="311"/>
      <c r="P4561" s="311"/>
      <c r="Q4561" s="311"/>
      <c r="R4561" s="311"/>
      <c r="S4561" s="311"/>
      <c r="T4561" s="311"/>
      <c r="U4561" s="311"/>
    </row>
    <row r="4562" spans="1:21" ht="12.75" customHeight="1">
      <c r="A4562" s="311"/>
      <c r="B4562" s="310"/>
      <c r="C4562" s="311"/>
      <c r="D4562" s="308"/>
      <c r="G4562" s="312"/>
      <c r="H4562" s="313"/>
      <c r="I4562" s="311"/>
      <c r="J4562" s="398"/>
      <c r="K4562" s="311"/>
      <c r="L4562" s="311"/>
      <c r="M4562" s="311"/>
      <c r="N4562" s="311"/>
      <c r="O4562" s="311"/>
      <c r="P4562" s="311"/>
      <c r="Q4562" s="311"/>
      <c r="R4562" s="311"/>
      <c r="S4562" s="311"/>
      <c r="T4562" s="311"/>
      <c r="U4562" s="311"/>
    </row>
    <row r="4563" spans="1:21" ht="12.75" customHeight="1">
      <c r="A4563" s="311"/>
      <c r="B4563" s="310"/>
      <c r="C4563" s="311"/>
      <c r="D4563" s="308"/>
      <c r="G4563" s="312"/>
      <c r="H4563" s="313"/>
      <c r="I4563" s="311"/>
      <c r="J4563" s="398"/>
      <c r="K4563" s="311"/>
      <c r="L4563" s="311"/>
      <c r="M4563" s="311"/>
      <c r="N4563" s="311"/>
      <c r="O4563" s="311"/>
      <c r="P4563" s="311"/>
      <c r="Q4563" s="311"/>
      <c r="R4563" s="311"/>
      <c r="S4563" s="311"/>
      <c r="T4563" s="311"/>
      <c r="U4563" s="311"/>
    </row>
    <row r="4564" spans="1:21" ht="12.75" customHeight="1">
      <c r="A4564" s="311"/>
      <c r="B4564" s="310"/>
      <c r="C4564" s="311"/>
      <c r="D4564" s="308"/>
      <c r="G4564" s="312"/>
      <c r="H4564" s="313"/>
      <c r="I4564" s="311"/>
      <c r="J4564" s="398"/>
      <c r="K4564" s="311"/>
      <c r="L4564" s="311"/>
      <c r="M4564" s="311"/>
      <c r="N4564" s="311"/>
      <c r="O4564" s="311"/>
      <c r="P4564" s="311"/>
      <c r="Q4564" s="311"/>
      <c r="R4564" s="311"/>
      <c r="S4564" s="311"/>
      <c r="T4564" s="311"/>
      <c r="U4564" s="311"/>
    </row>
    <row r="4565" spans="1:21" ht="12.75" customHeight="1">
      <c r="A4565" s="311"/>
      <c r="B4565" s="310"/>
      <c r="C4565" s="311"/>
      <c r="D4565" s="308"/>
      <c r="G4565" s="312"/>
      <c r="H4565" s="313"/>
      <c r="I4565" s="311"/>
      <c r="J4565" s="398"/>
      <c r="K4565" s="311"/>
      <c r="L4565" s="311"/>
      <c r="M4565" s="311"/>
      <c r="N4565" s="311"/>
      <c r="O4565" s="311"/>
      <c r="P4565" s="311"/>
      <c r="Q4565" s="311"/>
      <c r="R4565" s="311"/>
      <c r="S4565" s="311"/>
      <c r="T4565" s="311"/>
      <c r="U4565" s="311"/>
    </row>
    <row r="4566" spans="1:21" ht="12.75" customHeight="1">
      <c r="A4566" s="311"/>
      <c r="B4566" s="310"/>
      <c r="C4566" s="311"/>
      <c r="D4566" s="308"/>
      <c r="G4566" s="312"/>
      <c r="H4566" s="313"/>
      <c r="I4566" s="311"/>
      <c r="J4566" s="398"/>
      <c r="K4566" s="311"/>
      <c r="L4566" s="311"/>
      <c r="M4566" s="311"/>
      <c r="N4566" s="311"/>
      <c r="O4566" s="311"/>
      <c r="P4566" s="311"/>
      <c r="Q4566" s="311"/>
      <c r="R4566" s="311"/>
      <c r="S4566" s="311"/>
      <c r="T4566" s="311"/>
      <c r="U4566" s="311"/>
    </row>
    <row r="4567" spans="1:21" ht="12.75" customHeight="1">
      <c r="A4567" s="311"/>
      <c r="B4567" s="310"/>
      <c r="C4567" s="311"/>
      <c r="D4567" s="308"/>
      <c r="G4567" s="312"/>
      <c r="H4567" s="313"/>
      <c r="I4567" s="311"/>
      <c r="J4567" s="398"/>
      <c r="K4567" s="311"/>
      <c r="L4567" s="311"/>
      <c r="M4567" s="311"/>
      <c r="N4567" s="311"/>
      <c r="O4567" s="311"/>
      <c r="P4567" s="311"/>
      <c r="Q4567" s="311"/>
      <c r="R4567" s="311"/>
      <c r="S4567" s="311"/>
      <c r="T4567" s="311"/>
      <c r="U4567" s="311"/>
    </row>
    <row r="4568" spans="1:21" ht="12.75" customHeight="1">
      <c r="A4568" s="311"/>
      <c r="B4568" s="310"/>
      <c r="C4568" s="311"/>
      <c r="D4568" s="308"/>
      <c r="G4568" s="312"/>
      <c r="H4568" s="313"/>
      <c r="I4568" s="311"/>
      <c r="J4568" s="398"/>
      <c r="K4568" s="311"/>
      <c r="L4568" s="311"/>
      <c r="M4568" s="311"/>
      <c r="N4568" s="311"/>
      <c r="O4568" s="311"/>
      <c r="P4568" s="311"/>
      <c r="Q4568" s="311"/>
      <c r="R4568" s="311"/>
      <c r="S4568" s="311"/>
      <c r="T4568" s="311"/>
      <c r="U4568" s="311"/>
    </row>
    <row r="4569" spans="1:21" ht="12.75" customHeight="1">
      <c r="A4569" s="311"/>
      <c r="B4569" s="310"/>
      <c r="C4569" s="311"/>
      <c r="D4569" s="308"/>
      <c r="G4569" s="312"/>
      <c r="H4569" s="313"/>
      <c r="I4569" s="311"/>
      <c r="J4569" s="398"/>
      <c r="K4569" s="311"/>
      <c r="L4569" s="311"/>
      <c r="M4569" s="311"/>
      <c r="N4569" s="311"/>
      <c r="O4569" s="311"/>
      <c r="P4569" s="311"/>
      <c r="Q4569" s="311"/>
      <c r="R4569" s="311"/>
      <c r="S4569" s="311"/>
      <c r="T4569" s="311"/>
      <c r="U4569" s="311"/>
    </row>
    <row r="4570" spans="1:21" ht="12.75" customHeight="1">
      <c r="A4570" s="311"/>
      <c r="B4570" s="310"/>
      <c r="C4570" s="311"/>
      <c r="D4570" s="308"/>
      <c r="G4570" s="312"/>
      <c r="H4570" s="313"/>
      <c r="I4570" s="311"/>
      <c r="J4570" s="398"/>
      <c r="K4570" s="311"/>
      <c r="L4570" s="311"/>
      <c r="M4570" s="311"/>
      <c r="N4570" s="311"/>
      <c r="O4570" s="311"/>
      <c r="P4570" s="311"/>
      <c r="Q4570" s="311"/>
      <c r="R4570" s="311"/>
      <c r="S4570" s="311"/>
      <c r="T4570" s="311"/>
      <c r="U4570" s="311"/>
    </row>
    <row r="4571" spans="1:21" ht="12.75" customHeight="1">
      <c r="A4571" s="311"/>
      <c r="B4571" s="310"/>
      <c r="C4571" s="311"/>
      <c r="D4571" s="308"/>
      <c r="G4571" s="312"/>
      <c r="H4571" s="313"/>
      <c r="I4571" s="311"/>
      <c r="J4571" s="398"/>
      <c r="K4571" s="311"/>
      <c r="L4571" s="311"/>
      <c r="M4571" s="311"/>
      <c r="N4571" s="311"/>
      <c r="O4571" s="311"/>
      <c r="P4571" s="311"/>
      <c r="Q4571" s="311"/>
      <c r="R4571" s="311"/>
      <c r="S4571" s="311"/>
      <c r="T4571" s="311"/>
      <c r="U4571" s="311"/>
    </row>
    <row r="4572" spans="1:21" ht="12.75" customHeight="1">
      <c r="A4572" s="311"/>
      <c r="B4572" s="310"/>
      <c r="C4572" s="311"/>
      <c r="D4572" s="308"/>
      <c r="G4572" s="312"/>
      <c r="H4572" s="313"/>
      <c r="I4572" s="311"/>
      <c r="J4572" s="398"/>
      <c r="K4572" s="311"/>
      <c r="L4572" s="311"/>
      <c r="M4572" s="311"/>
      <c r="N4572" s="311"/>
      <c r="O4572" s="311"/>
      <c r="P4572" s="311"/>
      <c r="Q4572" s="311"/>
      <c r="R4572" s="311"/>
      <c r="S4572" s="311"/>
      <c r="T4572" s="311"/>
      <c r="U4572" s="311"/>
    </row>
    <row r="4573" spans="1:21" ht="12.75" customHeight="1">
      <c r="A4573" s="311"/>
      <c r="B4573" s="310"/>
      <c r="C4573" s="311"/>
      <c r="D4573" s="308"/>
      <c r="G4573" s="312"/>
      <c r="H4573" s="313"/>
      <c r="I4573" s="311"/>
      <c r="J4573" s="398"/>
      <c r="K4573" s="311"/>
      <c r="L4573" s="311"/>
      <c r="M4573" s="311"/>
      <c r="N4573" s="311"/>
      <c r="O4573" s="311"/>
      <c r="P4573" s="311"/>
      <c r="Q4573" s="311"/>
      <c r="R4573" s="311"/>
      <c r="S4573" s="311"/>
      <c r="T4573" s="311"/>
      <c r="U4573" s="311"/>
    </row>
    <row r="4574" spans="1:21" ht="12.75" customHeight="1">
      <c r="A4574" s="311"/>
      <c r="B4574" s="310"/>
      <c r="C4574" s="311"/>
      <c r="D4574" s="308"/>
      <c r="G4574" s="312"/>
      <c r="H4574" s="313"/>
      <c r="I4574" s="311"/>
      <c r="J4574" s="398"/>
      <c r="K4574" s="311"/>
      <c r="L4574" s="311"/>
      <c r="M4574" s="311"/>
      <c r="N4574" s="311"/>
      <c r="O4574" s="311"/>
      <c r="P4574" s="311"/>
      <c r="Q4574" s="311"/>
      <c r="R4574" s="311"/>
      <c r="S4574" s="311"/>
      <c r="T4574" s="311"/>
      <c r="U4574" s="311"/>
    </row>
    <row r="4575" spans="1:21" ht="12.75" customHeight="1">
      <c r="A4575" s="311"/>
      <c r="B4575" s="310"/>
      <c r="C4575" s="311"/>
      <c r="D4575" s="308"/>
      <c r="G4575" s="312"/>
      <c r="H4575" s="313"/>
      <c r="I4575" s="311"/>
      <c r="J4575" s="398"/>
      <c r="K4575" s="311"/>
      <c r="L4575" s="311"/>
      <c r="M4575" s="311"/>
      <c r="N4575" s="311"/>
      <c r="O4575" s="311"/>
      <c r="P4575" s="311"/>
      <c r="Q4575" s="311"/>
      <c r="R4575" s="311"/>
      <c r="S4575" s="311"/>
      <c r="T4575" s="311"/>
      <c r="U4575" s="311"/>
    </row>
    <row r="4576" spans="1:21" ht="12.75" customHeight="1">
      <c r="A4576" s="311"/>
      <c r="B4576" s="310"/>
      <c r="C4576" s="311"/>
      <c r="D4576" s="308"/>
      <c r="G4576" s="312"/>
      <c r="H4576" s="313"/>
      <c r="I4576" s="311"/>
      <c r="J4576" s="398"/>
      <c r="K4576" s="311"/>
      <c r="L4576" s="311"/>
      <c r="M4576" s="311"/>
      <c r="N4576" s="311"/>
      <c r="O4576" s="311"/>
      <c r="P4576" s="311"/>
      <c r="Q4576" s="311"/>
      <c r="R4576" s="311"/>
      <c r="S4576" s="311"/>
      <c r="T4576" s="311"/>
      <c r="U4576" s="311"/>
    </row>
    <row r="4577" spans="1:21" ht="12.75" customHeight="1">
      <c r="A4577" s="311"/>
      <c r="B4577" s="310"/>
      <c r="C4577" s="311"/>
      <c r="D4577" s="308"/>
      <c r="G4577" s="312"/>
      <c r="H4577" s="313"/>
      <c r="I4577" s="311"/>
      <c r="J4577" s="398"/>
      <c r="K4577" s="311"/>
      <c r="L4577" s="311"/>
      <c r="M4577" s="311"/>
      <c r="N4577" s="311"/>
      <c r="O4577" s="311"/>
      <c r="P4577" s="311"/>
      <c r="Q4577" s="311"/>
      <c r="R4577" s="311"/>
      <c r="S4577" s="311"/>
      <c r="T4577" s="311"/>
      <c r="U4577" s="311"/>
    </row>
    <row r="4578" spans="1:21" ht="12.75" customHeight="1">
      <c r="A4578" s="311"/>
      <c r="B4578" s="310"/>
      <c r="C4578" s="311"/>
      <c r="D4578" s="308"/>
      <c r="G4578" s="312"/>
      <c r="H4578" s="313"/>
      <c r="I4578" s="311"/>
      <c r="J4578" s="398"/>
      <c r="K4578" s="311"/>
      <c r="L4578" s="311"/>
      <c r="M4578" s="311"/>
      <c r="N4578" s="311"/>
      <c r="O4578" s="311"/>
      <c r="P4578" s="311"/>
      <c r="Q4578" s="311"/>
      <c r="R4578" s="311"/>
      <c r="S4578" s="311"/>
      <c r="T4578" s="311"/>
      <c r="U4578" s="311"/>
    </row>
    <row r="4579" spans="1:21" ht="12.75" customHeight="1">
      <c r="A4579" s="311"/>
      <c r="B4579" s="310"/>
      <c r="C4579" s="311"/>
      <c r="D4579" s="308"/>
      <c r="G4579" s="312"/>
      <c r="H4579" s="313"/>
      <c r="I4579" s="311"/>
      <c r="J4579" s="398"/>
      <c r="K4579" s="311"/>
      <c r="L4579" s="311"/>
      <c r="M4579" s="311"/>
      <c r="N4579" s="311"/>
      <c r="O4579" s="311"/>
      <c r="P4579" s="311"/>
      <c r="Q4579" s="311"/>
      <c r="R4579" s="311"/>
      <c r="S4579" s="311"/>
      <c r="T4579" s="311"/>
      <c r="U4579" s="311"/>
    </row>
    <row r="4580" spans="1:21" ht="12.75" customHeight="1">
      <c r="A4580" s="311"/>
      <c r="B4580" s="310"/>
      <c r="C4580" s="311"/>
      <c r="D4580" s="308"/>
      <c r="G4580" s="312"/>
      <c r="H4580" s="313"/>
      <c r="I4580" s="311"/>
      <c r="J4580" s="398"/>
      <c r="K4580" s="311"/>
      <c r="L4580" s="311"/>
      <c r="M4580" s="311"/>
      <c r="N4580" s="311"/>
      <c r="O4580" s="311"/>
      <c r="P4580" s="311"/>
      <c r="Q4580" s="311"/>
      <c r="R4580" s="311"/>
      <c r="S4580" s="311"/>
      <c r="T4580" s="311"/>
      <c r="U4580" s="311"/>
    </row>
    <row r="4581" spans="1:21" ht="12.75" customHeight="1">
      <c r="A4581" s="311"/>
      <c r="B4581" s="310"/>
      <c r="C4581" s="311"/>
      <c r="D4581" s="308"/>
      <c r="G4581" s="312"/>
      <c r="H4581" s="313"/>
      <c r="I4581" s="311"/>
      <c r="J4581" s="398"/>
      <c r="K4581" s="311"/>
      <c r="L4581" s="311"/>
      <c r="M4581" s="311"/>
      <c r="N4581" s="311"/>
      <c r="O4581" s="311"/>
      <c r="P4581" s="311"/>
      <c r="Q4581" s="311"/>
      <c r="R4581" s="311"/>
      <c r="S4581" s="311"/>
      <c r="T4581" s="311"/>
      <c r="U4581" s="311"/>
    </row>
    <row r="4582" spans="1:21" ht="12.75" customHeight="1">
      <c r="A4582" s="311"/>
      <c r="B4582" s="310"/>
      <c r="C4582" s="311"/>
      <c r="D4582" s="308"/>
      <c r="G4582" s="312"/>
      <c r="H4582" s="313"/>
      <c r="I4582" s="311"/>
      <c r="J4582" s="398"/>
      <c r="K4582" s="311"/>
      <c r="L4582" s="311"/>
      <c r="M4582" s="311"/>
      <c r="N4582" s="311"/>
      <c r="O4582" s="311"/>
      <c r="P4582" s="311"/>
      <c r="Q4582" s="311"/>
      <c r="R4582" s="311"/>
      <c r="S4582" s="311"/>
      <c r="T4582" s="311"/>
      <c r="U4582" s="311"/>
    </row>
    <row r="4583" spans="1:21" ht="12.75" customHeight="1">
      <c r="A4583" s="311"/>
      <c r="B4583" s="310"/>
      <c r="C4583" s="311"/>
      <c r="D4583" s="308"/>
      <c r="G4583" s="312"/>
      <c r="H4583" s="313"/>
      <c r="I4583" s="311"/>
      <c r="J4583" s="398"/>
      <c r="K4583" s="311"/>
      <c r="L4583" s="311"/>
      <c r="M4583" s="311"/>
      <c r="N4583" s="311"/>
      <c r="O4583" s="311"/>
      <c r="P4583" s="311"/>
      <c r="Q4583" s="311"/>
      <c r="R4583" s="311"/>
      <c r="S4583" s="311"/>
      <c r="T4583" s="311"/>
      <c r="U4583" s="311"/>
    </row>
    <row r="4584" spans="1:21" ht="12.75" customHeight="1">
      <c r="A4584" s="311"/>
      <c r="B4584" s="310"/>
      <c r="C4584" s="311"/>
      <c r="D4584" s="308"/>
      <c r="G4584" s="312"/>
      <c r="H4584" s="313"/>
      <c r="I4584" s="311"/>
      <c r="J4584" s="398"/>
      <c r="K4584" s="311"/>
      <c r="L4584" s="311"/>
      <c r="M4584" s="311"/>
      <c r="N4584" s="311"/>
      <c r="O4584" s="311"/>
      <c r="P4584" s="311"/>
      <c r="Q4584" s="311"/>
      <c r="R4584" s="311"/>
      <c r="S4584" s="311"/>
      <c r="T4584" s="311"/>
      <c r="U4584" s="311"/>
    </row>
    <row r="4585" spans="1:21" ht="12.75" customHeight="1">
      <c r="A4585" s="311"/>
      <c r="B4585" s="310"/>
      <c r="C4585" s="311"/>
      <c r="D4585" s="308"/>
      <c r="G4585" s="312"/>
      <c r="H4585" s="313"/>
      <c r="I4585" s="311"/>
      <c r="J4585" s="398"/>
      <c r="K4585" s="311"/>
      <c r="L4585" s="311"/>
      <c r="M4585" s="311"/>
      <c r="N4585" s="311"/>
      <c r="O4585" s="311"/>
      <c r="P4585" s="311"/>
      <c r="Q4585" s="311"/>
      <c r="R4585" s="311"/>
      <c r="S4585" s="311"/>
      <c r="T4585" s="311"/>
      <c r="U4585" s="311"/>
    </row>
    <row r="4586" spans="1:21" ht="12.75" customHeight="1">
      <c r="A4586" s="311"/>
      <c r="B4586" s="310"/>
      <c r="C4586" s="311"/>
      <c r="D4586" s="308"/>
      <c r="G4586" s="312"/>
      <c r="H4586" s="313"/>
      <c r="I4586" s="311"/>
      <c r="J4586" s="398"/>
      <c r="K4586" s="311"/>
      <c r="L4586" s="311"/>
      <c r="M4586" s="311"/>
      <c r="N4586" s="311"/>
      <c r="O4586" s="311"/>
      <c r="P4586" s="311"/>
      <c r="Q4586" s="311"/>
      <c r="R4586" s="311"/>
      <c r="S4586" s="311"/>
      <c r="T4586" s="311"/>
      <c r="U4586" s="311"/>
    </row>
    <row r="4587" spans="1:21" ht="12.75" customHeight="1">
      <c r="A4587" s="311"/>
      <c r="B4587" s="310"/>
      <c r="C4587" s="311"/>
      <c r="D4587" s="308"/>
      <c r="G4587" s="312"/>
      <c r="H4587" s="313"/>
      <c r="I4587" s="311"/>
      <c r="J4587" s="398"/>
      <c r="K4587" s="311"/>
      <c r="L4587" s="311"/>
      <c r="M4587" s="311"/>
      <c r="N4587" s="311"/>
      <c r="O4587" s="311"/>
      <c r="P4587" s="311"/>
      <c r="Q4587" s="311"/>
      <c r="R4587" s="311"/>
      <c r="S4587" s="311"/>
      <c r="T4587" s="311"/>
      <c r="U4587" s="311"/>
    </row>
    <row r="4588" spans="1:21" ht="12.75" customHeight="1">
      <c r="A4588" s="311"/>
      <c r="B4588" s="310"/>
      <c r="C4588" s="311"/>
      <c r="D4588" s="308"/>
      <c r="G4588" s="312"/>
      <c r="H4588" s="313"/>
      <c r="I4588" s="311"/>
      <c r="J4588" s="398"/>
      <c r="K4588" s="311"/>
      <c r="L4588" s="311"/>
      <c r="M4588" s="311"/>
      <c r="N4588" s="311"/>
      <c r="O4588" s="311"/>
      <c r="P4588" s="311"/>
      <c r="Q4588" s="311"/>
      <c r="R4588" s="311"/>
      <c r="S4588" s="311"/>
      <c r="T4588" s="311"/>
      <c r="U4588" s="311"/>
    </row>
    <row r="4589" spans="1:21" ht="12.75" customHeight="1">
      <c r="A4589" s="311"/>
      <c r="B4589" s="310"/>
      <c r="C4589" s="311"/>
      <c r="D4589" s="308"/>
      <c r="G4589" s="312"/>
      <c r="H4589" s="313"/>
      <c r="I4589" s="311"/>
      <c r="J4589" s="398"/>
      <c r="K4589" s="311"/>
      <c r="L4589" s="311"/>
      <c r="M4589" s="311"/>
      <c r="N4589" s="311"/>
      <c r="O4589" s="311"/>
      <c r="P4589" s="311"/>
      <c r="Q4589" s="311"/>
      <c r="R4589" s="311"/>
      <c r="S4589" s="311"/>
      <c r="T4589" s="311"/>
      <c r="U4589" s="311"/>
    </row>
    <row r="4590" spans="1:21" ht="12.75" customHeight="1">
      <c r="A4590" s="311"/>
      <c r="B4590" s="310"/>
      <c r="C4590" s="311"/>
      <c r="D4590" s="308"/>
      <c r="G4590" s="312"/>
      <c r="H4590" s="313"/>
      <c r="I4590" s="311"/>
      <c r="J4590" s="398"/>
      <c r="K4590" s="311"/>
      <c r="L4590" s="311"/>
      <c r="M4590" s="311"/>
      <c r="N4590" s="311"/>
      <c r="O4590" s="311"/>
      <c r="P4590" s="311"/>
      <c r="Q4590" s="311"/>
      <c r="R4590" s="311"/>
      <c r="S4590" s="311"/>
      <c r="T4590" s="311"/>
      <c r="U4590" s="311"/>
    </row>
    <row r="4591" spans="1:21" ht="12.75" customHeight="1">
      <c r="A4591" s="311"/>
      <c r="B4591" s="310"/>
      <c r="C4591" s="311"/>
      <c r="D4591" s="308"/>
      <c r="G4591" s="312"/>
      <c r="H4591" s="313"/>
      <c r="I4591" s="311"/>
      <c r="J4591" s="398"/>
      <c r="K4591" s="311"/>
      <c r="L4591" s="311"/>
      <c r="M4591" s="311"/>
      <c r="N4591" s="311"/>
      <c r="O4591" s="311"/>
      <c r="P4591" s="311"/>
      <c r="Q4591" s="311"/>
      <c r="R4591" s="311"/>
      <c r="S4591" s="311"/>
      <c r="T4591" s="311"/>
      <c r="U4591" s="311"/>
    </row>
    <row r="4592" spans="1:21" ht="12.75" customHeight="1">
      <c r="A4592" s="311"/>
      <c r="B4592" s="310"/>
      <c r="C4592" s="311"/>
      <c r="D4592" s="308"/>
      <c r="G4592" s="312"/>
      <c r="H4592" s="313"/>
      <c r="I4592" s="311"/>
      <c r="J4592" s="398"/>
      <c r="K4592" s="311"/>
      <c r="L4592" s="311"/>
      <c r="M4592" s="311"/>
      <c r="N4592" s="311"/>
      <c r="O4592" s="311"/>
      <c r="P4592" s="311"/>
      <c r="Q4592" s="311"/>
      <c r="R4592" s="311"/>
      <c r="S4592" s="311"/>
      <c r="T4592" s="311"/>
      <c r="U4592" s="311"/>
    </row>
    <row r="4593" spans="1:21" ht="12.75" customHeight="1">
      <c r="A4593" s="311"/>
      <c r="B4593" s="310"/>
      <c r="C4593" s="311"/>
      <c r="D4593" s="308"/>
      <c r="G4593" s="312"/>
      <c r="H4593" s="313"/>
      <c r="I4593" s="311"/>
      <c r="J4593" s="398"/>
      <c r="K4593" s="311"/>
      <c r="L4593" s="311"/>
      <c r="M4593" s="311"/>
      <c r="N4593" s="311"/>
      <c r="O4593" s="311"/>
      <c r="P4593" s="311"/>
      <c r="Q4593" s="311"/>
      <c r="R4593" s="311"/>
      <c r="S4593" s="311"/>
      <c r="T4593" s="311"/>
      <c r="U4593" s="311"/>
    </row>
    <row r="4594" spans="1:21" ht="12.75" customHeight="1">
      <c r="A4594" s="311"/>
      <c r="B4594" s="310"/>
      <c r="C4594" s="311"/>
      <c r="D4594" s="308"/>
      <c r="G4594" s="312"/>
      <c r="H4594" s="313"/>
      <c r="I4594" s="311"/>
      <c r="J4594" s="398"/>
      <c r="K4594" s="311"/>
      <c r="L4594" s="311"/>
      <c r="M4594" s="311"/>
      <c r="N4594" s="311"/>
      <c r="O4594" s="311"/>
      <c r="P4594" s="311"/>
      <c r="Q4594" s="311"/>
      <c r="R4594" s="311"/>
      <c r="S4594" s="311"/>
      <c r="T4594" s="311"/>
      <c r="U4594" s="311"/>
    </row>
    <row r="4595" spans="1:21" ht="12.75" customHeight="1">
      <c r="A4595" s="311"/>
      <c r="B4595" s="310"/>
      <c r="C4595" s="311"/>
      <c r="D4595" s="308"/>
      <c r="G4595" s="312"/>
      <c r="H4595" s="313"/>
      <c r="I4595" s="311"/>
      <c r="J4595" s="398"/>
      <c r="K4595" s="311"/>
      <c r="L4595" s="311"/>
      <c r="M4595" s="311"/>
      <c r="N4595" s="311"/>
      <c r="O4595" s="311"/>
      <c r="P4595" s="311"/>
      <c r="Q4595" s="311"/>
      <c r="R4595" s="311"/>
      <c r="S4595" s="311"/>
      <c r="T4595" s="311"/>
      <c r="U4595" s="311"/>
    </row>
    <row r="4596" spans="1:21" ht="12.75" customHeight="1">
      <c r="A4596" s="311"/>
      <c r="B4596" s="310"/>
      <c r="C4596" s="311"/>
      <c r="D4596" s="308"/>
      <c r="G4596" s="312"/>
      <c r="H4596" s="313"/>
      <c r="I4596" s="311"/>
      <c r="J4596" s="398"/>
      <c r="K4596" s="311"/>
      <c r="L4596" s="311"/>
      <c r="M4596" s="311"/>
      <c r="N4596" s="311"/>
      <c r="O4596" s="311"/>
      <c r="P4596" s="311"/>
      <c r="Q4596" s="311"/>
      <c r="R4596" s="311"/>
      <c r="S4596" s="311"/>
      <c r="T4596" s="311"/>
      <c r="U4596" s="311"/>
    </row>
    <row r="4597" spans="1:21" ht="12.75" customHeight="1">
      <c r="A4597" s="311"/>
      <c r="B4597" s="310"/>
      <c r="C4597" s="311"/>
      <c r="D4597" s="308"/>
      <c r="G4597" s="312"/>
      <c r="H4597" s="313"/>
      <c r="I4597" s="311"/>
      <c r="J4597" s="398"/>
      <c r="K4597" s="311"/>
      <c r="L4597" s="311"/>
      <c r="M4597" s="311"/>
      <c r="N4597" s="311"/>
      <c r="O4597" s="311"/>
      <c r="P4597" s="311"/>
      <c r="Q4597" s="311"/>
      <c r="R4597" s="311"/>
      <c r="S4597" s="311"/>
      <c r="T4597" s="311"/>
      <c r="U4597" s="311"/>
    </row>
    <row r="4598" spans="1:21" ht="12.75" customHeight="1">
      <c r="A4598" s="311"/>
      <c r="B4598" s="310"/>
      <c r="C4598" s="311"/>
      <c r="D4598" s="308"/>
      <c r="G4598" s="312"/>
      <c r="H4598" s="313"/>
      <c r="I4598" s="311"/>
      <c r="J4598" s="398"/>
      <c r="K4598" s="311"/>
      <c r="L4598" s="311"/>
      <c r="M4598" s="311"/>
      <c r="N4598" s="311"/>
      <c r="O4598" s="311"/>
      <c r="P4598" s="311"/>
      <c r="Q4598" s="311"/>
      <c r="R4598" s="311"/>
      <c r="S4598" s="311"/>
      <c r="T4598" s="311"/>
      <c r="U4598" s="311"/>
    </row>
    <row r="4599" spans="1:21" ht="12.75" customHeight="1">
      <c r="A4599" s="311"/>
      <c r="B4599" s="310"/>
      <c r="C4599" s="311"/>
      <c r="D4599" s="308"/>
      <c r="G4599" s="312"/>
      <c r="H4599" s="313"/>
      <c r="I4599" s="311"/>
      <c r="J4599" s="398"/>
      <c r="K4599" s="311"/>
      <c r="L4599" s="311"/>
      <c r="M4599" s="311"/>
      <c r="N4599" s="311"/>
      <c r="O4599" s="311"/>
      <c r="P4599" s="311"/>
      <c r="Q4599" s="311"/>
      <c r="R4599" s="311"/>
      <c r="S4599" s="311"/>
      <c r="T4599" s="311"/>
      <c r="U4599" s="311"/>
    </row>
    <row r="4600" spans="1:21" ht="12.75" customHeight="1">
      <c r="A4600" s="311"/>
      <c r="B4600" s="310"/>
      <c r="C4600" s="311"/>
      <c r="D4600" s="308"/>
      <c r="G4600" s="312"/>
      <c r="H4600" s="313"/>
      <c r="I4600" s="311"/>
      <c r="J4600" s="398"/>
      <c r="K4600" s="311"/>
      <c r="L4600" s="311"/>
      <c r="M4600" s="311"/>
      <c r="N4600" s="311"/>
      <c r="O4600" s="311"/>
      <c r="P4600" s="311"/>
      <c r="Q4600" s="311"/>
      <c r="R4600" s="311"/>
      <c r="S4600" s="311"/>
      <c r="T4600" s="311"/>
      <c r="U4600" s="311"/>
    </row>
    <row r="4601" spans="1:21" ht="12.75" customHeight="1">
      <c r="A4601" s="311"/>
      <c r="B4601" s="310"/>
      <c r="C4601" s="311"/>
      <c r="D4601" s="308"/>
      <c r="G4601" s="312"/>
      <c r="H4601" s="313"/>
      <c r="I4601" s="311"/>
      <c r="J4601" s="398"/>
      <c r="K4601" s="311"/>
      <c r="L4601" s="311"/>
      <c r="M4601" s="311"/>
      <c r="N4601" s="311"/>
      <c r="O4601" s="311"/>
      <c r="P4601" s="311"/>
      <c r="Q4601" s="311"/>
      <c r="R4601" s="311"/>
      <c r="S4601" s="311"/>
      <c r="T4601" s="311"/>
      <c r="U4601" s="311"/>
    </row>
    <row r="4602" spans="1:21" ht="12.75" customHeight="1">
      <c r="A4602" s="311"/>
      <c r="B4602" s="310"/>
      <c r="C4602" s="311"/>
      <c r="D4602" s="308"/>
      <c r="G4602" s="312"/>
      <c r="H4602" s="313"/>
      <c r="I4602" s="311"/>
      <c r="J4602" s="398"/>
      <c r="K4602" s="311"/>
      <c r="L4602" s="311"/>
      <c r="M4602" s="311"/>
      <c r="N4602" s="311"/>
      <c r="O4602" s="311"/>
      <c r="P4602" s="311"/>
      <c r="Q4602" s="311"/>
      <c r="R4602" s="311"/>
      <c r="S4602" s="311"/>
      <c r="T4602" s="311"/>
      <c r="U4602" s="311"/>
    </row>
    <row r="4603" spans="1:21" ht="12.75" customHeight="1">
      <c r="A4603" s="311"/>
      <c r="B4603" s="310"/>
      <c r="C4603" s="311"/>
      <c r="D4603" s="308"/>
      <c r="G4603" s="312"/>
      <c r="H4603" s="313"/>
      <c r="I4603" s="311"/>
      <c r="J4603" s="398"/>
      <c r="K4603" s="311"/>
      <c r="L4603" s="311"/>
      <c r="M4603" s="311"/>
      <c r="N4603" s="311"/>
      <c r="O4603" s="311"/>
      <c r="P4603" s="311"/>
      <c r="Q4603" s="311"/>
      <c r="R4603" s="311"/>
      <c r="S4603" s="311"/>
      <c r="T4603" s="311"/>
      <c r="U4603" s="311"/>
    </row>
    <row r="4604" spans="1:21" ht="12.75" customHeight="1">
      <c r="A4604" s="311"/>
      <c r="B4604" s="310"/>
      <c r="C4604" s="311"/>
      <c r="D4604" s="308"/>
      <c r="G4604" s="312"/>
      <c r="H4604" s="313"/>
      <c r="I4604" s="311"/>
      <c r="J4604" s="398"/>
      <c r="K4604" s="311"/>
      <c r="L4604" s="311"/>
      <c r="M4604" s="311"/>
      <c r="N4604" s="311"/>
      <c r="O4604" s="311"/>
      <c r="P4604" s="311"/>
      <c r="Q4604" s="311"/>
      <c r="R4604" s="311"/>
      <c r="S4604" s="311"/>
      <c r="T4604" s="311"/>
      <c r="U4604" s="311"/>
    </row>
    <row r="4605" spans="1:21" ht="12.75" customHeight="1">
      <c r="A4605" s="311"/>
      <c r="B4605" s="310"/>
      <c r="C4605" s="311"/>
      <c r="D4605" s="308"/>
      <c r="G4605" s="312"/>
      <c r="H4605" s="313"/>
      <c r="I4605" s="311"/>
      <c r="J4605" s="398"/>
      <c r="K4605" s="311"/>
      <c r="L4605" s="311"/>
      <c r="M4605" s="311"/>
      <c r="N4605" s="311"/>
      <c r="O4605" s="311"/>
      <c r="P4605" s="311"/>
      <c r="Q4605" s="311"/>
      <c r="R4605" s="311"/>
      <c r="S4605" s="311"/>
      <c r="T4605" s="311"/>
      <c r="U4605" s="311"/>
    </row>
    <row r="4606" spans="1:21" ht="12.75" customHeight="1">
      <c r="A4606" s="311"/>
      <c r="B4606" s="310"/>
      <c r="C4606" s="311"/>
      <c r="D4606" s="308"/>
      <c r="G4606" s="312"/>
      <c r="H4606" s="313"/>
      <c r="I4606" s="311"/>
      <c r="J4606" s="398"/>
      <c r="K4606" s="311"/>
      <c r="L4606" s="311"/>
      <c r="M4606" s="311"/>
      <c r="N4606" s="311"/>
      <c r="O4606" s="311"/>
      <c r="P4606" s="311"/>
      <c r="Q4606" s="311"/>
      <c r="R4606" s="311"/>
      <c r="S4606" s="311"/>
      <c r="T4606" s="311"/>
      <c r="U4606" s="311"/>
    </row>
    <row r="4607" spans="1:21" ht="12.75" customHeight="1">
      <c r="A4607" s="311"/>
      <c r="B4607" s="310"/>
      <c r="C4607" s="311"/>
      <c r="D4607" s="308"/>
      <c r="G4607" s="312"/>
      <c r="H4607" s="313"/>
      <c r="I4607" s="311"/>
      <c r="J4607" s="398"/>
      <c r="K4607" s="311"/>
      <c r="L4607" s="311"/>
      <c r="M4607" s="311"/>
      <c r="N4607" s="311"/>
      <c r="O4607" s="311"/>
      <c r="P4607" s="311"/>
      <c r="Q4607" s="311"/>
      <c r="R4607" s="311"/>
      <c r="S4607" s="311"/>
      <c r="T4607" s="311"/>
      <c r="U4607" s="311"/>
    </row>
    <row r="4608" spans="1:21" ht="12.75" customHeight="1">
      <c r="A4608" s="311"/>
      <c r="B4608" s="310"/>
      <c r="C4608" s="311"/>
      <c r="D4608" s="308"/>
      <c r="G4608" s="312"/>
      <c r="H4608" s="313"/>
      <c r="I4608" s="311"/>
      <c r="J4608" s="398"/>
      <c r="K4608" s="311"/>
      <c r="L4608" s="311"/>
      <c r="M4608" s="311"/>
      <c r="N4608" s="311"/>
      <c r="O4608" s="311"/>
      <c r="P4608" s="311"/>
      <c r="Q4608" s="311"/>
      <c r="R4608" s="311"/>
      <c r="S4608" s="311"/>
      <c r="T4608" s="311"/>
      <c r="U4608" s="311"/>
    </row>
    <row r="4609" spans="1:21" ht="12.75" customHeight="1">
      <c r="A4609" s="311"/>
      <c r="B4609" s="310"/>
      <c r="C4609" s="311"/>
      <c r="D4609" s="308"/>
      <c r="G4609" s="312"/>
      <c r="H4609" s="313"/>
      <c r="I4609" s="311"/>
      <c r="J4609" s="398"/>
      <c r="K4609" s="311"/>
      <c r="L4609" s="311"/>
      <c r="M4609" s="311"/>
      <c r="N4609" s="311"/>
      <c r="O4609" s="311"/>
      <c r="P4609" s="311"/>
      <c r="Q4609" s="311"/>
      <c r="R4609" s="311"/>
      <c r="S4609" s="311"/>
      <c r="T4609" s="311"/>
      <c r="U4609" s="311"/>
    </row>
    <row r="4610" spans="1:21" ht="12.75" customHeight="1">
      <c r="A4610" s="311"/>
      <c r="B4610" s="310"/>
      <c r="C4610" s="311"/>
      <c r="D4610" s="308"/>
      <c r="G4610" s="312"/>
      <c r="H4610" s="313"/>
      <c r="I4610" s="311"/>
      <c r="J4610" s="398"/>
      <c r="K4610" s="311"/>
      <c r="L4610" s="311"/>
      <c r="M4610" s="311"/>
      <c r="N4610" s="311"/>
      <c r="O4610" s="311"/>
      <c r="P4610" s="311"/>
      <c r="Q4610" s="311"/>
      <c r="R4610" s="311"/>
      <c r="S4610" s="311"/>
      <c r="T4610" s="311"/>
      <c r="U4610" s="311"/>
    </row>
    <row r="4611" spans="1:21" ht="12.75" customHeight="1">
      <c r="A4611" s="311"/>
      <c r="B4611" s="310"/>
      <c r="C4611" s="311"/>
      <c r="D4611" s="308"/>
      <c r="G4611" s="312"/>
      <c r="H4611" s="313"/>
      <c r="I4611" s="311"/>
      <c r="J4611" s="398"/>
      <c r="K4611" s="311"/>
      <c r="L4611" s="311"/>
      <c r="M4611" s="311"/>
      <c r="N4611" s="311"/>
      <c r="O4611" s="311"/>
      <c r="P4611" s="311"/>
      <c r="Q4611" s="311"/>
      <c r="R4611" s="311"/>
      <c r="S4611" s="311"/>
      <c r="T4611" s="311"/>
      <c r="U4611" s="311"/>
    </row>
    <row r="4612" spans="1:21" ht="12.75" customHeight="1">
      <c r="A4612" s="311"/>
      <c r="B4612" s="310"/>
      <c r="C4612" s="311"/>
      <c r="D4612" s="308"/>
      <c r="G4612" s="312"/>
      <c r="H4612" s="313"/>
      <c r="I4612" s="311"/>
      <c r="J4612" s="398"/>
      <c r="K4612" s="311"/>
      <c r="L4612" s="311"/>
      <c r="M4612" s="311"/>
      <c r="N4612" s="311"/>
      <c r="O4612" s="311"/>
      <c r="P4612" s="311"/>
      <c r="Q4612" s="311"/>
      <c r="R4612" s="311"/>
      <c r="S4612" s="311"/>
      <c r="T4612" s="311"/>
      <c r="U4612" s="311"/>
    </row>
    <row r="4613" spans="1:21" ht="12.75" customHeight="1">
      <c r="A4613" s="311"/>
      <c r="B4613" s="310"/>
      <c r="C4613" s="311"/>
      <c r="D4613" s="308"/>
      <c r="G4613" s="312"/>
      <c r="H4613" s="313"/>
      <c r="I4613" s="311"/>
      <c r="J4613" s="398"/>
      <c r="K4613" s="311"/>
      <c r="L4613" s="311"/>
      <c r="M4613" s="311"/>
      <c r="N4613" s="311"/>
      <c r="O4613" s="311"/>
      <c r="P4613" s="311"/>
      <c r="Q4613" s="311"/>
      <c r="R4613" s="311"/>
      <c r="S4613" s="311"/>
      <c r="T4613" s="311"/>
      <c r="U4613" s="311"/>
    </row>
    <row r="4614" spans="1:21" ht="12.75" customHeight="1">
      <c r="A4614" s="311"/>
      <c r="B4614" s="310"/>
      <c r="C4614" s="311"/>
      <c r="D4614" s="308"/>
      <c r="G4614" s="312"/>
      <c r="H4614" s="313"/>
      <c r="I4614" s="311"/>
      <c r="J4614" s="398"/>
      <c r="K4614" s="311"/>
      <c r="L4614" s="311"/>
      <c r="M4614" s="311"/>
      <c r="N4614" s="311"/>
      <c r="O4614" s="311"/>
      <c r="P4614" s="311"/>
      <c r="Q4614" s="311"/>
      <c r="R4614" s="311"/>
      <c r="S4614" s="311"/>
      <c r="T4614" s="311"/>
      <c r="U4614" s="311"/>
    </row>
    <row r="4615" spans="1:21" ht="12.75" customHeight="1">
      <c r="A4615" s="311"/>
      <c r="B4615" s="310"/>
      <c r="C4615" s="311"/>
      <c r="D4615" s="308"/>
      <c r="G4615" s="312"/>
      <c r="H4615" s="313"/>
      <c r="I4615" s="311"/>
      <c r="J4615" s="398"/>
      <c r="K4615" s="311"/>
      <c r="L4615" s="311"/>
      <c r="M4615" s="311"/>
      <c r="N4615" s="311"/>
      <c r="O4615" s="311"/>
      <c r="P4615" s="311"/>
      <c r="Q4615" s="311"/>
      <c r="R4615" s="311"/>
      <c r="S4615" s="311"/>
      <c r="T4615" s="311"/>
      <c r="U4615" s="311"/>
    </row>
    <row r="4616" spans="1:21" ht="12.75" customHeight="1">
      <c r="A4616" s="311"/>
      <c r="B4616" s="310"/>
      <c r="C4616" s="311"/>
      <c r="D4616" s="308"/>
      <c r="G4616" s="312"/>
      <c r="H4616" s="313"/>
      <c r="I4616" s="311"/>
      <c r="J4616" s="398"/>
      <c r="K4616" s="311"/>
      <c r="L4616" s="311"/>
      <c r="M4616" s="311"/>
      <c r="N4616" s="311"/>
      <c r="O4616" s="311"/>
      <c r="P4616" s="311"/>
      <c r="Q4616" s="311"/>
      <c r="R4616" s="311"/>
      <c r="S4616" s="311"/>
      <c r="T4616" s="311"/>
      <c r="U4616" s="311"/>
    </row>
    <row r="4617" spans="1:21" ht="12.75" customHeight="1">
      <c r="A4617" s="311"/>
      <c r="B4617" s="310"/>
      <c r="C4617" s="311"/>
      <c r="D4617" s="308"/>
      <c r="G4617" s="312"/>
      <c r="H4617" s="313"/>
      <c r="I4617" s="311"/>
      <c r="J4617" s="398"/>
      <c r="K4617" s="311"/>
      <c r="L4617" s="311"/>
      <c r="M4617" s="311"/>
      <c r="N4617" s="311"/>
      <c r="O4617" s="311"/>
      <c r="P4617" s="311"/>
      <c r="Q4617" s="311"/>
      <c r="R4617" s="311"/>
      <c r="S4617" s="311"/>
      <c r="T4617" s="311"/>
      <c r="U4617" s="311"/>
    </row>
    <row r="4618" spans="1:21" ht="12.75" customHeight="1">
      <c r="A4618" s="311"/>
      <c r="B4618" s="310"/>
      <c r="C4618" s="311"/>
      <c r="D4618" s="308"/>
      <c r="G4618" s="312"/>
      <c r="H4618" s="313"/>
      <c r="I4618" s="311"/>
      <c r="J4618" s="398"/>
      <c r="K4618" s="311"/>
      <c r="L4618" s="311"/>
      <c r="M4618" s="311"/>
      <c r="N4618" s="311"/>
      <c r="O4618" s="311"/>
      <c r="P4618" s="311"/>
      <c r="Q4618" s="311"/>
      <c r="R4618" s="311"/>
      <c r="S4618" s="311"/>
      <c r="T4618" s="311"/>
      <c r="U4618" s="311"/>
    </row>
    <row r="4619" spans="1:21" ht="12.75" customHeight="1">
      <c r="A4619" s="311"/>
      <c r="B4619" s="310"/>
      <c r="C4619" s="311"/>
      <c r="D4619" s="308"/>
      <c r="G4619" s="312"/>
      <c r="H4619" s="313"/>
      <c r="I4619" s="311"/>
      <c r="J4619" s="398"/>
      <c r="K4619" s="311"/>
      <c r="L4619" s="311"/>
      <c r="M4619" s="311"/>
      <c r="N4619" s="311"/>
      <c r="O4619" s="311"/>
      <c r="P4619" s="311"/>
      <c r="Q4619" s="311"/>
      <c r="R4619" s="311"/>
      <c r="S4619" s="311"/>
      <c r="T4619" s="311"/>
      <c r="U4619" s="311"/>
    </row>
    <row r="4620" spans="1:21" ht="12.75" customHeight="1">
      <c r="A4620" s="311"/>
      <c r="B4620" s="310"/>
      <c r="C4620" s="311"/>
      <c r="D4620" s="308"/>
      <c r="G4620" s="312"/>
      <c r="H4620" s="313"/>
      <c r="I4620" s="311"/>
      <c r="J4620" s="398"/>
      <c r="K4620" s="311"/>
      <c r="L4620" s="311"/>
      <c r="M4620" s="311"/>
      <c r="N4620" s="311"/>
      <c r="O4620" s="311"/>
      <c r="P4620" s="311"/>
      <c r="Q4620" s="311"/>
      <c r="R4620" s="311"/>
      <c r="S4620" s="311"/>
      <c r="T4620" s="311"/>
      <c r="U4620" s="311"/>
    </row>
    <row r="4621" spans="1:21" ht="12.75" customHeight="1">
      <c r="A4621" s="311"/>
      <c r="B4621" s="310"/>
      <c r="C4621" s="311"/>
      <c r="D4621" s="308"/>
      <c r="G4621" s="312"/>
      <c r="H4621" s="313"/>
      <c r="I4621" s="311"/>
      <c r="J4621" s="398"/>
      <c r="K4621" s="311"/>
      <c r="L4621" s="311"/>
      <c r="M4621" s="311"/>
      <c r="N4621" s="311"/>
      <c r="O4621" s="311"/>
      <c r="P4621" s="311"/>
      <c r="Q4621" s="311"/>
      <c r="R4621" s="311"/>
      <c r="S4621" s="311"/>
      <c r="T4621" s="311"/>
      <c r="U4621" s="311"/>
    </row>
    <row r="4622" spans="1:21" ht="12.75" customHeight="1">
      <c r="A4622" s="311"/>
      <c r="B4622" s="310"/>
      <c r="C4622" s="311"/>
      <c r="D4622" s="308"/>
      <c r="G4622" s="312"/>
      <c r="H4622" s="313"/>
      <c r="I4622" s="311"/>
      <c r="J4622" s="398"/>
      <c r="K4622" s="311"/>
      <c r="L4622" s="311"/>
      <c r="M4622" s="311"/>
      <c r="N4622" s="311"/>
      <c r="O4622" s="311"/>
      <c r="P4622" s="311"/>
      <c r="Q4622" s="311"/>
      <c r="R4622" s="311"/>
      <c r="S4622" s="311"/>
      <c r="T4622" s="311"/>
      <c r="U4622" s="311"/>
    </row>
    <row r="4623" spans="1:21" ht="12.75" customHeight="1">
      <c r="A4623" s="311"/>
      <c r="B4623" s="310"/>
      <c r="C4623" s="311"/>
      <c r="D4623" s="308"/>
      <c r="G4623" s="312"/>
      <c r="H4623" s="313"/>
      <c r="I4623" s="311"/>
      <c r="J4623" s="398"/>
      <c r="K4623" s="311"/>
      <c r="L4623" s="311"/>
      <c r="M4623" s="311"/>
      <c r="N4623" s="311"/>
      <c r="O4623" s="311"/>
      <c r="P4623" s="311"/>
      <c r="Q4623" s="311"/>
      <c r="R4623" s="311"/>
      <c r="S4623" s="311"/>
      <c r="T4623" s="311"/>
      <c r="U4623" s="311"/>
    </row>
    <row r="4624" spans="1:21" ht="12.75" customHeight="1">
      <c r="A4624" s="311"/>
      <c r="B4624" s="310"/>
      <c r="C4624" s="311"/>
      <c r="D4624" s="308"/>
      <c r="G4624" s="312"/>
      <c r="H4624" s="313"/>
      <c r="I4624" s="311"/>
      <c r="J4624" s="398"/>
      <c r="K4624" s="311"/>
      <c r="L4624" s="311"/>
      <c r="M4624" s="311"/>
      <c r="N4624" s="311"/>
      <c r="O4624" s="311"/>
      <c r="P4624" s="311"/>
      <c r="Q4624" s="311"/>
      <c r="R4624" s="311"/>
      <c r="S4624" s="311"/>
      <c r="T4624" s="311"/>
      <c r="U4624" s="311"/>
    </row>
    <row r="4625" spans="1:21" ht="12.75" customHeight="1">
      <c r="A4625" s="311"/>
      <c r="B4625" s="310"/>
      <c r="C4625" s="311"/>
      <c r="D4625" s="308"/>
      <c r="G4625" s="312"/>
      <c r="H4625" s="313"/>
      <c r="I4625" s="311"/>
      <c r="J4625" s="398"/>
      <c r="K4625" s="311"/>
      <c r="L4625" s="311"/>
      <c r="M4625" s="311"/>
      <c r="N4625" s="311"/>
      <c r="O4625" s="311"/>
      <c r="P4625" s="311"/>
      <c r="Q4625" s="311"/>
      <c r="R4625" s="311"/>
      <c r="S4625" s="311"/>
      <c r="T4625" s="311"/>
      <c r="U4625" s="311"/>
    </row>
    <row r="4626" spans="1:21" ht="12.75" customHeight="1">
      <c r="A4626" s="311"/>
      <c r="B4626" s="310"/>
      <c r="C4626" s="311"/>
      <c r="D4626" s="308"/>
      <c r="G4626" s="312"/>
      <c r="H4626" s="313"/>
      <c r="I4626" s="311"/>
      <c r="J4626" s="398"/>
      <c r="K4626" s="311"/>
      <c r="L4626" s="311"/>
      <c r="M4626" s="311"/>
      <c r="N4626" s="311"/>
      <c r="O4626" s="311"/>
      <c r="P4626" s="311"/>
      <c r="Q4626" s="311"/>
      <c r="R4626" s="311"/>
      <c r="S4626" s="311"/>
      <c r="T4626" s="311"/>
      <c r="U4626" s="311"/>
    </row>
    <row r="4627" spans="1:21" ht="12.75" customHeight="1">
      <c r="A4627" s="311"/>
      <c r="B4627" s="310"/>
      <c r="C4627" s="311"/>
      <c r="D4627" s="308"/>
      <c r="G4627" s="312"/>
      <c r="H4627" s="313"/>
      <c r="I4627" s="311"/>
      <c r="J4627" s="398"/>
      <c r="K4627" s="311"/>
      <c r="L4627" s="311"/>
      <c r="M4627" s="311"/>
      <c r="N4627" s="311"/>
      <c r="O4627" s="311"/>
      <c r="P4627" s="311"/>
      <c r="Q4627" s="311"/>
      <c r="R4627" s="311"/>
      <c r="S4627" s="311"/>
      <c r="T4627" s="311"/>
      <c r="U4627" s="311"/>
    </row>
    <row r="4628" spans="1:21" ht="12.75" customHeight="1">
      <c r="A4628" s="311"/>
      <c r="B4628" s="310"/>
      <c r="C4628" s="311"/>
      <c r="D4628" s="308"/>
      <c r="G4628" s="312"/>
      <c r="H4628" s="313"/>
      <c r="I4628" s="311"/>
      <c r="J4628" s="398"/>
      <c r="K4628" s="311"/>
      <c r="L4628" s="311"/>
      <c r="M4628" s="311"/>
      <c r="N4628" s="311"/>
      <c r="O4628" s="311"/>
      <c r="P4628" s="311"/>
      <c r="Q4628" s="311"/>
      <c r="R4628" s="311"/>
      <c r="S4628" s="311"/>
      <c r="T4628" s="311"/>
      <c r="U4628" s="311"/>
    </row>
    <row r="4629" spans="1:21" ht="12.75" customHeight="1">
      <c r="A4629" s="311"/>
      <c r="B4629" s="310"/>
      <c r="C4629" s="311"/>
      <c r="D4629" s="308"/>
      <c r="G4629" s="312"/>
      <c r="H4629" s="313"/>
      <c r="I4629" s="311"/>
      <c r="J4629" s="398"/>
      <c r="K4629" s="311"/>
      <c r="L4629" s="311"/>
      <c r="M4629" s="311"/>
      <c r="N4629" s="311"/>
      <c r="O4629" s="311"/>
      <c r="P4629" s="311"/>
      <c r="Q4629" s="311"/>
      <c r="R4629" s="311"/>
      <c r="S4629" s="311"/>
      <c r="T4629" s="311"/>
      <c r="U4629" s="311"/>
    </row>
    <row r="4630" spans="1:21" ht="12.75" customHeight="1">
      <c r="A4630" s="311"/>
      <c r="B4630" s="310"/>
      <c r="C4630" s="311"/>
      <c r="D4630" s="308"/>
      <c r="G4630" s="312"/>
      <c r="H4630" s="313"/>
      <c r="I4630" s="311"/>
      <c r="J4630" s="398"/>
      <c r="K4630" s="311"/>
      <c r="L4630" s="311"/>
      <c r="M4630" s="311"/>
      <c r="N4630" s="311"/>
      <c r="O4630" s="311"/>
      <c r="P4630" s="311"/>
      <c r="Q4630" s="311"/>
      <c r="R4630" s="311"/>
      <c r="S4630" s="311"/>
      <c r="T4630" s="311"/>
      <c r="U4630" s="311"/>
    </row>
    <row r="4631" spans="1:21" ht="12.75" customHeight="1">
      <c r="A4631" s="311"/>
      <c r="B4631" s="310"/>
      <c r="C4631" s="311"/>
      <c r="D4631" s="308"/>
      <c r="G4631" s="312"/>
      <c r="H4631" s="313"/>
      <c r="I4631" s="311"/>
      <c r="J4631" s="398"/>
      <c r="K4631" s="311"/>
      <c r="L4631" s="311"/>
      <c r="M4631" s="311"/>
      <c r="N4631" s="311"/>
      <c r="O4631" s="311"/>
      <c r="P4631" s="311"/>
      <c r="Q4631" s="311"/>
      <c r="R4631" s="311"/>
      <c r="S4631" s="311"/>
      <c r="T4631" s="311"/>
      <c r="U4631" s="311"/>
    </row>
    <row r="4632" spans="1:21" ht="12.75" customHeight="1">
      <c r="A4632" s="311"/>
      <c r="B4632" s="310"/>
      <c r="C4632" s="311"/>
      <c r="D4632" s="308"/>
      <c r="G4632" s="312"/>
      <c r="H4632" s="313"/>
      <c r="I4632" s="311"/>
      <c r="J4632" s="398"/>
      <c r="K4632" s="311"/>
      <c r="L4632" s="311"/>
      <c r="M4632" s="311"/>
      <c r="N4632" s="311"/>
      <c r="O4632" s="311"/>
      <c r="P4632" s="311"/>
      <c r="Q4632" s="311"/>
      <c r="R4632" s="311"/>
      <c r="S4632" s="311"/>
      <c r="T4632" s="311"/>
      <c r="U4632" s="311"/>
    </row>
    <row r="4633" spans="1:21" ht="12.75" customHeight="1">
      <c r="A4633" s="311"/>
      <c r="B4633" s="310"/>
      <c r="C4633" s="311"/>
      <c r="D4633" s="308"/>
      <c r="G4633" s="312"/>
      <c r="H4633" s="313"/>
      <c r="I4633" s="311"/>
      <c r="J4633" s="398"/>
      <c r="K4633" s="311"/>
      <c r="L4633" s="311"/>
      <c r="M4633" s="311"/>
      <c r="N4633" s="311"/>
      <c r="O4633" s="311"/>
      <c r="P4633" s="311"/>
      <c r="Q4633" s="311"/>
      <c r="R4633" s="311"/>
      <c r="S4633" s="311"/>
      <c r="T4633" s="311"/>
      <c r="U4633" s="311"/>
    </row>
    <row r="4634" spans="1:21" ht="12.75" customHeight="1">
      <c r="A4634" s="311"/>
      <c r="B4634" s="310"/>
      <c r="C4634" s="311"/>
      <c r="D4634" s="308"/>
      <c r="G4634" s="312"/>
      <c r="H4634" s="313"/>
      <c r="I4634" s="311"/>
      <c r="J4634" s="398"/>
      <c r="K4634" s="311"/>
      <c r="L4634" s="311"/>
      <c r="M4634" s="311"/>
      <c r="N4634" s="311"/>
      <c r="O4634" s="311"/>
      <c r="P4634" s="311"/>
      <c r="Q4634" s="311"/>
      <c r="R4634" s="311"/>
      <c r="S4634" s="311"/>
      <c r="T4634" s="311"/>
      <c r="U4634" s="311"/>
    </row>
    <row r="4635" spans="1:21" ht="12.75" customHeight="1">
      <c r="A4635" s="311"/>
      <c r="B4635" s="310"/>
      <c r="C4635" s="311"/>
      <c r="D4635" s="308"/>
      <c r="G4635" s="312"/>
      <c r="H4635" s="313"/>
      <c r="I4635" s="311"/>
      <c r="J4635" s="398"/>
      <c r="K4635" s="311"/>
      <c r="L4635" s="311"/>
      <c r="M4635" s="311"/>
      <c r="N4635" s="311"/>
      <c r="O4635" s="311"/>
      <c r="P4635" s="311"/>
      <c r="Q4635" s="311"/>
      <c r="R4635" s="311"/>
      <c r="S4635" s="311"/>
      <c r="T4635" s="311"/>
      <c r="U4635" s="311"/>
    </row>
    <row r="4636" spans="1:21" ht="12.75" customHeight="1">
      <c r="A4636" s="311"/>
      <c r="B4636" s="310"/>
      <c r="C4636" s="311"/>
      <c r="D4636" s="308"/>
      <c r="G4636" s="312"/>
      <c r="H4636" s="313"/>
      <c r="I4636" s="311"/>
      <c r="J4636" s="398"/>
      <c r="K4636" s="311"/>
      <c r="L4636" s="311"/>
      <c r="M4636" s="311"/>
      <c r="N4636" s="311"/>
      <c r="O4636" s="311"/>
      <c r="P4636" s="311"/>
      <c r="Q4636" s="311"/>
      <c r="R4636" s="311"/>
      <c r="S4636" s="311"/>
      <c r="T4636" s="311"/>
      <c r="U4636" s="311"/>
    </row>
    <row r="4637" spans="1:21" ht="12.75" customHeight="1">
      <c r="A4637" s="311"/>
      <c r="B4637" s="310"/>
      <c r="C4637" s="311"/>
      <c r="D4637" s="308"/>
      <c r="G4637" s="312"/>
      <c r="H4637" s="313"/>
      <c r="I4637" s="311"/>
      <c r="J4637" s="398"/>
      <c r="K4637" s="311"/>
      <c r="L4637" s="311"/>
      <c r="M4637" s="311"/>
      <c r="N4637" s="311"/>
      <c r="O4637" s="311"/>
      <c r="P4637" s="311"/>
      <c r="Q4637" s="311"/>
      <c r="R4637" s="311"/>
      <c r="S4637" s="311"/>
      <c r="T4637" s="311"/>
      <c r="U4637" s="311"/>
    </row>
    <row r="4638" spans="1:21" ht="12.75" customHeight="1">
      <c r="A4638" s="311"/>
      <c r="B4638" s="310"/>
      <c r="C4638" s="311"/>
      <c r="D4638" s="308"/>
      <c r="G4638" s="312"/>
      <c r="H4638" s="313"/>
      <c r="I4638" s="311"/>
      <c r="J4638" s="398"/>
      <c r="K4638" s="311"/>
      <c r="L4638" s="311"/>
      <c r="M4638" s="311"/>
      <c r="N4638" s="311"/>
      <c r="O4638" s="311"/>
      <c r="P4638" s="311"/>
      <c r="Q4638" s="311"/>
      <c r="R4638" s="311"/>
      <c r="S4638" s="311"/>
      <c r="T4638" s="311"/>
      <c r="U4638" s="311"/>
    </row>
    <row r="4639" spans="1:21" ht="12.75" customHeight="1">
      <c r="A4639" s="311"/>
      <c r="B4639" s="310"/>
      <c r="C4639" s="311"/>
      <c r="D4639" s="308"/>
      <c r="G4639" s="312"/>
      <c r="H4639" s="313"/>
      <c r="I4639" s="311"/>
      <c r="J4639" s="398"/>
      <c r="K4639" s="311"/>
      <c r="L4639" s="311"/>
      <c r="M4639" s="311"/>
      <c r="N4639" s="311"/>
      <c r="O4639" s="311"/>
      <c r="P4639" s="311"/>
      <c r="Q4639" s="311"/>
      <c r="R4639" s="311"/>
      <c r="S4639" s="311"/>
      <c r="T4639" s="311"/>
      <c r="U4639" s="311"/>
    </row>
    <row r="4640" spans="1:21" ht="12.75" customHeight="1">
      <c r="A4640" s="311"/>
      <c r="B4640" s="310"/>
      <c r="C4640" s="311"/>
      <c r="D4640" s="308"/>
      <c r="G4640" s="312"/>
      <c r="H4640" s="313"/>
      <c r="I4640" s="311"/>
      <c r="J4640" s="398"/>
      <c r="K4640" s="311"/>
      <c r="L4640" s="311"/>
      <c r="M4640" s="311"/>
      <c r="N4640" s="311"/>
      <c r="O4640" s="311"/>
      <c r="P4640" s="311"/>
      <c r="Q4640" s="311"/>
      <c r="R4640" s="311"/>
      <c r="S4640" s="311"/>
      <c r="T4640" s="311"/>
      <c r="U4640" s="311"/>
    </row>
    <row r="4641" spans="1:21" ht="12.75" customHeight="1">
      <c r="A4641" s="311"/>
      <c r="B4641" s="310"/>
      <c r="C4641" s="311"/>
      <c r="D4641" s="308"/>
      <c r="G4641" s="312"/>
      <c r="H4641" s="313"/>
      <c r="I4641" s="311"/>
      <c r="J4641" s="398"/>
      <c r="K4641" s="311"/>
      <c r="L4641" s="311"/>
      <c r="M4641" s="311"/>
      <c r="N4641" s="311"/>
      <c r="O4641" s="311"/>
      <c r="P4641" s="311"/>
      <c r="Q4641" s="311"/>
      <c r="R4641" s="311"/>
      <c r="S4641" s="311"/>
      <c r="T4641" s="311"/>
      <c r="U4641" s="311"/>
    </row>
    <row r="4642" spans="1:21" ht="12.75" customHeight="1">
      <c r="A4642" s="311"/>
      <c r="B4642" s="310"/>
      <c r="C4642" s="311"/>
      <c r="D4642" s="308"/>
      <c r="G4642" s="312"/>
      <c r="H4642" s="313"/>
      <c r="I4642" s="311"/>
      <c r="J4642" s="398"/>
      <c r="K4642" s="311"/>
      <c r="L4642" s="311"/>
      <c r="M4642" s="311"/>
      <c r="N4642" s="311"/>
      <c r="O4642" s="311"/>
      <c r="P4642" s="311"/>
      <c r="Q4642" s="311"/>
      <c r="R4642" s="311"/>
      <c r="S4642" s="311"/>
      <c r="T4642" s="311"/>
      <c r="U4642" s="311"/>
    </row>
    <row r="4643" spans="1:21" ht="12.75" customHeight="1">
      <c r="A4643" s="311"/>
      <c r="B4643" s="310"/>
      <c r="C4643" s="311"/>
      <c r="D4643" s="308"/>
      <c r="G4643" s="312"/>
      <c r="H4643" s="313"/>
      <c r="I4643" s="311"/>
      <c r="J4643" s="398"/>
      <c r="K4643" s="311"/>
      <c r="L4643" s="311"/>
      <c r="M4643" s="311"/>
      <c r="N4643" s="311"/>
      <c r="O4643" s="311"/>
      <c r="P4643" s="311"/>
      <c r="Q4643" s="311"/>
      <c r="R4643" s="311"/>
      <c r="S4643" s="311"/>
      <c r="T4643" s="311"/>
      <c r="U4643" s="311"/>
    </row>
    <row r="4644" spans="1:21" ht="12.75" customHeight="1">
      <c r="A4644" s="311"/>
      <c r="B4644" s="310"/>
      <c r="C4644" s="311"/>
      <c r="D4644" s="308"/>
      <c r="G4644" s="312"/>
      <c r="H4644" s="313"/>
      <c r="I4644" s="311"/>
      <c r="J4644" s="398"/>
      <c r="K4644" s="311"/>
      <c r="L4644" s="311"/>
      <c r="M4644" s="311"/>
      <c r="N4644" s="311"/>
      <c r="O4644" s="311"/>
      <c r="P4644" s="311"/>
      <c r="Q4644" s="311"/>
      <c r="R4644" s="311"/>
      <c r="S4644" s="311"/>
      <c r="T4644" s="311"/>
      <c r="U4644" s="311"/>
    </row>
    <row r="4645" spans="1:21" ht="12.75" customHeight="1">
      <c r="A4645" s="311"/>
      <c r="B4645" s="310"/>
      <c r="C4645" s="311"/>
      <c r="D4645" s="308"/>
      <c r="G4645" s="312"/>
      <c r="H4645" s="313"/>
      <c r="I4645" s="311"/>
      <c r="J4645" s="398"/>
      <c r="K4645" s="311"/>
      <c r="L4645" s="311"/>
      <c r="M4645" s="311"/>
      <c r="N4645" s="311"/>
      <c r="O4645" s="311"/>
      <c r="P4645" s="311"/>
      <c r="Q4645" s="311"/>
      <c r="R4645" s="311"/>
      <c r="S4645" s="311"/>
      <c r="T4645" s="311"/>
      <c r="U4645" s="311"/>
    </row>
    <row r="4646" spans="1:21" ht="12.75" customHeight="1">
      <c r="A4646" s="311"/>
      <c r="B4646" s="310"/>
      <c r="C4646" s="311"/>
      <c r="D4646" s="308"/>
      <c r="G4646" s="312"/>
      <c r="H4646" s="313"/>
      <c r="I4646" s="311"/>
      <c r="J4646" s="398"/>
      <c r="K4646" s="311"/>
      <c r="L4646" s="311"/>
      <c r="M4646" s="311"/>
      <c r="N4646" s="311"/>
      <c r="O4646" s="311"/>
      <c r="P4646" s="311"/>
      <c r="Q4646" s="311"/>
      <c r="R4646" s="311"/>
      <c r="S4646" s="311"/>
      <c r="T4646" s="311"/>
      <c r="U4646" s="311"/>
    </row>
    <row r="4647" spans="1:21" ht="12.75" customHeight="1">
      <c r="A4647" s="311"/>
      <c r="B4647" s="310"/>
      <c r="C4647" s="311"/>
      <c r="D4647" s="308"/>
      <c r="G4647" s="312"/>
      <c r="H4647" s="313"/>
      <c r="I4647" s="311"/>
      <c r="J4647" s="398"/>
      <c r="K4647" s="311"/>
      <c r="L4647" s="311"/>
      <c r="M4647" s="311"/>
      <c r="N4647" s="311"/>
      <c r="O4647" s="311"/>
      <c r="P4647" s="311"/>
      <c r="Q4647" s="311"/>
      <c r="R4647" s="311"/>
      <c r="S4647" s="311"/>
      <c r="T4647" s="311"/>
      <c r="U4647" s="311"/>
    </row>
    <row r="4648" spans="1:21" ht="12.75" customHeight="1">
      <c r="A4648" s="311"/>
      <c r="B4648" s="310"/>
      <c r="C4648" s="311"/>
      <c r="D4648" s="308"/>
      <c r="G4648" s="312"/>
      <c r="H4648" s="313"/>
      <c r="I4648" s="311"/>
      <c r="J4648" s="398"/>
      <c r="K4648" s="311"/>
      <c r="L4648" s="311"/>
      <c r="M4648" s="311"/>
      <c r="N4648" s="311"/>
      <c r="O4648" s="311"/>
      <c r="P4648" s="311"/>
      <c r="Q4648" s="311"/>
      <c r="R4648" s="311"/>
      <c r="S4648" s="311"/>
      <c r="T4648" s="311"/>
      <c r="U4648" s="311"/>
    </row>
    <row r="4649" spans="1:21" ht="12.75" customHeight="1">
      <c r="A4649" s="311"/>
      <c r="B4649" s="310"/>
      <c r="C4649" s="311"/>
      <c r="D4649" s="308"/>
      <c r="G4649" s="312"/>
      <c r="H4649" s="313"/>
      <c r="I4649" s="311"/>
      <c r="J4649" s="398"/>
      <c r="K4649" s="311"/>
      <c r="L4649" s="311"/>
      <c r="M4649" s="311"/>
      <c r="N4649" s="311"/>
      <c r="O4649" s="311"/>
      <c r="P4649" s="311"/>
      <c r="Q4649" s="311"/>
      <c r="R4649" s="311"/>
      <c r="S4649" s="311"/>
      <c r="T4649" s="311"/>
      <c r="U4649" s="311"/>
    </row>
    <row r="4650" spans="1:21" ht="12.75" customHeight="1">
      <c r="A4650" s="311"/>
      <c r="B4650" s="310"/>
      <c r="C4650" s="311"/>
      <c r="D4650" s="308"/>
      <c r="G4650" s="312"/>
      <c r="H4650" s="313"/>
      <c r="I4650" s="311"/>
      <c r="J4650" s="398"/>
      <c r="K4650" s="311"/>
      <c r="L4650" s="311"/>
      <c r="M4650" s="311"/>
      <c r="N4650" s="311"/>
      <c r="O4650" s="311"/>
      <c r="P4650" s="311"/>
      <c r="Q4650" s="311"/>
      <c r="R4650" s="311"/>
      <c r="S4650" s="311"/>
      <c r="T4650" s="311"/>
      <c r="U4650" s="311"/>
    </row>
    <row r="4651" spans="1:21" ht="12.75" customHeight="1">
      <c r="A4651" s="311"/>
      <c r="B4651" s="310"/>
      <c r="C4651" s="311"/>
      <c r="D4651" s="308"/>
      <c r="G4651" s="312"/>
      <c r="H4651" s="313"/>
      <c r="I4651" s="311"/>
      <c r="J4651" s="398"/>
      <c r="K4651" s="311"/>
      <c r="L4651" s="311"/>
      <c r="M4651" s="311"/>
      <c r="N4651" s="311"/>
      <c r="O4651" s="311"/>
      <c r="P4651" s="311"/>
      <c r="Q4651" s="311"/>
      <c r="R4651" s="311"/>
      <c r="S4651" s="311"/>
      <c r="T4651" s="311"/>
      <c r="U4651" s="311"/>
    </row>
    <row r="4652" spans="1:21" ht="12.75" customHeight="1">
      <c r="A4652" s="311"/>
      <c r="B4652" s="310"/>
      <c r="C4652" s="311"/>
      <c r="D4652" s="308"/>
      <c r="G4652" s="312"/>
      <c r="H4652" s="313"/>
      <c r="I4652" s="311"/>
      <c r="J4652" s="398"/>
      <c r="K4652" s="311"/>
      <c r="L4652" s="311"/>
      <c r="M4652" s="311"/>
      <c r="N4652" s="311"/>
      <c r="O4652" s="311"/>
      <c r="P4652" s="311"/>
      <c r="Q4652" s="311"/>
      <c r="R4652" s="311"/>
      <c r="S4652" s="311"/>
      <c r="T4652" s="311"/>
      <c r="U4652" s="311"/>
    </row>
    <row r="4653" spans="1:21" ht="12.75" customHeight="1">
      <c r="A4653" s="311"/>
      <c r="B4653" s="310"/>
      <c r="C4653" s="311"/>
      <c r="D4653" s="308"/>
      <c r="G4653" s="312"/>
      <c r="H4653" s="313"/>
      <c r="I4653" s="311"/>
      <c r="J4653" s="398"/>
      <c r="K4653" s="311"/>
      <c r="L4653" s="311"/>
      <c r="M4653" s="311"/>
      <c r="N4653" s="311"/>
      <c r="O4653" s="311"/>
      <c r="P4653" s="311"/>
      <c r="Q4653" s="311"/>
      <c r="R4653" s="311"/>
      <c r="S4653" s="311"/>
      <c r="T4653" s="311"/>
      <c r="U4653" s="311"/>
    </row>
    <row r="4654" spans="1:21" ht="12.75" customHeight="1">
      <c r="A4654" s="311"/>
      <c r="B4654" s="310"/>
      <c r="C4654" s="311"/>
      <c r="D4654" s="308"/>
      <c r="G4654" s="312"/>
      <c r="H4654" s="313"/>
      <c r="I4654" s="311"/>
      <c r="J4654" s="398"/>
      <c r="K4654" s="311"/>
      <c r="L4654" s="311"/>
      <c r="M4654" s="311"/>
      <c r="N4654" s="311"/>
      <c r="O4654" s="311"/>
      <c r="P4654" s="311"/>
      <c r="Q4654" s="311"/>
      <c r="R4654" s="311"/>
      <c r="S4654" s="311"/>
      <c r="T4654" s="311"/>
      <c r="U4654" s="311"/>
    </row>
    <row r="4655" spans="1:21" ht="12.75" customHeight="1">
      <c r="A4655" s="311"/>
      <c r="B4655" s="310"/>
      <c r="C4655" s="311"/>
      <c r="D4655" s="308"/>
      <c r="G4655" s="312"/>
      <c r="H4655" s="313"/>
      <c r="I4655" s="311"/>
      <c r="J4655" s="398"/>
      <c r="K4655" s="311"/>
      <c r="L4655" s="311"/>
      <c r="M4655" s="311"/>
      <c r="N4655" s="311"/>
      <c r="O4655" s="311"/>
      <c r="P4655" s="311"/>
      <c r="Q4655" s="311"/>
      <c r="R4655" s="311"/>
      <c r="S4655" s="311"/>
      <c r="T4655" s="311"/>
      <c r="U4655" s="311"/>
    </row>
    <row r="4656" spans="1:21" ht="12.75" customHeight="1">
      <c r="A4656" s="311"/>
      <c r="B4656" s="310"/>
      <c r="C4656" s="311"/>
      <c r="D4656" s="308"/>
      <c r="G4656" s="312"/>
      <c r="H4656" s="313"/>
      <c r="I4656" s="311"/>
      <c r="J4656" s="398"/>
      <c r="K4656" s="311"/>
      <c r="L4656" s="311"/>
      <c r="M4656" s="311"/>
      <c r="N4656" s="311"/>
      <c r="O4656" s="311"/>
      <c r="P4656" s="311"/>
      <c r="Q4656" s="311"/>
      <c r="R4656" s="311"/>
      <c r="S4656" s="311"/>
      <c r="T4656" s="311"/>
      <c r="U4656" s="311"/>
    </row>
    <row r="4657" spans="1:21" ht="12.75" customHeight="1">
      <c r="A4657" s="311"/>
      <c r="B4657" s="310"/>
      <c r="C4657" s="311"/>
      <c r="D4657" s="308"/>
      <c r="G4657" s="312"/>
      <c r="H4657" s="313"/>
      <c r="I4657" s="311"/>
      <c r="J4657" s="398"/>
      <c r="K4657" s="311"/>
      <c r="L4657" s="311"/>
      <c r="M4657" s="311"/>
      <c r="N4657" s="311"/>
      <c r="O4657" s="311"/>
      <c r="P4657" s="311"/>
      <c r="Q4657" s="311"/>
      <c r="R4657" s="311"/>
      <c r="S4657" s="311"/>
      <c r="T4657" s="311"/>
      <c r="U4657" s="311"/>
    </row>
    <row r="4658" spans="1:21" ht="12.75" customHeight="1">
      <c r="A4658" s="311"/>
      <c r="B4658" s="310"/>
      <c r="C4658" s="311"/>
      <c r="D4658" s="308"/>
      <c r="G4658" s="312"/>
      <c r="H4658" s="313"/>
      <c r="I4658" s="311"/>
      <c r="J4658" s="398"/>
      <c r="K4658" s="311"/>
      <c r="L4658" s="311"/>
      <c r="M4658" s="311"/>
      <c r="N4658" s="311"/>
      <c r="O4658" s="311"/>
      <c r="P4658" s="311"/>
      <c r="Q4658" s="311"/>
      <c r="R4658" s="311"/>
      <c r="S4658" s="311"/>
      <c r="T4658" s="311"/>
      <c r="U4658" s="311"/>
    </row>
    <row r="4659" spans="1:21" ht="12.75" customHeight="1">
      <c r="A4659" s="311"/>
      <c r="B4659" s="310"/>
      <c r="C4659" s="311"/>
      <c r="D4659" s="308"/>
      <c r="G4659" s="312"/>
      <c r="H4659" s="313"/>
      <c r="I4659" s="311"/>
      <c r="J4659" s="398"/>
      <c r="K4659" s="311"/>
      <c r="L4659" s="311"/>
      <c r="M4659" s="311"/>
      <c r="N4659" s="311"/>
      <c r="O4659" s="311"/>
      <c r="P4659" s="311"/>
      <c r="Q4659" s="311"/>
      <c r="R4659" s="311"/>
      <c r="S4659" s="311"/>
      <c r="T4659" s="311"/>
      <c r="U4659" s="311"/>
    </row>
    <row r="4660" spans="1:21" ht="12.75" customHeight="1">
      <c r="A4660" s="311"/>
      <c r="B4660" s="310"/>
      <c r="C4660" s="311"/>
      <c r="D4660" s="308"/>
      <c r="G4660" s="312"/>
      <c r="H4660" s="313"/>
      <c r="I4660" s="311"/>
      <c r="J4660" s="398"/>
      <c r="K4660" s="311"/>
      <c r="L4660" s="311"/>
      <c r="M4660" s="311"/>
      <c r="N4660" s="311"/>
      <c r="O4660" s="311"/>
      <c r="P4660" s="311"/>
      <c r="Q4660" s="311"/>
      <c r="R4660" s="311"/>
      <c r="S4660" s="311"/>
      <c r="T4660" s="311"/>
      <c r="U4660" s="311"/>
    </row>
    <row r="4661" spans="1:21" ht="12.75" customHeight="1">
      <c r="A4661" s="311"/>
      <c r="B4661" s="310"/>
      <c r="C4661" s="311"/>
      <c r="D4661" s="308"/>
      <c r="G4661" s="312"/>
      <c r="H4661" s="313"/>
      <c r="I4661" s="311"/>
      <c r="J4661" s="398"/>
      <c r="K4661" s="311"/>
      <c r="L4661" s="311"/>
      <c r="M4661" s="311"/>
      <c r="N4661" s="311"/>
      <c r="O4661" s="311"/>
      <c r="P4661" s="311"/>
      <c r="Q4661" s="311"/>
      <c r="R4661" s="311"/>
      <c r="S4661" s="311"/>
      <c r="T4661" s="311"/>
      <c r="U4661" s="311"/>
    </row>
    <row r="4662" spans="1:21" ht="12.75" customHeight="1">
      <c r="A4662" s="311"/>
      <c r="B4662" s="310"/>
      <c r="C4662" s="311"/>
      <c r="D4662" s="308"/>
      <c r="G4662" s="312"/>
      <c r="H4662" s="313"/>
      <c r="I4662" s="311"/>
      <c r="J4662" s="398"/>
      <c r="K4662" s="311"/>
      <c r="L4662" s="311"/>
      <c r="M4662" s="311"/>
      <c r="N4662" s="311"/>
      <c r="O4662" s="311"/>
      <c r="P4662" s="311"/>
      <c r="Q4662" s="311"/>
      <c r="R4662" s="311"/>
      <c r="S4662" s="311"/>
      <c r="T4662" s="311"/>
      <c r="U4662" s="311"/>
    </row>
    <row r="4663" spans="1:21" ht="12.75" customHeight="1">
      <c r="A4663" s="311"/>
      <c r="B4663" s="310"/>
      <c r="C4663" s="311"/>
      <c r="D4663" s="308"/>
      <c r="G4663" s="312"/>
      <c r="H4663" s="313"/>
      <c r="I4663" s="311"/>
      <c r="J4663" s="398"/>
      <c r="K4663" s="311"/>
      <c r="L4663" s="311"/>
      <c r="M4663" s="311"/>
      <c r="N4663" s="311"/>
      <c r="O4663" s="311"/>
      <c r="P4663" s="311"/>
      <c r="Q4663" s="311"/>
      <c r="R4663" s="311"/>
      <c r="S4663" s="311"/>
      <c r="T4663" s="311"/>
      <c r="U4663" s="311"/>
    </row>
    <row r="4664" spans="1:21" ht="12.75" customHeight="1">
      <c r="A4664" s="311"/>
      <c r="B4664" s="310"/>
      <c r="C4664" s="311"/>
      <c r="D4664" s="308"/>
      <c r="G4664" s="312"/>
      <c r="H4664" s="313"/>
      <c r="I4664" s="311"/>
      <c r="J4664" s="398"/>
      <c r="K4664" s="311"/>
      <c r="L4664" s="311"/>
      <c r="M4664" s="311"/>
      <c r="N4664" s="311"/>
      <c r="O4664" s="311"/>
      <c r="P4664" s="311"/>
      <c r="Q4664" s="311"/>
      <c r="R4664" s="311"/>
      <c r="S4664" s="311"/>
      <c r="T4664" s="311"/>
      <c r="U4664" s="311"/>
    </row>
    <row r="4665" spans="1:21" ht="12.75" customHeight="1">
      <c r="A4665" s="311"/>
      <c r="B4665" s="310"/>
      <c r="C4665" s="311"/>
      <c r="D4665" s="308"/>
      <c r="G4665" s="312"/>
      <c r="H4665" s="313"/>
      <c r="I4665" s="311"/>
      <c r="J4665" s="398"/>
      <c r="K4665" s="311"/>
      <c r="L4665" s="311"/>
      <c r="M4665" s="311"/>
      <c r="N4665" s="311"/>
      <c r="O4665" s="311"/>
      <c r="P4665" s="311"/>
      <c r="Q4665" s="311"/>
      <c r="R4665" s="311"/>
      <c r="S4665" s="311"/>
      <c r="T4665" s="311"/>
      <c r="U4665" s="311"/>
    </row>
    <row r="4666" spans="1:21" ht="12.75" customHeight="1">
      <c r="A4666" s="311"/>
      <c r="B4666" s="310"/>
      <c r="C4666" s="311"/>
      <c r="D4666" s="308"/>
      <c r="G4666" s="312"/>
      <c r="H4666" s="313"/>
      <c r="I4666" s="311"/>
      <c r="J4666" s="398"/>
      <c r="K4666" s="311"/>
      <c r="L4666" s="311"/>
      <c r="M4666" s="311"/>
      <c r="N4666" s="311"/>
      <c r="O4666" s="311"/>
      <c r="P4666" s="311"/>
      <c r="Q4666" s="311"/>
      <c r="R4666" s="311"/>
      <c r="S4666" s="311"/>
      <c r="T4666" s="311"/>
      <c r="U4666" s="311"/>
    </row>
    <row r="4667" spans="1:21" ht="12.75" customHeight="1">
      <c r="A4667" s="311"/>
      <c r="B4667" s="310"/>
      <c r="C4667" s="311"/>
      <c r="D4667" s="308"/>
      <c r="G4667" s="312"/>
      <c r="H4667" s="313"/>
      <c r="I4667" s="311"/>
      <c r="J4667" s="398"/>
      <c r="K4667" s="311"/>
      <c r="L4667" s="311"/>
      <c r="M4667" s="311"/>
      <c r="N4667" s="311"/>
      <c r="O4667" s="311"/>
      <c r="P4667" s="311"/>
      <c r="Q4667" s="311"/>
      <c r="R4667" s="311"/>
      <c r="S4667" s="311"/>
      <c r="T4667" s="311"/>
      <c r="U4667" s="311"/>
    </row>
    <row r="4668" spans="1:21" ht="12.75" customHeight="1">
      <c r="A4668" s="311"/>
      <c r="B4668" s="310"/>
      <c r="C4668" s="311"/>
      <c r="D4668" s="308"/>
      <c r="G4668" s="312"/>
      <c r="H4668" s="313"/>
      <c r="I4668" s="311"/>
      <c r="J4668" s="398"/>
      <c r="K4668" s="311"/>
      <c r="L4668" s="311"/>
      <c r="M4668" s="311"/>
      <c r="N4668" s="311"/>
      <c r="O4668" s="311"/>
      <c r="P4668" s="311"/>
      <c r="Q4668" s="311"/>
      <c r="R4668" s="311"/>
      <c r="S4668" s="311"/>
      <c r="T4668" s="311"/>
      <c r="U4668" s="311"/>
    </row>
    <row r="4669" spans="1:21" ht="12.75" customHeight="1">
      <c r="A4669" s="311"/>
      <c r="B4669" s="310"/>
      <c r="C4669" s="311"/>
      <c r="D4669" s="308"/>
      <c r="G4669" s="312"/>
      <c r="H4669" s="313"/>
      <c r="I4669" s="311"/>
      <c r="J4669" s="398"/>
      <c r="K4669" s="311"/>
      <c r="L4669" s="311"/>
      <c r="M4669" s="311"/>
      <c r="N4669" s="311"/>
      <c r="O4669" s="311"/>
      <c r="P4669" s="311"/>
      <c r="Q4669" s="311"/>
      <c r="R4669" s="311"/>
      <c r="S4669" s="311"/>
      <c r="T4669" s="311"/>
      <c r="U4669" s="311"/>
    </row>
    <row r="4670" spans="1:21" ht="12.75" customHeight="1">
      <c r="A4670" s="311"/>
      <c r="B4670" s="310"/>
      <c r="C4670" s="311"/>
      <c r="D4670" s="308"/>
      <c r="G4670" s="312"/>
      <c r="H4670" s="313"/>
      <c r="I4670" s="311"/>
      <c r="J4670" s="398"/>
      <c r="K4670" s="311"/>
      <c r="L4670" s="311"/>
      <c r="M4670" s="311"/>
      <c r="N4670" s="311"/>
      <c r="O4670" s="311"/>
      <c r="P4670" s="311"/>
      <c r="Q4670" s="311"/>
      <c r="R4670" s="311"/>
      <c r="S4670" s="311"/>
      <c r="T4670" s="311"/>
      <c r="U4670" s="311"/>
    </row>
    <row r="4671" spans="1:21" ht="12.75" customHeight="1">
      <c r="A4671" s="311"/>
      <c r="B4671" s="310"/>
      <c r="C4671" s="311"/>
      <c r="D4671" s="308"/>
      <c r="G4671" s="312"/>
      <c r="H4671" s="313"/>
      <c r="I4671" s="311"/>
      <c r="J4671" s="398"/>
      <c r="K4671" s="311"/>
      <c r="L4671" s="311"/>
      <c r="M4671" s="311"/>
      <c r="N4671" s="311"/>
      <c r="O4671" s="311"/>
      <c r="P4671" s="311"/>
      <c r="Q4671" s="311"/>
      <c r="R4671" s="311"/>
      <c r="S4671" s="311"/>
      <c r="T4671" s="311"/>
      <c r="U4671" s="311"/>
    </row>
    <row r="4672" spans="1:21" ht="12.75" customHeight="1">
      <c r="A4672" s="311"/>
      <c r="B4672" s="310"/>
      <c r="C4672" s="311"/>
      <c r="D4672" s="308"/>
      <c r="G4672" s="312"/>
      <c r="H4672" s="313"/>
      <c r="I4672" s="311"/>
      <c r="J4672" s="398"/>
      <c r="K4672" s="311"/>
      <c r="L4672" s="311"/>
      <c r="M4672" s="311"/>
      <c r="N4672" s="311"/>
      <c r="O4672" s="311"/>
      <c r="P4672" s="311"/>
      <c r="Q4672" s="311"/>
      <c r="R4672" s="311"/>
      <c r="S4672" s="311"/>
      <c r="T4672" s="311"/>
      <c r="U4672" s="311"/>
    </row>
    <row r="4673" spans="1:21" ht="12.75" customHeight="1">
      <c r="A4673" s="311"/>
      <c r="B4673" s="310"/>
      <c r="C4673" s="311"/>
      <c r="D4673" s="308"/>
      <c r="G4673" s="312"/>
      <c r="H4673" s="313"/>
      <c r="I4673" s="311"/>
      <c r="J4673" s="398"/>
      <c r="K4673" s="311"/>
      <c r="L4673" s="311"/>
      <c r="M4673" s="311"/>
      <c r="N4673" s="311"/>
      <c r="O4673" s="311"/>
      <c r="P4673" s="311"/>
      <c r="Q4673" s="311"/>
      <c r="R4673" s="311"/>
      <c r="S4673" s="311"/>
      <c r="T4673" s="311"/>
      <c r="U4673" s="311"/>
    </row>
    <row r="4674" spans="1:21" ht="12.75" customHeight="1">
      <c r="A4674" s="311"/>
      <c r="B4674" s="310"/>
      <c r="C4674" s="311"/>
      <c r="D4674" s="308"/>
      <c r="G4674" s="312"/>
      <c r="H4674" s="313"/>
      <c r="I4674" s="311"/>
      <c r="J4674" s="398"/>
      <c r="K4674" s="311"/>
      <c r="L4674" s="311"/>
      <c r="M4674" s="311"/>
      <c r="N4674" s="311"/>
      <c r="O4674" s="311"/>
      <c r="P4674" s="311"/>
      <c r="Q4674" s="311"/>
      <c r="R4674" s="311"/>
      <c r="S4674" s="311"/>
      <c r="T4674" s="311"/>
      <c r="U4674" s="311"/>
    </row>
    <row r="4675" spans="1:21" ht="12.75" customHeight="1">
      <c r="A4675" s="311"/>
      <c r="B4675" s="310"/>
      <c r="C4675" s="311"/>
      <c r="D4675" s="308"/>
      <c r="G4675" s="312"/>
      <c r="H4675" s="313"/>
      <c r="I4675" s="311"/>
      <c r="J4675" s="398"/>
      <c r="K4675" s="311"/>
      <c r="L4675" s="311"/>
      <c r="M4675" s="311"/>
      <c r="N4675" s="311"/>
      <c r="O4675" s="311"/>
      <c r="P4675" s="311"/>
      <c r="Q4675" s="311"/>
      <c r="R4675" s="311"/>
      <c r="S4675" s="311"/>
      <c r="T4675" s="311"/>
      <c r="U4675" s="311"/>
    </row>
    <row r="4676" spans="1:21" ht="12.75" customHeight="1">
      <c r="A4676" s="311"/>
      <c r="B4676" s="310"/>
      <c r="C4676" s="311"/>
      <c r="D4676" s="308"/>
      <c r="G4676" s="312"/>
      <c r="H4676" s="313"/>
      <c r="I4676" s="311"/>
      <c r="J4676" s="398"/>
      <c r="K4676" s="311"/>
      <c r="L4676" s="311"/>
      <c r="M4676" s="311"/>
      <c r="N4676" s="311"/>
      <c r="O4676" s="311"/>
      <c r="P4676" s="311"/>
      <c r="Q4676" s="311"/>
      <c r="R4676" s="311"/>
      <c r="S4676" s="311"/>
      <c r="T4676" s="311"/>
      <c r="U4676" s="311"/>
    </row>
    <row r="4677" spans="1:21" ht="12.75" customHeight="1">
      <c r="A4677" s="311"/>
      <c r="B4677" s="310"/>
      <c r="C4677" s="311"/>
      <c r="D4677" s="308"/>
      <c r="G4677" s="312"/>
      <c r="H4677" s="313"/>
      <c r="I4677" s="311"/>
      <c r="J4677" s="398"/>
      <c r="K4677" s="311"/>
      <c r="L4677" s="311"/>
      <c r="M4677" s="311"/>
      <c r="N4677" s="311"/>
      <c r="O4677" s="311"/>
      <c r="P4677" s="311"/>
      <c r="Q4677" s="311"/>
      <c r="R4677" s="311"/>
      <c r="S4677" s="311"/>
      <c r="T4677" s="311"/>
      <c r="U4677" s="311"/>
    </row>
    <row r="4678" spans="1:21" ht="12.75" customHeight="1">
      <c r="A4678" s="311"/>
      <c r="B4678" s="310"/>
      <c r="C4678" s="311"/>
      <c r="D4678" s="308"/>
      <c r="G4678" s="312"/>
      <c r="H4678" s="313"/>
      <c r="I4678" s="311"/>
      <c r="J4678" s="398"/>
      <c r="K4678" s="311"/>
      <c r="L4678" s="311"/>
      <c r="M4678" s="311"/>
      <c r="N4678" s="311"/>
      <c r="O4678" s="311"/>
      <c r="P4678" s="311"/>
      <c r="Q4678" s="311"/>
      <c r="R4678" s="311"/>
      <c r="S4678" s="311"/>
      <c r="T4678" s="311"/>
      <c r="U4678" s="311"/>
    </row>
    <row r="4679" spans="1:21" ht="12.75" customHeight="1">
      <c r="A4679" s="311"/>
      <c r="B4679" s="310"/>
      <c r="C4679" s="311"/>
      <c r="D4679" s="308"/>
      <c r="G4679" s="312"/>
      <c r="H4679" s="313"/>
      <c r="I4679" s="311"/>
      <c r="J4679" s="398"/>
      <c r="K4679" s="311"/>
      <c r="L4679" s="311"/>
      <c r="M4679" s="311"/>
      <c r="N4679" s="311"/>
      <c r="O4679" s="311"/>
      <c r="P4679" s="311"/>
      <c r="Q4679" s="311"/>
      <c r="R4679" s="311"/>
      <c r="S4679" s="311"/>
      <c r="T4679" s="311"/>
      <c r="U4679" s="311"/>
    </row>
    <row r="4680" spans="1:21" ht="12.75" customHeight="1">
      <c r="A4680" s="311"/>
      <c r="B4680" s="310"/>
      <c r="C4680" s="311"/>
      <c r="D4680" s="308"/>
      <c r="G4680" s="312"/>
      <c r="H4680" s="313"/>
      <c r="I4680" s="311"/>
      <c r="J4680" s="398"/>
      <c r="K4680" s="311"/>
      <c r="L4680" s="311"/>
      <c r="M4680" s="311"/>
      <c r="N4680" s="311"/>
      <c r="O4680" s="311"/>
      <c r="P4680" s="311"/>
      <c r="Q4680" s="311"/>
      <c r="R4680" s="311"/>
      <c r="S4680" s="311"/>
      <c r="T4680" s="311"/>
      <c r="U4680" s="311"/>
    </row>
    <row r="4681" spans="1:21" ht="12.75" customHeight="1">
      <c r="A4681" s="311"/>
      <c r="B4681" s="310"/>
      <c r="C4681" s="311"/>
      <c r="D4681" s="308"/>
      <c r="G4681" s="312"/>
      <c r="H4681" s="313"/>
      <c r="I4681" s="311"/>
      <c r="J4681" s="398"/>
      <c r="K4681" s="311"/>
      <c r="L4681" s="311"/>
      <c r="M4681" s="311"/>
      <c r="N4681" s="311"/>
      <c r="O4681" s="311"/>
      <c r="P4681" s="311"/>
      <c r="Q4681" s="311"/>
      <c r="R4681" s="311"/>
      <c r="S4681" s="311"/>
      <c r="T4681" s="311"/>
      <c r="U4681" s="311"/>
    </row>
    <row r="4682" spans="1:21" ht="12.75" customHeight="1">
      <c r="A4682" s="311"/>
      <c r="B4682" s="310"/>
      <c r="C4682" s="311"/>
      <c r="D4682" s="308"/>
      <c r="G4682" s="312"/>
      <c r="H4682" s="313"/>
      <c r="I4682" s="311"/>
      <c r="J4682" s="398"/>
      <c r="K4682" s="311"/>
      <c r="L4682" s="311"/>
      <c r="M4682" s="311"/>
      <c r="N4682" s="311"/>
      <c r="O4682" s="311"/>
      <c r="P4682" s="311"/>
      <c r="Q4682" s="311"/>
      <c r="R4682" s="311"/>
      <c r="S4682" s="311"/>
      <c r="T4682" s="311"/>
      <c r="U4682" s="311"/>
    </row>
    <row r="4683" spans="1:21" ht="12.75" customHeight="1">
      <c r="A4683" s="311"/>
      <c r="B4683" s="310"/>
      <c r="C4683" s="311"/>
      <c r="D4683" s="308"/>
      <c r="G4683" s="312"/>
      <c r="H4683" s="313"/>
      <c r="I4683" s="311"/>
      <c r="J4683" s="398"/>
      <c r="K4683" s="311"/>
      <c r="L4683" s="311"/>
      <c r="M4683" s="311"/>
      <c r="N4683" s="311"/>
      <c r="O4683" s="311"/>
      <c r="P4683" s="311"/>
      <c r="Q4683" s="311"/>
      <c r="R4683" s="311"/>
      <c r="S4683" s="311"/>
      <c r="T4683" s="311"/>
      <c r="U4683" s="311"/>
    </row>
    <row r="4684" spans="1:21" ht="12.75" customHeight="1">
      <c r="A4684" s="311"/>
      <c r="B4684" s="310"/>
      <c r="C4684" s="311"/>
      <c r="D4684" s="308"/>
      <c r="G4684" s="312"/>
      <c r="H4684" s="313"/>
      <c r="I4684" s="311"/>
      <c r="J4684" s="398"/>
      <c r="K4684" s="311"/>
      <c r="L4684" s="311"/>
      <c r="M4684" s="311"/>
      <c r="N4684" s="311"/>
      <c r="O4684" s="311"/>
      <c r="P4684" s="311"/>
      <c r="Q4684" s="311"/>
      <c r="R4684" s="311"/>
      <c r="S4684" s="311"/>
      <c r="T4684" s="311"/>
      <c r="U4684" s="311"/>
    </row>
    <row r="4685" spans="1:21" ht="12.75" customHeight="1">
      <c r="A4685" s="311"/>
      <c r="B4685" s="310"/>
      <c r="C4685" s="311"/>
      <c r="D4685" s="308"/>
      <c r="G4685" s="312"/>
      <c r="H4685" s="313"/>
      <c r="I4685" s="311"/>
      <c r="J4685" s="398"/>
      <c r="K4685" s="311"/>
      <c r="L4685" s="311"/>
      <c r="M4685" s="311"/>
      <c r="N4685" s="311"/>
      <c r="O4685" s="311"/>
      <c r="P4685" s="311"/>
      <c r="Q4685" s="311"/>
      <c r="R4685" s="311"/>
      <c r="S4685" s="311"/>
      <c r="T4685" s="311"/>
      <c r="U4685" s="311"/>
    </row>
    <row r="4686" spans="1:21" ht="12.75" customHeight="1">
      <c r="A4686" s="311"/>
      <c r="B4686" s="310"/>
      <c r="C4686" s="311"/>
      <c r="D4686" s="308"/>
      <c r="G4686" s="312"/>
      <c r="H4686" s="313"/>
      <c r="I4686" s="311"/>
      <c r="J4686" s="398"/>
      <c r="K4686" s="311"/>
      <c r="L4686" s="311"/>
      <c r="M4686" s="311"/>
      <c r="N4686" s="311"/>
      <c r="O4686" s="311"/>
      <c r="P4686" s="311"/>
      <c r="Q4686" s="311"/>
      <c r="R4686" s="311"/>
      <c r="S4686" s="311"/>
      <c r="T4686" s="311"/>
      <c r="U4686" s="311"/>
    </row>
    <row r="4687" spans="1:21" ht="12.75" customHeight="1">
      <c r="A4687" s="311"/>
      <c r="B4687" s="310"/>
      <c r="C4687" s="311"/>
      <c r="D4687" s="308"/>
      <c r="G4687" s="312"/>
      <c r="H4687" s="313"/>
      <c r="I4687" s="311"/>
      <c r="J4687" s="398"/>
      <c r="K4687" s="311"/>
      <c r="L4687" s="311"/>
      <c r="M4687" s="311"/>
      <c r="N4687" s="311"/>
      <c r="O4687" s="311"/>
      <c r="P4687" s="311"/>
      <c r="Q4687" s="311"/>
      <c r="R4687" s="311"/>
      <c r="S4687" s="311"/>
      <c r="T4687" s="311"/>
      <c r="U4687" s="311"/>
    </row>
    <row r="4688" spans="1:21" ht="12.75" customHeight="1">
      <c r="A4688" s="311"/>
      <c r="B4688" s="310"/>
      <c r="C4688" s="311"/>
      <c r="D4688" s="308"/>
      <c r="G4688" s="312"/>
      <c r="H4688" s="313"/>
      <c r="I4688" s="311"/>
      <c r="J4688" s="398"/>
      <c r="K4688" s="311"/>
      <c r="L4688" s="311"/>
      <c r="M4688" s="311"/>
      <c r="N4688" s="311"/>
      <c r="O4688" s="311"/>
      <c r="P4688" s="311"/>
      <c r="Q4688" s="311"/>
      <c r="R4688" s="311"/>
      <c r="S4688" s="311"/>
      <c r="T4688" s="311"/>
      <c r="U4688" s="311"/>
    </row>
    <row r="4689" spans="1:21" ht="12.75" customHeight="1">
      <c r="A4689" s="311"/>
      <c r="B4689" s="310"/>
      <c r="C4689" s="311"/>
      <c r="D4689" s="308"/>
      <c r="G4689" s="312"/>
      <c r="H4689" s="313"/>
      <c r="I4689" s="311"/>
      <c r="J4689" s="398"/>
      <c r="K4689" s="311"/>
      <c r="L4689" s="311"/>
      <c r="M4689" s="311"/>
      <c r="N4689" s="311"/>
      <c r="O4689" s="311"/>
      <c r="P4689" s="311"/>
      <c r="Q4689" s="311"/>
      <c r="R4689" s="311"/>
      <c r="S4689" s="311"/>
      <c r="T4689" s="311"/>
      <c r="U4689" s="311"/>
    </row>
    <row r="4690" spans="1:21" ht="12.75" customHeight="1">
      <c r="A4690" s="311"/>
      <c r="B4690" s="310"/>
      <c r="C4690" s="311"/>
      <c r="D4690" s="308"/>
      <c r="G4690" s="312"/>
      <c r="H4690" s="313"/>
      <c r="I4690" s="311"/>
      <c r="J4690" s="398"/>
      <c r="K4690" s="311"/>
      <c r="L4690" s="311"/>
      <c r="M4690" s="311"/>
      <c r="N4690" s="311"/>
      <c r="O4690" s="311"/>
      <c r="P4690" s="311"/>
      <c r="Q4690" s="311"/>
      <c r="R4690" s="311"/>
      <c r="S4690" s="311"/>
      <c r="T4690" s="311"/>
      <c r="U4690" s="311"/>
    </row>
    <row r="4691" spans="1:21" ht="12.75" customHeight="1">
      <c r="A4691" s="311"/>
      <c r="B4691" s="310"/>
      <c r="C4691" s="311"/>
      <c r="D4691" s="308"/>
      <c r="G4691" s="312"/>
      <c r="H4691" s="313"/>
      <c r="I4691" s="311"/>
      <c r="J4691" s="398"/>
      <c r="K4691" s="311"/>
      <c r="L4691" s="311"/>
      <c r="M4691" s="311"/>
      <c r="N4691" s="311"/>
      <c r="O4691" s="311"/>
      <c r="P4691" s="311"/>
      <c r="Q4691" s="311"/>
      <c r="R4691" s="311"/>
      <c r="S4691" s="311"/>
      <c r="T4691" s="311"/>
      <c r="U4691" s="311"/>
    </row>
    <row r="4692" spans="1:21" ht="12.75" customHeight="1">
      <c r="A4692" s="311"/>
      <c r="B4692" s="310"/>
      <c r="C4692" s="311"/>
      <c r="D4692" s="308"/>
      <c r="G4692" s="312"/>
      <c r="H4692" s="313"/>
      <c r="I4692" s="311"/>
      <c r="J4692" s="398"/>
      <c r="K4692" s="311"/>
      <c r="L4692" s="311"/>
      <c r="M4692" s="311"/>
      <c r="N4692" s="311"/>
      <c r="O4692" s="311"/>
      <c r="P4692" s="311"/>
      <c r="Q4692" s="311"/>
      <c r="R4692" s="311"/>
      <c r="S4692" s="311"/>
      <c r="T4692" s="311"/>
      <c r="U4692" s="311"/>
    </row>
    <row r="4693" spans="1:21" ht="12.75" customHeight="1">
      <c r="A4693" s="311"/>
      <c r="B4693" s="310"/>
      <c r="C4693" s="311"/>
      <c r="D4693" s="308"/>
      <c r="G4693" s="312"/>
      <c r="H4693" s="313"/>
      <c r="I4693" s="311"/>
      <c r="J4693" s="398"/>
      <c r="K4693" s="311"/>
      <c r="L4693" s="311"/>
      <c r="M4693" s="311"/>
      <c r="N4693" s="311"/>
      <c r="O4693" s="311"/>
      <c r="P4693" s="311"/>
      <c r="Q4693" s="311"/>
      <c r="R4693" s="311"/>
      <c r="S4693" s="311"/>
      <c r="T4693" s="311"/>
      <c r="U4693" s="311"/>
    </row>
    <row r="4694" spans="1:21" ht="12.75" customHeight="1">
      <c r="A4694" s="311"/>
      <c r="B4694" s="310"/>
      <c r="C4694" s="311"/>
      <c r="D4694" s="308"/>
      <c r="G4694" s="312"/>
      <c r="H4694" s="313"/>
      <c r="I4694" s="311"/>
      <c r="J4694" s="398"/>
      <c r="K4694" s="311"/>
      <c r="L4694" s="311"/>
      <c r="M4694" s="311"/>
      <c r="N4694" s="311"/>
      <c r="O4694" s="311"/>
      <c r="P4694" s="311"/>
      <c r="Q4694" s="311"/>
      <c r="R4694" s="311"/>
      <c r="S4694" s="311"/>
      <c r="T4694" s="311"/>
      <c r="U4694" s="311"/>
    </row>
    <row r="4695" spans="1:21" ht="12.75" customHeight="1">
      <c r="A4695" s="311"/>
      <c r="B4695" s="310"/>
      <c r="C4695" s="311"/>
      <c r="D4695" s="308"/>
      <c r="G4695" s="312"/>
      <c r="H4695" s="313"/>
      <c r="I4695" s="311"/>
      <c r="J4695" s="398"/>
      <c r="K4695" s="311"/>
      <c r="L4695" s="311"/>
      <c r="M4695" s="311"/>
      <c r="N4695" s="311"/>
      <c r="O4695" s="311"/>
      <c r="P4695" s="311"/>
      <c r="Q4695" s="311"/>
      <c r="R4695" s="311"/>
      <c r="S4695" s="311"/>
      <c r="T4695" s="311"/>
      <c r="U4695" s="311"/>
    </row>
    <row r="4696" spans="1:21" ht="12.75" customHeight="1">
      <c r="A4696" s="311"/>
      <c r="B4696" s="310"/>
      <c r="C4696" s="311"/>
      <c r="D4696" s="308"/>
      <c r="G4696" s="312"/>
      <c r="H4696" s="313"/>
      <c r="I4696" s="311"/>
      <c r="J4696" s="398"/>
      <c r="K4696" s="311"/>
      <c r="L4696" s="311"/>
      <c r="M4696" s="311"/>
      <c r="N4696" s="311"/>
      <c r="O4696" s="311"/>
      <c r="P4696" s="311"/>
      <c r="Q4696" s="311"/>
      <c r="R4696" s="311"/>
      <c r="S4696" s="311"/>
      <c r="T4696" s="311"/>
      <c r="U4696" s="311"/>
    </row>
    <row r="4697" spans="1:21" ht="12.75" customHeight="1">
      <c r="A4697" s="311"/>
      <c r="B4697" s="310"/>
      <c r="C4697" s="311"/>
      <c r="D4697" s="308"/>
      <c r="G4697" s="312"/>
      <c r="H4697" s="313"/>
      <c r="I4697" s="311"/>
      <c r="J4697" s="398"/>
      <c r="K4697" s="311"/>
      <c r="L4697" s="311"/>
      <c r="M4697" s="311"/>
      <c r="N4697" s="311"/>
      <c r="O4697" s="311"/>
      <c r="P4697" s="311"/>
      <c r="Q4697" s="311"/>
      <c r="R4697" s="311"/>
      <c r="S4697" s="311"/>
      <c r="T4697" s="311"/>
      <c r="U4697" s="311"/>
    </row>
    <row r="4698" spans="1:21" ht="12.75" customHeight="1">
      <c r="A4698" s="311"/>
      <c r="B4698" s="310"/>
      <c r="C4698" s="311"/>
      <c r="D4698" s="308"/>
      <c r="G4698" s="312"/>
      <c r="H4698" s="313"/>
      <c r="I4698" s="311"/>
      <c r="J4698" s="398"/>
      <c r="K4698" s="311"/>
      <c r="L4698" s="311"/>
      <c r="M4698" s="311"/>
      <c r="N4698" s="311"/>
      <c r="O4698" s="311"/>
      <c r="P4698" s="311"/>
      <c r="Q4698" s="311"/>
      <c r="R4698" s="311"/>
      <c r="S4698" s="311"/>
      <c r="T4698" s="311"/>
      <c r="U4698" s="311"/>
    </row>
    <row r="4699" spans="1:21" ht="12.75" customHeight="1">
      <c r="A4699" s="311"/>
      <c r="B4699" s="310"/>
      <c r="C4699" s="311"/>
      <c r="D4699" s="308"/>
      <c r="G4699" s="312"/>
      <c r="H4699" s="313"/>
      <c r="I4699" s="311"/>
      <c r="J4699" s="398"/>
      <c r="K4699" s="311"/>
      <c r="L4699" s="311"/>
      <c r="M4699" s="311"/>
      <c r="N4699" s="311"/>
      <c r="O4699" s="311"/>
      <c r="P4699" s="311"/>
      <c r="Q4699" s="311"/>
      <c r="R4699" s="311"/>
      <c r="S4699" s="311"/>
      <c r="T4699" s="311"/>
      <c r="U4699" s="311"/>
    </row>
    <row r="4700" spans="1:21" ht="12.75" customHeight="1">
      <c r="A4700" s="311"/>
      <c r="B4700" s="310"/>
      <c r="C4700" s="311"/>
      <c r="D4700" s="308"/>
      <c r="G4700" s="312"/>
      <c r="H4700" s="313"/>
      <c r="I4700" s="311"/>
      <c r="J4700" s="398"/>
      <c r="K4700" s="311"/>
      <c r="L4700" s="311"/>
      <c r="M4700" s="311"/>
      <c r="N4700" s="311"/>
      <c r="O4700" s="311"/>
      <c r="P4700" s="311"/>
      <c r="Q4700" s="311"/>
      <c r="R4700" s="311"/>
      <c r="S4700" s="311"/>
      <c r="T4700" s="311"/>
      <c r="U4700" s="311"/>
    </row>
    <row r="4701" spans="1:21" ht="12.75" customHeight="1">
      <c r="A4701" s="311"/>
      <c r="B4701" s="310"/>
      <c r="C4701" s="311"/>
      <c r="D4701" s="308"/>
      <c r="G4701" s="312"/>
      <c r="H4701" s="313"/>
      <c r="I4701" s="311"/>
      <c r="J4701" s="398"/>
      <c r="K4701" s="311"/>
      <c r="L4701" s="311"/>
      <c r="M4701" s="311"/>
      <c r="N4701" s="311"/>
      <c r="O4701" s="311"/>
      <c r="P4701" s="311"/>
      <c r="Q4701" s="311"/>
      <c r="R4701" s="311"/>
      <c r="S4701" s="311"/>
      <c r="T4701" s="311"/>
      <c r="U4701" s="311"/>
    </row>
    <row r="4702" spans="1:21" ht="12.75" customHeight="1">
      <c r="A4702" s="311"/>
      <c r="B4702" s="310"/>
      <c r="C4702" s="311"/>
      <c r="D4702" s="308"/>
      <c r="G4702" s="312"/>
      <c r="H4702" s="313"/>
      <c r="I4702" s="311"/>
      <c r="J4702" s="398"/>
      <c r="K4702" s="311"/>
      <c r="L4702" s="311"/>
      <c r="M4702" s="311"/>
      <c r="N4702" s="311"/>
      <c r="O4702" s="311"/>
      <c r="P4702" s="311"/>
      <c r="Q4702" s="311"/>
      <c r="R4702" s="311"/>
      <c r="S4702" s="311"/>
      <c r="T4702" s="311"/>
      <c r="U4702" s="311"/>
    </row>
    <row r="4703" spans="1:21" ht="12.75" customHeight="1">
      <c r="A4703" s="311"/>
      <c r="B4703" s="310"/>
      <c r="C4703" s="311"/>
      <c r="D4703" s="308"/>
      <c r="G4703" s="312"/>
      <c r="H4703" s="313"/>
      <c r="I4703" s="311"/>
      <c r="J4703" s="398"/>
      <c r="K4703" s="311"/>
      <c r="L4703" s="311"/>
      <c r="M4703" s="311"/>
      <c r="N4703" s="311"/>
      <c r="O4703" s="311"/>
      <c r="P4703" s="311"/>
      <c r="Q4703" s="311"/>
      <c r="R4703" s="311"/>
      <c r="S4703" s="311"/>
      <c r="T4703" s="311"/>
      <c r="U4703" s="311"/>
    </row>
    <row r="4704" spans="1:21" ht="12.75" customHeight="1">
      <c r="A4704" s="311"/>
      <c r="B4704" s="310"/>
      <c r="C4704" s="311"/>
      <c r="D4704" s="308"/>
      <c r="G4704" s="312"/>
      <c r="H4704" s="313"/>
      <c r="I4704" s="311"/>
      <c r="J4704" s="398"/>
      <c r="K4704" s="311"/>
      <c r="L4704" s="311"/>
      <c r="M4704" s="311"/>
      <c r="N4704" s="311"/>
      <c r="O4704" s="311"/>
      <c r="P4704" s="311"/>
      <c r="Q4704" s="311"/>
      <c r="R4704" s="311"/>
      <c r="S4704" s="311"/>
      <c r="T4704" s="311"/>
      <c r="U4704" s="311"/>
    </row>
    <row r="4705" spans="1:21" ht="12.75" customHeight="1">
      <c r="A4705" s="311"/>
      <c r="B4705" s="310"/>
      <c r="C4705" s="311"/>
      <c r="D4705" s="308"/>
      <c r="G4705" s="312"/>
      <c r="H4705" s="313"/>
      <c r="I4705" s="311"/>
      <c r="J4705" s="398"/>
      <c r="K4705" s="311"/>
      <c r="L4705" s="311"/>
      <c r="M4705" s="311"/>
      <c r="N4705" s="311"/>
      <c r="O4705" s="311"/>
      <c r="P4705" s="311"/>
      <c r="Q4705" s="311"/>
      <c r="R4705" s="311"/>
      <c r="S4705" s="311"/>
      <c r="T4705" s="311"/>
      <c r="U4705" s="311"/>
    </row>
    <row r="4706" spans="1:21" ht="12.75" customHeight="1">
      <c r="A4706" s="311"/>
      <c r="B4706" s="310"/>
      <c r="C4706" s="311"/>
      <c r="D4706" s="308"/>
      <c r="G4706" s="312"/>
      <c r="H4706" s="313"/>
      <c r="I4706" s="311"/>
      <c r="J4706" s="398"/>
      <c r="K4706" s="311"/>
      <c r="L4706" s="311"/>
      <c r="M4706" s="311"/>
      <c r="N4706" s="311"/>
      <c r="O4706" s="311"/>
      <c r="P4706" s="311"/>
      <c r="Q4706" s="311"/>
      <c r="R4706" s="311"/>
      <c r="S4706" s="311"/>
      <c r="T4706" s="311"/>
      <c r="U4706" s="311"/>
    </row>
    <row r="4707" spans="1:21" ht="12.75" customHeight="1">
      <c r="A4707" s="311"/>
      <c r="B4707" s="310"/>
      <c r="C4707" s="311"/>
      <c r="D4707" s="308"/>
      <c r="G4707" s="312"/>
      <c r="H4707" s="313"/>
      <c r="I4707" s="311"/>
      <c r="J4707" s="398"/>
      <c r="K4707" s="311"/>
      <c r="L4707" s="311"/>
      <c r="M4707" s="311"/>
      <c r="N4707" s="311"/>
      <c r="O4707" s="311"/>
      <c r="P4707" s="311"/>
      <c r="Q4707" s="311"/>
      <c r="R4707" s="311"/>
      <c r="S4707" s="311"/>
      <c r="T4707" s="311"/>
      <c r="U4707" s="311"/>
    </row>
    <row r="4708" spans="1:21" ht="12.75" customHeight="1">
      <c r="A4708" s="311"/>
      <c r="B4708" s="310"/>
      <c r="C4708" s="311"/>
      <c r="D4708" s="308"/>
      <c r="G4708" s="312"/>
      <c r="H4708" s="313"/>
      <c r="I4708" s="311"/>
      <c r="J4708" s="398"/>
      <c r="K4708" s="311"/>
      <c r="L4708" s="311"/>
      <c r="M4708" s="311"/>
      <c r="N4708" s="311"/>
      <c r="O4708" s="311"/>
      <c r="P4708" s="311"/>
      <c r="Q4708" s="311"/>
      <c r="R4708" s="311"/>
      <c r="S4708" s="311"/>
      <c r="T4708" s="311"/>
      <c r="U4708" s="311"/>
    </row>
    <row r="4709" spans="1:21" ht="12.75" customHeight="1">
      <c r="A4709" s="311"/>
      <c r="B4709" s="310"/>
      <c r="C4709" s="311"/>
      <c r="D4709" s="308"/>
      <c r="G4709" s="312"/>
      <c r="H4709" s="313"/>
      <c r="I4709" s="311"/>
      <c r="J4709" s="398"/>
      <c r="K4709" s="311"/>
      <c r="L4709" s="311"/>
      <c r="M4709" s="311"/>
      <c r="N4709" s="311"/>
      <c r="O4709" s="311"/>
      <c r="P4709" s="311"/>
      <c r="Q4709" s="311"/>
      <c r="R4709" s="311"/>
      <c r="S4709" s="311"/>
      <c r="T4709" s="311"/>
      <c r="U4709" s="311"/>
    </row>
    <row r="4710" spans="1:21" ht="12.75" customHeight="1">
      <c r="A4710" s="311"/>
      <c r="B4710" s="310"/>
      <c r="C4710" s="311"/>
      <c r="D4710" s="308"/>
      <c r="G4710" s="312"/>
      <c r="H4710" s="313"/>
      <c r="I4710" s="311"/>
      <c r="J4710" s="398"/>
      <c r="K4710" s="311"/>
      <c r="L4710" s="311"/>
      <c r="M4710" s="311"/>
      <c r="N4710" s="311"/>
      <c r="O4710" s="311"/>
      <c r="P4710" s="311"/>
      <c r="Q4710" s="311"/>
      <c r="R4710" s="311"/>
      <c r="S4710" s="311"/>
      <c r="T4710" s="311"/>
      <c r="U4710" s="311"/>
    </row>
    <row r="4711" spans="1:21" ht="12.75" customHeight="1">
      <c r="A4711" s="311"/>
      <c r="B4711" s="310"/>
      <c r="C4711" s="311"/>
      <c r="D4711" s="308"/>
      <c r="G4711" s="312"/>
      <c r="H4711" s="313"/>
      <c r="I4711" s="311"/>
      <c r="J4711" s="398"/>
      <c r="K4711" s="311"/>
      <c r="L4711" s="311"/>
      <c r="M4711" s="311"/>
      <c r="N4711" s="311"/>
      <c r="O4711" s="311"/>
      <c r="P4711" s="311"/>
      <c r="Q4711" s="311"/>
      <c r="R4711" s="311"/>
      <c r="S4711" s="311"/>
      <c r="T4711" s="311"/>
      <c r="U4711" s="311"/>
    </row>
    <row r="4712" spans="1:21" ht="12.75" customHeight="1">
      <c r="A4712" s="311"/>
      <c r="B4712" s="310"/>
      <c r="C4712" s="311"/>
      <c r="D4712" s="308"/>
      <c r="G4712" s="312"/>
      <c r="H4712" s="313"/>
      <c r="I4712" s="311"/>
      <c r="J4712" s="398"/>
      <c r="K4712" s="311"/>
      <c r="L4712" s="311"/>
      <c r="M4712" s="311"/>
      <c r="N4712" s="311"/>
      <c r="O4712" s="311"/>
      <c r="P4712" s="311"/>
      <c r="Q4712" s="311"/>
      <c r="R4712" s="311"/>
      <c r="S4712" s="311"/>
      <c r="T4712" s="311"/>
      <c r="U4712" s="311"/>
    </row>
    <row r="4713" spans="1:21" ht="12.75" customHeight="1">
      <c r="A4713" s="311"/>
      <c r="B4713" s="310"/>
      <c r="C4713" s="311"/>
      <c r="D4713" s="308"/>
      <c r="G4713" s="312"/>
      <c r="H4713" s="313"/>
      <c r="I4713" s="311"/>
      <c r="J4713" s="398"/>
      <c r="K4713" s="311"/>
      <c r="L4713" s="311"/>
      <c r="M4713" s="311"/>
      <c r="N4713" s="311"/>
      <c r="O4713" s="311"/>
      <c r="P4713" s="311"/>
      <c r="Q4713" s="311"/>
      <c r="R4713" s="311"/>
      <c r="S4713" s="311"/>
      <c r="T4713" s="311"/>
      <c r="U4713" s="311"/>
    </row>
    <row r="4714" spans="1:21" ht="12.75" customHeight="1">
      <c r="A4714" s="311"/>
      <c r="B4714" s="310"/>
      <c r="C4714" s="311"/>
      <c r="D4714" s="308"/>
      <c r="G4714" s="312"/>
      <c r="H4714" s="313"/>
      <c r="I4714" s="311"/>
      <c r="J4714" s="398"/>
      <c r="K4714" s="311"/>
      <c r="L4714" s="311"/>
      <c r="M4714" s="311"/>
      <c r="N4714" s="311"/>
      <c r="O4714" s="311"/>
      <c r="P4714" s="311"/>
      <c r="Q4714" s="311"/>
      <c r="R4714" s="311"/>
      <c r="S4714" s="311"/>
      <c r="T4714" s="311"/>
      <c r="U4714" s="311"/>
    </row>
    <row r="4715" spans="1:21" ht="12.75" customHeight="1">
      <c r="A4715" s="311"/>
      <c r="B4715" s="310"/>
      <c r="C4715" s="311"/>
      <c r="D4715" s="308"/>
      <c r="G4715" s="312"/>
      <c r="H4715" s="313"/>
      <c r="I4715" s="311"/>
      <c r="J4715" s="398"/>
      <c r="K4715" s="311"/>
      <c r="L4715" s="311"/>
      <c r="M4715" s="311"/>
      <c r="N4715" s="311"/>
      <c r="O4715" s="311"/>
      <c r="P4715" s="311"/>
      <c r="Q4715" s="311"/>
      <c r="R4715" s="311"/>
      <c r="S4715" s="311"/>
      <c r="T4715" s="311"/>
      <c r="U4715" s="311"/>
    </row>
    <row r="4716" spans="1:21" ht="12.75" customHeight="1">
      <c r="A4716" s="311"/>
      <c r="B4716" s="310"/>
      <c r="C4716" s="311"/>
      <c r="D4716" s="308"/>
      <c r="G4716" s="312"/>
      <c r="H4716" s="313"/>
      <c r="I4716" s="311"/>
      <c r="J4716" s="398"/>
      <c r="K4716" s="311"/>
      <c r="L4716" s="311"/>
      <c r="M4716" s="311"/>
      <c r="N4716" s="311"/>
      <c r="O4716" s="311"/>
      <c r="P4716" s="311"/>
      <c r="Q4716" s="311"/>
      <c r="R4716" s="311"/>
      <c r="S4716" s="311"/>
      <c r="T4716" s="311"/>
      <c r="U4716" s="311"/>
    </row>
    <row r="4717" spans="1:21" ht="12.75" customHeight="1">
      <c r="A4717" s="311"/>
      <c r="B4717" s="310"/>
      <c r="C4717" s="311"/>
      <c r="D4717" s="308"/>
      <c r="G4717" s="312"/>
      <c r="H4717" s="313"/>
      <c r="I4717" s="311"/>
      <c r="J4717" s="398"/>
      <c r="K4717" s="311"/>
      <c r="L4717" s="311"/>
      <c r="M4717" s="311"/>
      <c r="N4717" s="311"/>
      <c r="O4717" s="311"/>
      <c r="P4717" s="311"/>
      <c r="Q4717" s="311"/>
      <c r="R4717" s="311"/>
      <c r="S4717" s="311"/>
      <c r="T4717" s="311"/>
      <c r="U4717" s="311"/>
    </row>
    <row r="4718" spans="1:21" ht="12.75" customHeight="1">
      <c r="A4718" s="311"/>
      <c r="B4718" s="310"/>
      <c r="C4718" s="311"/>
      <c r="D4718" s="308"/>
      <c r="G4718" s="312"/>
      <c r="H4718" s="313"/>
      <c r="I4718" s="311"/>
      <c r="J4718" s="398"/>
      <c r="K4718" s="311"/>
      <c r="L4718" s="311"/>
      <c r="M4718" s="311"/>
      <c r="N4718" s="311"/>
      <c r="O4718" s="311"/>
      <c r="P4718" s="311"/>
      <c r="Q4718" s="311"/>
      <c r="R4718" s="311"/>
      <c r="S4718" s="311"/>
      <c r="T4718" s="311"/>
      <c r="U4718" s="311"/>
    </row>
    <row r="4719" spans="1:21" ht="12.75" customHeight="1">
      <c r="A4719" s="311"/>
      <c r="B4719" s="310"/>
      <c r="C4719" s="311"/>
      <c r="D4719" s="308"/>
      <c r="G4719" s="312"/>
      <c r="H4719" s="313"/>
      <c r="I4719" s="311"/>
      <c r="J4719" s="398"/>
      <c r="K4719" s="311"/>
      <c r="L4719" s="311"/>
      <c r="M4719" s="311"/>
      <c r="N4719" s="311"/>
      <c r="O4719" s="311"/>
      <c r="P4719" s="311"/>
      <c r="Q4719" s="311"/>
      <c r="R4719" s="311"/>
      <c r="S4719" s="311"/>
      <c r="T4719" s="311"/>
      <c r="U4719" s="311"/>
    </row>
    <row r="4720" spans="1:21" ht="12.75" customHeight="1">
      <c r="A4720" s="311"/>
      <c r="B4720" s="310"/>
      <c r="C4720" s="311"/>
      <c r="D4720" s="308"/>
      <c r="G4720" s="312"/>
      <c r="H4720" s="313"/>
      <c r="I4720" s="311"/>
      <c r="J4720" s="398"/>
      <c r="K4720" s="311"/>
      <c r="L4720" s="311"/>
      <c r="M4720" s="311"/>
      <c r="N4720" s="311"/>
      <c r="O4720" s="311"/>
      <c r="P4720" s="311"/>
      <c r="Q4720" s="311"/>
      <c r="R4720" s="311"/>
      <c r="S4720" s="311"/>
      <c r="T4720" s="311"/>
      <c r="U4720" s="311"/>
    </row>
    <row r="4721" spans="1:21" ht="12.75" customHeight="1">
      <c r="A4721" s="311"/>
      <c r="B4721" s="310"/>
      <c r="C4721" s="311"/>
      <c r="D4721" s="308"/>
      <c r="G4721" s="312"/>
      <c r="H4721" s="313"/>
      <c r="I4721" s="311"/>
      <c r="J4721" s="398"/>
      <c r="K4721" s="311"/>
      <c r="L4721" s="311"/>
      <c r="M4721" s="311"/>
      <c r="N4721" s="311"/>
      <c r="O4721" s="311"/>
      <c r="P4721" s="311"/>
      <c r="Q4721" s="311"/>
      <c r="R4721" s="311"/>
      <c r="S4721" s="311"/>
      <c r="T4721" s="311"/>
      <c r="U4721" s="311"/>
    </row>
    <row r="4722" spans="1:21" ht="12.75" customHeight="1">
      <c r="A4722" s="311"/>
      <c r="B4722" s="310"/>
      <c r="C4722" s="311"/>
      <c r="D4722" s="308"/>
      <c r="G4722" s="312"/>
      <c r="H4722" s="313"/>
      <c r="I4722" s="311"/>
      <c r="J4722" s="398"/>
      <c r="K4722" s="311"/>
      <c r="L4722" s="311"/>
      <c r="M4722" s="311"/>
      <c r="N4722" s="311"/>
      <c r="O4722" s="311"/>
      <c r="P4722" s="311"/>
      <c r="Q4722" s="311"/>
      <c r="R4722" s="311"/>
      <c r="S4722" s="311"/>
      <c r="T4722" s="311"/>
      <c r="U4722" s="311"/>
    </row>
    <row r="4723" spans="1:21" ht="12.75" customHeight="1">
      <c r="A4723" s="311"/>
      <c r="B4723" s="310"/>
      <c r="C4723" s="311"/>
      <c r="D4723" s="308"/>
      <c r="G4723" s="312"/>
      <c r="H4723" s="313"/>
      <c r="I4723" s="311"/>
      <c r="J4723" s="398"/>
      <c r="K4723" s="311"/>
      <c r="L4723" s="311"/>
      <c r="M4723" s="311"/>
      <c r="N4723" s="311"/>
      <c r="O4723" s="311"/>
      <c r="P4723" s="311"/>
      <c r="Q4723" s="311"/>
      <c r="R4723" s="311"/>
      <c r="S4723" s="311"/>
      <c r="T4723" s="311"/>
      <c r="U4723" s="311"/>
    </row>
    <row r="4724" spans="1:21" ht="12.75" customHeight="1">
      <c r="A4724" s="311"/>
      <c r="B4724" s="310"/>
      <c r="C4724" s="311"/>
      <c r="D4724" s="308"/>
      <c r="G4724" s="312"/>
      <c r="H4724" s="313"/>
      <c r="I4724" s="311"/>
      <c r="J4724" s="398"/>
      <c r="K4724" s="311"/>
      <c r="L4724" s="311"/>
      <c r="M4724" s="311"/>
      <c r="N4724" s="311"/>
      <c r="O4724" s="311"/>
      <c r="P4724" s="311"/>
      <c r="Q4724" s="311"/>
      <c r="R4724" s="311"/>
      <c r="S4724" s="311"/>
      <c r="T4724" s="311"/>
      <c r="U4724" s="311"/>
    </row>
    <row r="4725" spans="1:21" ht="12.75" customHeight="1">
      <c r="A4725" s="311"/>
      <c r="B4725" s="310"/>
      <c r="C4725" s="311"/>
      <c r="D4725" s="308"/>
      <c r="G4725" s="312"/>
      <c r="H4725" s="313"/>
      <c r="I4725" s="311"/>
      <c r="J4725" s="398"/>
      <c r="K4725" s="311"/>
      <c r="L4725" s="311"/>
      <c r="M4725" s="311"/>
      <c r="N4725" s="311"/>
      <c r="O4725" s="311"/>
      <c r="P4725" s="311"/>
      <c r="Q4725" s="311"/>
      <c r="R4725" s="311"/>
      <c r="S4725" s="311"/>
      <c r="T4725" s="311"/>
      <c r="U4725" s="311"/>
    </row>
    <row r="4726" spans="1:21" ht="12.75" customHeight="1">
      <c r="A4726" s="311"/>
      <c r="B4726" s="310"/>
      <c r="C4726" s="311"/>
      <c r="D4726" s="308"/>
      <c r="G4726" s="312"/>
      <c r="H4726" s="313"/>
      <c r="I4726" s="311"/>
      <c r="J4726" s="398"/>
      <c r="K4726" s="311"/>
      <c r="L4726" s="311"/>
      <c r="M4726" s="311"/>
      <c r="N4726" s="311"/>
      <c r="O4726" s="311"/>
      <c r="P4726" s="311"/>
      <c r="Q4726" s="311"/>
      <c r="R4726" s="311"/>
      <c r="S4726" s="311"/>
      <c r="T4726" s="311"/>
      <c r="U4726" s="311"/>
    </row>
    <row r="4727" spans="1:21" ht="12.75" customHeight="1">
      <c r="A4727" s="311"/>
      <c r="B4727" s="310"/>
      <c r="C4727" s="311"/>
      <c r="D4727" s="308"/>
      <c r="G4727" s="312"/>
      <c r="H4727" s="313"/>
      <c r="I4727" s="311"/>
      <c r="J4727" s="398"/>
      <c r="K4727" s="311"/>
      <c r="L4727" s="311"/>
      <c r="M4727" s="311"/>
      <c r="N4727" s="311"/>
      <c r="O4727" s="311"/>
      <c r="P4727" s="311"/>
      <c r="Q4727" s="311"/>
      <c r="R4727" s="311"/>
      <c r="S4727" s="311"/>
      <c r="T4727" s="311"/>
      <c r="U4727" s="311"/>
    </row>
    <row r="4728" spans="1:21" ht="12.75" customHeight="1">
      <c r="A4728" s="311"/>
      <c r="B4728" s="310"/>
      <c r="C4728" s="311"/>
      <c r="D4728" s="308"/>
      <c r="G4728" s="312"/>
      <c r="H4728" s="313"/>
      <c r="I4728" s="311"/>
      <c r="J4728" s="398"/>
      <c r="K4728" s="311"/>
      <c r="L4728" s="311"/>
      <c r="M4728" s="311"/>
      <c r="N4728" s="311"/>
      <c r="O4728" s="311"/>
      <c r="P4728" s="311"/>
      <c r="Q4728" s="311"/>
      <c r="R4728" s="311"/>
      <c r="S4728" s="311"/>
      <c r="T4728" s="311"/>
      <c r="U4728" s="311"/>
    </row>
    <row r="4729" spans="1:21" ht="12.75" customHeight="1">
      <c r="A4729" s="311"/>
      <c r="B4729" s="310"/>
      <c r="C4729" s="311"/>
      <c r="D4729" s="308"/>
      <c r="G4729" s="312"/>
      <c r="H4729" s="313"/>
      <c r="I4729" s="311"/>
      <c r="J4729" s="398"/>
      <c r="K4729" s="311"/>
      <c r="L4729" s="311"/>
      <c r="M4729" s="311"/>
      <c r="N4729" s="311"/>
      <c r="O4729" s="311"/>
      <c r="P4729" s="311"/>
      <c r="Q4729" s="311"/>
      <c r="R4729" s="311"/>
      <c r="S4729" s="311"/>
      <c r="T4729" s="311"/>
      <c r="U4729" s="311"/>
    </row>
    <row r="4730" spans="1:21" ht="12.75" customHeight="1">
      <c r="A4730" s="311"/>
      <c r="B4730" s="310"/>
      <c r="C4730" s="311"/>
      <c r="D4730" s="308"/>
      <c r="G4730" s="312"/>
      <c r="H4730" s="313"/>
      <c r="I4730" s="311"/>
      <c r="J4730" s="398"/>
      <c r="K4730" s="311"/>
      <c r="L4730" s="311"/>
      <c r="M4730" s="311"/>
      <c r="N4730" s="311"/>
      <c r="O4730" s="311"/>
      <c r="P4730" s="311"/>
      <c r="Q4730" s="311"/>
      <c r="R4730" s="311"/>
      <c r="S4730" s="311"/>
      <c r="T4730" s="311"/>
      <c r="U4730" s="311"/>
    </row>
    <row r="4731" spans="1:21" ht="12.75" customHeight="1">
      <c r="A4731" s="311"/>
      <c r="B4731" s="310"/>
      <c r="C4731" s="311"/>
      <c r="D4731" s="308"/>
      <c r="G4731" s="312"/>
      <c r="H4731" s="313"/>
      <c r="I4731" s="311"/>
      <c r="J4731" s="398"/>
      <c r="K4731" s="311"/>
      <c r="L4731" s="311"/>
      <c r="M4731" s="311"/>
      <c r="N4731" s="311"/>
      <c r="O4731" s="311"/>
      <c r="P4731" s="311"/>
      <c r="Q4731" s="311"/>
      <c r="R4731" s="311"/>
      <c r="S4731" s="311"/>
      <c r="T4731" s="311"/>
      <c r="U4731" s="311"/>
    </row>
    <row r="4732" spans="1:21" ht="12.75" customHeight="1">
      <c r="A4732" s="311"/>
      <c r="B4732" s="310"/>
      <c r="C4732" s="311"/>
      <c r="D4732" s="308"/>
      <c r="G4732" s="312"/>
      <c r="H4732" s="313"/>
      <c r="I4732" s="311"/>
      <c r="J4732" s="398"/>
      <c r="K4732" s="311"/>
      <c r="L4732" s="311"/>
      <c r="M4732" s="311"/>
      <c r="N4732" s="311"/>
      <c r="O4732" s="311"/>
      <c r="P4732" s="311"/>
      <c r="Q4732" s="311"/>
      <c r="R4732" s="311"/>
      <c r="S4732" s="311"/>
      <c r="T4732" s="311"/>
      <c r="U4732" s="311"/>
    </row>
    <row r="4733" spans="1:21" ht="12.75" customHeight="1">
      <c r="A4733" s="311"/>
      <c r="B4733" s="310"/>
      <c r="C4733" s="311"/>
      <c r="D4733" s="308"/>
      <c r="G4733" s="312"/>
      <c r="H4733" s="313"/>
      <c r="I4733" s="311"/>
      <c r="J4733" s="398"/>
      <c r="K4733" s="311"/>
      <c r="L4733" s="311"/>
      <c r="M4733" s="311"/>
      <c r="N4733" s="311"/>
      <c r="O4733" s="311"/>
      <c r="P4733" s="311"/>
      <c r="Q4733" s="311"/>
      <c r="R4733" s="311"/>
      <c r="S4733" s="311"/>
      <c r="T4733" s="311"/>
      <c r="U4733" s="311"/>
    </row>
    <row r="4734" spans="1:21" ht="12.75" customHeight="1">
      <c r="A4734" s="311"/>
      <c r="B4734" s="310"/>
      <c r="C4734" s="311"/>
      <c r="D4734" s="308"/>
      <c r="G4734" s="312"/>
      <c r="H4734" s="313"/>
      <c r="I4734" s="311"/>
      <c r="J4734" s="398"/>
      <c r="K4734" s="311"/>
      <c r="L4734" s="311"/>
      <c r="M4734" s="311"/>
      <c r="N4734" s="311"/>
      <c r="O4734" s="311"/>
      <c r="P4734" s="311"/>
      <c r="Q4734" s="311"/>
      <c r="R4734" s="311"/>
      <c r="S4734" s="311"/>
      <c r="T4734" s="311"/>
      <c r="U4734" s="311"/>
    </row>
    <row r="4735" spans="1:21" ht="12.75" customHeight="1">
      <c r="A4735" s="311"/>
      <c r="B4735" s="310"/>
      <c r="C4735" s="311"/>
      <c r="D4735" s="308"/>
      <c r="G4735" s="312"/>
      <c r="H4735" s="313"/>
      <c r="I4735" s="311"/>
      <c r="J4735" s="398"/>
      <c r="K4735" s="311"/>
      <c r="L4735" s="311"/>
      <c r="M4735" s="311"/>
      <c r="N4735" s="311"/>
      <c r="O4735" s="311"/>
      <c r="P4735" s="311"/>
      <c r="Q4735" s="311"/>
      <c r="R4735" s="311"/>
      <c r="S4735" s="311"/>
      <c r="T4735" s="311"/>
      <c r="U4735" s="311"/>
    </row>
    <row r="4736" spans="1:21" ht="12.75" customHeight="1">
      <c r="A4736" s="311"/>
      <c r="B4736" s="310"/>
      <c r="C4736" s="311"/>
      <c r="D4736" s="308"/>
      <c r="G4736" s="312"/>
      <c r="H4736" s="313"/>
      <c r="I4736" s="311"/>
      <c r="J4736" s="398"/>
      <c r="K4736" s="311"/>
      <c r="L4736" s="311"/>
      <c r="M4736" s="311"/>
      <c r="N4736" s="311"/>
      <c r="O4736" s="311"/>
      <c r="P4736" s="311"/>
      <c r="Q4736" s="311"/>
      <c r="R4736" s="311"/>
      <c r="S4736" s="311"/>
      <c r="T4736" s="311"/>
      <c r="U4736" s="311"/>
    </row>
    <row r="4737" spans="1:21" ht="12.75" customHeight="1">
      <c r="A4737" s="311"/>
      <c r="B4737" s="310"/>
      <c r="C4737" s="311"/>
      <c r="D4737" s="308"/>
      <c r="G4737" s="312"/>
      <c r="H4737" s="313"/>
      <c r="I4737" s="311"/>
      <c r="J4737" s="398"/>
      <c r="K4737" s="311"/>
      <c r="L4737" s="311"/>
      <c r="M4737" s="311"/>
      <c r="N4737" s="311"/>
      <c r="O4737" s="311"/>
      <c r="P4737" s="311"/>
      <c r="Q4737" s="311"/>
      <c r="R4737" s="311"/>
      <c r="S4737" s="311"/>
      <c r="T4737" s="311"/>
      <c r="U4737" s="311"/>
    </row>
    <row r="4738" spans="1:21" ht="12.75" customHeight="1">
      <c r="A4738" s="311"/>
      <c r="B4738" s="310"/>
      <c r="C4738" s="311"/>
      <c r="D4738" s="308"/>
      <c r="G4738" s="312"/>
      <c r="H4738" s="313"/>
      <c r="I4738" s="311"/>
      <c r="J4738" s="398"/>
      <c r="K4738" s="311"/>
      <c r="L4738" s="311"/>
      <c r="M4738" s="311"/>
      <c r="N4738" s="311"/>
      <c r="O4738" s="311"/>
      <c r="P4738" s="311"/>
      <c r="Q4738" s="311"/>
      <c r="R4738" s="311"/>
      <c r="S4738" s="311"/>
      <c r="T4738" s="311"/>
      <c r="U4738" s="311"/>
    </row>
    <row r="4739" spans="1:21" ht="12.75" customHeight="1">
      <c r="A4739" s="311"/>
      <c r="B4739" s="310"/>
      <c r="C4739" s="311"/>
      <c r="D4739" s="308"/>
      <c r="G4739" s="312"/>
      <c r="H4739" s="313"/>
      <c r="I4739" s="311"/>
      <c r="J4739" s="398"/>
      <c r="K4739" s="311"/>
      <c r="L4739" s="311"/>
      <c r="M4739" s="311"/>
      <c r="N4739" s="311"/>
      <c r="O4739" s="311"/>
      <c r="P4739" s="311"/>
      <c r="Q4739" s="311"/>
      <c r="R4739" s="311"/>
      <c r="S4739" s="311"/>
      <c r="T4739" s="311"/>
      <c r="U4739" s="311"/>
    </row>
    <row r="4740" spans="1:21" ht="12.75" customHeight="1">
      <c r="A4740" s="311"/>
      <c r="B4740" s="310"/>
      <c r="C4740" s="311"/>
      <c r="D4740" s="308"/>
      <c r="G4740" s="312"/>
      <c r="H4740" s="313"/>
      <c r="I4740" s="311"/>
      <c r="J4740" s="398"/>
      <c r="K4740" s="311"/>
      <c r="L4740" s="311"/>
      <c r="M4740" s="311"/>
      <c r="N4740" s="311"/>
      <c r="O4740" s="311"/>
      <c r="P4740" s="311"/>
      <c r="Q4740" s="311"/>
      <c r="R4740" s="311"/>
      <c r="S4740" s="311"/>
      <c r="T4740" s="311"/>
      <c r="U4740" s="311"/>
    </row>
    <row r="4741" spans="1:21" ht="12.75" customHeight="1">
      <c r="A4741" s="311"/>
      <c r="B4741" s="310"/>
      <c r="C4741" s="311"/>
      <c r="D4741" s="308"/>
      <c r="G4741" s="312"/>
      <c r="H4741" s="313"/>
      <c r="I4741" s="311"/>
      <c r="J4741" s="398"/>
      <c r="K4741" s="311"/>
      <c r="L4741" s="311"/>
      <c r="M4741" s="311"/>
      <c r="N4741" s="311"/>
      <c r="O4741" s="311"/>
      <c r="P4741" s="311"/>
      <c r="Q4741" s="311"/>
      <c r="R4741" s="311"/>
      <c r="S4741" s="311"/>
      <c r="T4741" s="311"/>
      <c r="U4741" s="311"/>
    </row>
    <row r="4742" spans="1:21" ht="12.75" customHeight="1">
      <c r="A4742" s="311"/>
      <c r="B4742" s="310"/>
      <c r="C4742" s="311"/>
      <c r="D4742" s="308"/>
      <c r="G4742" s="312"/>
      <c r="H4742" s="313"/>
      <c r="I4742" s="311"/>
      <c r="J4742" s="398"/>
      <c r="K4742" s="311"/>
      <c r="L4742" s="311"/>
      <c r="M4742" s="311"/>
      <c r="N4742" s="311"/>
      <c r="O4742" s="311"/>
      <c r="P4742" s="311"/>
      <c r="Q4742" s="311"/>
      <c r="R4742" s="311"/>
      <c r="S4742" s="311"/>
      <c r="T4742" s="311"/>
      <c r="U4742" s="311"/>
    </row>
    <row r="4743" spans="1:21" ht="12.75" customHeight="1">
      <c r="A4743" s="311"/>
      <c r="B4743" s="310"/>
      <c r="C4743" s="311"/>
      <c r="D4743" s="308"/>
      <c r="G4743" s="312"/>
      <c r="H4743" s="313"/>
      <c r="I4743" s="311"/>
      <c r="J4743" s="398"/>
      <c r="K4743" s="311"/>
      <c r="L4743" s="311"/>
      <c r="M4743" s="311"/>
      <c r="N4743" s="311"/>
      <c r="O4743" s="311"/>
      <c r="P4743" s="311"/>
      <c r="Q4743" s="311"/>
      <c r="R4743" s="311"/>
      <c r="S4743" s="311"/>
      <c r="T4743" s="311"/>
      <c r="U4743" s="311"/>
    </row>
    <row r="4744" spans="1:21" ht="12.75" customHeight="1">
      <c r="A4744" s="311"/>
      <c r="B4744" s="310"/>
      <c r="C4744" s="311"/>
      <c r="D4744" s="308"/>
      <c r="G4744" s="312"/>
      <c r="H4744" s="313"/>
      <c r="I4744" s="311"/>
      <c r="J4744" s="398"/>
      <c r="K4744" s="311"/>
      <c r="L4744" s="311"/>
      <c r="M4744" s="311"/>
      <c r="N4744" s="311"/>
      <c r="O4744" s="311"/>
      <c r="P4744" s="311"/>
      <c r="Q4744" s="311"/>
      <c r="R4744" s="311"/>
      <c r="S4744" s="311"/>
      <c r="T4744" s="311"/>
      <c r="U4744" s="311"/>
    </row>
    <row r="4745" spans="1:21" ht="12.75" customHeight="1">
      <c r="A4745" s="311"/>
      <c r="B4745" s="310"/>
      <c r="C4745" s="311"/>
      <c r="D4745" s="308"/>
      <c r="G4745" s="312"/>
      <c r="H4745" s="313"/>
      <c r="I4745" s="311"/>
      <c r="J4745" s="398"/>
      <c r="K4745" s="311"/>
      <c r="L4745" s="311"/>
      <c r="M4745" s="311"/>
      <c r="N4745" s="311"/>
      <c r="O4745" s="311"/>
      <c r="P4745" s="311"/>
      <c r="Q4745" s="311"/>
      <c r="R4745" s="311"/>
      <c r="S4745" s="311"/>
      <c r="T4745" s="311"/>
      <c r="U4745" s="311"/>
    </row>
    <row r="4746" spans="1:21" ht="12.75" customHeight="1">
      <c r="A4746" s="311"/>
      <c r="B4746" s="310"/>
      <c r="C4746" s="311"/>
      <c r="D4746" s="308"/>
      <c r="G4746" s="312"/>
      <c r="H4746" s="313"/>
      <c r="I4746" s="311"/>
      <c r="J4746" s="398"/>
      <c r="K4746" s="311"/>
      <c r="L4746" s="311"/>
      <c r="M4746" s="311"/>
      <c r="N4746" s="311"/>
      <c r="O4746" s="311"/>
      <c r="P4746" s="311"/>
      <c r="Q4746" s="311"/>
      <c r="R4746" s="311"/>
      <c r="S4746" s="311"/>
      <c r="T4746" s="311"/>
      <c r="U4746" s="311"/>
    </row>
    <row r="4747" spans="1:21" ht="12.75" customHeight="1">
      <c r="A4747" s="311"/>
      <c r="B4747" s="310"/>
      <c r="C4747" s="311"/>
      <c r="D4747" s="308"/>
      <c r="G4747" s="312"/>
      <c r="H4747" s="313"/>
      <c r="I4747" s="311"/>
      <c r="J4747" s="398"/>
      <c r="K4747" s="311"/>
      <c r="L4747" s="311"/>
      <c r="M4747" s="311"/>
      <c r="N4747" s="311"/>
      <c r="O4747" s="311"/>
      <c r="P4747" s="311"/>
      <c r="Q4747" s="311"/>
      <c r="R4747" s="311"/>
      <c r="S4747" s="311"/>
      <c r="T4747" s="311"/>
      <c r="U4747" s="311"/>
    </row>
    <row r="4748" spans="1:21" ht="12.75" customHeight="1">
      <c r="A4748" s="311"/>
      <c r="B4748" s="310"/>
      <c r="C4748" s="311"/>
      <c r="D4748" s="308"/>
      <c r="G4748" s="312"/>
      <c r="H4748" s="313"/>
      <c r="I4748" s="311"/>
      <c r="J4748" s="398"/>
      <c r="K4748" s="311"/>
      <c r="L4748" s="311"/>
      <c r="M4748" s="311"/>
      <c r="N4748" s="311"/>
      <c r="O4748" s="311"/>
      <c r="P4748" s="311"/>
      <c r="Q4748" s="311"/>
      <c r="R4748" s="311"/>
      <c r="S4748" s="311"/>
      <c r="T4748" s="311"/>
      <c r="U4748" s="311"/>
    </row>
    <row r="4749" spans="1:21" ht="12.75" customHeight="1">
      <c r="A4749" s="311"/>
      <c r="B4749" s="310"/>
      <c r="C4749" s="311"/>
      <c r="D4749" s="308"/>
      <c r="G4749" s="312"/>
      <c r="H4749" s="313"/>
      <c r="I4749" s="311"/>
      <c r="J4749" s="398"/>
      <c r="K4749" s="311"/>
      <c r="L4749" s="311"/>
      <c r="M4749" s="311"/>
      <c r="N4749" s="311"/>
      <c r="O4749" s="311"/>
      <c r="P4749" s="311"/>
      <c r="Q4749" s="311"/>
      <c r="R4749" s="311"/>
      <c r="S4749" s="311"/>
      <c r="T4749" s="311"/>
      <c r="U4749" s="311"/>
    </row>
    <row r="4750" spans="1:21" ht="12.75" customHeight="1">
      <c r="A4750" s="311"/>
      <c r="B4750" s="310"/>
      <c r="C4750" s="311"/>
      <c r="D4750" s="308"/>
      <c r="G4750" s="312"/>
      <c r="H4750" s="313"/>
      <c r="I4750" s="311"/>
      <c r="J4750" s="398"/>
      <c r="K4750" s="311"/>
      <c r="L4750" s="311"/>
      <c r="M4750" s="311"/>
      <c r="N4750" s="311"/>
      <c r="O4750" s="311"/>
      <c r="P4750" s="311"/>
      <c r="Q4750" s="311"/>
      <c r="R4750" s="311"/>
      <c r="S4750" s="311"/>
      <c r="T4750" s="311"/>
      <c r="U4750" s="311"/>
    </row>
    <row r="4751" spans="1:21" ht="12.75" customHeight="1">
      <c r="A4751" s="311"/>
      <c r="B4751" s="310"/>
      <c r="C4751" s="311"/>
      <c r="D4751" s="308"/>
      <c r="G4751" s="312"/>
      <c r="H4751" s="313"/>
      <c r="I4751" s="311"/>
      <c r="J4751" s="398"/>
      <c r="K4751" s="311"/>
      <c r="L4751" s="311"/>
      <c r="M4751" s="311"/>
      <c r="N4751" s="311"/>
      <c r="O4751" s="311"/>
      <c r="P4751" s="311"/>
      <c r="Q4751" s="311"/>
      <c r="R4751" s="311"/>
      <c r="S4751" s="311"/>
      <c r="T4751" s="311"/>
      <c r="U4751" s="311"/>
    </row>
    <row r="4752" spans="1:21" ht="12.75" customHeight="1">
      <c r="A4752" s="311"/>
      <c r="B4752" s="310"/>
      <c r="C4752" s="311"/>
      <c r="D4752" s="308"/>
      <c r="G4752" s="312"/>
      <c r="H4752" s="313"/>
      <c r="I4752" s="311"/>
      <c r="J4752" s="398"/>
      <c r="K4752" s="311"/>
      <c r="L4752" s="311"/>
      <c r="M4752" s="311"/>
      <c r="N4752" s="311"/>
      <c r="O4752" s="311"/>
      <c r="P4752" s="311"/>
      <c r="Q4752" s="311"/>
      <c r="R4752" s="311"/>
      <c r="S4752" s="311"/>
      <c r="T4752" s="311"/>
      <c r="U4752" s="311"/>
    </row>
    <row r="4753" spans="1:21" ht="12.75" customHeight="1">
      <c r="A4753" s="311"/>
      <c r="B4753" s="310"/>
      <c r="C4753" s="311"/>
      <c r="D4753" s="308"/>
      <c r="G4753" s="312"/>
      <c r="H4753" s="313"/>
      <c r="I4753" s="311"/>
      <c r="J4753" s="398"/>
      <c r="K4753" s="311"/>
      <c r="L4753" s="311"/>
      <c r="M4753" s="311"/>
      <c r="N4753" s="311"/>
      <c r="O4753" s="311"/>
      <c r="P4753" s="311"/>
      <c r="Q4753" s="311"/>
      <c r="R4753" s="311"/>
      <c r="S4753" s="311"/>
      <c r="T4753" s="311"/>
      <c r="U4753" s="311"/>
    </row>
    <row r="4754" spans="1:21" ht="12.75" customHeight="1">
      <c r="A4754" s="311"/>
      <c r="B4754" s="310"/>
      <c r="C4754" s="311"/>
      <c r="D4754" s="308"/>
      <c r="G4754" s="312"/>
      <c r="H4754" s="313"/>
      <c r="I4754" s="311"/>
      <c r="J4754" s="398"/>
      <c r="K4754" s="311"/>
      <c r="L4754" s="311"/>
      <c r="M4754" s="311"/>
      <c r="N4754" s="311"/>
      <c r="O4754" s="311"/>
      <c r="P4754" s="311"/>
      <c r="Q4754" s="311"/>
      <c r="R4754" s="311"/>
      <c r="S4754" s="311"/>
      <c r="T4754" s="311"/>
      <c r="U4754" s="311"/>
    </row>
    <row r="4755" spans="1:21" ht="12.75" customHeight="1">
      <c r="A4755" s="311"/>
      <c r="B4755" s="310"/>
      <c r="C4755" s="311"/>
      <c r="D4755" s="308"/>
      <c r="G4755" s="312"/>
      <c r="H4755" s="313"/>
      <c r="I4755" s="311"/>
      <c r="J4755" s="398"/>
      <c r="K4755" s="311"/>
      <c r="L4755" s="311"/>
      <c r="M4755" s="311"/>
      <c r="N4755" s="311"/>
      <c r="O4755" s="311"/>
      <c r="P4755" s="311"/>
      <c r="Q4755" s="311"/>
      <c r="R4755" s="311"/>
      <c r="S4755" s="311"/>
      <c r="T4755" s="311"/>
      <c r="U4755" s="311"/>
    </row>
    <row r="4756" spans="1:21" ht="12.75" customHeight="1">
      <c r="A4756" s="311"/>
      <c r="B4756" s="310"/>
      <c r="C4756" s="311"/>
      <c r="D4756" s="308"/>
      <c r="G4756" s="312"/>
      <c r="H4756" s="313"/>
      <c r="I4756" s="311"/>
      <c r="J4756" s="398"/>
      <c r="K4756" s="311"/>
      <c r="L4756" s="311"/>
      <c r="M4756" s="311"/>
      <c r="N4756" s="311"/>
      <c r="O4756" s="311"/>
      <c r="P4756" s="311"/>
      <c r="Q4756" s="311"/>
      <c r="R4756" s="311"/>
      <c r="S4756" s="311"/>
      <c r="T4756" s="311"/>
      <c r="U4756" s="311"/>
    </row>
    <row r="4757" spans="1:21" ht="12.75" customHeight="1">
      <c r="A4757" s="311"/>
      <c r="B4757" s="310"/>
      <c r="C4757" s="311"/>
      <c r="D4757" s="308"/>
      <c r="G4757" s="312"/>
      <c r="H4757" s="313"/>
      <c r="I4757" s="311"/>
      <c r="J4757" s="398"/>
      <c r="K4757" s="311"/>
      <c r="L4757" s="311"/>
      <c r="M4757" s="311"/>
      <c r="N4757" s="311"/>
      <c r="O4757" s="311"/>
      <c r="P4757" s="311"/>
      <c r="Q4757" s="311"/>
      <c r="R4757" s="311"/>
      <c r="S4757" s="311"/>
      <c r="T4757" s="311"/>
      <c r="U4757" s="311"/>
    </row>
    <row r="4758" spans="1:21" ht="12.75" customHeight="1">
      <c r="A4758" s="311"/>
      <c r="B4758" s="310"/>
      <c r="C4758" s="311"/>
      <c r="D4758" s="308"/>
      <c r="G4758" s="312"/>
      <c r="H4758" s="313"/>
      <c r="I4758" s="311"/>
      <c r="J4758" s="398"/>
      <c r="K4758" s="311"/>
      <c r="L4758" s="311"/>
      <c r="M4758" s="311"/>
      <c r="N4758" s="311"/>
      <c r="O4758" s="311"/>
      <c r="P4758" s="311"/>
      <c r="Q4758" s="311"/>
      <c r="R4758" s="311"/>
      <c r="S4758" s="311"/>
      <c r="T4758" s="311"/>
      <c r="U4758" s="311"/>
    </row>
    <row r="4759" spans="1:21" ht="12.75" customHeight="1">
      <c r="A4759" s="311"/>
      <c r="B4759" s="310"/>
      <c r="C4759" s="311"/>
      <c r="D4759" s="308"/>
      <c r="G4759" s="312"/>
      <c r="H4759" s="313"/>
      <c r="I4759" s="311"/>
      <c r="J4759" s="398"/>
      <c r="K4759" s="311"/>
      <c r="L4759" s="311"/>
      <c r="M4759" s="311"/>
      <c r="N4759" s="311"/>
      <c r="O4759" s="311"/>
      <c r="P4759" s="311"/>
      <c r="Q4759" s="311"/>
      <c r="R4759" s="311"/>
      <c r="S4759" s="311"/>
      <c r="T4759" s="311"/>
      <c r="U4759" s="311"/>
    </row>
    <row r="4760" spans="1:21" ht="12.75" customHeight="1">
      <c r="A4760" s="311"/>
      <c r="B4760" s="310"/>
      <c r="C4760" s="311"/>
      <c r="D4760" s="308"/>
      <c r="G4760" s="312"/>
      <c r="H4760" s="313"/>
      <c r="I4760" s="311"/>
      <c r="J4760" s="398"/>
      <c r="K4760" s="311"/>
      <c r="L4760" s="311"/>
      <c r="M4760" s="311"/>
      <c r="N4760" s="311"/>
      <c r="O4760" s="311"/>
      <c r="P4760" s="311"/>
      <c r="Q4760" s="311"/>
      <c r="R4760" s="311"/>
      <c r="S4760" s="311"/>
      <c r="T4760" s="311"/>
      <c r="U4760" s="311"/>
    </row>
    <row r="4761" spans="1:21" ht="12.75" customHeight="1">
      <c r="A4761" s="311"/>
      <c r="B4761" s="310"/>
      <c r="C4761" s="311"/>
      <c r="D4761" s="308"/>
      <c r="G4761" s="312"/>
      <c r="H4761" s="313"/>
      <c r="I4761" s="311"/>
      <c r="J4761" s="398"/>
      <c r="K4761" s="311"/>
      <c r="L4761" s="311"/>
      <c r="M4761" s="311"/>
      <c r="N4761" s="311"/>
      <c r="O4761" s="311"/>
      <c r="P4761" s="311"/>
      <c r="Q4761" s="311"/>
      <c r="R4761" s="311"/>
      <c r="S4761" s="311"/>
      <c r="T4761" s="311"/>
      <c r="U4761" s="311"/>
    </row>
    <row r="4762" spans="1:21" ht="12.75" customHeight="1">
      <c r="A4762" s="311"/>
      <c r="B4762" s="310"/>
      <c r="C4762" s="311"/>
      <c r="D4762" s="308"/>
      <c r="G4762" s="312"/>
      <c r="H4762" s="313"/>
      <c r="I4762" s="311"/>
      <c r="J4762" s="398"/>
      <c r="K4762" s="311"/>
      <c r="L4762" s="311"/>
      <c r="M4762" s="311"/>
      <c r="N4762" s="311"/>
      <c r="O4762" s="311"/>
      <c r="P4762" s="311"/>
      <c r="Q4762" s="311"/>
      <c r="R4762" s="311"/>
      <c r="S4762" s="311"/>
      <c r="T4762" s="311"/>
      <c r="U4762" s="311"/>
    </row>
    <row r="4763" spans="1:21" ht="12.75" customHeight="1">
      <c r="A4763" s="311"/>
      <c r="B4763" s="310"/>
      <c r="C4763" s="311"/>
      <c r="D4763" s="308"/>
      <c r="G4763" s="312"/>
      <c r="H4763" s="313"/>
      <c r="I4763" s="311"/>
      <c r="J4763" s="398"/>
      <c r="K4763" s="311"/>
      <c r="L4763" s="311"/>
      <c r="M4763" s="311"/>
      <c r="N4763" s="311"/>
      <c r="O4763" s="311"/>
      <c r="P4763" s="311"/>
      <c r="Q4763" s="311"/>
      <c r="R4763" s="311"/>
      <c r="S4763" s="311"/>
      <c r="T4763" s="311"/>
      <c r="U4763" s="311"/>
    </row>
    <row r="4764" spans="1:21" ht="12.75" customHeight="1">
      <c r="A4764" s="311"/>
      <c r="B4764" s="310"/>
      <c r="C4764" s="311"/>
      <c r="D4764" s="308"/>
      <c r="G4764" s="312"/>
      <c r="H4764" s="313"/>
      <c r="I4764" s="311"/>
      <c r="J4764" s="398"/>
      <c r="K4764" s="311"/>
      <c r="L4764" s="311"/>
      <c r="M4764" s="311"/>
      <c r="N4764" s="311"/>
      <c r="O4764" s="311"/>
      <c r="P4764" s="311"/>
      <c r="Q4764" s="311"/>
      <c r="R4764" s="311"/>
      <c r="S4764" s="311"/>
      <c r="T4764" s="311"/>
      <c r="U4764" s="311"/>
    </row>
    <row r="4765" spans="1:21" ht="12.75" customHeight="1">
      <c r="A4765" s="311"/>
      <c r="B4765" s="310"/>
      <c r="C4765" s="311"/>
      <c r="D4765" s="308"/>
      <c r="G4765" s="312"/>
      <c r="H4765" s="313"/>
      <c r="I4765" s="311"/>
      <c r="J4765" s="398"/>
      <c r="K4765" s="311"/>
      <c r="L4765" s="311"/>
      <c r="M4765" s="311"/>
      <c r="N4765" s="311"/>
      <c r="O4765" s="311"/>
      <c r="P4765" s="311"/>
      <c r="Q4765" s="311"/>
      <c r="R4765" s="311"/>
      <c r="S4765" s="311"/>
      <c r="T4765" s="311"/>
      <c r="U4765" s="311"/>
    </row>
    <row r="4766" spans="1:21" ht="12.75" customHeight="1">
      <c r="A4766" s="311"/>
      <c r="B4766" s="310"/>
      <c r="C4766" s="311"/>
      <c r="D4766" s="308"/>
      <c r="G4766" s="312"/>
      <c r="H4766" s="313"/>
      <c r="I4766" s="311"/>
      <c r="J4766" s="398"/>
      <c r="K4766" s="311"/>
      <c r="L4766" s="311"/>
      <c r="M4766" s="311"/>
      <c r="N4766" s="311"/>
      <c r="O4766" s="311"/>
      <c r="P4766" s="311"/>
      <c r="Q4766" s="311"/>
      <c r="R4766" s="311"/>
      <c r="S4766" s="311"/>
      <c r="T4766" s="311"/>
      <c r="U4766" s="311"/>
    </row>
    <row r="4767" spans="1:21" ht="12.75" customHeight="1">
      <c r="A4767" s="311"/>
      <c r="B4767" s="310"/>
      <c r="C4767" s="311"/>
      <c r="D4767" s="308"/>
      <c r="G4767" s="312"/>
      <c r="H4767" s="313"/>
      <c r="I4767" s="311"/>
      <c r="J4767" s="398"/>
      <c r="K4767" s="311"/>
      <c r="L4767" s="311"/>
      <c r="M4767" s="311"/>
      <c r="N4767" s="311"/>
      <c r="O4767" s="311"/>
      <c r="P4767" s="311"/>
      <c r="Q4767" s="311"/>
      <c r="R4767" s="311"/>
      <c r="S4767" s="311"/>
      <c r="T4767" s="311"/>
      <c r="U4767" s="311"/>
    </row>
    <row r="4768" spans="1:21" ht="12.75" customHeight="1">
      <c r="A4768" s="311"/>
      <c r="B4768" s="310"/>
      <c r="C4768" s="311"/>
      <c r="D4768" s="308"/>
      <c r="G4768" s="312"/>
      <c r="H4768" s="313"/>
      <c r="I4768" s="311"/>
      <c r="J4768" s="398"/>
      <c r="K4768" s="311"/>
      <c r="L4768" s="311"/>
      <c r="M4768" s="311"/>
      <c r="N4768" s="311"/>
      <c r="O4768" s="311"/>
      <c r="P4768" s="311"/>
      <c r="Q4768" s="311"/>
      <c r="R4768" s="311"/>
      <c r="S4768" s="311"/>
      <c r="T4768" s="311"/>
      <c r="U4768" s="311"/>
    </row>
    <row r="4769" spans="1:21" ht="12.75" customHeight="1">
      <c r="A4769" s="311"/>
      <c r="B4769" s="310"/>
      <c r="C4769" s="311"/>
      <c r="D4769" s="308"/>
      <c r="G4769" s="312"/>
      <c r="H4769" s="313"/>
      <c r="I4769" s="311"/>
      <c r="J4769" s="398"/>
      <c r="K4769" s="311"/>
      <c r="L4769" s="311"/>
      <c r="M4769" s="311"/>
      <c r="N4769" s="311"/>
      <c r="O4769" s="311"/>
      <c r="P4769" s="311"/>
      <c r="Q4769" s="311"/>
      <c r="R4769" s="311"/>
      <c r="S4769" s="311"/>
      <c r="T4769" s="311"/>
      <c r="U4769" s="311"/>
    </row>
    <row r="4770" spans="1:21" ht="12.75" customHeight="1">
      <c r="A4770" s="311"/>
      <c r="B4770" s="310"/>
      <c r="C4770" s="311"/>
      <c r="D4770" s="308"/>
      <c r="G4770" s="312"/>
      <c r="H4770" s="313"/>
      <c r="I4770" s="311"/>
      <c r="J4770" s="398"/>
      <c r="K4770" s="311"/>
      <c r="L4770" s="311"/>
      <c r="M4770" s="311"/>
      <c r="N4770" s="311"/>
      <c r="O4770" s="311"/>
      <c r="P4770" s="311"/>
      <c r="Q4770" s="311"/>
      <c r="R4770" s="311"/>
      <c r="S4770" s="311"/>
      <c r="T4770" s="311"/>
      <c r="U4770" s="311"/>
    </row>
    <row r="4771" spans="1:21" ht="12.75" customHeight="1">
      <c r="A4771" s="311"/>
      <c r="B4771" s="310"/>
      <c r="C4771" s="311"/>
      <c r="D4771" s="308"/>
      <c r="G4771" s="312"/>
      <c r="H4771" s="313"/>
      <c r="I4771" s="311"/>
      <c r="J4771" s="398"/>
      <c r="K4771" s="311"/>
      <c r="L4771" s="311"/>
      <c r="M4771" s="311"/>
      <c r="N4771" s="311"/>
      <c r="O4771" s="311"/>
      <c r="P4771" s="311"/>
      <c r="Q4771" s="311"/>
      <c r="R4771" s="311"/>
      <c r="S4771" s="311"/>
      <c r="T4771" s="311"/>
      <c r="U4771" s="311"/>
    </row>
    <row r="4772" spans="1:21" ht="12.75" customHeight="1">
      <c r="A4772" s="311"/>
      <c r="B4772" s="310"/>
      <c r="C4772" s="311"/>
      <c r="D4772" s="308"/>
      <c r="G4772" s="312"/>
      <c r="H4772" s="313"/>
      <c r="I4772" s="311"/>
      <c r="J4772" s="398"/>
      <c r="K4772" s="311"/>
      <c r="L4772" s="311"/>
      <c r="M4772" s="311"/>
      <c r="N4772" s="311"/>
      <c r="O4772" s="311"/>
      <c r="P4772" s="311"/>
      <c r="Q4772" s="311"/>
      <c r="R4772" s="311"/>
      <c r="S4772" s="311"/>
      <c r="T4772" s="311"/>
      <c r="U4772" s="311"/>
    </row>
    <row r="4773" spans="1:21" ht="12.75" customHeight="1">
      <c r="A4773" s="311"/>
      <c r="B4773" s="310"/>
      <c r="C4773" s="311"/>
      <c r="D4773" s="308"/>
      <c r="G4773" s="312"/>
      <c r="H4773" s="313"/>
      <c r="I4773" s="311"/>
      <c r="J4773" s="398"/>
      <c r="K4773" s="311"/>
      <c r="L4773" s="311"/>
      <c r="M4773" s="311"/>
      <c r="N4773" s="311"/>
      <c r="O4773" s="311"/>
      <c r="P4773" s="311"/>
      <c r="Q4773" s="311"/>
      <c r="R4773" s="311"/>
      <c r="S4773" s="311"/>
      <c r="T4773" s="311"/>
      <c r="U4773" s="311"/>
    </row>
    <row r="4774" spans="1:21" ht="12.75" customHeight="1">
      <c r="A4774" s="311"/>
      <c r="B4774" s="310"/>
      <c r="C4774" s="311"/>
      <c r="D4774" s="308"/>
      <c r="G4774" s="312"/>
      <c r="H4774" s="313"/>
      <c r="I4774" s="311"/>
      <c r="J4774" s="398"/>
      <c r="K4774" s="311"/>
      <c r="L4774" s="311"/>
      <c r="M4774" s="311"/>
      <c r="N4774" s="311"/>
      <c r="O4774" s="311"/>
      <c r="P4774" s="311"/>
      <c r="Q4774" s="311"/>
      <c r="R4774" s="311"/>
      <c r="S4774" s="311"/>
      <c r="T4774" s="311"/>
      <c r="U4774" s="311"/>
    </row>
    <row r="4775" spans="1:21" ht="12.75" customHeight="1">
      <c r="A4775" s="311"/>
      <c r="B4775" s="310"/>
      <c r="C4775" s="311"/>
      <c r="D4775" s="308"/>
      <c r="G4775" s="312"/>
      <c r="H4775" s="313"/>
      <c r="I4775" s="311"/>
      <c r="J4775" s="398"/>
      <c r="K4775" s="311"/>
      <c r="L4775" s="311"/>
      <c r="M4775" s="311"/>
      <c r="N4775" s="311"/>
      <c r="O4775" s="311"/>
      <c r="P4775" s="311"/>
      <c r="Q4775" s="311"/>
      <c r="R4775" s="311"/>
      <c r="S4775" s="311"/>
      <c r="T4775" s="311"/>
      <c r="U4775" s="311"/>
    </row>
    <row r="4776" spans="1:21" ht="12.75" customHeight="1">
      <c r="A4776" s="311"/>
      <c r="B4776" s="310"/>
      <c r="C4776" s="311"/>
      <c r="D4776" s="308"/>
      <c r="G4776" s="312"/>
      <c r="H4776" s="313"/>
      <c r="I4776" s="311"/>
      <c r="J4776" s="398"/>
      <c r="K4776" s="311"/>
      <c r="L4776" s="311"/>
      <c r="M4776" s="311"/>
      <c r="N4776" s="311"/>
      <c r="O4776" s="311"/>
      <c r="P4776" s="311"/>
      <c r="Q4776" s="311"/>
      <c r="R4776" s="311"/>
      <c r="S4776" s="311"/>
      <c r="T4776" s="311"/>
      <c r="U4776" s="311"/>
    </row>
    <row r="4777" spans="1:21" ht="12.75" customHeight="1">
      <c r="A4777" s="311"/>
      <c r="B4777" s="310"/>
      <c r="C4777" s="311"/>
      <c r="D4777" s="308"/>
      <c r="G4777" s="312"/>
      <c r="H4777" s="313"/>
      <c r="I4777" s="311"/>
      <c r="J4777" s="398"/>
      <c r="K4777" s="311"/>
      <c r="L4777" s="311"/>
      <c r="M4777" s="311"/>
      <c r="N4777" s="311"/>
      <c r="O4777" s="311"/>
      <c r="P4777" s="311"/>
      <c r="Q4777" s="311"/>
      <c r="R4777" s="311"/>
      <c r="S4777" s="311"/>
      <c r="T4777" s="311"/>
      <c r="U4777" s="311"/>
    </row>
    <row r="4778" spans="1:21" ht="12.75" customHeight="1">
      <c r="A4778" s="311"/>
      <c r="B4778" s="310"/>
      <c r="C4778" s="311"/>
      <c r="D4778" s="308"/>
      <c r="G4778" s="312"/>
      <c r="H4778" s="313"/>
      <c r="I4778" s="311"/>
      <c r="J4778" s="398"/>
      <c r="K4778" s="311"/>
      <c r="L4778" s="311"/>
      <c r="M4778" s="311"/>
      <c r="N4778" s="311"/>
      <c r="O4778" s="311"/>
      <c r="P4778" s="311"/>
      <c r="Q4778" s="311"/>
      <c r="R4778" s="311"/>
      <c r="S4778" s="311"/>
      <c r="T4778" s="311"/>
      <c r="U4778" s="311"/>
    </row>
    <row r="4779" spans="1:21" ht="12.75" customHeight="1">
      <c r="A4779" s="311"/>
      <c r="B4779" s="310"/>
      <c r="C4779" s="311"/>
      <c r="D4779" s="308"/>
      <c r="G4779" s="312"/>
      <c r="H4779" s="313"/>
      <c r="I4779" s="311"/>
      <c r="J4779" s="398"/>
      <c r="K4779" s="311"/>
      <c r="L4779" s="311"/>
      <c r="M4779" s="311"/>
      <c r="N4779" s="311"/>
      <c r="O4779" s="311"/>
      <c r="P4779" s="311"/>
      <c r="Q4779" s="311"/>
      <c r="R4779" s="311"/>
      <c r="S4779" s="311"/>
      <c r="T4779" s="311"/>
      <c r="U4779" s="311"/>
    </row>
    <row r="4780" spans="1:21" ht="12.75" customHeight="1">
      <c r="A4780" s="311"/>
      <c r="B4780" s="310"/>
      <c r="C4780" s="311"/>
      <c r="D4780" s="308"/>
      <c r="G4780" s="312"/>
      <c r="H4780" s="313"/>
      <c r="I4780" s="311"/>
      <c r="J4780" s="398"/>
      <c r="K4780" s="311"/>
      <c r="L4780" s="311"/>
      <c r="M4780" s="311"/>
      <c r="N4780" s="311"/>
      <c r="O4780" s="311"/>
      <c r="P4780" s="311"/>
      <c r="Q4780" s="311"/>
      <c r="R4780" s="311"/>
      <c r="S4780" s="311"/>
      <c r="T4780" s="311"/>
      <c r="U4780" s="311"/>
    </row>
    <row r="4781" spans="1:21" ht="12.75" customHeight="1">
      <c r="A4781" s="311"/>
      <c r="B4781" s="310"/>
      <c r="C4781" s="311"/>
      <c r="D4781" s="308"/>
      <c r="G4781" s="312"/>
      <c r="H4781" s="313"/>
      <c r="I4781" s="311"/>
      <c r="J4781" s="398"/>
      <c r="K4781" s="311"/>
      <c r="L4781" s="311"/>
      <c r="M4781" s="311"/>
      <c r="N4781" s="311"/>
      <c r="O4781" s="311"/>
      <c r="P4781" s="311"/>
      <c r="Q4781" s="311"/>
      <c r="R4781" s="311"/>
      <c r="S4781" s="311"/>
      <c r="T4781" s="311"/>
      <c r="U4781" s="311"/>
    </row>
    <row r="4782" spans="1:21" ht="12.75" customHeight="1">
      <c r="A4782" s="311"/>
      <c r="B4782" s="310"/>
      <c r="C4782" s="311"/>
      <c r="D4782" s="308"/>
      <c r="G4782" s="312"/>
      <c r="H4782" s="313"/>
      <c r="I4782" s="311"/>
      <c r="J4782" s="398"/>
      <c r="K4782" s="311"/>
      <c r="L4782" s="311"/>
      <c r="M4782" s="311"/>
      <c r="N4782" s="311"/>
      <c r="O4782" s="311"/>
      <c r="P4782" s="311"/>
      <c r="Q4782" s="311"/>
      <c r="R4782" s="311"/>
      <c r="S4782" s="311"/>
      <c r="T4782" s="311"/>
      <c r="U4782" s="311"/>
    </row>
    <row r="4783" spans="1:21" ht="12.75" customHeight="1">
      <c r="A4783" s="311"/>
      <c r="B4783" s="310"/>
      <c r="C4783" s="311"/>
      <c r="D4783" s="308"/>
      <c r="G4783" s="312"/>
      <c r="H4783" s="313"/>
      <c r="I4783" s="311"/>
      <c r="J4783" s="398"/>
      <c r="K4783" s="311"/>
      <c r="L4783" s="311"/>
      <c r="M4783" s="311"/>
      <c r="N4783" s="311"/>
      <c r="O4783" s="311"/>
      <c r="P4783" s="311"/>
      <c r="Q4783" s="311"/>
      <c r="R4783" s="311"/>
      <c r="S4783" s="311"/>
      <c r="T4783" s="311"/>
      <c r="U4783" s="311"/>
    </row>
    <row r="4784" spans="1:21" ht="12.75" customHeight="1">
      <c r="A4784" s="311"/>
      <c r="B4784" s="310"/>
      <c r="C4784" s="311"/>
      <c r="D4784" s="308"/>
      <c r="G4784" s="312"/>
      <c r="H4784" s="313"/>
      <c r="I4784" s="311"/>
      <c r="J4784" s="398"/>
      <c r="K4784" s="311"/>
      <c r="L4784" s="311"/>
      <c r="M4784" s="311"/>
      <c r="N4784" s="311"/>
      <c r="O4784" s="311"/>
      <c r="P4784" s="311"/>
      <c r="Q4784" s="311"/>
      <c r="R4784" s="311"/>
      <c r="S4784" s="311"/>
      <c r="T4784" s="311"/>
      <c r="U4784" s="311"/>
    </row>
    <row r="4785" spans="1:21" ht="12.75" customHeight="1">
      <c r="A4785" s="311"/>
      <c r="B4785" s="310"/>
      <c r="C4785" s="311"/>
      <c r="D4785" s="308"/>
      <c r="G4785" s="312"/>
      <c r="H4785" s="313"/>
      <c r="I4785" s="311"/>
      <c r="J4785" s="398"/>
      <c r="K4785" s="311"/>
      <c r="L4785" s="311"/>
      <c r="M4785" s="311"/>
      <c r="N4785" s="311"/>
      <c r="O4785" s="311"/>
      <c r="P4785" s="311"/>
      <c r="Q4785" s="311"/>
      <c r="R4785" s="311"/>
      <c r="S4785" s="311"/>
      <c r="T4785" s="311"/>
      <c r="U4785" s="311"/>
    </row>
    <row r="4786" spans="1:21" ht="12.75" customHeight="1">
      <c r="A4786" s="311"/>
      <c r="B4786" s="310"/>
      <c r="C4786" s="311"/>
      <c r="D4786" s="308"/>
      <c r="G4786" s="312"/>
      <c r="H4786" s="313"/>
      <c r="I4786" s="311"/>
      <c r="J4786" s="398"/>
      <c r="K4786" s="311"/>
      <c r="L4786" s="311"/>
      <c r="M4786" s="311"/>
      <c r="N4786" s="311"/>
      <c r="O4786" s="311"/>
      <c r="P4786" s="311"/>
      <c r="Q4786" s="311"/>
      <c r="R4786" s="311"/>
      <c r="S4786" s="311"/>
      <c r="T4786" s="311"/>
      <c r="U4786" s="311"/>
    </row>
    <row r="4787" spans="1:21" ht="12.75" customHeight="1">
      <c r="A4787" s="311"/>
      <c r="B4787" s="310"/>
      <c r="C4787" s="311"/>
      <c r="D4787" s="308"/>
      <c r="G4787" s="312"/>
      <c r="H4787" s="313"/>
      <c r="I4787" s="311"/>
      <c r="J4787" s="398"/>
      <c r="K4787" s="311"/>
      <c r="L4787" s="311"/>
      <c r="M4787" s="311"/>
      <c r="N4787" s="311"/>
      <c r="O4787" s="311"/>
      <c r="P4787" s="311"/>
      <c r="Q4787" s="311"/>
      <c r="R4787" s="311"/>
      <c r="S4787" s="311"/>
      <c r="T4787" s="311"/>
      <c r="U4787" s="311"/>
    </row>
    <row r="4788" spans="1:21" ht="12.75" customHeight="1">
      <c r="A4788" s="311"/>
      <c r="B4788" s="310"/>
      <c r="C4788" s="311"/>
      <c r="D4788" s="308"/>
      <c r="G4788" s="312"/>
      <c r="H4788" s="313"/>
      <c r="I4788" s="311"/>
      <c r="J4788" s="398"/>
      <c r="K4788" s="311"/>
      <c r="L4788" s="311"/>
      <c r="M4788" s="311"/>
      <c r="N4788" s="311"/>
      <c r="O4788" s="311"/>
      <c r="P4788" s="311"/>
      <c r="Q4788" s="311"/>
      <c r="R4788" s="311"/>
      <c r="S4788" s="311"/>
      <c r="T4788" s="311"/>
      <c r="U4788" s="311"/>
    </row>
    <row r="4789" spans="1:21" ht="12.75" customHeight="1">
      <c r="A4789" s="311"/>
      <c r="B4789" s="310"/>
      <c r="C4789" s="311"/>
      <c r="D4789" s="308"/>
      <c r="G4789" s="312"/>
      <c r="H4789" s="313"/>
      <c r="I4789" s="311"/>
      <c r="J4789" s="398"/>
      <c r="K4789" s="311"/>
      <c r="L4789" s="311"/>
      <c r="M4789" s="311"/>
      <c r="N4789" s="311"/>
      <c r="O4789" s="311"/>
      <c r="P4789" s="311"/>
      <c r="Q4789" s="311"/>
      <c r="R4789" s="311"/>
      <c r="S4789" s="311"/>
      <c r="T4789" s="311"/>
      <c r="U4789" s="311"/>
    </row>
    <row r="4790" spans="1:21" ht="12.75" customHeight="1">
      <c r="A4790" s="311"/>
      <c r="B4790" s="310"/>
      <c r="C4790" s="311"/>
      <c r="D4790" s="308"/>
      <c r="G4790" s="312"/>
      <c r="H4790" s="313"/>
      <c r="I4790" s="311"/>
      <c r="J4790" s="398"/>
      <c r="K4790" s="311"/>
      <c r="L4790" s="311"/>
      <c r="M4790" s="311"/>
      <c r="N4790" s="311"/>
      <c r="O4790" s="311"/>
      <c r="P4790" s="311"/>
      <c r="Q4790" s="311"/>
      <c r="R4790" s="311"/>
      <c r="S4790" s="311"/>
      <c r="T4790" s="311"/>
      <c r="U4790" s="311"/>
    </row>
    <row r="4791" spans="1:21" ht="12.75" customHeight="1">
      <c r="A4791" s="311"/>
      <c r="B4791" s="310"/>
      <c r="C4791" s="311"/>
      <c r="D4791" s="308"/>
      <c r="G4791" s="312"/>
      <c r="H4791" s="313"/>
      <c r="I4791" s="311"/>
      <c r="J4791" s="398"/>
      <c r="K4791" s="311"/>
      <c r="L4791" s="311"/>
      <c r="M4791" s="311"/>
      <c r="N4791" s="311"/>
      <c r="O4791" s="311"/>
      <c r="P4791" s="311"/>
      <c r="Q4791" s="311"/>
      <c r="R4791" s="311"/>
      <c r="S4791" s="311"/>
      <c r="T4791" s="311"/>
      <c r="U4791" s="311"/>
    </row>
    <row r="4792" spans="1:21" ht="12.75" customHeight="1">
      <c r="A4792" s="311"/>
      <c r="B4792" s="310"/>
      <c r="C4792" s="311"/>
      <c r="D4792" s="308"/>
      <c r="G4792" s="312"/>
      <c r="H4792" s="313"/>
      <c r="I4792" s="311"/>
      <c r="J4792" s="398"/>
      <c r="K4792" s="311"/>
      <c r="L4792" s="311"/>
      <c r="M4792" s="311"/>
      <c r="N4792" s="311"/>
      <c r="O4792" s="311"/>
      <c r="P4792" s="311"/>
      <c r="Q4792" s="311"/>
      <c r="R4792" s="311"/>
      <c r="S4792" s="311"/>
      <c r="T4792" s="311"/>
      <c r="U4792" s="311"/>
    </row>
    <row r="4793" spans="1:21" ht="12.75" customHeight="1">
      <c r="A4793" s="311"/>
      <c r="B4793" s="310"/>
      <c r="C4793" s="311"/>
      <c r="D4793" s="308"/>
      <c r="G4793" s="312"/>
      <c r="H4793" s="313"/>
      <c r="I4793" s="311"/>
      <c r="J4793" s="398"/>
      <c r="K4793" s="311"/>
      <c r="L4793" s="311"/>
      <c r="M4793" s="311"/>
      <c r="N4793" s="311"/>
      <c r="O4793" s="311"/>
      <c r="P4793" s="311"/>
      <c r="Q4793" s="311"/>
      <c r="R4793" s="311"/>
      <c r="S4793" s="311"/>
      <c r="T4793" s="311"/>
      <c r="U4793" s="311"/>
    </row>
    <row r="4794" spans="1:21" ht="12.75" customHeight="1">
      <c r="A4794" s="311"/>
      <c r="B4794" s="310"/>
      <c r="C4794" s="311"/>
      <c r="D4794" s="308"/>
      <c r="G4794" s="312"/>
      <c r="H4794" s="313"/>
      <c r="I4794" s="311"/>
      <c r="J4794" s="398"/>
      <c r="K4794" s="311"/>
      <c r="L4794" s="311"/>
      <c r="M4794" s="311"/>
      <c r="N4794" s="311"/>
      <c r="O4794" s="311"/>
      <c r="P4794" s="311"/>
      <c r="Q4794" s="311"/>
      <c r="R4794" s="311"/>
      <c r="S4794" s="311"/>
      <c r="T4794" s="311"/>
      <c r="U4794" s="311"/>
    </row>
    <row r="4795" spans="1:21" ht="12.75" customHeight="1">
      <c r="A4795" s="311"/>
      <c r="B4795" s="310"/>
      <c r="C4795" s="311"/>
      <c r="D4795" s="308"/>
      <c r="G4795" s="312"/>
      <c r="H4795" s="313"/>
      <c r="I4795" s="311"/>
      <c r="J4795" s="398"/>
      <c r="K4795" s="311"/>
      <c r="L4795" s="311"/>
      <c r="M4795" s="311"/>
      <c r="N4795" s="311"/>
      <c r="O4795" s="311"/>
      <c r="P4795" s="311"/>
      <c r="Q4795" s="311"/>
      <c r="R4795" s="311"/>
      <c r="S4795" s="311"/>
      <c r="T4795" s="311"/>
      <c r="U4795" s="311"/>
    </row>
    <row r="4796" spans="1:21" ht="12.75" customHeight="1">
      <c r="A4796" s="311"/>
      <c r="B4796" s="310"/>
      <c r="C4796" s="311"/>
      <c r="D4796" s="308"/>
      <c r="G4796" s="312"/>
      <c r="H4796" s="313"/>
      <c r="I4796" s="311"/>
      <c r="J4796" s="398"/>
      <c r="K4796" s="311"/>
      <c r="L4796" s="311"/>
      <c r="M4796" s="311"/>
      <c r="N4796" s="311"/>
      <c r="O4796" s="311"/>
      <c r="P4796" s="311"/>
      <c r="Q4796" s="311"/>
      <c r="R4796" s="311"/>
      <c r="S4796" s="311"/>
      <c r="T4796" s="311"/>
      <c r="U4796" s="311"/>
    </row>
    <row r="4797" spans="1:21" ht="12.75" customHeight="1">
      <c r="A4797" s="311"/>
      <c r="B4797" s="310"/>
      <c r="C4797" s="311"/>
      <c r="D4797" s="308"/>
      <c r="G4797" s="312"/>
      <c r="H4797" s="313"/>
      <c r="I4797" s="311"/>
      <c r="J4797" s="398"/>
      <c r="K4797" s="311"/>
      <c r="L4797" s="311"/>
      <c r="M4797" s="311"/>
      <c r="N4797" s="311"/>
      <c r="O4797" s="311"/>
      <c r="P4797" s="311"/>
      <c r="Q4797" s="311"/>
      <c r="R4797" s="311"/>
      <c r="S4797" s="311"/>
      <c r="T4797" s="311"/>
      <c r="U4797" s="311"/>
    </row>
    <row r="4798" spans="1:21" ht="12.75" customHeight="1">
      <c r="A4798" s="311"/>
      <c r="B4798" s="310"/>
      <c r="C4798" s="311"/>
      <c r="D4798" s="308"/>
      <c r="G4798" s="312"/>
      <c r="H4798" s="313"/>
      <c r="I4798" s="311"/>
      <c r="J4798" s="398"/>
      <c r="K4798" s="311"/>
      <c r="L4798" s="311"/>
      <c r="M4798" s="311"/>
      <c r="N4798" s="311"/>
      <c r="O4798" s="311"/>
      <c r="P4798" s="311"/>
      <c r="Q4798" s="311"/>
      <c r="R4798" s="311"/>
      <c r="S4798" s="311"/>
      <c r="T4798" s="311"/>
      <c r="U4798" s="311"/>
    </row>
    <row r="4799" spans="1:21" ht="12.75" customHeight="1">
      <c r="A4799" s="311"/>
      <c r="B4799" s="310"/>
      <c r="C4799" s="311"/>
      <c r="D4799" s="308"/>
      <c r="G4799" s="312"/>
      <c r="H4799" s="313"/>
      <c r="I4799" s="311"/>
      <c r="J4799" s="398"/>
      <c r="K4799" s="311"/>
      <c r="L4799" s="311"/>
      <c r="M4799" s="311"/>
      <c r="N4799" s="311"/>
      <c r="O4799" s="311"/>
      <c r="P4799" s="311"/>
      <c r="Q4799" s="311"/>
      <c r="R4799" s="311"/>
      <c r="S4799" s="311"/>
      <c r="T4799" s="311"/>
      <c r="U4799" s="311"/>
    </row>
    <row r="4800" spans="1:21" ht="12.75" customHeight="1">
      <c r="A4800" s="311"/>
      <c r="B4800" s="310"/>
      <c r="C4800" s="311"/>
      <c r="D4800" s="308"/>
      <c r="G4800" s="312"/>
      <c r="H4800" s="313"/>
      <c r="I4800" s="311"/>
      <c r="J4800" s="398"/>
      <c r="K4800" s="311"/>
      <c r="L4800" s="311"/>
      <c r="M4800" s="311"/>
      <c r="N4800" s="311"/>
      <c r="O4800" s="311"/>
      <c r="P4800" s="311"/>
      <c r="Q4800" s="311"/>
      <c r="R4800" s="311"/>
      <c r="S4800" s="311"/>
      <c r="T4800" s="311"/>
      <c r="U4800" s="311"/>
    </row>
    <row r="4801" spans="1:21" ht="12.75" customHeight="1">
      <c r="A4801" s="311"/>
      <c r="B4801" s="310"/>
      <c r="C4801" s="311"/>
      <c r="D4801" s="308"/>
      <c r="G4801" s="312"/>
      <c r="H4801" s="313"/>
      <c r="I4801" s="311"/>
      <c r="J4801" s="398"/>
      <c r="K4801" s="311"/>
      <c r="L4801" s="311"/>
      <c r="M4801" s="311"/>
      <c r="N4801" s="311"/>
      <c r="O4801" s="311"/>
      <c r="P4801" s="311"/>
      <c r="Q4801" s="311"/>
      <c r="R4801" s="311"/>
      <c r="S4801" s="311"/>
      <c r="T4801" s="311"/>
      <c r="U4801" s="311"/>
    </row>
    <row r="4802" spans="1:21" ht="12.75" customHeight="1">
      <c r="A4802" s="311"/>
      <c r="B4802" s="310"/>
      <c r="C4802" s="311"/>
      <c r="D4802" s="308"/>
      <c r="G4802" s="312"/>
      <c r="H4802" s="313"/>
      <c r="I4802" s="311"/>
      <c r="J4802" s="398"/>
      <c r="K4802" s="311"/>
      <c r="L4802" s="311"/>
      <c r="M4802" s="311"/>
      <c r="N4802" s="311"/>
      <c r="O4802" s="311"/>
      <c r="P4802" s="311"/>
      <c r="Q4802" s="311"/>
      <c r="R4802" s="311"/>
      <c r="S4802" s="311"/>
      <c r="T4802" s="311"/>
      <c r="U4802" s="311"/>
    </row>
    <row r="4803" spans="1:21" ht="12.75" customHeight="1">
      <c r="A4803" s="311"/>
      <c r="B4803" s="310"/>
      <c r="C4803" s="311"/>
      <c r="D4803" s="308"/>
      <c r="G4803" s="312"/>
      <c r="H4803" s="313"/>
      <c r="I4803" s="311"/>
      <c r="J4803" s="398"/>
      <c r="K4803" s="311"/>
      <c r="L4803" s="311"/>
      <c r="M4803" s="311"/>
      <c r="N4803" s="311"/>
      <c r="O4803" s="311"/>
      <c r="P4803" s="311"/>
      <c r="Q4803" s="311"/>
      <c r="R4803" s="311"/>
      <c r="S4803" s="311"/>
      <c r="T4803" s="311"/>
      <c r="U4803" s="311"/>
    </row>
    <row r="4804" spans="1:21" ht="12.75" customHeight="1">
      <c r="A4804" s="311"/>
      <c r="B4804" s="310"/>
      <c r="C4804" s="311"/>
      <c r="D4804" s="308"/>
      <c r="G4804" s="312"/>
      <c r="H4804" s="313"/>
      <c r="I4804" s="311"/>
      <c r="J4804" s="398"/>
      <c r="K4804" s="311"/>
      <c r="L4804" s="311"/>
      <c r="M4804" s="311"/>
      <c r="N4804" s="311"/>
      <c r="O4804" s="311"/>
      <c r="P4804" s="311"/>
      <c r="Q4804" s="311"/>
      <c r="R4804" s="311"/>
      <c r="S4804" s="311"/>
      <c r="T4804" s="311"/>
      <c r="U4804" s="311"/>
    </row>
    <row r="4805" spans="1:21" ht="12.75" customHeight="1">
      <c r="A4805" s="311"/>
      <c r="B4805" s="310"/>
      <c r="C4805" s="311"/>
      <c r="D4805" s="308"/>
      <c r="G4805" s="312"/>
      <c r="H4805" s="313"/>
      <c r="I4805" s="311"/>
      <c r="J4805" s="398"/>
      <c r="K4805" s="311"/>
      <c r="L4805" s="311"/>
      <c r="M4805" s="311"/>
      <c r="N4805" s="311"/>
      <c r="O4805" s="311"/>
      <c r="P4805" s="311"/>
      <c r="Q4805" s="311"/>
      <c r="R4805" s="311"/>
      <c r="S4805" s="311"/>
      <c r="T4805" s="311"/>
      <c r="U4805" s="311"/>
    </row>
    <row r="4806" spans="1:21" ht="12.75" customHeight="1">
      <c r="A4806" s="311"/>
      <c r="B4806" s="310"/>
      <c r="C4806" s="311"/>
      <c r="D4806" s="308"/>
      <c r="G4806" s="312"/>
      <c r="H4806" s="313"/>
      <c r="I4806" s="311"/>
      <c r="J4806" s="398"/>
      <c r="K4806" s="311"/>
      <c r="L4806" s="311"/>
      <c r="M4806" s="311"/>
      <c r="N4806" s="311"/>
      <c r="O4806" s="311"/>
      <c r="P4806" s="311"/>
      <c r="Q4806" s="311"/>
      <c r="R4806" s="311"/>
      <c r="S4806" s="311"/>
      <c r="T4806" s="311"/>
      <c r="U4806" s="311"/>
    </row>
    <row r="4807" spans="1:21" ht="12.75" customHeight="1">
      <c r="A4807" s="311"/>
      <c r="B4807" s="310"/>
      <c r="C4807" s="311"/>
      <c r="D4807" s="308"/>
      <c r="G4807" s="312"/>
      <c r="H4807" s="313"/>
      <c r="I4807" s="311"/>
      <c r="J4807" s="398"/>
      <c r="K4807" s="311"/>
      <c r="L4807" s="311"/>
      <c r="M4807" s="311"/>
      <c r="N4807" s="311"/>
      <c r="O4807" s="311"/>
      <c r="P4807" s="311"/>
      <c r="Q4807" s="311"/>
      <c r="R4807" s="311"/>
      <c r="S4807" s="311"/>
      <c r="T4807" s="311"/>
      <c r="U4807" s="311"/>
    </row>
    <row r="4808" spans="1:21" ht="12.75" customHeight="1">
      <c r="A4808" s="311"/>
      <c r="B4808" s="310"/>
      <c r="C4808" s="311"/>
      <c r="D4808" s="308"/>
      <c r="G4808" s="312"/>
      <c r="H4808" s="313"/>
      <c r="I4808" s="311"/>
      <c r="J4808" s="398"/>
      <c r="K4808" s="311"/>
      <c r="L4808" s="311"/>
      <c r="M4808" s="311"/>
      <c r="N4808" s="311"/>
      <c r="O4808" s="311"/>
      <c r="P4808" s="311"/>
      <c r="Q4808" s="311"/>
      <c r="R4808" s="311"/>
      <c r="S4808" s="311"/>
      <c r="T4808" s="311"/>
      <c r="U4808" s="311"/>
    </row>
    <row r="4809" spans="1:21" ht="12.75" customHeight="1">
      <c r="A4809" s="311"/>
      <c r="B4809" s="310"/>
      <c r="C4809" s="311"/>
      <c r="D4809" s="308"/>
      <c r="G4809" s="312"/>
      <c r="H4809" s="313"/>
      <c r="I4809" s="311"/>
      <c r="J4809" s="398"/>
      <c r="K4809" s="311"/>
      <c r="L4809" s="311"/>
      <c r="M4809" s="311"/>
      <c r="N4809" s="311"/>
      <c r="O4809" s="311"/>
      <c r="P4809" s="311"/>
      <c r="Q4809" s="311"/>
      <c r="R4809" s="311"/>
      <c r="S4809" s="311"/>
      <c r="T4809" s="311"/>
      <c r="U4809" s="311"/>
    </row>
    <row r="4810" spans="1:21" ht="12.75" customHeight="1">
      <c r="A4810" s="311"/>
      <c r="B4810" s="310"/>
      <c r="C4810" s="311"/>
      <c r="D4810" s="308"/>
      <c r="G4810" s="312"/>
      <c r="H4810" s="313"/>
      <c r="I4810" s="311"/>
      <c r="J4810" s="398"/>
      <c r="K4810" s="311"/>
      <c r="L4810" s="311"/>
      <c r="M4810" s="311"/>
      <c r="N4810" s="311"/>
      <c r="O4810" s="311"/>
      <c r="P4810" s="311"/>
      <c r="Q4810" s="311"/>
      <c r="R4810" s="311"/>
      <c r="S4810" s="311"/>
      <c r="T4810" s="311"/>
      <c r="U4810" s="311"/>
    </row>
    <row r="4811" spans="1:21" ht="12.75" customHeight="1">
      <c r="A4811" s="311"/>
      <c r="B4811" s="310"/>
      <c r="C4811" s="311"/>
      <c r="D4811" s="308"/>
      <c r="G4811" s="312"/>
      <c r="H4811" s="313"/>
      <c r="I4811" s="311"/>
      <c r="J4811" s="398"/>
      <c r="K4811" s="311"/>
      <c r="L4811" s="311"/>
      <c r="M4811" s="311"/>
      <c r="N4811" s="311"/>
      <c r="O4811" s="311"/>
      <c r="P4811" s="311"/>
      <c r="Q4811" s="311"/>
      <c r="R4811" s="311"/>
      <c r="S4811" s="311"/>
      <c r="T4811" s="311"/>
      <c r="U4811" s="311"/>
    </row>
    <row r="4812" spans="1:21" ht="12.75" customHeight="1">
      <c r="A4812" s="311"/>
      <c r="B4812" s="310"/>
      <c r="C4812" s="311"/>
      <c r="D4812" s="308"/>
      <c r="G4812" s="312"/>
      <c r="H4812" s="313"/>
      <c r="I4812" s="311"/>
      <c r="J4812" s="398"/>
      <c r="K4812" s="311"/>
      <c r="L4812" s="311"/>
      <c r="M4812" s="311"/>
      <c r="N4812" s="311"/>
      <c r="O4812" s="311"/>
      <c r="P4812" s="311"/>
      <c r="Q4812" s="311"/>
      <c r="R4812" s="311"/>
      <c r="S4812" s="311"/>
      <c r="T4812" s="311"/>
      <c r="U4812" s="311"/>
    </row>
    <row r="4813" spans="1:21" ht="12.75" customHeight="1">
      <c r="A4813" s="311"/>
      <c r="B4813" s="310"/>
      <c r="C4813" s="311"/>
      <c r="D4813" s="308"/>
      <c r="G4813" s="312"/>
      <c r="H4813" s="313"/>
      <c r="I4813" s="311"/>
      <c r="J4813" s="398"/>
      <c r="K4813" s="311"/>
      <c r="L4813" s="311"/>
      <c r="M4813" s="311"/>
      <c r="N4813" s="311"/>
      <c r="O4813" s="311"/>
      <c r="P4813" s="311"/>
      <c r="Q4813" s="311"/>
      <c r="R4813" s="311"/>
      <c r="S4813" s="311"/>
      <c r="T4813" s="311"/>
      <c r="U4813" s="311"/>
    </row>
    <row r="4814" spans="1:21" ht="12.75" customHeight="1">
      <c r="A4814" s="311"/>
      <c r="B4814" s="310"/>
      <c r="C4814" s="311"/>
      <c r="D4814" s="308"/>
      <c r="G4814" s="312"/>
      <c r="H4814" s="313"/>
      <c r="I4814" s="311"/>
      <c r="J4814" s="398"/>
      <c r="K4814" s="311"/>
      <c r="L4814" s="311"/>
      <c r="M4814" s="311"/>
      <c r="N4814" s="311"/>
      <c r="O4814" s="311"/>
      <c r="P4814" s="311"/>
      <c r="Q4814" s="311"/>
      <c r="R4814" s="311"/>
      <c r="S4814" s="311"/>
      <c r="T4814" s="311"/>
      <c r="U4814" s="311"/>
    </row>
    <row r="4815" spans="1:21" ht="12.75" customHeight="1">
      <c r="A4815" s="311"/>
      <c r="B4815" s="310"/>
      <c r="C4815" s="311"/>
      <c r="D4815" s="308"/>
      <c r="G4815" s="312"/>
      <c r="H4815" s="313"/>
      <c r="I4815" s="311"/>
      <c r="J4815" s="398"/>
      <c r="K4815" s="311"/>
      <c r="L4815" s="311"/>
      <c r="M4815" s="311"/>
      <c r="N4815" s="311"/>
      <c r="O4815" s="311"/>
      <c r="P4815" s="311"/>
      <c r="Q4815" s="311"/>
      <c r="R4815" s="311"/>
      <c r="S4815" s="311"/>
      <c r="T4815" s="311"/>
      <c r="U4815" s="311"/>
    </row>
    <row r="4816" spans="1:21" ht="12.75" customHeight="1">
      <c r="A4816" s="311"/>
      <c r="B4816" s="310"/>
      <c r="C4816" s="311"/>
      <c r="D4816" s="308"/>
      <c r="G4816" s="312"/>
      <c r="H4816" s="313"/>
      <c r="I4816" s="311"/>
      <c r="J4816" s="398"/>
      <c r="K4816" s="311"/>
      <c r="L4816" s="311"/>
      <c r="M4816" s="311"/>
      <c r="N4816" s="311"/>
      <c r="O4816" s="311"/>
      <c r="P4816" s="311"/>
      <c r="Q4816" s="311"/>
      <c r="R4816" s="311"/>
      <c r="S4816" s="311"/>
      <c r="T4816" s="311"/>
      <c r="U4816" s="311"/>
    </row>
    <row r="4817" spans="1:21" ht="12.75" customHeight="1">
      <c r="A4817" s="311"/>
      <c r="B4817" s="310"/>
      <c r="C4817" s="311"/>
      <c r="D4817" s="308"/>
      <c r="G4817" s="312"/>
      <c r="H4817" s="313"/>
      <c r="I4817" s="311"/>
      <c r="J4817" s="398"/>
      <c r="K4817" s="311"/>
      <c r="L4817" s="311"/>
      <c r="M4817" s="311"/>
      <c r="N4817" s="311"/>
      <c r="O4817" s="311"/>
      <c r="P4817" s="311"/>
      <c r="Q4817" s="311"/>
      <c r="R4817" s="311"/>
      <c r="S4817" s="311"/>
      <c r="T4817" s="311"/>
      <c r="U4817" s="311"/>
    </row>
    <row r="4818" spans="1:21" ht="12.75" customHeight="1">
      <c r="A4818" s="311"/>
      <c r="B4818" s="310"/>
      <c r="C4818" s="311"/>
      <c r="D4818" s="308"/>
      <c r="G4818" s="312"/>
      <c r="H4818" s="313"/>
      <c r="I4818" s="311"/>
      <c r="J4818" s="398"/>
      <c r="K4818" s="311"/>
      <c r="L4818" s="311"/>
      <c r="M4818" s="311"/>
      <c r="N4818" s="311"/>
      <c r="O4818" s="311"/>
      <c r="P4818" s="311"/>
      <c r="Q4818" s="311"/>
      <c r="R4818" s="311"/>
      <c r="S4818" s="311"/>
      <c r="T4818" s="311"/>
      <c r="U4818" s="311"/>
    </row>
    <row r="4819" spans="1:21" ht="12.75" customHeight="1">
      <c r="A4819" s="311"/>
      <c r="B4819" s="310"/>
      <c r="C4819" s="311"/>
      <c r="D4819" s="308"/>
      <c r="G4819" s="312"/>
      <c r="H4819" s="313"/>
      <c r="I4819" s="311"/>
      <c r="J4819" s="398"/>
      <c r="K4819" s="311"/>
      <c r="L4819" s="311"/>
      <c r="M4819" s="311"/>
      <c r="N4819" s="311"/>
      <c r="O4819" s="311"/>
      <c r="P4819" s="311"/>
      <c r="Q4819" s="311"/>
      <c r="R4819" s="311"/>
      <c r="S4819" s="311"/>
      <c r="T4819" s="311"/>
      <c r="U4819" s="311"/>
    </row>
    <row r="4820" spans="1:21" ht="12.75" customHeight="1">
      <c r="A4820" s="311"/>
      <c r="B4820" s="310"/>
      <c r="C4820" s="311"/>
      <c r="D4820" s="308"/>
      <c r="G4820" s="312"/>
      <c r="H4820" s="313"/>
      <c r="I4820" s="311"/>
      <c r="J4820" s="398"/>
      <c r="K4820" s="311"/>
      <c r="L4820" s="311"/>
      <c r="M4820" s="311"/>
      <c r="N4820" s="311"/>
      <c r="O4820" s="311"/>
      <c r="P4820" s="311"/>
      <c r="Q4820" s="311"/>
      <c r="R4820" s="311"/>
      <c r="S4820" s="311"/>
      <c r="T4820" s="311"/>
      <c r="U4820" s="311"/>
    </row>
    <row r="4821" spans="1:21" ht="12.75" customHeight="1">
      <c r="A4821" s="311"/>
      <c r="B4821" s="310"/>
      <c r="C4821" s="311"/>
      <c r="D4821" s="308"/>
      <c r="G4821" s="312"/>
      <c r="H4821" s="313"/>
      <c r="I4821" s="311"/>
      <c r="J4821" s="398"/>
      <c r="K4821" s="311"/>
      <c r="L4821" s="311"/>
      <c r="M4821" s="311"/>
      <c r="N4821" s="311"/>
      <c r="O4821" s="311"/>
      <c r="P4821" s="311"/>
      <c r="Q4821" s="311"/>
      <c r="R4821" s="311"/>
      <c r="S4821" s="311"/>
      <c r="T4821" s="311"/>
      <c r="U4821" s="311"/>
    </row>
    <row r="4822" spans="1:21" ht="12.75" customHeight="1">
      <c r="A4822" s="311"/>
      <c r="B4822" s="310"/>
      <c r="C4822" s="311"/>
      <c r="D4822" s="308"/>
      <c r="G4822" s="312"/>
      <c r="H4822" s="313"/>
      <c r="I4822" s="311"/>
      <c r="J4822" s="398"/>
      <c r="K4822" s="311"/>
      <c r="L4822" s="311"/>
      <c r="M4822" s="311"/>
      <c r="N4822" s="311"/>
      <c r="O4822" s="311"/>
      <c r="P4822" s="311"/>
      <c r="Q4822" s="311"/>
      <c r="R4822" s="311"/>
      <c r="S4822" s="311"/>
      <c r="T4822" s="311"/>
      <c r="U4822" s="311"/>
    </row>
    <row r="4823" spans="1:21" ht="12.75" customHeight="1">
      <c r="A4823" s="311"/>
      <c r="B4823" s="310"/>
      <c r="C4823" s="311"/>
      <c r="D4823" s="308"/>
      <c r="G4823" s="312"/>
      <c r="H4823" s="313"/>
      <c r="I4823" s="311"/>
      <c r="J4823" s="398"/>
      <c r="K4823" s="311"/>
      <c r="L4823" s="311"/>
      <c r="M4823" s="311"/>
      <c r="N4823" s="311"/>
      <c r="O4823" s="311"/>
      <c r="P4823" s="311"/>
      <c r="Q4823" s="311"/>
      <c r="R4823" s="311"/>
      <c r="S4823" s="311"/>
      <c r="T4823" s="311"/>
      <c r="U4823" s="311"/>
    </row>
    <row r="4824" spans="1:21" ht="12.75" customHeight="1">
      <c r="A4824" s="311"/>
      <c r="B4824" s="310"/>
      <c r="C4824" s="311"/>
      <c r="D4824" s="308"/>
      <c r="G4824" s="312"/>
      <c r="H4824" s="313"/>
      <c r="I4824" s="311"/>
      <c r="J4824" s="398"/>
      <c r="K4824" s="311"/>
      <c r="L4824" s="311"/>
      <c r="M4824" s="311"/>
      <c r="N4824" s="311"/>
      <c r="O4824" s="311"/>
      <c r="P4824" s="311"/>
      <c r="Q4824" s="311"/>
      <c r="R4824" s="311"/>
      <c r="S4824" s="311"/>
      <c r="T4824" s="311"/>
      <c r="U4824" s="311"/>
    </row>
    <row r="4825" spans="1:21" ht="12.75" customHeight="1">
      <c r="A4825" s="311"/>
      <c r="B4825" s="310"/>
      <c r="C4825" s="311"/>
      <c r="D4825" s="308"/>
      <c r="G4825" s="312"/>
      <c r="H4825" s="313"/>
      <c r="I4825" s="311"/>
      <c r="J4825" s="398"/>
      <c r="K4825" s="311"/>
      <c r="L4825" s="311"/>
      <c r="M4825" s="311"/>
      <c r="N4825" s="311"/>
      <c r="O4825" s="311"/>
      <c r="P4825" s="311"/>
      <c r="Q4825" s="311"/>
      <c r="R4825" s="311"/>
      <c r="S4825" s="311"/>
      <c r="T4825" s="311"/>
      <c r="U4825" s="311"/>
    </row>
    <row r="4826" spans="1:21" ht="12.75" customHeight="1">
      <c r="A4826" s="311"/>
      <c r="B4826" s="310"/>
      <c r="C4826" s="311"/>
      <c r="D4826" s="308"/>
      <c r="G4826" s="312"/>
      <c r="H4826" s="313"/>
      <c r="I4826" s="311"/>
      <c r="J4826" s="398"/>
      <c r="K4826" s="311"/>
      <c r="L4826" s="311"/>
      <c r="M4826" s="311"/>
      <c r="N4826" s="311"/>
      <c r="O4826" s="311"/>
      <c r="P4826" s="311"/>
      <c r="Q4826" s="311"/>
      <c r="R4826" s="311"/>
      <c r="S4826" s="311"/>
      <c r="T4826" s="311"/>
      <c r="U4826" s="311"/>
    </row>
    <row r="4827" spans="1:21" ht="12.75" customHeight="1">
      <c r="A4827" s="311"/>
      <c r="B4827" s="310"/>
      <c r="C4827" s="311"/>
      <c r="D4827" s="308"/>
      <c r="G4827" s="312"/>
      <c r="H4827" s="313"/>
      <c r="I4827" s="311"/>
      <c r="J4827" s="398"/>
      <c r="K4827" s="311"/>
      <c r="L4827" s="311"/>
      <c r="M4827" s="311"/>
      <c r="N4827" s="311"/>
      <c r="O4827" s="311"/>
      <c r="P4827" s="311"/>
      <c r="Q4827" s="311"/>
      <c r="R4827" s="311"/>
      <c r="S4827" s="311"/>
      <c r="T4827" s="311"/>
      <c r="U4827" s="311"/>
    </row>
    <row r="4828" spans="1:21" ht="12.75" customHeight="1">
      <c r="A4828" s="311"/>
      <c r="B4828" s="310"/>
      <c r="C4828" s="311"/>
      <c r="D4828" s="308"/>
      <c r="G4828" s="312"/>
      <c r="H4828" s="313"/>
      <c r="I4828" s="311"/>
      <c r="J4828" s="398"/>
      <c r="K4828" s="311"/>
      <c r="L4828" s="311"/>
      <c r="M4828" s="311"/>
      <c r="N4828" s="311"/>
      <c r="O4828" s="311"/>
      <c r="P4828" s="311"/>
      <c r="Q4828" s="311"/>
      <c r="R4828" s="311"/>
      <c r="S4828" s="311"/>
      <c r="T4828" s="311"/>
      <c r="U4828" s="311"/>
    </row>
    <row r="4829" spans="1:21" ht="12.75" customHeight="1">
      <c r="A4829" s="311"/>
      <c r="B4829" s="310"/>
      <c r="C4829" s="311"/>
      <c r="D4829" s="308"/>
      <c r="G4829" s="312"/>
      <c r="H4829" s="313"/>
      <c r="I4829" s="311"/>
      <c r="J4829" s="398"/>
      <c r="K4829" s="311"/>
      <c r="L4829" s="311"/>
      <c r="M4829" s="311"/>
      <c r="N4829" s="311"/>
      <c r="O4829" s="311"/>
      <c r="P4829" s="311"/>
      <c r="Q4829" s="311"/>
      <c r="R4829" s="311"/>
      <c r="S4829" s="311"/>
      <c r="T4829" s="311"/>
      <c r="U4829" s="311"/>
    </row>
    <row r="4830" spans="1:21" ht="12.75" customHeight="1">
      <c r="A4830" s="311"/>
      <c r="B4830" s="310"/>
      <c r="C4830" s="311"/>
      <c r="D4830" s="308"/>
      <c r="G4830" s="312"/>
      <c r="H4830" s="313"/>
      <c r="I4830" s="311"/>
      <c r="J4830" s="398"/>
      <c r="K4830" s="311"/>
      <c r="L4830" s="311"/>
      <c r="M4830" s="311"/>
      <c r="N4830" s="311"/>
      <c r="O4830" s="311"/>
      <c r="P4830" s="311"/>
      <c r="Q4830" s="311"/>
      <c r="R4830" s="311"/>
      <c r="S4830" s="311"/>
      <c r="T4830" s="311"/>
      <c r="U4830" s="311"/>
    </row>
    <row r="4831" spans="1:21" ht="12.75" customHeight="1">
      <c r="A4831" s="311"/>
      <c r="B4831" s="310"/>
      <c r="C4831" s="311"/>
      <c r="D4831" s="308"/>
      <c r="G4831" s="312"/>
      <c r="H4831" s="313"/>
      <c r="I4831" s="311"/>
      <c r="J4831" s="398"/>
      <c r="K4831" s="311"/>
      <c r="L4831" s="311"/>
      <c r="M4831" s="311"/>
      <c r="N4831" s="311"/>
      <c r="O4831" s="311"/>
      <c r="P4831" s="311"/>
      <c r="Q4831" s="311"/>
      <c r="R4831" s="311"/>
      <c r="S4831" s="311"/>
      <c r="T4831" s="311"/>
      <c r="U4831" s="311"/>
    </row>
    <row r="4832" spans="1:21" ht="12.75" customHeight="1">
      <c r="A4832" s="311"/>
      <c r="B4832" s="310"/>
      <c r="C4832" s="311"/>
      <c r="D4832" s="308"/>
      <c r="G4832" s="312"/>
      <c r="H4832" s="313"/>
      <c r="I4832" s="311"/>
      <c r="J4832" s="398"/>
      <c r="K4832" s="311"/>
      <c r="L4832" s="311"/>
      <c r="M4832" s="311"/>
      <c r="N4832" s="311"/>
      <c r="O4832" s="311"/>
      <c r="P4832" s="311"/>
      <c r="Q4832" s="311"/>
      <c r="R4832" s="311"/>
      <c r="S4832" s="311"/>
      <c r="T4832" s="311"/>
      <c r="U4832" s="311"/>
    </row>
    <row r="4833" spans="1:21" ht="12.75" customHeight="1">
      <c r="A4833" s="311"/>
      <c r="B4833" s="310"/>
      <c r="C4833" s="311"/>
      <c r="D4833" s="308"/>
      <c r="G4833" s="312"/>
      <c r="H4833" s="313"/>
      <c r="I4833" s="311"/>
      <c r="J4833" s="398"/>
      <c r="K4833" s="311"/>
      <c r="L4833" s="311"/>
      <c r="M4833" s="311"/>
      <c r="N4833" s="311"/>
      <c r="O4833" s="311"/>
      <c r="P4833" s="311"/>
      <c r="Q4833" s="311"/>
      <c r="R4833" s="311"/>
      <c r="S4833" s="311"/>
      <c r="T4833" s="311"/>
      <c r="U4833" s="311"/>
    </row>
    <row r="4834" spans="1:21" ht="12.75" customHeight="1">
      <c r="A4834" s="311"/>
      <c r="B4834" s="310"/>
      <c r="C4834" s="311"/>
      <c r="D4834" s="308"/>
      <c r="G4834" s="312"/>
      <c r="H4834" s="313"/>
      <c r="I4834" s="311"/>
      <c r="J4834" s="398"/>
      <c r="K4834" s="311"/>
      <c r="L4834" s="311"/>
      <c r="M4834" s="311"/>
      <c r="N4834" s="311"/>
      <c r="O4834" s="311"/>
      <c r="P4834" s="311"/>
      <c r="Q4834" s="311"/>
      <c r="R4834" s="311"/>
      <c r="S4834" s="311"/>
      <c r="T4834" s="311"/>
      <c r="U4834" s="311"/>
    </row>
    <row r="4835" spans="1:21" ht="12.75" customHeight="1">
      <c r="A4835" s="311"/>
      <c r="B4835" s="310"/>
      <c r="C4835" s="311"/>
      <c r="D4835" s="308"/>
      <c r="G4835" s="312"/>
      <c r="H4835" s="313"/>
      <c r="I4835" s="311"/>
      <c r="J4835" s="398"/>
      <c r="K4835" s="311"/>
      <c r="L4835" s="311"/>
      <c r="M4835" s="311"/>
      <c r="N4835" s="311"/>
      <c r="O4835" s="311"/>
      <c r="P4835" s="311"/>
      <c r="Q4835" s="311"/>
      <c r="R4835" s="311"/>
      <c r="S4835" s="311"/>
      <c r="T4835" s="311"/>
      <c r="U4835" s="311"/>
    </row>
    <row r="4836" spans="1:21" ht="12.75" customHeight="1">
      <c r="A4836" s="311"/>
      <c r="B4836" s="310"/>
      <c r="C4836" s="311"/>
      <c r="D4836" s="308"/>
      <c r="G4836" s="312"/>
      <c r="H4836" s="313"/>
      <c r="I4836" s="311"/>
      <c r="J4836" s="398"/>
      <c r="K4836" s="311"/>
      <c r="L4836" s="311"/>
      <c r="M4836" s="311"/>
      <c r="N4836" s="311"/>
      <c r="O4836" s="311"/>
      <c r="P4836" s="311"/>
      <c r="Q4836" s="311"/>
      <c r="R4836" s="311"/>
      <c r="S4836" s="311"/>
      <c r="T4836" s="311"/>
      <c r="U4836" s="311"/>
    </row>
    <row r="4837" spans="1:21" ht="12.75" customHeight="1">
      <c r="A4837" s="311"/>
      <c r="B4837" s="310"/>
      <c r="C4837" s="311"/>
      <c r="D4837" s="308"/>
      <c r="G4837" s="312"/>
      <c r="H4837" s="313"/>
      <c r="I4837" s="311"/>
      <c r="J4837" s="398"/>
      <c r="K4837" s="311"/>
      <c r="L4837" s="311"/>
      <c r="M4837" s="311"/>
      <c r="N4837" s="311"/>
      <c r="O4837" s="311"/>
      <c r="P4837" s="311"/>
      <c r="Q4837" s="311"/>
      <c r="R4837" s="311"/>
      <c r="S4837" s="311"/>
      <c r="T4837" s="311"/>
      <c r="U4837" s="311"/>
    </row>
    <row r="4838" spans="1:21" ht="12.75" customHeight="1">
      <c r="A4838" s="311"/>
      <c r="B4838" s="310"/>
      <c r="C4838" s="311"/>
      <c r="D4838" s="308"/>
      <c r="G4838" s="312"/>
      <c r="H4838" s="313"/>
      <c r="I4838" s="311"/>
      <c r="J4838" s="398"/>
      <c r="K4838" s="311"/>
      <c r="L4838" s="311"/>
      <c r="M4838" s="311"/>
      <c r="N4838" s="311"/>
      <c r="O4838" s="311"/>
      <c r="P4838" s="311"/>
      <c r="Q4838" s="311"/>
      <c r="R4838" s="311"/>
      <c r="S4838" s="311"/>
      <c r="T4838" s="311"/>
      <c r="U4838" s="311"/>
    </row>
    <row r="4839" spans="1:21" ht="12.75" customHeight="1">
      <c r="A4839" s="311"/>
      <c r="B4839" s="310"/>
      <c r="C4839" s="311"/>
      <c r="D4839" s="308"/>
      <c r="G4839" s="312"/>
      <c r="H4839" s="313"/>
      <c r="I4839" s="311"/>
      <c r="J4839" s="398"/>
      <c r="K4839" s="311"/>
      <c r="L4839" s="311"/>
      <c r="M4839" s="311"/>
      <c r="N4839" s="311"/>
      <c r="O4839" s="311"/>
      <c r="P4839" s="311"/>
      <c r="Q4839" s="311"/>
      <c r="R4839" s="311"/>
      <c r="S4839" s="311"/>
      <c r="T4839" s="311"/>
      <c r="U4839" s="311"/>
    </row>
    <row r="4840" spans="1:21" ht="12.75" customHeight="1">
      <c r="A4840" s="311"/>
      <c r="B4840" s="310"/>
      <c r="C4840" s="311"/>
      <c r="D4840" s="308"/>
      <c r="G4840" s="312"/>
      <c r="H4840" s="313"/>
      <c r="I4840" s="311"/>
      <c r="J4840" s="398"/>
      <c r="K4840" s="311"/>
      <c r="L4840" s="311"/>
      <c r="M4840" s="311"/>
      <c r="N4840" s="311"/>
      <c r="O4840" s="311"/>
      <c r="P4840" s="311"/>
      <c r="Q4840" s="311"/>
      <c r="R4840" s="311"/>
      <c r="S4840" s="311"/>
      <c r="T4840" s="311"/>
      <c r="U4840" s="311"/>
    </row>
    <row r="4841" spans="1:21" ht="12.75" customHeight="1">
      <c r="A4841" s="311"/>
      <c r="B4841" s="310"/>
      <c r="C4841" s="311"/>
      <c r="D4841" s="308"/>
      <c r="G4841" s="312"/>
      <c r="H4841" s="313"/>
      <c r="I4841" s="311"/>
      <c r="J4841" s="398"/>
      <c r="K4841" s="311"/>
      <c r="L4841" s="311"/>
      <c r="M4841" s="311"/>
      <c r="N4841" s="311"/>
      <c r="O4841" s="311"/>
      <c r="P4841" s="311"/>
      <c r="Q4841" s="311"/>
      <c r="R4841" s="311"/>
      <c r="S4841" s="311"/>
      <c r="T4841" s="311"/>
      <c r="U4841" s="311"/>
    </row>
    <row r="4842" spans="1:21" ht="12.75" customHeight="1">
      <c r="A4842" s="311"/>
      <c r="B4842" s="310"/>
      <c r="C4842" s="311"/>
      <c r="D4842" s="308"/>
      <c r="G4842" s="312"/>
      <c r="H4842" s="313"/>
      <c r="I4842" s="311"/>
      <c r="J4842" s="398"/>
      <c r="K4842" s="311"/>
      <c r="L4842" s="311"/>
      <c r="M4842" s="311"/>
      <c r="N4842" s="311"/>
      <c r="O4842" s="311"/>
      <c r="P4842" s="311"/>
      <c r="Q4842" s="311"/>
      <c r="R4842" s="311"/>
      <c r="S4842" s="311"/>
      <c r="T4842" s="311"/>
      <c r="U4842" s="311"/>
    </row>
    <row r="4843" spans="1:21" ht="12.75" customHeight="1">
      <c r="A4843" s="311"/>
      <c r="B4843" s="310"/>
      <c r="C4843" s="311"/>
      <c r="D4843" s="308"/>
      <c r="G4843" s="312"/>
      <c r="H4843" s="313"/>
      <c r="I4843" s="311"/>
      <c r="J4843" s="398"/>
      <c r="K4843" s="311"/>
      <c r="L4843" s="311"/>
      <c r="M4843" s="311"/>
      <c r="N4843" s="311"/>
      <c r="O4843" s="311"/>
      <c r="P4843" s="311"/>
      <c r="Q4843" s="311"/>
      <c r="R4843" s="311"/>
      <c r="S4843" s="311"/>
      <c r="T4843" s="311"/>
      <c r="U4843" s="311"/>
    </row>
    <row r="4844" spans="1:21" ht="12.75" customHeight="1">
      <c r="A4844" s="311"/>
      <c r="B4844" s="310"/>
      <c r="C4844" s="311"/>
      <c r="D4844" s="308"/>
      <c r="G4844" s="312"/>
      <c r="H4844" s="313"/>
      <c r="I4844" s="311"/>
      <c r="J4844" s="398"/>
      <c r="K4844" s="311"/>
      <c r="L4844" s="311"/>
      <c r="M4844" s="311"/>
      <c r="N4844" s="311"/>
      <c r="O4844" s="311"/>
      <c r="P4844" s="311"/>
      <c r="Q4844" s="311"/>
      <c r="R4844" s="311"/>
      <c r="S4844" s="311"/>
      <c r="T4844" s="311"/>
      <c r="U4844" s="311"/>
    </row>
    <row r="4845" spans="1:21" ht="12.75" customHeight="1">
      <c r="A4845" s="311"/>
      <c r="B4845" s="310"/>
      <c r="C4845" s="311"/>
      <c r="D4845" s="308"/>
      <c r="G4845" s="312"/>
      <c r="H4845" s="313"/>
      <c r="I4845" s="311"/>
      <c r="J4845" s="398"/>
      <c r="K4845" s="311"/>
      <c r="L4845" s="311"/>
      <c r="M4845" s="311"/>
      <c r="N4845" s="311"/>
      <c r="O4845" s="311"/>
      <c r="P4845" s="311"/>
      <c r="Q4845" s="311"/>
      <c r="R4845" s="311"/>
      <c r="S4845" s="311"/>
      <c r="T4845" s="311"/>
      <c r="U4845" s="311"/>
    </row>
    <row r="4846" spans="1:21" ht="12.75" customHeight="1">
      <c r="A4846" s="311"/>
      <c r="B4846" s="310"/>
      <c r="C4846" s="311"/>
      <c r="D4846" s="308"/>
      <c r="G4846" s="312"/>
      <c r="H4846" s="313"/>
      <c r="I4846" s="311"/>
      <c r="J4846" s="398"/>
      <c r="K4846" s="311"/>
      <c r="L4846" s="311"/>
      <c r="M4846" s="311"/>
      <c r="N4846" s="311"/>
      <c r="O4846" s="311"/>
      <c r="P4846" s="311"/>
      <c r="Q4846" s="311"/>
      <c r="R4846" s="311"/>
      <c r="S4846" s="311"/>
      <c r="T4846" s="311"/>
      <c r="U4846" s="311"/>
    </row>
    <row r="4847" spans="1:21" ht="12.75" customHeight="1">
      <c r="A4847" s="311"/>
      <c r="B4847" s="310"/>
      <c r="C4847" s="311"/>
      <c r="D4847" s="308"/>
      <c r="G4847" s="312"/>
      <c r="H4847" s="313"/>
      <c r="I4847" s="311"/>
      <c r="J4847" s="398"/>
      <c r="K4847" s="311"/>
      <c r="L4847" s="311"/>
      <c r="M4847" s="311"/>
      <c r="N4847" s="311"/>
      <c r="O4847" s="311"/>
      <c r="P4847" s="311"/>
      <c r="Q4847" s="311"/>
      <c r="R4847" s="311"/>
      <c r="S4847" s="311"/>
      <c r="T4847" s="311"/>
      <c r="U4847" s="311"/>
    </row>
    <row r="4848" spans="1:21" ht="12.75" customHeight="1">
      <c r="A4848" s="311"/>
      <c r="B4848" s="310"/>
      <c r="C4848" s="311"/>
      <c r="D4848" s="308"/>
      <c r="G4848" s="312"/>
      <c r="H4848" s="313"/>
      <c r="I4848" s="311"/>
      <c r="J4848" s="398"/>
      <c r="K4848" s="311"/>
      <c r="L4848" s="311"/>
      <c r="M4848" s="311"/>
      <c r="N4848" s="311"/>
      <c r="O4848" s="311"/>
      <c r="P4848" s="311"/>
      <c r="Q4848" s="311"/>
      <c r="R4848" s="311"/>
      <c r="S4848" s="311"/>
      <c r="T4848" s="311"/>
      <c r="U4848" s="311"/>
    </row>
    <row r="4849" spans="1:21" ht="12.75" customHeight="1">
      <c r="A4849" s="311"/>
      <c r="B4849" s="310"/>
      <c r="C4849" s="311"/>
      <c r="D4849" s="308"/>
      <c r="G4849" s="312"/>
      <c r="H4849" s="313"/>
      <c r="I4849" s="311"/>
      <c r="J4849" s="398"/>
      <c r="K4849" s="311"/>
      <c r="L4849" s="311"/>
      <c r="M4849" s="311"/>
      <c r="N4849" s="311"/>
      <c r="O4849" s="311"/>
      <c r="P4849" s="311"/>
      <c r="Q4849" s="311"/>
      <c r="R4849" s="311"/>
      <c r="S4849" s="311"/>
      <c r="T4849" s="311"/>
      <c r="U4849" s="311"/>
    </row>
    <row r="4850" spans="1:21" ht="12.75" customHeight="1">
      <c r="A4850" s="311"/>
      <c r="B4850" s="310"/>
      <c r="C4850" s="311"/>
      <c r="D4850" s="308"/>
      <c r="G4850" s="312"/>
      <c r="H4850" s="313"/>
      <c r="I4850" s="311"/>
      <c r="J4850" s="398"/>
      <c r="K4850" s="311"/>
      <c r="L4850" s="311"/>
      <c r="M4850" s="311"/>
      <c r="N4850" s="311"/>
      <c r="O4850" s="311"/>
      <c r="P4850" s="311"/>
      <c r="Q4850" s="311"/>
      <c r="R4850" s="311"/>
      <c r="S4850" s="311"/>
      <c r="T4850" s="311"/>
      <c r="U4850" s="311"/>
    </row>
    <row r="4851" spans="1:21" ht="12.75" customHeight="1">
      <c r="A4851" s="311"/>
      <c r="B4851" s="310"/>
      <c r="C4851" s="311"/>
      <c r="D4851" s="308"/>
      <c r="G4851" s="312"/>
      <c r="H4851" s="313"/>
      <c r="I4851" s="311"/>
      <c r="J4851" s="398"/>
      <c r="K4851" s="311"/>
      <c r="L4851" s="311"/>
      <c r="M4851" s="311"/>
      <c r="N4851" s="311"/>
      <c r="O4851" s="311"/>
      <c r="P4851" s="311"/>
      <c r="Q4851" s="311"/>
      <c r="R4851" s="311"/>
      <c r="S4851" s="311"/>
      <c r="T4851" s="311"/>
      <c r="U4851" s="311"/>
    </row>
    <row r="4852" spans="1:21" ht="12.75" customHeight="1">
      <c r="A4852" s="311"/>
      <c r="B4852" s="310"/>
      <c r="C4852" s="311"/>
      <c r="D4852" s="308"/>
      <c r="G4852" s="312"/>
      <c r="H4852" s="313"/>
      <c r="I4852" s="311"/>
      <c r="J4852" s="398"/>
      <c r="K4852" s="311"/>
      <c r="L4852" s="311"/>
      <c r="M4852" s="311"/>
      <c r="N4852" s="311"/>
      <c r="O4852" s="311"/>
      <c r="P4852" s="311"/>
      <c r="Q4852" s="311"/>
      <c r="R4852" s="311"/>
      <c r="S4852" s="311"/>
      <c r="T4852" s="311"/>
      <c r="U4852" s="311"/>
    </row>
    <row r="4853" spans="1:21" ht="12.75" customHeight="1">
      <c r="A4853" s="311"/>
      <c r="B4853" s="310"/>
      <c r="C4853" s="311"/>
      <c r="D4853" s="308"/>
      <c r="G4853" s="312"/>
      <c r="H4853" s="313"/>
      <c r="I4853" s="311"/>
      <c r="J4853" s="398"/>
      <c r="K4853" s="311"/>
      <c r="L4853" s="311"/>
      <c r="M4853" s="311"/>
      <c r="N4853" s="311"/>
      <c r="O4853" s="311"/>
      <c r="P4853" s="311"/>
      <c r="Q4853" s="311"/>
      <c r="R4853" s="311"/>
      <c r="S4853" s="311"/>
      <c r="T4853" s="311"/>
      <c r="U4853" s="311"/>
    </row>
    <row r="4854" spans="1:21" ht="12.75" customHeight="1">
      <c r="A4854" s="311"/>
      <c r="B4854" s="310"/>
      <c r="C4854" s="311"/>
      <c r="D4854" s="308"/>
      <c r="G4854" s="312"/>
      <c r="H4854" s="313"/>
      <c r="I4854" s="311"/>
      <c r="J4854" s="398"/>
      <c r="K4854" s="311"/>
      <c r="L4854" s="311"/>
      <c r="M4854" s="311"/>
      <c r="N4854" s="311"/>
      <c r="O4854" s="311"/>
      <c r="P4854" s="311"/>
      <c r="Q4854" s="311"/>
      <c r="R4854" s="311"/>
      <c r="S4854" s="311"/>
      <c r="T4854" s="311"/>
      <c r="U4854" s="311"/>
    </row>
    <row r="4855" spans="1:21" ht="12.75" customHeight="1">
      <c r="A4855" s="311"/>
      <c r="B4855" s="310"/>
      <c r="C4855" s="311"/>
      <c r="D4855" s="308"/>
      <c r="G4855" s="312"/>
      <c r="H4855" s="313"/>
      <c r="I4855" s="311"/>
      <c r="J4855" s="398"/>
      <c r="K4855" s="311"/>
      <c r="L4855" s="311"/>
      <c r="M4855" s="311"/>
      <c r="N4855" s="311"/>
      <c r="O4855" s="311"/>
      <c r="P4855" s="311"/>
      <c r="Q4855" s="311"/>
      <c r="R4855" s="311"/>
      <c r="S4855" s="311"/>
      <c r="T4855" s="311"/>
      <c r="U4855" s="311"/>
    </row>
    <row r="4856" spans="1:21" ht="12.75" customHeight="1">
      <c r="A4856" s="311"/>
      <c r="B4856" s="310"/>
      <c r="C4856" s="311"/>
      <c r="D4856" s="308"/>
      <c r="G4856" s="312"/>
      <c r="H4856" s="313"/>
      <c r="I4856" s="311"/>
      <c r="J4856" s="398"/>
      <c r="K4856" s="311"/>
      <c r="L4856" s="311"/>
      <c r="M4856" s="311"/>
      <c r="N4856" s="311"/>
      <c r="O4856" s="311"/>
      <c r="P4856" s="311"/>
      <c r="Q4856" s="311"/>
      <c r="R4856" s="311"/>
      <c r="S4856" s="311"/>
      <c r="T4856" s="311"/>
      <c r="U4856" s="311"/>
    </row>
    <row r="4857" spans="1:21" ht="12.75" customHeight="1">
      <c r="A4857" s="311"/>
      <c r="B4857" s="310"/>
      <c r="C4857" s="311"/>
      <c r="D4857" s="308"/>
      <c r="G4857" s="312"/>
      <c r="H4857" s="313"/>
      <c r="I4857" s="311"/>
      <c r="J4857" s="398"/>
      <c r="K4857" s="311"/>
      <c r="L4857" s="311"/>
      <c r="M4857" s="311"/>
      <c r="N4857" s="311"/>
      <c r="O4857" s="311"/>
      <c r="P4857" s="311"/>
      <c r="Q4857" s="311"/>
      <c r="R4857" s="311"/>
      <c r="S4857" s="311"/>
      <c r="T4857" s="311"/>
      <c r="U4857" s="311"/>
    </row>
    <row r="4858" spans="1:21" ht="12.75" customHeight="1">
      <c r="A4858" s="311"/>
      <c r="B4858" s="310"/>
      <c r="C4858" s="311"/>
      <c r="D4858" s="308"/>
      <c r="G4858" s="312"/>
      <c r="H4858" s="313"/>
      <c r="I4858" s="311"/>
      <c r="J4858" s="398"/>
      <c r="K4858" s="311"/>
      <c r="L4858" s="311"/>
      <c r="M4858" s="311"/>
      <c r="N4858" s="311"/>
      <c r="O4858" s="311"/>
      <c r="P4858" s="311"/>
      <c r="Q4858" s="311"/>
      <c r="R4858" s="311"/>
      <c r="S4858" s="311"/>
      <c r="T4858" s="311"/>
      <c r="U4858" s="311"/>
    </row>
    <row r="4859" spans="1:21" ht="12.75" customHeight="1">
      <c r="A4859" s="311"/>
      <c r="B4859" s="310"/>
      <c r="C4859" s="311"/>
      <c r="D4859" s="308"/>
      <c r="G4859" s="312"/>
      <c r="H4859" s="313"/>
      <c r="I4859" s="311"/>
      <c r="J4859" s="398"/>
      <c r="K4859" s="311"/>
      <c r="L4859" s="311"/>
      <c r="M4859" s="311"/>
      <c r="N4859" s="311"/>
      <c r="O4859" s="311"/>
      <c r="P4859" s="311"/>
      <c r="Q4859" s="311"/>
      <c r="R4859" s="311"/>
      <c r="S4859" s="311"/>
      <c r="T4859" s="311"/>
      <c r="U4859" s="311"/>
    </row>
    <row r="4860" spans="1:21" ht="12.75" customHeight="1">
      <c r="A4860" s="311"/>
      <c r="B4860" s="310"/>
      <c r="C4860" s="311"/>
      <c r="D4860" s="308"/>
      <c r="G4860" s="312"/>
      <c r="H4860" s="313"/>
      <c r="I4860" s="311"/>
      <c r="J4860" s="398"/>
      <c r="K4860" s="311"/>
      <c r="L4860" s="311"/>
      <c r="M4860" s="311"/>
      <c r="N4860" s="311"/>
      <c r="O4860" s="311"/>
      <c r="P4860" s="311"/>
      <c r="Q4860" s="311"/>
      <c r="R4860" s="311"/>
      <c r="S4860" s="311"/>
      <c r="T4860" s="311"/>
      <c r="U4860" s="311"/>
    </row>
    <row r="4861" spans="1:21" ht="12.75" customHeight="1">
      <c r="A4861" s="311"/>
      <c r="B4861" s="310"/>
      <c r="C4861" s="311"/>
      <c r="D4861" s="308"/>
      <c r="G4861" s="312"/>
      <c r="H4861" s="313"/>
      <c r="I4861" s="311"/>
      <c r="J4861" s="398"/>
      <c r="K4861" s="311"/>
      <c r="L4861" s="311"/>
      <c r="M4861" s="311"/>
      <c r="N4861" s="311"/>
      <c r="O4861" s="311"/>
      <c r="P4861" s="311"/>
      <c r="Q4861" s="311"/>
      <c r="R4861" s="311"/>
      <c r="S4861" s="311"/>
      <c r="T4861" s="311"/>
      <c r="U4861" s="311"/>
    </row>
    <row r="4862" spans="1:21" ht="12.75" customHeight="1">
      <c r="A4862" s="311"/>
      <c r="B4862" s="310"/>
      <c r="C4862" s="311"/>
      <c r="D4862" s="308"/>
      <c r="G4862" s="312"/>
      <c r="H4862" s="313"/>
      <c r="I4862" s="311"/>
      <c r="J4862" s="398"/>
      <c r="K4862" s="311"/>
      <c r="L4862" s="311"/>
      <c r="M4862" s="311"/>
      <c r="N4862" s="311"/>
      <c r="O4862" s="311"/>
      <c r="P4862" s="311"/>
      <c r="Q4862" s="311"/>
      <c r="R4862" s="311"/>
      <c r="S4862" s="311"/>
      <c r="T4862" s="311"/>
      <c r="U4862" s="311"/>
    </row>
    <row r="4863" spans="1:21" ht="12.75" customHeight="1">
      <c r="A4863" s="311"/>
      <c r="B4863" s="310"/>
      <c r="C4863" s="311"/>
      <c r="D4863" s="308"/>
      <c r="G4863" s="312"/>
      <c r="H4863" s="313"/>
      <c r="I4863" s="311"/>
      <c r="J4863" s="398"/>
      <c r="K4863" s="311"/>
      <c r="L4863" s="311"/>
      <c r="M4863" s="311"/>
      <c r="N4863" s="311"/>
      <c r="O4863" s="311"/>
      <c r="P4863" s="311"/>
      <c r="Q4863" s="311"/>
      <c r="R4863" s="311"/>
      <c r="S4863" s="311"/>
      <c r="T4863" s="311"/>
      <c r="U4863" s="311"/>
    </row>
    <row r="4864" spans="1:21" ht="12.75" customHeight="1">
      <c r="A4864" s="311"/>
      <c r="B4864" s="310"/>
      <c r="C4864" s="311"/>
      <c r="D4864" s="308"/>
      <c r="G4864" s="312"/>
      <c r="H4864" s="313"/>
      <c r="I4864" s="311"/>
      <c r="J4864" s="398"/>
      <c r="K4864" s="311"/>
      <c r="L4864" s="311"/>
      <c r="M4864" s="311"/>
      <c r="N4864" s="311"/>
      <c r="O4864" s="311"/>
      <c r="P4864" s="311"/>
      <c r="Q4864" s="311"/>
      <c r="R4864" s="311"/>
      <c r="S4864" s="311"/>
      <c r="T4864" s="311"/>
      <c r="U4864" s="311"/>
    </row>
    <row r="4865" spans="1:21" ht="12.75" customHeight="1">
      <c r="A4865" s="311"/>
      <c r="B4865" s="310"/>
      <c r="C4865" s="311"/>
      <c r="D4865" s="308"/>
      <c r="G4865" s="312"/>
      <c r="H4865" s="313"/>
      <c r="I4865" s="311"/>
      <c r="J4865" s="398"/>
      <c r="K4865" s="311"/>
      <c r="L4865" s="311"/>
      <c r="M4865" s="311"/>
      <c r="N4865" s="311"/>
      <c r="O4865" s="311"/>
      <c r="P4865" s="311"/>
      <c r="Q4865" s="311"/>
      <c r="R4865" s="311"/>
      <c r="S4865" s="311"/>
      <c r="T4865" s="311"/>
      <c r="U4865" s="311"/>
    </row>
    <row r="4866" spans="1:21" ht="12.75" customHeight="1">
      <c r="A4866" s="311"/>
      <c r="B4866" s="310"/>
      <c r="C4866" s="311"/>
      <c r="D4866" s="308"/>
      <c r="G4866" s="312"/>
      <c r="H4866" s="313"/>
      <c r="I4866" s="311"/>
      <c r="J4866" s="398"/>
      <c r="K4866" s="311"/>
      <c r="L4866" s="311"/>
      <c r="M4866" s="311"/>
      <c r="N4866" s="311"/>
      <c r="O4866" s="311"/>
      <c r="P4866" s="311"/>
      <c r="Q4866" s="311"/>
      <c r="R4866" s="311"/>
      <c r="S4866" s="311"/>
      <c r="T4866" s="311"/>
      <c r="U4866" s="311"/>
    </row>
    <row r="4867" spans="1:21" ht="12.75" customHeight="1">
      <c r="A4867" s="311"/>
      <c r="B4867" s="310"/>
      <c r="C4867" s="311"/>
      <c r="D4867" s="308"/>
      <c r="G4867" s="312"/>
      <c r="H4867" s="313"/>
      <c r="I4867" s="311"/>
      <c r="J4867" s="398"/>
      <c r="K4867" s="311"/>
      <c r="L4867" s="311"/>
      <c r="M4867" s="311"/>
      <c r="N4867" s="311"/>
      <c r="O4867" s="311"/>
      <c r="P4867" s="311"/>
      <c r="Q4867" s="311"/>
      <c r="R4867" s="311"/>
      <c r="S4867" s="311"/>
      <c r="T4867" s="311"/>
      <c r="U4867" s="311"/>
    </row>
    <row r="4868" spans="1:21" ht="12.75" customHeight="1">
      <c r="A4868" s="311"/>
      <c r="B4868" s="310"/>
      <c r="C4868" s="311"/>
      <c r="D4868" s="308"/>
      <c r="G4868" s="312"/>
      <c r="H4868" s="313"/>
      <c r="I4868" s="311"/>
      <c r="J4868" s="398"/>
      <c r="K4868" s="311"/>
      <c r="L4868" s="311"/>
      <c r="M4868" s="311"/>
      <c r="N4868" s="311"/>
      <c r="O4868" s="311"/>
      <c r="P4868" s="311"/>
      <c r="Q4868" s="311"/>
      <c r="R4868" s="311"/>
      <c r="S4868" s="311"/>
      <c r="T4868" s="311"/>
      <c r="U4868" s="311"/>
    </row>
    <row r="4869" spans="1:21" ht="12.75" customHeight="1">
      <c r="A4869" s="311"/>
      <c r="B4869" s="310"/>
      <c r="C4869" s="311"/>
      <c r="D4869" s="308"/>
      <c r="G4869" s="312"/>
      <c r="H4869" s="313"/>
      <c r="I4869" s="311"/>
      <c r="J4869" s="398"/>
      <c r="K4869" s="311"/>
      <c r="L4869" s="311"/>
      <c r="M4869" s="311"/>
      <c r="N4869" s="311"/>
      <c r="O4869" s="311"/>
      <c r="P4869" s="311"/>
      <c r="Q4869" s="311"/>
      <c r="R4869" s="311"/>
      <c r="S4869" s="311"/>
      <c r="T4869" s="311"/>
      <c r="U4869" s="311"/>
    </row>
    <row r="4870" spans="1:21" ht="12.75" customHeight="1">
      <c r="A4870" s="311"/>
      <c r="B4870" s="310"/>
      <c r="C4870" s="311"/>
      <c r="D4870" s="308"/>
      <c r="G4870" s="312"/>
      <c r="H4870" s="313"/>
      <c r="I4870" s="311"/>
      <c r="J4870" s="398"/>
      <c r="K4870" s="311"/>
      <c r="L4870" s="311"/>
      <c r="M4870" s="311"/>
      <c r="N4870" s="311"/>
      <c r="O4870" s="311"/>
      <c r="P4870" s="311"/>
      <c r="Q4870" s="311"/>
      <c r="R4870" s="311"/>
      <c r="S4870" s="311"/>
      <c r="T4870" s="311"/>
      <c r="U4870" s="311"/>
    </row>
    <row r="4871" spans="1:21" ht="12.75" customHeight="1">
      <c r="A4871" s="311"/>
      <c r="B4871" s="310"/>
      <c r="C4871" s="311"/>
      <c r="D4871" s="308"/>
      <c r="G4871" s="312"/>
      <c r="H4871" s="313"/>
      <c r="I4871" s="311"/>
      <c r="J4871" s="398"/>
      <c r="K4871" s="311"/>
      <c r="L4871" s="311"/>
      <c r="M4871" s="311"/>
      <c r="N4871" s="311"/>
      <c r="O4871" s="311"/>
      <c r="P4871" s="311"/>
      <c r="Q4871" s="311"/>
      <c r="R4871" s="311"/>
      <c r="S4871" s="311"/>
      <c r="T4871" s="311"/>
      <c r="U4871" s="311"/>
    </row>
    <row r="4872" spans="1:21" ht="12.75" customHeight="1">
      <c r="A4872" s="311"/>
      <c r="B4872" s="310"/>
      <c r="C4872" s="311"/>
      <c r="D4872" s="308"/>
      <c r="G4872" s="312"/>
      <c r="H4872" s="313"/>
      <c r="I4872" s="311"/>
      <c r="J4872" s="398"/>
      <c r="K4872" s="311"/>
      <c r="L4872" s="311"/>
      <c r="M4872" s="311"/>
      <c r="N4872" s="311"/>
      <c r="O4872" s="311"/>
      <c r="P4872" s="311"/>
      <c r="Q4872" s="311"/>
      <c r="R4872" s="311"/>
      <c r="S4872" s="311"/>
      <c r="T4872" s="311"/>
      <c r="U4872" s="311"/>
    </row>
    <row r="4873" spans="1:21" ht="12.75" customHeight="1">
      <c r="A4873" s="311"/>
      <c r="B4873" s="310"/>
      <c r="C4873" s="311"/>
      <c r="D4873" s="308"/>
      <c r="G4873" s="312"/>
      <c r="H4873" s="313"/>
      <c r="I4873" s="311"/>
      <c r="J4873" s="398"/>
      <c r="K4873" s="311"/>
      <c r="L4873" s="311"/>
      <c r="M4873" s="311"/>
      <c r="N4873" s="311"/>
      <c r="O4873" s="311"/>
      <c r="P4873" s="311"/>
      <c r="Q4873" s="311"/>
      <c r="R4873" s="311"/>
      <c r="S4873" s="311"/>
      <c r="T4873" s="311"/>
      <c r="U4873" s="311"/>
    </row>
    <row r="4874" spans="1:21" ht="12.75" customHeight="1">
      <c r="A4874" s="311"/>
      <c r="B4874" s="310"/>
      <c r="C4874" s="311"/>
      <c r="D4874" s="308"/>
      <c r="G4874" s="312"/>
      <c r="H4874" s="313"/>
      <c r="I4874" s="311"/>
      <c r="J4874" s="398"/>
      <c r="K4874" s="311"/>
      <c r="L4874" s="311"/>
      <c r="M4874" s="311"/>
      <c r="N4874" s="311"/>
      <c r="O4874" s="311"/>
      <c r="P4874" s="311"/>
      <c r="Q4874" s="311"/>
      <c r="R4874" s="311"/>
      <c r="S4874" s="311"/>
      <c r="T4874" s="311"/>
      <c r="U4874" s="311"/>
    </row>
    <row r="4875" spans="1:21" ht="12.75" customHeight="1">
      <c r="A4875" s="311"/>
      <c r="B4875" s="310"/>
      <c r="C4875" s="311"/>
      <c r="D4875" s="308"/>
      <c r="G4875" s="312"/>
      <c r="H4875" s="313"/>
      <c r="I4875" s="311"/>
      <c r="J4875" s="398"/>
      <c r="K4875" s="311"/>
      <c r="L4875" s="311"/>
      <c r="M4875" s="311"/>
      <c r="N4875" s="311"/>
      <c r="O4875" s="311"/>
      <c r="P4875" s="311"/>
      <c r="Q4875" s="311"/>
      <c r="R4875" s="311"/>
      <c r="S4875" s="311"/>
      <c r="T4875" s="311"/>
      <c r="U4875" s="311"/>
    </row>
    <row r="4876" spans="1:21" ht="12.75" customHeight="1">
      <c r="A4876" s="311"/>
      <c r="B4876" s="310"/>
      <c r="C4876" s="311"/>
      <c r="D4876" s="308"/>
      <c r="G4876" s="312"/>
      <c r="H4876" s="313"/>
      <c r="I4876" s="311"/>
      <c r="J4876" s="398"/>
      <c r="K4876" s="311"/>
      <c r="L4876" s="311"/>
      <c r="M4876" s="311"/>
      <c r="N4876" s="311"/>
      <c r="O4876" s="311"/>
      <c r="P4876" s="311"/>
      <c r="Q4876" s="311"/>
      <c r="R4876" s="311"/>
      <c r="S4876" s="311"/>
      <c r="T4876" s="311"/>
      <c r="U4876" s="311"/>
    </row>
    <row r="4877" spans="1:21" ht="12.75" customHeight="1">
      <c r="A4877" s="311"/>
      <c r="B4877" s="310"/>
      <c r="C4877" s="311"/>
      <c r="D4877" s="308"/>
      <c r="G4877" s="312"/>
      <c r="H4877" s="313"/>
      <c r="I4877" s="311"/>
      <c r="J4877" s="398"/>
      <c r="K4877" s="311"/>
      <c r="L4877" s="311"/>
      <c r="M4877" s="311"/>
      <c r="N4877" s="311"/>
      <c r="O4877" s="311"/>
      <c r="P4877" s="311"/>
      <c r="Q4877" s="311"/>
      <c r="R4877" s="311"/>
      <c r="S4877" s="311"/>
      <c r="T4877" s="311"/>
      <c r="U4877" s="311"/>
    </row>
    <row r="4878" spans="1:21" ht="12.75" customHeight="1">
      <c r="A4878" s="311"/>
      <c r="B4878" s="310"/>
      <c r="C4878" s="311"/>
      <c r="D4878" s="308"/>
      <c r="G4878" s="312"/>
      <c r="H4878" s="313"/>
      <c r="I4878" s="311"/>
      <c r="J4878" s="398"/>
      <c r="K4878" s="311"/>
      <c r="L4878" s="311"/>
      <c r="M4878" s="311"/>
      <c r="N4878" s="311"/>
      <c r="O4878" s="311"/>
      <c r="P4878" s="311"/>
      <c r="Q4878" s="311"/>
      <c r="R4878" s="311"/>
      <c r="S4878" s="311"/>
      <c r="T4878" s="311"/>
      <c r="U4878" s="311"/>
    </row>
    <row r="4879" spans="1:21" ht="12.75" customHeight="1">
      <c r="A4879" s="311"/>
      <c r="B4879" s="310"/>
      <c r="C4879" s="311"/>
      <c r="D4879" s="308"/>
      <c r="G4879" s="312"/>
      <c r="H4879" s="313"/>
      <c r="I4879" s="311"/>
      <c r="J4879" s="398"/>
      <c r="K4879" s="311"/>
      <c r="L4879" s="311"/>
      <c r="M4879" s="311"/>
      <c r="N4879" s="311"/>
      <c r="O4879" s="311"/>
      <c r="P4879" s="311"/>
      <c r="Q4879" s="311"/>
      <c r="R4879" s="311"/>
      <c r="S4879" s="311"/>
      <c r="T4879" s="311"/>
      <c r="U4879" s="311"/>
    </row>
    <row r="4880" spans="1:21" ht="12.75" customHeight="1">
      <c r="A4880" s="311"/>
      <c r="B4880" s="310"/>
      <c r="C4880" s="311"/>
      <c r="D4880" s="308"/>
      <c r="G4880" s="312"/>
      <c r="H4880" s="313"/>
      <c r="I4880" s="311"/>
      <c r="J4880" s="398"/>
      <c r="K4880" s="311"/>
      <c r="L4880" s="311"/>
      <c r="M4880" s="311"/>
      <c r="N4880" s="311"/>
      <c r="O4880" s="311"/>
      <c r="P4880" s="311"/>
      <c r="Q4880" s="311"/>
      <c r="R4880" s="311"/>
      <c r="S4880" s="311"/>
      <c r="T4880" s="311"/>
      <c r="U4880" s="311"/>
    </row>
    <row r="4881" spans="1:21" ht="12.75" customHeight="1">
      <c r="A4881" s="311"/>
      <c r="B4881" s="310"/>
      <c r="C4881" s="311"/>
      <c r="D4881" s="308"/>
      <c r="G4881" s="312"/>
      <c r="H4881" s="313"/>
      <c r="I4881" s="311"/>
      <c r="J4881" s="398"/>
      <c r="K4881" s="311"/>
      <c r="L4881" s="311"/>
      <c r="M4881" s="311"/>
      <c r="N4881" s="311"/>
      <c r="O4881" s="311"/>
      <c r="P4881" s="311"/>
      <c r="Q4881" s="311"/>
      <c r="R4881" s="311"/>
      <c r="S4881" s="311"/>
      <c r="T4881" s="311"/>
      <c r="U4881" s="311"/>
    </row>
    <row r="4882" spans="1:21" ht="12.75" customHeight="1">
      <c r="A4882" s="311"/>
      <c r="B4882" s="310"/>
      <c r="C4882" s="311"/>
      <c r="D4882" s="308"/>
      <c r="G4882" s="312"/>
      <c r="H4882" s="313"/>
      <c r="I4882" s="311"/>
      <c r="J4882" s="398"/>
      <c r="K4882" s="311"/>
      <c r="L4882" s="311"/>
      <c r="M4882" s="311"/>
      <c r="N4882" s="311"/>
      <c r="O4882" s="311"/>
      <c r="P4882" s="311"/>
      <c r="Q4882" s="311"/>
      <c r="R4882" s="311"/>
      <c r="S4882" s="311"/>
      <c r="T4882" s="311"/>
      <c r="U4882" s="311"/>
    </row>
    <row r="4883" spans="1:21" ht="12.75" customHeight="1">
      <c r="A4883" s="311"/>
      <c r="B4883" s="310"/>
      <c r="C4883" s="311"/>
      <c r="D4883" s="308"/>
      <c r="G4883" s="312"/>
      <c r="H4883" s="313"/>
      <c r="I4883" s="311"/>
      <c r="J4883" s="398"/>
      <c r="K4883" s="311"/>
      <c r="L4883" s="311"/>
      <c r="M4883" s="311"/>
      <c r="N4883" s="311"/>
      <c r="O4883" s="311"/>
      <c r="P4883" s="311"/>
      <c r="Q4883" s="311"/>
      <c r="R4883" s="311"/>
      <c r="S4883" s="311"/>
      <c r="T4883" s="311"/>
      <c r="U4883" s="311"/>
    </row>
    <row r="4884" spans="1:21" ht="12.75" customHeight="1">
      <c r="A4884" s="311"/>
      <c r="B4884" s="310"/>
      <c r="C4884" s="311"/>
      <c r="D4884" s="308"/>
      <c r="G4884" s="312"/>
      <c r="H4884" s="313"/>
      <c r="I4884" s="311"/>
      <c r="J4884" s="398"/>
      <c r="K4884" s="311"/>
      <c r="L4884" s="311"/>
      <c r="M4884" s="311"/>
      <c r="N4884" s="311"/>
      <c r="O4884" s="311"/>
      <c r="P4884" s="311"/>
      <c r="Q4884" s="311"/>
      <c r="R4884" s="311"/>
      <c r="S4884" s="311"/>
      <c r="T4884" s="311"/>
      <c r="U4884" s="311"/>
    </row>
    <row r="4885" spans="1:21" ht="12.75" customHeight="1">
      <c r="A4885" s="311"/>
      <c r="B4885" s="310"/>
      <c r="C4885" s="311"/>
      <c r="D4885" s="308"/>
      <c r="G4885" s="312"/>
      <c r="H4885" s="313"/>
      <c r="I4885" s="311"/>
      <c r="J4885" s="398"/>
      <c r="K4885" s="311"/>
      <c r="L4885" s="311"/>
      <c r="M4885" s="311"/>
      <c r="N4885" s="311"/>
      <c r="O4885" s="311"/>
      <c r="P4885" s="311"/>
      <c r="Q4885" s="311"/>
      <c r="R4885" s="311"/>
      <c r="S4885" s="311"/>
      <c r="T4885" s="311"/>
      <c r="U4885" s="311"/>
    </row>
    <row r="4886" spans="1:21" ht="12.75" customHeight="1">
      <c r="A4886" s="311"/>
      <c r="B4886" s="310"/>
      <c r="C4886" s="311"/>
      <c r="D4886" s="308"/>
      <c r="G4886" s="312"/>
      <c r="H4886" s="313"/>
      <c r="I4886" s="311"/>
      <c r="J4886" s="398"/>
      <c r="K4886" s="311"/>
      <c r="L4886" s="311"/>
      <c r="M4886" s="311"/>
      <c r="N4886" s="311"/>
      <c r="O4886" s="311"/>
      <c r="P4886" s="311"/>
      <c r="Q4886" s="311"/>
      <c r="R4886" s="311"/>
      <c r="S4886" s="311"/>
      <c r="T4886" s="311"/>
      <c r="U4886" s="311"/>
    </row>
    <row r="4887" spans="1:21" ht="12.75" customHeight="1">
      <c r="A4887" s="311"/>
      <c r="B4887" s="310"/>
      <c r="C4887" s="311"/>
      <c r="D4887" s="308"/>
      <c r="G4887" s="312"/>
      <c r="H4887" s="313"/>
      <c r="I4887" s="311"/>
      <c r="J4887" s="398"/>
      <c r="K4887" s="311"/>
      <c r="L4887" s="311"/>
      <c r="M4887" s="311"/>
      <c r="N4887" s="311"/>
      <c r="O4887" s="311"/>
      <c r="P4887" s="311"/>
      <c r="Q4887" s="311"/>
      <c r="R4887" s="311"/>
      <c r="S4887" s="311"/>
      <c r="T4887" s="311"/>
      <c r="U4887" s="311"/>
    </row>
    <row r="4888" spans="1:21" ht="12.75" customHeight="1">
      <c r="A4888" s="311"/>
      <c r="B4888" s="310"/>
      <c r="C4888" s="311"/>
      <c r="D4888" s="308"/>
      <c r="G4888" s="312"/>
      <c r="H4888" s="313"/>
      <c r="I4888" s="311"/>
      <c r="J4888" s="398"/>
      <c r="K4888" s="311"/>
      <c r="L4888" s="311"/>
      <c r="M4888" s="311"/>
      <c r="N4888" s="311"/>
      <c r="O4888" s="311"/>
      <c r="P4888" s="311"/>
      <c r="Q4888" s="311"/>
      <c r="R4888" s="311"/>
      <c r="S4888" s="311"/>
      <c r="T4888" s="311"/>
      <c r="U4888" s="311"/>
    </row>
    <row r="4889" spans="1:21" ht="12.75" customHeight="1">
      <c r="A4889" s="311"/>
      <c r="B4889" s="310"/>
      <c r="C4889" s="311"/>
      <c r="D4889" s="308"/>
      <c r="G4889" s="312"/>
      <c r="H4889" s="313"/>
      <c r="I4889" s="311"/>
      <c r="J4889" s="398"/>
      <c r="K4889" s="311"/>
      <c r="L4889" s="311"/>
      <c r="M4889" s="311"/>
      <c r="N4889" s="311"/>
      <c r="O4889" s="311"/>
      <c r="P4889" s="311"/>
      <c r="Q4889" s="311"/>
      <c r="R4889" s="311"/>
      <c r="S4889" s="311"/>
      <c r="T4889" s="311"/>
      <c r="U4889" s="311"/>
    </row>
    <row r="4890" spans="1:21" ht="12.75" customHeight="1">
      <c r="A4890" s="311"/>
      <c r="B4890" s="310"/>
      <c r="C4890" s="311"/>
      <c r="D4890" s="308"/>
      <c r="G4890" s="312"/>
      <c r="H4890" s="313"/>
      <c r="I4890" s="311"/>
      <c r="J4890" s="398"/>
      <c r="K4890" s="311"/>
      <c r="L4890" s="311"/>
      <c r="M4890" s="311"/>
      <c r="N4890" s="311"/>
      <c r="O4890" s="311"/>
      <c r="P4890" s="311"/>
      <c r="Q4890" s="311"/>
      <c r="R4890" s="311"/>
      <c r="S4890" s="311"/>
      <c r="T4890" s="311"/>
      <c r="U4890" s="311"/>
    </row>
    <row r="4891" spans="1:21" ht="12.75" customHeight="1">
      <c r="A4891" s="311"/>
      <c r="B4891" s="310"/>
      <c r="C4891" s="311"/>
      <c r="D4891" s="308"/>
      <c r="G4891" s="312"/>
      <c r="H4891" s="313"/>
      <c r="I4891" s="311"/>
      <c r="J4891" s="398"/>
      <c r="K4891" s="311"/>
      <c r="L4891" s="311"/>
      <c r="M4891" s="311"/>
      <c r="N4891" s="311"/>
      <c r="O4891" s="311"/>
      <c r="P4891" s="311"/>
      <c r="Q4891" s="311"/>
      <c r="R4891" s="311"/>
      <c r="S4891" s="311"/>
      <c r="T4891" s="311"/>
      <c r="U4891" s="311"/>
    </row>
    <row r="4892" spans="1:21" ht="12.75" customHeight="1">
      <c r="A4892" s="311"/>
      <c r="B4892" s="310"/>
      <c r="C4892" s="311"/>
      <c r="D4892" s="308"/>
      <c r="G4892" s="312"/>
      <c r="H4892" s="313"/>
      <c r="I4892" s="311"/>
      <c r="J4892" s="398"/>
      <c r="K4892" s="311"/>
      <c r="L4892" s="311"/>
      <c r="M4892" s="311"/>
      <c r="N4892" s="311"/>
      <c r="O4892" s="311"/>
      <c r="P4892" s="311"/>
      <c r="Q4892" s="311"/>
      <c r="R4892" s="311"/>
      <c r="S4892" s="311"/>
      <c r="T4892" s="311"/>
      <c r="U4892" s="311"/>
    </row>
    <row r="4893" spans="1:21" ht="12.75" customHeight="1">
      <c r="A4893" s="311"/>
      <c r="B4893" s="310"/>
      <c r="C4893" s="311"/>
      <c r="D4893" s="308"/>
      <c r="G4893" s="312"/>
      <c r="H4893" s="313"/>
      <c r="I4893" s="311"/>
      <c r="J4893" s="398"/>
      <c r="K4893" s="311"/>
      <c r="L4893" s="311"/>
      <c r="M4893" s="311"/>
      <c r="N4893" s="311"/>
      <c r="O4893" s="311"/>
      <c r="P4893" s="311"/>
      <c r="Q4893" s="311"/>
      <c r="R4893" s="311"/>
      <c r="S4893" s="311"/>
      <c r="T4893" s="311"/>
      <c r="U4893" s="311"/>
    </row>
    <row r="4894" spans="1:21" ht="12.75" customHeight="1">
      <c r="A4894" s="311"/>
      <c r="B4894" s="310"/>
      <c r="C4894" s="311"/>
      <c r="D4894" s="308"/>
      <c r="G4894" s="312"/>
      <c r="H4894" s="313"/>
      <c r="I4894" s="311"/>
      <c r="J4894" s="398"/>
      <c r="K4894" s="311"/>
      <c r="L4894" s="311"/>
      <c r="M4894" s="311"/>
      <c r="N4894" s="311"/>
      <c r="O4894" s="311"/>
      <c r="P4894" s="311"/>
      <c r="Q4894" s="311"/>
      <c r="R4894" s="311"/>
      <c r="S4894" s="311"/>
      <c r="T4894" s="311"/>
      <c r="U4894" s="311"/>
    </row>
    <row r="4895" spans="1:21" ht="12.75" customHeight="1">
      <c r="A4895" s="311"/>
      <c r="B4895" s="310"/>
      <c r="C4895" s="311"/>
      <c r="D4895" s="308"/>
      <c r="G4895" s="312"/>
      <c r="H4895" s="313"/>
      <c r="I4895" s="311"/>
      <c r="J4895" s="398"/>
      <c r="K4895" s="311"/>
      <c r="L4895" s="311"/>
      <c r="M4895" s="311"/>
      <c r="N4895" s="311"/>
      <c r="O4895" s="311"/>
      <c r="P4895" s="311"/>
      <c r="Q4895" s="311"/>
      <c r="R4895" s="311"/>
      <c r="S4895" s="311"/>
      <c r="T4895" s="311"/>
      <c r="U4895" s="311"/>
    </row>
    <row r="4896" spans="1:21" ht="12.75" customHeight="1">
      <c r="A4896" s="311"/>
      <c r="B4896" s="310"/>
      <c r="C4896" s="311"/>
      <c r="D4896" s="308"/>
      <c r="G4896" s="312"/>
      <c r="H4896" s="313"/>
      <c r="I4896" s="311"/>
      <c r="J4896" s="398"/>
      <c r="K4896" s="311"/>
      <c r="L4896" s="311"/>
      <c r="M4896" s="311"/>
      <c r="N4896" s="311"/>
      <c r="O4896" s="311"/>
      <c r="P4896" s="311"/>
      <c r="Q4896" s="311"/>
      <c r="R4896" s="311"/>
      <c r="S4896" s="311"/>
      <c r="T4896" s="311"/>
      <c r="U4896" s="311"/>
    </row>
    <row r="4897" spans="1:21" ht="12.75" customHeight="1">
      <c r="A4897" s="311"/>
      <c r="B4897" s="310"/>
      <c r="C4897" s="311"/>
      <c r="D4897" s="308"/>
      <c r="G4897" s="312"/>
      <c r="H4897" s="313"/>
      <c r="I4897" s="311"/>
      <c r="J4897" s="398"/>
      <c r="K4897" s="311"/>
      <c r="L4897" s="311"/>
      <c r="M4897" s="311"/>
      <c r="N4897" s="311"/>
      <c r="O4897" s="311"/>
      <c r="P4897" s="311"/>
      <c r="Q4897" s="311"/>
      <c r="R4897" s="311"/>
      <c r="S4897" s="311"/>
      <c r="T4897" s="311"/>
      <c r="U4897" s="311"/>
    </row>
    <row r="4898" spans="1:21" ht="12.75" customHeight="1">
      <c r="A4898" s="311"/>
      <c r="B4898" s="310"/>
      <c r="C4898" s="311"/>
      <c r="D4898" s="308"/>
      <c r="G4898" s="312"/>
      <c r="H4898" s="313"/>
      <c r="I4898" s="311"/>
      <c r="J4898" s="398"/>
      <c r="K4898" s="311"/>
      <c r="L4898" s="311"/>
      <c r="M4898" s="311"/>
      <c r="N4898" s="311"/>
      <c r="O4898" s="311"/>
      <c r="P4898" s="311"/>
      <c r="Q4898" s="311"/>
      <c r="R4898" s="311"/>
      <c r="S4898" s="311"/>
      <c r="T4898" s="311"/>
      <c r="U4898" s="311"/>
    </row>
    <row r="4899" spans="1:21" ht="12.75" customHeight="1">
      <c r="A4899" s="311"/>
      <c r="B4899" s="310"/>
      <c r="C4899" s="311"/>
      <c r="D4899" s="308"/>
      <c r="G4899" s="312"/>
      <c r="H4899" s="313"/>
      <c r="I4899" s="311"/>
      <c r="J4899" s="398"/>
      <c r="K4899" s="311"/>
      <c r="L4899" s="311"/>
      <c r="M4899" s="311"/>
      <c r="N4899" s="311"/>
      <c r="O4899" s="311"/>
      <c r="P4899" s="311"/>
      <c r="Q4899" s="311"/>
      <c r="R4899" s="311"/>
      <c r="S4899" s="311"/>
      <c r="T4899" s="311"/>
      <c r="U4899" s="311"/>
    </row>
    <row r="4900" spans="1:21" ht="12.75" customHeight="1">
      <c r="A4900" s="311"/>
      <c r="B4900" s="310"/>
      <c r="C4900" s="311"/>
      <c r="D4900" s="308"/>
      <c r="G4900" s="312"/>
      <c r="H4900" s="313"/>
      <c r="I4900" s="311"/>
      <c r="J4900" s="398"/>
      <c r="K4900" s="311"/>
      <c r="L4900" s="311"/>
      <c r="M4900" s="311"/>
      <c r="N4900" s="311"/>
      <c r="O4900" s="311"/>
      <c r="P4900" s="311"/>
      <c r="Q4900" s="311"/>
      <c r="R4900" s="311"/>
      <c r="S4900" s="311"/>
      <c r="T4900" s="311"/>
      <c r="U4900" s="311"/>
    </row>
    <row r="4901" spans="1:21" ht="12.75" customHeight="1">
      <c r="A4901" s="311"/>
      <c r="B4901" s="310"/>
      <c r="C4901" s="311"/>
      <c r="D4901" s="308"/>
      <c r="G4901" s="312"/>
      <c r="H4901" s="313"/>
      <c r="I4901" s="311"/>
      <c r="J4901" s="398"/>
      <c r="K4901" s="311"/>
      <c r="L4901" s="311"/>
      <c r="M4901" s="311"/>
      <c r="N4901" s="311"/>
      <c r="O4901" s="311"/>
      <c r="P4901" s="311"/>
      <c r="Q4901" s="311"/>
      <c r="R4901" s="311"/>
      <c r="S4901" s="311"/>
      <c r="T4901" s="311"/>
      <c r="U4901" s="311"/>
    </row>
    <row r="4902" spans="1:21" ht="12.75" customHeight="1">
      <c r="A4902" s="311"/>
      <c r="B4902" s="310"/>
      <c r="C4902" s="311"/>
      <c r="D4902" s="308"/>
      <c r="G4902" s="312"/>
      <c r="H4902" s="313"/>
      <c r="I4902" s="311"/>
      <c r="J4902" s="398"/>
      <c r="K4902" s="311"/>
      <c r="L4902" s="311"/>
      <c r="M4902" s="311"/>
      <c r="N4902" s="311"/>
      <c r="O4902" s="311"/>
      <c r="P4902" s="311"/>
      <c r="Q4902" s="311"/>
      <c r="R4902" s="311"/>
      <c r="S4902" s="311"/>
      <c r="T4902" s="311"/>
      <c r="U4902" s="311"/>
    </row>
    <row r="4903" spans="1:21" ht="12.75" customHeight="1">
      <c r="A4903" s="311"/>
      <c r="B4903" s="310"/>
      <c r="C4903" s="311"/>
      <c r="D4903" s="308"/>
      <c r="G4903" s="312"/>
      <c r="H4903" s="313"/>
      <c r="I4903" s="311"/>
      <c r="J4903" s="398"/>
      <c r="K4903" s="311"/>
      <c r="L4903" s="311"/>
      <c r="M4903" s="311"/>
      <c r="N4903" s="311"/>
      <c r="O4903" s="311"/>
      <c r="P4903" s="311"/>
      <c r="Q4903" s="311"/>
      <c r="R4903" s="311"/>
      <c r="S4903" s="311"/>
      <c r="T4903" s="311"/>
      <c r="U4903" s="311"/>
    </row>
    <row r="4904" spans="1:21" ht="12.75" customHeight="1">
      <c r="A4904" s="311"/>
      <c r="B4904" s="310"/>
      <c r="C4904" s="311"/>
      <c r="D4904" s="308"/>
      <c r="G4904" s="312"/>
      <c r="H4904" s="313"/>
      <c r="I4904" s="311"/>
      <c r="J4904" s="398"/>
      <c r="K4904" s="311"/>
      <c r="L4904" s="311"/>
      <c r="M4904" s="311"/>
      <c r="N4904" s="311"/>
      <c r="O4904" s="311"/>
      <c r="P4904" s="311"/>
      <c r="Q4904" s="311"/>
      <c r="R4904" s="311"/>
      <c r="S4904" s="311"/>
      <c r="T4904" s="311"/>
      <c r="U4904" s="311"/>
    </row>
    <row r="4905" spans="1:21" ht="12.75" customHeight="1">
      <c r="A4905" s="311"/>
      <c r="B4905" s="310"/>
      <c r="C4905" s="311"/>
      <c r="D4905" s="308"/>
      <c r="G4905" s="312"/>
      <c r="H4905" s="313"/>
      <c r="I4905" s="311"/>
      <c r="J4905" s="398"/>
      <c r="K4905" s="311"/>
      <c r="L4905" s="311"/>
      <c r="M4905" s="311"/>
      <c r="N4905" s="311"/>
      <c r="O4905" s="311"/>
      <c r="P4905" s="311"/>
      <c r="Q4905" s="311"/>
      <c r="R4905" s="311"/>
      <c r="S4905" s="311"/>
      <c r="T4905" s="311"/>
      <c r="U4905" s="311"/>
    </row>
    <row r="4906" spans="1:21" ht="12.75" customHeight="1">
      <c r="A4906" s="311"/>
      <c r="B4906" s="310"/>
      <c r="C4906" s="311"/>
      <c r="D4906" s="308"/>
      <c r="G4906" s="312"/>
      <c r="H4906" s="313"/>
      <c r="I4906" s="311"/>
      <c r="J4906" s="398"/>
      <c r="K4906" s="311"/>
      <c r="L4906" s="311"/>
      <c r="M4906" s="311"/>
      <c r="N4906" s="311"/>
      <c r="O4906" s="311"/>
      <c r="P4906" s="311"/>
      <c r="Q4906" s="311"/>
      <c r="R4906" s="311"/>
      <c r="S4906" s="311"/>
      <c r="T4906" s="311"/>
      <c r="U4906" s="311"/>
    </row>
    <row r="4907" spans="1:21" ht="12.75" customHeight="1">
      <c r="A4907" s="311"/>
      <c r="B4907" s="310"/>
      <c r="C4907" s="311"/>
      <c r="D4907" s="308"/>
      <c r="G4907" s="312"/>
      <c r="H4907" s="313"/>
      <c r="I4907" s="311"/>
      <c r="J4907" s="398"/>
      <c r="K4907" s="311"/>
      <c r="L4907" s="311"/>
      <c r="M4907" s="311"/>
      <c r="N4907" s="311"/>
      <c r="O4907" s="311"/>
      <c r="P4907" s="311"/>
      <c r="Q4907" s="311"/>
      <c r="R4907" s="311"/>
      <c r="S4907" s="311"/>
      <c r="T4907" s="311"/>
      <c r="U4907" s="311"/>
    </row>
    <row r="4908" spans="1:21" ht="12.75" customHeight="1">
      <c r="A4908" s="311"/>
      <c r="B4908" s="310"/>
      <c r="C4908" s="311"/>
      <c r="D4908" s="308"/>
      <c r="G4908" s="312"/>
      <c r="H4908" s="313"/>
      <c r="I4908" s="311"/>
      <c r="J4908" s="398"/>
      <c r="K4908" s="311"/>
      <c r="L4908" s="311"/>
      <c r="M4908" s="311"/>
      <c r="N4908" s="311"/>
      <c r="O4908" s="311"/>
      <c r="P4908" s="311"/>
      <c r="Q4908" s="311"/>
      <c r="R4908" s="311"/>
      <c r="S4908" s="311"/>
      <c r="T4908" s="311"/>
      <c r="U4908" s="311"/>
    </row>
    <row r="4909" spans="1:21" ht="12.75" customHeight="1">
      <c r="A4909" s="311"/>
      <c r="B4909" s="310"/>
      <c r="C4909" s="311"/>
      <c r="D4909" s="308"/>
      <c r="G4909" s="312"/>
      <c r="H4909" s="313"/>
      <c r="I4909" s="311"/>
      <c r="J4909" s="398"/>
      <c r="K4909" s="311"/>
      <c r="L4909" s="311"/>
      <c r="M4909" s="311"/>
      <c r="N4909" s="311"/>
      <c r="O4909" s="311"/>
      <c r="P4909" s="311"/>
      <c r="Q4909" s="311"/>
      <c r="R4909" s="311"/>
      <c r="S4909" s="311"/>
      <c r="T4909" s="311"/>
      <c r="U4909" s="311"/>
    </row>
    <row r="4910" spans="1:21" ht="12.75" customHeight="1">
      <c r="A4910" s="311"/>
      <c r="B4910" s="310"/>
      <c r="C4910" s="311"/>
      <c r="D4910" s="308"/>
      <c r="G4910" s="312"/>
      <c r="H4910" s="313"/>
      <c r="I4910" s="311"/>
      <c r="J4910" s="398"/>
      <c r="K4910" s="311"/>
      <c r="L4910" s="311"/>
      <c r="M4910" s="311"/>
      <c r="N4910" s="311"/>
      <c r="O4910" s="311"/>
      <c r="P4910" s="311"/>
      <c r="Q4910" s="311"/>
      <c r="R4910" s="311"/>
      <c r="S4910" s="311"/>
      <c r="T4910" s="311"/>
      <c r="U4910" s="311"/>
    </row>
    <row r="4911" spans="1:21" ht="12.75" customHeight="1">
      <c r="A4911" s="311"/>
      <c r="B4911" s="310"/>
      <c r="C4911" s="311"/>
      <c r="D4911" s="308"/>
      <c r="G4911" s="312"/>
      <c r="H4911" s="313"/>
      <c r="I4911" s="311"/>
      <c r="J4911" s="398"/>
      <c r="K4911" s="311"/>
      <c r="L4911" s="311"/>
      <c r="M4911" s="311"/>
      <c r="N4911" s="311"/>
      <c r="O4911" s="311"/>
      <c r="P4911" s="311"/>
      <c r="Q4911" s="311"/>
      <c r="R4911" s="311"/>
      <c r="S4911" s="311"/>
      <c r="T4911" s="311"/>
      <c r="U4911" s="311"/>
    </row>
    <row r="4912" spans="1:21" ht="12.75" customHeight="1">
      <c r="A4912" s="311"/>
      <c r="B4912" s="310"/>
      <c r="C4912" s="311"/>
      <c r="D4912" s="308"/>
      <c r="G4912" s="312"/>
      <c r="H4912" s="313"/>
      <c r="I4912" s="311"/>
      <c r="J4912" s="398"/>
      <c r="K4912" s="311"/>
      <c r="L4912" s="311"/>
      <c r="M4912" s="311"/>
      <c r="N4912" s="311"/>
      <c r="O4912" s="311"/>
      <c r="P4912" s="311"/>
      <c r="Q4912" s="311"/>
      <c r="R4912" s="311"/>
      <c r="S4912" s="311"/>
      <c r="T4912" s="311"/>
      <c r="U4912" s="311"/>
    </row>
    <row r="4913" spans="1:21" ht="12.75" customHeight="1">
      <c r="A4913" s="311"/>
      <c r="B4913" s="310"/>
      <c r="C4913" s="311"/>
      <c r="D4913" s="308"/>
      <c r="G4913" s="312"/>
      <c r="H4913" s="313"/>
      <c r="I4913" s="311"/>
      <c r="J4913" s="398"/>
      <c r="K4913" s="311"/>
      <c r="L4913" s="311"/>
      <c r="M4913" s="311"/>
      <c r="N4913" s="311"/>
      <c r="O4913" s="311"/>
      <c r="P4913" s="311"/>
      <c r="Q4913" s="311"/>
      <c r="R4913" s="311"/>
      <c r="S4913" s="311"/>
      <c r="T4913" s="311"/>
      <c r="U4913" s="311"/>
    </row>
    <row r="4914" spans="1:21" ht="12.75" customHeight="1">
      <c r="A4914" s="311"/>
      <c r="B4914" s="310"/>
      <c r="C4914" s="311"/>
      <c r="D4914" s="308"/>
      <c r="G4914" s="312"/>
      <c r="H4914" s="313"/>
      <c r="I4914" s="311"/>
      <c r="J4914" s="398"/>
      <c r="K4914" s="311"/>
      <c r="L4914" s="311"/>
      <c r="M4914" s="311"/>
      <c r="N4914" s="311"/>
      <c r="O4914" s="311"/>
      <c r="P4914" s="311"/>
      <c r="Q4914" s="311"/>
      <c r="R4914" s="311"/>
      <c r="S4914" s="311"/>
      <c r="T4914" s="311"/>
      <c r="U4914" s="311"/>
    </row>
    <row r="4915" spans="1:21" ht="12.75" customHeight="1">
      <c r="A4915" s="311"/>
      <c r="B4915" s="310"/>
      <c r="C4915" s="311"/>
      <c r="D4915" s="308"/>
      <c r="G4915" s="312"/>
      <c r="H4915" s="313"/>
      <c r="I4915" s="311"/>
      <c r="J4915" s="398"/>
      <c r="K4915" s="311"/>
      <c r="L4915" s="311"/>
      <c r="M4915" s="311"/>
      <c r="N4915" s="311"/>
      <c r="O4915" s="311"/>
      <c r="P4915" s="311"/>
      <c r="Q4915" s="311"/>
      <c r="R4915" s="311"/>
      <c r="S4915" s="311"/>
      <c r="T4915" s="311"/>
      <c r="U4915" s="311"/>
    </row>
    <row r="4916" spans="1:21" ht="12.75" customHeight="1">
      <c r="A4916" s="311"/>
      <c r="B4916" s="310"/>
      <c r="C4916" s="311"/>
      <c r="D4916" s="308"/>
      <c r="G4916" s="312"/>
      <c r="H4916" s="313"/>
      <c r="I4916" s="311"/>
      <c r="J4916" s="398"/>
      <c r="K4916" s="311"/>
      <c r="L4916" s="311"/>
      <c r="M4916" s="311"/>
      <c r="N4916" s="311"/>
      <c r="O4916" s="311"/>
      <c r="P4916" s="311"/>
      <c r="Q4916" s="311"/>
      <c r="R4916" s="311"/>
      <c r="S4916" s="311"/>
      <c r="T4916" s="311"/>
      <c r="U4916" s="311"/>
    </row>
    <row r="4917" spans="1:21" ht="12.75" customHeight="1">
      <c r="A4917" s="311"/>
      <c r="B4917" s="310"/>
      <c r="C4917" s="311"/>
      <c r="D4917" s="308"/>
      <c r="G4917" s="312"/>
      <c r="H4917" s="313"/>
      <c r="I4917" s="311"/>
      <c r="J4917" s="398"/>
      <c r="K4917" s="311"/>
      <c r="L4917" s="311"/>
      <c r="M4917" s="311"/>
      <c r="N4917" s="311"/>
      <c r="O4917" s="311"/>
      <c r="P4917" s="311"/>
      <c r="Q4917" s="311"/>
      <c r="R4917" s="311"/>
      <c r="S4917" s="311"/>
      <c r="T4917" s="311"/>
      <c r="U4917" s="311"/>
    </row>
    <row r="4918" spans="1:21" ht="12.75" customHeight="1">
      <c r="A4918" s="311"/>
      <c r="B4918" s="310"/>
      <c r="C4918" s="311"/>
      <c r="D4918" s="308"/>
      <c r="G4918" s="312"/>
      <c r="H4918" s="313"/>
      <c r="I4918" s="311"/>
      <c r="J4918" s="398"/>
      <c r="K4918" s="311"/>
      <c r="L4918" s="311"/>
      <c r="M4918" s="311"/>
      <c r="N4918" s="311"/>
      <c r="O4918" s="311"/>
      <c r="P4918" s="311"/>
      <c r="Q4918" s="311"/>
      <c r="R4918" s="311"/>
      <c r="S4918" s="311"/>
      <c r="T4918" s="311"/>
      <c r="U4918" s="311"/>
    </row>
    <row r="4919" spans="1:21" ht="12.75" customHeight="1">
      <c r="A4919" s="311"/>
      <c r="B4919" s="310"/>
      <c r="C4919" s="311"/>
      <c r="D4919" s="308"/>
      <c r="G4919" s="312"/>
      <c r="H4919" s="313"/>
      <c r="I4919" s="311"/>
      <c r="J4919" s="398"/>
      <c r="K4919" s="311"/>
      <c r="L4919" s="311"/>
      <c r="M4919" s="311"/>
      <c r="N4919" s="311"/>
      <c r="O4919" s="311"/>
      <c r="P4919" s="311"/>
      <c r="Q4919" s="311"/>
      <c r="R4919" s="311"/>
      <c r="S4919" s="311"/>
      <c r="T4919" s="311"/>
      <c r="U4919" s="311"/>
    </row>
    <row r="4920" spans="1:21" ht="12.75" customHeight="1">
      <c r="A4920" s="311"/>
      <c r="B4920" s="310"/>
      <c r="C4920" s="311"/>
      <c r="D4920" s="308"/>
      <c r="G4920" s="312"/>
      <c r="H4920" s="313"/>
      <c r="I4920" s="311"/>
      <c r="J4920" s="398"/>
      <c r="K4920" s="311"/>
      <c r="L4920" s="311"/>
      <c r="M4920" s="311"/>
      <c r="N4920" s="311"/>
      <c r="O4920" s="311"/>
      <c r="P4920" s="311"/>
      <c r="Q4920" s="311"/>
      <c r="R4920" s="311"/>
      <c r="S4920" s="311"/>
      <c r="T4920" s="311"/>
      <c r="U4920" s="311"/>
    </row>
    <row r="4921" spans="1:21" ht="12.75" customHeight="1">
      <c r="A4921" s="311"/>
      <c r="B4921" s="310"/>
      <c r="C4921" s="311"/>
      <c r="D4921" s="308"/>
      <c r="G4921" s="312"/>
      <c r="H4921" s="313"/>
      <c r="I4921" s="311"/>
      <c r="J4921" s="398"/>
      <c r="K4921" s="311"/>
      <c r="L4921" s="311"/>
      <c r="M4921" s="311"/>
      <c r="N4921" s="311"/>
      <c r="O4921" s="311"/>
      <c r="P4921" s="311"/>
      <c r="Q4921" s="311"/>
      <c r="R4921" s="311"/>
      <c r="S4921" s="311"/>
      <c r="T4921" s="311"/>
      <c r="U4921" s="311"/>
    </row>
    <row r="4922" spans="1:21" ht="12.75" customHeight="1">
      <c r="A4922" s="311"/>
      <c r="B4922" s="310"/>
      <c r="C4922" s="311"/>
      <c r="D4922" s="308"/>
      <c r="G4922" s="312"/>
      <c r="H4922" s="313"/>
      <c r="I4922" s="311"/>
      <c r="J4922" s="398"/>
      <c r="K4922" s="311"/>
      <c r="L4922" s="311"/>
      <c r="M4922" s="311"/>
      <c r="N4922" s="311"/>
      <c r="O4922" s="311"/>
      <c r="P4922" s="311"/>
      <c r="Q4922" s="311"/>
      <c r="R4922" s="311"/>
      <c r="S4922" s="311"/>
      <c r="T4922" s="311"/>
      <c r="U4922" s="311"/>
    </row>
    <row r="4923" spans="1:21" ht="12.75" customHeight="1">
      <c r="A4923" s="311"/>
      <c r="B4923" s="310"/>
      <c r="C4923" s="311"/>
      <c r="D4923" s="308"/>
      <c r="G4923" s="312"/>
      <c r="H4923" s="313"/>
      <c r="I4923" s="311"/>
      <c r="J4923" s="398"/>
      <c r="K4923" s="311"/>
      <c r="L4923" s="311"/>
      <c r="M4923" s="311"/>
      <c r="N4923" s="311"/>
      <c r="O4923" s="311"/>
      <c r="P4923" s="311"/>
      <c r="Q4923" s="311"/>
      <c r="R4923" s="311"/>
      <c r="S4923" s="311"/>
      <c r="T4923" s="311"/>
      <c r="U4923" s="311"/>
    </row>
    <row r="4924" spans="1:21" ht="12.75" customHeight="1">
      <c r="A4924" s="311"/>
      <c r="B4924" s="310"/>
      <c r="C4924" s="311"/>
      <c r="D4924" s="308"/>
      <c r="G4924" s="312"/>
      <c r="H4924" s="313"/>
      <c r="I4924" s="311"/>
      <c r="J4924" s="398"/>
      <c r="K4924" s="311"/>
      <c r="L4924" s="311"/>
      <c r="M4924" s="311"/>
      <c r="N4924" s="311"/>
      <c r="O4924" s="311"/>
      <c r="P4924" s="311"/>
      <c r="Q4924" s="311"/>
      <c r="R4924" s="311"/>
      <c r="S4924" s="311"/>
      <c r="T4924" s="311"/>
      <c r="U4924" s="311"/>
    </row>
    <row r="4925" spans="1:21" ht="12.75" customHeight="1">
      <c r="A4925" s="311"/>
      <c r="B4925" s="310"/>
      <c r="C4925" s="311"/>
      <c r="D4925" s="308"/>
      <c r="G4925" s="312"/>
      <c r="H4925" s="313"/>
      <c r="I4925" s="311"/>
      <c r="J4925" s="398"/>
      <c r="K4925" s="311"/>
      <c r="L4925" s="311"/>
      <c r="M4925" s="311"/>
      <c r="N4925" s="311"/>
      <c r="O4925" s="311"/>
      <c r="P4925" s="311"/>
      <c r="Q4925" s="311"/>
      <c r="R4925" s="311"/>
      <c r="S4925" s="311"/>
      <c r="T4925" s="311"/>
      <c r="U4925" s="311"/>
    </row>
    <row r="4926" spans="1:21" ht="12.75" customHeight="1">
      <c r="A4926" s="311"/>
      <c r="B4926" s="310"/>
      <c r="C4926" s="311"/>
      <c r="D4926" s="308"/>
      <c r="G4926" s="312"/>
      <c r="H4926" s="313"/>
      <c r="I4926" s="311"/>
      <c r="J4926" s="398"/>
      <c r="K4926" s="311"/>
      <c r="L4926" s="311"/>
      <c r="M4926" s="311"/>
      <c r="N4926" s="311"/>
      <c r="O4926" s="311"/>
      <c r="P4926" s="311"/>
      <c r="Q4926" s="311"/>
      <c r="R4926" s="311"/>
      <c r="S4926" s="311"/>
      <c r="T4926" s="311"/>
      <c r="U4926" s="311"/>
    </row>
    <row r="4927" spans="1:21" ht="12.75" customHeight="1">
      <c r="A4927" s="311"/>
      <c r="B4927" s="310"/>
      <c r="C4927" s="311"/>
      <c r="D4927" s="308"/>
      <c r="G4927" s="312"/>
      <c r="H4927" s="313"/>
      <c r="I4927" s="311"/>
      <c r="J4927" s="398"/>
      <c r="K4927" s="311"/>
      <c r="L4927" s="311"/>
      <c r="M4927" s="311"/>
      <c r="N4927" s="311"/>
      <c r="O4927" s="311"/>
      <c r="P4927" s="311"/>
      <c r="Q4927" s="311"/>
      <c r="R4927" s="311"/>
      <c r="S4927" s="311"/>
      <c r="T4927" s="311"/>
      <c r="U4927" s="311"/>
    </row>
    <row r="4928" spans="1:21" ht="12.75" customHeight="1">
      <c r="A4928" s="311"/>
      <c r="B4928" s="310"/>
      <c r="C4928" s="311"/>
      <c r="D4928" s="308"/>
      <c r="G4928" s="312"/>
      <c r="H4928" s="313"/>
      <c r="I4928" s="311"/>
      <c r="J4928" s="398"/>
      <c r="K4928" s="311"/>
      <c r="L4928" s="311"/>
      <c r="M4928" s="311"/>
      <c r="N4928" s="311"/>
      <c r="O4928" s="311"/>
      <c r="P4928" s="311"/>
      <c r="Q4928" s="311"/>
      <c r="R4928" s="311"/>
      <c r="S4928" s="311"/>
      <c r="T4928" s="311"/>
      <c r="U4928" s="311"/>
    </row>
    <row r="4929" spans="1:21" ht="12.75" customHeight="1">
      <c r="A4929" s="311"/>
      <c r="B4929" s="310"/>
      <c r="C4929" s="311"/>
      <c r="D4929" s="308"/>
      <c r="G4929" s="312"/>
      <c r="H4929" s="313"/>
      <c r="I4929" s="311"/>
      <c r="J4929" s="398"/>
      <c r="K4929" s="311"/>
      <c r="L4929" s="311"/>
      <c r="M4929" s="311"/>
      <c r="N4929" s="311"/>
      <c r="O4929" s="311"/>
      <c r="P4929" s="311"/>
      <c r="Q4929" s="311"/>
      <c r="R4929" s="311"/>
      <c r="S4929" s="311"/>
      <c r="T4929" s="311"/>
      <c r="U4929" s="311"/>
    </row>
    <row r="4930" spans="1:21" ht="12.75" customHeight="1">
      <c r="A4930" s="311"/>
      <c r="B4930" s="310"/>
      <c r="C4930" s="311"/>
      <c r="D4930" s="308"/>
      <c r="G4930" s="312"/>
      <c r="H4930" s="313"/>
      <c r="I4930" s="311"/>
      <c r="J4930" s="398"/>
      <c r="K4930" s="311"/>
      <c r="L4930" s="311"/>
      <c r="M4930" s="311"/>
      <c r="N4930" s="311"/>
      <c r="O4930" s="311"/>
      <c r="P4930" s="311"/>
      <c r="Q4930" s="311"/>
      <c r="R4930" s="311"/>
      <c r="S4930" s="311"/>
      <c r="T4930" s="311"/>
      <c r="U4930" s="311"/>
    </row>
    <row r="4931" spans="1:21" ht="12.75" customHeight="1">
      <c r="A4931" s="311"/>
      <c r="B4931" s="310"/>
      <c r="C4931" s="311"/>
      <c r="D4931" s="308"/>
      <c r="G4931" s="312"/>
      <c r="H4931" s="313"/>
      <c r="I4931" s="311"/>
      <c r="J4931" s="398"/>
      <c r="K4931" s="311"/>
      <c r="L4931" s="311"/>
      <c r="M4931" s="311"/>
      <c r="N4931" s="311"/>
      <c r="O4931" s="311"/>
      <c r="P4931" s="311"/>
      <c r="Q4931" s="311"/>
      <c r="R4931" s="311"/>
      <c r="S4931" s="311"/>
      <c r="T4931" s="311"/>
      <c r="U4931" s="311"/>
    </row>
    <row r="4932" spans="1:21" ht="12.75" customHeight="1">
      <c r="A4932" s="311"/>
      <c r="B4932" s="310"/>
      <c r="C4932" s="311"/>
      <c r="D4932" s="308"/>
      <c r="G4932" s="312"/>
      <c r="H4932" s="313"/>
      <c r="I4932" s="311"/>
      <c r="J4932" s="398"/>
      <c r="K4932" s="311"/>
      <c r="L4932" s="311"/>
      <c r="M4932" s="311"/>
      <c r="N4932" s="311"/>
      <c r="O4932" s="311"/>
      <c r="P4932" s="311"/>
      <c r="Q4932" s="311"/>
      <c r="R4932" s="311"/>
      <c r="S4932" s="311"/>
      <c r="T4932" s="311"/>
      <c r="U4932" s="311"/>
    </row>
    <row r="4933" spans="1:21" ht="12.75" customHeight="1">
      <c r="A4933" s="311"/>
      <c r="B4933" s="310"/>
      <c r="C4933" s="311"/>
      <c r="D4933" s="308"/>
      <c r="G4933" s="312"/>
      <c r="H4933" s="313"/>
      <c r="I4933" s="311"/>
      <c r="J4933" s="398"/>
      <c r="K4933" s="311"/>
      <c r="L4933" s="311"/>
      <c r="M4933" s="311"/>
      <c r="N4933" s="311"/>
      <c r="O4933" s="311"/>
      <c r="P4933" s="311"/>
      <c r="Q4933" s="311"/>
      <c r="R4933" s="311"/>
      <c r="S4933" s="311"/>
      <c r="T4933" s="311"/>
      <c r="U4933" s="311"/>
    </row>
    <row r="4934" spans="1:21" ht="12.75" customHeight="1">
      <c r="A4934" s="311"/>
      <c r="B4934" s="310"/>
      <c r="C4934" s="311"/>
      <c r="D4934" s="308"/>
      <c r="G4934" s="312"/>
      <c r="H4934" s="313"/>
      <c r="I4934" s="311"/>
      <c r="J4934" s="398"/>
      <c r="K4934" s="311"/>
      <c r="L4934" s="311"/>
      <c r="M4934" s="311"/>
      <c r="N4934" s="311"/>
      <c r="O4934" s="311"/>
      <c r="P4934" s="311"/>
      <c r="Q4934" s="311"/>
      <c r="R4934" s="311"/>
      <c r="S4934" s="311"/>
      <c r="T4934" s="311"/>
      <c r="U4934" s="311"/>
    </row>
    <row r="4935" spans="1:21" ht="12.75" customHeight="1">
      <c r="A4935" s="311"/>
      <c r="B4935" s="310"/>
      <c r="C4935" s="311"/>
      <c r="D4935" s="308"/>
      <c r="G4935" s="312"/>
      <c r="H4935" s="313"/>
      <c r="I4935" s="311"/>
      <c r="J4935" s="398"/>
      <c r="K4935" s="311"/>
      <c r="L4935" s="311"/>
      <c r="M4935" s="311"/>
      <c r="N4935" s="311"/>
      <c r="O4935" s="311"/>
      <c r="P4935" s="311"/>
      <c r="Q4935" s="311"/>
      <c r="R4935" s="311"/>
      <c r="S4935" s="311"/>
      <c r="T4935" s="311"/>
      <c r="U4935" s="311"/>
    </row>
    <row r="4936" spans="1:21" ht="12.75" customHeight="1">
      <c r="A4936" s="311"/>
      <c r="B4936" s="310"/>
      <c r="C4936" s="311"/>
      <c r="D4936" s="308"/>
      <c r="G4936" s="312"/>
      <c r="H4936" s="313"/>
      <c r="I4936" s="311"/>
      <c r="J4936" s="398"/>
      <c r="K4936" s="311"/>
      <c r="L4936" s="311"/>
      <c r="M4936" s="311"/>
      <c r="N4936" s="311"/>
      <c r="O4936" s="311"/>
      <c r="P4936" s="311"/>
      <c r="Q4936" s="311"/>
      <c r="R4936" s="311"/>
      <c r="S4936" s="311"/>
      <c r="T4936" s="311"/>
      <c r="U4936" s="311"/>
    </row>
    <row r="4937" spans="1:21" ht="12.75" customHeight="1">
      <c r="A4937" s="311"/>
      <c r="B4937" s="310"/>
      <c r="C4937" s="311"/>
      <c r="D4937" s="308"/>
      <c r="G4937" s="312"/>
      <c r="H4937" s="313"/>
      <c r="I4937" s="311"/>
      <c r="J4937" s="398"/>
      <c r="K4937" s="311"/>
      <c r="L4937" s="311"/>
      <c r="M4937" s="311"/>
      <c r="N4937" s="311"/>
      <c r="O4937" s="311"/>
      <c r="P4937" s="311"/>
      <c r="Q4937" s="311"/>
      <c r="R4937" s="311"/>
      <c r="S4937" s="311"/>
      <c r="T4937" s="311"/>
      <c r="U4937" s="311"/>
    </row>
    <row r="4938" spans="1:21" ht="12.75" customHeight="1">
      <c r="A4938" s="311"/>
      <c r="B4938" s="310"/>
      <c r="C4938" s="311"/>
      <c r="D4938" s="308"/>
      <c r="G4938" s="312"/>
      <c r="H4938" s="313"/>
      <c r="I4938" s="311"/>
      <c r="J4938" s="398"/>
      <c r="K4938" s="311"/>
      <c r="L4938" s="311"/>
      <c r="M4938" s="311"/>
      <c r="N4938" s="311"/>
      <c r="O4938" s="311"/>
      <c r="P4938" s="311"/>
      <c r="Q4938" s="311"/>
      <c r="R4938" s="311"/>
      <c r="S4938" s="311"/>
      <c r="T4938" s="311"/>
      <c r="U4938" s="311"/>
    </row>
    <row r="4939" spans="1:21" ht="12.75" customHeight="1">
      <c r="A4939" s="311"/>
      <c r="B4939" s="310"/>
      <c r="C4939" s="311"/>
      <c r="D4939" s="308"/>
      <c r="G4939" s="312"/>
      <c r="H4939" s="313"/>
      <c r="I4939" s="311"/>
      <c r="J4939" s="398"/>
      <c r="K4939" s="311"/>
      <c r="L4939" s="311"/>
      <c r="M4939" s="311"/>
      <c r="N4939" s="311"/>
      <c r="O4939" s="311"/>
      <c r="P4939" s="311"/>
      <c r="Q4939" s="311"/>
      <c r="R4939" s="311"/>
      <c r="S4939" s="311"/>
      <c r="T4939" s="311"/>
      <c r="U4939" s="311"/>
    </row>
    <row r="4940" spans="1:21" ht="12.75" customHeight="1">
      <c r="A4940" s="311"/>
      <c r="B4940" s="310"/>
      <c r="C4940" s="311"/>
      <c r="D4940" s="308"/>
      <c r="G4940" s="312"/>
      <c r="H4940" s="313"/>
      <c r="I4940" s="311"/>
      <c r="J4940" s="398"/>
      <c r="K4940" s="311"/>
      <c r="L4940" s="311"/>
      <c r="M4940" s="311"/>
      <c r="N4940" s="311"/>
      <c r="O4940" s="311"/>
      <c r="P4940" s="311"/>
      <c r="Q4940" s="311"/>
      <c r="R4940" s="311"/>
      <c r="S4940" s="311"/>
      <c r="T4940" s="311"/>
      <c r="U4940" s="311"/>
    </row>
    <row r="4941" spans="1:21" ht="12.75" customHeight="1">
      <c r="A4941" s="311"/>
      <c r="B4941" s="310"/>
      <c r="C4941" s="311"/>
      <c r="D4941" s="308"/>
      <c r="G4941" s="312"/>
      <c r="H4941" s="313"/>
      <c r="I4941" s="311"/>
      <c r="J4941" s="398"/>
      <c r="K4941" s="311"/>
      <c r="L4941" s="311"/>
      <c r="M4941" s="311"/>
      <c r="N4941" s="311"/>
      <c r="O4941" s="311"/>
      <c r="P4941" s="311"/>
      <c r="Q4941" s="311"/>
      <c r="R4941" s="311"/>
      <c r="S4941" s="311"/>
      <c r="T4941" s="311"/>
      <c r="U4941" s="311"/>
    </row>
    <row r="4942" spans="1:21" ht="12.75" customHeight="1">
      <c r="A4942" s="311"/>
      <c r="B4942" s="310"/>
      <c r="C4942" s="311"/>
      <c r="D4942" s="308"/>
      <c r="G4942" s="312"/>
      <c r="H4942" s="313"/>
      <c r="I4942" s="311"/>
      <c r="J4942" s="398"/>
      <c r="K4942" s="311"/>
      <c r="L4942" s="311"/>
      <c r="M4942" s="311"/>
      <c r="N4942" s="311"/>
      <c r="O4942" s="311"/>
      <c r="P4942" s="311"/>
      <c r="Q4942" s="311"/>
      <c r="R4942" s="311"/>
      <c r="S4942" s="311"/>
      <c r="T4942" s="311"/>
      <c r="U4942" s="311"/>
    </row>
    <row r="4943" spans="1:21" ht="12.75" customHeight="1">
      <c r="A4943" s="311"/>
      <c r="B4943" s="310"/>
      <c r="C4943" s="311"/>
      <c r="D4943" s="308"/>
      <c r="G4943" s="312"/>
      <c r="H4943" s="313"/>
      <c r="I4943" s="311"/>
      <c r="J4943" s="398"/>
      <c r="K4943" s="311"/>
      <c r="L4943" s="311"/>
      <c r="M4943" s="311"/>
      <c r="N4943" s="311"/>
      <c r="O4943" s="311"/>
      <c r="P4943" s="311"/>
      <c r="Q4943" s="311"/>
      <c r="R4943" s="311"/>
      <c r="S4943" s="311"/>
      <c r="T4943" s="311"/>
      <c r="U4943" s="311"/>
    </row>
    <row r="4944" spans="1:21" ht="12.75" customHeight="1">
      <c r="A4944" s="311"/>
      <c r="B4944" s="310"/>
      <c r="C4944" s="311"/>
      <c r="D4944" s="308"/>
      <c r="G4944" s="312"/>
      <c r="H4944" s="313"/>
      <c r="I4944" s="311"/>
      <c r="J4944" s="398"/>
      <c r="K4944" s="311"/>
      <c r="L4944" s="311"/>
      <c r="M4944" s="311"/>
      <c r="N4944" s="311"/>
      <c r="O4944" s="311"/>
      <c r="P4944" s="311"/>
      <c r="Q4944" s="311"/>
      <c r="R4944" s="311"/>
      <c r="S4944" s="311"/>
      <c r="T4944" s="311"/>
      <c r="U4944" s="311"/>
    </row>
    <row r="4945" spans="1:21" ht="12.75" customHeight="1">
      <c r="A4945" s="311"/>
      <c r="B4945" s="310"/>
      <c r="C4945" s="311"/>
      <c r="D4945" s="308"/>
      <c r="G4945" s="312"/>
      <c r="H4945" s="313"/>
      <c r="I4945" s="311"/>
      <c r="J4945" s="398"/>
      <c r="K4945" s="311"/>
      <c r="L4945" s="311"/>
      <c r="M4945" s="311"/>
      <c r="N4945" s="311"/>
      <c r="O4945" s="311"/>
      <c r="P4945" s="311"/>
      <c r="Q4945" s="311"/>
      <c r="R4945" s="311"/>
      <c r="S4945" s="311"/>
      <c r="T4945" s="311"/>
      <c r="U4945" s="311"/>
    </row>
    <row r="4946" spans="1:21" ht="12.75" customHeight="1">
      <c r="A4946" s="311"/>
      <c r="B4946" s="310"/>
      <c r="C4946" s="311"/>
      <c r="D4946" s="308"/>
      <c r="G4946" s="312"/>
      <c r="H4946" s="313"/>
      <c r="I4946" s="311"/>
      <c r="J4946" s="398"/>
      <c r="K4946" s="311"/>
      <c r="L4946" s="311"/>
      <c r="M4946" s="311"/>
      <c r="N4946" s="311"/>
      <c r="O4946" s="311"/>
      <c r="P4946" s="311"/>
      <c r="Q4946" s="311"/>
      <c r="R4946" s="311"/>
      <c r="S4946" s="311"/>
      <c r="T4946" s="311"/>
      <c r="U4946" s="311"/>
    </row>
    <row r="4947" spans="1:21" ht="12.75" customHeight="1">
      <c r="A4947" s="311"/>
      <c r="B4947" s="310"/>
      <c r="C4947" s="311"/>
      <c r="D4947" s="308"/>
      <c r="G4947" s="312"/>
      <c r="H4947" s="313"/>
      <c r="I4947" s="311"/>
      <c r="J4947" s="398"/>
      <c r="K4947" s="311"/>
      <c r="L4947" s="311"/>
      <c r="M4947" s="311"/>
      <c r="N4947" s="311"/>
      <c r="O4947" s="311"/>
      <c r="P4947" s="311"/>
      <c r="Q4947" s="311"/>
      <c r="R4947" s="311"/>
      <c r="S4947" s="311"/>
      <c r="T4947" s="311"/>
      <c r="U4947" s="311"/>
    </row>
    <row r="4948" spans="1:21" ht="12.75" customHeight="1">
      <c r="A4948" s="311"/>
      <c r="B4948" s="310"/>
      <c r="C4948" s="311"/>
      <c r="D4948" s="308"/>
      <c r="G4948" s="312"/>
      <c r="H4948" s="313"/>
      <c r="I4948" s="311"/>
      <c r="J4948" s="398"/>
      <c r="K4948" s="311"/>
      <c r="L4948" s="311"/>
      <c r="M4948" s="311"/>
      <c r="N4948" s="311"/>
      <c r="O4948" s="311"/>
      <c r="P4948" s="311"/>
      <c r="Q4948" s="311"/>
      <c r="R4948" s="311"/>
      <c r="S4948" s="311"/>
      <c r="T4948" s="311"/>
      <c r="U4948" s="311"/>
    </row>
    <row r="4949" spans="1:21" ht="12.75" customHeight="1">
      <c r="A4949" s="311"/>
      <c r="B4949" s="310"/>
      <c r="C4949" s="311"/>
      <c r="D4949" s="308"/>
      <c r="G4949" s="312"/>
      <c r="H4949" s="313"/>
      <c r="I4949" s="311"/>
      <c r="J4949" s="398"/>
      <c r="K4949" s="311"/>
      <c r="L4949" s="311"/>
      <c r="M4949" s="311"/>
      <c r="N4949" s="311"/>
      <c r="O4949" s="311"/>
      <c r="P4949" s="311"/>
      <c r="Q4949" s="311"/>
      <c r="R4949" s="311"/>
      <c r="S4949" s="311"/>
      <c r="T4949" s="311"/>
      <c r="U4949" s="311"/>
    </row>
    <row r="4950" spans="1:21" ht="12.75" customHeight="1">
      <c r="A4950" s="311"/>
      <c r="B4950" s="310"/>
      <c r="C4950" s="311"/>
      <c r="D4950" s="308"/>
      <c r="G4950" s="312"/>
      <c r="H4950" s="313"/>
      <c r="I4950" s="311"/>
      <c r="J4950" s="398"/>
      <c r="K4950" s="311"/>
      <c r="L4950" s="311"/>
      <c r="M4950" s="311"/>
      <c r="N4950" s="311"/>
      <c r="O4950" s="311"/>
      <c r="P4950" s="311"/>
      <c r="Q4950" s="311"/>
      <c r="R4950" s="311"/>
      <c r="S4950" s="311"/>
      <c r="T4950" s="311"/>
      <c r="U4950" s="311"/>
    </row>
    <row r="4951" spans="1:21" ht="12.75" customHeight="1">
      <c r="A4951" s="311"/>
      <c r="B4951" s="310"/>
      <c r="C4951" s="311"/>
      <c r="D4951" s="308"/>
      <c r="G4951" s="312"/>
      <c r="H4951" s="313"/>
      <c r="I4951" s="311"/>
      <c r="J4951" s="398"/>
      <c r="K4951" s="311"/>
      <c r="L4951" s="311"/>
      <c r="M4951" s="311"/>
      <c r="N4951" s="311"/>
      <c r="O4951" s="311"/>
      <c r="P4951" s="311"/>
      <c r="Q4951" s="311"/>
      <c r="R4951" s="311"/>
      <c r="S4951" s="311"/>
      <c r="T4951" s="311"/>
      <c r="U4951" s="311"/>
    </row>
    <row r="4952" spans="1:21" ht="12.75" customHeight="1">
      <c r="A4952" s="311"/>
      <c r="B4952" s="310"/>
      <c r="C4952" s="311"/>
      <c r="D4952" s="308"/>
      <c r="G4952" s="312"/>
      <c r="H4952" s="313"/>
      <c r="I4952" s="311"/>
      <c r="J4952" s="398"/>
      <c r="K4952" s="311"/>
      <c r="L4952" s="311"/>
      <c r="M4952" s="311"/>
      <c r="N4952" s="311"/>
      <c r="O4952" s="311"/>
      <c r="P4952" s="311"/>
      <c r="Q4952" s="311"/>
      <c r="R4952" s="311"/>
      <c r="S4952" s="311"/>
      <c r="T4952" s="311"/>
      <c r="U4952" s="311"/>
    </row>
    <row r="4953" spans="1:21" ht="12.75" customHeight="1">
      <c r="A4953" s="311"/>
      <c r="B4953" s="310"/>
      <c r="C4953" s="311"/>
      <c r="D4953" s="308"/>
      <c r="G4953" s="312"/>
      <c r="H4953" s="313"/>
      <c r="I4953" s="311"/>
      <c r="J4953" s="398"/>
      <c r="K4953" s="311"/>
      <c r="L4953" s="311"/>
      <c r="M4953" s="311"/>
      <c r="N4953" s="311"/>
      <c r="O4953" s="311"/>
      <c r="P4953" s="311"/>
      <c r="Q4953" s="311"/>
      <c r="R4953" s="311"/>
      <c r="S4953" s="311"/>
      <c r="T4953" s="311"/>
      <c r="U4953" s="311"/>
    </row>
    <row r="4954" spans="1:21" ht="12.75" customHeight="1">
      <c r="A4954" s="311"/>
      <c r="B4954" s="310"/>
      <c r="C4954" s="311"/>
      <c r="D4954" s="308"/>
      <c r="G4954" s="312"/>
      <c r="H4954" s="313"/>
      <c r="I4954" s="311"/>
      <c r="J4954" s="398"/>
      <c r="K4954" s="311"/>
      <c r="L4954" s="311"/>
      <c r="M4954" s="311"/>
      <c r="N4954" s="311"/>
      <c r="O4954" s="311"/>
      <c r="P4954" s="311"/>
      <c r="Q4954" s="311"/>
      <c r="R4954" s="311"/>
      <c r="S4954" s="311"/>
      <c r="T4954" s="311"/>
      <c r="U4954" s="311"/>
    </row>
    <row r="4955" spans="1:21" ht="12.75" customHeight="1">
      <c r="A4955" s="311"/>
      <c r="B4955" s="310"/>
      <c r="C4955" s="311"/>
      <c r="D4955" s="308"/>
      <c r="G4955" s="312"/>
      <c r="H4955" s="313"/>
      <c r="I4955" s="311"/>
      <c r="J4955" s="398"/>
      <c r="K4955" s="311"/>
      <c r="L4955" s="311"/>
      <c r="M4955" s="311"/>
      <c r="N4955" s="311"/>
      <c r="O4955" s="311"/>
      <c r="P4955" s="311"/>
      <c r="Q4955" s="311"/>
      <c r="R4955" s="311"/>
      <c r="S4955" s="311"/>
      <c r="T4955" s="311"/>
      <c r="U4955" s="311"/>
    </row>
    <row r="4956" spans="1:21" ht="12.75" customHeight="1">
      <c r="A4956" s="311"/>
      <c r="B4956" s="310"/>
      <c r="C4956" s="311"/>
      <c r="D4956" s="308"/>
      <c r="G4956" s="312"/>
      <c r="H4956" s="313"/>
      <c r="I4956" s="311"/>
      <c r="J4956" s="398"/>
      <c r="K4956" s="311"/>
      <c r="L4956" s="311"/>
      <c r="M4956" s="311"/>
      <c r="N4956" s="311"/>
      <c r="O4956" s="311"/>
      <c r="P4956" s="311"/>
      <c r="Q4956" s="311"/>
      <c r="R4956" s="311"/>
      <c r="S4956" s="311"/>
      <c r="T4956" s="311"/>
      <c r="U4956" s="311"/>
    </row>
    <row r="4957" spans="1:21" ht="12.75" customHeight="1">
      <c r="A4957" s="311"/>
      <c r="B4957" s="310"/>
      <c r="C4957" s="311"/>
      <c r="D4957" s="308"/>
      <c r="G4957" s="312"/>
      <c r="H4957" s="313"/>
      <c r="I4957" s="311"/>
      <c r="J4957" s="398"/>
      <c r="K4957" s="311"/>
      <c r="L4957" s="311"/>
      <c r="M4957" s="311"/>
      <c r="N4957" s="311"/>
      <c r="O4957" s="311"/>
      <c r="P4957" s="311"/>
      <c r="Q4957" s="311"/>
      <c r="R4957" s="311"/>
      <c r="S4957" s="311"/>
      <c r="T4957" s="311"/>
      <c r="U4957" s="311"/>
    </row>
    <row r="4958" spans="1:21" ht="12.75" customHeight="1">
      <c r="A4958" s="311"/>
      <c r="B4958" s="310"/>
      <c r="C4958" s="311"/>
      <c r="D4958" s="308"/>
      <c r="G4958" s="312"/>
      <c r="H4958" s="313"/>
      <c r="I4958" s="311"/>
      <c r="J4958" s="398"/>
      <c r="K4958" s="311"/>
      <c r="L4958" s="311"/>
      <c r="M4958" s="311"/>
      <c r="N4958" s="311"/>
      <c r="O4958" s="311"/>
      <c r="P4958" s="311"/>
      <c r="Q4958" s="311"/>
      <c r="R4958" s="311"/>
      <c r="S4958" s="311"/>
      <c r="T4958" s="311"/>
      <c r="U4958" s="311"/>
    </row>
    <row r="4959" spans="1:21" ht="12.75" customHeight="1">
      <c r="A4959" s="311"/>
      <c r="B4959" s="310"/>
      <c r="C4959" s="311"/>
      <c r="D4959" s="308"/>
      <c r="G4959" s="312"/>
      <c r="H4959" s="313"/>
      <c r="I4959" s="311"/>
      <c r="J4959" s="398"/>
      <c r="K4959" s="311"/>
      <c r="L4959" s="311"/>
      <c r="M4959" s="311"/>
      <c r="N4959" s="311"/>
      <c r="O4959" s="311"/>
      <c r="P4959" s="311"/>
      <c r="Q4959" s="311"/>
      <c r="R4959" s="311"/>
      <c r="S4959" s="311"/>
      <c r="T4959" s="311"/>
      <c r="U4959" s="311"/>
    </row>
    <row r="4960" spans="1:21" ht="12.75" customHeight="1">
      <c r="A4960" s="311"/>
      <c r="B4960" s="310"/>
      <c r="C4960" s="311"/>
      <c r="D4960" s="308"/>
      <c r="G4960" s="312"/>
      <c r="H4960" s="313"/>
      <c r="I4960" s="311"/>
      <c r="J4960" s="398"/>
      <c r="K4960" s="311"/>
      <c r="L4960" s="311"/>
      <c r="M4960" s="311"/>
      <c r="N4960" s="311"/>
      <c r="O4960" s="311"/>
      <c r="P4960" s="311"/>
      <c r="Q4960" s="311"/>
      <c r="R4960" s="311"/>
      <c r="S4960" s="311"/>
      <c r="T4960" s="311"/>
      <c r="U4960" s="311"/>
    </row>
    <row r="4961" spans="1:21" ht="12.75" customHeight="1">
      <c r="A4961" s="311"/>
      <c r="B4961" s="310"/>
      <c r="C4961" s="311"/>
      <c r="D4961" s="308"/>
      <c r="G4961" s="312"/>
      <c r="H4961" s="313"/>
      <c r="I4961" s="311"/>
      <c r="J4961" s="398"/>
      <c r="K4961" s="311"/>
      <c r="L4961" s="311"/>
      <c r="M4961" s="311"/>
      <c r="N4961" s="311"/>
      <c r="O4961" s="311"/>
      <c r="P4961" s="311"/>
      <c r="Q4961" s="311"/>
      <c r="R4961" s="311"/>
      <c r="S4961" s="311"/>
      <c r="T4961" s="311"/>
      <c r="U4961" s="311"/>
    </row>
    <row r="4962" spans="1:21" ht="12.75" customHeight="1">
      <c r="A4962" s="311"/>
      <c r="B4962" s="310"/>
      <c r="C4962" s="311"/>
      <c r="D4962" s="308"/>
      <c r="G4962" s="312"/>
      <c r="H4962" s="313"/>
      <c r="I4962" s="311"/>
      <c r="J4962" s="398"/>
      <c r="K4962" s="311"/>
      <c r="L4962" s="311"/>
      <c r="M4962" s="311"/>
      <c r="N4962" s="311"/>
      <c r="O4962" s="311"/>
      <c r="P4962" s="311"/>
      <c r="Q4962" s="311"/>
      <c r="R4962" s="311"/>
      <c r="S4962" s="311"/>
      <c r="T4962" s="311"/>
      <c r="U4962" s="311"/>
    </row>
    <row r="4963" spans="1:21" ht="12.75" customHeight="1">
      <c r="A4963" s="311"/>
      <c r="B4963" s="310"/>
      <c r="C4963" s="311"/>
      <c r="D4963" s="308"/>
      <c r="G4963" s="312"/>
      <c r="H4963" s="313"/>
      <c r="I4963" s="311"/>
      <c r="J4963" s="398"/>
      <c r="K4963" s="311"/>
      <c r="L4963" s="311"/>
      <c r="M4963" s="311"/>
      <c r="N4963" s="311"/>
      <c r="O4963" s="311"/>
      <c r="P4963" s="311"/>
      <c r="Q4963" s="311"/>
      <c r="R4963" s="311"/>
      <c r="S4963" s="311"/>
      <c r="T4963" s="311"/>
      <c r="U4963" s="311"/>
    </row>
    <row r="4964" spans="1:21" ht="12.75" customHeight="1">
      <c r="A4964" s="311"/>
      <c r="B4964" s="310"/>
      <c r="C4964" s="311"/>
      <c r="D4964" s="308"/>
      <c r="G4964" s="312"/>
      <c r="H4964" s="313"/>
      <c r="I4964" s="311"/>
      <c r="J4964" s="398"/>
      <c r="K4964" s="311"/>
      <c r="L4964" s="311"/>
      <c r="M4964" s="311"/>
      <c r="N4964" s="311"/>
      <c r="O4964" s="311"/>
      <c r="P4964" s="311"/>
      <c r="Q4964" s="311"/>
      <c r="R4964" s="311"/>
      <c r="S4964" s="311"/>
      <c r="T4964" s="311"/>
      <c r="U4964" s="311"/>
    </row>
    <row r="4965" spans="1:21" ht="12.75" customHeight="1">
      <c r="A4965" s="311"/>
      <c r="B4965" s="310"/>
      <c r="C4965" s="311"/>
      <c r="D4965" s="308"/>
      <c r="G4965" s="312"/>
      <c r="H4965" s="313"/>
      <c r="I4965" s="311"/>
      <c r="J4965" s="398"/>
      <c r="K4965" s="311"/>
      <c r="L4965" s="311"/>
      <c r="M4965" s="311"/>
      <c r="N4965" s="311"/>
      <c r="O4965" s="311"/>
      <c r="P4965" s="311"/>
      <c r="Q4965" s="311"/>
      <c r="R4965" s="311"/>
      <c r="S4965" s="311"/>
      <c r="T4965" s="311"/>
      <c r="U4965" s="311"/>
    </row>
    <row r="4966" spans="1:21" ht="12.75" customHeight="1">
      <c r="A4966" s="311"/>
      <c r="B4966" s="310"/>
      <c r="C4966" s="311"/>
      <c r="D4966" s="308"/>
      <c r="G4966" s="312"/>
      <c r="H4966" s="313"/>
      <c r="I4966" s="311"/>
      <c r="J4966" s="398"/>
      <c r="K4966" s="311"/>
      <c r="L4966" s="311"/>
      <c r="M4966" s="311"/>
      <c r="N4966" s="311"/>
      <c r="O4966" s="311"/>
      <c r="P4966" s="311"/>
      <c r="Q4966" s="311"/>
      <c r="R4966" s="311"/>
      <c r="S4966" s="311"/>
      <c r="T4966" s="311"/>
      <c r="U4966" s="311"/>
    </row>
    <row r="4967" spans="1:21" ht="12.75" customHeight="1">
      <c r="A4967" s="311"/>
      <c r="B4967" s="310"/>
      <c r="C4967" s="311"/>
      <c r="D4967" s="308"/>
      <c r="G4967" s="312"/>
      <c r="H4967" s="313"/>
      <c r="I4967" s="311"/>
      <c r="J4967" s="398"/>
      <c r="K4967" s="311"/>
      <c r="L4967" s="311"/>
      <c r="M4967" s="311"/>
      <c r="N4967" s="311"/>
      <c r="O4967" s="311"/>
      <c r="P4967" s="311"/>
      <c r="Q4967" s="311"/>
      <c r="R4967" s="311"/>
      <c r="S4967" s="311"/>
      <c r="T4967" s="311"/>
      <c r="U4967" s="311"/>
    </row>
    <row r="4968" spans="1:21" ht="12.75" customHeight="1">
      <c r="A4968" s="311"/>
      <c r="B4968" s="310"/>
      <c r="C4968" s="311"/>
      <c r="D4968" s="308"/>
      <c r="G4968" s="312"/>
      <c r="H4968" s="313"/>
      <c r="I4968" s="311"/>
      <c r="J4968" s="398"/>
      <c r="K4968" s="311"/>
      <c r="L4968" s="311"/>
      <c r="M4968" s="311"/>
      <c r="N4968" s="311"/>
      <c r="O4968" s="311"/>
      <c r="P4968" s="311"/>
      <c r="Q4968" s="311"/>
      <c r="R4968" s="311"/>
      <c r="S4968" s="311"/>
      <c r="T4968" s="311"/>
      <c r="U4968" s="311"/>
    </row>
    <row r="4969" spans="1:21" ht="12.75" customHeight="1">
      <c r="A4969" s="311"/>
      <c r="B4969" s="310"/>
      <c r="C4969" s="311"/>
      <c r="D4969" s="308"/>
      <c r="G4969" s="312"/>
      <c r="H4969" s="313"/>
      <c r="I4969" s="311"/>
      <c r="J4969" s="398"/>
      <c r="K4969" s="311"/>
      <c r="L4969" s="311"/>
      <c r="M4969" s="311"/>
      <c r="N4969" s="311"/>
      <c r="O4969" s="311"/>
      <c r="P4969" s="311"/>
      <c r="Q4969" s="311"/>
      <c r="R4969" s="311"/>
      <c r="S4969" s="311"/>
      <c r="T4969" s="311"/>
      <c r="U4969" s="311"/>
    </row>
    <row r="4970" spans="1:21" ht="12.75" customHeight="1">
      <c r="A4970" s="311"/>
      <c r="B4970" s="310"/>
      <c r="C4970" s="311"/>
      <c r="D4970" s="308"/>
      <c r="G4970" s="312"/>
      <c r="H4970" s="313"/>
      <c r="I4970" s="311"/>
      <c r="J4970" s="398"/>
      <c r="K4970" s="311"/>
      <c r="L4970" s="311"/>
      <c r="M4970" s="311"/>
      <c r="N4970" s="311"/>
      <c r="O4970" s="311"/>
      <c r="P4970" s="311"/>
      <c r="Q4970" s="311"/>
      <c r="R4970" s="311"/>
      <c r="S4970" s="311"/>
      <c r="T4970" s="311"/>
      <c r="U4970" s="311"/>
    </row>
    <row r="4971" spans="1:21" ht="12.75" customHeight="1">
      <c r="A4971" s="311"/>
      <c r="B4971" s="310"/>
      <c r="C4971" s="311"/>
      <c r="D4971" s="308"/>
      <c r="G4971" s="312"/>
      <c r="H4971" s="313"/>
      <c r="I4971" s="311"/>
      <c r="J4971" s="398"/>
      <c r="K4971" s="311"/>
      <c r="L4971" s="311"/>
      <c r="M4971" s="311"/>
      <c r="N4971" s="311"/>
      <c r="O4971" s="311"/>
      <c r="P4971" s="311"/>
      <c r="Q4971" s="311"/>
      <c r="R4971" s="311"/>
      <c r="S4971" s="311"/>
      <c r="T4971" s="311"/>
      <c r="U4971" s="311"/>
    </row>
    <row r="4972" spans="1:21" ht="12.75" customHeight="1">
      <c r="A4972" s="311"/>
      <c r="B4972" s="310"/>
      <c r="C4972" s="311"/>
      <c r="D4972" s="308"/>
      <c r="G4972" s="312"/>
      <c r="H4972" s="313"/>
      <c r="I4972" s="311"/>
      <c r="J4972" s="398"/>
      <c r="K4972" s="311"/>
      <c r="L4972" s="311"/>
      <c r="M4972" s="311"/>
      <c r="N4972" s="311"/>
      <c r="O4972" s="311"/>
      <c r="P4972" s="311"/>
      <c r="Q4972" s="311"/>
      <c r="R4972" s="311"/>
      <c r="S4972" s="311"/>
      <c r="T4972" s="311"/>
      <c r="U4972" s="311"/>
    </row>
    <row r="4973" spans="1:21" ht="12.75" customHeight="1">
      <c r="A4973" s="311"/>
      <c r="B4973" s="310"/>
      <c r="C4973" s="311"/>
      <c r="D4973" s="308"/>
      <c r="G4973" s="312"/>
      <c r="H4973" s="313"/>
      <c r="I4973" s="311"/>
      <c r="J4973" s="398"/>
      <c r="K4973" s="311"/>
      <c r="L4973" s="311"/>
      <c r="M4973" s="311"/>
      <c r="N4973" s="311"/>
      <c r="O4973" s="311"/>
      <c r="P4973" s="311"/>
      <c r="Q4973" s="311"/>
      <c r="R4973" s="311"/>
      <c r="S4973" s="311"/>
      <c r="T4973" s="311"/>
      <c r="U4973" s="311"/>
    </row>
    <row r="4974" spans="1:21" ht="12.75" customHeight="1">
      <c r="A4974" s="311"/>
      <c r="B4974" s="310"/>
      <c r="C4974" s="311"/>
      <c r="D4974" s="308"/>
      <c r="G4974" s="312"/>
      <c r="H4974" s="313"/>
      <c r="I4974" s="311"/>
      <c r="J4974" s="398"/>
      <c r="K4974" s="311"/>
      <c r="L4974" s="311"/>
      <c r="M4974" s="311"/>
      <c r="N4974" s="311"/>
      <c r="O4974" s="311"/>
      <c r="P4974" s="311"/>
      <c r="Q4974" s="311"/>
      <c r="R4974" s="311"/>
      <c r="S4974" s="311"/>
      <c r="T4974" s="311"/>
      <c r="U4974" s="311"/>
    </row>
    <row r="4975" spans="1:21" ht="12.75" customHeight="1">
      <c r="A4975" s="311"/>
      <c r="B4975" s="310"/>
      <c r="C4975" s="311"/>
      <c r="D4975" s="308"/>
      <c r="G4975" s="312"/>
      <c r="H4975" s="313"/>
      <c r="I4975" s="311"/>
      <c r="J4975" s="398"/>
      <c r="K4975" s="311"/>
      <c r="L4975" s="311"/>
      <c r="M4975" s="311"/>
      <c r="N4975" s="311"/>
      <c r="O4975" s="311"/>
      <c r="P4975" s="311"/>
      <c r="Q4975" s="311"/>
      <c r="R4975" s="311"/>
      <c r="S4975" s="311"/>
      <c r="T4975" s="311"/>
      <c r="U4975" s="311"/>
    </row>
    <row r="4976" spans="1:21" ht="12.75" customHeight="1">
      <c r="A4976" s="311"/>
      <c r="B4976" s="310"/>
      <c r="C4976" s="311"/>
      <c r="D4976" s="308"/>
      <c r="G4976" s="312"/>
      <c r="H4976" s="313"/>
      <c r="I4976" s="311"/>
      <c r="J4976" s="398"/>
      <c r="K4976" s="311"/>
      <c r="L4976" s="311"/>
      <c r="M4976" s="311"/>
      <c r="N4976" s="311"/>
      <c r="O4976" s="311"/>
      <c r="P4976" s="311"/>
      <c r="Q4976" s="311"/>
      <c r="R4976" s="311"/>
      <c r="S4976" s="311"/>
      <c r="T4976" s="311"/>
      <c r="U4976" s="311"/>
    </row>
    <row r="4977" spans="1:21" ht="12.75" customHeight="1">
      <c r="A4977" s="311"/>
      <c r="B4977" s="310"/>
      <c r="C4977" s="311"/>
      <c r="D4977" s="308"/>
      <c r="G4977" s="312"/>
      <c r="H4977" s="313"/>
      <c r="I4977" s="311"/>
      <c r="J4977" s="398"/>
      <c r="K4977" s="311"/>
      <c r="L4977" s="311"/>
      <c r="M4977" s="311"/>
      <c r="N4977" s="311"/>
      <c r="O4977" s="311"/>
      <c r="P4977" s="311"/>
      <c r="Q4977" s="311"/>
      <c r="R4977" s="311"/>
      <c r="S4977" s="311"/>
      <c r="T4977" s="311"/>
      <c r="U4977" s="311"/>
    </row>
    <row r="4978" spans="1:21" ht="12.75" customHeight="1">
      <c r="A4978" s="311"/>
      <c r="B4978" s="310"/>
      <c r="C4978" s="311"/>
      <c r="D4978" s="308"/>
      <c r="G4978" s="312"/>
      <c r="H4978" s="313"/>
      <c r="I4978" s="311"/>
      <c r="J4978" s="398"/>
      <c r="K4978" s="311"/>
      <c r="L4978" s="311"/>
      <c r="M4978" s="311"/>
      <c r="N4978" s="311"/>
      <c r="O4978" s="311"/>
      <c r="P4978" s="311"/>
      <c r="Q4978" s="311"/>
      <c r="R4978" s="311"/>
      <c r="S4978" s="311"/>
      <c r="T4978" s="311"/>
      <c r="U4978" s="311"/>
    </row>
    <row r="4979" spans="1:21" ht="12.75" customHeight="1">
      <c r="A4979" s="311"/>
      <c r="B4979" s="310"/>
      <c r="C4979" s="311"/>
      <c r="D4979" s="308"/>
      <c r="G4979" s="312"/>
      <c r="H4979" s="313"/>
      <c r="I4979" s="311"/>
      <c r="J4979" s="398"/>
      <c r="K4979" s="311"/>
      <c r="L4979" s="311"/>
      <c r="M4979" s="311"/>
      <c r="N4979" s="311"/>
      <c r="O4979" s="311"/>
      <c r="P4979" s="311"/>
      <c r="Q4979" s="311"/>
      <c r="R4979" s="311"/>
      <c r="S4979" s="311"/>
      <c r="T4979" s="311"/>
      <c r="U4979" s="311"/>
    </row>
    <row r="4980" spans="1:21" ht="12.75" customHeight="1">
      <c r="A4980" s="311"/>
      <c r="B4980" s="310"/>
      <c r="C4980" s="311"/>
      <c r="D4980" s="308"/>
      <c r="G4980" s="312"/>
      <c r="H4980" s="313"/>
      <c r="I4980" s="311"/>
      <c r="J4980" s="398"/>
      <c r="K4980" s="311"/>
      <c r="L4980" s="311"/>
      <c r="M4980" s="311"/>
      <c r="N4980" s="311"/>
      <c r="O4980" s="311"/>
      <c r="P4980" s="311"/>
      <c r="Q4980" s="311"/>
      <c r="R4980" s="311"/>
      <c r="S4980" s="311"/>
      <c r="T4980" s="311"/>
      <c r="U4980" s="311"/>
    </row>
    <row r="4981" spans="1:21" ht="12.75" customHeight="1">
      <c r="A4981" s="311"/>
      <c r="B4981" s="310"/>
      <c r="C4981" s="311"/>
      <c r="D4981" s="308"/>
      <c r="G4981" s="312"/>
      <c r="H4981" s="313"/>
      <c r="I4981" s="311"/>
      <c r="J4981" s="398"/>
      <c r="K4981" s="311"/>
      <c r="L4981" s="311"/>
      <c r="M4981" s="311"/>
      <c r="N4981" s="311"/>
      <c r="O4981" s="311"/>
      <c r="P4981" s="311"/>
      <c r="Q4981" s="311"/>
      <c r="R4981" s="311"/>
      <c r="S4981" s="311"/>
      <c r="T4981" s="311"/>
      <c r="U4981" s="311"/>
    </row>
    <row r="4982" spans="1:21" ht="12.75" customHeight="1">
      <c r="A4982" s="311"/>
      <c r="B4982" s="310"/>
      <c r="C4982" s="311"/>
      <c r="D4982" s="308"/>
      <c r="G4982" s="312"/>
      <c r="H4982" s="313"/>
      <c r="I4982" s="311"/>
      <c r="J4982" s="398"/>
      <c r="K4982" s="311"/>
      <c r="L4982" s="311"/>
      <c r="M4982" s="311"/>
      <c r="N4982" s="311"/>
      <c r="O4982" s="311"/>
      <c r="P4982" s="311"/>
      <c r="Q4982" s="311"/>
      <c r="R4982" s="311"/>
      <c r="S4982" s="311"/>
      <c r="T4982" s="311"/>
      <c r="U4982" s="311"/>
    </row>
    <row r="4983" spans="1:21" ht="12.75" customHeight="1">
      <c r="A4983" s="311"/>
      <c r="B4983" s="310"/>
      <c r="C4983" s="311"/>
      <c r="D4983" s="308"/>
      <c r="G4983" s="312"/>
      <c r="H4983" s="313"/>
      <c r="I4983" s="311"/>
      <c r="J4983" s="398"/>
      <c r="K4983" s="311"/>
      <c r="L4983" s="311"/>
      <c r="M4983" s="311"/>
      <c r="N4983" s="311"/>
      <c r="O4983" s="311"/>
      <c r="P4983" s="311"/>
      <c r="Q4983" s="311"/>
      <c r="R4983" s="311"/>
      <c r="S4983" s="311"/>
      <c r="T4983" s="311"/>
      <c r="U4983" s="311"/>
    </row>
    <row r="4984" spans="1:21" ht="12.75" customHeight="1">
      <c r="A4984" s="311"/>
      <c r="B4984" s="310"/>
      <c r="C4984" s="311"/>
      <c r="D4984" s="308"/>
      <c r="G4984" s="312"/>
      <c r="H4984" s="313"/>
      <c r="I4984" s="311"/>
      <c r="J4984" s="398"/>
      <c r="K4984" s="311"/>
      <c r="L4984" s="311"/>
      <c r="M4984" s="311"/>
      <c r="N4984" s="311"/>
      <c r="O4984" s="311"/>
      <c r="P4984" s="311"/>
      <c r="Q4984" s="311"/>
      <c r="R4984" s="311"/>
      <c r="S4984" s="311"/>
      <c r="T4984" s="311"/>
      <c r="U4984" s="311"/>
    </row>
    <row r="4985" spans="1:21" ht="12.75" customHeight="1">
      <c r="A4985" s="311"/>
      <c r="B4985" s="310"/>
      <c r="C4985" s="311"/>
      <c r="D4985" s="308"/>
      <c r="G4985" s="312"/>
      <c r="H4985" s="313"/>
      <c r="I4985" s="311"/>
      <c r="J4985" s="398"/>
      <c r="K4985" s="311"/>
      <c r="L4985" s="311"/>
      <c r="M4985" s="311"/>
      <c r="N4985" s="311"/>
      <c r="O4985" s="311"/>
      <c r="P4985" s="311"/>
      <c r="Q4985" s="311"/>
      <c r="R4985" s="311"/>
      <c r="S4985" s="311"/>
      <c r="T4985" s="311"/>
      <c r="U4985" s="311"/>
    </row>
    <row r="4986" spans="1:21" ht="12.75" customHeight="1">
      <c r="A4986" s="311"/>
      <c r="B4986" s="310"/>
      <c r="C4986" s="311"/>
      <c r="D4986" s="308"/>
      <c r="G4986" s="312"/>
      <c r="H4986" s="313"/>
      <c r="I4986" s="311"/>
      <c r="J4986" s="398"/>
      <c r="K4986" s="311"/>
      <c r="L4986" s="311"/>
      <c r="M4986" s="311"/>
      <c r="N4986" s="311"/>
      <c r="O4986" s="311"/>
      <c r="P4986" s="311"/>
      <c r="Q4986" s="311"/>
      <c r="R4986" s="311"/>
      <c r="S4986" s="311"/>
      <c r="T4986" s="311"/>
      <c r="U4986" s="311"/>
    </row>
    <row r="4987" spans="1:21" ht="12.75" customHeight="1">
      <c r="A4987" s="311"/>
      <c r="B4987" s="310"/>
      <c r="C4987" s="311"/>
      <c r="D4987" s="308"/>
      <c r="G4987" s="312"/>
      <c r="H4987" s="313"/>
      <c r="I4987" s="311"/>
      <c r="J4987" s="398"/>
      <c r="K4987" s="311"/>
      <c r="L4987" s="311"/>
      <c r="M4987" s="311"/>
      <c r="N4987" s="311"/>
      <c r="O4987" s="311"/>
      <c r="P4987" s="311"/>
      <c r="Q4987" s="311"/>
      <c r="R4987" s="311"/>
      <c r="S4987" s="311"/>
      <c r="T4987" s="311"/>
      <c r="U4987" s="311"/>
    </row>
    <row r="4988" spans="1:21" ht="12.75" customHeight="1">
      <c r="A4988" s="311"/>
      <c r="B4988" s="310"/>
      <c r="C4988" s="311"/>
      <c r="D4988" s="308"/>
      <c r="G4988" s="312"/>
      <c r="H4988" s="313"/>
      <c r="I4988" s="311"/>
      <c r="J4988" s="398"/>
      <c r="K4988" s="311"/>
      <c r="L4988" s="311"/>
      <c r="M4988" s="311"/>
      <c r="N4988" s="311"/>
      <c r="O4988" s="311"/>
      <c r="P4988" s="311"/>
      <c r="Q4988" s="311"/>
      <c r="R4988" s="311"/>
      <c r="S4988" s="311"/>
      <c r="T4988" s="311"/>
      <c r="U4988" s="311"/>
    </row>
    <row r="4989" spans="1:21" ht="12.75" customHeight="1">
      <c r="A4989" s="311"/>
      <c r="B4989" s="310"/>
      <c r="C4989" s="311"/>
      <c r="D4989" s="308"/>
      <c r="G4989" s="312"/>
      <c r="H4989" s="313"/>
      <c r="I4989" s="311"/>
      <c r="J4989" s="398"/>
      <c r="K4989" s="311"/>
      <c r="L4989" s="311"/>
      <c r="M4989" s="311"/>
      <c r="N4989" s="311"/>
      <c r="O4989" s="311"/>
      <c r="P4989" s="311"/>
      <c r="Q4989" s="311"/>
      <c r="R4989" s="311"/>
      <c r="S4989" s="311"/>
      <c r="T4989" s="311"/>
      <c r="U4989" s="311"/>
    </row>
    <row r="4990" spans="1:21" ht="12.75" customHeight="1">
      <c r="A4990" s="311"/>
      <c r="B4990" s="310"/>
      <c r="C4990" s="311"/>
      <c r="D4990" s="308"/>
      <c r="G4990" s="312"/>
      <c r="H4990" s="313"/>
      <c r="I4990" s="311"/>
      <c r="J4990" s="398"/>
      <c r="K4990" s="311"/>
      <c r="L4990" s="311"/>
      <c r="M4990" s="311"/>
      <c r="N4990" s="311"/>
      <c r="O4990" s="311"/>
      <c r="P4990" s="311"/>
      <c r="Q4990" s="311"/>
      <c r="R4990" s="311"/>
      <c r="S4990" s="311"/>
      <c r="T4990" s="311"/>
      <c r="U4990" s="311"/>
    </row>
    <row r="4991" spans="1:21" ht="12.75" customHeight="1">
      <c r="A4991" s="311"/>
      <c r="B4991" s="310"/>
      <c r="C4991" s="311"/>
      <c r="D4991" s="308"/>
      <c r="G4991" s="312"/>
      <c r="H4991" s="313"/>
      <c r="I4991" s="311"/>
      <c r="J4991" s="398"/>
      <c r="K4991" s="311"/>
      <c r="L4991" s="311"/>
      <c r="M4991" s="311"/>
      <c r="N4991" s="311"/>
      <c r="O4991" s="311"/>
      <c r="P4991" s="311"/>
      <c r="Q4991" s="311"/>
      <c r="R4991" s="311"/>
      <c r="S4991" s="311"/>
      <c r="T4991" s="311"/>
      <c r="U4991" s="311"/>
    </row>
    <row r="4992" spans="1:21" ht="12.75" customHeight="1">
      <c r="A4992" s="311"/>
      <c r="B4992" s="310"/>
      <c r="C4992" s="311"/>
      <c r="D4992" s="308"/>
      <c r="G4992" s="312"/>
      <c r="H4992" s="313"/>
      <c r="I4992" s="311"/>
      <c r="J4992" s="398"/>
      <c r="K4992" s="311"/>
      <c r="L4992" s="311"/>
      <c r="M4992" s="311"/>
      <c r="N4992" s="311"/>
      <c r="O4992" s="311"/>
      <c r="P4992" s="311"/>
      <c r="Q4992" s="311"/>
      <c r="R4992" s="311"/>
      <c r="S4992" s="311"/>
      <c r="T4992" s="311"/>
      <c r="U4992" s="311"/>
    </row>
    <row r="4993" spans="1:21" ht="12.75" customHeight="1">
      <c r="A4993" s="311"/>
      <c r="B4993" s="310"/>
      <c r="C4993" s="311"/>
      <c r="D4993" s="308"/>
      <c r="G4993" s="312"/>
      <c r="H4993" s="313"/>
      <c r="I4993" s="311"/>
      <c r="J4993" s="398"/>
      <c r="K4993" s="311"/>
      <c r="L4993" s="311"/>
      <c r="M4993" s="311"/>
      <c r="N4993" s="311"/>
      <c r="O4993" s="311"/>
      <c r="P4993" s="311"/>
      <c r="Q4993" s="311"/>
      <c r="R4993" s="311"/>
      <c r="S4993" s="311"/>
      <c r="T4993" s="311"/>
      <c r="U4993" s="311"/>
    </row>
    <row r="4994" spans="1:21" ht="12.75" customHeight="1">
      <c r="A4994" s="311"/>
      <c r="B4994" s="310"/>
      <c r="C4994" s="311"/>
      <c r="D4994" s="308"/>
      <c r="G4994" s="312"/>
      <c r="H4994" s="313"/>
      <c r="I4994" s="311"/>
      <c r="J4994" s="398"/>
      <c r="K4994" s="311"/>
      <c r="L4994" s="311"/>
      <c r="M4994" s="311"/>
      <c r="N4994" s="311"/>
      <c r="O4994" s="311"/>
      <c r="P4994" s="311"/>
      <c r="Q4994" s="311"/>
      <c r="R4994" s="311"/>
      <c r="S4994" s="311"/>
      <c r="T4994" s="311"/>
      <c r="U4994" s="311"/>
    </row>
    <row r="4995" spans="1:21" ht="12.75" customHeight="1">
      <c r="A4995" s="311"/>
      <c r="B4995" s="310"/>
      <c r="C4995" s="311"/>
      <c r="D4995" s="308"/>
      <c r="G4995" s="312"/>
      <c r="H4995" s="313"/>
      <c r="I4995" s="311"/>
      <c r="J4995" s="398"/>
      <c r="K4995" s="311"/>
      <c r="L4995" s="311"/>
      <c r="M4995" s="311"/>
      <c r="N4995" s="311"/>
      <c r="O4995" s="311"/>
      <c r="P4995" s="311"/>
      <c r="Q4995" s="311"/>
      <c r="R4995" s="311"/>
      <c r="S4995" s="311"/>
      <c r="T4995" s="311"/>
      <c r="U4995" s="311"/>
    </row>
    <row r="4996" spans="1:21" ht="12.75" customHeight="1">
      <c r="A4996" s="311"/>
      <c r="B4996" s="310"/>
      <c r="C4996" s="311"/>
      <c r="D4996" s="308"/>
      <c r="G4996" s="312"/>
      <c r="H4996" s="313"/>
      <c r="I4996" s="311"/>
      <c r="J4996" s="398"/>
      <c r="K4996" s="311"/>
      <c r="L4996" s="311"/>
      <c r="M4996" s="311"/>
      <c r="N4996" s="311"/>
      <c r="O4996" s="311"/>
      <c r="P4996" s="311"/>
      <c r="Q4996" s="311"/>
      <c r="R4996" s="311"/>
      <c r="S4996" s="311"/>
      <c r="T4996" s="311"/>
      <c r="U4996" s="311"/>
    </row>
    <row r="4997" spans="1:21" ht="12.75" customHeight="1">
      <c r="A4997" s="311"/>
      <c r="B4997" s="310"/>
      <c r="C4997" s="311"/>
      <c r="D4997" s="308"/>
      <c r="G4997" s="312"/>
      <c r="H4997" s="313"/>
      <c r="I4997" s="311"/>
      <c r="J4997" s="398"/>
      <c r="K4997" s="311"/>
      <c r="L4997" s="311"/>
      <c r="M4997" s="311"/>
      <c r="N4997" s="311"/>
      <c r="O4997" s="311"/>
      <c r="P4997" s="311"/>
      <c r="Q4997" s="311"/>
      <c r="R4997" s="311"/>
      <c r="S4997" s="311"/>
      <c r="T4997" s="311"/>
      <c r="U4997" s="311"/>
    </row>
    <row r="4998" spans="1:21" ht="12.75" customHeight="1">
      <c r="A4998" s="311"/>
      <c r="B4998" s="310"/>
      <c r="C4998" s="311"/>
      <c r="D4998" s="308"/>
      <c r="G4998" s="312"/>
      <c r="H4998" s="313"/>
      <c r="I4998" s="311"/>
      <c r="J4998" s="398"/>
      <c r="K4998" s="311"/>
      <c r="L4998" s="311"/>
      <c r="M4998" s="311"/>
      <c r="N4998" s="311"/>
      <c r="O4998" s="311"/>
      <c r="P4998" s="311"/>
      <c r="Q4998" s="311"/>
      <c r="R4998" s="311"/>
      <c r="S4998" s="311"/>
      <c r="T4998" s="311"/>
      <c r="U4998" s="311"/>
    </row>
    <row r="4999" spans="1:21" ht="12.75" customHeight="1">
      <c r="A4999" s="311"/>
      <c r="B4999" s="310"/>
      <c r="C4999" s="311"/>
      <c r="D4999" s="308"/>
      <c r="G4999" s="312"/>
      <c r="H4999" s="313"/>
      <c r="I4999" s="311"/>
      <c r="J4999" s="398"/>
      <c r="K4999" s="311"/>
      <c r="L4999" s="311"/>
      <c r="M4999" s="311"/>
      <c r="N4999" s="311"/>
      <c r="O4999" s="311"/>
      <c r="P4999" s="311"/>
      <c r="Q4999" s="311"/>
      <c r="R4999" s="311"/>
      <c r="S4999" s="311"/>
      <c r="T4999" s="311"/>
      <c r="U4999" s="311"/>
    </row>
    <row r="5000" spans="1:21" ht="12.75" customHeight="1">
      <c r="A5000" s="311"/>
      <c r="B5000" s="310"/>
      <c r="C5000" s="311"/>
      <c r="D5000" s="308"/>
      <c r="G5000" s="312"/>
      <c r="H5000" s="313"/>
      <c r="I5000" s="311"/>
      <c r="J5000" s="398"/>
      <c r="K5000" s="311"/>
      <c r="L5000" s="311"/>
      <c r="M5000" s="311"/>
      <c r="N5000" s="311"/>
      <c r="O5000" s="311"/>
      <c r="P5000" s="311"/>
      <c r="Q5000" s="311"/>
      <c r="R5000" s="311"/>
      <c r="S5000" s="311"/>
      <c r="T5000" s="311"/>
      <c r="U5000" s="311"/>
    </row>
    <row r="5001" spans="1:21" ht="12.75" customHeight="1">
      <c r="A5001" s="311"/>
      <c r="B5001" s="310"/>
      <c r="C5001" s="311"/>
      <c r="D5001" s="308"/>
      <c r="G5001" s="312"/>
      <c r="H5001" s="313"/>
      <c r="I5001" s="311"/>
      <c r="J5001" s="398"/>
      <c r="K5001" s="311"/>
      <c r="L5001" s="311"/>
      <c r="M5001" s="311"/>
      <c r="N5001" s="311"/>
      <c r="O5001" s="311"/>
      <c r="P5001" s="311"/>
      <c r="Q5001" s="311"/>
      <c r="R5001" s="311"/>
      <c r="S5001" s="311"/>
      <c r="T5001" s="311"/>
      <c r="U5001" s="311"/>
    </row>
    <row r="5002" spans="1:21" ht="12.75" customHeight="1">
      <c r="A5002" s="311"/>
      <c r="B5002" s="310"/>
      <c r="C5002" s="311"/>
      <c r="D5002" s="308"/>
      <c r="G5002" s="312"/>
      <c r="H5002" s="313"/>
      <c r="I5002" s="311"/>
      <c r="J5002" s="398"/>
      <c r="K5002" s="311"/>
      <c r="L5002" s="311"/>
      <c r="M5002" s="311"/>
      <c r="N5002" s="311"/>
      <c r="O5002" s="311"/>
      <c r="P5002" s="311"/>
      <c r="Q5002" s="311"/>
      <c r="R5002" s="311"/>
      <c r="S5002" s="311"/>
      <c r="T5002" s="311"/>
      <c r="U5002" s="311"/>
    </row>
    <row r="5003" spans="1:21" ht="12.75" customHeight="1">
      <c r="A5003" s="311"/>
      <c r="B5003" s="310"/>
      <c r="C5003" s="311"/>
      <c r="D5003" s="308"/>
      <c r="G5003" s="312"/>
      <c r="H5003" s="313"/>
      <c r="I5003" s="311"/>
      <c r="J5003" s="398"/>
      <c r="K5003" s="311"/>
      <c r="L5003" s="311"/>
      <c r="M5003" s="311"/>
      <c r="N5003" s="311"/>
      <c r="O5003" s="311"/>
      <c r="P5003" s="311"/>
      <c r="Q5003" s="311"/>
      <c r="R5003" s="311"/>
      <c r="S5003" s="311"/>
      <c r="T5003" s="311"/>
      <c r="U5003" s="311"/>
    </row>
    <row r="5004" spans="1:21" ht="12.75" customHeight="1">
      <c r="A5004" s="311"/>
      <c r="B5004" s="310"/>
      <c r="C5004" s="311"/>
      <c r="D5004" s="308"/>
      <c r="G5004" s="312"/>
      <c r="H5004" s="313"/>
      <c r="I5004" s="311"/>
      <c r="J5004" s="398"/>
      <c r="K5004" s="311"/>
      <c r="L5004" s="311"/>
      <c r="M5004" s="311"/>
      <c r="N5004" s="311"/>
      <c r="O5004" s="311"/>
      <c r="P5004" s="311"/>
      <c r="Q5004" s="311"/>
      <c r="R5004" s="311"/>
      <c r="S5004" s="311"/>
      <c r="T5004" s="311"/>
      <c r="U5004" s="311"/>
    </row>
    <row r="5005" spans="1:21" ht="12.75" customHeight="1">
      <c r="A5005" s="311"/>
      <c r="B5005" s="310"/>
      <c r="C5005" s="311"/>
      <c r="D5005" s="308"/>
      <c r="G5005" s="312"/>
      <c r="H5005" s="313"/>
      <c r="I5005" s="311"/>
      <c r="J5005" s="398"/>
      <c r="K5005" s="311"/>
      <c r="L5005" s="311"/>
      <c r="M5005" s="311"/>
      <c r="N5005" s="311"/>
      <c r="O5005" s="311"/>
      <c r="P5005" s="311"/>
      <c r="Q5005" s="311"/>
      <c r="R5005" s="311"/>
      <c r="S5005" s="311"/>
      <c r="T5005" s="311"/>
      <c r="U5005" s="311"/>
    </row>
    <row r="5006" spans="1:21" ht="12.75" customHeight="1">
      <c r="A5006" s="311"/>
      <c r="B5006" s="310"/>
      <c r="C5006" s="311"/>
      <c r="D5006" s="308"/>
      <c r="G5006" s="312"/>
      <c r="H5006" s="313"/>
      <c r="I5006" s="311"/>
      <c r="J5006" s="398"/>
      <c r="K5006" s="311"/>
      <c r="L5006" s="311"/>
      <c r="M5006" s="311"/>
      <c r="N5006" s="311"/>
      <c r="O5006" s="311"/>
      <c r="P5006" s="311"/>
      <c r="Q5006" s="311"/>
      <c r="R5006" s="311"/>
      <c r="S5006" s="311"/>
      <c r="T5006" s="311"/>
      <c r="U5006" s="311"/>
    </row>
    <row r="5007" spans="1:21" ht="12.75" customHeight="1">
      <c r="A5007" s="311"/>
      <c r="B5007" s="310"/>
      <c r="C5007" s="311"/>
      <c r="D5007" s="308"/>
      <c r="G5007" s="312"/>
      <c r="H5007" s="313"/>
      <c r="I5007" s="311"/>
      <c r="J5007" s="398"/>
      <c r="K5007" s="311"/>
      <c r="L5007" s="311"/>
      <c r="M5007" s="311"/>
      <c r="N5007" s="311"/>
      <c r="O5007" s="311"/>
      <c r="P5007" s="311"/>
      <c r="Q5007" s="311"/>
      <c r="R5007" s="311"/>
      <c r="S5007" s="311"/>
      <c r="T5007" s="311"/>
      <c r="U5007" s="311"/>
    </row>
    <row r="5008" spans="1:21" ht="12.75" customHeight="1">
      <c r="A5008" s="311"/>
      <c r="B5008" s="310"/>
      <c r="C5008" s="311"/>
      <c r="D5008" s="308"/>
      <c r="G5008" s="312"/>
      <c r="H5008" s="313"/>
      <c r="I5008" s="311"/>
      <c r="J5008" s="398"/>
      <c r="K5008" s="311"/>
      <c r="L5008" s="311"/>
      <c r="M5008" s="311"/>
      <c r="N5008" s="311"/>
      <c r="O5008" s="311"/>
      <c r="P5008" s="311"/>
      <c r="Q5008" s="311"/>
      <c r="R5008" s="311"/>
      <c r="S5008" s="311"/>
      <c r="T5008" s="311"/>
      <c r="U5008" s="311"/>
    </row>
    <row r="5009" spans="1:21" ht="12.75" customHeight="1">
      <c r="A5009" s="311"/>
      <c r="B5009" s="310"/>
      <c r="C5009" s="311"/>
      <c r="D5009" s="308"/>
      <c r="G5009" s="312"/>
      <c r="H5009" s="313"/>
      <c r="I5009" s="311"/>
      <c r="J5009" s="398"/>
      <c r="K5009" s="311"/>
      <c r="L5009" s="311"/>
      <c r="M5009" s="311"/>
      <c r="N5009" s="311"/>
      <c r="O5009" s="311"/>
      <c r="P5009" s="311"/>
      <c r="Q5009" s="311"/>
      <c r="R5009" s="311"/>
      <c r="S5009" s="311"/>
      <c r="T5009" s="311"/>
      <c r="U5009" s="311"/>
    </row>
    <row r="5010" spans="1:21" ht="12.75" customHeight="1">
      <c r="A5010" s="311"/>
      <c r="B5010" s="310"/>
      <c r="C5010" s="311"/>
      <c r="D5010" s="308"/>
      <c r="G5010" s="312"/>
      <c r="H5010" s="313"/>
      <c r="I5010" s="311"/>
      <c r="J5010" s="398"/>
      <c r="K5010" s="311"/>
      <c r="L5010" s="311"/>
      <c r="M5010" s="311"/>
      <c r="N5010" s="311"/>
      <c r="O5010" s="311"/>
      <c r="P5010" s="311"/>
      <c r="Q5010" s="311"/>
      <c r="R5010" s="311"/>
      <c r="S5010" s="311"/>
      <c r="T5010" s="311"/>
      <c r="U5010" s="311"/>
    </row>
    <row r="5011" spans="1:21" ht="12.75" customHeight="1">
      <c r="A5011" s="311"/>
      <c r="B5011" s="310"/>
      <c r="C5011" s="311"/>
      <c r="D5011" s="308"/>
      <c r="G5011" s="312"/>
      <c r="H5011" s="313"/>
      <c r="I5011" s="311"/>
      <c r="J5011" s="398"/>
      <c r="K5011" s="311"/>
      <c r="L5011" s="311"/>
      <c r="M5011" s="311"/>
      <c r="N5011" s="311"/>
      <c r="O5011" s="311"/>
      <c r="P5011" s="311"/>
      <c r="Q5011" s="311"/>
      <c r="R5011" s="311"/>
      <c r="S5011" s="311"/>
      <c r="T5011" s="311"/>
      <c r="U5011" s="311"/>
    </row>
    <row r="5012" spans="1:21" ht="12.75" customHeight="1">
      <c r="A5012" s="311"/>
      <c r="B5012" s="310"/>
      <c r="C5012" s="311"/>
      <c r="D5012" s="308"/>
      <c r="G5012" s="312"/>
      <c r="H5012" s="313"/>
      <c r="I5012" s="311"/>
      <c r="J5012" s="398"/>
      <c r="K5012" s="311"/>
      <c r="L5012" s="311"/>
      <c r="M5012" s="311"/>
      <c r="N5012" s="311"/>
      <c r="O5012" s="311"/>
      <c r="P5012" s="311"/>
      <c r="Q5012" s="311"/>
      <c r="R5012" s="311"/>
      <c r="S5012" s="311"/>
      <c r="T5012" s="311"/>
      <c r="U5012" s="311"/>
    </row>
    <row r="5013" spans="1:21" ht="12.75" customHeight="1">
      <c r="A5013" s="311"/>
      <c r="B5013" s="310"/>
      <c r="C5013" s="311"/>
      <c r="D5013" s="308"/>
      <c r="G5013" s="312"/>
      <c r="H5013" s="313"/>
      <c r="I5013" s="311"/>
      <c r="J5013" s="398"/>
      <c r="K5013" s="311"/>
      <c r="L5013" s="311"/>
      <c r="M5013" s="311"/>
      <c r="N5013" s="311"/>
      <c r="O5013" s="311"/>
      <c r="P5013" s="311"/>
      <c r="Q5013" s="311"/>
      <c r="R5013" s="311"/>
      <c r="S5013" s="311"/>
      <c r="T5013" s="311"/>
      <c r="U5013" s="311"/>
    </row>
    <row r="5014" spans="1:21" ht="12.75" customHeight="1">
      <c r="A5014" s="311"/>
      <c r="B5014" s="310"/>
      <c r="C5014" s="311"/>
      <c r="D5014" s="308"/>
      <c r="G5014" s="312"/>
      <c r="H5014" s="313"/>
      <c r="I5014" s="311"/>
      <c r="J5014" s="398"/>
      <c r="K5014" s="311"/>
      <c r="L5014" s="311"/>
      <c r="M5014" s="311"/>
      <c r="N5014" s="311"/>
      <c r="O5014" s="311"/>
      <c r="P5014" s="311"/>
      <c r="Q5014" s="311"/>
      <c r="R5014" s="311"/>
      <c r="S5014" s="311"/>
      <c r="T5014" s="311"/>
      <c r="U5014" s="311"/>
    </row>
    <row r="5015" spans="1:21" ht="12.75" customHeight="1">
      <c r="A5015" s="311"/>
      <c r="B5015" s="310"/>
      <c r="C5015" s="311"/>
      <c r="D5015" s="308"/>
      <c r="G5015" s="312"/>
      <c r="H5015" s="313"/>
      <c r="I5015" s="311"/>
      <c r="J5015" s="398"/>
      <c r="K5015" s="311"/>
      <c r="L5015" s="311"/>
      <c r="M5015" s="311"/>
      <c r="N5015" s="311"/>
      <c r="O5015" s="311"/>
      <c r="P5015" s="311"/>
      <c r="Q5015" s="311"/>
      <c r="R5015" s="311"/>
      <c r="S5015" s="311"/>
      <c r="T5015" s="311"/>
      <c r="U5015" s="311"/>
    </row>
    <row r="5016" spans="1:21" ht="12.75" customHeight="1">
      <c r="A5016" s="311"/>
      <c r="B5016" s="310"/>
      <c r="C5016" s="311"/>
      <c r="D5016" s="308"/>
      <c r="G5016" s="312"/>
      <c r="H5016" s="313"/>
      <c r="I5016" s="311"/>
      <c r="J5016" s="398"/>
      <c r="K5016" s="311"/>
      <c r="L5016" s="311"/>
      <c r="M5016" s="311"/>
      <c r="N5016" s="311"/>
      <c r="O5016" s="311"/>
      <c r="P5016" s="311"/>
      <c r="Q5016" s="311"/>
      <c r="R5016" s="311"/>
      <c r="S5016" s="311"/>
      <c r="T5016" s="311"/>
      <c r="U5016" s="311"/>
    </row>
    <row r="5017" spans="1:21" ht="12.75" customHeight="1">
      <c r="A5017" s="311"/>
      <c r="B5017" s="310"/>
      <c r="C5017" s="311"/>
      <c r="D5017" s="308"/>
      <c r="G5017" s="312"/>
      <c r="H5017" s="313"/>
      <c r="I5017" s="311"/>
      <c r="J5017" s="398"/>
      <c r="K5017" s="311"/>
      <c r="L5017" s="311"/>
      <c r="M5017" s="311"/>
      <c r="N5017" s="311"/>
      <c r="O5017" s="311"/>
      <c r="P5017" s="311"/>
      <c r="Q5017" s="311"/>
      <c r="R5017" s="311"/>
      <c r="S5017" s="311"/>
      <c r="T5017" s="311"/>
      <c r="U5017" s="311"/>
    </row>
    <row r="5018" spans="1:21" ht="12.75" customHeight="1">
      <c r="A5018" s="311"/>
      <c r="B5018" s="310"/>
      <c r="C5018" s="311"/>
      <c r="D5018" s="308"/>
      <c r="G5018" s="312"/>
      <c r="H5018" s="313"/>
      <c r="I5018" s="311"/>
      <c r="J5018" s="398"/>
      <c r="K5018" s="311"/>
      <c r="L5018" s="311"/>
      <c r="M5018" s="311"/>
      <c r="N5018" s="311"/>
      <c r="O5018" s="311"/>
      <c r="P5018" s="311"/>
      <c r="Q5018" s="311"/>
      <c r="R5018" s="311"/>
      <c r="S5018" s="311"/>
      <c r="T5018" s="311"/>
      <c r="U5018" s="311"/>
    </row>
    <row r="5019" spans="1:21" ht="12.75" customHeight="1">
      <c r="A5019" s="311"/>
      <c r="B5019" s="310"/>
      <c r="C5019" s="311"/>
      <c r="D5019" s="308"/>
      <c r="G5019" s="312"/>
      <c r="H5019" s="313"/>
      <c r="I5019" s="311"/>
      <c r="J5019" s="398"/>
      <c r="K5019" s="311"/>
      <c r="L5019" s="311"/>
      <c r="M5019" s="311"/>
      <c r="N5019" s="311"/>
      <c r="O5019" s="311"/>
      <c r="P5019" s="311"/>
      <c r="Q5019" s="311"/>
      <c r="R5019" s="311"/>
      <c r="S5019" s="311"/>
      <c r="T5019" s="311"/>
      <c r="U5019" s="311"/>
    </row>
    <row r="5020" spans="1:21" ht="12.75" customHeight="1">
      <c r="A5020" s="311"/>
      <c r="B5020" s="310"/>
      <c r="C5020" s="311"/>
      <c r="D5020" s="308"/>
      <c r="G5020" s="312"/>
      <c r="H5020" s="313"/>
      <c r="I5020" s="311"/>
      <c r="J5020" s="398"/>
      <c r="K5020" s="311"/>
      <c r="L5020" s="311"/>
      <c r="M5020" s="311"/>
      <c r="N5020" s="311"/>
      <c r="O5020" s="311"/>
      <c r="P5020" s="311"/>
      <c r="Q5020" s="311"/>
      <c r="R5020" s="311"/>
      <c r="S5020" s="311"/>
      <c r="T5020" s="311"/>
      <c r="U5020" s="311"/>
    </row>
    <row r="5021" spans="1:21" ht="12.75" customHeight="1">
      <c r="A5021" s="311"/>
      <c r="B5021" s="310"/>
      <c r="C5021" s="311"/>
      <c r="D5021" s="308"/>
      <c r="G5021" s="312"/>
      <c r="H5021" s="313"/>
      <c r="I5021" s="311"/>
      <c r="J5021" s="398"/>
      <c r="K5021" s="311"/>
      <c r="L5021" s="311"/>
      <c r="M5021" s="311"/>
      <c r="N5021" s="311"/>
      <c r="O5021" s="311"/>
      <c r="P5021" s="311"/>
      <c r="Q5021" s="311"/>
      <c r="R5021" s="311"/>
      <c r="S5021" s="311"/>
      <c r="T5021" s="311"/>
      <c r="U5021" s="311"/>
    </row>
    <row r="5022" spans="1:21" ht="12.75" customHeight="1">
      <c r="A5022" s="311"/>
      <c r="B5022" s="310"/>
      <c r="C5022" s="311"/>
      <c r="D5022" s="308"/>
      <c r="G5022" s="312"/>
      <c r="H5022" s="313"/>
      <c r="I5022" s="311"/>
      <c r="J5022" s="398"/>
      <c r="K5022" s="311"/>
      <c r="L5022" s="311"/>
      <c r="M5022" s="311"/>
      <c r="N5022" s="311"/>
      <c r="O5022" s="311"/>
      <c r="P5022" s="311"/>
      <c r="Q5022" s="311"/>
      <c r="R5022" s="311"/>
      <c r="S5022" s="311"/>
      <c r="T5022" s="311"/>
      <c r="U5022" s="311"/>
    </row>
    <row r="5023" spans="1:21" ht="12.75" customHeight="1">
      <c r="A5023" s="311"/>
      <c r="B5023" s="310"/>
      <c r="C5023" s="311"/>
      <c r="D5023" s="308"/>
      <c r="G5023" s="312"/>
      <c r="H5023" s="313"/>
      <c r="I5023" s="311"/>
      <c r="J5023" s="398"/>
      <c r="K5023" s="311"/>
      <c r="L5023" s="311"/>
      <c r="M5023" s="311"/>
      <c r="N5023" s="311"/>
      <c r="O5023" s="311"/>
      <c r="P5023" s="311"/>
      <c r="Q5023" s="311"/>
      <c r="R5023" s="311"/>
      <c r="S5023" s="311"/>
      <c r="T5023" s="311"/>
      <c r="U5023" s="311"/>
    </row>
    <row r="5024" spans="1:21" ht="12.75" customHeight="1">
      <c r="A5024" s="311"/>
      <c r="B5024" s="310"/>
      <c r="C5024" s="311"/>
      <c r="D5024" s="308"/>
      <c r="G5024" s="312"/>
      <c r="H5024" s="313"/>
      <c r="I5024" s="311"/>
      <c r="J5024" s="398"/>
      <c r="K5024" s="311"/>
      <c r="L5024" s="311"/>
      <c r="M5024" s="311"/>
      <c r="N5024" s="311"/>
      <c r="O5024" s="311"/>
      <c r="P5024" s="311"/>
      <c r="Q5024" s="311"/>
      <c r="R5024" s="311"/>
      <c r="S5024" s="311"/>
      <c r="T5024" s="311"/>
      <c r="U5024" s="311"/>
    </row>
    <row r="5025" spans="1:21" ht="12.75" customHeight="1">
      <c r="A5025" s="311"/>
      <c r="B5025" s="310"/>
      <c r="C5025" s="311"/>
      <c r="D5025" s="308"/>
      <c r="G5025" s="312"/>
      <c r="H5025" s="313"/>
      <c r="I5025" s="311"/>
      <c r="J5025" s="398"/>
      <c r="K5025" s="311"/>
      <c r="L5025" s="311"/>
      <c r="M5025" s="311"/>
      <c r="N5025" s="311"/>
      <c r="O5025" s="311"/>
      <c r="P5025" s="311"/>
      <c r="Q5025" s="311"/>
      <c r="R5025" s="311"/>
      <c r="S5025" s="311"/>
      <c r="T5025" s="311"/>
      <c r="U5025" s="311"/>
    </row>
    <row r="5026" spans="1:21" ht="12.75" customHeight="1">
      <c r="A5026" s="311"/>
      <c r="B5026" s="310"/>
      <c r="C5026" s="311"/>
      <c r="D5026" s="308"/>
      <c r="G5026" s="312"/>
      <c r="H5026" s="313"/>
      <c r="I5026" s="311"/>
      <c r="J5026" s="398"/>
      <c r="K5026" s="311"/>
      <c r="L5026" s="311"/>
      <c r="M5026" s="311"/>
      <c r="N5026" s="311"/>
      <c r="O5026" s="311"/>
      <c r="P5026" s="311"/>
      <c r="Q5026" s="311"/>
      <c r="R5026" s="311"/>
      <c r="S5026" s="311"/>
      <c r="T5026" s="311"/>
      <c r="U5026" s="311"/>
    </row>
    <row r="5027" spans="1:21" ht="12.75" customHeight="1">
      <c r="A5027" s="311"/>
      <c r="B5027" s="310"/>
      <c r="C5027" s="311"/>
      <c r="D5027" s="308"/>
      <c r="G5027" s="312"/>
      <c r="H5027" s="313"/>
      <c r="I5027" s="311"/>
      <c r="J5027" s="398"/>
      <c r="K5027" s="311"/>
      <c r="L5027" s="311"/>
      <c r="M5027" s="311"/>
      <c r="N5027" s="311"/>
      <c r="O5027" s="311"/>
      <c r="P5027" s="311"/>
      <c r="Q5027" s="311"/>
      <c r="R5027" s="311"/>
      <c r="S5027" s="311"/>
      <c r="T5027" s="311"/>
      <c r="U5027" s="311"/>
    </row>
    <row r="5028" spans="1:21" ht="12.75" customHeight="1">
      <c r="A5028" s="311"/>
      <c r="B5028" s="310"/>
      <c r="C5028" s="311"/>
      <c r="D5028" s="308"/>
      <c r="G5028" s="312"/>
      <c r="H5028" s="313"/>
      <c r="I5028" s="311"/>
      <c r="J5028" s="398"/>
      <c r="K5028" s="311"/>
      <c r="L5028" s="311"/>
      <c r="M5028" s="311"/>
      <c r="N5028" s="311"/>
      <c r="O5028" s="311"/>
      <c r="P5028" s="311"/>
      <c r="Q5028" s="311"/>
      <c r="R5028" s="311"/>
      <c r="S5028" s="311"/>
      <c r="T5028" s="311"/>
      <c r="U5028" s="311"/>
    </row>
    <row r="5029" spans="1:21" ht="12.75" customHeight="1">
      <c r="A5029" s="311"/>
      <c r="B5029" s="310"/>
      <c r="C5029" s="311"/>
      <c r="D5029" s="308"/>
      <c r="G5029" s="312"/>
      <c r="H5029" s="313"/>
      <c r="I5029" s="311"/>
      <c r="J5029" s="398"/>
      <c r="K5029" s="311"/>
      <c r="L5029" s="311"/>
      <c r="M5029" s="311"/>
      <c r="N5029" s="311"/>
      <c r="O5029" s="311"/>
      <c r="P5029" s="311"/>
      <c r="Q5029" s="311"/>
      <c r="R5029" s="311"/>
      <c r="S5029" s="311"/>
      <c r="T5029" s="311"/>
      <c r="U5029" s="311"/>
    </row>
    <row r="5030" spans="1:21" ht="12.75" customHeight="1">
      <c r="A5030" s="311"/>
      <c r="B5030" s="310"/>
      <c r="C5030" s="311"/>
      <c r="D5030" s="308"/>
      <c r="G5030" s="312"/>
      <c r="H5030" s="313"/>
      <c r="I5030" s="311"/>
      <c r="J5030" s="398"/>
      <c r="K5030" s="311"/>
      <c r="L5030" s="311"/>
      <c r="M5030" s="311"/>
      <c r="N5030" s="311"/>
      <c r="O5030" s="311"/>
      <c r="P5030" s="311"/>
      <c r="Q5030" s="311"/>
      <c r="R5030" s="311"/>
      <c r="S5030" s="311"/>
      <c r="T5030" s="311"/>
      <c r="U5030" s="311"/>
    </row>
    <row r="5031" spans="1:21" ht="12.75" customHeight="1">
      <c r="A5031" s="311"/>
      <c r="B5031" s="310"/>
      <c r="C5031" s="311"/>
      <c r="D5031" s="308"/>
      <c r="G5031" s="312"/>
      <c r="H5031" s="313"/>
      <c r="I5031" s="311"/>
      <c r="J5031" s="398"/>
      <c r="K5031" s="311"/>
      <c r="L5031" s="311"/>
      <c r="M5031" s="311"/>
      <c r="N5031" s="311"/>
      <c r="O5031" s="311"/>
      <c r="P5031" s="311"/>
      <c r="Q5031" s="311"/>
      <c r="R5031" s="311"/>
      <c r="S5031" s="311"/>
      <c r="T5031" s="311"/>
      <c r="U5031" s="311"/>
    </row>
    <row r="5032" spans="1:21" ht="12.75" customHeight="1">
      <c r="A5032" s="311"/>
      <c r="B5032" s="310"/>
      <c r="C5032" s="311"/>
      <c r="D5032" s="308"/>
      <c r="G5032" s="312"/>
      <c r="H5032" s="313"/>
      <c r="I5032" s="311"/>
      <c r="J5032" s="398"/>
      <c r="K5032" s="311"/>
      <c r="L5032" s="311"/>
      <c r="M5032" s="311"/>
      <c r="N5032" s="311"/>
      <c r="O5032" s="311"/>
      <c r="P5032" s="311"/>
      <c r="Q5032" s="311"/>
      <c r="R5032" s="311"/>
      <c r="S5032" s="311"/>
      <c r="T5032" s="311"/>
      <c r="U5032" s="311"/>
    </row>
    <row r="5033" spans="1:21" ht="12.75" customHeight="1">
      <c r="A5033" s="311"/>
      <c r="B5033" s="310"/>
      <c r="C5033" s="311"/>
      <c r="D5033" s="308"/>
      <c r="G5033" s="312"/>
      <c r="H5033" s="313"/>
      <c r="I5033" s="311"/>
      <c r="J5033" s="398"/>
      <c r="K5033" s="311"/>
      <c r="L5033" s="311"/>
      <c r="M5033" s="311"/>
      <c r="N5033" s="311"/>
      <c r="O5033" s="311"/>
      <c r="P5033" s="311"/>
      <c r="Q5033" s="311"/>
      <c r="R5033" s="311"/>
      <c r="S5033" s="311"/>
      <c r="T5033" s="311"/>
      <c r="U5033" s="311"/>
    </row>
    <row r="5034" spans="1:21" ht="12.75" customHeight="1">
      <c r="A5034" s="311"/>
      <c r="B5034" s="310"/>
      <c r="C5034" s="311"/>
      <c r="D5034" s="308"/>
      <c r="G5034" s="312"/>
      <c r="H5034" s="313"/>
      <c r="I5034" s="311"/>
      <c r="J5034" s="398"/>
      <c r="K5034" s="311"/>
      <c r="L5034" s="311"/>
      <c r="M5034" s="311"/>
      <c r="N5034" s="311"/>
      <c r="O5034" s="311"/>
      <c r="P5034" s="311"/>
      <c r="Q5034" s="311"/>
      <c r="R5034" s="311"/>
      <c r="S5034" s="311"/>
      <c r="T5034" s="311"/>
      <c r="U5034" s="311"/>
    </row>
    <row r="5035" spans="1:21" ht="12.75" customHeight="1">
      <c r="A5035" s="311"/>
      <c r="B5035" s="310"/>
      <c r="C5035" s="311"/>
      <c r="D5035" s="308"/>
      <c r="G5035" s="312"/>
      <c r="H5035" s="313"/>
      <c r="I5035" s="311"/>
      <c r="J5035" s="398"/>
      <c r="K5035" s="311"/>
      <c r="L5035" s="311"/>
      <c r="M5035" s="311"/>
      <c r="N5035" s="311"/>
      <c r="O5035" s="311"/>
      <c r="P5035" s="311"/>
      <c r="Q5035" s="311"/>
      <c r="R5035" s="311"/>
      <c r="S5035" s="311"/>
      <c r="T5035" s="311"/>
      <c r="U5035" s="311"/>
    </row>
    <row r="5036" spans="1:21" ht="12.75" customHeight="1">
      <c r="A5036" s="311"/>
      <c r="B5036" s="310"/>
      <c r="C5036" s="311"/>
      <c r="D5036" s="308"/>
      <c r="G5036" s="312"/>
      <c r="H5036" s="313"/>
      <c r="I5036" s="311"/>
      <c r="J5036" s="398"/>
      <c r="K5036" s="311"/>
      <c r="L5036" s="311"/>
      <c r="M5036" s="311"/>
      <c r="N5036" s="311"/>
      <c r="O5036" s="311"/>
      <c r="P5036" s="311"/>
      <c r="Q5036" s="311"/>
      <c r="R5036" s="311"/>
      <c r="S5036" s="311"/>
      <c r="T5036" s="311"/>
      <c r="U5036" s="311"/>
    </row>
    <row r="5037" spans="1:21" ht="12.75" customHeight="1">
      <c r="A5037" s="311"/>
      <c r="B5037" s="310"/>
      <c r="C5037" s="311"/>
      <c r="D5037" s="308"/>
      <c r="G5037" s="312"/>
      <c r="H5037" s="313"/>
      <c r="I5037" s="311"/>
      <c r="J5037" s="398"/>
      <c r="K5037" s="311"/>
      <c r="L5037" s="311"/>
      <c r="M5037" s="311"/>
      <c r="N5037" s="311"/>
      <c r="O5037" s="311"/>
      <c r="P5037" s="311"/>
      <c r="Q5037" s="311"/>
      <c r="R5037" s="311"/>
      <c r="S5037" s="311"/>
      <c r="T5037" s="311"/>
      <c r="U5037" s="311"/>
    </row>
    <row r="5038" spans="1:21" ht="12.75" customHeight="1">
      <c r="A5038" s="311"/>
      <c r="B5038" s="310"/>
      <c r="C5038" s="311"/>
      <c r="D5038" s="308"/>
      <c r="G5038" s="312"/>
      <c r="H5038" s="313"/>
      <c r="I5038" s="311"/>
      <c r="J5038" s="398"/>
      <c r="K5038" s="311"/>
      <c r="L5038" s="311"/>
      <c r="M5038" s="311"/>
      <c r="N5038" s="311"/>
      <c r="O5038" s="311"/>
      <c r="P5038" s="311"/>
      <c r="Q5038" s="311"/>
      <c r="R5038" s="311"/>
      <c r="S5038" s="311"/>
      <c r="T5038" s="311"/>
      <c r="U5038" s="311"/>
    </row>
    <row r="5039" spans="1:21" ht="12.75" customHeight="1">
      <c r="A5039" s="311"/>
      <c r="B5039" s="310"/>
      <c r="C5039" s="311"/>
      <c r="D5039" s="308"/>
      <c r="G5039" s="312"/>
      <c r="H5039" s="313"/>
      <c r="I5039" s="311"/>
      <c r="J5039" s="398"/>
      <c r="K5039" s="311"/>
      <c r="L5039" s="311"/>
      <c r="M5039" s="311"/>
      <c r="N5039" s="311"/>
      <c r="O5039" s="311"/>
      <c r="P5039" s="311"/>
      <c r="Q5039" s="311"/>
      <c r="R5039" s="311"/>
      <c r="S5039" s="311"/>
      <c r="T5039" s="311"/>
      <c r="U5039" s="311"/>
    </row>
    <row r="5040" spans="1:21" ht="12.75" customHeight="1">
      <c r="A5040" s="311"/>
      <c r="B5040" s="310"/>
      <c r="C5040" s="311"/>
      <c r="D5040" s="308"/>
      <c r="G5040" s="312"/>
      <c r="H5040" s="313"/>
      <c r="I5040" s="311"/>
      <c r="J5040" s="398"/>
      <c r="K5040" s="311"/>
      <c r="L5040" s="311"/>
      <c r="M5040" s="311"/>
      <c r="N5040" s="311"/>
      <c r="O5040" s="311"/>
      <c r="P5040" s="311"/>
      <c r="Q5040" s="311"/>
      <c r="R5040" s="311"/>
      <c r="S5040" s="311"/>
      <c r="T5040" s="311"/>
      <c r="U5040" s="311"/>
    </row>
    <row r="5041" spans="1:21" ht="12.75" customHeight="1">
      <c r="A5041" s="311"/>
      <c r="B5041" s="310"/>
      <c r="C5041" s="311"/>
      <c r="D5041" s="308"/>
      <c r="G5041" s="312"/>
      <c r="H5041" s="313"/>
      <c r="I5041" s="311"/>
      <c r="J5041" s="398"/>
      <c r="K5041" s="311"/>
      <c r="L5041" s="311"/>
      <c r="M5041" s="311"/>
      <c r="N5041" s="311"/>
      <c r="O5041" s="311"/>
      <c r="P5041" s="311"/>
      <c r="Q5041" s="311"/>
      <c r="R5041" s="311"/>
      <c r="S5041" s="311"/>
      <c r="T5041" s="311"/>
      <c r="U5041" s="311"/>
    </row>
    <row r="5042" spans="1:21" ht="12.75" customHeight="1">
      <c r="A5042" s="311"/>
      <c r="B5042" s="310"/>
      <c r="C5042" s="311"/>
      <c r="D5042" s="308"/>
      <c r="G5042" s="312"/>
      <c r="H5042" s="313"/>
      <c r="I5042" s="311"/>
      <c r="J5042" s="398"/>
      <c r="K5042" s="311"/>
      <c r="L5042" s="311"/>
      <c r="M5042" s="311"/>
      <c r="N5042" s="311"/>
      <c r="O5042" s="311"/>
      <c r="P5042" s="311"/>
      <c r="Q5042" s="311"/>
      <c r="R5042" s="311"/>
      <c r="S5042" s="311"/>
      <c r="T5042" s="311"/>
      <c r="U5042" s="311"/>
    </row>
    <row r="5043" spans="1:21" ht="12.75" customHeight="1">
      <c r="A5043" s="311"/>
      <c r="B5043" s="310"/>
      <c r="C5043" s="311"/>
      <c r="D5043" s="308"/>
      <c r="G5043" s="312"/>
      <c r="H5043" s="313"/>
      <c r="I5043" s="311"/>
      <c r="J5043" s="398"/>
      <c r="K5043" s="311"/>
      <c r="L5043" s="311"/>
      <c r="M5043" s="311"/>
      <c r="N5043" s="311"/>
      <c r="O5043" s="311"/>
      <c r="P5043" s="311"/>
      <c r="Q5043" s="311"/>
      <c r="R5043" s="311"/>
      <c r="S5043" s="311"/>
      <c r="T5043" s="311"/>
      <c r="U5043" s="311"/>
    </row>
    <row r="5044" spans="1:21" ht="12.75" customHeight="1">
      <c r="A5044" s="311"/>
      <c r="B5044" s="310"/>
      <c r="C5044" s="311"/>
      <c r="D5044" s="308"/>
      <c r="G5044" s="312"/>
      <c r="H5044" s="313"/>
      <c r="I5044" s="311"/>
      <c r="J5044" s="398"/>
      <c r="K5044" s="311"/>
      <c r="L5044" s="311"/>
      <c r="M5044" s="311"/>
      <c r="N5044" s="311"/>
      <c r="O5044" s="311"/>
      <c r="P5044" s="311"/>
      <c r="Q5044" s="311"/>
      <c r="R5044" s="311"/>
      <c r="S5044" s="311"/>
      <c r="T5044" s="311"/>
      <c r="U5044" s="311"/>
    </row>
    <row r="5045" spans="1:21" ht="12.75" customHeight="1">
      <c r="A5045" s="311"/>
      <c r="B5045" s="310"/>
      <c r="C5045" s="311"/>
      <c r="D5045" s="308"/>
      <c r="G5045" s="312"/>
      <c r="H5045" s="313"/>
      <c r="I5045" s="311"/>
      <c r="J5045" s="398"/>
      <c r="K5045" s="311"/>
      <c r="L5045" s="311"/>
      <c r="M5045" s="311"/>
      <c r="N5045" s="311"/>
      <c r="O5045" s="311"/>
      <c r="P5045" s="311"/>
      <c r="Q5045" s="311"/>
      <c r="R5045" s="311"/>
      <c r="S5045" s="311"/>
      <c r="T5045" s="311"/>
      <c r="U5045" s="311"/>
    </row>
    <row r="5046" spans="1:21" ht="12.75" customHeight="1">
      <c r="A5046" s="311"/>
      <c r="B5046" s="310"/>
      <c r="C5046" s="311"/>
      <c r="D5046" s="308"/>
      <c r="G5046" s="312"/>
      <c r="H5046" s="313"/>
      <c r="I5046" s="311"/>
      <c r="J5046" s="398"/>
      <c r="K5046" s="311"/>
      <c r="L5046" s="311"/>
      <c r="M5046" s="311"/>
      <c r="N5046" s="311"/>
      <c r="O5046" s="311"/>
      <c r="P5046" s="311"/>
      <c r="Q5046" s="311"/>
      <c r="R5046" s="311"/>
      <c r="S5046" s="311"/>
      <c r="T5046" s="311"/>
      <c r="U5046" s="311"/>
    </row>
    <row r="5047" spans="1:21" ht="12.75" customHeight="1">
      <c r="A5047" s="311"/>
      <c r="B5047" s="310"/>
      <c r="C5047" s="311"/>
      <c r="D5047" s="308"/>
      <c r="G5047" s="312"/>
      <c r="H5047" s="313"/>
      <c r="I5047" s="311"/>
      <c r="J5047" s="398"/>
      <c r="K5047" s="311"/>
      <c r="L5047" s="311"/>
      <c r="M5047" s="311"/>
      <c r="N5047" s="311"/>
      <c r="O5047" s="311"/>
      <c r="P5047" s="311"/>
      <c r="Q5047" s="311"/>
      <c r="R5047" s="311"/>
      <c r="S5047" s="311"/>
      <c r="T5047" s="311"/>
      <c r="U5047" s="311"/>
    </row>
    <row r="5048" spans="1:21" ht="12.75" customHeight="1">
      <c r="A5048" s="311"/>
      <c r="B5048" s="310"/>
      <c r="C5048" s="311"/>
      <c r="D5048" s="308"/>
      <c r="G5048" s="312"/>
      <c r="H5048" s="313"/>
      <c r="I5048" s="311"/>
      <c r="J5048" s="398"/>
      <c r="K5048" s="311"/>
      <c r="L5048" s="311"/>
      <c r="M5048" s="311"/>
      <c r="N5048" s="311"/>
      <c r="O5048" s="311"/>
      <c r="P5048" s="311"/>
      <c r="Q5048" s="311"/>
      <c r="R5048" s="311"/>
      <c r="S5048" s="311"/>
      <c r="T5048" s="311"/>
      <c r="U5048" s="311"/>
    </row>
    <row r="5049" spans="1:21" ht="12.75" customHeight="1">
      <c r="A5049" s="311"/>
      <c r="B5049" s="310"/>
      <c r="C5049" s="311"/>
      <c r="D5049" s="308"/>
      <c r="G5049" s="312"/>
      <c r="H5049" s="313"/>
      <c r="I5049" s="311"/>
      <c r="J5049" s="398"/>
      <c r="K5049" s="311"/>
      <c r="L5049" s="311"/>
      <c r="M5049" s="311"/>
      <c r="N5049" s="311"/>
      <c r="O5049" s="311"/>
      <c r="P5049" s="311"/>
      <c r="Q5049" s="311"/>
      <c r="R5049" s="311"/>
      <c r="S5049" s="311"/>
      <c r="T5049" s="311"/>
      <c r="U5049" s="311"/>
    </row>
    <row r="5050" spans="1:21" ht="12.75" customHeight="1">
      <c r="A5050" s="311"/>
      <c r="B5050" s="310"/>
      <c r="C5050" s="311"/>
      <c r="D5050" s="308"/>
      <c r="G5050" s="312"/>
      <c r="H5050" s="313"/>
      <c r="I5050" s="311"/>
      <c r="J5050" s="398"/>
      <c r="K5050" s="311"/>
      <c r="L5050" s="311"/>
      <c r="M5050" s="311"/>
      <c r="N5050" s="311"/>
      <c r="O5050" s="311"/>
      <c r="P5050" s="311"/>
      <c r="Q5050" s="311"/>
      <c r="R5050" s="311"/>
      <c r="S5050" s="311"/>
      <c r="T5050" s="311"/>
      <c r="U5050" s="311"/>
    </row>
    <row r="5051" spans="1:21" ht="12.75" customHeight="1">
      <c r="A5051" s="311"/>
      <c r="B5051" s="310"/>
      <c r="C5051" s="311"/>
      <c r="D5051" s="308"/>
      <c r="G5051" s="312"/>
      <c r="H5051" s="313"/>
      <c r="I5051" s="311"/>
      <c r="J5051" s="398"/>
      <c r="K5051" s="311"/>
      <c r="L5051" s="311"/>
      <c r="M5051" s="311"/>
      <c r="N5051" s="311"/>
      <c r="O5051" s="311"/>
      <c r="P5051" s="311"/>
      <c r="Q5051" s="311"/>
      <c r="R5051" s="311"/>
      <c r="S5051" s="311"/>
      <c r="T5051" s="311"/>
      <c r="U5051" s="311"/>
    </row>
    <row r="5052" spans="1:21" ht="12.75" customHeight="1">
      <c r="A5052" s="311"/>
      <c r="B5052" s="310"/>
      <c r="C5052" s="311"/>
      <c r="D5052" s="308"/>
      <c r="G5052" s="312"/>
      <c r="H5052" s="313"/>
      <c r="I5052" s="311"/>
      <c r="J5052" s="398"/>
      <c r="K5052" s="311"/>
      <c r="L5052" s="311"/>
      <c r="M5052" s="311"/>
      <c r="N5052" s="311"/>
      <c r="O5052" s="311"/>
      <c r="P5052" s="311"/>
      <c r="Q5052" s="311"/>
      <c r="R5052" s="311"/>
      <c r="S5052" s="311"/>
      <c r="T5052" s="311"/>
      <c r="U5052" s="311"/>
    </row>
    <row r="5053" spans="1:21" ht="12.75" customHeight="1">
      <c r="A5053" s="311"/>
      <c r="B5053" s="310"/>
      <c r="C5053" s="311"/>
      <c r="D5053" s="308"/>
      <c r="G5053" s="312"/>
      <c r="H5053" s="313"/>
      <c r="I5053" s="311"/>
      <c r="J5053" s="398"/>
      <c r="K5053" s="311"/>
      <c r="L5053" s="311"/>
      <c r="M5053" s="311"/>
      <c r="N5053" s="311"/>
      <c r="O5053" s="311"/>
      <c r="P5053" s="311"/>
      <c r="Q5053" s="311"/>
      <c r="R5053" s="311"/>
      <c r="S5053" s="311"/>
      <c r="T5053" s="311"/>
      <c r="U5053" s="311"/>
    </row>
    <row r="5054" spans="1:21" ht="12.75" customHeight="1">
      <c r="A5054" s="311"/>
      <c r="B5054" s="310"/>
      <c r="C5054" s="311"/>
      <c r="D5054" s="308"/>
      <c r="G5054" s="312"/>
      <c r="H5054" s="313"/>
      <c r="I5054" s="311"/>
      <c r="J5054" s="398"/>
      <c r="K5054" s="311"/>
      <c r="L5054" s="311"/>
      <c r="M5054" s="311"/>
      <c r="N5054" s="311"/>
      <c r="O5054" s="311"/>
      <c r="P5054" s="311"/>
      <c r="Q5054" s="311"/>
      <c r="R5054" s="311"/>
      <c r="S5054" s="311"/>
      <c r="T5054" s="311"/>
      <c r="U5054" s="311"/>
    </row>
    <row r="5055" spans="1:21" ht="12.75" customHeight="1">
      <c r="A5055" s="311"/>
      <c r="B5055" s="310"/>
      <c r="C5055" s="311"/>
      <c r="D5055" s="308"/>
      <c r="G5055" s="312"/>
      <c r="H5055" s="313"/>
      <c r="I5055" s="311"/>
      <c r="J5055" s="398"/>
      <c r="K5055" s="311"/>
      <c r="L5055" s="311"/>
      <c r="M5055" s="311"/>
      <c r="N5055" s="311"/>
      <c r="O5055" s="311"/>
      <c r="P5055" s="311"/>
      <c r="Q5055" s="311"/>
      <c r="R5055" s="311"/>
      <c r="S5055" s="311"/>
      <c r="T5055" s="311"/>
      <c r="U5055" s="311"/>
    </row>
    <row r="5056" spans="1:21" ht="12.75" customHeight="1">
      <c r="A5056" s="311"/>
      <c r="B5056" s="310"/>
      <c r="C5056" s="311"/>
      <c r="D5056" s="308"/>
      <c r="G5056" s="312"/>
      <c r="H5056" s="313"/>
      <c r="I5056" s="311"/>
      <c r="J5056" s="398"/>
      <c r="K5056" s="311"/>
      <c r="L5056" s="311"/>
      <c r="M5056" s="311"/>
      <c r="N5056" s="311"/>
      <c r="O5056" s="311"/>
      <c r="P5056" s="311"/>
      <c r="Q5056" s="311"/>
      <c r="R5056" s="311"/>
      <c r="S5056" s="311"/>
      <c r="T5056" s="311"/>
      <c r="U5056" s="311"/>
    </row>
    <row r="5057" spans="1:21" ht="12.75" customHeight="1">
      <c r="A5057" s="311"/>
      <c r="B5057" s="310"/>
      <c r="C5057" s="311"/>
      <c r="D5057" s="308"/>
      <c r="G5057" s="312"/>
      <c r="H5057" s="313"/>
      <c r="I5057" s="311"/>
      <c r="J5057" s="398"/>
      <c r="K5057" s="311"/>
      <c r="L5057" s="311"/>
      <c r="M5057" s="311"/>
      <c r="N5057" s="311"/>
      <c r="O5057" s="311"/>
      <c r="P5057" s="311"/>
      <c r="Q5057" s="311"/>
      <c r="R5057" s="311"/>
      <c r="S5057" s="311"/>
      <c r="T5057" s="311"/>
      <c r="U5057" s="311"/>
    </row>
    <row r="5058" spans="1:21" ht="12.75" customHeight="1">
      <c r="A5058" s="311"/>
      <c r="B5058" s="310"/>
      <c r="C5058" s="311"/>
      <c r="D5058" s="308"/>
      <c r="G5058" s="312"/>
      <c r="H5058" s="313"/>
      <c r="I5058" s="311"/>
      <c r="J5058" s="398"/>
      <c r="K5058" s="311"/>
      <c r="L5058" s="311"/>
      <c r="M5058" s="311"/>
      <c r="N5058" s="311"/>
      <c r="O5058" s="311"/>
      <c r="P5058" s="311"/>
      <c r="Q5058" s="311"/>
      <c r="R5058" s="311"/>
      <c r="S5058" s="311"/>
      <c r="T5058" s="311"/>
      <c r="U5058" s="311"/>
    </row>
    <row r="5059" spans="1:21" ht="12.75" customHeight="1">
      <c r="A5059" s="311"/>
      <c r="B5059" s="310"/>
      <c r="C5059" s="311"/>
      <c r="D5059" s="308"/>
      <c r="G5059" s="312"/>
      <c r="H5059" s="313"/>
      <c r="I5059" s="311"/>
      <c r="J5059" s="398"/>
      <c r="K5059" s="311"/>
      <c r="L5059" s="311"/>
      <c r="M5059" s="311"/>
      <c r="N5059" s="311"/>
      <c r="O5059" s="311"/>
      <c r="P5059" s="311"/>
      <c r="Q5059" s="311"/>
      <c r="R5059" s="311"/>
      <c r="S5059" s="311"/>
      <c r="T5059" s="311"/>
      <c r="U5059" s="311"/>
    </row>
    <row r="5060" spans="1:21" ht="12.75" customHeight="1">
      <c r="A5060" s="311"/>
      <c r="B5060" s="310"/>
      <c r="C5060" s="311"/>
      <c r="D5060" s="308"/>
      <c r="G5060" s="312"/>
      <c r="H5060" s="313"/>
      <c r="I5060" s="311"/>
      <c r="J5060" s="398"/>
      <c r="K5060" s="311"/>
      <c r="L5060" s="311"/>
      <c r="M5060" s="311"/>
      <c r="N5060" s="311"/>
      <c r="O5060" s="311"/>
      <c r="P5060" s="311"/>
      <c r="Q5060" s="311"/>
      <c r="R5060" s="311"/>
      <c r="S5060" s="311"/>
      <c r="T5060" s="311"/>
      <c r="U5060" s="311"/>
    </row>
    <row r="5061" spans="1:21" ht="12.75" customHeight="1">
      <c r="A5061" s="311"/>
      <c r="B5061" s="310"/>
      <c r="C5061" s="311"/>
      <c r="D5061" s="308"/>
      <c r="G5061" s="312"/>
      <c r="H5061" s="313"/>
      <c r="I5061" s="311"/>
      <c r="J5061" s="398"/>
      <c r="K5061" s="311"/>
      <c r="L5061" s="311"/>
      <c r="M5061" s="311"/>
      <c r="N5061" s="311"/>
      <c r="O5061" s="311"/>
      <c r="P5061" s="311"/>
      <c r="Q5061" s="311"/>
      <c r="R5061" s="311"/>
      <c r="S5061" s="311"/>
      <c r="T5061" s="311"/>
      <c r="U5061" s="311"/>
    </row>
    <row r="5062" spans="1:21" ht="12.75" customHeight="1">
      <c r="A5062" s="311"/>
      <c r="B5062" s="310"/>
      <c r="C5062" s="311"/>
      <c r="D5062" s="308"/>
      <c r="G5062" s="312"/>
      <c r="H5062" s="313"/>
      <c r="I5062" s="311"/>
      <c r="J5062" s="398"/>
      <c r="K5062" s="311"/>
      <c r="L5062" s="311"/>
      <c r="M5062" s="311"/>
      <c r="N5062" s="311"/>
      <c r="O5062" s="311"/>
      <c r="P5062" s="311"/>
      <c r="Q5062" s="311"/>
      <c r="R5062" s="311"/>
      <c r="S5062" s="311"/>
      <c r="T5062" s="311"/>
      <c r="U5062" s="311"/>
    </row>
    <row r="5063" spans="1:21" ht="12.75" customHeight="1">
      <c r="A5063" s="311"/>
      <c r="B5063" s="310"/>
      <c r="C5063" s="311"/>
      <c r="D5063" s="308"/>
      <c r="G5063" s="312"/>
      <c r="H5063" s="313"/>
      <c r="I5063" s="311"/>
      <c r="J5063" s="398"/>
      <c r="K5063" s="311"/>
      <c r="L5063" s="311"/>
      <c r="M5063" s="311"/>
      <c r="N5063" s="311"/>
      <c r="O5063" s="311"/>
      <c r="P5063" s="311"/>
      <c r="Q5063" s="311"/>
      <c r="R5063" s="311"/>
      <c r="S5063" s="311"/>
      <c r="T5063" s="311"/>
      <c r="U5063" s="311"/>
    </row>
    <row r="5064" spans="1:21" ht="12.75" customHeight="1">
      <c r="A5064" s="311"/>
      <c r="B5064" s="310"/>
      <c r="C5064" s="311"/>
      <c r="D5064" s="308"/>
      <c r="G5064" s="312"/>
      <c r="H5064" s="313"/>
      <c r="I5064" s="311"/>
      <c r="J5064" s="398"/>
      <c r="K5064" s="311"/>
      <c r="L5064" s="311"/>
      <c r="M5064" s="311"/>
      <c r="N5064" s="311"/>
      <c r="O5064" s="311"/>
      <c r="P5064" s="311"/>
      <c r="Q5064" s="311"/>
      <c r="R5064" s="311"/>
      <c r="S5064" s="311"/>
      <c r="T5064" s="311"/>
      <c r="U5064" s="311"/>
    </row>
    <row r="5065" spans="1:21" ht="12.75" customHeight="1">
      <c r="A5065" s="311"/>
      <c r="B5065" s="310"/>
      <c r="C5065" s="311"/>
      <c r="D5065" s="308"/>
      <c r="G5065" s="312"/>
      <c r="H5065" s="313"/>
      <c r="I5065" s="311"/>
      <c r="J5065" s="398"/>
      <c r="K5065" s="311"/>
      <c r="L5065" s="311"/>
      <c r="M5065" s="311"/>
      <c r="N5065" s="311"/>
      <c r="O5065" s="311"/>
      <c r="P5065" s="311"/>
      <c r="Q5065" s="311"/>
      <c r="R5065" s="311"/>
      <c r="S5065" s="311"/>
      <c r="T5065" s="311"/>
      <c r="U5065" s="311"/>
    </row>
    <row r="5066" spans="1:21" ht="12.75" customHeight="1">
      <c r="A5066" s="311"/>
      <c r="B5066" s="310"/>
      <c r="C5066" s="311"/>
      <c r="D5066" s="308"/>
      <c r="G5066" s="312"/>
      <c r="H5066" s="313"/>
      <c r="I5066" s="311"/>
      <c r="J5066" s="398"/>
      <c r="K5066" s="311"/>
      <c r="L5066" s="311"/>
      <c r="M5066" s="311"/>
      <c r="N5066" s="311"/>
      <c r="O5066" s="311"/>
      <c r="P5066" s="311"/>
      <c r="Q5066" s="311"/>
      <c r="R5066" s="311"/>
      <c r="S5066" s="311"/>
      <c r="T5066" s="311"/>
      <c r="U5066" s="311"/>
    </row>
    <row r="5067" spans="1:21" ht="12.75" customHeight="1">
      <c r="A5067" s="311"/>
      <c r="B5067" s="310"/>
      <c r="C5067" s="311"/>
      <c r="D5067" s="308"/>
      <c r="G5067" s="312"/>
      <c r="H5067" s="313"/>
      <c r="I5067" s="311"/>
      <c r="J5067" s="398"/>
      <c r="K5067" s="311"/>
      <c r="L5067" s="311"/>
      <c r="M5067" s="311"/>
      <c r="N5067" s="311"/>
      <c r="O5067" s="311"/>
      <c r="P5067" s="311"/>
      <c r="Q5067" s="311"/>
      <c r="R5067" s="311"/>
      <c r="S5067" s="311"/>
      <c r="T5067" s="311"/>
      <c r="U5067" s="311"/>
    </row>
    <row r="5068" spans="1:21" ht="12.75" customHeight="1">
      <c r="A5068" s="311"/>
      <c r="B5068" s="310"/>
      <c r="C5068" s="311"/>
      <c r="D5068" s="308"/>
      <c r="G5068" s="312"/>
      <c r="H5068" s="313"/>
      <c r="I5068" s="311"/>
      <c r="J5068" s="398"/>
      <c r="K5068" s="311"/>
      <c r="L5068" s="311"/>
      <c r="M5068" s="311"/>
      <c r="N5068" s="311"/>
      <c r="O5068" s="311"/>
      <c r="P5068" s="311"/>
      <c r="Q5068" s="311"/>
      <c r="R5068" s="311"/>
      <c r="S5068" s="311"/>
      <c r="T5068" s="311"/>
      <c r="U5068" s="311"/>
    </row>
    <row r="5069" spans="1:21" ht="12.75" customHeight="1">
      <c r="A5069" s="311"/>
      <c r="B5069" s="310"/>
      <c r="C5069" s="311"/>
      <c r="D5069" s="308"/>
      <c r="G5069" s="312"/>
      <c r="H5069" s="313"/>
      <c r="I5069" s="311"/>
      <c r="J5069" s="398"/>
      <c r="K5069" s="311"/>
      <c r="L5069" s="311"/>
      <c r="M5069" s="311"/>
      <c r="N5069" s="311"/>
      <c r="O5069" s="311"/>
      <c r="P5069" s="311"/>
      <c r="Q5069" s="311"/>
      <c r="R5069" s="311"/>
      <c r="S5069" s="311"/>
      <c r="T5069" s="311"/>
      <c r="U5069" s="311"/>
    </row>
    <row r="5070" spans="1:21" ht="12.75" customHeight="1">
      <c r="A5070" s="311"/>
      <c r="B5070" s="310"/>
      <c r="C5070" s="311"/>
      <c r="D5070" s="308"/>
      <c r="G5070" s="312"/>
      <c r="H5070" s="313"/>
      <c r="I5070" s="311"/>
      <c r="J5070" s="398"/>
      <c r="K5070" s="311"/>
      <c r="L5070" s="311"/>
      <c r="M5070" s="311"/>
      <c r="N5070" s="311"/>
      <c r="O5070" s="311"/>
      <c r="P5070" s="311"/>
      <c r="Q5070" s="311"/>
      <c r="R5070" s="311"/>
      <c r="S5070" s="311"/>
      <c r="T5070" s="311"/>
      <c r="U5070" s="311"/>
    </row>
    <row r="5071" spans="1:21" ht="12.75" customHeight="1">
      <c r="A5071" s="311"/>
      <c r="B5071" s="310"/>
      <c r="C5071" s="311"/>
      <c r="D5071" s="308"/>
      <c r="G5071" s="312"/>
      <c r="H5071" s="313"/>
      <c r="I5071" s="311"/>
      <c r="J5071" s="398"/>
      <c r="K5071" s="311"/>
      <c r="L5071" s="311"/>
      <c r="M5071" s="311"/>
      <c r="N5071" s="311"/>
      <c r="O5071" s="311"/>
      <c r="P5071" s="311"/>
      <c r="Q5071" s="311"/>
      <c r="R5071" s="311"/>
      <c r="S5071" s="311"/>
      <c r="T5071" s="311"/>
      <c r="U5071" s="311"/>
    </row>
    <row r="5072" spans="1:21" ht="12.75" customHeight="1">
      <c r="A5072" s="311"/>
      <c r="B5072" s="310"/>
      <c r="C5072" s="311"/>
      <c r="D5072" s="308"/>
      <c r="G5072" s="312"/>
      <c r="H5072" s="313"/>
      <c r="I5072" s="311"/>
      <c r="J5072" s="398"/>
      <c r="K5072" s="311"/>
      <c r="L5072" s="311"/>
      <c r="M5072" s="311"/>
      <c r="N5072" s="311"/>
      <c r="O5072" s="311"/>
      <c r="P5072" s="311"/>
      <c r="Q5072" s="311"/>
      <c r="R5072" s="311"/>
      <c r="S5072" s="311"/>
      <c r="T5072" s="311"/>
      <c r="U5072" s="311"/>
    </row>
    <row r="5073" spans="1:21" ht="12.75" customHeight="1">
      <c r="A5073" s="311"/>
      <c r="B5073" s="310"/>
      <c r="C5073" s="311"/>
      <c r="D5073" s="308"/>
      <c r="G5073" s="312"/>
      <c r="H5073" s="313"/>
      <c r="I5073" s="311"/>
      <c r="J5073" s="398"/>
      <c r="K5073" s="311"/>
      <c r="L5073" s="311"/>
      <c r="M5073" s="311"/>
      <c r="N5073" s="311"/>
      <c r="O5073" s="311"/>
      <c r="P5073" s="311"/>
      <c r="Q5073" s="311"/>
      <c r="R5073" s="311"/>
      <c r="S5073" s="311"/>
      <c r="T5073" s="311"/>
      <c r="U5073" s="311"/>
    </row>
    <row r="5074" spans="1:21" ht="12.75" customHeight="1">
      <c r="A5074" s="311"/>
      <c r="B5074" s="310"/>
      <c r="C5074" s="311"/>
      <c r="D5074" s="308"/>
      <c r="G5074" s="312"/>
      <c r="H5074" s="313"/>
      <c r="I5074" s="311"/>
      <c r="J5074" s="398"/>
      <c r="K5074" s="311"/>
      <c r="L5074" s="311"/>
      <c r="M5074" s="311"/>
      <c r="N5074" s="311"/>
      <c r="O5074" s="311"/>
      <c r="P5074" s="311"/>
      <c r="Q5074" s="311"/>
      <c r="R5074" s="311"/>
      <c r="S5074" s="311"/>
      <c r="T5074" s="311"/>
      <c r="U5074" s="311"/>
    </row>
    <row r="5075" spans="1:21" ht="12.75" customHeight="1">
      <c r="A5075" s="311"/>
      <c r="B5075" s="310"/>
      <c r="C5075" s="311"/>
      <c r="D5075" s="308"/>
      <c r="G5075" s="312"/>
      <c r="H5075" s="313"/>
      <c r="I5075" s="311"/>
      <c r="J5075" s="398"/>
      <c r="K5075" s="311"/>
      <c r="L5075" s="311"/>
      <c r="M5075" s="311"/>
      <c r="N5075" s="311"/>
      <c r="O5075" s="311"/>
      <c r="P5075" s="311"/>
      <c r="Q5075" s="311"/>
      <c r="R5075" s="311"/>
      <c r="S5075" s="311"/>
      <c r="T5075" s="311"/>
      <c r="U5075" s="311"/>
    </row>
    <row r="5076" spans="1:21" ht="12.75" customHeight="1">
      <c r="A5076" s="311"/>
      <c r="B5076" s="310"/>
      <c r="C5076" s="311"/>
      <c r="D5076" s="308"/>
      <c r="G5076" s="312"/>
      <c r="H5076" s="313"/>
      <c r="I5076" s="311"/>
      <c r="J5076" s="398"/>
      <c r="K5076" s="311"/>
      <c r="L5076" s="311"/>
      <c r="M5076" s="311"/>
      <c r="N5076" s="311"/>
      <c r="O5076" s="311"/>
      <c r="P5076" s="311"/>
      <c r="Q5076" s="311"/>
      <c r="R5076" s="311"/>
      <c r="S5076" s="311"/>
      <c r="T5076" s="311"/>
      <c r="U5076" s="311"/>
    </row>
    <row r="5077" spans="1:21" ht="12.75" customHeight="1">
      <c r="A5077" s="311"/>
      <c r="B5077" s="310"/>
      <c r="C5077" s="311"/>
      <c r="D5077" s="308"/>
      <c r="G5077" s="312"/>
      <c r="H5077" s="313"/>
      <c r="I5077" s="311"/>
      <c r="J5077" s="398"/>
      <c r="K5077" s="311"/>
      <c r="L5077" s="311"/>
      <c r="M5077" s="311"/>
      <c r="N5077" s="311"/>
      <c r="O5077" s="311"/>
      <c r="P5077" s="311"/>
      <c r="Q5077" s="311"/>
      <c r="R5077" s="311"/>
      <c r="S5077" s="311"/>
      <c r="T5077" s="311"/>
      <c r="U5077" s="311"/>
    </row>
    <row r="5078" spans="1:21" ht="12.75" customHeight="1">
      <c r="A5078" s="311"/>
      <c r="B5078" s="310"/>
      <c r="C5078" s="311"/>
      <c r="D5078" s="308"/>
      <c r="G5078" s="312"/>
      <c r="H5078" s="313"/>
      <c r="I5078" s="311"/>
      <c r="J5078" s="398"/>
      <c r="K5078" s="311"/>
      <c r="L5078" s="311"/>
      <c r="M5078" s="311"/>
      <c r="N5078" s="311"/>
      <c r="O5078" s="311"/>
      <c r="P5078" s="311"/>
      <c r="Q5078" s="311"/>
      <c r="R5078" s="311"/>
      <c r="S5078" s="311"/>
      <c r="T5078" s="311"/>
      <c r="U5078" s="311"/>
    </row>
    <row r="5079" spans="1:21" ht="12.75" customHeight="1">
      <c r="A5079" s="311"/>
      <c r="B5079" s="310"/>
      <c r="C5079" s="311"/>
      <c r="D5079" s="308"/>
      <c r="G5079" s="312"/>
      <c r="H5079" s="313"/>
      <c r="I5079" s="311"/>
      <c r="J5079" s="398"/>
      <c r="K5079" s="311"/>
      <c r="L5079" s="311"/>
      <c r="M5079" s="311"/>
      <c r="N5079" s="311"/>
      <c r="O5079" s="311"/>
      <c r="P5079" s="311"/>
      <c r="Q5079" s="311"/>
      <c r="R5079" s="311"/>
      <c r="S5079" s="311"/>
      <c r="T5079" s="311"/>
      <c r="U5079" s="311"/>
    </row>
    <row r="5080" spans="1:21" ht="12.75" customHeight="1">
      <c r="A5080" s="311"/>
      <c r="B5080" s="310"/>
      <c r="C5080" s="311"/>
      <c r="D5080" s="308"/>
      <c r="G5080" s="312"/>
      <c r="H5080" s="313"/>
      <c r="I5080" s="311"/>
      <c r="J5080" s="398"/>
      <c r="K5080" s="311"/>
      <c r="L5080" s="311"/>
      <c r="M5080" s="311"/>
      <c r="N5080" s="311"/>
      <c r="O5080" s="311"/>
      <c r="P5080" s="311"/>
      <c r="Q5080" s="311"/>
      <c r="R5080" s="311"/>
      <c r="S5080" s="311"/>
      <c r="T5080" s="311"/>
      <c r="U5080" s="311"/>
    </row>
    <row r="5081" spans="1:21" ht="12.75" customHeight="1">
      <c r="A5081" s="311"/>
      <c r="B5081" s="310"/>
      <c r="C5081" s="311"/>
      <c r="D5081" s="308"/>
      <c r="G5081" s="312"/>
      <c r="H5081" s="313"/>
      <c r="I5081" s="311"/>
      <c r="J5081" s="398"/>
      <c r="K5081" s="311"/>
      <c r="L5081" s="311"/>
      <c r="M5081" s="311"/>
      <c r="N5081" s="311"/>
      <c r="O5081" s="311"/>
      <c r="P5081" s="311"/>
      <c r="Q5081" s="311"/>
      <c r="R5081" s="311"/>
      <c r="S5081" s="311"/>
      <c r="T5081" s="311"/>
      <c r="U5081" s="311"/>
    </row>
    <row r="5082" spans="1:21" ht="12.75" customHeight="1">
      <c r="A5082" s="311"/>
      <c r="B5082" s="310"/>
      <c r="C5082" s="311"/>
      <c r="D5082" s="308"/>
      <c r="G5082" s="312"/>
      <c r="H5082" s="313"/>
      <c r="I5082" s="311"/>
      <c r="J5082" s="398"/>
      <c r="K5082" s="311"/>
      <c r="L5082" s="311"/>
      <c r="M5082" s="311"/>
      <c r="N5082" s="311"/>
      <c r="O5082" s="311"/>
      <c r="P5082" s="311"/>
      <c r="Q5082" s="311"/>
      <c r="R5082" s="311"/>
      <c r="S5082" s="311"/>
      <c r="T5082" s="311"/>
      <c r="U5082" s="311"/>
    </row>
    <row r="5083" spans="1:21" ht="12.75" customHeight="1">
      <c r="A5083" s="311"/>
      <c r="B5083" s="310"/>
      <c r="C5083" s="311"/>
      <c r="D5083" s="308"/>
      <c r="G5083" s="312"/>
      <c r="H5083" s="313"/>
      <c r="I5083" s="311"/>
      <c r="J5083" s="398"/>
      <c r="K5083" s="311"/>
      <c r="L5083" s="311"/>
      <c r="M5083" s="311"/>
      <c r="N5083" s="311"/>
      <c r="O5083" s="311"/>
      <c r="P5083" s="311"/>
      <c r="Q5083" s="311"/>
      <c r="R5083" s="311"/>
      <c r="S5083" s="311"/>
      <c r="T5083" s="311"/>
      <c r="U5083" s="311"/>
    </row>
    <row r="5084" spans="1:21" ht="12.75" customHeight="1">
      <c r="A5084" s="311"/>
      <c r="B5084" s="310"/>
      <c r="C5084" s="311"/>
      <c r="D5084" s="308"/>
      <c r="G5084" s="312"/>
      <c r="H5084" s="313"/>
      <c r="I5084" s="311"/>
      <c r="J5084" s="398"/>
      <c r="K5084" s="311"/>
      <c r="L5084" s="311"/>
      <c r="M5084" s="311"/>
      <c r="N5084" s="311"/>
      <c r="O5084" s="311"/>
      <c r="P5084" s="311"/>
      <c r="Q5084" s="311"/>
      <c r="R5084" s="311"/>
      <c r="S5084" s="311"/>
      <c r="T5084" s="311"/>
      <c r="U5084" s="311"/>
    </row>
    <row r="5085" spans="1:21" ht="12.75" customHeight="1">
      <c r="A5085" s="311"/>
      <c r="B5085" s="310"/>
      <c r="C5085" s="311"/>
      <c r="D5085" s="308"/>
      <c r="G5085" s="312"/>
      <c r="H5085" s="313"/>
      <c r="I5085" s="311"/>
      <c r="J5085" s="398"/>
      <c r="K5085" s="311"/>
      <c r="L5085" s="311"/>
      <c r="M5085" s="311"/>
      <c r="N5085" s="311"/>
      <c r="O5085" s="311"/>
      <c r="P5085" s="311"/>
      <c r="Q5085" s="311"/>
      <c r="R5085" s="311"/>
      <c r="S5085" s="311"/>
      <c r="T5085" s="311"/>
      <c r="U5085" s="311"/>
    </row>
    <row r="5086" spans="1:21" ht="12.75" customHeight="1">
      <c r="A5086" s="311"/>
      <c r="B5086" s="310"/>
      <c r="C5086" s="311"/>
      <c r="D5086" s="308"/>
      <c r="G5086" s="312"/>
      <c r="H5086" s="313"/>
      <c r="I5086" s="311"/>
      <c r="J5086" s="398"/>
      <c r="K5086" s="311"/>
      <c r="L5086" s="311"/>
      <c r="M5086" s="311"/>
      <c r="N5086" s="311"/>
      <c r="O5086" s="311"/>
      <c r="P5086" s="311"/>
      <c r="Q5086" s="311"/>
      <c r="R5086" s="311"/>
      <c r="S5086" s="311"/>
      <c r="T5086" s="311"/>
      <c r="U5086" s="311"/>
    </row>
    <row r="5087" spans="1:21" ht="12.75" customHeight="1">
      <c r="A5087" s="311"/>
      <c r="B5087" s="310"/>
      <c r="C5087" s="311"/>
      <c r="D5087" s="308"/>
      <c r="G5087" s="312"/>
      <c r="H5087" s="313"/>
      <c r="I5087" s="311"/>
      <c r="J5087" s="398"/>
      <c r="K5087" s="311"/>
      <c r="L5087" s="311"/>
      <c r="M5087" s="311"/>
      <c r="N5087" s="311"/>
      <c r="O5087" s="311"/>
      <c r="P5087" s="311"/>
      <c r="Q5087" s="311"/>
      <c r="R5087" s="311"/>
      <c r="S5087" s="311"/>
      <c r="T5087" s="311"/>
      <c r="U5087" s="311"/>
    </row>
    <row r="5088" spans="1:21" ht="12.75" customHeight="1">
      <c r="A5088" s="311"/>
      <c r="B5088" s="310"/>
      <c r="C5088" s="311"/>
      <c r="D5088" s="308"/>
      <c r="G5088" s="312"/>
      <c r="H5088" s="313"/>
      <c r="I5088" s="311"/>
      <c r="J5088" s="398"/>
      <c r="K5088" s="311"/>
      <c r="L5088" s="311"/>
      <c r="M5088" s="311"/>
      <c r="N5088" s="311"/>
      <c r="O5088" s="311"/>
      <c r="P5088" s="311"/>
      <c r="Q5088" s="311"/>
      <c r="R5088" s="311"/>
      <c r="S5088" s="311"/>
      <c r="T5088" s="311"/>
      <c r="U5088" s="311"/>
    </row>
    <row r="5089" spans="1:21" ht="12.75" customHeight="1">
      <c r="A5089" s="311"/>
      <c r="B5089" s="310"/>
      <c r="C5089" s="311"/>
      <c r="D5089" s="308"/>
      <c r="G5089" s="312"/>
      <c r="H5089" s="313"/>
      <c r="I5089" s="311"/>
      <c r="J5089" s="398"/>
      <c r="K5089" s="311"/>
      <c r="L5089" s="311"/>
      <c r="M5089" s="311"/>
      <c r="N5089" s="311"/>
      <c r="O5089" s="311"/>
      <c r="P5089" s="311"/>
      <c r="Q5089" s="311"/>
      <c r="R5089" s="311"/>
      <c r="S5089" s="311"/>
      <c r="T5089" s="311"/>
      <c r="U5089" s="311"/>
    </row>
    <row r="5090" spans="1:21" ht="12.75" customHeight="1">
      <c r="A5090" s="311"/>
      <c r="B5090" s="310"/>
      <c r="C5090" s="311"/>
      <c r="D5090" s="308"/>
      <c r="G5090" s="312"/>
      <c r="H5090" s="313"/>
      <c r="I5090" s="311"/>
      <c r="J5090" s="398"/>
      <c r="K5090" s="311"/>
      <c r="L5090" s="311"/>
      <c r="M5090" s="311"/>
      <c r="N5090" s="311"/>
      <c r="O5090" s="311"/>
      <c r="P5090" s="311"/>
      <c r="Q5090" s="311"/>
      <c r="R5090" s="311"/>
      <c r="S5090" s="311"/>
      <c r="T5090" s="311"/>
      <c r="U5090" s="311"/>
    </row>
    <row r="5091" spans="1:21" ht="12.75" customHeight="1">
      <c r="A5091" s="311"/>
      <c r="B5091" s="310"/>
      <c r="C5091" s="311"/>
      <c r="D5091" s="308"/>
      <c r="G5091" s="312"/>
      <c r="H5091" s="313"/>
      <c r="I5091" s="311"/>
      <c r="J5091" s="398"/>
      <c r="K5091" s="311"/>
      <c r="L5091" s="311"/>
      <c r="M5091" s="311"/>
      <c r="N5091" s="311"/>
      <c r="O5091" s="311"/>
      <c r="P5091" s="311"/>
      <c r="Q5091" s="311"/>
      <c r="R5091" s="311"/>
      <c r="S5091" s="311"/>
      <c r="T5091" s="311"/>
      <c r="U5091" s="311"/>
    </row>
    <row r="5092" spans="1:21" ht="12.75" customHeight="1">
      <c r="A5092" s="311"/>
      <c r="B5092" s="310"/>
      <c r="C5092" s="311"/>
      <c r="D5092" s="308"/>
      <c r="G5092" s="312"/>
      <c r="H5092" s="313"/>
      <c r="I5092" s="311"/>
      <c r="J5092" s="398"/>
      <c r="K5092" s="311"/>
      <c r="L5092" s="311"/>
      <c r="M5092" s="311"/>
      <c r="N5092" s="311"/>
      <c r="O5092" s="311"/>
      <c r="P5092" s="311"/>
      <c r="Q5092" s="311"/>
      <c r="R5092" s="311"/>
      <c r="S5092" s="311"/>
      <c r="T5092" s="311"/>
      <c r="U5092" s="311"/>
    </row>
    <row r="5093" spans="1:21" ht="12.75" customHeight="1">
      <c r="A5093" s="311"/>
      <c r="B5093" s="310"/>
      <c r="C5093" s="311"/>
      <c r="D5093" s="308"/>
      <c r="G5093" s="312"/>
      <c r="H5093" s="313"/>
      <c r="I5093" s="311"/>
      <c r="J5093" s="398"/>
      <c r="K5093" s="311"/>
      <c r="L5093" s="311"/>
      <c r="M5093" s="311"/>
      <c r="N5093" s="311"/>
      <c r="O5093" s="311"/>
      <c r="P5093" s="311"/>
      <c r="Q5093" s="311"/>
      <c r="R5093" s="311"/>
      <c r="S5093" s="311"/>
      <c r="T5093" s="311"/>
      <c r="U5093" s="311"/>
    </row>
    <row r="5094" spans="1:21" ht="12.75" customHeight="1">
      <c r="A5094" s="311"/>
      <c r="B5094" s="310"/>
      <c r="C5094" s="311"/>
      <c r="D5094" s="308"/>
      <c r="G5094" s="312"/>
      <c r="H5094" s="313"/>
      <c r="I5094" s="311"/>
      <c r="J5094" s="398"/>
      <c r="K5094" s="311"/>
      <c r="L5094" s="311"/>
      <c r="M5094" s="311"/>
      <c r="N5094" s="311"/>
      <c r="O5094" s="311"/>
      <c r="P5094" s="311"/>
      <c r="Q5094" s="311"/>
      <c r="R5094" s="311"/>
      <c r="S5094" s="311"/>
      <c r="T5094" s="311"/>
      <c r="U5094" s="311"/>
    </row>
    <row r="5095" spans="1:21" ht="12.75" customHeight="1">
      <c r="A5095" s="311"/>
      <c r="B5095" s="310"/>
      <c r="C5095" s="311"/>
      <c r="D5095" s="308"/>
      <c r="G5095" s="312"/>
      <c r="H5095" s="313"/>
      <c r="I5095" s="311"/>
      <c r="J5095" s="398"/>
      <c r="K5095" s="311"/>
      <c r="L5095" s="311"/>
      <c r="M5095" s="311"/>
      <c r="N5095" s="311"/>
      <c r="O5095" s="311"/>
      <c r="P5095" s="311"/>
      <c r="Q5095" s="311"/>
      <c r="R5095" s="311"/>
      <c r="S5095" s="311"/>
      <c r="T5095" s="311"/>
      <c r="U5095" s="311"/>
    </row>
    <row r="5096" spans="1:21" ht="12.75" customHeight="1">
      <c r="A5096" s="311"/>
      <c r="B5096" s="310"/>
      <c r="C5096" s="311"/>
      <c r="D5096" s="308"/>
      <c r="G5096" s="312"/>
      <c r="H5096" s="313"/>
      <c r="I5096" s="311"/>
      <c r="J5096" s="398"/>
      <c r="K5096" s="311"/>
      <c r="L5096" s="311"/>
      <c r="M5096" s="311"/>
      <c r="N5096" s="311"/>
      <c r="O5096" s="311"/>
      <c r="P5096" s="311"/>
      <c r="Q5096" s="311"/>
      <c r="R5096" s="311"/>
      <c r="S5096" s="311"/>
      <c r="T5096" s="311"/>
      <c r="U5096" s="311"/>
    </row>
    <row r="5097" spans="1:21" ht="12.75" customHeight="1">
      <c r="A5097" s="311"/>
      <c r="B5097" s="310"/>
      <c r="C5097" s="311"/>
      <c r="D5097" s="308"/>
      <c r="G5097" s="312"/>
      <c r="H5097" s="313"/>
      <c r="I5097" s="311"/>
      <c r="J5097" s="398"/>
      <c r="K5097" s="311"/>
      <c r="L5097" s="311"/>
      <c r="M5097" s="311"/>
      <c r="N5097" s="311"/>
      <c r="O5097" s="311"/>
      <c r="P5097" s="311"/>
      <c r="Q5097" s="311"/>
      <c r="R5097" s="311"/>
      <c r="S5097" s="311"/>
      <c r="T5097" s="311"/>
      <c r="U5097" s="311"/>
    </row>
    <row r="5098" spans="1:21" ht="12.75" customHeight="1">
      <c r="A5098" s="311"/>
      <c r="B5098" s="310"/>
      <c r="C5098" s="311"/>
      <c r="D5098" s="308"/>
      <c r="G5098" s="312"/>
      <c r="H5098" s="313"/>
      <c r="I5098" s="311"/>
      <c r="J5098" s="398"/>
      <c r="K5098" s="311"/>
      <c r="L5098" s="311"/>
      <c r="M5098" s="311"/>
      <c r="N5098" s="311"/>
      <c r="O5098" s="311"/>
      <c r="P5098" s="311"/>
      <c r="Q5098" s="311"/>
      <c r="R5098" s="311"/>
      <c r="S5098" s="311"/>
      <c r="T5098" s="311"/>
      <c r="U5098" s="311"/>
    </row>
    <row r="5099" spans="1:21" ht="12.75" customHeight="1">
      <c r="A5099" s="311"/>
      <c r="B5099" s="310"/>
      <c r="C5099" s="311"/>
      <c r="D5099" s="308"/>
      <c r="G5099" s="312"/>
      <c r="H5099" s="313"/>
      <c r="I5099" s="311"/>
      <c r="J5099" s="398"/>
      <c r="K5099" s="311"/>
      <c r="L5099" s="311"/>
      <c r="M5099" s="311"/>
      <c r="N5099" s="311"/>
      <c r="O5099" s="311"/>
      <c r="P5099" s="311"/>
      <c r="Q5099" s="311"/>
      <c r="R5099" s="311"/>
      <c r="S5099" s="311"/>
      <c r="T5099" s="311"/>
      <c r="U5099" s="311"/>
    </row>
    <row r="5100" spans="1:21" ht="12.75" customHeight="1">
      <c r="A5100" s="311"/>
      <c r="B5100" s="310"/>
      <c r="C5100" s="311"/>
      <c r="D5100" s="308"/>
      <c r="G5100" s="312"/>
      <c r="H5100" s="313"/>
      <c r="I5100" s="311"/>
      <c r="J5100" s="398"/>
      <c r="K5100" s="311"/>
      <c r="L5100" s="311"/>
      <c r="M5100" s="311"/>
      <c r="N5100" s="311"/>
      <c r="O5100" s="311"/>
      <c r="P5100" s="311"/>
      <c r="Q5100" s="311"/>
      <c r="R5100" s="311"/>
      <c r="S5100" s="311"/>
      <c r="T5100" s="311"/>
      <c r="U5100" s="311"/>
    </row>
    <row r="5101" spans="1:21" ht="12.75" customHeight="1">
      <c r="A5101" s="311"/>
      <c r="B5101" s="310"/>
      <c r="C5101" s="311"/>
      <c r="D5101" s="308"/>
      <c r="G5101" s="312"/>
      <c r="H5101" s="313"/>
      <c r="I5101" s="311"/>
      <c r="J5101" s="398"/>
      <c r="K5101" s="311"/>
      <c r="L5101" s="311"/>
      <c r="M5101" s="311"/>
      <c r="N5101" s="311"/>
      <c r="O5101" s="311"/>
      <c r="P5101" s="311"/>
      <c r="Q5101" s="311"/>
      <c r="R5101" s="311"/>
      <c r="S5101" s="311"/>
      <c r="T5101" s="311"/>
      <c r="U5101" s="311"/>
    </row>
    <row r="5102" spans="1:21" ht="12.75" customHeight="1">
      <c r="A5102" s="311"/>
      <c r="B5102" s="310"/>
      <c r="C5102" s="311"/>
      <c r="D5102" s="308"/>
      <c r="G5102" s="312"/>
      <c r="H5102" s="313"/>
      <c r="I5102" s="311"/>
      <c r="J5102" s="398"/>
      <c r="K5102" s="311"/>
      <c r="L5102" s="311"/>
      <c r="M5102" s="311"/>
      <c r="N5102" s="311"/>
      <c r="O5102" s="311"/>
      <c r="P5102" s="311"/>
      <c r="Q5102" s="311"/>
      <c r="R5102" s="311"/>
      <c r="S5102" s="311"/>
      <c r="T5102" s="311"/>
      <c r="U5102" s="311"/>
    </row>
    <row r="5103" spans="1:21" ht="12.75" customHeight="1">
      <c r="A5103" s="311"/>
      <c r="B5103" s="310"/>
      <c r="C5103" s="311"/>
      <c r="D5103" s="308"/>
      <c r="G5103" s="312"/>
      <c r="H5103" s="313"/>
      <c r="I5103" s="311"/>
      <c r="J5103" s="398"/>
      <c r="K5103" s="311"/>
      <c r="L5103" s="311"/>
      <c r="M5103" s="311"/>
      <c r="N5103" s="311"/>
      <c r="O5103" s="311"/>
      <c r="P5103" s="311"/>
      <c r="Q5103" s="311"/>
      <c r="R5103" s="311"/>
      <c r="S5103" s="311"/>
      <c r="T5103" s="311"/>
      <c r="U5103" s="311"/>
    </row>
    <row r="5104" spans="1:21" ht="12.75" customHeight="1">
      <c r="A5104" s="311"/>
      <c r="B5104" s="310"/>
      <c r="C5104" s="311"/>
      <c r="D5104" s="308"/>
      <c r="G5104" s="312"/>
      <c r="H5104" s="313"/>
      <c r="I5104" s="311"/>
      <c r="J5104" s="398"/>
      <c r="K5104" s="311"/>
      <c r="L5104" s="311"/>
      <c r="M5104" s="311"/>
      <c r="N5104" s="311"/>
      <c r="O5104" s="311"/>
      <c r="P5104" s="311"/>
      <c r="Q5104" s="311"/>
      <c r="R5104" s="311"/>
      <c r="S5104" s="311"/>
      <c r="T5104" s="311"/>
      <c r="U5104" s="311"/>
    </row>
    <row r="5105" spans="1:21" ht="12.75" customHeight="1">
      <c r="A5105" s="311"/>
      <c r="B5105" s="310"/>
      <c r="C5105" s="311"/>
      <c r="D5105" s="308"/>
      <c r="G5105" s="312"/>
      <c r="H5105" s="313"/>
      <c r="I5105" s="311"/>
      <c r="J5105" s="398"/>
      <c r="K5105" s="311"/>
      <c r="L5105" s="311"/>
      <c r="M5105" s="311"/>
      <c r="N5105" s="311"/>
      <c r="O5105" s="311"/>
      <c r="P5105" s="311"/>
      <c r="Q5105" s="311"/>
      <c r="R5105" s="311"/>
      <c r="S5105" s="311"/>
      <c r="T5105" s="311"/>
      <c r="U5105" s="311"/>
    </row>
    <row r="5106" spans="1:21" ht="12.75" customHeight="1">
      <c r="A5106" s="311"/>
      <c r="B5106" s="310"/>
      <c r="C5106" s="311"/>
      <c r="D5106" s="308"/>
      <c r="G5106" s="312"/>
      <c r="H5106" s="313"/>
      <c r="I5106" s="311"/>
      <c r="J5106" s="398"/>
      <c r="K5106" s="311"/>
      <c r="L5106" s="311"/>
      <c r="M5106" s="311"/>
      <c r="N5106" s="311"/>
      <c r="O5106" s="311"/>
      <c r="P5106" s="311"/>
      <c r="Q5106" s="311"/>
      <c r="R5106" s="311"/>
      <c r="S5106" s="311"/>
      <c r="T5106" s="311"/>
      <c r="U5106" s="311"/>
    </row>
    <row r="5107" spans="1:21" ht="12.75" customHeight="1">
      <c r="A5107" s="311"/>
      <c r="B5107" s="310"/>
      <c r="C5107" s="311"/>
      <c r="D5107" s="308"/>
      <c r="G5107" s="312"/>
      <c r="H5107" s="313"/>
      <c r="I5107" s="311"/>
      <c r="J5107" s="398"/>
      <c r="K5107" s="311"/>
      <c r="L5107" s="311"/>
      <c r="M5107" s="311"/>
      <c r="N5107" s="311"/>
      <c r="O5107" s="311"/>
      <c r="P5107" s="311"/>
      <c r="Q5107" s="311"/>
      <c r="R5107" s="311"/>
      <c r="S5107" s="311"/>
      <c r="T5107" s="311"/>
      <c r="U5107" s="311"/>
    </row>
    <row r="5108" spans="1:21" ht="12.75" customHeight="1">
      <c r="A5108" s="311"/>
      <c r="B5108" s="310"/>
      <c r="C5108" s="311"/>
      <c r="D5108" s="308"/>
      <c r="G5108" s="312"/>
      <c r="H5108" s="313"/>
      <c r="I5108" s="311"/>
      <c r="J5108" s="398"/>
      <c r="K5108" s="311"/>
      <c r="L5108" s="311"/>
      <c r="M5108" s="311"/>
      <c r="N5108" s="311"/>
      <c r="O5108" s="311"/>
      <c r="P5108" s="311"/>
      <c r="Q5108" s="311"/>
      <c r="R5108" s="311"/>
      <c r="S5108" s="311"/>
      <c r="T5108" s="311"/>
      <c r="U5108" s="311"/>
    </row>
    <row r="5109" spans="1:21" ht="12.75" customHeight="1">
      <c r="A5109" s="311"/>
      <c r="B5109" s="310"/>
      <c r="C5109" s="311"/>
      <c r="D5109" s="308"/>
      <c r="G5109" s="312"/>
      <c r="H5109" s="313"/>
      <c r="I5109" s="311"/>
      <c r="J5109" s="398"/>
      <c r="K5109" s="311"/>
      <c r="L5109" s="311"/>
      <c r="M5109" s="311"/>
      <c r="N5109" s="311"/>
      <c r="O5109" s="311"/>
      <c r="P5109" s="311"/>
      <c r="Q5109" s="311"/>
      <c r="R5109" s="311"/>
      <c r="S5109" s="311"/>
      <c r="T5109" s="311"/>
      <c r="U5109" s="311"/>
    </row>
    <row r="5110" spans="1:21" ht="12.75" customHeight="1">
      <c r="A5110" s="311"/>
      <c r="B5110" s="310"/>
      <c r="C5110" s="311"/>
      <c r="D5110" s="308"/>
      <c r="G5110" s="312"/>
      <c r="H5110" s="313"/>
      <c r="I5110" s="311"/>
      <c r="J5110" s="398"/>
      <c r="K5110" s="311"/>
      <c r="L5110" s="311"/>
      <c r="M5110" s="311"/>
      <c r="N5110" s="311"/>
      <c r="O5110" s="311"/>
      <c r="P5110" s="311"/>
      <c r="Q5110" s="311"/>
      <c r="R5110" s="311"/>
      <c r="S5110" s="311"/>
      <c r="T5110" s="311"/>
      <c r="U5110" s="311"/>
    </row>
    <row r="5111" spans="1:21" ht="12.75" customHeight="1">
      <c r="A5111" s="311"/>
      <c r="B5111" s="310"/>
      <c r="C5111" s="311"/>
      <c r="D5111" s="308"/>
      <c r="G5111" s="312"/>
      <c r="H5111" s="313"/>
      <c r="I5111" s="311"/>
      <c r="J5111" s="398"/>
      <c r="K5111" s="311"/>
      <c r="L5111" s="311"/>
      <c r="M5111" s="311"/>
      <c r="N5111" s="311"/>
      <c r="O5111" s="311"/>
      <c r="P5111" s="311"/>
      <c r="Q5111" s="311"/>
      <c r="R5111" s="311"/>
      <c r="S5111" s="311"/>
      <c r="T5111" s="311"/>
      <c r="U5111" s="311"/>
    </row>
    <row r="5112" spans="1:21" ht="12.75" customHeight="1">
      <c r="A5112" s="311"/>
      <c r="B5112" s="310"/>
      <c r="C5112" s="311"/>
      <c r="D5112" s="308"/>
      <c r="G5112" s="312"/>
      <c r="H5112" s="313"/>
      <c r="I5112" s="311"/>
      <c r="J5112" s="398"/>
      <c r="K5112" s="311"/>
      <c r="L5112" s="311"/>
      <c r="M5112" s="311"/>
      <c r="N5112" s="311"/>
      <c r="O5112" s="311"/>
      <c r="P5112" s="311"/>
      <c r="Q5112" s="311"/>
      <c r="R5112" s="311"/>
      <c r="S5112" s="311"/>
      <c r="T5112" s="311"/>
      <c r="U5112" s="311"/>
    </row>
    <row r="5113" spans="1:21" ht="12.75" customHeight="1">
      <c r="A5113" s="311"/>
      <c r="B5113" s="310"/>
      <c r="C5113" s="311"/>
      <c r="D5113" s="308"/>
      <c r="G5113" s="312"/>
      <c r="H5113" s="313"/>
      <c r="I5113" s="311"/>
      <c r="J5113" s="398"/>
      <c r="K5113" s="311"/>
      <c r="L5113" s="311"/>
      <c r="M5113" s="311"/>
      <c r="N5113" s="311"/>
      <c r="O5113" s="311"/>
      <c r="P5113" s="311"/>
      <c r="Q5113" s="311"/>
      <c r="R5113" s="311"/>
      <c r="S5113" s="311"/>
      <c r="T5113" s="311"/>
      <c r="U5113" s="311"/>
    </row>
    <row r="5114" spans="1:21" ht="12.75" customHeight="1">
      <c r="A5114" s="311"/>
      <c r="B5114" s="310"/>
      <c r="C5114" s="311"/>
      <c r="D5114" s="308"/>
      <c r="G5114" s="312"/>
      <c r="H5114" s="313"/>
      <c r="I5114" s="311"/>
      <c r="J5114" s="398"/>
      <c r="K5114" s="311"/>
      <c r="L5114" s="311"/>
      <c r="M5114" s="311"/>
      <c r="N5114" s="311"/>
      <c r="O5114" s="311"/>
      <c r="P5114" s="311"/>
      <c r="Q5114" s="311"/>
      <c r="R5114" s="311"/>
      <c r="S5114" s="311"/>
      <c r="T5114" s="311"/>
      <c r="U5114" s="311"/>
    </row>
    <row r="5115" spans="1:21" ht="12.75" customHeight="1">
      <c r="A5115" s="311"/>
      <c r="B5115" s="310"/>
      <c r="C5115" s="311"/>
      <c r="D5115" s="308"/>
      <c r="G5115" s="312"/>
      <c r="H5115" s="313"/>
      <c r="I5115" s="311"/>
      <c r="J5115" s="398"/>
      <c r="K5115" s="311"/>
      <c r="L5115" s="311"/>
      <c r="M5115" s="311"/>
      <c r="N5115" s="311"/>
      <c r="O5115" s="311"/>
      <c r="P5115" s="311"/>
      <c r="Q5115" s="311"/>
      <c r="R5115" s="311"/>
      <c r="S5115" s="311"/>
      <c r="T5115" s="311"/>
      <c r="U5115" s="311"/>
    </row>
    <row r="5116" spans="1:21" ht="12.75" customHeight="1">
      <c r="A5116" s="311"/>
      <c r="B5116" s="310"/>
      <c r="C5116" s="311"/>
      <c r="D5116" s="308"/>
      <c r="G5116" s="312"/>
      <c r="H5116" s="313"/>
      <c r="I5116" s="311"/>
      <c r="J5116" s="398"/>
      <c r="K5116" s="311"/>
      <c r="L5116" s="311"/>
      <c r="M5116" s="311"/>
      <c r="N5116" s="311"/>
      <c r="O5116" s="311"/>
      <c r="P5116" s="311"/>
      <c r="Q5116" s="311"/>
      <c r="R5116" s="311"/>
      <c r="S5116" s="311"/>
      <c r="T5116" s="311"/>
      <c r="U5116" s="311"/>
    </row>
    <row r="5117" spans="1:21" ht="12.75" customHeight="1">
      <c r="A5117" s="311"/>
      <c r="B5117" s="310"/>
      <c r="C5117" s="311"/>
      <c r="D5117" s="308"/>
      <c r="G5117" s="312"/>
      <c r="H5117" s="313"/>
      <c r="I5117" s="311"/>
      <c r="J5117" s="398"/>
      <c r="K5117" s="311"/>
      <c r="L5117" s="311"/>
      <c r="M5117" s="311"/>
      <c r="N5117" s="311"/>
      <c r="O5117" s="311"/>
      <c r="P5117" s="311"/>
      <c r="Q5117" s="311"/>
      <c r="R5117" s="311"/>
      <c r="S5117" s="311"/>
      <c r="T5117" s="311"/>
      <c r="U5117" s="311"/>
    </row>
    <row r="5118" spans="1:21" ht="12.75" customHeight="1">
      <c r="A5118" s="311"/>
      <c r="B5118" s="310"/>
      <c r="C5118" s="311"/>
      <c r="D5118" s="308"/>
      <c r="G5118" s="312"/>
      <c r="H5118" s="313"/>
      <c r="I5118" s="311"/>
      <c r="J5118" s="398"/>
      <c r="K5118" s="311"/>
      <c r="L5118" s="311"/>
      <c r="M5118" s="311"/>
      <c r="N5118" s="311"/>
      <c r="O5118" s="311"/>
      <c r="P5118" s="311"/>
      <c r="Q5118" s="311"/>
      <c r="R5118" s="311"/>
      <c r="S5118" s="311"/>
      <c r="T5118" s="311"/>
      <c r="U5118" s="311"/>
    </row>
    <row r="5119" spans="1:21" ht="12.75" customHeight="1">
      <c r="A5119" s="311"/>
      <c r="B5119" s="310"/>
      <c r="C5119" s="311"/>
      <c r="D5119" s="308"/>
      <c r="G5119" s="312"/>
      <c r="H5119" s="313"/>
      <c r="I5119" s="311"/>
      <c r="J5119" s="398"/>
      <c r="K5119" s="311"/>
      <c r="L5119" s="311"/>
      <c r="M5119" s="311"/>
      <c r="N5119" s="311"/>
      <c r="O5119" s="311"/>
      <c r="P5119" s="311"/>
      <c r="Q5119" s="311"/>
      <c r="R5119" s="311"/>
      <c r="S5119" s="311"/>
      <c r="T5119" s="311"/>
      <c r="U5119" s="311"/>
    </row>
    <row r="5120" spans="1:21" ht="12.75" customHeight="1">
      <c r="A5120" s="311"/>
      <c r="B5120" s="310"/>
      <c r="C5120" s="311"/>
      <c r="D5120" s="308"/>
      <c r="G5120" s="312"/>
      <c r="H5120" s="313"/>
      <c r="I5120" s="311"/>
      <c r="J5120" s="398"/>
      <c r="K5120" s="311"/>
      <c r="L5120" s="311"/>
      <c r="M5120" s="311"/>
      <c r="N5120" s="311"/>
      <c r="O5120" s="311"/>
      <c r="P5120" s="311"/>
      <c r="Q5120" s="311"/>
      <c r="R5120" s="311"/>
      <c r="S5120" s="311"/>
      <c r="T5120" s="311"/>
      <c r="U5120" s="311"/>
    </row>
    <row r="5121" spans="1:21" ht="12.75" customHeight="1">
      <c r="A5121" s="311"/>
      <c r="B5121" s="310"/>
      <c r="C5121" s="311"/>
      <c r="D5121" s="308"/>
      <c r="G5121" s="312"/>
      <c r="H5121" s="313"/>
      <c r="I5121" s="311"/>
      <c r="J5121" s="398"/>
      <c r="K5121" s="311"/>
      <c r="L5121" s="311"/>
      <c r="M5121" s="311"/>
      <c r="N5121" s="311"/>
      <c r="O5121" s="311"/>
      <c r="P5121" s="311"/>
      <c r="Q5121" s="311"/>
      <c r="R5121" s="311"/>
      <c r="S5121" s="311"/>
      <c r="T5121" s="311"/>
      <c r="U5121" s="311"/>
    </row>
    <row r="5122" spans="1:21" ht="12.75" customHeight="1">
      <c r="A5122" s="311"/>
      <c r="B5122" s="310"/>
      <c r="C5122" s="311"/>
      <c r="D5122" s="308"/>
      <c r="G5122" s="312"/>
      <c r="H5122" s="313"/>
      <c r="I5122" s="311"/>
      <c r="J5122" s="398"/>
      <c r="K5122" s="311"/>
      <c r="L5122" s="311"/>
      <c r="M5122" s="311"/>
      <c r="N5122" s="311"/>
      <c r="O5122" s="311"/>
      <c r="P5122" s="311"/>
      <c r="Q5122" s="311"/>
      <c r="R5122" s="311"/>
      <c r="S5122" s="311"/>
      <c r="T5122" s="311"/>
      <c r="U5122" s="311"/>
    </row>
    <row r="5123" spans="1:21" ht="12.75" customHeight="1">
      <c r="A5123" s="311"/>
      <c r="B5123" s="310"/>
      <c r="C5123" s="311"/>
      <c r="D5123" s="308"/>
      <c r="G5123" s="312"/>
      <c r="H5123" s="313"/>
      <c r="I5123" s="311"/>
      <c r="J5123" s="398"/>
      <c r="K5123" s="311"/>
      <c r="L5123" s="311"/>
      <c r="M5123" s="311"/>
      <c r="N5123" s="311"/>
      <c r="O5123" s="311"/>
      <c r="P5123" s="311"/>
      <c r="Q5123" s="311"/>
      <c r="R5123" s="311"/>
      <c r="S5123" s="311"/>
      <c r="T5123" s="311"/>
      <c r="U5123" s="311"/>
    </row>
    <row r="5124" spans="1:21" ht="12.75" customHeight="1">
      <c r="A5124" s="311"/>
      <c r="B5124" s="310"/>
      <c r="C5124" s="311"/>
      <c r="D5124" s="308"/>
      <c r="G5124" s="312"/>
      <c r="H5124" s="313"/>
      <c r="I5124" s="311"/>
      <c r="J5124" s="398"/>
      <c r="K5124" s="311"/>
      <c r="L5124" s="311"/>
      <c r="M5124" s="311"/>
      <c r="N5124" s="311"/>
      <c r="O5124" s="311"/>
      <c r="P5124" s="311"/>
      <c r="Q5124" s="311"/>
      <c r="R5124" s="311"/>
      <c r="S5124" s="311"/>
      <c r="T5124" s="311"/>
      <c r="U5124" s="311"/>
    </row>
    <row r="5125" spans="1:21" ht="12.75" customHeight="1">
      <c r="A5125" s="311"/>
      <c r="B5125" s="310"/>
      <c r="C5125" s="311"/>
      <c r="D5125" s="308"/>
      <c r="G5125" s="312"/>
      <c r="H5125" s="313"/>
      <c r="I5125" s="311"/>
      <c r="J5125" s="398"/>
      <c r="K5125" s="311"/>
      <c r="L5125" s="311"/>
      <c r="M5125" s="311"/>
      <c r="N5125" s="311"/>
      <c r="O5125" s="311"/>
      <c r="P5125" s="311"/>
      <c r="Q5125" s="311"/>
      <c r="R5125" s="311"/>
      <c r="S5125" s="311"/>
      <c r="T5125" s="311"/>
      <c r="U5125" s="311"/>
    </row>
    <row r="5126" spans="1:21" ht="12.75" customHeight="1">
      <c r="A5126" s="311"/>
      <c r="B5126" s="310"/>
      <c r="C5126" s="311"/>
      <c r="D5126" s="308"/>
      <c r="G5126" s="312"/>
      <c r="H5126" s="313"/>
      <c r="I5126" s="311"/>
      <c r="J5126" s="398"/>
      <c r="K5126" s="311"/>
      <c r="L5126" s="311"/>
      <c r="M5126" s="311"/>
      <c r="N5126" s="311"/>
      <c r="O5126" s="311"/>
      <c r="P5126" s="311"/>
      <c r="Q5126" s="311"/>
      <c r="R5126" s="311"/>
      <c r="S5126" s="311"/>
      <c r="T5126" s="311"/>
      <c r="U5126" s="311"/>
    </row>
    <row r="5127" spans="1:21" ht="12.75" customHeight="1">
      <c r="A5127" s="311"/>
      <c r="B5127" s="310"/>
      <c r="C5127" s="311"/>
      <c r="D5127" s="308"/>
      <c r="G5127" s="312"/>
      <c r="H5127" s="313"/>
      <c r="I5127" s="311"/>
      <c r="J5127" s="398"/>
      <c r="K5127" s="311"/>
      <c r="L5127" s="311"/>
      <c r="M5127" s="311"/>
      <c r="N5127" s="311"/>
      <c r="O5127" s="311"/>
      <c r="P5127" s="311"/>
      <c r="Q5127" s="311"/>
      <c r="R5127" s="311"/>
      <c r="S5127" s="311"/>
      <c r="T5127" s="311"/>
      <c r="U5127" s="311"/>
    </row>
    <row r="5128" spans="1:21" ht="12.75" customHeight="1">
      <c r="A5128" s="311"/>
      <c r="B5128" s="310"/>
      <c r="C5128" s="311"/>
      <c r="D5128" s="308"/>
      <c r="G5128" s="312"/>
      <c r="H5128" s="313"/>
      <c r="I5128" s="311"/>
      <c r="J5128" s="398"/>
      <c r="K5128" s="311"/>
      <c r="L5128" s="311"/>
      <c r="M5128" s="311"/>
      <c r="N5128" s="311"/>
      <c r="O5128" s="311"/>
      <c r="P5128" s="311"/>
      <c r="Q5128" s="311"/>
      <c r="R5128" s="311"/>
      <c r="S5128" s="311"/>
      <c r="T5128" s="311"/>
      <c r="U5128" s="311"/>
    </row>
    <row r="5129" spans="1:21" ht="12.75" customHeight="1">
      <c r="A5129" s="311"/>
      <c r="B5129" s="310"/>
      <c r="C5129" s="311"/>
      <c r="D5129" s="308"/>
      <c r="G5129" s="312"/>
      <c r="H5129" s="313"/>
      <c r="I5129" s="311"/>
      <c r="J5129" s="398"/>
      <c r="K5129" s="311"/>
      <c r="L5129" s="311"/>
      <c r="M5129" s="311"/>
      <c r="N5129" s="311"/>
      <c r="O5129" s="311"/>
      <c r="P5129" s="311"/>
      <c r="Q5129" s="311"/>
      <c r="R5129" s="311"/>
      <c r="S5129" s="311"/>
      <c r="T5129" s="311"/>
      <c r="U5129" s="311"/>
    </row>
    <row r="5130" spans="1:21" ht="12.75" customHeight="1">
      <c r="A5130" s="311"/>
      <c r="B5130" s="310"/>
      <c r="C5130" s="311"/>
      <c r="D5130" s="308"/>
      <c r="G5130" s="312"/>
      <c r="H5130" s="313"/>
      <c r="I5130" s="311"/>
      <c r="J5130" s="398"/>
      <c r="K5130" s="311"/>
      <c r="L5130" s="311"/>
      <c r="M5130" s="311"/>
      <c r="N5130" s="311"/>
      <c r="O5130" s="311"/>
      <c r="P5130" s="311"/>
      <c r="Q5130" s="311"/>
      <c r="R5130" s="311"/>
      <c r="S5130" s="311"/>
      <c r="T5130" s="311"/>
      <c r="U5130" s="311"/>
    </row>
    <row r="5131" spans="1:21" ht="12.75" customHeight="1">
      <c r="A5131" s="311"/>
      <c r="B5131" s="310"/>
      <c r="C5131" s="311"/>
      <c r="D5131" s="308"/>
      <c r="G5131" s="312"/>
      <c r="H5131" s="313"/>
      <c r="I5131" s="311"/>
      <c r="J5131" s="398"/>
      <c r="K5131" s="311"/>
      <c r="L5131" s="311"/>
      <c r="M5131" s="311"/>
      <c r="N5131" s="311"/>
      <c r="O5131" s="311"/>
      <c r="P5131" s="311"/>
      <c r="Q5131" s="311"/>
      <c r="R5131" s="311"/>
      <c r="S5131" s="311"/>
      <c r="T5131" s="311"/>
      <c r="U5131" s="311"/>
    </row>
    <row r="5132" spans="1:21" ht="12.75" customHeight="1">
      <c r="A5132" s="311"/>
      <c r="B5132" s="310"/>
      <c r="C5132" s="311"/>
      <c r="D5132" s="308"/>
      <c r="G5132" s="312"/>
      <c r="H5132" s="313"/>
      <c r="I5132" s="311"/>
      <c r="J5132" s="398"/>
      <c r="K5132" s="311"/>
      <c r="L5132" s="311"/>
      <c r="M5132" s="311"/>
      <c r="N5132" s="311"/>
      <c r="O5132" s="311"/>
      <c r="P5132" s="311"/>
      <c r="Q5132" s="311"/>
      <c r="R5132" s="311"/>
      <c r="S5132" s="311"/>
      <c r="T5132" s="311"/>
      <c r="U5132" s="311"/>
    </row>
    <row r="5133" spans="1:21" ht="12.75" customHeight="1">
      <c r="A5133" s="311"/>
      <c r="B5133" s="310"/>
      <c r="C5133" s="311"/>
      <c r="D5133" s="308"/>
      <c r="G5133" s="312"/>
      <c r="H5133" s="313"/>
      <c r="I5133" s="311"/>
      <c r="J5133" s="398"/>
      <c r="K5133" s="311"/>
      <c r="L5133" s="311"/>
      <c r="M5133" s="311"/>
      <c r="N5133" s="311"/>
      <c r="O5133" s="311"/>
      <c r="P5133" s="311"/>
      <c r="Q5133" s="311"/>
      <c r="R5133" s="311"/>
      <c r="S5133" s="311"/>
      <c r="T5133" s="311"/>
      <c r="U5133" s="311"/>
    </row>
    <row r="5134" spans="1:21" ht="12.75" customHeight="1">
      <c r="A5134" s="311"/>
      <c r="B5134" s="310"/>
      <c r="C5134" s="311"/>
      <c r="D5134" s="308"/>
      <c r="G5134" s="312"/>
      <c r="H5134" s="313"/>
      <c r="I5134" s="311"/>
      <c r="J5134" s="398"/>
      <c r="K5134" s="311"/>
      <c r="L5134" s="311"/>
      <c r="M5134" s="311"/>
      <c r="N5134" s="311"/>
      <c r="O5134" s="311"/>
      <c r="P5134" s="311"/>
      <c r="Q5134" s="311"/>
      <c r="R5134" s="311"/>
      <c r="S5134" s="311"/>
      <c r="T5134" s="311"/>
      <c r="U5134" s="311"/>
    </row>
    <row r="5135" spans="1:21" ht="12.75" customHeight="1">
      <c r="A5135" s="311"/>
      <c r="B5135" s="310"/>
      <c r="C5135" s="311"/>
      <c r="D5135" s="308"/>
      <c r="G5135" s="312"/>
      <c r="H5135" s="313"/>
      <c r="I5135" s="311"/>
      <c r="J5135" s="398"/>
      <c r="K5135" s="311"/>
      <c r="L5135" s="311"/>
      <c r="M5135" s="311"/>
      <c r="N5135" s="311"/>
      <c r="O5135" s="311"/>
      <c r="P5135" s="311"/>
      <c r="Q5135" s="311"/>
      <c r="R5135" s="311"/>
      <c r="S5135" s="311"/>
      <c r="T5135" s="311"/>
      <c r="U5135" s="311"/>
    </row>
    <row r="5136" spans="1:21" ht="12.75" customHeight="1">
      <c r="A5136" s="311"/>
      <c r="B5136" s="310"/>
      <c r="C5136" s="311"/>
      <c r="D5136" s="308"/>
      <c r="G5136" s="312"/>
      <c r="H5136" s="313"/>
      <c r="I5136" s="311"/>
      <c r="J5136" s="398"/>
      <c r="K5136" s="311"/>
      <c r="L5136" s="311"/>
      <c r="M5136" s="311"/>
      <c r="N5136" s="311"/>
      <c r="O5136" s="311"/>
      <c r="P5136" s="311"/>
      <c r="Q5136" s="311"/>
      <c r="R5136" s="311"/>
      <c r="S5136" s="311"/>
      <c r="T5136" s="311"/>
      <c r="U5136" s="311"/>
    </row>
    <row r="5137" spans="1:21" ht="12.75" customHeight="1">
      <c r="A5137" s="311"/>
      <c r="B5137" s="310"/>
      <c r="C5137" s="311"/>
      <c r="D5137" s="308"/>
      <c r="G5137" s="312"/>
      <c r="H5137" s="313"/>
      <c r="I5137" s="311"/>
      <c r="J5137" s="398"/>
      <c r="K5137" s="311"/>
      <c r="L5137" s="311"/>
      <c r="M5137" s="311"/>
      <c r="N5137" s="311"/>
      <c r="O5137" s="311"/>
      <c r="P5137" s="311"/>
      <c r="Q5137" s="311"/>
      <c r="R5137" s="311"/>
      <c r="S5137" s="311"/>
      <c r="T5137" s="311"/>
      <c r="U5137" s="311"/>
    </row>
    <row r="5138" spans="1:21" ht="12.75" customHeight="1">
      <c r="A5138" s="311"/>
      <c r="B5138" s="310"/>
      <c r="C5138" s="311"/>
      <c r="D5138" s="308"/>
      <c r="G5138" s="312"/>
      <c r="H5138" s="313"/>
      <c r="I5138" s="311"/>
      <c r="J5138" s="398"/>
      <c r="K5138" s="311"/>
      <c r="L5138" s="311"/>
      <c r="M5138" s="311"/>
      <c r="N5138" s="311"/>
      <c r="O5138" s="311"/>
      <c r="P5138" s="311"/>
      <c r="Q5138" s="311"/>
      <c r="R5138" s="311"/>
      <c r="S5138" s="311"/>
      <c r="T5138" s="311"/>
      <c r="U5138" s="311"/>
    </row>
    <row r="5139" spans="1:21" ht="12.75" customHeight="1">
      <c r="A5139" s="311"/>
      <c r="B5139" s="310"/>
      <c r="C5139" s="311"/>
      <c r="D5139" s="308"/>
      <c r="G5139" s="312"/>
      <c r="H5139" s="313"/>
      <c r="I5139" s="311"/>
      <c r="J5139" s="398"/>
      <c r="K5139" s="311"/>
      <c r="L5139" s="311"/>
      <c r="M5139" s="311"/>
      <c r="N5139" s="311"/>
      <c r="O5139" s="311"/>
      <c r="P5139" s="311"/>
      <c r="Q5139" s="311"/>
      <c r="R5139" s="311"/>
      <c r="S5139" s="311"/>
      <c r="T5139" s="311"/>
      <c r="U5139" s="311"/>
    </row>
    <row r="5140" spans="1:21" ht="12.75" customHeight="1">
      <c r="A5140" s="311"/>
      <c r="B5140" s="310"/>
      <c r="C5140" s="311"/>
      <c r="D5140" s="308"/>
      <c r="G5140" s="312"/>
      <c r="H5140" s="313"/>
      <c r="I5140" s="311"/>
      <c r="J5140" s="398"/>
      <c r="K5140" s="311"/>
      <c r="L5140" s="311"/>
      <c r="M5140" s="311"/>
      <c r="N5140" s="311"/>
      <c r="O5140" s="311"/>
      <c r="P5140" s="311"/>
      <c r="Q5140" s="311"/>
      <c r="R5140" s="311"/>
      <c r="S5140" s="311"/>
      <c r="T5140" s="311"/>
      <c r="U5140" s="311"/>
    </row>
    <row r="5141" spans="1:21" ht="12.75" customHeight="1">
      <c r="A5141" s="311"/>
      <c r="B5141" s="310"/>
      <c r="C5141" s="311"/>
      <c r="D5141" s="308"/>
      <c r="G5141" s="312"/>
      <c r="H5141" s="313"/>
      <c r="I5141" s="311"/>
      <c r="J5141" s="398"/>
      <c r="K5141" s="311"/>
      <c r="L5141" s="311"/>
      <c r="M5141" s="311"/>
      <c r="N5141" s="311"/>
      <c r="O5141" s="311"/>
      <c r="P5141" s="311"/>
      <c r="Q5141" s="311"/>
      <c r="R5141" s="311"/>
      <c r="S5141" s="311"/>
      <c r="T5141" s="311"/>
      <c r="U5141" s="311"/>
    </row>
    <row r="5142" spans="1:21" ht="12.75" customHeight="1">
      <c r="A5142" s="311"/>
      <c r="B5142" s="310"/>
      <c r="C5142" s="311"/>
      <c r="D5142" s="308"/>
      <c r="G5142" s="312"/>
      <c r="H5142" s="313"/>
      <c r="I5142" s="311"/>
      <c r="J5142" s="398"/>
      <c r="K5142" s="311"/>
      <c r="L5142" s="311"/>
      <c r="M5142" s="311"/>
      <c r="N5142" s="311"/>
      <c r="O5142" s="311"/>
      <c r="P5142" s="311"/>
      <c r="Q5142" s="311"/>
      <c r="R5142" s="311"/>
      <c r="S5142" s="311"/>
      <c r="T5142" s="311"/>
      <c r="U5142" s="311"/>
    </row>
    <row r="5143" spans="1:21" ht="12.75" customHeight="1">
      <c r="A5143" s="311"/>
      <c r="B5143" s="310"/>
      <c r="C5143" s="311"/>
      <c r="D5143" s="308"/>
      <c r="G5143" s="312"/>
      <c r="H5143" s="313"/>
      <c r="I5143" s="311"/>
      <c r="J5143" s="398"/>
      <c r="K5143" s="311"/>
      <c r="L5143" s="311"/>
      <c r="M5143" s="311"/>
      <c r="N5143" s="311"/>
      <c r="O5143" s="311"/>
      <c r="P5143" s="311"/>
      <c r="Q5143" s="311"/>
      <c r="R5143" s="311"/>
      <c r="S5143" s="311"/>
      <c r="T5143" s="311"/>
      <c r="U5143" s="311"/>
    </row>
    <row r="5144" spans="1:21" ht="12.75" customHeight="1">
      <c r="A5144" s="311"/>
      <c r="B5144" s="310"/>
      <c r="C5144" s="311"/>
      <c r="D5144" s="308"/>
      <c r="G5144" s="312"/>
      <c r="H5144" s="313"/>
      <c r="I5144" s="311"/>
      <c r="J5144" s="398"/>
      <c r="K5144" s="311"/>
      <c r="L5144" s="311"/>
      <c r="M5144" s="311"/>
      <c r="N5144" s="311"/>
      <c r="O5144" s="311"/>
      <c r="P5144" s="311"/>
      <c r="Q5144" s="311"/>
      <c r="R5144" s="311"/>
      <c r="S5144" s="311"/>
      <c r="T5144" s="311"/>
      <c r="U5144" s="311"/>
    </row>
    <row r="5145" spans="1:21" ht="12.75" customHeight="1">
      <c r="A5145" s="311"/>
      <c r="B5145" s="310"/>
      <c r="C5145" s="311"/>
      <c r="D5145" s="308"/>
      <c r="G5145" s="312"/>
      <c r="H5145" s="313"/>
      <c r="I5145" s="311"/>
      <c r="J5145" s="398"/>
      <c r="K5145" s="311"/>
      <c r="L5145" s="311"/>
      <c r="M5145" s="311"/>
      <c r="N5145" s="311"/>
      <c r="O5145" s="311"/>
      <c r="P5145" s="311"/>
      <c r="Q5145" s="311"/>
      <c r="R5145" s="311"/>
      <c r="S5145" s="311"/>
      <c r="T5145" s="311"/>
      <c r="U5145" s="311"/>
    </row>
    <row r="5146" spans="1:21" ht="12.75" customHeight="1">
      <c r="A5146" s="311"/>
      <c r="B5146" s="310"/>
      <c r="C5146" s="311"/>
      <c r="D5146" s="308"/>
      <c r="G5146" s="312"/>
      <c r="H5146" s="313"/>
      <c r="I5146" s="311"/>
      <c r="J5146" s="398"/>
      <c r="K5146" s="311"/>
      <c r="L5146" s="311"/>
      <c r="M5146" s="311"/>
      <c r="N5146" s="311"/>
      <c r="O5146" s="311"/>
      <c r="P5146" s="311"/>
      <c r="Q5146" s="311"/>
      <c r="R5146" s="311"/>
      <c r="S5146" s="311"/>
      <c r="T5146" s="311"/>
      <c r="U5146" s="311"/>
    </row>
    <row r="5147" spans="1:21" ht="12.75" customHeight="1">
      <c r="A5147" s="311"/>
      <c r="B5147" s="310"/>
      <c r="C5147" s="311"/>
      <c r="D5147" s="308"/>
      <c r="G5147" s="312"/>
      <c r="H5147" s="313"/>
      <c r="I5147" s="311"/>
      <c r="J5147" s="398"/>
      <c r="K5147" s="311"/>
      <c r="L5147" s="311"/>
      <c r="M5147" s="311"/>
      <c r="N5147" s="311"/>
      <c r="O5147" s="311"/>
      <c r="P5147" s="311"/>
      <c r="Q5147" s="311"/>
      <c r="R5147" s="311"/>
      <c r="S5147" s="311"/>
      <c r="T5147" s="311"/>
      <c r="U5147" s="311"/>
    </row>
    <row r="5148" spans="1:21" ht="12.75" customHeight="1">
      <c r="A5148" s="311"/>
      <c r="B5148" s="310"/>
      <c r="C5148" s="311"/>
      <c r="D5148" s="308"/>
      <c r="G5148" s="312"/>
      <c r="H5148" s="313"/>
      <c r="I5148" s="311"/>
      <c r="J5148" s="398"/>
      <c r="K5148" s="311"/>
      <c r="L5148" s="311"/>
      <c r="M5148" s="311"/>
      <c r="N5148" s="311"/>
      <c r="O5148" s="311"/>
      <c r="P5148" s="311"/>
      <c r="Q5148" s="311"/>
      <c r="R5148" s="311"/>
      <c r="S5148" s="311"/>
      <c r="T5148" s="311"/>
      <c r="U5148" s="311"/>
    </row>
    <row r="5149" spans="1:21" ht="12.75" customHeight="1">
      <c r="A5149" s="311"/>
      <c r="B5149" s="310"/>
      <c r="C5149" s="311"/>
      <c r="D5149" s="308"/>
      <c r="G5149" s="312"/>
      <c r="H5149" s="313"/>
      <c r="I5149" s="311"/>
      <c r="J5149" s="398"/>
      <c r="K5149" s="311"/>
      <c r="L5149" s="311"/>
      <c r="M5149" s="311"/>
      <c r="N5149" s="311"/>
      <c r="O5149" s="311"/>
      <c r="P5149" s="311"/>
      <c r="Q5149" s="311"/>
      <c r="R5149" s="311"/>
      <c r="S5149" s="311"/>
      <c r="T5149" s="311"/>
      <c r="U5149" s="311"/>
    </row>
    <row r="5150" spans="1:21" ht="12.75" customHeight="1">
      <c r="A5150" s="311"/>
      <c r="B5150" s="310"/>
      <c r="C5150" s="311"/>
      <c r="D5150" s="308"/>
      <c r="G5150" s="312"/>
      <c r="H5150" s="313"/>
      <c r="I5150" s="311"/>
      <c r="J5150" s="398"/>
      <c r="K5150" s="311"/>
      <c r="L5150" s="311"/>
      <c r="M5150" s="311"/>
      <c r="N5150" s="311"/>
      <c r="O5150" s="311"/>
      <c r="P5150" s="311"/>
      <c r="Q5150" s="311"/>
      <c r="R5150" s="311"/>
      <c r="S5150" s="311"/>
      <c r="T5150" s="311"/>
      <c r="U5150" s="311"/>
    </row>
    <row r="5151" spans="1:21" ht="12.75" customHeight="1">
      <c r="A5151" s="311"/>
      <c r="B5151" s="310"/>
      <c r="C5151" s="311"/>
      <c r="D5151" s="308"/>
      <c r="G5151" s="312"/>
      <c r="H5151" s="313"/>
      <c r="I5151" s="311"/>
      <c r="J5151" s="398"/>
      <c r="K5151" s="311"/>
      <c r="L5151" s="311"/>
      <c r="M5151" s="311"/>
      <c r="N5151" s="311"/>
      <c r="O5151" s="311"/>
      <c r="P5151" s="311"/>
      <c r="Q5151" s="311"/>
      <c r="R5151" s="311"/>
      <c r="S5151" s="311"/>
      <c r="T5151" s="311"/>
      <c r="U5151" s="311"/>
    </row>
    <row r="5152" spans="1:21" ht="12.75" customHeight="1">
      <c r="A5152" s="311"/>
      <c r="B5152" s="310"/>
      <c r="C5152" s="311"/>
      <c r="D5152" s="308"/>
      <c r="G5152" s="312"/>
      <c r="H5152" s="313"/>
      <c r="I5152" s="311"/>
      <c r="J5152" s="398"/>
      <c r="K5152" s="311"/>
      <c r="L5152" s="311"/>
      <c r="M5152" s="311"/>
      <c r="N5152" s="311"/>
      <c r="O5152" s="311"/>
      <c r="P5152" s="311"/>
      <c r="Q5152" s="311"/>
      <c r="R5152" s="311"/>
      <c r="S5152" s="311"/>
      <c r="T5152" s="311"/>
      <c r="U5152" s="311"/>
    </row>
    <row r="5153" spans="1:21" ht="12.75" customHeight="1">
      <c r="A5153" s="311"/>
      <c r="B5153" s="310"/>
      <c r="C5153" s="311"/>
      <c r="D5153" s="308"/>
      <c r="G5153" s="312"/>
      <c r="H5153" s="313"/>
      <c r="I5153" s="311"/>
      <c r="J5153" s="398"/>
      <c r="K5153" s="311"/>
      <c r="L5153" s="311"/>
      <c r="M5153" s="311"/>
      <c r="N5153" s="311"/>
      <c r="O5153" s="311"/>
      <c r="P5153" s="311"/>
      <c r="Q5153" s="311"/>
      <c r="R5153" s="311"/>
      <c r="S5153" s="311"/>
      <c r="T5153" s="311"/>
      <c r="U5153" s="311"/>
    </row>
    <row r="5154" spans="1:21" ht="12.75" customHeight="1">
      <c r="A5154" s="311"/>
      <c r="B5154" s="310"/>
      <c r="C5154" s="311"/>
      <c r="D5154" s="308"/>
      <c r="G5154" s="312"/>
      <c r="H5154" s="313"/>
      <c r="I5154" s="311"/>
      <c r="J5154" s="398"/>
      <c r="K5154" s="311"/>
      <c r="L5154" s="311"/>
      <c r="M5154" s="311"/>
      <c r="N5154" s="311"/>
      <c r="O5154" s="311"/>
      <c r="P5154" s="311"/>
      <c r="Q5154" s="311"/>
      <c r="R5154" s="311"/>
      <c r="S5154" s="311"/>
      <c r="T5154" s="311"/>
      <c r="U5154" s="311"/>
    </row>
    <row r="5155" spans="1:21" ht="12.75" customHeight="1">
      <c r="A5155" s="311"/>
      <c r="B5155" s="310"/>
      <c r="C5155" s="311"/>
      <c r="D5155" s="308"/>
      <c r="G5155" s="312"/>
      <c r="H5155" s="313"/>
      <c r="I5155" s="311"/>
      <c r="J5155" s="398"/>
      <c r="K5155" s="311"/>
      <c r="L5155" s="311"/>
      <c r="M5155" s="311"/>
      <c r="N5155" s="311"/>
      <c r="O5155" s="311"/>
      <c r="P5155" s="311"/>
      <c r="Q5155" s="311"/>
      <c r="R5155" s="311"/>
      <c r="S5155" s="311"/>
      <c r="T5155" s="311"/>
      <c r="U5155" s="311"/>
    </row>
    <row r="5156" spans="1:21" ht="12.75" customHeight="1">
      <c r="A5156" s="311"/>
      <c r="B5156" s="310"/>
      <c r="C5156" s="311"/>
      <c r="D5156" s="308"/>
      <c r="G5156" s="312"/>
      <c r="H5156" s="313"/>
      <c r="I5156" s="311"/>
      <c r="J5156" s="398"/>
      <c r="K5156" s="311"/>
      <c r="L5156" s="311"/>
      <c r="M5156" s="311"/>
      <c r="N5156" s="311"/>
      <c r="O5156" s="311"/>
      <c r="P5156" s="311"/>
      <c r="Q5156" s="311"/>
      <c r="R5156" s="311"/>
      <c r="S5156" s="311"/>
      <c r="T5156" s="311"/>
      <c r="U5156" s="311"/>
    </row>
    <row r="5157" spans="1:21" ht="12.75" customHeight="1">
      <c r="A5157" s="311"/>
      <c r="B5157" s="310"/>
      <c r="C5157" s="311"/>
      <c r="D5157" s="308"/>
      <c r="G5157" s="312"/>
      <c r="H5157" s="313"/>
      <c r="I5157" s="311"/>
      <c r="J5157" s="398"/>
      <c r="K5157" s="311"/>
      <c r="L5157" s="311"/>
      <c r="M5157" s="311"/>
      <c r="N5157" s="311"/>
      <c r="O5157" s="311"/>
      <c r="P5157" s="311"/>
      <c r="Q5157" s="311"/>
      <c r="R5157" s="311"/>
      <c r="S5157" s="311"/>
      <c r="T5157" s="311"/>
      <c r="U5157" s="311"/>
    </row>
    <row r="5158" spans="1:21" ht="12.75" customHeight="1">
      <c r="A5158" s="311"/>
      <c r="B5158" s="310"/>
      <c r="C5158" s="311"/>
      <c r="D5158" s="308"/>
      <c r="G5158" s="312"/>
      <c r="H5158" s="313"/>
      <c r="I5158" s="311"/>
      <c r="J5158" s="398"/>
      <c r="K5158" s="311"/>
      <c r="L5158" s="311"/>
      <c r="M5158" s="311"/>
      <c r="N5158" s="311"/>
      <c r="O5158" s="311"/>
      <c r="P5158" s="311"/>
      <c r="Q5158" s="311"/>
      <c r="R5158" s="311"/>
      <c r="S5158" s="311"/>
      <c r="T5158" s="311"/>
      <c r="U5158" s="311"/>
    </row>
    <row r="5159" spans="1:21" ht="12.75" customHeight="1">
      <c r="A5159" s="311"/>
      <c r="B5159" s="310"/>
      <c r="C5159" s="311"/>
      <c r="D5159" s="308"/>
      <c r="G5159" s="312"/>
      <c r="H5159" s="313"/>
      <c r="I5159" s="311"/>
      <c r="J5159" s="398"/>
      <c r="K5159" s="311"/>
      <c r="L5159" s="311"/>
      <c r="M5159" s="311"/>
      <c r="N5159" s="311"/>
      <c r="O5159" s="311"/>
      <c r="P5159" s="311"/>
      <c r="Q5159" s="311"/>
      <c r="R5159" s="311"/>
      <c r="S5159" s="311"/>
      <c r="T5159" s="311"/>
      <c r="U5159" s="311"/>
    </row>
    <row r="5160" spans="1:21" ht="12.75" customHeight="1">
      <c r="A5160" s="311"/>
      <c r="B5160" s="310"/>
      <c r="C5160" s="311"/>
      <c r="D5160" s="308"/>
      <c r="G5160" s="312"/>
      <c r="H5160" s="313"/>
      <c r="I5160" s="311"/>
      <c r="J5160" s="398"/>
      <c r="K5160" s="311"/>
      <c r="L5160" s="311"/>
      <c r="M5160" s="311"/>
      <c r="N5160" s="311"/>
      <c r="O5160" s="311"/>
      <c r="P5160" s="311"/>
      <c r="Q5160" s="311"/>
      <c r="R5160" s="311"/>
      <c r="S5160" s="311"/>
      <c r="T5160" s="311"/>
      <c r="U5160" s="311"/>
    </row>
    <row r="5161" spans="1:21" ht="12.75" customHeight="1">
      <c r="A5161" s="311"/>
      <c r="B5161" s="310"/>
      <c r="C5161" s="311"/>
      <c r="D5161" s="308"/>
      <c r="G5161" s="312"/>
      <c r="H5161" s="313"/>
      <c r="I5161" s="311"/>
      <c r="J5161" s="398"/>
      <c r="K5161" s="311"/>
      <c r="L5161" s="311"/>
      <c r="M5161" s="311"/>
      <c r="N5161" s="311"/>
      <c r="O5161" s="311"/>
      <c r="P5161" s="311"/>
      <c r="Q5161" s="311"/>
      <c r="R5161" s="311"/>
      <c r="S5161" s="311"/>
      <c r="T5161" s="311"/>
      <c r="U5161" s="311"/>
    </row>
    <row r="5162" spans="1:21" ht="12.75" customHeight="1">
      <c r="A5162" s="311"/>
      <c r="B5162" s="310"/>
      <c r="C5162" s="311"/>
      <c r="D5162" s="308"/>
      <c r="G5162" s="312"/>
      <c r="H5162" s="313"/>
      <c r="I5162" s="311"/>
      <c r="J5162" s="398"/>
      <c r="K5162" s="311"/>
      <c r="L5162" s="311"/>
      <c r="M5162" s="311"/>
      <c r="N5162" s="311"/>
      <c r="O5162" s="311"/>
      <c r="P5162" s="311"/>
      <c r="Q5162" s="311"/>
      <c r="R5162" s="311"/>
      <c r="S5162" s="311"/>
      <c r="T5162" s="311"/>
      <c r="U5162" s="311"/>
    </row>
    <row r="5163" spans="1:21" ht="12.75" customHeight="1">
      <c r="A5163" s="311"/>
      <c r="B5163" s="310"/>
      <c r="C5163" s="311"/>
      <c r="D5163" s="308"/>
      <c r="G5163" s="312"/>
      <c r="H5163" s="313"/>
      <c r="I5163" s="311"/>
      <c r="J5163" s="398"/>
      <c r="K5163" s="311"/>
      <c r="L5163" s="311"/>
      <c r="M5163" s="311"/>
      <c r="N5163" s="311"/>
      <c r="O5163" s="311"/>
      <c r="P5163" s="311"/>
      <c r="Q5163" s="311"/>
      <c r="R5163" s="311"/>
      <c r="S5163" s="311"/>
      <c r="T5163" s="311"/>
      <c r="U5163" s="311"/>
    </row>
    <row r="5164" spans="1:21" ht="12.75" customHeight="1">
      <c r="A5164" s="311"/>
      <c r="B5164" s="310"/>
      <c r="C5164" s="311"/>
      <c r="D5164" s="308"/>
      <c r="G5164" s="312"/>
      <c r="H5164" s="313"/>
      <c r="I5164" s="311"/>
      <c r="J5164" s="398"/>
      <c r="K5164" s="311"/>
      <c r="L5164" s="311"/>
      <c r="M5164" s="311"/>
      <c r="N5164" s="311"/>
      <c r="O5164" s="311"/>
      <c r="P5164" s="311"/>
      <c r="Q5164" s="311"/>
      <c r="R5164" s="311"/>
      <c r="S5164" s="311"/>
      <c r="T5164" s="311"/>
      <c r="U5164" s="311"/>
    </row>
    <row r="5165" spans="1:21" ht="12.75" customHeight="1">
      <c r="A5165" s="311"/>
      <c r="B5165" s="310"/>
      <c r="C5165" s="311"/>
      <c r="D5165" s="308"/>
      <c r="G5165" s="312"/>
      <c r="H5165" s="313"/>
      <c r="I5165" s="311"/>
      <c r="J5165" s="398"/>
      <c r="K5165" s="311"/>
      <c r="L5165" s="311"/>
      <c r="M5165" s="311"/>
      <c r="N5165" s="311"/>
      <c r="O5165" s="311"/>
      <c r="P5165" s="311"/>
      <c r="Q5165" s="311"/>
      <c r="R5165" s="311"/>
      <c r="S5165" s="311"/>
      <c r="T5165" s="311"/>
      <c r="U5165" s="311"/>
    </row>
    <row r="5166" spans="1:21" ht="12.75" customHeight="1">
      <c r="A5166" s="311"/>
      <c r="B5166" s="310"/>
      <c r="C5166" s="311"/>
      <c r="D5166" s="308"/>
      <c r="G5166" s="312"/>
      <c r="H5166" s="313"/>
      <c r="I5166" s="311"/>
      <c r="J5166" s="398"/>
      <c r="K5166" s="311"/>
      <c r="L5166" s="311"/>
      <c r="M5166" s="311"/>
      <c r="N5166" s="311"/>
      <c r="O5166" s="311"/>
      <c r="P5166" s="311"/>
      <c r="Q5166" s="311"/>
      <c r="R5166" s="311"/>
      <c r="S5166" s="311"/>
      <c r="T5166" s="311"/>
      <c r="U5166" s="311"/>
    </row>
    <row r="5167" spans="1:21" ht="12.75" customHeight="1">
      <c r="A5167" s="311"/>
      <c r="B5167" s="310"/>
      <c r="C5167" s="311"/>
      <c r="D5167" s="308"/>
      <c r="G5167" s="312"/>
      <c r="H5167" s="313"/>
      <c r="I5167" s="311"/>
      <c r="J5167" s="398"/>
      <c r="K5167" s="311"/>
      <c r="L5167" s="311"/>
      <c r="M5167" s="311"/>
      <c r="N5167" s="311"/>
      <c r="O5167" s="311"/>
      <c r="P5167" s="311"/>
      <c r="Q5167" s="311"/>
      <c r="R5167" s="311"/>
      <c r="S5167" s="311"/>
      <c r="T5167" s="311"/>
      <c r="U5167" s="311"/>
    </row>
    <row r="5168" spans="1:21" ht="12.75" customHeight="1">
      <c r="A5168" s="311"/>
      <c r="B5168" s="310"/>
      <c r="C5168" s="311"/>
      <c r="D5168" s="308"/>
      <c r="G5168" s="312"/>
      <c r="H5168" s="313"/>
      <c r="I5168" s="311"/>
      <c r="J5168" s="398"/>
      <c r="K5168" s="311"/>
      <c r="L5168" s="311"/>
      <c r="M5168" s="311"/>
      <c r="N5168" s="311"/>
      <c r="O5168" s="311"/>
      <c r="P5168" s="311"/>
      <c r="Q5168" s="311"/>
      <c r="R5168" s="311"/>
      <c r="S5168" s="311"/>
      <c r="T5168" s="311"/>
      <c r="U5168" s="311"/>
    </row>
    <row r="5169" spans="1:21" ht="12.75" customHeight="1">
      <c r="A5169" s="311"/>
      <c r="B5169" s="310"/>
      <c r="C5169" s="311"/>
      <c r="D5169" s="308"/>
      <c r="G5169" s="312"/>
      <c r="H5169" s="313"/>
      <c r="I5169" s="311"/>
      <c r="J5169" s="398"/>
      <c r="K5169" s="311"/>
      <c r="L5169" s="311"/>
      <c r="M5169" s="311"/>
      <c r="N5169" s="311"/>
      <c r="O5169" s="311"/>
      <c r="P5169" s="311"/>
      <c r="Q5169" s="311"/>
      <c r="R5169" s="311"/>
      <c r="S5169" s="311"/>
      <c r="T5169" s="311"/>
      <c r="U5169" s="311"/>
    </row>
    <row r="5170" spans="1:21" ht="12.75" customHeight="1">
      <c r="A5170" s="311"/>
      <c r="B5170" s="310"/>
      <c r="C5170" s="311"/>
      <c r="D5170" s="308"/>
      <c r="G5170" s="312"/>
      <c r="H5170" s="313"/>
      <c r="I5170" s="311"/>
      <c r="J5170" s="398"/>
      <c r="K5170" s="311"/>
      <c r="L5170" s="311"/>
      <c r="M5170" s="311"/>
      <c r="N5170" s="311"/>
      <c r="O5170" s="311"/>
      <c r="P5170" s="311"/>
      <c r="Q5170" s="311"/>
      <c r="R5170" s="311"/>
      <c r="S5170" s="311"/>
      <c r="T5170" s="311"/>
      <c r="U5170" s="311"/>
    </row>
    <row r="5171" spans="1:21" ht="12.75" customHeight="1">
      <c r="A5171" s="311"/>
      <c r="B5171" s="310"/>
      <c r="C5171" s="311"/>
      <c r="D5171" s="308"/>
      <c r="G5171" s="312"/>
      <c r="H5171" s="313"/>
      <c r="I5171" s="311"/>
      <c r="J5171" s="398"/>
      <c r="K5171" s="311"/>
      <c r="L5171" s="311"/>
      <c r="M5171" s="311"/>
      <c r="N5171" s="311"/>
      <c r="O5171" s="311"/>
      <c r="P5171" s="311"/>
      <c r="Q5171" s="311"/>
      <c r="R5171" s="311"/>
      <c r="S5171" s="311"/>
      <c r="T5171" s="311"/>
      <c r="U5171" s="311"/>
    </row>
    <row r="5172" spans="1:21" ht="12.75" customHeight="1">
      <c r="A5172" s="311"/>
      <c r="B5172" s="310"/>
      <c r="C5172" s="311"/>
      <c r="D5172" s="308"/>
      <c r="G5172" s="312"/>
      <c r="H5172" s="313"/>
      <c r="I5172" s="311"/>
      <c r="J5172" s="398"/>
      <c r="K5172" s="311"/>
      <c r="L5172" s="311"/>
      <c r="M5172" s="311"/>
      <c r="N5172" s="311"/>
      <c r="O5172" s="311"/>
      <c r="P5172" s="311"/>
      <c r="Q5172" s="311"/>
      <c r="R5172" s="311"/>
      <c r="S5172" s="311"/>
      <c r="T5172" s="311"/>
      <c r="U5172" s="311"/>
    </row>
    <row r="5173" spans="1:21" ht="12.75" customHeight="1">
      <c r="A5173" s="311"/>
      <c r="B5173" s="310"/>
      <c r="C5173" s="311"/>
      <c r="D5173" s="308"/>
      <c r="G5173" s="312"/>
      <c r="H5173" s="313"/>
      <c r="I5173" s="311"/>
      <c r="J5173" s="398"/>
      <c r="K5173" s="311"/>
      <c r="L5173" s="311"/>
      <c r="M5173" s="311"/>
      <c r="N5173" s="311"/>
      <c r="O5173" s="311"/>
      <c r="P5173" s="311"/>
      <c r="Q5173" s="311"/>
      <c r="R5173" s="311"/>
      <c r="S5173" s="311"/>
      <c r="T5173" s="311"/>
      <c r="U5173" s="311"/>
    </row>
    <row r="5174" spans="1:21" ht="12.75" customHeight="1">
      <c r="A5174" s="311"/>
      <c r="B5174" s="310"/>
      <c r="C5174" s="311"/>
      <c r="D5174" s="308"/>
      <c r="G5174" s="312"/>
      <c r="H5174" s="313"/>
      <c r="I5174" s="311"/>
      <c r="J5174" s="398"/>
      <c r="K5174" s="311"/>
      <c r="L5174" s="311"/>
      <c r="M5174" s="311"/>
      <c r="N5174" s="311"/>
      <c r="O5174" s="311"/>
      <c r="P5174" s="311"/>
      <c r="Q5174" s="311"/>
      <c r="R5174" s="311"/>
      <c r="S5174" s="311"/>
      <c r="T5174" s="311"/>
      <c r="U5174" s="311"/>
    </row>
    <row r="5175" spans="1:21" ht="12.75" customHeight="1">
      <c r="A5175" s="311"/>
      <c r="B5175" s="310"/>
      <c r="C5175" s="311"/>
      <c r="D5175" s="308"/>
      <c r="G5175" s="312"/>
      <c r="H5175" s="313"/>
      <c r="I5175" s="311"/>
      <c r="J5175" s="398"/>
      <c r="K5175" s="311"/>
      <c r="L5175" s="311"/>
      <c r="M5175" s="311"/>
      <c r="N5175" s="311"/>
      <c r="O5175" s="311"/>
      <c r="P5175" s="311"/>
      <c r="Q5175" s="311"/>
      <c r="R5175" s="311"/>
      <c r="S5175" s="311"/>
      <c r="T5175" s="311"/>
      <c r="U5175" s="311"/>
    </row>
    <row r="5176" spans="1:21" ht="12.75" customHeight="1">
      <c r="A5176" s="311"/>
      <c r="B5176" s="310"/>
      <c r="C5176" s="311"/>
      <c r="D5176" s="308"/>
      <c r="G5176" s="312"/>
      <c r="H5176" s="313"/>
      <c r="I5176" s="311"/>
      <c r="J5176" s="398"/>
      <c r="K5176" s="311"/>
      <c r="L5176" s="311"/>
      <c r="M5176" s="311"/>
      <c r="N5176" s="311"/>
      <c r="O5176" s="311"/>
      <c r="P5176" s="311"/>
      <c r="Q5176" s="311"/>
      <c r="R5176" s="311"/>
      <c r="S5176" s="311"/>
      <c r="T5176" s="311"/>
      <c r="U5176" s="311"/>
    </row>
    <row r="5177" spans="1:21" ht="12.75" customHeight="1">
      <c r="A5177" s="311"/>
      <c r="B5177" s="310"/>
      <c r="C5177" s="311"/>
      <c r="D5177" s="308"/>
      <c r="G5177" s="312"/>
      <c r="H5177" s="313"/>
      <c r="I5177" s="311"/>
      <c r="J5177" s="398"/>
      <c r="K5177" s="311"/>
      <c r="L5177" s="311"/>
      <c r="M5177" s="311"/>
      <c r="N5177" s="311"/>
      <c r="O5177" s="311"/>
      <c r="P5177" s="311"/>
      <c r="Q5177" s="311"/>
      <c r="R5177" s="311"/>
      <c r="S5177" s="311"/>
      <c r="T5177" s="311"/>
      <c r="U5177" s="311"/>
    </row>
    <row r="5178" spans="1:21" ht="12.75" customHeight="1">
      <c r="A5178" s="311"/>
      <c r="B5178" s="310"/>
      <c r="C5178" s="311"/>
      <c r="D5178" s="308"/>
      <c r="G5178" s="312"/>
      <c r="H5178" s="313"/>
      <c r="I5178" s="311"/>
      <c r="J5178" s="398"/>
      <c r="K5178" s="311"/>
      <c r="L5178" s="311"/>
      <c r="M5178" s="311"/>
      <c r="N5178" s="311"/>
      <c r="O5178" s="311"/>
      <c r="P5178" s="311"/>
      <c r="Q5178" s="311"/>
      <c r="R5178" s="311"/>
      <c r="S5178" s="311"/>
      <c r="T5178" s="311"/>
      <c r="U5178" s="311"/>
    </row>
    <row r="5179" spans="1:21" ht="12.75" customHeight="1">
      <c r="A5179" s="311"/>
      <c r="B5179" s="310"/>
      <c r="C5179" s="311"/>
      <c r="D5179" s="308"/>
      <c r="G5179" s="312"/>
      <c r="H5179" s="313"/>
      <c r="I5179" s="311"/>
      <c r="J5179" s="398"/>
      <c r="K5179" s="311"/>
      <c r="L5179" s="311"/>
      <c r="M5179" s="311"/>
      <c r="N5179" s="311"/>
      <c r="O5179" s="311"/>
      <c r="P5179" s="311"/>
      <c r="Q5179" s="311"/>
      <c r="R5179" s="311"/>
      <c r="S5179" s="311"/>
      <c r="T5179" s="311"/>
      <c r="U5179" s="311"/>
    </row>
    <row r="5180" spans="1:21" ht="12.75" customHeight="1">
      <c r="A5180" s="311"/>
      <c r="B5180" s="310"/>
      <c r="C5180" s="311"/>
      <c r="D5180" s="308"/>
      <c r="G5180" s="312"/>
      <c r="H5180" s="313"/>
      <c r="I5180" s="311"/>
      <c r="J5180" s="398"/>
      <c r="K5180" s="311"/>
      <c r="L5180" s="311"/>
      <c r="M5180" s="311"/>
      <c r="N5180" s="311"/>
      <c r="O5180" s="311"/>
      <c r="P5180" s="311"/>
      <c r="Q5180" s="311"/>
      <c r="R5180" s="311"/>
      <c r="S5180" s="311"/>
      <c r="T5180" s="311"/>
      <c r="U5180" s="311"/>
    </row>
    <row r="5181" spans="1:21" ht="12.75" customHeight="1">
      <c r="A5181" s="311"/>
      <c r="B5181" s="310"/>
      <c r="C5181" s="311"/>
      <c r="D5181" s="308"/>
      <c r="G5181" s="312"/>
      <c r="H5181" s="313"/>
      <c r="I5181" s="311"/>
      <c r="J5181" s="398"/>
      <c r="K5181" s="311"/>
      <c r="L5181" s="311"/>
      <c r="M5181" s="311"/>
      <c r="N5181" s="311"/>
      <c r="O5181" s="311"/>
      <c r="P5181" s="311"/>
      <c r="Q5181" s="311"/>
      <c r="R5181" s="311"/>
      <c r="S5181" s="311"/>
      <c r="T5181" s="311"/>
      <c r="U5181" s="311"/>
    </row>
    <row r="5182" spans="1:21" ht="12.75" customHeight="1">
      <c r="A5182" s="311"/>
      <c r="B5182" s="310"/>
      <c r="C5182" s="311"/>
      <c r="D5182" s="308"/>
      <c r="G5182" s="312"/>
      <c r="H5182" s="313"/>
      <c r="I5182" s="311"/>
      <c r="J5182" s="398"/>
      <c r="K5182" s="311"/>
      <c r="L5182" s="311"/>
      <c r="M5182" s="311"/>
      <c r="N5182" s="311"/>
      <c r="O5182" s="311"/>
      <c r="P5182" s="311"/>
      <c r="Q5182" s="311"/>
      <c r="R5182" s="311"/>
      <c r="S5182" s="311"/>
      <c r="T5182" s="311"/>
      <c r="U5182" s="311"/>
    </row>
    <row r="5183" spans="1:21" ht="12.75" customHeight="1">
      <c r="A5183" s="311"/>
      <c r="B5183" s="310"/>
      <c r="C5183" s="311"/>
      <c r="D5183" s="308"/>
      <c r="G5183" s="312"/>
      <c r="H5183" s="313"/>
      <c r="I5183" s="311"/>
      <c r="J5183" s="398"/>
      <c r="K5183" s="311"/>
      <c r="L5183" s="311"/>
      <c r="M5183" s="311"/>
      <c r="N5183" s="311"/>
      <c r="O5183" s="311"/>
      <c r="P5183" s="311"/>
      <c r="Q5183" s="311"/>
      <c r="R5183" s="311"/>
      <c r="S5183" s="311"/>
      <c r="T5183" s="311"/>
      <c r="U5183" s="311"/>
    </row>
    <row r="5184" spans="1:21" ht="12.75" customHeight="1">
      <c r="A5184" s="311"/>
      <c r="B5184" s="310"/>
      <c r="C5184" s="311"/>
      <c r="D5184" s="308"/>
      <c r="G5184" s="312"/>
      <c r="H5184" s="313"/>
      <c r="I5184" s="311"/>
      <c r="J5184" s="398"/>
      <c r="K5184" s="311"/>
      <c r="L5184" s="311"/>
      <c r="M5184" s="311"/>
      <c r="N5184" s="311"/>
      <c r="O5184" s="311"/>
      <c r="P5184" s="311"/>
      <c r="Q5184" s="311"/>
      <c r="R5184" s="311"/>
      <c r="S5184" s="311"/>
      <c r="T5184" s="311"/>
      <c r="U5184" s="311"/>
    </row>
    <row r="5185" spans="1:21" ht="12.75" customHeight="1">
      <c r="A5185" s="311"/>
      <c r="B5185" s="310"/>
      <c r="C5185" s="311"/>
      <c r="D5185" s="308"/>
      <c r="G5185" s="312"/>
      <c r="H5185" s="313"/>
      <c r="I5185" s="311"/>
      <c r="J5185" s="398"/>
      <c r="K5185" s="311"/>
      <c r="L5185" s="311"/>
      <c r="M5185" s="311"/>
      <c r="N5185" s="311"/>
      <c r="O5185" s="311"/>
      <c r="P5185" s="311"/>
      <c r="Q5185" s="311"/>
      <c r="R5185" s="311"/>
      <c r="S5185" s="311"/>
      <c r="T5185" s="311"/>
      <c r="U5185" s="311"/>
    </row>
    <row r="5186" spans="1:21" ht="12.75" customHeight="1">
      <c r="A5186" s="311"/>
      <c r="B5186" s="310"/>
      <c r="C5186" s="311"/>
      <c r="D5186" s="308"/>
      <c r="G5186" s="312"/>
      <c r="H5186" s="313"/>
      <c r="I5186" s="311"/>
      <c r="J5186" s="398"/>
      <c r="K5186" s="311"/>
      <c r="L5186" s="311"/>
      <c r="M5186" s="311"/>
      <c r="N5186" s="311"/>
      <c r="O5186" s="311"/>
      <c r="P5186" s="311"/>
      <c r="Q5186" s="311"/>
      <c r="R5186" s="311"/>
      <c r="S5186" s="311"/>
      <c r="T5186" s="311"/>
      <c r="U5186" s="311"/>
    </row>
    <row r="5187" spans="1:21" ht="12.75" customHeight="1">
      <c r="A5187" s="311"/>
      <c r="B5187" s="310"/>
      <c r="C5187" s="311"/>
      <c r="D5187" s="308"/>
      <c r="G5187" s="312"/>
      <c r="H5187" s="313"/>
      <c r="I5187" s="311"/>
      <c r="J5187" s="398"/>
      <c r="K5187" s="311"/>
      <c r="L5187" s="311"/>
      <c r="M5187" s="311"/>
      <c r="N5187" s="311"/>
      <c r="O5187" s="311"/>
      <c r="P5187" s="311"/>
      <c r="Q5187" s="311"/>
      <c r="R5187" s="311"/>
      <c r="S5187" s="311"/>
      <c r="T5187" s="311"/>
      <c r="U5187" s="311"/>
    </row>
    <row r="5188" spans="1:21" ht="12.75" customHeight="1">
      <c r="A5188" s="311"/>
      <c r="B5188" s="310"/>
      <c r="C5188" s="311"/>
      <c r="D5188" s="308"/>
      <c r="G5188" s="312"/>
      <c r="H5188" s="313"/>
      <c r="I5188" s="311"/>
      <c r="J5188" s="398"/>
      <c r="K5188" s="311"/>
      <c r="L5188" s="311"/>
      <c r="M5188" s="311"/>
      <c r="N5188" s="311"/>
      <c r="O5188" s="311"/>
      <c r="P5188" s="311"/>
      <c r="Q5188" s="311"/>
      <c r="R5188" s="311"/>
      <c r="S5188" s="311"/>
      <c r="T5188" s="311"/>
      <c r="U5188" s="311"/>
    </row>
    <row r="5189" spans="1:21" ht="12.75" customHeight="1">
      <c r="A5189" s="311"/>
      <c r="B5189" s="310"/>
      <c r="C5189" s="311"/>
      <c r="D5189" s="308"/>
      <c r="G5189" s="312"/>
      <c r="H5189" s="313"/>
      <c r="I5189" s="311"/>
      <c r="J5189" s="398"/>
      <c r="K5189" s="311"/>
      <c r="L5189" s="311"/>
      <c r="M5189" s="311"/>
      <c r="N5189" s="311"/>
      <c r="O5189" s="311"/>
      <c r="P5189" s="311"/>
      <c r="Q5189" s="311"/>
      <c r="R5189" s="311"/>
      <c r="S5189" s="311"/>
      <c r="T5189" s="311"/>
      <c r="U5189" s="311"/>
    </row>
    <row r="5190" spans="1:21" ht="12.75" customHeight="1">
      <c r="A5190" s="311"/>
      <c r="B5190" s="310"/>
      <c r="C5190" s="311"/>
      <c r="D5190" s="308"/>
      <c r="G5190" s="312"/>
      <c r="H5190" s="313"/>
      <c r="I5190" s="311"/>
      <c r="J5190" s="398"/>
      <c r="K5190" s="311"/>
      <c r="L5190" s="311"/>
      <c r="M5190" s="311"/>
      <c r="N5190" s="311"/>
      <c r="O5190" s="311"/>
      <c r="P5190" s="311"/>
      <c r="Q5190" s="311"/>
      <c r="R5190" s="311"/>
      <c r="S5190" s="311"/>
      <c r="T5190" s="311"/>
      <c r="U5190" s="311"/>
    </row>
    <row r="5191" spans="1:21" ht="12.75" customHeight="1">
      <c r="A5191" s="311"/>
      <c r="B5191" s="310"/>
      <c r="C5191" s="311"/>
      <c r="D5191" s="308"/>
      <c r="G5191" s="312"/>
      <c r="H5191" s="313"/>
      <c r="I5191" s="311"/>
      <c r="J5191" s="398"/>
      <c r="K5191" s="311"/>
      <c r="L5191" s="311"/>
      <c r="M5191" s="311"/>
      <c r="N5191" s="311"/>
      <c r="O5191" s="311"/>
      <c r="P5191" s="311"/>
      <c r="Q5191" s="311"/>
      <c r="R5191" s="311"/>
      <c r="S5191" s="311"/>
      <c r="T5191" s="311"/>
      <c r="U5191" s="311"/>
    </row>
    <row r="5192" spans="1:21" ht="12.75" customHeight="1">
      <c r="A5192" s="311"/>
      <c r="B5192" s="310"/>
      <c r="C5192" s="311"/>
      <c r="D5192" s="308"/>
      <c r="G5192" s="312"/>
      <c r="H5192" s="313"/>
      <c r="I5192" s="311"/>
      <c r="J5192" s="398"/>
      <c r="K5192" s="311"/>
      <c r="L5192" s="311"/>
      <c r="M5192" s="311"/>
      <c r="N5192" s="311"/>
      <c r="O5192" s="311"/>
      <c r="P5192" s="311"/>
      <c r="Q5192" s="311"/>
      <c r="R5192" s="311"/>
      <c r="S5192" s="311"/>
      <c r="T5192" s="311"/>
      <c r="U5192" s="311"/>
    </row>
    <row r="5193" spans="1:21" ht="12.75" customHeight="1">
      <c r="A5193" s="311"/>
      <c r="B5193" s="310"/>
      <c r="C5193" s="311"/>
      <c r="D5193" s="308"/>
      <c r="G5193" s="312"/>
      <c r="H5193" s="313"/>
      <c r="I5193" s="311"/>
      <c r="J5193" s="398"/>
      <c r="K5193" s="311"/>
      <c r="L5193" s="311"/>
      <c r="M5193" s="311"/>
      <c r="N5193" s="311"/>
      <c r="O5193" s="311"/>
      <c r="P5193" s="311"/>
      <c r="Q5193" s="311"/>
      <c r="R5193" s="311"/>
      <c r="S5193" s="311"/>
      <c r="T5193" s="311"/>
      <c r="U5193" s="311"/>
    </row>
    <row r="5194" spans="1:21" ht="12.75" customHeight="1">
      <c r="A5194" s="311"/>
      <c r="B5194" s="310"/>
      <c r="C5194" s="311"/>
      <c r="D5194" s="308"/>
      <c r="G5194" s="312"/>
      <c r="H5194" s="313"/>
      <c r="I5194" s="311"/>
      <c r="J5194" s="398"/>
      <c r="K5194" s="311"/>
      <c r="L5194" s="311"/>
      <c r="M5194" s="311"/>
      <c r="N5194" s="311"/>
      <c r="O5194" s="311"/>
      <c r="P5194" s="311"/>
      <c r="Q5194" s="311"/>
      <c r="R5194" s="311"/>
      <c r="S5194" s="311"/>
      <c r="T5194" s="311"/>
      <c r="U5194" s="311"/>
    </row>
    <row r="5195" spans="1:21" ht="12.75" customHeight="1">
      <c r="A5195" s="311"/>
      <c r="B5195" s="310"/>
      <c r="C5195" s="311"/>
      <c r="D5195" s="308"/>
      <c r="G5195" s="312"/>
      <c r="H5195" s="313"/>
      <c r="I5195" s="311"/>
      <c r="J5195" s="398"/>
      <c r="K5195" s="311"/>
      <c r="L5195" s="311"/>
      <c r="M5195" s="311"/>
      <c r="N5195" s="311"/>
      <c r="O5195" s="311"/>
      <c r="P5195" s="311"/>
      <c r="Q5195" s="311"/>
      <c r="R5195" s="311"/>
      <c r="S5195" s="311"/>
      <c r="T5195" s="311"/>
      <c r="U5195" s="311"/>
    </row>
    <row r="5196" spans="1:21" ht="12.75" customHeight="1">
      <c r="A5196" s="311"/>
      <c r="B5196" s="310"/>
      <c r="C5196" s="311"/>
      <c r="D5196" s="308"/>
      <c r="G5196" s="312"/>
      <c r="H5196" s="313"/>
      <c r="I5196" s="311"/>
      <c r="J5196" s="398"/>
      <c r="K5196" s="311"/>
      <c r="L5196" s="311"/>
      <c r="M5196" s="311"/>
      <c r="N5196" s="311"/>
      <c r="O5196" s="311"/>
      <c r="P5196" s="311"/>
      <c r="Q5196" s="311"/>
      <c r="R5196" s="311"/>
      <c r="S5196" s="311"/>
      <c r="T5196" s="311"/>
      <c r="U5196" s="311"/>
    </row>
    <row r="5197" spans="1:21" ht="12.75" customHeight="1">
      <c r="A5197" s="311"/>
      <c r="B5197" s="310"/>
      <c r="C5197" s="311"/>
      <c r="D5197" s="308"/>
      <c r="G5197" s="312"/>
      <c r="H5197" s="313"/>
      <c r="I5197" s="311"/>
      <c r="J5197" s="398"/>
      <c r="K5197" s="311"/>
      <c r="L5197" s="311"/>
      <c r="M5197" s="311"/>
      <c r="N5197" s="311"/>
      <c r="O5197" s="311"/>
      <c r="P5197" s="311"/>
      <c r="Q5197" s="311"/>
      <c r="R5197" s="311"/>
      <c r="S5197" s="311"/>
      <c r="T5197" s="311"/>
      <c r="U5197" s="311"/>
    </row>
    <row r="5198" spans="1:21" ht="12.75" customHeight="1">
      <c r="A5198" s="311"/>
      <c r="B5198" s="310"/>
      <c r="C5198" s="311"/>
      <c r="D5198" s="308"/>
      <c r="G5198" s="312"/>
      <c r="H5198" s="313"/>
      <c r="I5198" s="311"/>
      <c r="J5198" s="398"/>
      <c r="K5198" s="311"/>
      <c r="L5198" s="311"/>
      <c r="M5198" s="311"/>
      <c r="N5198" s="311"/>
      <c r="O5198" s="311"/>
      <c r="P5198" s="311"/>
      <c r="Q5198" s="311"/>
      <c r="R5198" s="311"/>
      <c r="S5198" s="311"/>
      <c r="T5198" s="311"/>
      <c r="U5198" s="311"/>
    </row>
    <row r="5199" spans="1:21" ht="12.75" customHeight="1">
      <c r="A5199" s="311"/>
      <c r="B5199" s="310"/>
      <c r="C5199" s="311"/>
      <c r="D5199" s="308"/>
      <c r="G5199" s="312"/>
      <c r="H5199" s="313"/>
      <c r="I5199" s="311"/>
      <c r="J5199" s="398"/>
      <c r="K5199" s="311"/>
      <c r="L5199" s="311"/>
      <c r="M5199" s="311"/>
      <c r="N5199" s="311"/>
      <c r="O5199" s="311"/>
      <c r="P5199" s="311"/>
      <c r="Q5199" s="311"/>
      <c r="R5199" s="311"/>
      <c r="S5199" s="311"/>
      <c r="T5199" s="311"/>
      <c r="U5199" s="311"/>
    </row>
    <row r="5200" spans="1:21" ht="12.75" customHeight="1">
      <c r="A5200" s="311"/>
      <c r="B5200" s="310"/>
      <c r="C5200" s="311"/>
      <c r="D5200" s="308"/>
      <c r="G5200" s="312"/>
      <c r="H5200" s="313"/>
      <c r="I5200" s="311"/>
      <c r="J5200" s="398"/>
      <c r="K5200" s="311"/>
      <c r="L5200" s="311"/>
      <c r="M5200" s="311"/>
      <c r="N5200" s="311"/>
      <c r="O5200" s="311"/>
      <c r="P5200" s="311"/>
      <c r="Q5200" s="311"/>
      <c r="R5200" s="311"/>
      <c r="S5200" s="311"/>
      <c r="T5200" s="311"/>
      <c r="U5200" s="311"/>
    </row>
    <row r="5201" spans="1:21" ht="12.75" customHeight="1">
      <c r="A5201" s="311"/>
      <c r="B5201" s="310"/>
      <c r="C5201" s="311"/>
      <c r="D5201" s="308"/>
      <c r="G5201" s="312"/>
      <c r="H5201" s="313"/>
      <c r="I5201" s="311"/>
      <c r="J5201" s="398"/>
      <c r="K5201" s="311"/>
      <c r="L5201" s="311"/>
      <c r="M5201" s="311"/>
      <c r="N5201" s="311"/>
      <c r="O5201" s="311"/>
      <c r="P5201" s="311"/>
      <c r="Q5201" s="311"/>
      <c r="R5201" s="311"/>
      <c r="S5201" s="311"/>
      <c r="T5201" s="311"/>
      <c r="U5201" s="311"/>
    </row>
    <row r="5202" spans="1:21" ht="12.75" customHeight="1">
      <c r="A5202" s="311"/>
      <c r="B5202" s="310"/>
      <c r="C5202" s="311"/>
      <c r="D5202" s="308"/>
      <c r="G5202" s="312"/>
      <c r="H5202" s="313"/>
      <c r="I5202" s="311"/>
      <c r="J5202" s="398"/>
      <c r="K5202" s="311"/>
      <c r="L5202" s="311"/>
      <c r="M5202" s="311"/>
      <c r="N5202" s="311"/>
      <c r="O5202" s="311"/>
      <c r="P5202" s="311"/>
      <c r="Q5202" s="311"/>
      <c r="R5202" s="311"/>
      <c r="S5202" s="311"/>
      <c r="T5202" s="311"/>
      <c r="U5202" s="311"/>
    </row>
    <row r="5203" spans="1:21" ht="12.75" customHeight="1">
      <c r="A5203" s="311"/>
      <c r="B5203" s="310"/>
      <c r="C5203" s="311"/>
      <c r="D5203" s="308"/>
      <c r="G5203" s="312"/>
      <c r="H5203" s="313"/>
      <c r="I5203" s="311"/>
      <c r="J5203" s="398"/>
      <c r="K5203" s="311"/>
      <c r="L5203" s="311"/>
      <c r="M5203" s="311"/>
      <c r="N5203" s="311"/>
      <c r="O5203" s="311"/>
      <c r="P5203" s="311"/>
      <c r="Q5203" s="311"/>
      <c r="R5203" s="311"/>
      <c r="S5203" s="311"/>
      <c r="T5203" s="311"/>
      <c r="U5203" s="311"/>
    </row>
    <row r="5204" spans="1:21" ht="12.75" customHeight="1">
      <c r="A5204" s="311"/>
      <c r="B5204" s="310"/>
      <c r="C5204" s="311"/>
      <c r="D5204" s="308"/>
      <c r="G5204" s="312"/>
      <c r="H5204" s="313"/>
      <c r="I5204" s="311"/>
      <c r="J5204" s="398"/>
      <c r="K5204" s="311"/>
      <c r="L5204" s="311"/>
      <c r="M5204" s="311"/>
      <c r="N5204" s="311"/>
      <c r="O5204" s="311"/>
      <c r="P5204" s="311"/>
      <c r="Q5204" s="311"/>
      <c r="R5204" s="311"/>
      <c r="S5204" s="311"/>
      <c r="T5204" s="311"/>
      <c r="U5204" s="311"/>
    </row>
    <row r="5205" spans="1:21" ht="12.75" customHeight="1">
      <c r="A5205" s="311"/>
      <c r="B5205" s="310"/>
      <c r="C5205" s="311"/>
      <c r="D5205" s="308"/>
      <c r="G5205" s="312"/>
      <c r="H5205" s="313"/>
      <c r="I5205" s="311"/>
      <c r="J5205" s="398"/>
      <c r="K5205" s="311"/>
      <c r="L5205" s="311"/>
      <c r="M5205" s="311"/>
      <c r="N5205" s="311"/>
      <c r="O5205" s="311"/>
      <c r="P5205" s="311"/>
      <c r="Q5205" s="311"/>
      <c r="R5205" s="311"/>
      <c r="S5205" s="311"/>
      <c r="T5205" s="311"/>
      <c r="U5205" s="311"/>
    </row>
    <row r="5206" spans="1:21" ht="12.75" customHeight="1">
      <c r="A5206" s="311"/>
      <c r="B5206" s="310"/>
      <c r="C5206" s="311"/>
      <c r="D5206" s="308"/>
      <c r="G5206" s="312"/>
      <c r="H5206" s="313"/>
      <c r="I5206" s="311"/>
      <c r="J5206" s="398"/>
      <c r="K5206" s="311"/>
      <c r="L5206" s="311"/>
      <c r="M5206" s="311"/>
      <c r="N5206" s="311"/>
      <c r="O5206" s="311"/>
      <c r="P5206" s="311"/>
      <c r="Q5206" s="311"/>
      <c r="R5206" s="311"/>
      <c r="S5206" s="311"/>
      <c r="T5206" s="311"/>
      <c r="U5206" s="311"/>
    </row>
    <row r="5207" spans="1:21" ht="12.75" customHeight="1">
      <c r="A5207" s="311"/>
      <c r="B5207" s="310"/>
      <c r="C5207" s="311"/>
      <c r="D5207" s="308"/>
      <c r="G5207" s="312"/>
      <c r="H5207" s="313"/>
      <c r="I5207" s="311"/>
      <c r="J5207" s="398"/>
      <c r="K5207" s="311"/>
      <c r="L5207" s="311"/>
      <c r="M5207" s="311"/>
      <c r="N5207" s="311"/>
      <c r="O5207" s="311"/>
      <c r="P5207" s="311"/>
      <c r="Q5207" s="311"/>
      <c r="R5207" s="311"/>
      <c r="S5207" s="311"/>
      <c r="T5207" s="311"/>
      <c r="U5207" s="311"/>
    </row>
    <row r="5208" spans="1:21" ht="12.75" customHeight="1">
      <c r="A5208" s="311"/>
      <c r="B5208" s="310"/>
      <c r="C5208" s="311"/>
      <c r="D5208" s="308"/>
      <c r="G5208" s="312"/>
      <c r="H5208" s="313"/>
      <c r="I5208" s="311"/>
      <c r="J5208" s="398"/>
      <c r="K5208" s="311"/>
      <c r="L5208" s="311"/>
      <c r="M5208" s="311"/>
      <c r="N5208" s="311"/>
      <c r="O5208" s="311"/>
      <c r="P5208" s="311"/>
      <c r="Q5208" s="311"/>
      <c r="R5208" s="311"/>
      <c r="S5208" s="311"/>
      <c r="T5208" s="311"/>
      <c r="U5208" s="311"/>
    </row>
    <row r="5209" spans="1:21" ht="12.75" customHeight="1">
      <c r="A5209" s="311"/>
      <c r="B5209" s="310"/>
      <c r="C5209" s="311"/>
      <c r="D5209" s="308"/>
      <c r="G5209" s="312"/>
      <c r="H5209" s="313"/>
      <c r="I5209" s="311"/>
      <c r="J5209" s="398"/>
      <c r="K5209" s="311"/>
      <c r="L5209" s="311"/>
      <c r="M5209" s="311"/>
      <c r="N5209" s="311"/>
      <c r="O5209" s="311"/>
      <c r="P5209" s="311"/>
      <c r="Q5209" s="311"/>
      <c r="R5209" s="311"/>
      <c r="S5209" s="311"/>
      <c r="T5209" s="311"/>
      <c r="U5209" s="311"/>
    </row>
    <row r="5210" spans="1:21" ht="12.75" customHeight="1">
      <c r="A5210" s="311"/>
      <c r="B5210" s="310"/>
      <c r="C5210" s="311"/>
      <c r="D5210" s="308"/>
      <c r="G5210" s="312"/>
      <c r="H5210" s="313"/>
      <c r="I5210" s="311"/>
      <c r="J5210" s="398"/>
      <c r="K5210" s="311"/>
      <c r="L5210" s="311"/>
      <c r="M5210" s="311"/>
      <c r="N5210" s="311"/>
      <c r="O5210" s="311"/>
      <c r="P5210" s="311"/>
      <c r="Q5210" s="311"/>
      <c r="R5210" s="311"/>
      <c r="S5210" s="311"/>
      <c r="T5210" s="311"/>
      <c r="U5210" s="311"/>
    </row>
    <row r="5211" spans="1:21" ht="12.75" customHeight="1">
      <c r="A5211" s="311"/>
      <c r="B5211" s="310"/>
      <c r="C5211" s="311"/>
      <c r="D5211" s="308"/>
      <c r="G5211" s="312"/>
      <c r="H5211" s="313"/>
      <c r="I5211" s="311"/>
      <c r="J5211" s="398"/>
      <c r="K5211" s="311"/>
      <c r="L5211" s="311"/>
      <c r="M5211" s="311"/>
      <c r="N5211" s="311"/>
      <c r="O5211" s="311"/>
      <c r="P5211" s="311"/>
      <c r="Q5211" s="311"/>
      <c r="R5211" s="311"/>
      <c r="S5211" s="311"/>
      <c r="T5211" s="311"/>
      <c r="U5211" s="311"/>
    </row>
    <row r="5212" spans="1:21" ht="12.75" customHeight="1">
      <c r="A5212" s="311"/>
      <c r="B5212" s="310"/>
      <c r="C5212" s="311"/>
      <c r="D5212" s="308"/>
      <c r="G5212" s="312"/>
      <c r="H5212" s="313"/>
      <c r="I5212" s="311"/>
      <c r="J5212" s="398"/>
      <c r="K5212" s="311"/>
      <c r="L5212" s="311"/>
      <c r="M5212" s="311"/>
      <c r="N5212" s="311"/>
      <c r="O5212" s="311"/>
      <c r="P5212" s="311"/>
      <c r="Q5212" s="311"/>
      <c r="R5212" s="311"/>
      <c r="S5212" s="311"/>
      <c r="T5212" s="311"/>
      <c r="U5212" s="311"/>
    </row>
    <row r="5213" spans="1:21" ht="12.75" customHeight="1">
      <c r="A5213" s="311"/>
      <c r="B5213" s="310"/>
      <c r="C5213" s="311"/>
      <c r="D5213" s="308"/>
      <c r="G5213" s="312"/>
      <c r="H5213" s="313"/>
      <c r="I5213" s="311"/>
      <c r="J5213" s="398"/>
      <c r="K5213" s="311"/>
      <c r="L5213" s="311"/>
      <c r="M5213" s="311"/>
      <c r="N5213" s="311"/>
      <c r="O5213" s="311"/>
      <c r="P5213" s="311"/>
      <c r="Q5213" s="311"/>
      <c r="R5213" s="311"/>
      <c r="S5213" s="311"/>
      <c r="T5213" s="311"/>
      <c r="U5213" s="311"/>
    </row>
    <row r="5214" spans="1:21" ht="12.75" customHeight="1">
      <c r="A5214" s="311"/>
      <c r="B5214" s="310"/>
      <c r="C5214" s="311"/>
      <c r="D5214" s="308"/>
      <c r="G5214" s="312"/>
      <c r="H5214" s="313"/>
      <c r="I5214" s="311"/>
      <c r="J5214" s="398"/>
      <c r="K5214" s="311"/>
      <c r="L5214" s="311"/>
      <c r="M5214" s="311"/>
      <c r="N5214" s="311"/>
      <c r="O5214" s="311"/>
      <c r="P5214" s="311"/>
      <c r="Q5214" s="311"/>
      <c r="R5214" s="311"/>
      <c r="S5214" s="311"/>
      <c r="T5214" s="311"/>
      <c r="U5214" s="311"/>
    </row>
    <row r="5215" spans="1:21" ht="12.75" customHeight="1">
      <c r="A5215" s="311"/>
      <c r="B5215" s="310"/>
      <c r="C5215" s="311"/>
      <c r="D5215" s="308"/>
      <c r="G5215" s="312"/>
      <c r="H5215" s="313"/>
      <c r="I5215" s="311"/>
      <c r="J5215" s="398"/>
      <c r="K5215" s="311"/>
      <c r="L5215" s="311"/>
      <c r="M5215" s="311"/>
      <c r="N5215" s="311"/>
      <c r="O5215" s="311"/>
      <c r="P5215" s="311"/>
      <c r="Q5215" s="311"/>
      <c r="R5215" s="311"/>
      <c r="S5215" s="311"/>
      <c r="T5215" s="311"/>
      <c r="U5215" s="311"/>
    </row>
    <row r="5216" spans="1:21" ht="12.75" customHeight="1">
      <c r="A5216" s="311"/>
      <c r="B5216" s="310"/>
      <c r="C5216" s="311"/>
      <c r="D5216" s="308"/>
      <c r="G5216" s="312"/>
      <c r="H5216" s="313"/>
      <c r="I5216" s="311"/>
      <c r="J5216" s="398"/>
      <c r="K5216" s="311"/>
      <c r="L5216" s="311"/>
      <c r="M5216" s="311"/>
      <c r="N5216" s="311"/>
      <c r="O5216" s="311"/>
      <c r="P5216" s="311"/>
      <c r="Q5216" s="311"/>
      <c r="R5216" s="311"/>
      <c r="S5216" s="311"/>
      <c r="T5216" s="311"/>
      <c r="U5216" s="311"/>
    </row>
    <row r="5217" spans="1:21" ht="12.75" customHeight="1">
      <c r="A5217" s="311"/>
      <c r="B5217" s="310"/>
      <c r="C5217" s="311"/>
      <c r="D5217" s="308"/>
      <c r="G5217" s="312"/>
      <c r="H5217" s="313"/>
      <c r="I5217" s="311"/>
      <c r="J5217" s="398"/>
      <c r="K5217" s="311"/>
      <c r="L5217" s="311"/>
      <c r="M5217" s="311"/>
      <c r="N5217" s="311"/>
      <c r="O5217" s="311"/>
      <c r="P5217" s="311"/>
      <c r="Q5217" s="311"/>
      <c r="R5217" s="311"/>
      <c r="S5217" s="311"/>
      <c r="T5217" s="311"/>
      <c r="U5217" s="311"/>
    </row>
    <row r="5218" spans="1:21" ht="12.75" customHeight="1">
      <c r="A5218" s="311"/>
      <c r="B5218" s="310"/>
      <c r="C5218" s="311"/>
      <c r="D5218" s="308"/>
      <c r="G5218" s="312"/>
      <c r="H5218" s="313"/>
      <c r="I5218" s="311"/>
      <c r="J5218" s="398"/>
      <c r="K5218" s="311"/>
      <c r="L5218" s="311"/>
      <c r="M5218" s="311"/>
      <c r="N5218" s="311"/>
      <c r="O5218" s="311"/>
      <c r="P5218" s="311"/>
      <c r="Q5218" s="311"/>
      <c r="R5218" s="311"/>
      <c r="S5218" s="311"/>
      <c r="T5218" s="311"/>
      <c r="U5218" s="311"/>
    </row>
    <row r="5219" spans="1:21" ht="12.75" customHeight="1">
      <c r="A5219" s="311"/>
      <c r="B5219" s="310"/>
      <c r="C5219" s="311"/>
      <c r="D5219" s="308"/>
      <c r="G5219" s="312"/>
      <c r="H5219" s="313"/>
      <c r="I5219" s="311"/>
      <c r="J5219" s="398"/>
      <c r="K5219" s="311"/>
      <c r="L5219" s="311"/>
      <c r="M5219" s="311"/>
      <c r="N5219" s="311"/>
      <c r="O5219" s="311"/>
      <c r="P5219" s="311"/>
      <c r="Q5219" s="311"/>
      <c r="R5219" s="311"/>
      <c r="S5219" s="311"/>
      <c r="T5219" s="311"/>
      <c r="U5219" s="311"/>
    </row>
    <row r="5220" spans="1:21" ht="12.75" customHeight="1">
      <c r="A5220" s="311"/>
      <c r="B5220" s="310"/>
      <c r="C5220" s="311"/>
      <c r="D5220" s="308"/>
      <c r="G5220" s="312"/>
      <c r="H5220" s="313"/>
      <c r="I5220" s="311"/>
      <c r="J5220" s="398"/>
      <c r="K5220" s="311"/>
      <c r="L5220" s="311"/>
      <c r="M5220" s="311"/>
      <c r="N5220" s="311"/>
      <c r="O5220" s="311"/>
      <c r="P5220" s="311"/>
      <c r="Q5220" s="311"/>
      <c r="R5220" s="311"/>
      <c r="S5220" s="311"/>
      <c r="T5220" s="311"/>
      <c r="U5220" s="311"/>
    </row>
    <row r="5221" spans="1:21" ht="12.75" customHeight="1">
      <c r="A5221" s="311"/>
      <c r="B5221" s="310"/>
      <c r="C5221" s="311"/>
      <c r="D5221" s="308"/>
      <c r="G5221" s="312"/>
      <c r="H5221" s="313"/>
      <c r="I5221" s="311"/>
      <c r="J5221" s="398"/>
      <c r="K5221" s="311"/>
      <c r="L5221" s="311"/>
      <c r="M5221" s="311"/>
      <c r="N5221" s="311"/>
      <c r="O5221" s="311"/>
      <c r="P5221" s="311"/>
      <c r="Q5221" s="311"/>
      <c r="R5221" s="311"/>
      <c r="S5221" s="311"/>
      <c r="T5221" s="311"/>
      <c r="U5221" s="311"/>
    </row>
    <row r="5222" spans="1:21" ht="12.75" customHeight="1">
      <c r="A5222" s="311"/>
      <c r="B5222" s="310"/>
      <c r="C5222" s="311"/>
      <c r="D5222" s="308"/>
      <c r="G5222" s="312"/>
      <c r="H5222" s="313"/>
      <c r="I5222" s="311"/>
      <c r="J5222" s="398"/>
      <c r="K5222" s="311"/>
      <c r="L5222" s="311"/>
      <c r="M5222" s="311"/>
      <c r="N5222" s="311"/>
      <c r="O5222" s="311"/>
      <c r="P5222" s="311"/>
      <c r="Q5222" s="311"/>
      <c r="R5222" s="311"/>
      <c r="S5222" s="311"/>
      <c r="T5222" s="311"/>
      <c r="U5222" s="311"/>
    </row>
    <row r="5223" spans="1:21" ht="12.75" customHeight="1">
      <c r="A5223" s="311"/>
      <c r="B5223" s="310"/>
      <c r="C5223" s="311"/>
      <c r="D5223" s="308"/>
      <c r="G5223" s="312"/>
      <c r="H5223" s="313"/>
      <c r="I5223" s="311"/>
      <c r="J5223" s="398"/>
      <c r="K5223" s="311"/>
      <c r="L5223" s="311"/>
      <c r="M5223" s="311"/>
      <c r="N5223" s="311"/>
      <c r="O5223" s="311"/>
      <c r="P5223" s="311"/>
      <c r="Q5223" s="311"/>
      <c r="R5223" s="311"/>
      <c r="S5223" s="311"/>
      <c r="T5223" s="311"/>
      <c r="U5223" s="311"/>
    </row>
    <row r="5224" spans="1:21" ht="12.75" customHeight="1">
      <c r="A5224" s="311"/>
      <c r="B5224" s="310"/>
      <c r="C5224" s="311"/>
      <c r="D5224" s="308"/>
      <c r="G5224" s="312"/>
      <c r="H5224" s="313"/>
      <c r="I5224" s="311"/>
      <c r="J5224" s="398"/>
      <c r="K5224" s="311"/>
      <c r="L5224" s="311"/>
      <c r="M5224" s="311"/>
      <c r="N5224" s="311"/>
      <c r="O5224" s="311"/>
      <c r="P5224" s="311"/>
      <c r="Q5224" s="311"/>
      <c r="R5224" s="311"/>
      <c r="S5224" s="311"/>
      <c r="T5224" s="311"/>
      <c r="U5224" s="311"/>
    </row>
    <row r="5225" spans="1:21" ht="12.75" customHeight="1">
      <c r="A5225" s="311"/>
      <c r="B5225" s="310"/>
      <c r="C5225" s="311"/>
      <c r="D5225" s="308"/>
      <c r="G5225" s="312"/>
      <c r="H5225" s="313"/>
      <c r="I5225" s="311"/>
      <c r="J5225" s="398"/>
      <c r="K5225" s="311"/>
      <c r="L5225" s="311"/>
      <c r="M5225" s="311"/>
      <c r="N5225" s="311"/>
      <c r="O5225" s="311"/>
      <c r="P5225" s="311"/>
      <c r="Q5225" s="311"/>
      <c r="R5225" s="311"/>
      <c r="S5225" s="311"/>
      <c r="T5225" s="311"/>
      <c r="U5225" s="311"/>
    </row>
    <row r="5226" spans="1:21" ht="12.75" customHeight="1">
      <c r="A5226" s="311"/>
      <c r="B5226" s="310"/>
      <c r="C5226" s="311"/>
      <c r="D5226" s="308"/>
      <c r="G5226" s="312"/>
      <c r="H5226" s="313"/>
      <c r="I5226" s="311"/>
      <c r="J5226" s="398"/>
      <c r="K5226" s="311"/>
      <c r="L5226" s="311"/>
      <c r="M5226" s="311"/>
      <c r="N5226" s="311"/>
      <c r="O5226" s="311"/>
      <c r="P5226" s="311"/>
      <c r="Q5226" s="311"/>
      <c r="R5226" s="311"/>
      <c r="S5226" s="311"/>
      <c r="T5226" s="311"/>
      <c r="U5226" s="311"/>
    </row>
    <row r="5227" spans="1:21" ht="12.75" customHeight="1">
      <c r="A5227" s="311"/>
      <c r="B5227" s="310"/>
      <c r="C5227" s="311"/>
      <c r="D5227" s="308"/>
      <c r="G5227" s="312"/>
      <c r="H5227" s="313"/>
      <c r="I5227" s="311"/>
      <c r="J5227" s="398"/>
      <c r="K5227" s="311"/>
      <c r="L5227" s="311"/>
      <c r="M5227" s="311"/>
      <c r="N5227" s="311"/>
      <c r="O5227" s="311"/>
      <c r="P5227" s="311"/>
      <c r="Q5227" s="311"/>
      <c r="R5227" s="311"/>
      <c r="S5227" s="311"/>
      <c r="T5227" s="311"/>
      <c r="U5227" s="311"/>
    </row>
    <row r="5228" spans="1:21" ht="12.75" customHeight="1">
      <c r="A5228" s="311"/>
      <c r="B5228" s="310"/>
      <c r="C5228" s="311"/>
      <c r="D5228" s="308"/>
      <c r="G5228" s="312"/>
      <c r="H5228" s="313"/>
      <c r="I5228" s="311"/>
      <c r="J5228" s="398"/>
      <c r="K5228" s="311"/>
      <c r="L5228" s="311"/>
      <c r="M5228" s="311"/>
      <c r="N5228" s="311"/>
      <c r="O5228" s="311"/>
      <c r="P5228" s="311"/>
      <c r="Q5228" s="311"/>
      <c r="R5228" s="311"/>
      <c r="S5228" s="311"/>
      <c r="T5228" s="311"/>
      <c r="U5228" s="311"/>
    </row>
    <row r="5229" spans="1:21" ht="12.75" customHeight="1">
      <c r="A5229" s="311"/>
      <c r="B5229" s="310"/>
      <c r="C5229" s="311"/>
      <c r="D5229" s="308"/>
      <c r="G5229" s="312"/>
      <c r="H5229" s="313"/>
      <c r="I5229" s="311"/>
      <c r="J5229" s="398"/>
      <c r="K5229" s="311"/>
      <c r="L5229" s="311"/>
      <c r="M5229" s="311"/>
      <c r="N5229" s="311"/>
      <c r="O5229" s="311"/>
      <c r="P5229" s="311"/>
      <c r="Q5229" s="311"/>
      <c r="R5229" s="311"/>
      <c r="S5229" s="311"/>
      <c r="T5229" s="311"/>
      <c r="U5229" s="311"/>
    </row>
    <row r="5230" spans="1:21" ht="12.75" customHeight="1">
      <c r="A5230" s="311"/>
      <c r="B5230" s="310"/>
      <c r="C5230" s="311"/>
      <c r="D5230" s="308"/>
      <c r="G5230" s="312"/>
      <c r="H5230" s="313"/>
      <c r="I5230" s="311"/>
      <c r="J5230" s="398"/>
      <c r="K5230" s="311"/>
      <c r="L5230" s="311"/>
      <c r="M5230" s="311"/>
      <c r="N5230" s="311"/>
      <c r="O5230" s="311"/>
      <c r="P5230" s="311"/>
      <c r="Q5230" s="311"/>
      <c r="R5230" s="311"/>
      <c r="S5230" s="311"/>
      <c r="T5230" s="311"/>
      <c r="U5230" s="311"/>
    </row>
    <row r="5231" spans="1:21" ht="12.75" customHeight="1">
      <c r="A5231" s="311"/>
      <c r="B5231" s="310"/>
      <c r="C5231" s="311"/>
      <c r="D5231" s="308"/>
      <c r="G5231" s="312"/>
      <c r="H5231" s="313"/>
      <c r="I5231" s="311"/>
      <c r="J5231" s="398"/>
      <c r="K5231" s="311"/>
      <c r="L5231" s="311"/>
      <c r="M5231" s="311"/>
      <c r="N5231" s="311"/>
      <c r="O5231" s="311"/>
      <c r="P5231" s="311"/>
      <c r="Q5231" s="311"/>
      <c r="R5231" s="311"/>
      <c r="S5231" s="311"/>
      <c r="T5231" s="311"/>
      <c r="U5231" s="311"/>
    </row>
    <row r="5232" spans="1:21" ht="12.75" customHeight="1">
      <c r="A5232" s="311"/>
      <c r="B5232" s="310"/>
      <c r="C5232" s="311"/>
      <c r="D5232" s="308"/>
      <c r="G5232" s="312"/>
      <c r="H5232" s="313"/>
      <c r="I5232" s="311"/>
      <c r="J5232" s="398"/>
      <c r="K5232" s="311"/>
      <c r="L5232" s="311"/>
      <c r="M5232" s="311"/>
      <c r="N5232" s="311"/>
      <c r="O5232" s="311"/>
      <c r="P5232" s="311"/>
      <c r="Q5232" s="311"/>
      <c r="R5232" s="311"/>
      <c r="S5232" s="311"/>
      <c r="T5232" s="311"/>
      <c r="U5232" s="311"/>
    </row>
    <row r="5233" spans="1:21" ht="12.75" customHeight="1">
      <c r="A5233" s="311"/>
      <c r="B5233" s="310"/>
      <c r="C5233" s="311"/>
      <c r="D5233" s="308"/>
      <c r="G5233" s="312"/>
      <c r="H5233" s="313"/>
      <c r="I5233" s="311"/>
      <c r="J5233" s="398"/>
      <c r="K5233" s="311"/>
      <c r="L5233" s="311"/>
      <c r="M5233" s="311"/>
      <c r="N5233" s="311"/>
      <c r="O5233" s="311"/>
      <c r="P5233" s="311"/>
      <c r="Q5233" s="311"/>
      <c r="R5233" s="311"/>
      <c r="S5233" s="311"/>
      <c r="T5233" s="311"/>
      <c r="U5233" s="311"/>
    </row>
    <row r="5234" spans="1:21" ht="12.75" customHeight="1">
      <c r="A5234" s="311"/>
      <c r="B5234" s="310"/>
      <c r="C5234" s="311"/>
      <c r="D5234" s="308"/>
      <c r="G5234" s="312"/>
      <c r="H5234" s="313"/>
      <c r="I5234" s="311"/>
      <c r="J5234" s="398"/>
      <c r="K5234" s="311"/>
      <c r="L5234" s="311"/>
      <c r="M5234" s="311"/>
      <c r="N5234" s="311"/>
      <c r="O5234" s="311"/>
      <c r="P5234" s="311"/>
      <c r="Q5234" s="311"/>
      <c r="R5234" s="311"/>
      <c r="S5234" s="311"/>
      <c r="T5234" s="311"/>
      <c r="U5234" s="311"/>
    </row>
    <row r="5235" spans="1:21" ht="12.75" customHeight="1">
      <c r="A5235" s="311"/>
      <c r="B5235" s="310"/>
      <c r="C5235" s="311"/>
      <c r="D5235" s="308"/>
      <c r="G5235" s="312"/>
      <c r="H5235" s="313"/>
      <c r="I5235" s="311"/>
      <c r="J5235" s="398"/>
      <c r="K5235" s="311"/>
      <c r="L5235" s="311"/>
      <c r="M5235" s="311"/>
      <c r="N5235" s="311"/>
      <c r="O5235" s="311"/>
      <c r="P5235" s="311"/>
      <c r="Q5235" s="311"/>
      <c r="R5235" s="311"/>
      <c r="S5235" s="311"/>
      <c r="T5235" s="311"/>
      <c r="U5235" s="311"/>
    </row>
    <row r="5236" spans="1:21" ht="12.75" customHeight="1">
      <c r="A5236" s="311"/>
      <c r="B5236" s="310"/>
      <c r="C5236" s="311"/>
      <c r="D5236" s="308"/>
      <c r="G5236" s="312"/>
      <c r="H5236" s="313"/>
      <c r="I5236" s="311"/>
      <c r="J5236" s="398"/>
      <c r="K5236" s="311"/>
      <c r="L5236" s="311"/>
      <c r="M5236" s="311"/>
      <c r="N5236" s="311"/>
      <c r="O5236" s="311"/>
      <c r="P5236" s="311"/>
      <c r="Q5236" s="311"/>
      <c r="R5236" s="311"/>
      <c r="S5236" s="311"/>
      <c r="T5236" s="311"/>
      <c r="U5236" s="311"/>
    </row>
    <row r="5237" spans="1:21" ht="12.75" customHeight="1">
      <c r="A5237" s="311"/>
      <c r="B5237" s="310"/>
      <c r="C5237" s="311"/>
      <c r="D5237" s="308"/>
      <c r="G5237" s="312"/>
      <c r="H5237" s="313"/>
      <c r="I5237" s="311"/>
      <c r="J5237" s="398"/>
      <c r="K5237" s="311"/>
      <c r="L5237" s="311"/>
      <c r="M5237" s="311"/>
      <c r="N5237" s="311"/>
      <c r="O5237" s="311"/>
      <c r="P5237" s="311"/>
      <c r="Q5237" s="311"/>
      <c r="R5237" s="311"/>
      <c r="S5237" s="311"/>
      <c r="T5237" s="311"/>
      <c r="U5237" s="311"/>
    </row>
    <row r="5238" spans="1:21" ht="12.75" customHeight="1">
      <c r="A5238" s="311"/>
      <c r="B5238" s="310"/>
      <c r="C5238" s="311"/>
      <c r="D5238" s="308"/>
      <c r="G5238" s="312"/>
      <c r="H5238" s="313"/>
      <c r="I5238" s="311"/>
      <c r="J5238" s="398"/>
      <c r="K5238" s="311"/>
      <c r="L5238" s="311"/>
      <c r="M5238" s="311"/>
      <c r="N5238" s="311"/>
      <c r="O5238" s="311"/>
      <c r="P5238" s="311"/>
      <c r="Q5238" s="311"/>
      <c r="R5238" s="311"/>
      <c r="S5238" s="311"/>
      <c r="T5238" s="311"/>
      <c r="U5238" s="311"/>
    </row>
    <row r="5239" spans="1:21" ht="12.75" customHeight="1">
      <c r="A5239" s="311"/>
      <c r="B5239" s="310"/>
      <c r="C5239" s="311"/>
      <c r="D5239" s="308"/>
      <c r="G5239" s="312"/>
      <c r="H5239" s="313"/>
      <c r="I5239" s="311"/>
      <c r="J5239" s="398"/>
      <c r="K5239" s="311"/>
      <c r="L5239" s="311"/>
      <c r="M5239" s="311"/>
      <c r="N5239" s="311"/>
      <c r="O5239" s="311"/>
      <c r="P5239" s="311"/>
      <c r="Q5239" s="311"/>
      <c r="R5239" s="311"/>
      <c r="S5239" s="311"/>
      <c r="T5239" s="311"/>
      <c r="U5239" s="311"/>
    </row>
    <row r="5240" spans="1:21" ht="12.75" customHeight="1">
      <c r="A5240" s="311"/>
      <c r="B5240" s="310"/>
      <c r="C5240" s="311"/>
      <c r="D5240" s="308"/>
      <c r="G5240" s="312"/>
      <c r="H5240" s="313"/>
      <c r="I5240" s="311"/>
      <c r="J5240" s="398"/>
      <c r="K5240" s="311"/>
      <c r="L5240" s="311"/>
      <c r="M5240" s="311"/>
      <c r="N5240" s="311"/>
      <c r="O5240" s="311"/>
      <c r="P5240" s="311"/>
      <c r="Q5240" s="311"/>
      <c r="R5240" s="311"/>
      <c r="S5240" s="311"/>
      <c r="T5240" s="311"/>
      <c r="U5240" s="311"/>
    </row>
    <row r="5241" spans="1:21" ht="12.75" customHeight="1">
      <c r="A5241" s="311"/>
      <c r="B5241" s="310"/>
      <c r="C5241" s="311"/>
      <c r="D5241" s="308"/>
      <c r="G5241" s="312"/>
      <c r="H5241" s="313"/>
      <c r="I5241" s="311"/>
      <c r="J5241" s="398"/>
      <c r="K5241" s="311"/>
      <c r="L5241" s="311"/>
      <c r="M5241" s="311"/>
      <c r="N5241" s="311"/>
      <c r="O5241" s="311"/>
      <c r="P5241" s="311"/>
      <c r="Q5241" s="311"/>
      <c r="R5241" s="311"/>
      <c r="S5241" s="311"/>
      <c r="T5241" s="311"/>
      <c r="U5241" s="311"/>
    </row>
    <row r="5242" spans="1:21" ht="12.75" customHeight="1">
      <c r="A5242" s="311"/>
      <c r="B5242" s="310"/>
      <c r="C5242" s="311"/>
      <c r="D5242" s="308"/>
      <c r="G5242" s="312"/>
      <c r="H5242" s="313"/>
      <c r="I5242" s="311"/>
      <c r="J5242" s="398"/>
      <c r="K5242" s="311"/>
      <c r="L5242" s="311"/>
      <c r="M5242" s="311"/>
      <c r="N5242" s="311"/>
      <c r="O5242" s="311"/>
      <c r="P5242" s="311"/>
      <c r="Q5242" s="311"/>
      <c r="R5242" s="311"/>
      <c r="S5242" s="311"/>
      <c r="T5242" s="311"/>
      <c r="U5242" s="311"/>
    </row>
    <row r="5243" spans="1:21" ht="12.75" customHeight="1">
      <c r="A5243" s="311"/>
      <c r="B5243" s="310"/>
      <c r="C5243" s="311"/>
      <c r="D5243" s="308"/>
      <c r="G5243" s="312"/>
      <c r="H5243" s="313"/>
      <c r="I5243" s="311"/>
      <c r="J5243" s="398"/>
      <c r="K5243" s="311"/>
      <c r="L5243" s="311"/>
      <c r="M5243" s="311"/>
      <c r="N5243" s="311"/>
      <c r="O5243" s="311"/>
      <c r="P5243" s="311"/>
      <c r="Q5243" s="311"/>
      <c r="R5243" s="311"/>
      <c r="S5243" s="311"/>
      <c r="T5243" s="311"/>
      <c r="U5243" s="311"/>
    </row>
    <row r="5244" spans="1:21" ht="12.75" customHeight="1">
      <c r="A5244" s="311"/>
      <c r="B5244" s="310"/>
      <c r="C5244" s="311"/>
      <c r="D5244" s="308"/>
      <c r="G5244" s="312"/>
      <c r="H5244" s="313"/>
      <c r="I5244" s="311"/>
      <c r="J5244" s="398"/>
      <c r="K5244" s="311"/>
      <c r="L5244" s="311"/>
      <c r="M5244" s="311"/>
      <c r="N5244" s="311"/>
      <c r="O5244" s="311"/>
      <c r="P5244" s="311"/>
      <c r="Q5244" s="311"/>
      <c r="R5244" s="311"/>
      <c r="S5244" s="311"/>
      <c r="T5244" s="311"/>
      <c r="U5244" s="311"/>
    </row>
    <row r="5245" spans="1:21" ht="12.75" customHeight="1">
      <c r="A5245" s="311"/>
      <c r="B5245" s="310"/>
      <c r="C5245" s="311"/>
      <c r="D5245" s="308"/>
      <c r="G5245" s="312"/>
      <c r="H5245" s="313"/>
      <c r="I5245" s="311"/>
      <c r="J5245" s="398"/>
      <c r="K5245" s="311"/>
      <c r="L5245" s="311"/>
      <c r="M5245" s="311"/>
      <c r="N5245" s="311"/>
      <c r="O5245" s="311"/>
      <c r="P5245" s="311"/>
      <c r="Q5245" s="311"/>
      <c r="R5245" s="311"/>
      <c r="S5245" s="311"/>
      <c r="T5245" s="311"/>
      <c r="U5245" s="311"/>
    </row>
    <row r="5246" spans="1:21" ht="12.75" customHeight="1">
      <c r="A5246" s="311"/>
      <c r="B5246" s="310"/>
      <c r="C5246" s="311"/>
      <c r="D5246" s="308"/>
      <c r="G5246" s="312"/>
      <c r="H5246" s="313"/>
      <c r="I5246" s="311"/>
      <c r="J5246" s="398"/>
      <c r="K5246" s="311"/>
      <c r="L5246" s="311"/>
      <c r="M5246" s="311"/>
      <c r="N5246" s="311"/>
      <c r="O5246" s="311"/>
      <c r="P5246" s="311"/>
      <c r="Q5246" s="311"/>
      <c r="R5246" s="311"/>
      <c r="S5246" s="311"/>
      <c r="T5246" s="311"/>
      <c r="U5246" s="311"/>
    </row>
    <row r="5247" spans="1:21" ht="12.75" customHeight="1">
      <c r="A5247" s="311"/>
      <c r="B5247" s="310"/>
      <c r="C5247" s="311"/>
      <c r="D5247" s="308"/>
      <c r="G5247" s="312"/>
      <c r="H5247" s="313"/>
      <c r="I5247" s="311"/>
      <c r="J5247" s="398"/>
      <c r="K5247" s="311"/>
      <c r="L5247" s="311"/>
      <c r="M5247" s="311"/>
      <c r="N5247" s="311"/>
      <c r="O5247" s="311"/>
      <c r="P5247" s="311"/>
      <c r="Q5247" s="311"/>
      <c r="R5247" s="311"/>
      <c r="S5247" s="311"/>
      <c r="T5247" s="311"/>
      <c r="U5247" s="311"/>
    </row>
    <row r="5248" spans="1:21" ht="12.75" customHeight="1">
      <c r="A5248" s="311"/>
      <c r="B5248" s="310"/>
      <c r="C5248" s="311"/>
      <c r="D5248" s="308"/>
      <c r="G5248" s="312"/>
      <c r="H5248" s="313"/>
      <c r="I5248" s="311"/>
      <c r="J5248" s="398"/>
      <c r="K5248" s="311"/>
      <c r="L5248" s="311"/>
      <c r="M5248" s="311"/>
      <c r="N5248" s="311"/>
      <c r="O5248" s="311"/>
      <c r="P5248" s="311"/>
      <c r="Q5248" s="311"/>
      <c r="R5248" s="311"/>
      <c r="S5248" s="311"/>
      <c r="T5248" s="311"/>
      <c r="U5248" s="311"/>
    </row>
    <row r="5249" spans="1:21" ht="12.75" customHeight="1">
      <c r="A5249" s="311"/>
      <c r="B5249" s="310"/>
      <c r="C5249" s="311"/>
      <c r="D5249" s="308"/>
      <c r="G5249" s="312"/>
      <c r="H5249" s="313"/>
      <c r="I5249" s="311"/>
      <c r="J5249" s="398"/>
      <c r="K5249" s="311"/>
      <c r="L5249" s="311"/>
      <c r="M5249" s="311"/>
      <c r="N5249" s="311"/>
      <c r="O5249" s="311"/>
      <c r="P5249" s="311"/>
      <c r="Q5249" s="311"/>
      <c r="R5249" s="311"/>
      <c r="S5249" s="311"/>
      <c r="T5249" s="311"/>
      <c r="U5249" s="311"/>
    </row>
    <row r="5250" spans="1:21" ht="12.75" customHeight="1">
      <c r="A5250" s="311"/>
      <c r="B5250" s="310"/>
      <c r="C5250" s="311"/>
      <c r="D5250" s="308"/>
      <c r="G5250" s="312"/>
      <c r="H5250" s="313"/>
      <c r="I5250" s="311"/>
      <c r="J5250" s="398"/>
      <c r="K5250" s="311"/>
      <c r="L5250" s="311"/>
      <c r="M5250" s="311"/>
      <c r="N5250" s="311"/>
      <c r="O5250" s="311"/>
      <c r="P5250" s="311"/>
      <c r="Q5250" s="311"/>
      <c r="R5250" s="311"/>
      <c r="S5250" s="311"/>
      <c r="T5250" s="311"/>
      <c r="U5250" s="311"/>
    </row>
    <row r="5251" spans="1:21" ht="12.75" customHeight="1">
      <c r="A5251" s="311"/>
      <c r="B5251" s="310"/>
      <c r="C5251" s="311"/>
      <c r="D5251" s="308"/>
      <c r="G5251" s="312"/>
      <c r="H5251" s="313"/>
      <c r="I5251" s="311"/>
      <c r="J5251" s="398"/>
      <c r="K5251" s="311"/>
      <c r="L5251" s="311"/>
      <c r="M5251" s="311"/>
      <c r="N5251" s="311"/>
      <c r="O5251" s="311"/>
      <c r="P5251" s="311"/>
      <c r="Q5251" s="311"/>
      <c r="R5251" s="311"/>
      <c r="S5251" s="311"/>
      <c r="T5251" s="311"/>
      <c r="U5251" s="311"/>
    </row>
    <row r="5252" spans="1:21" ht="12.75" customHeight="1">
      <c r="A5252" s="311"/>
      <c r="B5252" s="310"/>
      <c r="C5252" s="311"/>
      <c r="D5252" s="308"/>
      <c r="G5252" s="312"/>
      <c r="H5252" s="313"/>
      <c r="I5252" s="311"/>
      <c r="J5252" s="398"/>
      <c r="K5252" s="311"/>
      <c r="L5252" s="311"/>
      <c r="M5252" s="311"/>
      <c r="N5252" s="311"/>
      <c r="O5252" s="311"/>
      <c r="P5252" s="311"/>
      <c r="Q5252" s="311"/>
      <c r="R5252" s="311"/>
      <c r="S5252" s="311"/>
      <c r="T5252" s="311"/>
      <c r="U5252" s="311"/>
    </row>
    <row r="5253" spans="1:21" ht="12.75" customHeight="1">
      <c r="A5253" s="311"/>
      <c r="B5253" s="310"/>
      <c r="C5253" s="311"/>
      <c r="D5253" s="308"/>
      <c r="G5253" s="312"/>
      <c r="H5253" s="313"/>
      <c r="I5253" s="311"/>
      <c r="J5253" s="398"/>
      <c r="K5253" s="311"/>
      <c r="L5253" s="311"/>
      <c r="M5253" s="311"/>
      <c r="N5253" s="311"/>
      <c r="O5253" s="311"/>
      <c r="P5253" s="311"/>
      <c r="Q5253" s="311"/>
      <c r="R5253" s="311"/>
      <c r="S5253" s="311"/>
      <c r="T5253" s="311"/>
      <c r="U5253" s="311"/>
    </row>
    <row r="5254" spans="1:21" ht="12.75" customHeight="1">
      <c r="A5254" s="311"/>
      <c r="B5254" s="310"/>
      <c r="C5254" s="311"/>
      <c r="D5254" s="308"/>
      <c r="G5254" s="312"/>
      <c r="H5254" s="313"/>
      <c r="I5254" s="311"/>
      <c r="J5254" s="398"/>
      <c r="K5254" s="311"/>
      <c r="L5254" s="311"/>
      <c r="M5254" s="311"/>
      <c r="N5254" s="311"/>
      <c r="O5254" s="311"/>
      <c r="P5254" s="311"/>
      <c r="Q5254" s="311"/>
      <c r="R5254" s="311"/>
      <c r="S5254" s="311"/>
      <c r="T5254" s="311"/>
      <c r="U5254" s="311"/>
    </row>
    <row r="5255" spans="1:21" ht="12.75" customHeight="1">
      <c r="A5255" s="311"/>
      <c r="B5255" s="310"/>
      <c r="C5255" s="311"/>
      <c r="D5255" s="308"/>
      <c r="G5255" s="312"/>
      <c r="H5255" s="313"/>
      <c r="I5255" s="311"/>
      <c r="J5255" s="398"/>
      <c r="K5255" s="311"/>
      <c r="L5255" s="311"/>
      <c r="M5255" s="311"/>
      <c r="N5255" s="311"/>
      <c r="O5255" s="311"/>
      <c r="P5255" s="311"/>
      <c r="Q5255" s="311"/>
      <c r="R5255" s="311"/>
      <c r="S5255" s="311"/>
      <c r="T5255" s="311"/>
      <c r="U5255" s="311"/>
    </row>
    <row r="5256" spans="1:21" ht="12.75" customHeight="1">
      <c r="A5256" s="311"/>
      <c r="B5256" s="310"/>
      <c r="C5256" s="311"/>
      <c r="D5256" s="308"/>
      <c r="G5256" s="312"/>
      <c r="H5256" s="313"/>
      <c r="I5256" s="311"/>
      <c r="J5256" s="398"/>
      <c r="K5256" s="311"/>
      <c r="L5256" s="311"/>
      <c r="M5256" s="311"/>
      <c r="N5256" s="311"/>
      <c r="O5256" s="311"/>
      <c r="P5256" s="311"/>
      <c r="Q5256" s="311"/>
      <c r="R5256" s="311"/>
      <c r="S5256" s="311"/>
      <c r="T5256" s="311"/>
      <c r="U5256" s="311"/>
    </row>
    <row r="5257" spans="1:21" ht="12.75" customHeight="1">
      <c r="A5257" s="311"/>
      <c r="B5257" s="310"/>
      <c r="C5257" s="311"/>
      <c r="D5257" s="308"/>
      <c r="G5257" s="312"/>
      <c r="H5257" s="313"/>
      <c r="I5257" s="311"/>
      <c r="J5257" s="398"/>
      <c r="K5257" s="311"/>
      <c r="L5257" s="311"/>
      <c r="M5257" s="311"/>
      <c r="N5257" s="311"/>
      <c r="O5257" s="311"/>
      <c r="P5257" s="311"/>
      <c r="Q5257" s="311"/>
      <c r="R5257" s="311"/>
      <c r="S5257" s="311"/>
      <c r="T5257" s="311"/>
      <c r="U5257" s="311"/>
    </row>
    <row r="5258" spans="1:21" ht="12.75" customHeight="1">
      <c r="A5258" s="311"/>
      <c r="B5258" s="310"/>
      <c r="C5258" s="311"/>
      <c r="D5258" s="308"/>
      <c r="G5258" s="312"/>
      <c r="H5258" s="313"/>
      <c r="I5258" s="311"/>
      <c r="J5258" s="398"/>
      <c r="K5258" s="311"/>
      <c r="L5258" s="311"/>
      <c r="M5258" s="311"/>
      <c r="N5258" s="311"/>
      <c r="O5258" s="311"/>
      <c r="P5258" s="311"/>
      <c r="Q5258" s="311"/>
      <c r="R5258" s="311"/>
      <c r="S5258" s="311"/>
      <c r="T5258" s="311"/>
      <c r="U5258" s="311"/>
    </row>
    <row r="5259" spans="1:21" ht="12.75" customHeight="1">
      <c r="A5259" s="311"/>
      <c r="B5259" s="310"/>
      <c r="C5259" s="311"/>
      <c r="D5259" s="308"/>
      <c r="G5259" s="312"/>
      <c r="H5259" s="313"/>
      <c r="I5259" s="311"/>
      <c r="J5259" s="398"/>
      <c r="K5259" s="311"/>
      <c r="L5259" s="311"/>
      <c r="M5259" s="311"/>
      <c r="N5259" s="311"/>
      <c r="O5259" s="311"/>
      <c r="P5259" s="311"/>
      <c r="Q5259" s="311"/>
      <c r="R5259" s="311"/>
      <c r="S5259" s="311"/>
      <c r="T5259" s="311"/>
      <c r="U5259" s="311"/>
    </row>
    <row r="5260" spans="1:21" ht="12.75" customHeight="1">
      <c r="A5260" s="311"/>
      <c r="B5260" s="310"/>
      <c r="C5260" s="311"/>
      <c r="D5260" s="308"/>
      <c r="G5260" s="312"/>
      <c r="H5260" s="313"/>
      <c r="I5260" s="311"/>
      <c r="J5260" s="398"/>
      <c r="K5260" s="311"/>
      <c r="L5260" s="311"/>
      <c r="M5260" s="311"/>
      <c r="N5260" s="311"/>
      <c r="O5260" s="311"/>
      <c r="P5260" s="311"/>
      <c r="Q5260" s="311"/>
      <c r="R5260" s="311"/>
      <c r="S5260" s="311"/>
      <c r="T5260" s="311"/>
      <c r="U5260" s="311"/>
    </row>
    <row r="5261" spans="1:21" ht="12.75" customHeight="1">
      <c r="A5261" s="311"/>
      <c r="B5261" s="310"/>
      <c r="C5261" s="311"/>
      <c r="D5261" s="308"/>
      <c r="G5261" s="312"/>
      <c r="H5261" s="313"/>
      <c r="I5261" s="311"/>
      <c r="J5261" s="398"/>
      <c r="K5261" s="311"/>
      <c r="L5261" s="311"/>
      <c r="M5261" s="311"/>
      <c r="N5261" s="311"/>
      <c r="O5261" s="311"/>
      <c r="P5261" s="311"/>
      <c r="Q5261" s="311"/>
      <c r="R5261" s="311"/>
      <c r="S5261" s="311"/>
      <c r="T5261" s="311"/>
      <c r="U5261" s="311"/>
    </row>
    <row r="5262" spans="1:21" ht="12.75" customHeight="1">
      <c r="A5262" s="311"/>
      <c r="B5262" s="310"/>
      <c r="C5262" s="311"/>
      <c r="D5262" s="308"/>
      <c r="G5262" s="312"/>
      <c r="H5262" s="313"/>
      <c r="I5262" s="311"/>
      <c r="J5262" s="398"/>
      <c r="K5262" s="311"/>
      <c r="L5262" s="311"/>
      <c r="M5262" s="311"/>
      <c r="N5262" s="311"/>
      <c r="O5262" s="311"/>
      <c r="P5262" s="311"/>
      <c r="Q5262" s="311"/>
      <c r="R5262" s="311"/>
      <c r="S5262" s="311"/>
      <c r="T5262" s="311"/>
      <c r="U5262" s="311"/>
    </row>
    <row r="5263" spans="1:21" ht="12.75" customHeight="1">
      <c r="A5263" s="311"/>
      <c r="B5263" s="310"/>
      <c r="C5263" s="311"/>
      <c r="D5263" s="308"/>
      <c r="G5263" s="312"/>
      <c r="H5263" s="313"/>
      <c r="I5263" s="311"/>
      <c r="J5263" s="398"/>
      <c r="K5263" s="311"/>
      <c r="L5263" s="311"/>
      <c r="M5263" s="311"/>
      <c r="N5263" s="311"/>
      <c r="O5263" s="311"/>
      <c r="P5263" s="311"/>
      <c r="Q5263" s="311"/>
      <c r="R5263" s="311"/>
      <c r="S5263" s="311"/>
      <c r="T5263" s="311"/>
      <c r="U5263" s="311"/>
    </row>
    <row r="5264" spans="1:21" ht="12.75" customHeight="1">
      <c r="A5264" s="311"/>
      <c r="B5264" s="310"/>
      <c r="C5264" s="311"/>
      <c r="D5264" s="308"/>
      <c r="G5264" s="312"/>
      <c r="H5264" s="313"/>
      <c r="I5264" s="311"/>
      <c r="J5264" s="398"/>
      <c r="K5264" s="311"/>
      <c r="L5264" s="311"/>
      <c r="M5264" s="311"/>
      <c r="N5264" s="311"/>
      <c r="O5264" s="311"/>
      <c r="P5264" s="311"/>
      <c r="Q5264" s="311"/>
      <c r="R5264" s="311"/>
      <c r="S5264" s="311"/>
      <c r="T5264" s="311"/>
      <c r="U5264" s="311"/>
    </row>
    <row r="5265" spans="1:21" ht="12.75" customHeight="1">
      <c r="A5265" s="311"/>
      <c r="B5265" s="310"/>
      <c r="C5265" s="311"/>
      <c r="D5265" s="308"/>
      <c r="G5265" s="312"/>
      <c r="H5265" s="313"/>
      <c r="I5265" s="311"/>
      <c r="J5265" s="398"/>
      <c r="K5265" s="311"/>
      <c r="L5265" s="311"/>
      <c r="M5265" s="311"/>
      <c r="N5265" s="311"/>
      <c r="O5265" s="311"/>
      <c r="P5265" s="311"/>
      <c r="Q5265" s="311"/>
      <c r="R5265" s="311"/>
      <c r="S5265" s="311"/>
      <c r="T5265" s="311"/>
      <c r="U5265" s="311"/>
    </row>
    <row r="5266" spans="1:21" ht="12.75" customHeight="1">
      <c r="A5266" s="311"/>
      <c r="B5266" s="310"/>
      <c r="C5266" s="311"/>
      <c r="D5266" s="308"/>
      <c r="G5266" s="312"/>
      <c r="H5266" s="313"/>
      <c r="I5266" s="311"/>
      <c r="J5266" s="398"/>
      <c r="K5266" s="311"/>
      <c r="L5266" s="311"/>
      <c r="M5266" s="311"/>
      <c r="N5266" s="311"/>
      <c r="O5266" s="311"/>
      <c r="P5266" s="311"/>
      <c r="Q5266" s="311"/>
      <c r="R5266" s="311"/>
      <c r="S5266" s="311"/>
      <c r="T5266" s="311"/>
      <c r="U5266" s="311"/>
    </row>
    <row r="5267" spans="1:21" ht="12.75" customHeight="1">
      <c r="A5267" s="311"/>
      <c r="B5267" s="310"/>
      <c r="C5267" s="311"/>
      <c r="D5267" s="308"/>
      <c r="G5267" s="312"/>
      <c r="H5267" s="313"/>
      <c r="I5267" s="311"/>
      <c r="J5267" s="398"/>
      <c r="K5267" s="311"/>
      <c r="L5267" s="311"/>
      <c r="M5267" s="311"/>
      <c r="N5267" s="311"/>
      <c r="O5267" s="311"/>
      <c r="P5267" s="311"/>
      <c r="Q5267" s="311"/>
      <c r="R5267" s="311"/>
      <c r="S5267" s="311"/>
      <c r="T5267" s="311"/>
      <c r="U5267" s="311"/>
    </row>
    <row r="5268" spans="1:21" ht="12.75" customHeight="1">
      <c r="A5268" s="311"/>
      <c r="B5268" s="310"/>
      <c r="C5268" s="311"/>
      <c r="D5268" s="308"/>
      <c r="G5268" s="312"/>
      <c r="H5268" s="313"/>
      <c r="I5268" s="311"/>
      <c r="J5268" s="398"/>
      <c r="K5268" s="311"/>
      <c r="L5268" s="311"/>
      <c r="M5268" s="311"/>
      <c r="N5268" s="311"/>
      <c r="O5268" s="311"/>
      <c r="P5268" s="311"/>
      <c r="Q5268" s="311"/>
      <c r="R5268" s="311"/>
      <c r="S5268" s="311"/>
      <c r="T5268" s="311"/>
      <c r="U5268" s="311"/>
    </row>
    <row r="5269" spans="1:21" ht="12.75" customHeight="1">
      <c r="A5269" s="311"/>
      <c r="B5269" s="310"/>
      <c r="C5269" s="311"/>
      <c r="D5269" s="308"/>
      <c r="G5269" s="312"/>
      <c r="H5269" s="313"/>
      <c r="I5269" s="311"/>
      <c r="J5269" s="398"/>
      <c r="K5269" s="311"/>
      <c r="L5269" s="311"/>
      <c r="M5269" s="311"/>
      <c r="N5269" s="311"/>
      <c r="O5269" s="311"/>
      <c r="P5269" s="311"/>
      <c r="Q5269" s="311"/>
      <c r="R5269" s="311"/>
      <c r="S5269" s="311"/>
      <c r="T5269" s="311"/>
      <c r="U5269" s="311"/>
    </row>
    <row r="5270" spans="1:21" ht="12.75" customHeight="1">
      <c r="A5270" s="311"/>
      <c r="B5270" s="310"/>
      <c r="C5270" s="311"/>
      <c r="D5270" s="308"/>
      <c r="G5270" s="312"/>
      <c r="H5270" s="313"/>
      <c r="I5270" s="311"/>
      <c r="J5270" s="398"/>
      <c r="K5270" s="311"/>
      <c r="L5270" s="311"/>
      <c r="M5270" s="311"/>
      <c r="N5270" s="311"/>
      <c r="O5270" s="311"/>
      <c r="P5270" s="311"/>
      <c r="Q5270" s="311"/>
      <c r="R5270" s="311"/>
      <c r="S5270" s="311"/>
      <c r="T5270" s="311"/>
      <c r="U5270" s="311"/>
    </row>
    <row r="5271" spans="1:21" ht="12.75" customHeight="1">
      <c r="A5271" s="311"/>
      <c r="B5271" s="310"/>
      <c r="C5271" s="311"/>
      <c r="D5271" s="308"/>
      <c r="G5271" s="312"/>
      <c r="H5271" s="313"/>
      <c r="I5271" s="311"/>
      <c r="J5271" s="398"/>
      <c r="K5271" s="311"/>
      <c r="L5271" s="311"/>
      <c r="M5271" s="311"/>
      <c r="N5271" s="311"/>
      <c r="O5271" s="311"/>
      <c r="P5271" s="311"/>
      <c r="Q5271" s="311"/>
      <c r="R5271" s="311"/>
      <c r="S5271" s="311"/>
      <c r="T5271" s="311"/>
      <c r="U5271" s="311"/>
    </row>
    <row r="5272" spans="1:21" ht="12.75" customHeight="1">
      <c r="A5272" s="311"/>
      <c r="B5272" s="310"/>
      <c r="C5272" s="311"/>
      <c r="D5272" s="308"/>
      <c r="G5272" s="312"/>
      <c r="H5272" s="313"/>
      <c r="I5272" s="311"/>
      <c r="J5272" s="398"/>
      <c r="K5272" s="311"/>
      <c r="L5272" s="311"/>
      <c r="M5272" s="311"/>
      <c r="N5272" s="311"/>
      <c r="O5272" s="311"/>
      <c r="P5272" s="311"/>
      <c r="Q5272" s="311"/>
      <c r="R5272" s="311"/>
      <c r="S5272" s="311"/>
      <c r="T5272" s="311"/>
      <c r="U5272" s="311"/>
    </row>
    <row r="5273" spans="1:21" ht="12.75" customHeight="1">
      <c r="A5273" s="311"/>
      <c r="B5273" s="310"/>
      <c r="C5273" s="311"/>
      <c r="D5273" s="308"/>
      <c r="G5273" s="312"/>
      <c r="H5273" s="313"/>
      <c r="I5273" s="311"/>
      <c r="J5273" s="398"/>
      <c r="K5273" s="311"/>
      <c r="L5273" s="311"/>
      <c r="M5273" s="311"/>
      <c r="N5273" s="311"/>
      <c r="O5273" s="311"/>
      <c r="P5273" s="311"/>
      <c r="Q5273" s="311"/>
      <c r="R5273" s="311"/>
      <c r="S5273" s="311"/>
      <c r="T5273" s="311"/>
      <c r="U5273" s="311"/>
    </row>
    <row r="5274" spans="1:21" ht="12.75" customHeight="1">
      <c r="A5274" s="311"/>
      <c r="B5274" s="310"/>
      <c r="C5274" s="311"/>
      <c r="D5274" s="308"/>
      <c r="G5274" s="312"/>
      <c r="H5274" s="313"/>
      <c r="I5274" s="311"/>
      <c r="J5274" s="398"/>
      <c r="K5274" s="311"/>
      <c r="L5274" s="311"/>
      <c r="M5274" s="311"/>
      <c r="N5274" s="311"/>
      <c r="O5274" s="311"/>
      <c r="P5274" s="311"/>
      <c r="Q5274" s="311"/>
      <c r="R5274" s="311"/>
      <c r="S5274" s="311"/>
      <c r="T5274" s="311"/>
      <c r="U5274" s="311"/>
    </row>
    <row r="5275" spans="1:21" ht="12.75" customHeight="1">
      <c r="A5275" s="311"/>
      <c r="B5275" s="310"/>
      <c r="C5275" s="311"/>
      <c r="D5275" s="308"/>
      <c r="G5275" s="312"/>
      <c r="H5275" s="313"/>
      <c r="I5275" s="311"/>
      <c r="J5275" s="398"/>
      <c r="K5275" s="311"/>
      <c r="L5275" s="311"/>
      <c r="M5275" s="311"/>
      <c r="N5275" s="311"/>
      <c r="O5275" s="311"/>
      <c r="P5275" s="311"/>
      <c r="Q5275" s="311"/>
      <c r="R5275" s="311"/>
      <c r="S5275" s="311"/>
      <c r="T5275" s="311"/>
      <c r="U5275" s="311"/>
    </row>
    <row r="5276" spans="1:21" ht="12.75" customHeight="1">
      <c r="A5276" s="311"/>
      <c r="B5276" s="310"/>
      <c r="C5276" s="311"/>
      <c r="D5276" s="308"/>
      <c r="G5276" s="312"/>
      <c r="H5276" s="313"/>
      <c r="I5276" s="311"/>
      <c r="J5276" s="398"/>
      <c r="K5276" s="311"/>
      <c r="L5276" s="311"/>
      <c r="M5276" s="311"/>
      <c r="N5276" s="311"/>
      <c r="O5276" s="311"/>
      <c r="P5276" s="311"/>
      <c r="Q5276" s="311"/>
      <c r="R5276" s="311"/>
      <c r="S5276" s="311"/>
      <c r="T5276" s="311"/>
      <c r="U5276" s="311"/>
    </row>
    <row r="5277" spans="1:21" ht="12.75" customHeight="1">
      <c r="A5277" s="311"/>
      <c r="B5277" s="310"/>
      <c r="C5277" s="311"/>
      <c r="D5277" s="308"/>
      <c r="G5277" s="312"/>
      <c r="H5277" s="313"/>
      <c r="I5277" s="311"/>
      <c r="J5277" s="398"/>
      <c r="K5277" s="311"/>
      <c r="L5277" s="311"/>
      <c r="M5277" s="311"/>
      <c r="N5277" s="311"/>
      <c r="O5277" s="311"/>
      <c r="P5277" s="311"/>
      <c r="Q5277" s="311"/>
      <c r="R5277" s="311"/>
      <c r="S5277" s="311"/>
      <c r="T5277" s="311"/>
      <c r="U5277" s="311"/>
    </row>
    <row r="5278" spans="1:21" ht="12.75" customHeight="1">
      <c r="A5278" s="311"/>
      <c r="B5278" s="310"/>
      <c r="C5278" s="311"/>
      <c r="D5278" s="308"/>
      <c r="G5278" s="312"/>
      <c r="H5278" s="313"/>
      <c r="I5278" s="311"/>
      <c r="J5278" s="398"/>
      <c r="K5278" s="311"/>
      <c r="L5278" s="311"/>
      <c r="M5278" s="311"/>
      <c r="N5278" s="311"/>
      <c r="O5278" s="311"/>
      <c r="P5278" s="311"/>
      <c r="Q5278" s="311"/>
      <c r="R5278" s="311"/>
      <c r="S5278" s="311"/>
      <c r="T5278" s="311"/>
      <c r="U5278" s="311"/>
    </row>
    <row r="5279" spans="1:21" ht="12.75" customHeight="1">
      <c r="A5279" s="311"/>
      <c r="B5279" s="310"/>
      <c r="C5279" s="311"/>
      <c r="D5279" s="308"/>
      <c r="G5279" s="312"/>
      <c r="H5279" s="313"/>
      <c r="I5279" s="311"/>
      <c r="J5279" s="398"/>
      <c r="K5279" s="311"/>
      <c r="L5279" s="311"/>
      <c r="M5279" s="311"/>
      <c r="N5279" s="311"/>
      <c r="O5279" s="311"/>
      <c r="P5279" s="311"/>
      <c r="Q5279" s="311"/>
      <c r="R5279" s="311"/>
      <c r="S5279" s="311"/>
      <c r="T5279" s="311"/>
      <c r="U5279" s="311"/>
    </row>
    <row r="5280" spans="1:21" ht="12.75" customHeight="1">
      <c r="A5280" s="311"/>
      <c r="B5280" s="310"/>
      <c r="C5280" s="311"/>
      <c r="D5280" s="308"/>
      <c r="G5280" s="312"/>
      <c r="H5280" s="313"/>
      <c r="I5280" s="311"/>
      <c r="J5280" s="398"/>
      <c r="K5280" s="311"/>
      <c r="L5280" s="311"/>
      <c r="M5280" s="311"/>
      <c r="N5280" s="311"/>
      <c r="O5280" s="311"/>
      <c r="P5280" s="311"/>
      <c r="Q5280" s="311"/>
      <c r="R5280" s="311"/>
      <c r="S5280" s="311"/>
      <c r="T5280" s="311"/>
      <c r="U5280" s="311"/>
    </row>
    <row r="5281" spans="1:21" ht="12.75" customHeight="1">
      <c r="A5281" s="311"/>
      <c r="B5281" s="310"/>
      <c r="C5281" s="311"/>
      <c r="D5281" s="308"/>
      <c r="G5281" s="312"/>
      <c r="H5281" s="313"/>
      <c r="I5281" s="311"/>
      <c r="J5281" s="398"/>
      <c r="K5281" s="311"/>
      <c r="L5281" s="311"/>
      <c r="M5281" s="311"/>
      <c r="N5281" s="311"/>
      <c r="O5281" s="311"/>
      <c r="P5281" s="311"/>
      <c r="Q5281" s="311"/>
      <c r="R5281" s="311"/>
      <c r="S5281" s="311"/>
      <c r="T5281" s="311"/>
      <c r="U5281" s="311"/>
    </row>
    <row r="5282" spans="1:21" ht="12.75" customHeight="1">
      <c r="A5282" s="311"/>
      <c r="B5282" s="310"/>
      <c r="C5282" s="311"/>
      <c r="D5282" s="308"/>
      <c r="G5282" s="312"/>
      <c r="H5282" s="313"/>
      <c r="I5282" s="311"/>
      <c r="J5282" s="398"/>
      <c r="K5282" s="311"/>
      <c r="L5282" s="311"/>
      <c r="M5282" s="311"/>
      <c r="N5282" s="311"/>
      <c r="O5282" s="311"/>
      <c r="P5282" s="311"/>
      <c r="Q5282" s="311"/>
      <c r="R5282" s="311"/>
      <c r="S5282" s="311"/>
      <c r="T5282" s="311"/>
      <c r="U5282" s="311"/>
    </row>
    <row r="5283" spans="1:21" ht="12.75" customHeight="1">
      <c r="A5283" s="311"/>
      <c r="B5283" s="310"/>
      <c r="C5283" s="311"/>
      <c r="D5283" s="308"/>
      <c r="G5283" s="312"/>
      <c r="H5283" s="313"/>
      <c r="I5283" s="311"/>
      <c r="J5283" s="398"/>
      <c r="K5283" s="311"/>
      <c r="L5283" s="311"/>
      <c r="M5283" s="311"/>
      <c r="N5283" s="311"/>
      <c r="O5283" s="311"/>
      <c r="P5283" s="311"/>
      <c r="Q5283" s="311"/>
      <c r="R5283" s="311"/>
      <c r="S5283" s="311"/>
      <c r="T5283" s="311"/>
      <c r="U5283" s="311"/>
    </row>
    <row r="5284" spans="1:21" ht="12.75" customHeight="1">
      <c r="A5284" s="311"/>
      <c r="B5284" s="310"/>
      <c r="C5284" s="311"/>
      <c r="D5284" s="308"/>
      <c r="G5284" s="312"/>
      <c r="H5284" s="313"/>
      <c r="I5284" s="311"/>
      <c r="J5284" s="398"/>
      <c r="K5284" s="311"/>
      <c r="L5284" s="311"/>
      <c r="M5284" s="311"/>
      <c r="N5284" s="311"/>
      <c r="O5284" s="311"/>
      <c r="P5284" s="311"/>
      <c r="Q5284" s="311"/>
      <c r="R5284" s="311"/>
      <c r="S5284" s="311"/>
      <c r="T5284" s="311"/>
      <c r="U5284" s="311"/>
    </row>
    <row r="5285" spans="1:21" ht="12.75" customHeight="1">
      <c r="A5285" s="311"/>
      <c r="B5285" s="310"/>
      <c r="C5285" s="311"/>
      <c r="D5285" s="308"/>
      <c r="G5285" s="312"/>
      <c r="H5285" s="313"/>
      <c r="I5285" s="311"/>
      <c r="J5285" s="398"/>
      <c r="K5285" s="311"/>
      <c r="L5285" s="311"/>
      <c r="M5285" s="311"/>
      <c r="N5285" s="311"/>
      <c r="O5285" s="311"/>
      <c r="P5285" s="311"/>
      <c r="Q5285" s="311"/>
      <c r="R5285" s="311"/>
      <c r="S5285" s="311"/>
      <c r="T5285" s="311"/>
      <c r="U5285" s="311"/>
    </row>
    <row r="5286" spans="1:21" ht="12.75" customHeight="1">
      <c r="A5286" s="311"/>
      <c r="B5286" s="310"/>
      <c r="C5286" s="311"/>
      <c r="D5286" s="308"/>
      <c r="G5286" s="312"/>
      <c r="H5286" s="313"/>
      <c r="I5286" s="311"/>
      <c r="J5286" s="398"/>
      <c r="K5286" s="311"/>
      <c r="L5286" s="311"/>
      <c r="M5286" s="311"/>
      <c r="N5286" s="311"/>
      <c r="O5286" s="311"/>
      <c r="P5286" s="311"/>
      <c r="Q5286" s="311"/>
      <c r="R5286" s="311"/>
      <c r="S5286" s="311"/>
      <c r="T5286" s="311"/>
      <c r="U5286" s="311"/>
    </row>
    <row r="5287" spans="1:21" ht="12.75" customHeight="1">
      <c r="A5287" s="311"/>
      <c r="B5287" s="310"/>
      <c r="C5287" s="311"/>
      <c r="D5287" s="308"/>
      <c r="G5287" s="312"/>
      <c r="H5287" s="313"/>
      <c r="I5287" s="311"/>
      <c r="J5287" s="398"/>
      <c r="K5287" s="311"/>
      <c r="L5287" s="311"/>
      <c r="M5287" s="311"/>
      <c r="N5287" s="311"/>
      <c r="O5287" s="311"/>
      <c r="P5287" s="311"/>
      <c r="Q5287" s="311"/>
      <c r="R5287" s="311"/>
      <c r="S5287" s="311"/>
      <c r="T5287" s="311"/>
      <c r="U5287" s="311"/>
    </row>
    <row r="5288" spans="1:21" ht="12.75" customHeight="1">
      <c r="A5288" s="311"/>
      <c r="B5288" s="310"/>
      <c r="C5288" s="311"/>
      <c r="D5288" s="308"/>
      <c r="G5288" s="312"/>
      <c r="H5288" s="313"/>
      <c r="I5288" s="311"/>
      <c r="J5288" s="398"/>
      <c r="K5288" s="311"/>
      <c r="L5288" s="311"/>
      <c r="M5288" s="311"/>
      <c r="N5288" s="311"/>
      <c r="O5288" s="311"/>
      <c r="P5288" s="311"/>
      <c r="Q5288" s="311"/>
      <c r="R5288" s="311"/>
      <c r="S5288" s="311"/>
      <c r="T5288" s="311"/>
      <c r="U5288" s="311"/>
    </row>
    <row r="5289" spans="1:21" ht="12.75" customHeight="1">
      <c r="A5289" s="311"/>
      <c r="B5289" s="310"/>
      <c r="C5289" s="311"/>
      <c r="D5289" s="308"/>
      <c r="G5289" s="312"/>
      <c r="H5289" s="313"/>
      <c r="I5289" s="311"/>
      <c r="J5289" s="398"/>
      <c r="K5289" s="311"/>
      <c r="L5289" s="311"/>
      <c r="M5289" s="311"/>
      <c r="N5289" s="311"/>
      <c r="O5289" s="311"/>
      <c r="P5289" s="311"/>
      <c r="Q5289" s="311"/>
      <c r="R5289" s="311"/>
      <c r="S5289" s="311"/>
      <c r="T5289" s="311"/>
      <c r="U5289" s="311"/>
    </row>
    <row r="5290" spans="1:21" ht="12.75" customHeight="1">
      <c r="A5290" s="311"/>
      <c r="B5290" s="310"/>
      <c r="C5290" s="311"/>
      <c r="D5290" s="308"/>
      <c r="G5290" s="312"/>
      <c r="H5290" s="313"/>
      <c r="I5290" s="311"/>
      <c r="J5290" s="398"/>
      <c r="K5290" s="311"/>
      <c r="L5290" s="311"/>
      <c r="M5290" s="311"/>
      <c r="N5290" s="311"/>
      <c r="O5290" s="311"/>
      <c r="P5290" s="311"/>
      <c r="Q5290" s="311"/>
      <c r="R5290" s="311"/>
      <c r="S5290" s="311"/>
      <c r="T5290" s="311"/>
      <c r="U5290" s="311"/>
    </row>
    <row r="5291" spans="1:21" ht="12.75" customHeight="1">
      <c r="A5291" s="311"/>
      <c r="B5291" s="310"/>
      <c r="C5291" s="311"/>
      <c r="D5291" s="308"/>
      <c r="G5291" s="312"/>
      <c r="H5291" s="313"/>
      <c r="I5291" s="311"/>
      <c r="J5291" s="398"/>
      <c r="K5291" s="311"/>
      <c r="L5291" s="311"/>
      <c r="M5291" s="311"/>
      <c r="N5291" s="311"/>
      <c r="O5291" s="311"/>
      <c r="P5291" s="311"/>
      <c r="Q5291" s="311"/>
      <c r="R5291" s="311"/>
      <c r="S5291" s="311"/>
      <c r="T5291" s="311"/>
      <c r="U5291" s="311"/>
    </row>
    <row r="5292" spans="1:21" ht="12.75" customHeight="1">
      <c r="A5292" s="311"/>
      <c r="B5292" s="310"/>
      <c r="C5292" s="311"/>
      <c r="D5292" s="308"/>
      <c r="G5292" s="312"/>
      <c r="H5292" s="313"/>
      <c r="I5292" s="311"/>
      <c r="J5292" s="398"/>
      <c r="K5292" s="311"/>
      <c r="L5292" s="311"/>
      <c r="M5292" s="311"/>
      <c r="N5292" s="311"/>
      <c r="O5292" s="311"/>
      <c r="P5292" s="311"/>
      <c r="Q5292" s="311"/>
      <c r="R5292" s="311"/>
      <c r="S5292" s="311"/>
      <c r="T5292" s="311"/>
      <c r="U5292" s="311"/>
    </row>
    <row r="5293" spans="1:21" ht="12.75" customHeight="1">
      <c r="A5293" s="311"/>
      <c r="B5293" s="310"/>
      <c r="C5293" s="311"/>
      <c r="D5293" s="308"/>
      <c r="G5293" s="312"/>
      <c r="H5293" s="313"/>
      <c r="I5293" s="311"/>
      <c r="J5293" s="398"/>
      <c r="K5293" s="311"/>
      <c r="L5293" s="311"/>
      <c r="M5293" s="311"/>
      <c r="N5293" s="311"/>
      <c r="O5293" s="311"/>
      <c r="P5293" s="311"/>
      <c r="Q5293" s="311"/>
      <c r="R5293" s="311"/>
      <c r="S5293" s="311"/>
      <c r="T5293" s="311"/>
      <c r="U5293" s="311"/>
    </row>
    <row r="5294" spans="1:21" ht="12.75" customHeight="1">
      <c r="A5294" s="311"/>
      <c r="B5294" s="310"/>
      <c r="C5294" s="311"/>
      <c r="D5294" s="308"/>
      <c r="G5294" s="312"/>
      <c r="H5294" s="313"/>
      <c r="I5294" s="311"/>
      <c r="J5294" s="398"/>
      <c r="K5294" s="311"/>
      <c r="L5294" s="311"/>
      <c r="M5294" s="311"/>
      <c r="N5294" s="311"/>
      <c r="O5294" s="311"/>
      <c r="P5294" s="311"/>
      <c r="Q5294" s="311"/>
      <c r="R5294" s="311"/>
      <c r="S5294" s="311"/>
      <c r="T5294" s="311"/>
      <c r="U5294" s="311"/>
    </row>
    <row r="5295" spans="1:21" ht="12.75" customHeight="1">
      <c r="A5295" s="311"/>
      <c r="B5295" s="310"/>
      <c r="C5295" s="311"/>
      <c r="D5295" s="308"/>
      <c r="G5295" s="312"/>
      <c r="H5295" s="313"/>
      <c r="I5295" s="311"/>
      <c r="J5295" s="398"/>
      <c r="K5295" s="311"/>
      <c r="L5295" s="311"/>
      <c r="M5295" s="311"/>
      <c r="N5295" s="311"/>
      <c r="O5295" s="311"/>
      <c r="P5295" s="311"/>
      <c r="Q5295" s="311"/>
      <c r="R5295" s="311"/>
      <c r="S5295" s="311"/>
      <c r="T5295" s="311"/>
      <c r="U5295" s="311"/>
    </row>
    <row r="5296" spans="1:21" ht="12.75" customHeight="1">
      <c r="A5296" s="311"/>
      <c r="B5296" s="310"/>
      <c r="C5296" s="311"/>
      <c r="D5296" s="308"/>
      <c r="G5296" s="312"/>
      <c r="H5296" s="313"/>
      <c r="I5296" s="311"/>
      <c r="J5296" s="398"/>
      <c r="K5296" s="311"/>
      <c r="L5296" s="311"/>
      <c r="M5296" s="311"/>
      <c r="N5296" s="311"/>
      <c r="O5296" s="311"/>
      <c r="P5296" s="311"/>
      <c r="Q5296" s="311"/>
      <c r="R5296" s="311"/>
      <c r="S5296" s="311"/>
      <c r="T5296" s="311"/>
      <c r="U5296" s="311"/>
    </row>
    <row r="5297" spans="1:21" ht="12.75" customHeight="1">
      <c r="A5297" s="311"/>
      <c r="B5297" s="310"/>
      <c r="C5297" s="311"/>
      <c r="D5297" s="308"/>
      <c r="G5297" s="312"/>
      <c r="H5297" s="313"/>
      <c r="I5297" s="311"/>
      <c r="J5297" s="398"/>
      <c r="K5297" s="311"/>
      <c r="L5297" s="311"/>
      <c r="M5297" s="311"/>
      <c r="N5297" s="311"/>
      <c r="O5297" s="311"/>
      <c r="P5297" s="311"/>
      <c r="Q5297" s="311"/>
      <c r="R5297" s="311"/>
      <c r="S5297" s="311"/>
      <c r="T5297" s="311"/>
      <c r="U5297" s="311"/>
    </row>
    <row r="5298" spans="1:21" ht="12.75" customHeight="1">
      <c r="A5298" s="311"/>
      <c r="B5298" s="310"/>
      <c r="C5298" s="311"/>
      <c r="D5298" s="308"/>
      <c r="G5298" s="312"/>
      <c r="H5298" s="313"/>
      <c r="I5298" s="311"/>
      <c r="J5298" s="398"/>
      <c r="K5298" s="311"/>
      <c r="L5298" s="311"/>
      <c r="M5298" s="311"/>
      <c r="N5298" s="311"/>
      <c r="O5298" s="311"/>
      <c r="P5298" s="311"/>
      <c r="Q5298" s="311"/>
      <c r="R5298" s="311"/>
      <c r="S5298" s="311"/>
      <c r="T5298" s="311"/>
      <c r="U5298" s="311"/>
    </row>
    <row r="5299" spans="1:21" ht="12.75" customHeight="1">
      <c r="A5299" s="311"/>
      <c r="B5299" s="310"/>
      <c r="C5299" s="311"/>
      <c r="D5299" s="308"/>
      <c r="G5299" s="312"/>
      <c r="H5299" s="313"/>
      <c r="I5299" s="311"/>
      <c r="J5299" s="398"/>
      <c r="K5299" s="311"/>
      <c r="L5299" s="311"/>
      <c r="M5299" s="311"/>
      <c r="N5299" s="311"/>
      <c r="O5299" s="311"/>
      <c r="P5299" s="311"/>
      <c r="Q5299" s="311"/>
      <c r="R5299" s="311"/>
      <c r="S5299" s="311"/>
      <c r="T5299" s="311"/>
      <c r="U5299" s="311"/>
    </row>
    <row r="5300" spans="1:21" ht="12.75" customHeight="1">
      <c r="A5300" s="311"/>
      <c r="B5300" s="310"/>
      <c r="C5300" s="311"/>
      <c r="D5300" s="308"/>
      <c r="G5300" s="312"/>
      <c r="H5300" s="313"/>
      <c r="I5300" s="311"/>
      <c r="J5300" s="398"/>
      <c r="K5300" s="311"/>
      <c r="L5300" s="311"/>
      <c r="M5300" s="311"/>
      <c r="N5300" s="311"/>
      <c r="O5300" s="311"/>
      <c r="P5300" s="311"/>
      <c r="Q5300" s="311"/>
      <c r="R5300" s="311"/>
      <c r="S5300" s="311"/>
      <c r="T5300" s="311"/>
      <c r="U5300" s="311"/>
    </row>
    <row r="5301" spans="1:21" ht="12.75" customHeight="1">
      <c r="A5301" s="311"/>
      <c r="B5301" s="310"/>
      <c r="C5301" s="311"/>
      <c r="D5301" s="308"/>
      <c r="G5301" s="312"/>
      <c r="H5301" s="313"/>
      <c r="I5301" s="311"/>
      <c r="J5301" s="398"/>
      <c r="K5301" s="311"/>
      <c r="L5301" s="311"/>
      <c r="M5301" s="311"/>
      <c r="N5301" s="311"/>
      <c r="O5301" s="311"/>
      <c r="P5301" s="311"/>
      <c r="Q5301" s="311"/>
      <c r="R5301" s="311"/>
      <c r="S5301" s="311"/>
      <c r="T5301" s="311"/>
      <c r="U5301" s="311"/>
    </row>
    <row r="5302" spans="1:21" ht="12.75" customHeight="1">
      <c r="A5302" s="311"/>
      <c r="B5302" s="310"/>
      <c r="C5302" s="311"/>
      <c r="D5302" s="308"/>
      <c r="G5302" s="312"/>
      <c r="H5302" s="313"/>
      <c r="I5302" s="311"/>
      <c r="J5302" s="398"/>
      <c r="K5302" s="311"/>
      <c r="L5302" s="311"/>
      <c r="M5302" s="311"/>
      <c r="N5302" s="311"/>
      <c r="O5302" s="311"/>
      <c r="P5302" s="311"/>
      <c r="Q5302" s="311"/>
      <c r="R5302" s="311"/>
      <c r="S5302" s="311"/>
      <c r="T5302" s="311"/>
      <c r="U5302" s="311"/>
    </row>
    <row r="5303" spans="1:21" ht="12.75" customHeight="1">
      <c r="A5303" s="311"/>
      <c r="B5303" s="310"/>
      <c r="C5303" s="311"/>
      <c r="D5303" s="308"/>
      <c r="G5303" s="312"/>
      <c r="H5303" s="313"/>
      <c r="I5303" s="311"/>
      <c r="J5303" s="398"/>
      <c r="K5303" s="311"/>
      <c r="L5303" s="311"/>
      <c r="M5303" s="311"/>
      <c r="N5303" s="311"/>
      <c r="O5303" s="311"/>
      <c r="P5303" s="311"/>
      <c r="Q5303" s="311"/>
      <c r="R5303" s="311"/>
      <c r="S5303" s="311"/>
      <c r="T5303" s="311"/>
      <c r="U5303" s="311"/>
    </row>
    <row r="5304" spans="1:21" ht="12.75" customHeight="1">
      <c r="A5304" s="311"/>
      <c r="B5304" s="310"/>
      <c r="C5304" s="311"/>
      <c r="D5304" s="308"/>
      <c r="G5304" s="312"/>
      <c r="H5304" s="313"/>
      <c r="I5304" s="311"/>
      <c r="J5304" s="398"/>
      <c r="K5304" s="311"/>
      <c r="L5304" s="311"/>
      <c r="M5304" s="311"/>
      <c r="N5304" s="311"/>
      <c r="O5304" s="311"/>
      <c r="P5304" s="311"/>
      <c r="Q5304" s="311"/>
      <c r="R5304" s="311"/>
      <c r="S5304" s="311"/>
      <c r="T5304" s="311"/>
      <c r="U5304" s="311"/>
    </row>
    <row r="5305" spans="1:21" ht="12.75" customHeight="1">
      <c r="A5305" s="311"/>
      <c r="B5305" s="310"/>
      <c r="C5305" s="311"/>
      <c r="D5305" s="308"/>
      <c r="G5305" s="312"/>
      <c r="H5305" s="313"/>
      <c r="I5305" s="311"/>
      <c r="J5305" s="398"/>
      <c r="K5305" s="311"/>
      <c r="L5305" s="311"/>
      <c r="M5305" s="311"/>
      <c r="N5305" s="311"/>
      <c r="O5305" s="311"/>
      <c r="P5305" s="311"/>
      <c r="Q5305" s="311"/>
      <c r="R5305" s="311"/>
      <c r="S5305" s="311"/>
      <c r="T5305" s="311"/>
      <c r="U5305" s="311"/>
    </row>
    <row r="5306" spans="1:21" ht="12.75" customHeight="1">
      <c r="A5306" s="311"/>
      <c r="B5306" s="310"/>
      <c r="C5306" s="311"/>
      <c r="D5306" s="308"/>
      <c r="G5306" s="312"/>
      <c r="H5306" s="313"/>
      <c r="I5306" s="311"/>
      <c r="J5306" s="398"/>
      <c r="K5306" s="311"/>
      <c r="L5306" s="311"/>
      <c r="M5306" s="311"/>
      <c r="N5306" s="311"/>
      <c r="O5306" s="311"/>
      <c r="P5306" s="311"/>
      <c r="Q5306" s="311"/>
      <c r="R5306" s="311"/>
      <c r="S5306" s="311"/>
      <c r="T5306" s="311"/>
      <c r="U5306" s="311"/>
    </row>
    <row r="5307" spans="1:21" ht="12.75" customHeight="1">
      <c r="A5307" s="311"/>
      <c r="B5307" s="310"/>
      <c r="C5307" s="311"/>
      <c r="D5307" s="308"/>
      <c r="G5307" s="312"/>
      <c r="H5307" s="313"/>
      <c r="I5307" s="311"/>
      <c r="J5307" s="398"/>
      <c r="K5307" s="311"/>
      <c r="L5307" s="311"/>
      <c r="M5307" s="311"/>
      <c r="N5307" s="311"/>
      <c r="O5307" s="311"/>
      <c r="P5307" s="311"/>
      <c r="Q5307" s="311"/>
      <c r="R5307" s="311"/>
      <c r="S5307" s="311"/>
      <c r="T5307" s="311"/>
      <c r="U5307" s="311"/>
    </row>
    <row r="5308" spans="1:21" ht="12.75" customHeight="1">
      <c r="A5308" s="311"/>
      <c r="B5308" s="310"/>
      <c r="C5308" s="311"/>
      <c r="D5308" s="308"/>
      <c r="G5308" s="312"/>
      <c r="H5308" s="313"/>
      <c r="I5308" s="311"/>
      <c r="J5308" s="398"/>
      <c r="K5308" s="311"/>
      <c r="L5308" s="311"/>
      <c r="M5308" s="311"/>
      <c r="N5308" s="311"/>
      <c r="O5308" s="311"/>
      <c r="P5308" s="311"/>
      <c r="Q5308" s="311"/>
      <c r="R5308" s="311"/>
      <c r="S5308" s="311"/>
      <c r="T5308" s="311"/>
      <c r="U5308" s="311"/>
    </row>
    <row r="5309" spans="1:21" ht="12.75" customHeight="1">
      <c r="A5309" s="311"/>
      <c r="B5309" s="310"/>
      <c r="C5309" s="311"/>
      <c r="D5309" s="308"/>
      <c r="G5309" s="312"/>
      <c r="H5309" s="313"/>
      <c r="I5309" s="311"/>
      <c r="J5309" s="398"/>
      <c r="K5309" s="311"/>
      <c r="L5309" s="311"/>
      <c r="M5309" s="311"/>
      <c r="N5309" s="311"/>
      <c r="O5309" s="311"/>
      <c r="P5309" s="311"/>
      <c r="Q5309" s="311"/>
      <c r="R5309" s="311"/>
      <c r="S5309" s="311"/>
      <c r="T5309" s="311"/>
      <c r="U5309" s="311"/>
    </row>
    <row r="5310" spans="1:21" ht="12.75" customHeight="1">
      <c r="A5310" s="311"/>
      <c r="B5310" s="310"/>
      <c r="C5310" s="311"/>
      <c r="D5310" s="308"/>
      <c r="G5310" s="312"/>
      <c r="H5310" s="313"/>
      <c r="I5310" s="311"/>
      <c r="J5310" s="398"/>
      <c r="K5310" s="311"/>
      <c r="L5310" s="311"/>
      <c r="M5310" s="311"/>
      <c r="N5310" s="311"/>
      <c r="O5310" s="311"/>
      <c r="P5310" s="311"/>
      <c r="Q5310" s="311"/>
      <c r="R5310" s="311"/>
      <c r="S5310" s="311"/>
      <c r="T5310" s="311"/>
      <c r="U5310" s="311"/>
    </row>
    <row r="5311" spans="1:21" ht="12.75" customHeight="1">
      <c r="A5311" s="311"/>
      <c r="B5311" s="310"/>
      <c r="C5311" s="311"/>
      <c r="D5311" s="308"/>
      <c r="G5311" s="312"/>
      <c r="H5311" s="313"/>
      <c r="I5311" s="311"/>
      <c r="J5311" s="398"/>
      <c r="K5311" s="311"/>
      <c r="L5311" s="311"/>
      <c r="M5311" s="311"/>
      <c r="N5311" s="311"/>
      <c r="O5311" s="311"/>
      <c r="P5311" s="311"/>
      <c r="Q5311" s="311"/>
      <c r="R5311" s="311"/>
      <c r="S5311" s="311"/>
      <c r="T5311" s="311"/>
      <c r="U5311" s="311"/>
    </row>
    <row r="5312" spans="1:21" ht="12.75" customHeight="1">
      <c r="A5312" s="311"/>
      <c r="B5312" s="310"/>
      <c r="C5312" s="311"/>
      <c r="D5312" s="308"/>
      <c r="G5312" s="312"/>
      <c r="H5312" s="313"/>
      <c r="I5312" s="311"/>
      <c r="J5312" s="398"/>
      <c r="K5312" s="311"/>
      <c r="L5312" s="311"/>
      <c r="M5312" s="311"/>
      <c r="N5312" s="311"/>
      <c r="O5312" s="311"/>
      <c r="P5312" s="311"/>
      <c r="Q5312" s="311"/>
      <c r="R5312" s="311"/>
      <c r="S5312" s="311"/>
      <c r="T5312" s="311"/>
      <c r="U5312" s="311"/>
    </row>
    <row r="5313" spans="1:21" ht="12.75" customHeight="1">
      <c r="A5313" s="311"/>
      <c r="B5313" s="310"/>
      <c r="C5313" s="311"/>
      <c r="D5313" s="308"/>
      <c r="G5313" s="312"/>
      <c r="H5313" s="313"/>
      <c r="I5313" s="311"/>
      <c r="J5313" s="398"/>
      <c r="K5313" s="311"/>
      <c r="L5313" s="311"/>
      <c r="M5313" s="311"/>
      <c r="N5313" s="311"/>
      <c r="O5313" s="311"/>
      <c r="P5313" s="311"/>
      <c r="Q5313" s="311"/>
      <c r="R5313" s="311"/>
      <c r="S5313" s="311"/>
      <c r="T5313" s="311"/>
      <c r="U5313" s="311"/>
    </row>
    <row r="5314" spans="1:21" ht="12.75" customHeight="1">
      <c r="A5314" s="311"/>
      <c r="B5314" s="310"/>
      <c r="C5314" s="311"/>
      <c r="D5314" s="308"/>
      <c r="G5314" s="312"/>
      <c r="H5314" s="313"/>
      <c r="I5314" s="311"/>
      <c r="J5314" s="398"/>
      <c r="K5314" s="311"/>
      <c r="L5314" s="311"/>
      <c r="M5314" s="311"/>
      <c r="N5314" s="311"/>
      <c r="O5314" s="311"/>
      <c r="P5314" s="311"/>
      <c r="Q5314" s="311"/>
      <c r="R5314" s="311"/>
      <c r="S5314" s="311"/>
      <c r="T5314" s="311"/>
      <c r="U5314" s="311"/>
    </row>
    <row r="5315" spans="1:21" ht="12.75" customHeight="1">
      <c r="A5315" s="311"/>
      <c r="B5315" s="310"/>
      <c r="C5315" s="311"/>
      <c r="D5315" s="308"/>
      <c r="G5315" s="312"/>
      <c r="H5315" s="313"/>
      <c r="I5315" s="311"/>
      <c r="J5315" s="398"/>
      <c r="K5315" s="311"/>
      <c r="L5315" s="311"/>
      <c r="M5315" s="311"/>
      <c r="N5315" s="311"/>
      <c r="O5315" s="311"/>
      <c r="P5315" s="311"/>
      <c r="Q5315" s="311"/>
      <c r="R5315" s="311"/>
      <c r="S5315" s="311"/>
      <c r="T5315" s="311"/>
      <c r="U5315" s="311"/>
    </row>
    <row r="5316" spans="1:21" ht="12.75" customHeight="1">
      <c r="A5316" s="311"/>
      <c r="B5316" s="310"/>
      <c r="C5316" s="311"/>
      <c r="D5316" s="308"/>
      <c r="G5316" s="312"/>
      <c r="H5316" s="313"/>
      <c r="I5316" s="311"/>
      <c r="J5316" s="398"/>
      <c r="K5316" s="311"/>
      <c r="L5316" s="311"/>
      <c r="M5316" s="311"/>
      <c r="N5316" s="311"/>
      <c r="O5316" s="311"/>
      <c r="P5316" s="311"/>
      <c r="Q5316" s="311"/>
      <c r="R5316" s="311"/>
      <c r="S5316" s="311"/>
      <c r="T5316" s="311"/>
      <c r="U5316" s="311"/>
    </row>
    <row r="5317" spans="1:21" ht="12.75" customHeight="1">
      <c r="A5317" s="311"/>
      <c r="B5317" s="310"/>
      <c r="C5317" s="311"/>
      <c r="D5317" s="308"/>
      <c r="G5317" s="312"/>
      <c r="H5317" s="313"/>
      <c r="I5317" s="311"/>
      <c r="J5317" s="398"/>
      <c r="K5317" s="311"/>
      <c r="L5317" s="311"/>
      <c r="M5317" s="311"/>
      <c r="N5317" s="311"/>
      <c r="O5317" s="311"/>
      <c r="P5317" s="311"/>
      <c r="Q5317" s="311"/>
      <c r="R5317" s="311"/>
      <c r="S5317" s="311"/>
      <c r="T5317" s="311"/>
      <c r="U5317" s="311"/>
    </row>
    <row r="5318" spans="1:21" ht="12.75" customHeight="1">
      <c r="A5318" s="311"/>
      <c r="B5318" s="310"/>
      <c r="C5318" s="311"/>
      <c r="D5318" s="308"/>
      <c r="G5318" s="312"/>
      <c r="H5318" s="313"/>
      <c r="I5318" s="311"/>
      <c r="J5318" s="398"/>
      <c r="K5318" s="311"/>
      <c r="L5318" s="311"/>
      <c r="M5318" s="311"/>
      <c r="N5318" s="311"/>
      <c r="O5318" s="311"/>
      <c r="P5318" s="311"/>
      <c r="Q5318" s="311"/>
      <c r="R5318" s="311"/>
      <c r="S5318" s="311"/>
      <c r="T5318" s="311"/>
      <c r="U5318" s="311"/>
    </row>
    <row r="5319" spans="1:21" ht="12.75" customHeight="1">
      <c r="A5319" s="311"/>
      <c r="B5319" s="310"/>
      <c r="C5319" s="311"/>
      <c r="D5319" s="308"/>
      <c r="G5319" s="312"/>
      <c r="H5319" s="313"/>
      <c r="I5319" s="311"/>
      <c r="J5319" s="398"/>
      <c r="K5319" s="311"/>
      <c r="L5319" s="311"/>
      <c r="M5319" s="311"/>
      <c r="N5319" s="311"/>
      <c r="O5319" s="311"/>
      <c r="P5319" s="311"/>
      <c r="Q5319" s="311"/>
      <c r="R5319" s="311"/>
      <c r="S5319" s="311"/>
      <c r="T5319" s="311"/>
      <c r="U5319" s="311"/>
    </row>
    <row r="5320" spans="1:21" ht="12.75" customHeight="1">
      <c r="A5320" s="311"/>
      <c r="B5320" s="310"/>
      <c r="C5320" s="311"/>
      <c r="D5320" s="308"/>
      <c r="G5320" s="312"/>
      <c r="H5320" s="313"/>
      <c r="I5320" s="311"/>
      <c r="J5320" s="398"/>
      <c r="K5320" s="311"/>
      <c r="L5320" s="311"/>
      <c r="M5320" s="311"/>
      <c r="N5320" s="311"/>
      <c r="O5320" s="311"/>
      <c r="P5320" s="311"/>
      <c r="Q5320" s="311"/>
      <c r="R5320" s="311"/>
      <c r="S5320" s="311"/>
      <c r="T5320" s="311"/>
      <c r="U5320" s="311"/>
    </row>
    <row r="5321" spans="1:21" ht="12.75" customHeight="1">
      <c r="A5321" s="311"/>
      <c r="B5321" s="310"/>
      <c r="C5321" s="311"/>
      <c r="D5321" s="308"/>
      <c r="G5321" s="312"/>
      <c r="H5321" s="313"/>
      <c r="I5321" s="311"/>
      <c r="J5321" s="398"/>
      <c r="K5321" s="311"/>
      <c r="L5321" s="311"/>
      <c r="M5321" s="311"/>
      <c r="N5321" s="311"/>
      <c r="O5321" s="311"/>
      <c r="P5321" s="311"/>
      <c r="Q5321" s="311"/>
      <c r="R5321" s="311"/>
      <c r="S5321" s="311"/>
      <c r="T5321" s="311"/>
      <c r="U5321" s="311"/>
    </row>
    <row r="5322" spans="1:21" ht="12.75" customHeight="1">
      <c r="A5322" s="311"/>
      <c r="B5322" s="310"/>
      <c r="C5322" s="311"/>
      <c r="D5322" s="308"/>
      <c r="G5322" s="312"/>
      <c r="H5322" s="313"/>
      <c r="I5322" s="311"/>
      <c r="J5322" s="398"/>
      <c r="K5322" s="311"/>
      <c r="L5322" s="311"/>
      <c r="M5322" s="311"/>
      <c r="N5322" s="311"/>
      <c r="O5322" s="311"/>
      <c r="P5322" s="311"/>
      <c r="Q5322" s="311"/>
      <c r="R5322" s="311"/>
      <c r="S5322" s="311"/>
      <c r="T5322" s="311"/>
      <c r="U5322" s="311"/>
    </row>
    <row r="5323" spans="1:21" ht="12.75" customHeight="1">
      <c r="A5323" s="311"/>
      <c r="B5323" s="310"/>
      <c r="C5323" s="311"/>
      <c r="D5323" s="308"/>
      <c r="G5323" s="312"/>
      <c r="H5323" s="313"/>
      <c r="I5323" s="311"/>
      <c r="J5323" s="398"/>
      <c r="K5323" s="311"/>
      <c r="L5323" s="311"/>
      <c r="M5323" s="311"/>
      <c r="N5323" s="311"/>
      <c r="O5323" s="311"/>
      <c r="P5323" s="311"/>
      <c r="Q5323" s="311"/>
      <c r="R5323" s="311"/>
      <c r="S5323" s="311"/>
      <c r="T5323" s="311"/>
      <c r="U5323" s="311"/>
    </row>
    <row r="5324" spans="1:21" ht="12.75" customHeight="1">
      <c r="A5324" s="311"/>
      <c r="B5324" s="310"/>
      <c r="C5324" s="311"/>
      <c r="D5324" s="308"/>
      <c r="G5324" s="312"/>
      <c r="H5324" s="313"/>
      <c r="I5324" s="311"/>
      <c r="J5324" s="398"/>
      <c r="K5324" s="311"/>
      <c r="L5324" s="311"/>
      <c r="M5324" s="311"/>
      <c r="N5324" s="311"/>
      <c r="O5324" s="311"/>
      <c r="P5324" s="311"/>
      <c r="Q5324" s="311"/>
      <c r="R5324" s="311"/>
      <c r="S5324" s="311"/>
      <c r="T5324" s="311"/>
      <c r="U5324" s="311"/>
    </row>
    <row r="5325" spans="1:21" ht="12.75" customHeight="1">
      <c r="A5325" s="311"/>
      <c r="B5325" s="310"/>
      <c r="C5325" s="311"/>
      <c r="D5325" s="308"/>
      <c r="G5325" s="312"/>
      <c r="H5325" s="313"/>
      <c r="I5325" s="311"/>
      <c r="J5325" s="398"/>
      <c r="K5325" s="311"/>
      <c r="L5325" s="311"/>
      <c r="M5325" s="311"/>
      <c r="N5325" s="311"/>
      <c r="O5325" s="311"/>
      <c r="P5325" s="311"/>
      <c r="Q5325" s="311"/>
      <c r="R5325" s="311"/>
      <c r="S5325" s="311"/>
      <c r="T5325" s="311"/>
      <c r="U5325" s="311"/>
    </row>
    <row r="5326" spans="1:21" ht="12.75" customHeight="1">
      <c r="A5326" s="311"/>
      <c r="B5326" s="310"/>
      <c r="C5326" s="311"/>
      <c r="D5326" s="308"/>
      <c r="G5326" s="312"/>
      <c r="H5326" s="313"/>
      <c r="I5326" s="311"/>
      <c r="J5326" s="398"/>
      <c r="K5326" s="311"/>
      <c r="L5326" s="311"/>
      <c r="M5326" s="311"/>
      <c r="N5326" s="311"/>
      <c r="O5326" s="311"/>
      <c r="P5326" s="311"/>
      <c r="Q5326" s="311"/>
      <c r="R5326" s="311"/>
      <c r="S5326" s="311"/>
      <c r="T5326" s="311"/>
      <c r="U5326" s="311"/>
    </row>
    <row r="5327" spans="1:21" ht="12.75" customHeight="1">
      <c r="A5327" s="311"/>
      <c r="B5327" s="310"/>
      <c r="C5327" s="311"/>
      <c r="D5327" s="308"/>
      <c r="G5327" s="312"/>
      <c r="H5327" s="313"/>
      <c r="I5327" s="311"/>
      <c r="J5327" s="398"/>
      <c r="K5327" s="311"/>
      <c r="L5327" s="311"/>
      <c r="M5327" s="311"/>
      <c r="N5327" s="311"/>
      <c r="O5327" s="311"/>
      <c r="P5327" s="311"/>
      <c r="Q5327" s="311"/>
      <c r="R5327" s="311"/>
      <c r="S5327" s="311"/>
      <c r="T5327" s="311"/>
      <c r="U5327" s="311"/>
    </row>
    <row r="5328" spans="1:21" ht="12.75" customHeight="1">
      <c r="A5328" s="311"/>
      <c r="B5328" s="310"/>
      <c r="C5328" s="311"/>
      <c r="D5328" s="308"/>
      <c r="G5328" s="312"/>
      <c r="H5328" s="313"/>
      <c r="I5328" s="311"/>
      <c r="J5328" s="398"/>
      <c r="K5328" s="311"/>
      <c r="L5328" s="311"/>
      <c r="M5328" s="311"/>
      <c r="N5328" s="311"/>
      <c r="O5328" s="311"/>
      <c r="P5328" s="311"/>
      <c r="Q5328" s="311"/>
      <c r="R5328" s="311"/>
      <c r="S5328" s="311"/>
      <c r="T5328" s="311"/>
      <c r="U5328" s="311"/>
    </row>
    <row r="5329" spans="1:21" ht="12.75" customHeight="1">
      <c r="A5329" s="311"/>
      <c r="B5329" s="310"/>
      <c r="C5329" s="311"/>
      <c r="D5329" s="308"/>
      <c r="G5329" s="312"/>
      <c r="H5329" s="313"/>
      <c r="I5329" s="311"/>
      <c r="J5329" s="398"/>
      <c r="K5329" s="311"/>
      <c r="L5329" s="311"/>
      <c r="M5329" s="311"/>
      <c r="N5329" s="311"/>
      <c r="O5329" s="311"/>
      <c r="P5329" s="311"/>
      <c r="Q5329" s="311"/>
      <c r="R5329" s="311"/>
      <c r="S5329" s="311"/>
      <c r="T5329" s="311"/>
      <c r="U5329" s="311"/>
    </row>
    <row r="5330" spans="1:21" ht="12.75" customHeight="1">
      <c r="A5330" s="311"/>
      <c r="B5330" s="310"/>
      <c r="C5330" s="311"/>
      <c r="D5330" s="308"/>
      <c r="G5330" s="312"/>
      <c r="H5330" s="313"/>
      <c r="I5330" s="311"/>
      <c r="J5330" s="398"/>
      <c r="K5330" s="311"/>
      <c r="L5330" s="311"/>
      <c r="M5330" s="311"/>
      <c r="N5330" s="311"/>
      <c r="O5330" s="311"/>
      <c r="P5330" s="311"/>
      <c r="Q5330" s="311"/>
      <c r="R5330" s="311"/>
      <c r="S5330" s="311"/>
      <c r="T5330" s="311"/>
      <c r="U5330" s="311"/>
    </row>
    <row r="5331" spans="1:21" ht="12.75" customHeight="1">
      <c r="A5331" s="311"/>
      <c r="B5331" s="310"/>
      <c r="C5331" s="311"/>
      <c r="D5331" s="308"/>
      <c r="G5331" s="312"/>
      <c r="H5331" s="313"/>
      <c r="I5331" s="311"/>
      <c r="J5331" s="398"/>
      <c r="K5331" s="311"/>
      <c r="L5331" s="311"/>
      <c r="M5331" s="311"/>
      <c r="N5331" s="311"/>
      <c r="O5331" s="311"/>
      <c r="P5331" s="311"/>
      <c r="Q5331" s="311"/>
      <c r="R5331" s="311"/>
      <c r="S5331" s="311"/>
      <c r="T5331" s="311"/>
      <c r="U5331" s="311"/>
    </row>
    <row r="5332" spans="1:21" ht="12.75" customHeight="1">
      <c r="A5332" s="311"/>
      <c r="B5332" s="310"/>
      <c r="C5332" s="311"/>
      <c r="D5332" s="308"/>
      <c r="G5332" s="312"/>
      <c r="H5332" s="313"/>
      <c r="I5332" s="311"/>
      <c r="J5332" s="398"/>
      <c r="K5332" s="311"/>
      <c r="L5332" s="311"/>
      <c r="M5332" s="311"/>
      <c r="N5332" s="311"/>
      <c r="O5332" s="311"/>
      <c r="P5332" s="311"/>
      <c r="Q5332" s="311"/>
      <c r="R5332" s="311"/>
      <c r="S5332" s="311"/>
      <c r="T5332" s="311"/>
      <c r="U5332" s="311"/>
    </row>
    <row r="5333" spans="1:21" ht="12.75" customHeight="1">
      <c r="A5333" s="311"/>
      <c r="B5333" s="310"/>
      <c r="C5333" s="311"/>
      <c r="D5333" s="308"/>
      <c r="G5333" s="312"/>
      <c r="H5333" s="313"/>
      <c r="I5333" s="311"/>
      <c r="J5333" s="398"/>
      <c r="K5333" s="311"/>
      <c r="L5333" s="311"/>
      <c r="M5333" s="311"/>
      <c r="N5333" s="311"/>
      <c r="O5333" s="311"/>
      <c r="P5333" s="311"/>
      <c r="Q5333" s="311"/>
      <c r="R5333" s="311"/>
      <c r="S5333" s="311"/>
      <c r="T5333" s="311"/>
      <c r="U5333" s="311"/>
    </row>
    <row r="5334" spans="1:21" ht="12.75" customHeight="1">
      <c r="A5334" s="311"/>
      <c r="B5334" s="310"/>
      <c r="C5334" s="311"/>
      <c r="D5334" s="308"/>
      <c r="G5334" s="312"/>
      <c r="H5334" s="313"/>
      <c r="I5334" s="311"/>
      <c r="J5334" s="398"/>
      <c r="K5334" s="311"/>
      <c r="L5334" s="311"/>
      <c r="M5334" s="311"/>
      <c r="N5334" s="311"/>
      <c r="O5334" s="311"/>
      <c r="P5334" s="311"/>
      <c r="Q5334" s="311"/>
      <c r="R5334" s="311"/>
      <c r="S5334" s="311"/>
      <c r="T5334" s="311"/>
      <c r="U5334" s="311"/>
    </row>
    <row r="5335" spans="1:21" ht="12.75" customHeight="1">
      <c r="A5335" s="311"/>
      <c r="B5335" s="310"/>
      <c r="C5335" s="311"/>
      <c r="D5335" s="308"/>
      <c r="G5335" s="312"/>
      <c r="H5335" s="313"/>
      <c r="I5335" s="311"/>
      <c r="J5335" s="398"/>
      <c r="K5335" s="311"/>
      <c r="L5335" s="311"/>
      <c r="M5335" s="311"/>
      <c r="N5335" s="311"/>
      <c r="O5335" s="311"/>
      <c r="P5335" s="311"/>
      <c r="Q5335" s="311"/>
      <c r="R5335" s="311"/>
      <c r="S5335" s="311"/>
      <c r="T5335" s="311"/>
      <c r="U5335" s="311"/>
    </row>
    <row r="5336" spans="1:21" ht="12.75" customHeight="1">
      <c r="A5336" s="311"/>
      <c r="B5336" s="310"/>
      <c r="C5336" s="311"/>
      <c r="D5336" s="308"/>
      <c r="G5336" s="312"/>
      <c r="H5336" s="313"/>
      <c r="I5336" s="311"/>
      <c r="J5336" s="398"/>
      <c r="K5336" s="311"/>
      <c r="L5336" s="311"/>
      <c r="M5336" s="311"/>
      <c r="N5336" s="311"/>
      <c r="O5336" s="311"/>
      <c r="P5336" s="311"/>
      <c r="Q5336" s="311"/>
      <c r="R5336" s="311"/>
      <c r="S5336" s="311"/>
      <c r="T5336" s="311"/>
      <c r="U5336" s="311"/>
    </row>
    <row r="5337" spans="1:21" ht="12.75" customHeight="1">
      <c r="A5337" s="311"/>
      <c r="B5337" s="310"/>
      <c r="C5337" s="311"/>
      <c r="D5337" s="308"/>
      <c r="G5337" s="312"/>
      <c r="H5337" s="313"/>
      <c r="I5337" s="311"/>
      <c r="J5337" s="398"/>
      <c r="K5337" s="311"/>
      <c r="L5337" s="311"/>
      <c r="M5337" s="311"/>
      <c r="N5337" s="311"/>
      <c r="O5337" s="311"/>
      <c r="P5337" s="311"/>
      <c r="Q5337" s="311"/>
      <c r="R5337" s="311"/>
      <c r="S5337" s="311"/>
      <c r="T5337" s="311"/>
      <c r="U5337" s="311"/>
    </row>
    <row r="5338" spans="1:21" ht="12.75" customHeight="1">
      <c r="A5338" s="311"/>
      <c r="B5338" s="310"/>
      <c r="C5338" s="311"/>
      <c r="D5338" s="308"/>
      <c r="G5338" s="312"/>
      <c r="H5338" s="313"/>
      <c r="I5338" s="311"/>
      <c r="J5338" s="398"/>
      <c r="K5338" s="311"/>
      <c r="L5338" s="311"/>
      <c r="M5338" s="311"/>
      <c r="N5338" s="311"/>
      <c r="O5338" s="311"/>
      <c r="P5338" s="311"/>
      <c r="Q5338" s="311"/>
      <c r="R5338" s="311"/>
      <c r="S5338" s="311"/>
      <c r="T5338" s="311"/>
      <c r="U5338" s="311"/>
    </row>
    <row r="5339" spans="1:21" ht="12.75" customHeight="1">
      <c r="A5339" s="311"/>
      <c r="B5339" s="310"/>
      <c r="C5339" s="311"/>
      <c r="D5339" s="308"/>
      <c r="G5339" s="312"/>
      <c r="H5339" s="313"/>
      <c r="I5339" s="311"/>
      <c r="J5339" s="398"/>
      <c r="K5339" s="311"/>
      <c r="L5339" s="311"/>
      <c r="M5339" s="311"/>
      <c r="N5339" s="311"/>
      <c r="O5339" s="311"/>
      <c r="P5339" s="311"/>
      <c r="Q5339" s="311"/>
      <c r="R5339" s="311"/>
      <c r="S5339" s="311"/>
      <c r="T5339" s="311"/>
      <c r="U5339" s="311"/>
    </row>
    <row r="5340" spans="1:21" ht="12.75" customHeight="1">
      <c r="A5340" s="311"/>
      <c r="B5340" s="310"/>
      <c r="C5340" s="311"/>
      <c r="D5340" s="308"/>
      <c r="G5340" s="312"/>
      <c r="H5340" s="313"/>
      <c r="I5340" s="311"/>
      <c r="J5340" s="398"/>
      <c r="K5340" s="311"/>
      <c r="L5340" s="311"/>
      <c r="M5340" s="311"/>
      <c r="N5340" s="311"/>
      <c r="O5340" s="311"/>
      <c r="P5340" s="311"/>
      <c r="Q5340" s="311"/>
      <c r="R5340" s="311"/>
      <c r="S5340" s="311"/>
      <c r="T5340" s="311"/>
      <c r="U5340" s="311"/>
    </row>
    <row r="5341" spans="1:21" ht="12.75" customHeight="1">
      <c r="A5341" s="311"/>
      <c r="B5341" s="310"/>
      <c r="C5341" s="311"/>
      <c r="D5341" s="308"/>
      <c r="G5341" s="312"/>
      <c r="H5341" s="313"/>
      <c r="I5341" s="311"/>
      <c r="J5341" s="398"/>
      <c r="K5341" s="311"/>
      <c r="L5341" s="311"/>
      <c r="M5341" s="311"/>
      <c r="N5341" s="311"/>
      <c r="O5341" s="311"/>
      <c r="P5341" s="311"/>
      <c r="Q5341" s="311"/>
      <c r="R5341" s="311"/>
      <c r="S5341" s="311"/>
      <c r="T5341" s="311"/>
      <c r="U5341" s="311"/>
    </row>
    <row r="5342" spans="1:21" ht="12.75" customHeight="1">
      <c r="A5342" s="311"/>
      <c r="B5342" s="310"/>
      <c r="C5342" s="311"/>
      <c r="D5342" s="308"/>
      <c r="G5342" s="312"/>
      <c r="H5342" s="313"/>
      <c r="I5342" s="311"/>
      <c r="J5342" s="398"/>
      <c r="K5342" s="311"/>
      <c r="L5342" s="311"/>
      <c r="M5342" s="311"/>
      <c r="N5342" s="311"/>
      <c r="O5342" s="311"/>
      <c r="P5342" s="311"/>
      <c r="Q5342" s="311"/>
      <c r="R5342" s="311"/>
      <c r="S5342" s="311"/>
      <c r="T5342" s="311"/>
      <c r="U5342" s="311"/>
    </row>
    <row r="5343" spans="1:21" ht="12.75" customHeight="1">
      <c r="A5343" s="311"/>
      <c r="B5343" s="310"/>
      <c r="C5343" s="311"/>
      <c r="D5343" s="308"/>
      <c r="G5343" s="312"/>
      <c r="H5343" s="313"/>
      <c r="I5343" s="311"/>
      <c r="J5343" s="398"/>
      <c r="K5343" s="311"/>
      <c r="L5343" s="311"/>
      <c r="M5343" s="311"/>
      <c r="N5343" s="311"/>
      <c r="O5343" s="311"/>
      <c r="P5343" s="311"/>
      <c r="Q5343" s="311"/>
      <c r="R5343" s="311"/>
      <c r="S5343" s="311"/>
      <c r="T5343" s="311"/>
      <c r="U5343" s="311"/>
    </row>
    <row r="5344" spans="1:21" ht="12.75" customHeight="1">
      <c r="A5344" s="311"/>
      <c r="B5344" s="310"/>
      <c r="C5344" s="311"/>
      <c r="D5344" s="308"/>
      <c r="G5344" s="312"/>
      <c r="H5344" s="313"/>
      <c r="I5344" s="311"/>
      <c r="J5344" s="398"/>
      <c r="K5344" s="311"/>
      <c r="L5344" s="311"/>
      <c r="M5344" s="311"/>
      <c r="N5344" s="311"/>
      <c r="O5344" s="311"/>
      <c r="P5344" s="311"/>
      <c r="Q5344" s="311"/>
      <c r="R5344" s="311"/>
      <c r="S5344" s="311"/>
      <c r="T5344" s="311"/>
      <c r="U5344" s="311"/>
    </row>
    <row r="5345" spans="1:21" ht="12.75" customHeight="1">
      <c r="A5345" s="311"/>
      <c r="B5345" s="310"/>
      <c r="C5345" s="311"/>
      <c r="D5345" s="308"/>
      <c r="G5345" s="312"/>
      <c r="H5345" s="313"/>
      <c r="I5345" s="311"/>
      <c r="J5345" s="398"/>
      <c r="K5345" s="311"/>
      <c r="L5345" s="311"/>
      <c r="M5345" s="311"/>
      <c r="N5345" s="311"/>
      <c r="O5345" s="311"/>
      <c r="P5345" s="311"/>
      <c r="Q5345" s="311"/>
      <c r="R5345" s="311"/>
      <c r="S5345" s="311"/>
      <c r="T5345" s="311"/>
      <c r="U5345" s="311"/>
    </row>
    <row r="5346" spans="1:21" ht="12.75" customHeight="1">
      <c r="A5346" s="311"/>
      <c r="B5346" s="310"/>
      <c r="C5346" s="311"/>
      <c r="D5346" s="308"/>
      <c r="G5346" s="312"/>
      <c r="H5346" s="313"/>
      <c r="I5346" s="311"/>
      <c r="J5346" s="398"/>
      <c r="K5346" s="311"/>
      <c r="L5346" s="311"/>
      <c r="M5346" s="311"/>
      <c r="N5346" s="311"/>
      <c r="O5346" s="311"/>
      <c r="P5346" s="311"/>
      <c r="Q5346" s="311"/>
      <c r="R5346" s="311"/>
      <c r="S5346" s="311"/>
      <c r="T5346" s="311"/>
      <c r="U5346" s="311"/>
    </row>
    <row r="5347" spans="1:21" ht="12.75" customHeight="1">
      <c r="A5347" s="311"/>
      <c r="B5347" s="310"/>
      <c r="C5347" s="311"/>
      <c r="D5347" s="308"/>
      <c r="G5347" s="312"/>
      <c r="H5347" s="313"/>
      <c r="I5347" s="311"/>
      <c r="J5347" s="398"/>
      <c r="K5347" s="311"/>
      <c r="L5347" s="311"/>
      <c r="M5347" s="311"/>
      <c r="N5347" s="311"/>
      <c r="O5347" s="311"/>
      <c r="P5347" s="311"/>
      <c r="Q5347" s="311"/>
      <c r="R5347" s="311"/>
      <c r="S5347" s="311"/>
      <c r="T5347" s="311"/>
      <c r="U5347" s="311"/>
    </row>
    <row r="5348" spans="1:21" ht="12.75" customHeight="1">
      <c r="A5348" s="311"/>
      <c r="B5348" s="310"/>
      <c r="C5348" s="311"/>
      <c r="D5348" s="308"/>
      <c r="G5348" s="312"/>
      <c r="H5348" s="313"/>
      <c r="I5348" s="311"/>
      <c r="J5348" s="398"/>
      <c r="K5348" s="311"/>
      <c r="L5348" s="311"/>
      <c r="M5348" s="311"/>
      <c r="N5348" s="311"/>
      <c r="O5348" s="311"/>
      <c r="P5348" s="311"/>
      <c r="Q5348" s="311"/>
      <c r="R5348" s="311"/>
      <c r="S5348" s="311"/>
      <c r="T5348" s="311"/>
      <c r="U5348" s="311"/>
    </row>
    <row r="5349" spans="1:21" ht="12.75" customHeight="1">
      <c r="A5349" s="311"/>
      <c r="B5349" s="310"/>
      <c r="C5349" s="311"/>
      <c r="D5349" s="308"/>
      <c r="G5349" s="312"/>
      <c r="H5349" s="313"/>
      <c r="I5349" s="311"/>
      <c r="J5349" s="398"/>
      <c r="K5349" s="311"/>
      <c r="L5349" s="311"/>
      <c r="M5349" s="311"/>
      <c r="N5349" s="311"/>
      <c r="O5349" s="311"/>
      <c r="P5349" s="311"/>
      <c r="Q5349" s="311"/>
      <c r="R5349" s="311"/>
      <c r="S5349" s="311"/>
      <c r="T5349" s="311"/>
      <c r="U5349" s="311"/>
    </row>
    <row r="5350" spans="1:21" ht="12.75" customHeight="1">
      <c r="A5350" s="311"/>
      <c r="B5350" s="310"/>
      <c r="C5350" s="311"/>
      <c r="D5350" s="308"/>
      <c r="G5350" s="312"/>
      <c r="H5350" s="313"/>
      <c r="I5350" s="311"/>
      <c r="J5350" s="398"/>
      <c r="K5350" s="311"/>
      <c r="L5350" s="311"/>
      <c r="M5350" s="311"/>
      <c r="N5350" s="311"/>
      <c r="O5350" s="311"/>
      <c r="P5350" s="311"/>
      <c r="Q5350" s="311"/>
      <c r="R5350" s="311"/>
      <c r="S5350" s="311"/>
      <c r="T5350" s="311"/>
      <c r="U5350" s="311"/>
    </row>
    <row r="5351" spans="1:21" ht="12.75" customHeight="1">
      <c r="A5351" s="311"/>
      <c r="B5351" s="310"/>
      <c r="C5351" s="311"/>
      <c r="D5351" s="308"/>
      <c r="G5351" s="312"/>
      <c r="H5351" s="313"/>
      <c r="I5351" s="311"/>
      <c r="J5351" s="398"/>
      <c r="K5351" s="311"/>
      <c r="L5351" s="311"/>
      <c r="M5351" s="311"/>
      <c r="N5351" s="311"/>
      <c r="O5351" s="311"/>
      <c r="P5351" s="311"/>
      <c r="Q5351" s="311"/>
      <c r="R5351" s="311"/>
      <c r="S5351" s="311"/>
      <c r="T5351" s="311"/>
      <c r="U5351" s="311"/>
    </row>
    <row r="5352" spans="1:21" ht="12.75" customHeight="1">
      <c r="A5352" s="311"/>
      <c r="B5352" s="310"/>
      <c r="C5352" s="311"/>
      <c r="D5352" s="308"/>
      <c r="G5352" s="312"/>
      <c r="H5352" s="313"/>
      <c r="I5352" s="311"/>
      <c r="J5352" s="398"/>
      <c r="K5352" s="311"/>
      <c r="L5352" s="311"/>
      <c r="M5352" s="311"/>
      <c r="N5352" s="311"/>
      <c r="O5352" s="311"/>
      <c r="P5352" s="311"/>
      <c r="Q5352" s="311"/>
      <c r="R5352" s="311"/>
      <c r="S5352" s="311"/>
      <c r="T5352" s="311"/>
      <c r="U5352" s="311"/>
    </row>
    <row r="5353" spans="1:21" ht="12.75" customHeight="1">
      <c r="A5353" s="311"/>
      <c r="B5353" s="310"/>
      <c r="C5353" s="311"/>
      <c r="D5353" s="308"/>
      <c r="G5353" s="312"/>
      <c r="H5353" s="313"/>
      <c r="I5353" s="311"/>
      <c r="J5353" s="398"/>
      <c r="K5353" s="311"/>
      <c r="L5353" s="311"/>
      <c r="M5353" s="311"/>
      <c r="N5353" s="311"/>
      <c r="O5353" s="311"/>
      <c r="P5353" s="311"/>
      <c r="Q5353" s="311"/>
      <c r="R5353" s="311"/>
      <c r="S5353" s="311"/>
      <c r="T5353" s="311"/>
      <c r="U5353" s="311"/>
    </row>
    <row r="5354" spans="1:21" ht="12.75" customHeight="1">
      <c r="A5354" s="311"/>
      <c r="B5354" s="310"/>
      <c r="C5354" s="311"/>
      <c r="D5354" s="308"/>
      <c r="G5354" s="312"/>
      <c r="H5354" s="313"/>
      <c r="I5354" s="311"/>
      <c r="J5354" s="398"/>
      <c r="K5354" s="311"/>
      <c r="L5354" s="311"/>
      <c r="M5354" s="311"/>
      <c r="N5354" s="311"/>
      <c r="O5354" s="311"/>
      <c r="P5354" s="311"/>
      <c r="Q5354" s="311"/>
      <c r="R5354" s="311"/>
      <c r="S5354" s="311"/>
      <c r="T5354" s="311"/>
      <c r="U5354" s="311"/>
    </row>
    <row r="5355" spans="1:21" ht="12.75" customHeight="1">
      <c r="A5355" s="311"/>
      <c r="B5355" s="310"/>
      <c r="C5355" s="311"/>
      <c r="D5355" s="308"/>
      <c r="G5355" s="312"/>
      <c r="H5355" s="313"/>
      <c r="I5355" s="311"/>
      <c r="J5355" s="398"/>
      <c r="K5355" s="311"/>
      <c r="L5355" s="311"/>
      <c r="M5355" s="311"/>
      <c r="N5355" s="311"/>
      <c r="O5355" s="311"/>
      <c r="P5355" s="311"/>
      <c r="Q5355" s="311"/>
      <c r="R5355" s="311"/>
      <c r="S5355" s="311"/>
      <c r="T5355" s="311"/>
      <c r="U5355" s="311"/>
    </row>
    <row r="5356" spans="1:21" ht="12.75" customHeight="1">
      <c r="A5356" s="311"/>
      <c r="B5356" s="310"/>
      <c r="C5356" s="311"/>
      <c r="D5356" s="308"/>
      <c r="G5356" s="312"/>
      <c r="H5356" s="313"/>
      <c r="I5356" s="311"/>
      <c r="J5356" s="398"/>
      <c r="K5356" s="311"/>
      <c r="L5356" s="311"/>
      <c r="M5356" s="311"/>
      <c r="N5356" s="311"/>
      <c r="O5356" s="311"/>
      <c r="P5356" s="311"/>
      <c r="Q5356" s="311"/>
      <c r="R5356" s="311"/>
      <c r="S5356" s="311"/>
      <c r="T5356" s="311"/>
      <c r="U5356" s="311"/>
    </row>
    <row r="5357" spans="1:21" ht="12.75" customHeight="1">
      <c r="A5357" s="311"/>
      <c r="B5357" s="310"/>
      <c r="C5357" s="311"/>
      <c r="D5357" s="308"/>
      <c r="G5357" s="312"/>
      <c r="H5357" s="313"/>
      <c r="I5357" s="311"/>
      <c r="J5357" s="398"/>
      <c r="K5357" s="311"/>
      <c r="L5357" s="311"/>
      <c r="M5357" s="311"/>
      <c r="N5357" s="311"/>
      <c r="O5357" s="311"/>
      <c r="P5357" s="311"/>
      <c r="Q5357" s="311"/>
      <c r="R5357" s="311"/>
      <c r="S5357" s="311"/>
      <c r="T5357" s="311"/>
      <c r="U5357" s="311"/>
    </row>
    <row r="5358" spans="1:21" ht="12.75" customHeight="1">
      <c r="A5358" s="311"/>
      <c r="B5358" s="310"/>
      <c r="C5358" s="311"/>
      <c r="D5358" s="308"/>
      <c r="G5358" s="312"/>
      <c r="H5358" s="313"/>
      <c r="I5358" s="311"/>
      <c r="J5358" s="398"/>
      <c r="K5358" s="311"/>
      <c r="L5358" s="311"/>
      <c r="M5358" s="311"/>
      <c r="N5358" s="311"/>
      <c r="O5358" s="311"/>
      <c r="P5358" s="311"/>
      <c r="Q5358" s="311"/>
      <c r="R5358" s="311"/>
      <c r="S5358" s="311"/>
      <c r="T5358" s="311"/>
      <c r="U5358" s="311"/>
    </row>
    <row r="5359" spans="1:21" ht="12.75" customHeight="1">
      <c r="A5359" s="311"/>
      <c r="B5359" s="310"/>
      <c r="C5359" s="311"/>
      <c r="D5359" s="308"/>
      <c r="G5359" s="312"/>
      <c r="H5359" s="313"/>
      <c r="I5359" s="311"/>
      <c r="J5359" s="398"/>
      <c r="K5359" s="311"/>
      <c r="L5359" s="311"/>
      <c r="M5359" s="311"/>
      <c r="N5359" s="311"/>
      <c r="O5359" s="311"/>
      <c r="P5359" s="311"/>
      <c r="Q5359" s="311"/>
      <c r="R5359" s="311"/>
      <c r="S5359" s="311"/>
      <c r="T5359" s="311"/>
      <c r="U5359" s="311"/>
    </row>
    <row r="5360" spans="1:21" ht="12.75" customHeight="1">
      <c r="A5360" s="311"/>
      <c r="B5360" s="310"/>
      <c r="C5360" s="311"/>
      <c r="D5360" s="308"/>
      <c r="G5360" s="312"/>
      <c r="H5360" s="313"/>
      <c r="I5360" s="311"/>
      <c r="J5360" s="398"/>
      <c r="K5360" s="311"/>
      <c r="L5360" s="311"/>
      <c r="M5360" s="311"/>
      <c r="N5360" s="311"/>
      <c r="O5360" s="311"/>
      <c r="P5360" s="311"/>
      <c r="Q5360" s="311"/>
      <c r="R5360" s="311"/>
      <c r="S5360" s="311"/>
      <c r="T5360" s="311"/>
      <c r="U5360" s="311"/>
    </row>
    <row r="5361" spans="1:21" ht="12.75" customHeight="1">
      <c r="A5361" s="311"/>
      <c r="B5361" s="310"/>
      <c r="C5361" s="311"/>
      <c r="D5361" s="308"/>
      <c r="G5361" s="312"/>
      <c r="H5361" s="313"/>
      <c r="I5361" s="311"/>
      <c r="J5361" s="398"/>
      <c r="K5361" s="311"/>
      <c r="L5361" s="311"/>
      <c r="M5361" s="311"/>
      <c r="N5361" s="311"/>
      <c r="O5361" s="311"/>
      <c r="P5361" s="311"/>
      <c r="Q5361" s="311"/>
      <c r="R5361" s="311"/>
      <c r="S5361" s="311"/>
      <c r="T5361" s="311"/>
      <c r="U5361" s="311"/>
    </row>
    <row r="5362" spans="1:21" ht="12.75" customHeight="1">
      <c r="A5362" s="311"/>
      <c r="B5362" s="310"/>
      <c r="C5362" s="311"/>
      <c r="D5362" s="308"/>
      <c r="G5362" s="312"/>
      <c r="H5362" s="313"/>
      <c r="I5362" s="311"/>
      <c r="J5362" s="398"/>
      <c r="K5362" s="311"/>
      <c r="L5362" s="311"/>
      <c r="M5362" s="311"/>
      <c r="N5362" s="311"/>
      <c r="O5362" s="311"/>
      <c r="P5362" s="311"/>
      <c r="Q5362" s="311"/>
      <c r="R5362" s="311"/>
      <c r="S5362" s="311"/>
      <c r="T5362" s="311"/>
      <c r="U5362" s="311"/>
    </row>
    <row r="5363" spans="1:21" ht="12.75" customHeight="1">
      <c r="A5363" s="311"/>
      <c r="B5363" s="310"/>
      <c r="C5363" s="311"/>
      <c r="D5363" s="308"/>
      <c r="G5363" s="312"/>
      <c r="H5363" s="313"/>
      <c r="I5363" s="311"/>
      <c r="J5363" s="398"/>
      <c r="K5363" s="311"/>
      <c r="L5363" s="311"/>
      <c r="M5363" s="311"/>
      <c r="N5363" s="311"/>
      <c r="O5363" s="311"/>
      <c r="P5363" s="311"/>
      <c r="Q5363" s="311"/>
      <c r="R5363" s="311"/>
      <c r="S5363" s="311"/>
      <c r="T5363" s="311"/>
      <c r="U5363" s="311"/>
    </row>
    <row r="5364" spans="1:21" ht="12.75" customHeight="1">
      <c r="A5364" s="311"/>
      <c r="B5364" s="310"/>
      <c r="C5364" s="311"/>
      <c r="D5364" s="308"/>
      <c r="G5364" s="312"/>
      <c r="H5364" s="313"/>
      <c r="I5364" s="311"/>
      <c r="J5364" s="398"/>
      <c r="K5364" s="311"/>
      <c r="L5364" s="311"/>
      <c r="M5364" s="311"/>
      <c r="N5364" s="311"/>
      <c r="O5364" s="311"/>
      <c r="P5364" s="311"/>
      <c r="Q5364" s="311"/>
      <c r="R5364" s="311"/>
      <c r="S5364" s="311"/>
      <c r="T5364" s="311"/>
      <c r="U5364" s="311"/>
    </row>
    <row r="5365" spans="1:21" ht="12.75" customHeight="1">
      <c r="A5365" s="311"/>
      <c r="B5365" s="310"/>
      <c r="C5365" s="311"/>
      <c r="D5365" s="308"/>
      <c r="G5365" s="312"/>
      <c r="H5365" s="313"/>
      <c r="I5365" s="311"/>
      <c r="J5365" s="398"/>
      <c r="K5365" s="311"/>
      <c r="L5365" s="311"/>
      <c r="M5365" s="311"/>
      <c r="N5365" s="311"/>
      <c r="O5365" s="311"/>
      <c r="P5365" s="311"/>
      <c r="Q5365" s="311"/>
      <c r="R5365" s="311"/>
      <c r="S5365" s="311"/>
      <c r="T5365" s="311"/>
      <c r="U5365" s="311"/>
    </row>
    <row r="5366" spans="1:21" ht="12.75" customHeight="1">
      <c r="A5366" s="311"/>
      <c r="B5366" s="310"/>
      <c r="C5366" s="311"/>
      <c r="D5366" s="308"/>
      <c r="G5366" s="312"/>
      <c r="H5366" s="313"/>
      <c r="I5366" s="311"/>
      <c r="J5366" s="398"/>
      <c r="K5366" s="311"/>
      <c r="L5366" s="311"/>
      <c r="M5366" s="311"/>
      <c r="N5366" s="311"/>
      <c r="O5366" s="311"/>
      <c r="P5366" s="311"/>
      <c r="Q5366" s="311"/>
      <c r="R5366" s="311"/>
      <c r="S5366" s="311"/>
      <c r="T5366" s="311"/>
      <c r="U5366" s="311"/>
    </row>
    <row r="5367" spans="1:21" ht="12.75" customHeight="1">
      <c r="A5367" s="311"/>
      <c r="B5367" s="310"/>
      <c r="C5367" s="311"/>
      <c r="D5367" s="308"/>
      <c r="G5367" s="312"/>
      <c r="H5367" s="313"/>
      <c r="I5367" s="311"/>
      <c r="J5367" s="398"/>
      <c r="K5367" s="311"/>
      <c r="L5367" s="311"/>
      <c r="M5367" s="311"/>
      <c r="N5367" s="311"/>
      <c r="O5367" s="311"/>
      <c r="P5367" s="311"/>
      <c r="Q5367" s="311"/>
      <c r="R5367" s="311"/>
      <c r="S5367" s="311"/>
      <c r="T5367" s="311"/>
      <c r="U5367" s="311"/>
    </row>
    <row r="5368" spans="1:21" ht="12.75" customHeight="1">
      <c r="A5368" s="311"/>
      <c r="B5368" s="310"/>
      <c r="C5368" s="311"/>
      <c r="D5368" s="308"/>
      <c r="G5368" s="312"/>
      <c r="H5368" s="313"/>
      <c r="I5368" s="311"/>
      <c r="J5368" s="398"/>
      <c r="K5368" s="311"/>
      <c r="L5368" s="311"/>
      <c r="M5368" s="311"/>
      <c r="N5368" s="311"/>
      <c r="O5368" s="311"/>
      <c r="P5368" s="311"/>
      <c r="Q5368" s="311"/>
      <c r="R5368" s="311"/>
      <c r="S5368" s="311"/>
      <c r="T5368" s="311"/>
      <c r="U5368" s="311"/>
    </row>
    <row r="5369" spans="1:21" ht="12.75" customHeight="1">
      <c r="A5369" s="311"/>
      <c r="B5369" s="310"/>
      <c r="C5369" s="311"/>
      <c r="D5369" s="308"/>
      <c r="G5369" s="312"/>
      <c r="H5369" s="313"/>
      <c r="I5369" s="311"/>
      <c r="J5369" s="398"/>
      <c r="K5369" s="311"/>
      <c r="L5369" s="311"/>
      <c r="M5369" s="311"/>
      <c r="N5369" s="311"/>
      <c r="O5369" s="311"/>
      <c r="P5369" s="311"/>
      <c r="Q5369" s="311"/>
      <c r="R5369" s="311"/>
      <c r="S5369" s="311"/>
      <c r="T5369" s="311"/>
      <c r="U5369" s="311"/>
    </row>
    <row r="5370" spans="1:21" ht="12.75" customHeight="1">
      <c r="A5370" s="311"/>
      <c r="B5370" s="310"/>
      <c r="C5370" s="311"/>
      <c r="D5370" s="308"/>
      <c r="G5370" s="312"/>
      <c r="H5370" s="313"/>
      <c r="I5370" s="311"/>
      <c r="J5370" s="398"/>
      <c r="K5370" s="311"/>
      <c r="L5370" s="311"/>
      <c r="M5370" s="311"/>
      <c r="N5370" s="311"/>
      <c r="O5370" s="311"/>
      <c r="P5370" s="311"/>
      <c r="Q5370" s="311"/>
      <c r="R5370" s="311"/>
      <c r="S5370" s="311"/>
      <c r="T5370" s="311"/>
      <c r="U5370" s="311"/>
    </row>
    <row r="5371" spans="1:21" ht="12.75" customHeight="1">
      <c r="A5371" s="311"/>
      <c r="B5371" s="310"/>
      <c r="C5371" s="311"/>
      <c r="D5371" s="308"/>
      <c r="G5371" s="312"/>
      <c r="H5371" s="313"/>
      <c r="I5371" s="311"/>
      <c r="J5371" s="398"/>
      <c r="K5371" s="311"/>
      <c r="L5371" s="311"/>
      <c r="M5371" s="311"/>
      <c r="N5371" s="311"/>
      <c r="O5371" s="311"/>
      <c r="P5371" s="311"/>
      <c r="Q5371" s="311"/>
      <c r="R5371" s="311"/>
      <c r="S5371" s="311"/>
      <c r="T5371" s="311"/>
      <c r="U5371" s="311"/>
    </row>
    <row r="5372" spans="1:21" ht="12.75" customHeight="1">
      <c r="A5372" s="311"/>
      <c r="B5372" s="310"/>
      <c r="C5372" s="311"/>
      <c r="D5372" s="308"/>
      <c r="G5372" s="312"/>
      <c r="H5372" s="313"/>
      <c r="I5372" s="311"/>
      <c r="J5372" s="398"/>
      <c r="K5372" s="311"/>
      <c r="L5372" s="311"/>
      <c r="M5372" s="311"/>
      <c r="N5372" s="311"/>
      <c r="O5372" s="311"/>
      <c r="P5372" s="311"/>
      <c r="Q5372" s="311"/>
      <c r="R5372" s="311"/>
      <c r="S5372" s="311"/>
      <c r="T5372" s="311"/>
      <c r="U5372" s="311"/>
    </row>
    <row r="5373" spans="1:21" ht="12.75" customHeight="1">
      <c r="A5373" s="311"/>
      <c r="B5373" s="310"/>
      <c r="C5373" s="311"/>
      <c r="D5373" s="308"/>
      <c r="G5373" s="312"/>
      <c r="H5373" s="313"/>
      <c r="I5373" s="311"/>
      <c r="J5373" s="398"/>
      <c r="K5373" s="311"/>
      <c r="L5373" s="311"/>
      <c r="M5373" s="311"/>
      <c r="N5373" s="311"/>
      <c r="O5373" s="311"/>
      <c r="P5373" s="311"/>
      <c r="Q5373" s="311"/>
      <c r="R5373" s="311"/>
      <c r="S5373" s="311"/>
      <c r="T5373" s="311"/>
      <c r="U5373" s="311"/>
    </row>
    <row r="5374" spans="1:21" ht="12.75" customHeight="1">
      <c r="A5374" s="311"/>
      <c r="B5374" s="310"/>
      <c r="C5374" s="311"/>
      <c r="D5374" s="308"/>
      <c r="G5374" s="312"/>
      <c r="H5374" s="313"/>
      <c r="I5374" s="311"/>
      <c r="J5374" s="398"/>
      <c r="K5374" s="311"/>
      <c r="L5374" s="311"/>
      <c r="M5374" s="311"/>
      <c r="N5374" s="311"/>
      <c r="O5374" s="311"/>
      <c r="P5374" s="311"/>
      <c r="Q5374" s="311"/>
      <c r="R5374" s="311"/>
      <c r="S5374" s="311"/>
      <c r="T5374" s="311"/>
      <c r="U5374" s="311"/>
    </row>
    <row r="5375" spans="1:21" ht="12.75" customHeight="1">
      <c r="A5375" s="311"/>
      <c r="B5375" s="310"/>
      <c r="C5375" s="311"/>
      <c r="D5375" s="308"/>
      <c r="G5375" s="312"/>
      <c r="H5375" s="313"/>
      <c r="I5375" s="311"/>
      <c r="J5375" s="398"/>
      <c r="K5375" s="311"/>
      <c r="L5375" s="311"/>
      <c r="M5375" s="311"/>
      <c r="N5375" s="311"/>
      <c r="O5375" s="311"/>
      <c r="P5375" s="311"/>
      <c r="Q5375" s="311"/>
      <c r="R5375" s="311"/>
      <c r="S5375" s="311"/>
      <c r="T5375" s="311"/>
      <c r="U5375" s="311"/>
    </row>
    <row r="5376" spans="1:21" ht="12.75" customHeight="1">
      <c r="A5376" s="311"/>
      <c r="B5376" s="310"/>
      <c r="C5376" s="311"/>
      <c r="D5376" s="308"/>
      <c r="G5376" s="312"/>
      <c r="H5376" s="313"/>
      <c r="I5376" s="311"/>
      <c r="J5376" s="398"/>
      <c r="K5376" s="311"/>
      <c r="L5376" s="311"/>
      <c r="M5376" s="311"/>
      <c r="N5376" s="311"/>
      <c r="O5376" s="311"/>
      <c r="P5376" s="311"/>
      <c r="Q5376" s="311"/>
      <c r="R5376" s="311"/>
      <c r="S5376" s="311"/>
      <c r="T5376" s="311"/>
      <c r="U5376" s="311"/>
    </row>
    <row r="5377" spans="1:21" ht="12.75" customHeight="1">
      <c r="A5377" s="311"/>
      <c r="B5377" s="310"/>
      <c r="C5377" s="311"/>
      <c r="D5377" s="308"/>
      <c r="G5377" s="312"/>
      <c r="H5377" s="313"/>
      <c r="I5377" s="311"/>
      <c r="J5377" s="398"/>
      <c r="K5377" s="311"/>
      <c r="L5377" s="311"/>
      <c r="M5377" s="311"/>
      <c r="N5377" s="311"/>
      <c r="O5377" s="311"/>
      <c r="P5377" s="311"/>
      <c r="Q5377" s="311"/>
      <c r="R5377" s="311"/>
      <c r="S5377" s="311"/>
      <c r="T5377" s="311"/>
      <c r="U5377" s="311"/>
    </row>
    <row r="5378" spans="1:21" ht="12.75" customHeight="1">
      <c r="A5378" s="311"/>
      <c r="B5378" s="310"/>
      <c r="C5378" s="311"/>
      <c r="D5378" s="308"/>
      <c r="G5378" s="312"/>
      <c r="H5378" s="313"/>
      <c r="I5378" s="311"/>
      <c r="J5378" s="398"/>
      <c r="K5378" s="311"/>
      <c r="L5378" s="311"/>
      <c r="M5378" s="311"/>
      <c r="N5378" s="311"/>
      <c r="O5378" s="311"/>
      <c r="P5378" s="311"/>
      <c r="Q5378" s="311"/>
      <c r="R5378" s="311"/>
      <c r="S5378" s="311"/>
      <c r="T5378" s="311"/>
      <c r="U5378" s="311"/>
    </row>
    <row r="5379" spans="1:21" ht="12.75" customHeight="1">
      <c r="A5379" s="311"/>
      <c r="B5379" s="310"/>
      <c r="C5379" s="311"/>
      <c r="D5379" s="308"/>
      <c r="G5379" s="312"/>
      <c r="H5379" s="313"/>
      <c r="I5379" s="311"/>
      <c r="J5379" s="398"/>
      <c r="K5379" s="311"/>
      <c r="L5379" s="311"/>
      <c r="M5379" s="311"/>
      <c r="N5379" s="311"/>
      <c r="O5379" s="311"/>
      <c r="P5379" s="311"/>
      <c r="Q5379" s="311"/>
      <c r="R5379" s="311"/>
      <c r="S5379" s="311"/>
      <c r="T5379" s="311"/>
      <c r="U5379" s="311"/>
    </row>
    <row r="5380" spans="1:21" ht="12.75" customHeight="1">
      <c r="A5380" s="311"/>
      <c r="B5380" s="310"/>
      <c r="C5380" s="311"/>
      <c r="D5380" s="308"/>
      <c r="G5380" s="312"/>
      <c r="H5380" s="313"/>
      <c r="I5380" s="311"/>
      <c r="J5380" s="398"/>
      <c r="K5380" s="311"/>
      <c r="L5380" s="311"/>
      <c r="M5380" s="311"/>
      <c r="N5380" s="311"/>
      <c r="O5380" s="311"/>
      <c r="P5380" s="311"/>
      <c r="Q5380" s="311"/>
      <c r="R5380" s="311"/>
      <c r="S5380" s="311"/>
      <c r="T5380" s="311"/>
      <c r="U5380" s="311"/>
    </row>
    <row r="5381" spans="1:21" ht="12.75" customHeight="1">
      <c r="A5381" s="311"/>
      <c r="B5381" s="310"/>
      <c r="C5381" s="311"/>
      <c r="D5381" s="308"/>
      <c r="G5381" s="312"/>
      <c r="H5381" s="313"/>
      <c r="I5381" s="311"/>
      <c r="J5381" s="398"/>
      <c r="K5381" s="311"/>
      <c r="L5381" s="311"/>
      <c r="M5381" s="311"/>
      <c r="N5381" s="311"/>
      <c r="O5381" s="311"/>
      <c r="P5381" s="311"/>
      <c r="Q5381" s="311"/>
      <c r="R5381" s="311"/>
      <c r="S5381" s="311"/>
      <c r="T5381" s="311"/>
      <c r="U5381" s="311"/>
    </row>
    <row r="5382" spans="1:21" ht="12.75" customHeight="1">
      <c r="A5382" s="311"/>
      <c r="B5382" s="310"/>
      <c r="C5382" s="311"/>
      <c r="D5382" s="308"/>
      <c r="G5382" s="312"/>
      <c r="H5382" s="313"/>
      <c r="I5382" s="311"/>
      <c r="J5382" s="398"/>
      <c r="K5382" s="311"/>
      <c r="L5382" s="311"/>
      <c r="M5382" s="311"/>
      <c r="N5382" s="311"/>
      <c r="O5382" s="311"/>
      <c r="P5382" s="311"/>
      <c r="Q5382" s="311"/>
      <c r="R5382" s="311"/>
      <c r="S5382" s="311"/>
      <c r="T5382" s="311"/>
      <c r="U5382" s="311"/>
    </row>
    <row r="5383" spans="1:21" ht="12.75" customHeight="1">
      <c r="A5383" s="311"/>
      <c r="B5383" s="310"/>
      <c r="C5383" s="311"/>
      <c r="D5383" s="308"/>
      <c r="G5383" s="312"/>
      <c r="H5383" s="313"/>
      <c r="I5383" s="311"/>
      <c r="J5383" s="398"/>
      <c r="K5383" s="311"/>
      <c r="L5383" s="311"/>
      <c r="M5383" s="311"/>
      <c r="N5383" s="311"/>
      <c r="O5383" s="311"/>
      <c r="P5383" s="311"/>
      <c r="Q5383" s="311"/>
      <c r="R5383" s="311"/>
      <c r="S5383" s="311"/>
      <c r="T5383" s="311"/>
      <c r="U5383" s="311"/>
    </row>
    <row r="5384" spans="1:21" ht="12.75" customHeight="1">
      <c r="A5384" s="311"/>
      <c r="B5384" s="310"/>
      <c r="C5384" s="311"/>
      <c r="D5384" s="308"/>
      <c r="G5384" s="312"/>
      <c r="H5384" s="313"/>
      <c r="I5384" s="311"/>
      <c r="J5384" s="398"/>
      <c r="K5384" s="311"/>
      <c r="L5384" s="311"/>
      <c r="M5384" s="311"/>
      <c r="N5384" s="311"/>
      <c r="O5384" s="311"/>
      <c r="P5384" s="311"/>
      <c r="Q5384" s="311"/>
      <c r="R5384" s="311"/>
      <c r="S5384" s="311"/>
      <c r="T5384" s="311"/>
      <c r="U5384" s="311"/>
    </row>
    <row r="5385" spans="1:21" ht="12.75" customHeight="1">
      <c r="A5385" s="311"/>
      <c r="B5385" s="310"/>
      <c r="C5385" s="311"/>
      <c r="D5385" s="308"/>
      <c r="G5385" s="312"/>
      <c r="H5385" s="313"/>
      <c r="I5385" s="311"/>
      <c r="J5385" s="398"/>
      <c r="K5385" s="311"/>
      <c r="L5385" s="311"/>
      <c r="M5385" s="311"/>
      <c r="N5385" s="311"/>
      <c r="O5385" s="311"/>
      <c r="P5385" s="311"/>
      <c r="Q5385" s="311"/>
      <c r="R5385" s="311"/>
      <c r="S5385" s="311"/>
      <c r="T5385" s="311"/>
      <c r="U5385" s="311"/>
    </row>
    <row r="5386" spans="1:21" ht="12.75" customHeight="1">
      <c r="A5386" s="311"/>
      <c r="B5386" s="310"/>
      <c r="C5386" s="311"/>
      <c r="D5386" s="308"/>
      <c r="G5386" s="312"/>
      <c r="H5386" s="313"/>
      <c r="I5386" s="311"/>
      <c r="J5386" s="398"/>
      <c r="K5386" s="311"/>
      <c r="L5386" s="311"/>
      <c r="M5386" s="311"/>
      <c r="N5386" s="311"/>
      <c r="O5386" s="311"/>
      <c r="P5386" s="311"/>
      <c r="Q5386" s="311"/>
      <c r="R5386" s="311"/>
      <c r="S5386" s="311"/>
      <c r="T5386" s="311"/>
      <c r="U5386" s="311"/>
    </row>
    <row r="5387" spans="1:21" ht="12.75" customHeight="1">
      <c r="A5387" s="311"/>
      <c r="B5387" s="310"/>
      <c r="C5387" s="311"/>
      <c r="D5387" s="308"/>
      <c r="G5387" s="312"/>
      <c r="H5387" s="313"/>
      <c r="I5387" s="311"/>
      <c r="J5387" s="398"/>
      <c r="K5387" s="311"/>
      <c r="L5387" s="311"/>
      <c r="M5387" s="311"/>
      <c r="N5387" s="311"/>
      <c r="O5387" s="311"/>
      <c r="P5387" s="311"/>
      <c r="Q5387" s="311"/>
      <c r="R5387" s="311"/>
      <c r="S5387" s="311"/>
      <c r="T5387" s="311"/>
      <c r="U5387" s="311"/>
    </row>
    <row r="5388" spans="1:21" ht="12.75" customHeight="1">
      <c r="A5388" s="311"/>
      <c r="B5388" s="310"/>
      <c r="C5388" s="311"/>
      <c r="D5388" s="308"/>
      <c r="G5388" s="312"/>
      <c r="H5388" s="313"/>
      <c r="I5388" s="311"/>
      <c r="J5388" s="398"/>
      <c r="K5388" s="311"/>
      <c r="L5388" s="311"/>
      <c r="M5388" s="311"/>
      <c r="N5388" s="311"/>
      <c r="O5388" s="311"/>
      <c r="P5388" s="311"/>
      <c r="Q5388" s="311"/>
      <c r="R5388" s="311"/>
      <c r="S5388" s="311"/>
      <c r="T5388" s="311"/>
      <c r="U5388" s="311"/>
    </row>
    <row r="5389" spans="1:21" ht="12.75" customHeight="1">
      <c r="A5389" s="311"/>
      <c r="B5389" s="310"/>
      <c r="C5389" s="311"/>
      <c r="D5389" s="308"/>
      <c r="G5389" s="312"/>
      <c r="H5389" s="313"/>
      <c r="I5389" s="311"/>
      <c r="J5389" s="398"/>
      <c r="K5389" s="311"/>
      <c r="L5389" s="311"/>
      <c r="M5389" s="311"/>
      <c r="N5389" s="311"/>
      <c r="O5389" s="311"/>
      <c r="P5389" s="311"/>
      <c r="Q5389" s="311"/>
      <c r="R5389" s="311"/>
      <c r="S5389" s="311"/>
      <c r="T5389" s="311"/>
      <c r="U5389" s="311"/>
    </row>
    <row r="5390" spans="1:21" ht="12.75" customHeight="1">
      <c r="A5390" s="311"/>
      <c r="B5390" s="310"/>
      <c r="C5390" s="311"/>
      <c r="D5390" s="308"/>
      <c r="G5390" s="312"/>
      <c r="H5390" s="313"/>
      <c r="I5390" s="311"/>
      <c r="J5390" s="398"/>
      <c r="K5390" s="311"/>
      <c r="L5390" s="311"/>
      <c r="M5390" s="311"/>
      <c r="N5390" s="311"/>
      <c r="O5390" s="311"/>
      <c r="P5390" s="311"/>
      <c r="Q5390" s="311"/>
      <c r="R5390" s="311"/>
      <c r="S5390" s="311"/>
      <c r="T5390" s="311"/>
      <c r="U5390" s="311"/>
    </row>
    <row r="5391" spans="1:21" ht="12.75" customHeight="1">
      <c r="A5391" s="311"/>
      <c r="B5391" s="310"/>
      <c r="C5391" s="311"/>
      <c r="D5391" s="308"/>
      <c r="G5391" s="312"/>
      <c r="H5391" s="313"/>
      <c r="I5391" s="311"/>
      <c r="J5391" s="398"/>
      <c r="K5391" s="311"/>
      <c r="L5391" s="311"/>
      <c r="M5391" s="311"/>
      <c r="N5391" s="311"/>
      <c r="O5391" s="311"/>
      <c r="P5391" s="311"/>
      <c r="Q5391" s="311"/>
      <c r="R5391" s="311"/>
      <c r="S5391" s="311"/>
      <c r="T5391" s="311"/>
      <c r="U5391" s="311"/>
    </row>
    <row r="5392" spans="1:21" ht="12.75" customHeight="1">
      <c r="A5392" s="311"/>
      <c r="B5392" s="310"/>
      <c r="C5392" s="311"/>
      <c r="D5392" s="308"/>
      <c r="G5392" s="312"/>
      <c r="H5392" s="313"/>
      <c r="I5392" s="311"/>
      <c r="J5392" s="398"/>
      <c r="K5392" s="311"/>
      <c r="L5392" s="311"/>
      <c r="M5392" s="311"/>
      <c r="N5392" s="311"/>
      <c r="O5392" s="311"/>
      <c r="P5392" s="311"/>
      <c r="Q5392" s="311"/>
      <c r="R5392" s="311"/>
      <c r="S5392" s="311"/>
      <c r="T5392" s="311"/>
      <c r="U5392" s="311"/>
    </row>
    <row r="5393" spans="1:21" ht="12.75" customHeight="1">
      <c r="A5393" s="311"/>
      <c r="B5393" s="310"/>
      <c r="C5393" s="311"/>
      <c r="D5393" s="308"/>
      <c r="G5393" s="312"/>
      <c r="H5393" s="313"/>
      <c r="I5393" s="311"/>
      <c r="J5393" s="398"/>
      <c r="K5393" s="311"/>
      <c r="L5393" s="311"/>
      <c r="M5393" s="311"/>
      <c r="N5393" s="311"/>
      <c r="O5393" s="311"/>
      <c r="P5393" s="311"/>
      <c r="Q5393" s="311"/>
      <c r="R5393" s="311"/>
      <c r="S5393" s="311"/>
      <c r="T5393" s="311"/>
      <c r="U5393" s="311"/>
    </row>
    <row r="5394" spans="1:21" ht="12.75" customHeight="1">
      <c r="A5394" s="311"/>
      <c r="B5394" s="310"/>
      <c r="C5394" s="311"/>
      <c r="D5394" s="308"/>
      <c r="G5394" s="312"/>
      <c r="H5394" s="313"/>
      <c r="I5394" s="311"/>
      <c r="J5394" s="398"/>
      <c r="K5394" s="311"/>
      <c r="L5394" s="311"/>
      <c r="M5394" s="311"/>
      <c r="N5394" s="311"/>
      <c r="O5394" s="311"/>
      <c r="P5394" s="311"/>
      <c r="Q5394" s="311"/>
      <c r="R5394" s="311"/>
      <c r="S5394" s="311"/>
      <c r="T5394" s="311"/>
      <c r="U5394" s="311"/>
    </row>
    <row r="5395" spans="1:21" ht="12.75" customHeight="1">
      <c r="A5395" s="311"/>
      <c r="B5395" s="310"/>
      <c r="C5395" s="311"/>
      <c r="D5395" s="308"/>
      <c r="G5395" s="312"/>
      <c r="H5395" s="313"/>
      <c r="I5395" s="311"/>
      <c r="J5395" s="398"/>
      <c r="K5395" s="311"/>
      <c r="L5395" s="311"/>
      <c r="M5395" s="311"/>
      <c r="N5395" s="311"/>
      <c r="O5395" s="311"/>
      <c r="P5395" s="311"/>
      <c r="Q5395" s="311"/>
      <c r="R5395" s="311"/>
      <c r="S5395" s="311"/>
      <c r="T5395" s="311"/>
      <c r="U5395" s="311"/>
    </row>
    <row r="5396" spans="1:21" ht="12.75" customHeight="1">
      <c r="A5396" s="311"/>
      <c r="B5396" s="310"/>
      <c r="C5396" s="311"/>
      <c r="D5396" s="308"/>
      <c r="G5396" s="312"/>
      <c r="H5396" s="313"/>
      <c r="I5396" s="311"/>
      <c r="J5396" s="398"/>
      <c r="K5396" s="311"/>
      <c r="L5396" s="311"/>
      <c r="M5396" s="311"/>
      <c r="N5396" s="311"/>
      <c r="O5396" s="311"/>
      <c r="P5396" s="311"/>
      <c r="Q5396" s="311"/>
      <c r="R5396" s="311"/>
      <c r="S5396" s="311"/>
      <c r="T5396" s="311"/>
      <c r="U5396" s="311"/>
    </row>
    <row r="5397" spans="1:21" ht="12.75" customHeight="1">
      <c r="A5397" s="311"/>
      <c r="B5397" s="310"/>
      <c r="C5397" s="311"/>
      <c r="D5397" s="308"/>
      <c r="G5397" s="312"/>
      <c r="H5397" s="313"/>
      <c r="I5397" s="311"/>
      <c r="J5397" s="398"/>
      <c r="K5397" s="311"/>
      <c r="L5397" s="311"/>
      <c r="M5397" s="311"/>
      <c r="N5397" s="311"/>
      <c r="O5397" s="311"/>
      <c r="P5397" s="311"/>
      <c r="Q5397" s="311"/>
      <c r="R5397" s="311"/>
      <c r="S5397" s="311"/>
      <c r="T5397" s="311"/>
      <c r="U5397" s="311"/>
    </row>
    <row r="5398" spans="1:21" ht="12.75" customHeight="1">
      <c r="A5398" s="311"/>
      <c r="B5398" s="310"/>
      <c r="C5398" s="311"/>
      <c r="D5398" s="308"/>
      <c r="G5398" s="312"/>
      <c r="H5398" s="313"/>
      <c r="I5398" s="311"/>
      <c r="J5398" s="398"/>
      <c r="K5398" s="311"/>
      <c r="L5398" s="311"/>
      <c r="M5398" s="311"/>
      <c r="N5398" s="311"/>
      <c r="O5398" s="311"/>
      <c r="P5398" s="311"/>
      <c r="Q5398" s="311"/>
      <c r="R5398" s="311"/>
      <c r="S5398" s="311"/>
      <c r="T5398" s="311"/>
      <c r="U5398" s="311"/>
    </row>
    <row r="5399" spans="1:21" ht="12.75" customHeight="1">
      <c r="A5399" s="311"/>
      <c r="B5399" s="310"/>
      <c r="C5399" s="311"/>
      <c r="D5399" s="308"/>
      <c r="G5399" s="312"/>
      <c r="H5399" s="313"/>
      <c r="I5399" s="311"/>
      <c r="J5399" s="398"/>
      <c r="K5399" s="311"/>
      <c r="L5399" s="311"/>
      <c r="M5399" s="311"/>
      <c r="N5399" s="311"/>
      <c r="O5399" s="311"/>
      <c r="P5399" s="311"/>
      <c r="Q5399" s="311"/>
      <c r="R5399" s="311"/>
      <c r="S5399" s="311"/>
      <c r="T5399" s="311"/>
      <c r="U5399" s="311"/>
    </row>
    <row r="5400" spans="1:21" ht="12.75" customHeight="1">
      <c r="A5400" s="311"/>
      <c r="B5400" s="310"/>
      <c r="C5400" s="311"/>
      <c r="D5400" s="308"/>
      <c r="G5400" s="312"/>
      <c r="H5400" s="313"/>
      <c r="I5400" s="311"/>
      <c r="J5400" s="398"/>
      <c r="K5400" s="311"/>
      <c r="L5400" s="311"/>
      <c r="M5400" s="311"/>
      <c r="N5400" s="311"/>
      <c r="O5400" s="311"/>
      <c r="P5400" s="311"/>
      <c r="Q5400" s="311"/>
      <c r="R5400" s="311"/>
      <c r="S5400" s="311"/>
      <c r="T5400" s="311"/>
      <c r="U5400" s="311"/>
    </row>
    <row r="5401" spans="1:21" ht="12.75" customHeight="1">
      <c r="A5401" s="311"/>
      <c r="B5401" s="310"/>
      <c r="C5401" s="311"/>
      <c r="D5401" s="308"/>
      <c r="G5401" s="312"/>
      <c r="H5401" s="313"/>
      <c r="I5401" s="311"/>
      <c r="J5401" s="398"/>
      <c r="K5401" s="311"/>
      <c r="L5401" s="311"/>
      <c r="M5401" s="311"/>
      <c r="N5401" s="311"/>
      <c r="O5401" s="311"/>
      <c r="P5401" s="311"/>
      <c r="Q5401" s="311"/>
      <c r="R5401" s="311"/>
      <c r="S5401" s="311"/>
      <c r="T5401" s="311"/>
      <c r="U5401" s="311"/>
    </row>
    <row r="5402" spans="1:21" ht="12.75" customHeight="1">
      <c r="A5402" s="311"/>
      <c r="B5402" s="310"/>
      <c r="C5402" s="311"/>
      <c r="D5402" s="308"/>
      <c r="G5402" s="312"/>
      <c r="H5402" s="313"/>
      <c r="I5402" s="311"/>
      <c r="J5402" s="398"/>
      <c r="K5402" s="311"/>
      <c r="L5402" s="311"/>
      <c r="M5402" s="311"/>
      <c r="N5402" s="311"/>
      <c r="O5402" s="311"/>
      <c r="P5402" s="311"/>
      <c r="Q5402" s="311"/>
      <c r="R5402" s="311"/>
      <c r="S5402" s="311"/>
      <c r="T5402" s="311"/>
      <c r="U5402" s="311"/>
    </row>
    <row r="5403" spans="1:21" ht="12.75" customHeight="1">
      <c r="A5403" s="311"/>
      <c r="B5403" s="310"/>
      <c r="C5403" s="311"/>
      <c r="D5403" s="308"/>
      <c r="G5403" s="312"/>
      <c r="H5403" s="313"/>
      <c r="I5403" s="311"/>
      <c r="J5403" s="398"/>
      <c r="K5403" s="311"/>
      <c r="L5403" s="311"/>
      <c r="M5403" s="311"/>
      <c r="N5403" s="311"/>
      <c r="O5403" s="311"/>
      <c r="P5403" s="311"/>
      <c r="Q5403" s="311"/>
      <c r="R5403" s="311"/>
      <c r="S5403" s="311"/>
      <c r="T5403" s="311"/>
      <c r="U5403" s="311"/>
    </row>
    <row r="5404" spans="1:21" ht="12.75" customHeight="1">
      <c r="A5404" s="311"/>
      <c r="B5404" s="310"/>
      <c r="C5404" s="311"/>
      <c r="D5404" s="308"/>
      <c r="G5404" s="312"/>
      <c r="H5404" s="313"/>
      <c r="I5404" s="311"/>
      <c r="J5404" s="398"/>
      <c r="K5404" s="311"/>
      <c r="L5404" s="311"/>
      <c r="M5404" s="311"/>
      <c r="N5404" s="311"/>
      <c r="O5404" s="311"/>
      <c r="P5404" s="311"/>
      <c r="Q5404" s="311"/>
      <c r="R5404" s="311"/>
      <c r="S5404" s="311"/>
      <c r="T5404" s="311"/>
      <c r="U5404" s="311"/>
    </row>
    <row r="5405" spans="1:21" ht="12.75" customHeight="1">
      <c r="A5405" s="311"/>
      <c r="B5405" s="310"/>
      <c r="C5405" s="311"/>
      <c r="D5405" s="308"/>
      <c r="G5405" s="312"/>
      <c r="H5405" s="313"/>
      <c r="I5405" s="311"/>
      <c r="J5405" s="398"/>
      <c r="K5405" s="311"/>
      <c r="L5405" s="311"/>
      <c r="M5405" s="311"/>
      <c r="N5405" s="311"/>
      <c r="O5405" s="311"/>
      <c r="P5405" s="311"/>
      <c r="Q5405" s="311"/>
      <c r="R5405" s="311"/>
      <c r="S5405" s="311"/>
      <c r="T5405" s="311"/>
      <c r="U5405" s="311"/>
    </row>
    <row r="5406" spans="1:21" ht="12.75" customHeight="1">
      <c r="A5406" s="311"/>
      <c r="B5406" s="310"/>
      <c r="C5406" s="311"/>
      <c r="D5406" s="308"/>
      <c r="G5406" s="312"/>
      <c r="H5406" s="313"/>
      <c r="I5406" s="311"/>
      <c r="J5406" s="398"/>
      <c r="K5406" s="311"/>
      <c r="L5406" s="311"/>
      <c r="M5406" s="311"/>
      <c r="N5406" s="311"/>
      <c r="O5406" s="311"/>
      <c r="P5406" s="311"/>
      <c r="Q5406" s="311"/>
      <c r="R5406" s="311"/>
      <c r="S5406" s="311"/>
      <c r="T5406" s="311"/>
      <c r="U5406" s="311"/>
    </row>
    <row r="5407" spans="1:21" ht="12.75" customHeight="1">
      <c r="A5407" s="311"/>
      <c r="B5407" s="310"/>
      <c r="C5407" s="311"/>
      <c r="D5407" s="308"/>
      <c r="G5407" s="312"/>
      <c r="H5407" s="313"/>
      <c r="I5407" s="311"/>
      <c r="J5407" s="398"/>
      <c r="K5407" s="311"/>
      <c r="L5407" s="311"/>
      <c r="M5407" s="311"/>
      <c r="N5407" s="311"/>
      <c r="O5407" s="311"/>
      <c r="P5407" s="311"/>
      <c r="Q5407" s="311"/>
      <c r="R5407" s="311"/>
      <c r="S5407" s="311"/>
      <c r="T5407" s="311"/>
      <c r="U5407" s="311"/>
    </row>
    <row r="5408" spans="1:21" ht="12.75" customHeight="1">
      <c r="A5408" s="311"/>
      <c r="B5408" s="310"/>
      <c r="C5408" s="311"/>
      <c r="D5408" s="308"/>
      <c r="G5408" s="312"/>
      <c r="H5408" s="313"/>
      <c r="I5408" s="311"/>
      <c r="J5408" s="398"/>
      <c r="K5408" s="311"/>
      <c r="L5408" s="311"/>
      <c r="M5408" s="311"/>
      <c r="N5408" s="311"/>
      <c r="O5408" s="311"/>
      <c r="P5408" s="311"/>
      <c r="Q5408" s="311"/>
      <c r="R5408" s="311"/>
      <c r="S5408" s="311"/>
      <c r="T5408" s="311"/>
      <c r="U5408" s="311"/>
    </row>
    <row r="5409" spans="1:21" ht="12.75" customHeight="1">
      <c r="A5409" s="311"/>
      <c r="B5409" s="310"/>
      <c r="C5409" s="311"/>
      <c r="D5409" s="308"/>
      <c r="G5409" s="312"/>
      <c r="H5409" s="313"/>
      <c r="I5409" s="311"/>
      <c r="J5409" s="398"/>
      <c r="K5409" s="311"/>
      <c r="L5409" s="311"/>
      <c r="M5409" s="311"/>
      <c r="N5409" s="311"/>
      <c r="O5409" s="311"/>
      <c r="P5409" s="311"/>
      <c r="Q5409" s="311"/>
      <c r="R5409" s="311"/>
      <c r="S5409" s="311"/>
      <c r="T5409" s="311"/>
      <c r="U5409" s="311"/>
    </row>
    <row r="5410" spans="1:21" ht="12.75" customHeight="1">
      <c r="A5410" s="311"/>
      <c r="B5410" s="310"/>
      <c r="C5410" s="311"/>
      <c r="D5410" s="308"/>
      <c r="G5410" s="312"/>
      <c r="H5410" s="313"/>
      <c r="I5410" s="311"/>
      <c r="J5410" s="398"/>
      <c r="K5410" s="311"/>
      <c r="L5410" s="311"/>
      <c r="M5410" s="311"/>
      <c r="N5410" s="311"/>
      <c r="O5410" s="311"/>
      <c r="P5410" s="311"/>
      <c r="Q5410" s="311"/>
      <c r="R5410" s="311"/>
      <c r="S5410" s="311"/>
      <c r="T5410" s="311"/>
      <c r="U5410" s="311"/>
    </row>
    <row r="5411" spans="1:21" ht="12.75" customHeight="1">
      <c r="A5411" s="311"/>
      <c r="B5411" s="310"/>
      <c r="C5411" s="311"/>
      <c r="D5411" s="308"/>
      <c r="G5411" s="312"/>
      <c r="H5411" s="313"/>
      <c r="I5411" s="311"/>
      <c r="J5411" s="398"/>
      <c r="K5411" s="311"/>
      <c r="L5411" s="311"/>
      <c r="M5411" s="311"/>
      <c r="N5411" s="311"/>
      <c r="O5411" s="311"/>
      <c r="P5411" s="311"/>
      <c r="Q5411" s="311"/>
      <c r="R5411" s="311"/>
      <c r="S5411" s="311"/>
      <c r="T5411" s="311"/>
      <c r="U5411" s="311"/>
    </row>
    <row r="5412" spans="1:21" ht="12.75" customHeight="1">
      <c r="A5412" s="311"/>
      <c r="B5412" s="310"/>
      <c r="C5412" s="311"/>
      <c r="D5412" s="308"/>
      <c r="G5412" s="312"/>
      <c r="H5412" s="313"/>
      <c r="I5412" s="311"/>
      <c r="J5412" s="398"/>
      <c r="K5412" s="311"/>
      <c r="L5412" s="311"/>
      <c r="M5412" s="311"/>
      <c r="N5412" s="311"/>
      <c r="O5412" s="311"/>
      <c r="P5412" s="311"/>
      <c r="Q5412" s="311"/>
      <c r="R5412" s="311"/>
      <c r="S5412" s="311"/>
      <c r="T5412" s="311"/>
      <c r="U5412" s="311"/>
    </row>
    <row r="5413" spans="1:21" ht="12.75" customHeight="1">
      <c r="A5413" s="311"/>
      <c r="B5413" s="310"/>
      <c r="C5413" s="311"/>
      <c r="D5413" s="308"/>
      <c r="G5413" s="312"/>
      <c r="H5413" s="313"/>
      <c r="I5413" s="311"/>
      <c r="J5413" s="398"/>
      <c r="K5413" s="311"/>
      <c r="L5413" s="311"/>
      <c r="M5413" s="311"/>
      <c r="N5413" s="311"/>
      <c r="O5413" s="311"/>
      <c r="P5413" s="311"/>
      <c r="Q5413" s="311"/>
      <c r="R5413" s="311"/>
      <c r="S5413" s="311"/>
      <c r="T5413" s="311"/>
      <c r="U5413" s="311"/>
    </row>
    <row r="5414" spans="1:21" ht="12.75" customHeight="1">
      <c r="A5414" s="311"/>
      <c r="B5414" s="310"/>
      <c r="C5414" s="311"/>
      <c r="D5414" s="308"/>
      <c r="G5414" s="312"/>
      <c r="H5414" s="313"/>
      <c r="I5414" s="311"/>
      <c r="J5414" s="398"/>
      <c r="K5414" s="311"/>
      <c r="L5414" s="311"/>
      <c r="M5414" s="311"/>
      <c r="N5414" s="311"/>
      <c r="O5414" s="311"/>
      <c r="P5414" s="311"/>
      <c r="Q5414" s="311"/>
      <c r="R5414" s="311"/>
      <c r="S5414" s="311"/>
      <c r="T5414" s="311"/>
      <c r="U5414" s="311"/>
    </row>
    <row r="5415" spans="1:21" ht="12.75" customHeight="1">
      <c r="A5415" s="311"/>
      <c r="B5415" s="310"/>
      <c r="C5415" s="311"/>
      <c r="D5415" s="308"/>
      <c r="G5415" s="312"/>
      <c r="H5415" s="313"/>
      <c r="I5415" s="311"/>
      <c r="J5415" s="398"/>
      <c r="K5415" s="311"/>
      <c r="L5415" s="311"/>
      <c r="M5415" s="311"/>
      <c r="N5415" s="311"/>
      <c r="O5415" s="311"/>
      <c r="P5415" s="311"/>
      <c r="Q5415" s="311"/>
      <c r="R5415" s="311"/>
      <c r="S5415" s="311"/>
      <c r="T5415" s="311"/>
      <c r="U5415" s="311"/>
    </row>
    <row r="5416" spans="1:21" ht="12.75" customHeight="1">
      <c r="A5416" s="311"/>
      <c r="B5416" s="310"/>
      <c r="C5416" s="311"/>
      <c r="D5416" s="308"/>
      <c r="G5416" s="312"/>
      <c r="H5416" s="313"/>
      <c r="I5416" s="311"/>
      <c r="J5416" s="398"/>
      <c r="K5416" s="311"/>
      <c r="L5416" s="311"/>
      <c r="M5416" s="311"/>
      <c r="N5416" s="311"/>
      <c r="O5416" s="311"/>
      <c r="P5416" s="311"/>
      <c r="Q5416" s="311"/>
      <c r="R5416" s="311"/>
      <c r="S5416" s="311"/>
      <c r="T5416" s="311"/>
      <c r="U5416" s="311"/>
    </row>
    <row r="5417" spans="1:21" ht="12.75" customHeight="1">
      <c r="A5417" s="311"/>
      <c r="B5417" s="310"/>
      <c r="C5417" s="311"/>
      <c r="D5417" s="308"/>
      <c r="G5417" s="312"/>
      <c r="H5417" s="313"/>
      <c r="I5417" s="311"/>
      <c r="J5417" s="398"/>
      <c r="K5417" s="311"/>
      <c r="L5417" s="311"/>
      <c r="M5417" s="311"/>
      <c r="N5417" s="311"/>
      <c r="O5417" s="311"/>
      <c r="P5417" s="311"/>
      <c r="Q5417" s="311"/>
      <c r="R5417" s="311"/>
      <c r="S5417" s="311"/>
      <c r="T5417" s="311"/>
      <c r="U5417" s="311"/>
    </row>
    <row r="5418" spans="1:21" ht="12.75" customHeight="1">
      <c r="A5418" s="311"/>
      <c r="B5418" s="310"/>
      <c r="C5418" s="311"/>
      <c r="D5418" s="308"/>
      <c r="G5418" s="312"/>
      <c r="H5418" s="313"/>
      <c r="I5418" s="311"/>
      <c r="J5418" s="398"/>
      <c r="K5418" s="311"/>
      <c r="L5418" s="311"/>
      <c r="M5418" s="311"/>
      <c r="N5418" s="311"/>
      <c r="O5418" s="311"/>
      <c r="P5418" s="311"/>
      <c r="Q5418" s="311"/>
      <c r="R5418" s="311"/>
      <c r="S5418" s="311"/>
      <c r="T5418" s="311"/>
      <c r="U5418" s="311"/>
    </row>
    <row r="5419" spans="1:21" ht="12.75" customHeight="1">
      <c r="A5419" s="311"/>
      <c r="B5419" s="310"/>
      <c r="C5419" s="311"/>
      <c r="D5419" s="308"/>
      <c r="G5419" s="312"/>
      <c r="H5419" s="313"/>
      <c r="I5419" s="311"/>
      <c r="J5419" s="398"/>
      <c r="K5419" s="311"/>
      <c r="L5419" s="311"/>
      <c r="M5419" s="311"/>
      <c r="N5419" s="311"/>
      <c r="O5419" s="311"/>
      <c r="P5419" s="311"/>
      <c r="Q5419" s="311"/>
      <c r="R5419" s="311"/>
      <c r="S5419" s="311"/>
      <c r="T5419" s="311"/>
      <c r="U5419" s="311"/>
    </row>
    <row r="5420" spans="1:21" ht="12.75" customHeight="1">
      <c r="A5420" s="311"/>
      <c r="B5420" s="310"/>
      <c r="C5420" s="311"/>
      <c r="D5420" s="308"/>
      <c r="G5420" s="312"/>
      <c r="H5420" s="313"/>
      <c r="I5420" s="311"/>
      <c r="J5420" s="398"/>
      <c r="K5420" s="311"/>
      <c r="L5420" s="311"/>
      <c r="M5420" s="311"/>
      <c r="N5420" s="311"/>
      <c r="O5420" s="311"/>
      <c r="P5420" s="311"/>
      <c r="Q5420" s="311"/>
      <c r="R5420" s="311"/>
      <c r="S5420" s="311"/>
      <c r="T5420" s="311"/>
      <c r="U5420" s="311"/>
    </row>
    <row r="5421" spans="1:21" ht="12.75" customHeight="1">
      <c r="A5421" s="311"/>
      <c r="B5421" s="310"/>
      <c r="C5421" s="311"/>
      <c r="D5421" s="308"/>
      <c r="G5421" s="312"/>
      <c r="H5421" s="313"/>
      <c r="I5421" s="311"/>
      <c r="J5421" s="398"/>
      <c r="K5421" s="311"/>
      <c r="L5421" s="311"/>
      <c r="M5421" s="311"/>
      <c r="N5421" s="311"/>
      <c r="O5421" s="311"/>
      <c r="P5421" s="311"/>
      <c r="Q5421" s="311"/>
      <c r="R5421" s="311"/>
      <c r="S5421" s="311"/>
      <c r="T5421" s="311"/>
      <c r="U5421" s="311"/>
    </row>
    <row r="5422" spans="1:21" ht="12.75" customHeight="1">
      <c r="A5422" s="311"/>
      <c r="B5422" s="310"/>
      <c r="C5422" s="311"/>
      <c r="D5422" s="308"/>
      <c r="G5422" s="312"/>
      <c r="H5422" s="313"/>
      <c r="I5422" s="311"/>
      <c r="J5422" s="398"/>
      <c r="K5422" s="311"/>
      <c r="L5422" s="311"/>
      <c r="M5422" s="311"/>
      <c r="N5422" s="311"/>
      <c r="O5422" s="311"/>
      <c r="P5422" s="311"/>
      <c r="Q5422" s="311"/>
      <c r="R5422" s="311"/>
      <c r="S5422" s="311"/>
      <c r="T5422" s="311"/>
      <c r="U5422" s="311"/>
    </row>
    <row r="5423" spans="1:21" ht="12.75" customHeight="1">
      <c r="A5423" s="311"/>
      <c r="B5423" s="310"/>
      <c r="C5423" s="311"/>
      <c r="D5423" s="308"/>
      <c r="G5423" s="312"/>
      <c r="H5423" s="313"/>
      <c r="I5423" s="311"/>
      <c r="J5423" s="398"/>
      <c r="K5423" s="311"/>
      <c r="L5423" s="311"/>
      <c r="M5423" s="311"/>
      <c r="N5423" s="311"/>
      <c r="O5423" s="311"/>
      <c r="P5423" s="311"/>
      <c r="Q5423" s="311"/>
      <c r="R5423" s="311"/>
      <c r="S5423" s="311"/>
      <c r="T5423" s="311"/>
      <c r="U5423" s="311"/>
    </row>
    <row r="5424" spans="1:21" ht="12.75" customHeight="1">
      <c r="A5424" s="311"/>
      <c r="B5424" s="310"/>
      <c r="C5424" s="311"/>
      <c r="D5424" s="308"/>
      <c r="G5424" s="312"/>
      <c r="H5424" s="313"/>
      <c r="I5424" s="311"/>
      <c r="J5424" s="398"/>
      <c r="K5424" s="311"/>
      <c r="L5424" s="311"/>
      <c r="M5424" s="311"/>
      <c r="N5424" s="311"/>
      <c r="O5424" s="311"/>
      <c r="P5424" s="311"/>
      <c r="Q5424" s="311"/>
      <c r="R5424" s="311"/>
      <c r="S5424" s="311"/>
      <c r="T5424" s="311"/>
      <c r="U5424" s="311"/>
    </row>
    <row r="5425" spans="1:21" ht="12.75" customHeight="1">
      <c r="A5425" s="311"/>
      <c r="B5425" s="310"/>
      <c r="C5425" s="311"/>
      <c r="D5425" s="308"/>
      <c r="G5425" s="312"/>
      <c r="H5425" s="313"/>
      <c r="I5425" s="311"/>
      <c r="J5425" s="398"/>
      <c r="K5425" s="311"/>
      <c r="L5425" s="311"/>
      <c r="M5425" s="311"/>
      <c r="N5425" s="311"/>
      <c r="O5425" s="311"/>
      <c r="P5425" s="311"/>
      <c r="Q5425" s="311"/>
      <c r="R5425" s="311"/>
      <c r="S5425" s="311"/>
      <c r="T5425" s="311"/>
      <c r="U5425" s="311"/>
    </row>
    <row r="5426" spans="1:21" ht="12.75" customHeight="1">
      <c r="A5426" s="311"/>
      <c r="B5426" s="310"/>
      <c r="C5426" s="311"/>
      <c r="D5426" s="308"/>
      <c r="G5426" s="312"/>
      <c r="H5426" s="313"/>
      <c r="I5426" s="311"/>
      <c r="J5426" s="398"/>
      <c r="K5426" s="311"/>
      <c r="L5426" s="311"/>
      <c r="M5426" s="311"/>
      <c r="N5426" s="311"/>
      <c r="O5426" s="311"/>
      <c r="P5426" s="311"/>
      <c r="Q5426" s="311"/>
      <c r="R5426" s="311"/>
      <c r="S5426" s="311"/>
      <c r="T5426" s="311"/>
      <c r="U5426" s="311"/>
    </row>
    <row r="5427" spans="1:21" ht="12.75" customHeight="1">
      <c r="A5427" s="311"/>
      <c r="B5427" s="310"/>
      <c r="C5427" s="311"/>
      <c r="D5427" s="308"/>
      <c r="G5427" s="312"/>
      <c r="H5427" s="313"/>
      <c r="I5427" s="311"/>
      <c r="J5427" s="398"/>
      <c r="K5427" s="311"/>
      <c r="L5427" s="311"/>
      <c r="M5427" s="311"/>
      <c r="N5427" s="311"/>
      <c r="O5427" s="311"/>
      <c r="P5427" s="311"/>
      <c r="Q5427" s="311"/>
      <c r="R5427" s="311"/>
      <c r="S5427" s="311"/>
      <c r="T5427" s="311"/>
      <c r="U5427" s="311"/>
    </row>
    <row r="5428" spans="1:21" ht="12.75" customHeight="1">
      <c r="A5428" s="311"/>
      <c r="B5428" s="310"/>
      <c r="C5428" s="311"/>
      <c r="D5428" s="308"/>
      <c r="G5428" s="312"/>
      <c r="H5428" s="313"/>
      <c r="I5428" s="311"/>
      <c r="J5428" s="398"/>
      <c r="K5428" s="311"/>
      <c r="L5428" s="311"/>
      <c r="M5428" s="311"/>
      <c r="N5428" s="311"/>
      <c r="O5428" s="311"/>
      <c r="P5428" s="311"/>
      <c r="Q5428" s="311"/>
      <c r="R5428" s="311"/>
      <c r="S5428" s="311"/>
      <c r="T5428" s="311"/>
      <c r="U5428" s="311"/>
    </row>
    <row r="5429" spans="1:21" ht="12.75" customHeight="1">
      <c r="A5429" s="311"/>
      <c r="B5429" s="310"/>
      <c r="C5429" s="311"/>
      <c r="D5429" s="308"/>
      <c r="G5429" s="312"/>
      <c r="H5429" s="313"/>
      <c r="I5429" s="311"/>
      <c r="J5429" s="398"/>
      <c r="K5429" s="311"/>
      <c r="L5429" s="311"/>
      <c r="M5429" s="311"/>
      <c r="N5429" s="311"/>
      <c r="O5429" s="311"/>
      <c r="P5429" s="311"/>
      <c r="Q5429" s="311"/>
      <c r="R5429" s="311"/>
      <c r="S5429" s="311"/>
      <c r="T5429" s="311"/>
      <c r="U5429" s="311"/>
    </row>
    <row r="5430" spans="1:21" ht="12.75" customHeight="1">
      <c r="A5430" s="311"/>
      <c r="B5430" s="310"/>
      <c r="C5430" s="311"/>
      <c r="D5430" s="308"/>
      <c r="G5430" s="312"/>
      <c r="H5430" s="313"/>
      <c r="I5430" s="311"/>
      <c r="J5430" s="398"/>
      <c r="K5430" s="311"/>
      <c r="L5430" s="311"/>
      <c r="M5430" s="311"/>
      <c r="N5430" s="311"/>
      <c r="O5430" s="311"/>
      <c r="P5430" s="311"/>
      <c r="Q5430" s="311"/>
      <c r="R5430" s="311"/>
      <c r="S5430" s="311"/>
      <c r="T5430" s="311"/>
      <c r="U5430" s="311"/>
    </row>
    <row r="5431" spans="1:21" ht="12.75" customHeight="1">
      <c r="A5431" s="311"/>
      <c r="B5431" s="310"/>
      <c r="C5431" s="311"/>
      <c r="D5431" s="308"/>
      <c r="G5431" s="312"/>
      <c r="H5431" s="313"/>
      <c r="I5431" s="311"/>
      <c r="J5431" s="398"/>
      <c r="K5431" s="311"/>
      <c r="L5431" s="311"/>
      <c r="M5431" s="311"/>
      <c r="N5431" s="311"/>
      <c r="O5431" s="311"/>
      <c r="P5431" s="311"/>
      <c r="Q5431" s="311"/>
      <c r="R5431" s="311"/>
      <c r="S5431" s="311"/>
      <c r="T5431" s="311"/>
      <c r="U5431" s="311"/>
    </row>
    <row r="5432" spans="1:21" ht="12.75" customHeight="1">
      <c r="A5432" s="311"/>
      <c r="B5432" s="310"/>
      <c r="C5432" s="311"/>
      <c r="D5432" s="308"/>
      <c r="G5432" s="312"/>
      <c r="H5432" s="313"/>
      <c r="I5432" s="311"/>
      <c r="J5432" s="398"/>
      <c r="K5432" s="311"/>
      <c r="L5432" s="311"/>
      <c r="M5432" s="311"/>
      <c r="N5432" s="311"/>
      <c r="O5432" s="311"/>
      <c r="P5432" s="311"/>
      <c r="Q5432" s="311"/>
      <c r="R5432" s="311"/>
      <c r="S5432" s="311"/>
      <c r="T5432" s="311"/>
      <c r="U5432" s="311"/>
    </row>
    <row r="5433" spans="1:21" ht="12.75" customHeight="1">
      <c r="A5433" s="311"/>
      <c r="B5433" s="310"/>
      <c r="C5433" s="311"/>
      <c r="D5433" s="308"/>
      <c r="G5433" s="312"/>
      <c r="H5433" s="313"/>
      <c r="I5433" s="311"/>
      <c r="J5433" s="398"/>
      <c r="K5433" s="311"/>
      <c r="L5433" s="311"/>
      <c r="M5433" s="311"/>
      <c r="N5433" s="311"/>
      <c r="O5433" s="311"/>
      <c r="P5433" s="311"/>
      <c r="Q5433" s="311"/>
      <c r="R5433" s="311"/>
      <c r="S5433" s="311"/>
      <c r="T5433" s="311"/>
      <c r="U5433" s="311"/>
    </row>
    <row r="5434" spans="1:21" ht="12.75" customHeight="1">
      <c r="A5434" s="311"/>
      <c r="B5434" s="310"/>
      <c r="C5434" s="311"/>
      <c r="D5434" s="308"/>
      <c r="G5434" s="312"/>
      <c r="H5434" s="313"/>
      <c r="I5434" s="311"/>
      <c r="J5434" s="398"/>
      <c r="K5434" s="311"/>
      <c r="L5434" s="311"/>
      <c r="M5434" s="311"/>
      <c r="N5434" s="311"/>
      <c r="O5434" s="311"/>
      <c r="P5434" s="311"/>
      <c r="Q5434" s="311"/>
      <c r="R5434" s="311"/>
      <c r="S5434" s="311"/>
      <c r="T5434" s="311"/>
      <c r="U5434" s="311"/>
    </row>
    <row r="5435" spans="1:21" ht="12.75" customHeight="1">
      <c r="A5435" s="311"/>
      <c r="B5435" s="310"/>
      <c r="C5435" s="311"/>
      <c r="D5435" s="308"/>
      <c r="G5435" s="312"/>
      <c r="H5435" s="313"/>
      <c r="I5435" s="311"/>
      <c r="J5435" s="398"/>
      <c r="K5435" s="311"/>
      <c r="L5435" s="311"/>
      <c r="M5435" s="311"/>
      <c r="N5435" s="311"/>
      <c r="O5435" s="311"/>
      <c r="P5435" s="311"/>
      <c r="Q5435" s="311"/>
      <c r="R5435" s="311"/>
      <c r="S5435" s="311"/>
      <c r="T5435" s="311"/>
      <c r="U5435" s="311"/>
    </row>
    <row r="5436" spans="1:21" ht="12.75" customHeight="1">
      <c r="A5436" s="311"/>
      <c r="B5436" s="310"/>
      <c r="C5436" s="311"/>
      <c r="D5436" s="308"/>
      <c r="G5436" s="312"/>
      <c r="H5436" s="313"/>
      <c r="I5436" s="311"/>
      <c r="J5436" s="398"/>
      <c r="K5436" s="311"/>
      <c r="L5436" s="311"/>
      <c r="M5436" s="311"/>
      <c r="N5436" s="311"/>
      <c r="O5436" s="311"/>
      <c r="P5436" s="311"/>
      <c r="Q5436" s="311"/>
      <c r="R5436" s="311"/>
      <c r="S5436" s="311"/>
      <c r="T5436" s="311"/>
      <c r="U5436" s="311"/>
    </row>
    <row r="5437" spans="1:21" ht="12.75" customHeight="1">
      <c r="A5437" s="311"/>
      <c r="B5437" s="310"/>
      <c r="C5437" s="311"/>
      <c r="D5437" s="308"/>
      <c r="G5437" s="312"/>
      <c r="H5437" s="313"/>
      <c r="I5437" s="311"/>
      <c r="J5437" s="398"/>
      <c r="K5437" s="311"/>
      <c r="L5437" s="311"/>
      <c r="M5437" s="311"/>
      <c r="N5437" s="311"/>
      <c r="O5437" s="311"/>
      <c r="P5437" s="311"/>
      <c r="Q5437" s="311"/>
      <c r="R5437" s="311"/>
      <c r="S5437" s="311"/>
      <c r="T5437" s="311"/>
      <c r="U5437" s="311"/>
    </row>
    <row r="5438" spans="1:21" ht="12.75" customHeight="1">
      <c r="A5438" s="311"/>
      <c r="B5438" s="310"/>
      <c r="C5438" s="311"/>
      <c r="D5438" s="308"/>
      <c r="G5438" s="312"/>
      <c r="H5438" s="313"/>
      <c r="I5438" s="311"/>
      <c r="J5438" s="398"/>
      <c r="K5438" s="311"/>
      <c r="L5438" s="311"/>
      <c r="M5438" s="311"/>
      <c r="N5438" s="311"/>
      <c r="O5438" s="311"/>
      <c r="P5438" s="311"/>
      <c r="Q5438" s="311"/>
      <c r="R5438" s="311"/>
      <c r="S5438" s="311"/>
      <c r="T5438" s="311"/>
      <c r="U5438" s="311"/>
    </row>
    <row r="5439" spans="1:21" ht="12.75" customHeight="1">
      <c r="A5439" s="311"/>
      <c r="B5439" s="310"/>
      <c r="C5439" s="311"/>
      <c r="D5439" s="308"/>
      <c r="G5439" s="312"/>
      <c r="H5439" s="313"/>
      <c r="I5439" s="311"/>
      <c r="J5439" s="398"/>
      <c r="K5439" s="311"/>
      <c r="L5439" s="311"/>
      <c r="M5439" s="311"/>
      <c r="N5439" s="311"/>
      <c r="O5439" s="311"/>
      <c r="P5439" s="311"/>
      <c r="Q5439" s="311"/>
      <c r="R5439" s="311"/>
      <c r="S5439" s="311"/>
      <c r="T5439" s="311"/>
      <c r="U5439" s="311"/>
    </row>
    <row r="5440" spans="1:21" ht="12.75" customHeight="1">
      <c r="A5440" s="311"/>
      <c r="B5440" s="310"/>
      <c r="C5440" s="311"/>
      <c r="D5440" s="308"/>
      <c r="G5440" s="312"/>
      <c r="H5440" s="313"/>
      <c r="I5440" s="311"/>
      <c r="J5440" s="398"/>
      <c r="K5440" s="311"/>
      <c r="L5440" s="311"/>
      <c r="M5440" s="311"/>
      <c r="N5440" s="311"/>
      <c r="O5440" s="311"/>
      <c r="P5440" s="311"/>
      <c r="Q5440" s="311"/>
      <c r="R5440" s="311"/>
      <c r="S5440" s="311"/>
      <c r="T5440" s="311"/>
      <c r="U5440" s="311"/>
    </row>
    <row r="5441" spans="1:21" ht="12.75" customHeight="1">
      <c r="A5441" s="311"/>
      <c r="B5441" s="310"/>
      <c r="C5441" s="311"/>
      <c r="D5441" s="308"/>
      <c r="G5441" s="312"/>
      <c r="H5441" s="313"/>
      <c r="I5441" s="311"/>
      <c r="J5441" s="398"/>
      <c r="K5441" s="311"/>
      <c r="L5441" s="311"/>
      <c r="M5441" s="311"/>
      <c r="N5441" s="311"/>
      <c r="O5441" s="311"/>
      <c r="P5441" s="311"/>
      <c r="Q5441" s="311"/>
      <c r="R5441" s="311"/>
      <c r="S5441" s="311"/>
      <c r="T5441" s="311"/>
      <c r="U5441" s="311"/>
    </row>
    <row r="5442" spans="1:21" ht="12.75" customHeight="1">
      <c r="A5442" s="311"/>
      <c r="B5442" s="310"/>
      <c r="C5442" s="311"/>
      <c r="D5442" s="308"/>
      <c r="G5442" s="312"/>
      <c r="H5442" s="313"/>
      <c r="I5442" s="311"/>
      <c r="J5442" s="398"/>
      <c r="K5442" s="311"/>
      <c r="L5442" s="311"/>
      <c r="M5442" s="311"/>
      <c r="N5442" s="311"/>
      <c r="O5442" s="311"/>
      <c r="P5442" s="311"/>
      <c r="Q5442" s="311"/>
      <c r="R5442" s="311"/>
      <c r="S5442" s="311"/>
      <c r="T5442" s="311"/>
      <c r="U5442" s="311"/>
    </row>
    <row r="5443" spans="1:21" ht="12.75" customHeight="1">
      <c r="A5443" s="311"/>
      <c r="B5443" s="310"/>
      <c r="C5443" s="311"/>
      <c r="D5443" s="308"/>
      <c r="G5443" s="312"/>
      <c r="H5443" s="313"/>
      <c r="I5443" s="311"/>
      <c r="J5443" s="398"/>
      <c r="K5443" s="311"/>
      <c r="L5443" s="311"/>
      <c r="M5443" s="311"/>
      <c r="N5443" s="311"/>
      <c r="O5443" s="311"/>
      <c r="P5443" s="311"/>
      <c r="Q5443" s="311"/>
      <c r="R5443" s="311"/>
      <c r="S5443" s="311"/>
      <c r="T5443" s="311"/>
      <c r="U5443" s="311"/>
    </row>
    <row r="5444" spans="1:21" ht="12.75" customHeight="1">
      <c r="A5444" s="311"/>
      <c r="B5444" s="310"/>
      <c r="C5444" s="311"/>
      <c r="D5444" s="308"/>
      <c r="G5444" s="312"/>
      <c r="H5444" s="313"/>
      <c r="I5444" s="311"/>
      <c r="J5444" s="398"/>
      <c r="K5444" s="311"/>
      <c r="L5444" s="311"/>
      <c r="M5444" s="311"/>
      <c r="N5444" s="311"/>
      <c r="O5444" s="311"/>
      <c r="P5444" s="311"/>
      <c r="Q5444" s="311"/>
      <c r="R5444" s="311"/>
      <c r="S5444" s="311"/>
      <c r="T5444" s="311"/>
      <c r="U5444" s="311"/>
    </row>
    <row r="5445" spans="1:21" ht="12.75" customHeight="1">
      <c r="A5445" s="311"/>
      <c r="B5445" s="310"/>
      <c r="C5445" s="311"/>
      <c r="D5445" s="308"/>
      <c r="G5445" s="312"/>
      <c r="H5445" s="313"/>
      <c r="I5445" s="311"/>
      <c r="J5445" s="398"/>
      <c r="K5445" s="311"/>
      <c r="L5445" s="311"/>
      <c r="M5445" s="311"/>
      <c r="N5445" s="311"/>
      <c r="O5445" s="311"/>
      <c r="P5445" s="311"/>
      <c r="Q5445" s="311"/>
      <c r="R5445" s="311"/>
      <c r="S5445" s="311"/>
      <c r="T5445" s="311"/>
      <c r="U5445" s="311"/>
    </row>
    <row r="5446" spans="1:21" ht="12.75" customHeight="1">
      <c r="A5446" s="311"/>
      <c r="B5446" s="310"/>
      <c r="C5446" s="311"/>
      <c r="D5446" s="308"/>
      <c r="G5446" s="312"/>
      <c r="H5446" s="313"/>
      <c r="I5446" s="311"/>
      <c r="J5446" s="398"/>
      <c r="K5446" s="311"/>
      <c r="L5446" s="311"/>
      <c r="M5446" s="311"/>
      <c r="N5446" s="311"/>
      <c r="O5446" s="311"/>
      <c r="P5446" s="311"/>
      <c r="Q5446" s="311"/>
      <c r="R5446" s="311"/>
      <c r="S5446" s="311"/>
      <c r="T5446" s="311"/>
      <c r="U5446" s="311"/>
    </row>
    <row r="5447" spans="1:21" ht="12.75" customHeight="1">
      <c r="A5447" s="311"/>
      <c r="B5447" s="310"/>
      <c r="C5447" s="311"/>
      <c r="D5447" s="308"/>
      <c r="G5447" s="312"/>
      <c r="H5447" s="313"/>
      <c r="I5447" s="311"/>
      <c r="J5447" s="398"/>
      <c r="K5447" s="311"/>
      <c r="L5447" s="311"/>
      <c r="M5447" s="311"/>
      <c r="N5447" s="311"/>
      <c r="O5447" s="311"/>
      <c r="P5447" s="311"/>
      <c r="Q5447" s="311"/>
      <c r="R5447" s="311"/>
      <c r="S5447" s="311"/>
      <c r="T5447" s="311"/>
      <c r="U5447" s="311"/>
    </row>
    <row r="5448" spans="1:21" ht="12.75" customHeight="1">
      <c r="A5448" s="311"/>
      <c r="B5448" s="310"/>
      <c r="C5448" s="311"/>
      <c r="D5448" s="308"/>
      <c r="G5448" s="312"/>
      <c r="H5448" s="313"/>
      <c r="I5448" s="311"/>
      <c r="J5448" s="398"/>
      <c r="K5448" s="311"/>
      <c r="L5448" s="311"/>
      <c r="M5448" s="311"/>
      <c r="N5448" s="311"/>
      <c r="O5448" s="311"/>
      <c r="P5448" s="311"/>
      <c r="Q5448" s="311"/>
      <c r="R5448" s="311"/>
      <c r="S5448" s="311"/>
      <c r="T5448" s="311"/>
      <c r="U5448" s="311"/>
    </row>
    <row r="5449" spans="1:21" ht="12.75" customHeight="1">
      <c r="A5449" s="311"/>
      <c r="B5449" s="310"/>
      <c r="C5449" s="311"/>
      <c r="D5449" s="308"/>
      <c r="G5449" s="312"/>
      <c r="H5449" s="313"/>
      <c r="I5449" s="311"/>
      <c r="J5449" s="398"/>
      <c r="K5449" s="311"/>
      <c r="L5449" s="311"/>
      <c r="M5449" s="311"/>
      <c r="N5449" s="311"/>
      <c r="O5449" s="311"/>
      <c r="P5449" s="311"/>
      <c r="Q5449" s="311"/>
      <c r="R5449" s="311"/>
      <c r="S5449" s="311"/>
      <c r="T5449" s="311"/>
      <c r="U5449" s="311"/>
    </row>
    <row r="5450" spans="1:21" ht="12.75" customHeight="1">
      <c r="A5450" s="311"/>
      <c r="B5450" s="310"/>
      <c r="C5450" s="311"/>
      <c r="D5450" s="308"/>
      <c r="G5450" s="312"/>
      <c r="H5450" s="313"/>
      <c r="I5450" s="311"/>
      <c r="J5450" s="398"/>
      <c r="K5450" s="311"/>
      <c r="L5450" s="311"/>
      <c r="M5450" s="311"/>
      <c r="N5450" s="311"/>
      <c r="O5450" s="311"/>
      <c r="P5450" s="311"/>
      <c r="Q5450" s="311"/>
      <c r="R5450" s="311"/>
      <c r="S5450" s="311"/>
      <c r="T5450" s="311"/>
      <c r="U5450" s="311"/>
    </row>
    <row r="5451" spans="1:21" ht="12.75" customHeight="1">
      <c r="A5451" s="311"/>
      <c r="B5451" s="310"/>
      <c r="C5451" s="311"/>
      <c r="D5451" s="308"/>
      <c r="G5451" s="312"/>
      <c r="H5451" s="313"/>
      <c r="I5451" s="311"/>
      <c r="J5451" s="398"/>
      <c r="K5451" s="311"/>
      <c r="L5451" s="311"/>
      <c r="M5451" s="311"/>
      <c r="N5451" s="311"/>
      <c r="O5451" s="311"/>
      <c r="P5451" s="311"/>
      <c r="Q5451" s="311"/>
      <c r="R5451" s="311"/>
      <c r="S5451" s="311"/>
      <c r="T5451" s="311"/>
      <c r="U5451" s="311"/>
    </row>
    <row r="5452" spans="1:21" ht="12.75" customHeight="1">
      <c r="A5452" s="311"/>
      <c r="B5452" s="310"/>
      <c r="C5452" s="311"/>
      <c r="D5452" s="308"/>
      <c r="G5452" s="312"/>
      <c r="H5452" s="313"/>
      <c r="I5452" s="311"/>
      <c r="J5452" s="398"/>
      <c r="K5452" s="311"/>
      <c r="L5452" s="311"/>
      <c r="M5452" s="311"/>
      <c r="N5452" s="311"/>
      <c r="O5452" s="311"/>
      <c r="P5452" s="311"/>
      <c r="Q5452" s="311"/>
      <c r="R5452" s="311"/>
      <c r="S5452" s="311"/>
      <c r="T5452" s="311"/>
      <c r="U5452" s="311"/>
    </row>
    <row r="5453" spans="1:21" ht="12.75" customHeight="1">
      <c r="A5453" s="311"/>
      <c r="B5453" s="310"/>
      <c r="C5453" s="311"/>
      <c r="D5453" s="308"/>
      <c r="G5453" s="312"/>
      <c r="H5453" s="313"/>
      <c r="I5453" s="311"/>
      <c r="J5453" s="398"/>
      <c r="K5453" s="311"/>
      <c r="L5453" s="311"/>
      <c r="M5453" s="311"/>
      <c r="N5453" s="311"/>
      <c r="O5453" s="311"/>
      <c r="P5453" s="311"/>
      <c r="Q5453" s="311"/>
      <c r="R5453" s="311"/>
      <c r="S5453" s="311"/>
      <c r="T5453" s="311"/>
      <c r="U5453" s="311"/>
    </row>
    <row r="5454" spans="1:21" ht="12.75" customHeight="1">
      <c r="A5454" s="311"/>
      <c r="B5454" s="310"/>
      <c r="C5454" s="311"/>
      <c r="D5454" s="308"/>
      <c r="G5454" s="312"/>
      <c r="H5454" s="313"/>
      <c r="I5454" s="311"/>
      <c r="J5454" s="398"/>
      <c r="K5454" s="311"/>
      <c r="L5454" s="311"/>
      <c r="M5454" s="311"/>
      <c r="N5454" s="311"/>
      <c r="O5454" s="311"/>
      <c r="P5454" s="311"/>
      <c r="Q5454" s="311"/>
      <c r="R5454" s="311"/>
      <c r="S5454" s="311"/>
      <c r="T5454" s="311"/>
      <c r="U5454" s="311"/>
    </row>
    <row r="5455" spans="1:21" ht="12.75" customHeight="1">
      <c r="A5455" s="311"/>
      <c r="B5455" s="310"/>
      <c r="C5455" s="311"/>
      <c r="D5455" s="308"/>
      <c r="G5455" s="312"/>
      <c r="H5455" s="313"/>
      <c r="I5455" s="311"/>
      <c r="J5455" s="398"/>
      <c r="K5455" s="311"/>
      <c r="L5455" s="311"/>
      <c r="M5455" s="311"/>
      <c r="N5455" s="311"/>
      <c r="O5455" s="311"/>
      <c r="P5455" s="311"/>
      <c r="Q5455" s="311"/>
      <c r="R5455" s="311"/>
      <c r="S5455" s="311"/>
      <c r="T5455" s="311"/>
      <c r="U5455" s="311"/>
    </row>
    <row r="5456" spans="1:21" ht="12.75" customHeight="1">
      <c r="A5456" s="311"/>
      <c r="B5456" s="310"/>
      <c r="C5456" s="311"/>
      <c r="D5456" s="308"/>
      <c r="G5456" s="312"/>
      <c r="H5456" s="313"/>
      <c r="I5456" s="311"/>
      <c r="J5456" s="398"/>
      <c r="K5456" s="311"/>
      <c r="L5456" s="311"/>
      <c r="M5456" s="311"/>
      <c r="N5456" s="311"/>
      <c r="O5456" s="311"/>
      <c r="P5456" s="311"/>
      <c r="Q5456" s="311"/>
      <c r="R5456" s="311"/>
      <c r="S5456" s="311"/>
      <c r="T5456" s="311"/>
      <c r="U5456" s="311"/>
    </row>
    <row r="5457" spans="1:21" ht="12.75" customHeight="1">
      <c r="A5457" s="311"/>
      <c r="B5457" s="310"/>
      <c r="C5457" s="311"/>
      <c r="D5457" s="308"/>
      <c r="G5457" s="312"/>
      <c r="H5457" s="313"/>
      <c r="I5457" s="311"/>
      <c r="J5457" s="398"/>
      <c r="K5457" s="311"/>
      <c r="L5457" s="311"/>
      <c r="M5457" s="311"/>
      <c r="N5457" s="311"/>
      <c r="O5457" s="311"/>
      <c r="P5457" s="311"/>
      <c r="Q5457" s="311"/>
      <c r="R5457" s="311"/>
      <c r="S5457" s="311"/>
      <c r="T5457" s="311"/>
      <c r="U5457" s="311"/>
    </row>
    <row r="5458" spans="1:21" ht="12.75" customHeight="1">
      <c r="A5458" s="311"/>
      <c r="B5458" s="310"/>
      <c r="C5458" s="311"/>
      <c r="D5458" s="308"/>
      <c r="G5458" s="312"/>
      <c r="H5458" s="313"/>
      <c r="I5458" s="311"/>
      <c r="J5458" s="398"/>
      <c r="K5458" s="311"/>
      <c r="L5458" s="311"/>
      <c r="M5458" s="311"/>
      <c r="N5458" s="311"/>
      <c r="O5458" s="311"/>
      <c r="P5458" s="311"/>
      <c r="Q5458" s="311"/>
      <c r="R5458" s="311"/>
      <c r="S5458" s="311"/>
      <c r="T5458" s="311"/>
      <c r="U5458" s="311"/>
    </row>
    <row r="5459" spans="1:21" ht="12.75" customHeight="1">
      <c r="A5459" s="311"/>
      <c r="B5459" s="310"/>
      <c r="C5459" s="311"/>
      <c r="D5459" s="308"/>
      <c r="G5459" s="312"/>
      <c r="H5459" s="313"/>
      <c r="I5459" s="311"/>
      <c r="J5459" s="398"/>
      <c r="K5459" s="311"/>
      <c r="L5459" s="311"/>
      <c r="M5459" s="311"/>
      <c r="N5459" s="311"/>
      <c r="O5459" s="311"/>
      <c r="P5459" s="311"/>
      <c r="Q5459" s="311"/>
      <c r="R5459" s="311"/>
      <c r="S5459" s="311"/>
      <c r="T5459" s="311"/>
      <c r="U5459" s="311"/>
    </row>
    <row r="5460" spans="1:21" ht="12.75" customHeight="1">
      <c r="A5460" s="311"/>
      <c r="B5460" s="310"/>
      <c r="C5460" s="311"/>
      <c r="D5460" s="308"/>
      <c r="G5460" s="312"/>
      <c r="H5460" s="313"/>
      <c r="I5460" s="311"/>
      <c r="J5460" s="398"/>
      <c r="K5460" s="311"/>
      <c r="L5460" s="311"/>
      <c r="M5460" s="311"/>
      <c r="N5460" s="311"/>
      <c r="O5460" s="311"/>
      <c r="P5460" s="311"/>
      <c r="Q5460" s="311"/>
      <c r="R5460" s="311"/>
      <c r="S5460" s="311"/>
      <c r="T5460" s="311"/>
      <c r="U5460" s="311"/>
    </row>
    <row r="5461" spans="1:21" ht="12.75" customHeight="1">
      <c r="A5461" s="311"/>
      <c r="B5461" s="310"/>
      <c r="C5461" s="311"/>
      <c r="D5461" s="308"/>
      <c r="G5461" s="312"/>
      <c r="H5461" s="313"/>
      <c r="I5461" s="311"/>
      <c r="J5461" s="398"/>
      <c r="K5461" s="311"/>
      <c r="L5461" s="311"/>
      <c r="M5461" s="311"/>
      <c r="N5461" s="311"/>
      <c r="O5461" s="311"/>
      <c r="P5461" s="311"/>
      <c r="Q5461" s="311"/>
      <c r="R5461" s="311"/>
      <c r="S5461" s="311"/>
      <c r="T5461" s="311"/>
      <c r="U5461" s="311"/>
    </row>
    <row r="5462" spans="1:21" ht="12.75" customHeight="1">
      <c r="A5462" s="311"/>
      <c r="B5462" s="310"/>
      <c r="C5462" s="311"/>
      <c r="D5462" s="308"/>
      <c r="G5462" s="312"/>
      <c r="H5462" s="313"/>
      <c r="I5462" s="311"/>
      <c r="J5462" s="398"/>
      <c r="K5462" s="311"/>
      <c r="L5462" s="311"/>
      <c r="M5462" s="311"/>
      <c r="N5462" s="311"/>
      <c r="O5462" s="311"/>
      <c r="P5462" s="311"/>
      <c r="Q5462" s="311"/>
      <c r="R5462" s="311"/>
      <c r="S5462" s="311"/>
      <c r="T5462" s="311"/>
      <c r="U5462" s="311"/>
    </row>
    <row r="5463" spans="1:21" ht="12.75" customHeight="1">
      <c r="A5463" s="311"/>
      <c r="B5463" s="310"/>
      <c r="C5463" s="311"/>
      <c r="D5463" s="308"/>
      <c r="G5463" s="312"/>
      <c r="H5463" s="313"/>
      <c r="I5463" s="311"/>
      <c r="J5463" s="398"/>
      <c r="K5463" s="311"/>
      <c r="L5463" s="311"/>
      <c r="M5463" s="311"/>
      <c r="N5463" s="311"/>
      <c r="O5463" s="311"/>
      <c r="P5463" s="311"/>
      <c r="Q5463" s="311"/>
      <c r="R5463" s="311"/>
      <c r="S5463" s="311"/>
      <c r="T5463" s="311"/>
      <c r="U5463" s="311"/>
    </row>
    <row r="5464" spans="1:21" ht="12.75" customHeight="1">
      <c r="A5464" s="311"/>
      <c r="B5464" s="310"/>
      <c r="C5464" s="311"/>
      <c r="D5464" s="308"/>
      <c r="G5464" s="312"/>
      <c r="H5464" s="313"/>
      <c r="I5464" s="311"/>
      <c r="J5464" s="398"/>
      <c r="K5464" s="311"/>
      <c r="L5464" s="311"/>
      <c r="M5464" s="311"/>
      <c r="N5464" s="311"/>
      <c r="O5464" s="311"/>
      <c r="P5464" s="311"/>
      <c r="Q5464" s="311"/>
      <c r="R5464" s="311"/>
      <c r="S5464" s="311"/>
      <c r="T5464" s="311"/>
      <c r="U5464" s="311"/>
    </row>
    <row r="5465" spans="1:21" ht="12.75" customHeight="1">
      <c r="A5465" s="311"/>
      <c r="B5465" s="310"/>
      <c r="C5465" s="311"/>
      <c r="D5465" s="308"/>
      <c r="G5465" s="312"/>
      <c r="H5465" s="313"/>
      <c r="I5465" s="311"/>
      <c r="J5465" s="398"/>
      <c r="K5465" s="311"/>
      <c r="L5465" s="311"/>
      <c r="M5465" s="311"/>
      <c r="N5465" s="311"/>
      <c r="O5465" s="311"/>
      <c r="P5465" s="311"/>
      <c r="Q5465" s="311"/>
      <c r="R5465" s="311"/>
      <c r="S5465" s="311"/>
      <c r="T5465" s="311"/>
      <c r="U5465" s="311"/>
    </row>
    <row r="5466" spans="1:21" ht="12.75" customHeight="1">
      <c r="A5466" s="311"/>
      <c r="B5466" s="310"/>
      <c r="C5466" s="311"/>
      <c r="D5466" s="308"/>
      <c r="G5466" s="312"/>
      <c r="H5466" s="313"/>
      <c r="I5466" s="311"/>
      <c r="J5466" s="398"/>
      <c r="K5466" s="311"/>
      <c r="L5466" s="311"/>
      <c r="M5466" s="311"/>
      <c r="N5466" s="311"/>
      <c r="O5466" s="311"/>
      <c r="P5466" s="311"/>
      <c r="Q5466" s="311"/>
      <c r="R5466" s="311"/>
      <c r="S5466" s="311"/>
      <c r="T5466" s="311"/>
      <c r="U5466" s="311"/>
    </row>
    <row r="5467" spans="1:21" ht="12.75" customHeight="1">
      <c r="A5467" s="311"/>
      <c r="B5467" s="310"/>
      <c r="C5467" s="311"/>
      <c r="D5467" s="308"/>
      <c r="G5467" s="312"/>
      <c r="H5467" s="313"/>
      <c r="I5467" s="311"/>
      <c r="J5467" s="398"/>
      <c r="K5467" s="311"/>
      <c r="L5467" s="311"/>
      <c r="M5467" s="311"/>
      <c r="N5467" s="311"/>
      <c r="O5467" s="311"/>
      <c r="P5467" s="311"/>
      <c r="Q5467" s="311"/>
      <c r="R5467" s="311"/>
      <c r="S5467" s="311"/>
      <c r="T5467" s="311"/>
      <c r="U5467" s="311"/>
    </row>
    <row r="5468" spans="1:21" ht="12.75" customHeight="1">
      <c r="A5468" s="311"/>
      <c r="B5468" s="310"/>
      <c r="C5468" s="311"/>
      <c r="D5468" s="308"/>
      <c r="G5468" s="312"/>
      <c r="H5468" s="313"/>
      <c r="I5468" s="311"/>
      <c r="J5468" s="398"/>
      <c r="K5468" s="311"/>
      <c r="L5468" s="311"/>
      <c r="M5468" s="311"/>
      <c r="N5468" s="311"/>
      <c r="O5468" s="311"/>
      <c r="P5468" s="311"/>
      <c r="Q5468" s="311"/>
      <c r="R5468" s="311"/>
      <c r="S5468" s="311"/>
      <c r="T5468" s="311"/>
      <c r="U5468" s="311"/>
    </row>
    <row r="5469" spans="1:21" ht="12.75" customHeight="1">
      <c r="A5469" s="311"/>
      <c r="B5469" s="310"/>
      <c r="C5469" s="311"/>
      <c r="D5469" s="308"/>
      <c r="G5469" s="312"/>
      <c r="H5469" s="313"/>
      <c r="I5469" s="311"/>
      <c r="J5469" s="398"/>
      <c r="K5469" s="311"/>
      <c r="L5469" s="311"/>
      <c r="M5469" s="311"/>
      <c r="N5469" s="311"/>
      <c r="O5469" s="311"/>
      <c r="P5469" s="311"/>
      <c r="Q5469" s="311"/>
      <c r="R5469" s="311"/>
      <c r="S5469" s="311"/>
      <c r="T5469" s="311"/>
      <c r="U5469" s="311"/>
    </row>
    <row r="5470" spans="1:21" ht="12.75" customHeight="1">
      <c r="A5470" s="311"/>
      <c r="B5470" s="310"/>
      <c r="C5470" s="311"/>
      <c r="D5470" s="308"/>
      <c r="G5470" s="312"/>
      <c r="H5470" s="313"/>
      <c r="I5470" s="311"/>
      <c r="J5470" s="398"/>
      <c r="K5470" s="311"/>
      <c r="L5470" s="311"/>
      <c r="M5470" s="311"/>
      <c r="N5470" s="311"/>
      <c r="O5470" s="311"/>
      <c r="P5470" s="311"/>
      <c r="Q5470" s="311"/>
      <c r="R5470" s="311"/>
      <c r="S5470" s="311"/>
      <c r="T5470" s="311"/>
      <c r="U5470" s="311"/>
    </row>
    <row r="5471" spans="1:21" ht="12.75" customHeight="1">
      <c r="A5471" s="311"/>
      <c r="B5471" s="310"/>
      <c r="C5471" s="311"/>
      <c r="D5471" s="308"/>
      <c r="G5471" s="312"/>
      <c r="H5471" s="313"/>
      <c r="I5471" s="311"/>
      <c r="J5471" s="398"/>
      <c r="K5471" s="311"/>
      <c r="L5471" s="311"/>
      <c r="M5471" s="311"/>
      <c r="N5471" s="311"/>
      <c r="O5471" s="311"/>
      <c r="P5471" s="311"/>
      <c r="Q5471" s="311"/>
      <c r="R5471" s="311"/>
      <c r="S5471" s="311"/>
      <c r="T5471" s="311"/>
      <c r="U5471" s="311"/>
    </row>
    <row r="5472" spans="1:21" ht="12.75" customHeight="1">
      <c r="A5472" s="311"/>
      <c r="B5472" s="310"/>
      <c r="C5472" s="311"/>
      <c r="D5472" s="308"/>
      <c r="G5472" s="312"/>
      <c r="H5472" s="313"/>
      <c r="I5472" s="311"/>
      <c r="J5472" s="398"/>
      <c r="K5472" s="311"/>
      <c r="L5472" s="311"/>
      <c r="M5472" s="311"/>
      <c r="N5472" s="311"/>
      <c r="O5472" s="311"/>
      <c r="P5472" s="311"/>
      <c r="Q5472" s="311"/>
      <c r="R5472" s="311"/>
      <c r="S5472" s="311"/>
      <c r="T5472" s="311"/>
      <c r="U5472" s="311"/>
    </row>
    <row r="5473" spans="1:21" ht="12.75" customHeight="1">
      <c r="A5473" s="311"/>
      <c r="B5473" s="310"/>
      <c r="C5473" s="311"/>
      <c r="D5473" s="308"/>
      <c r="G5473" s="312"/>
      <c r="H5473" s="313"/>
      <c r="I5473" s="311"/>
      <c r="J5473" s="398"/>
      <c r="K5473" s="311"/>
      <c r="L5473" s="311"/>
      <c r="M5473" s="311"/>
      <c r="N5473" s="311"/>
      <c r="O5473" s="311"/>
      <c r="P5473" s="311"/>
      <c r="Q5473" s="311"/>
      <c r="R5473" s="311"/>
      <c r="S5473" s="311"/>
      <c r="T5473" s="311"/>
      <c r="U5473" s="311"/>
    </row>
    <row r="5474" spans="1:21" ht="12.75" customHeight="1">
      <c r="A5474" s="311"/>
      <c r="B5474" s="310"/>
      <c r="C5474" s="311"/>
      <c r="D5474" s="308"/>
      <c r="G5474" s="312"/>
      <c r="H5474" s="313"/>
      <c r="I5474" s="311"/>
      <c r="J5474" s="398"/>
      <c r="K5474" s="311"/>
      <c r="L5474" s="311"/>
      <c r="M5474" s="311"/>
      <c r="N5474" s="311"/>
      <c r="O5474" s="311"/>
      <c r="P5474" s="311"/>
      <c r="Q5474" s="311"/>
      <c r="R5474" s="311"/>
      <c r="S5474" s="311"/>
      <c r="T5474" s="311"/>
      <c r="U5474" s="311"/>
    </row>
    <row r="5475" spans="1:21" ht="12.75" customHeight="1">
      <c r="A5475" s="311"/>
      <c r="B5475" s="310"/>
      <c r="C5475" s="311"/>
      <c r="D5475" s="308"/>
      <c r="G5475" s="312"/>
      <c r="H5475" s="313"/>
      <c r="I5475" s="311"/>
      <c r="J5475" s="398"/>
      <c r="K5475" s="311"/>
      <c r="L5475" s="311"/>
      <c r="M5475" s="311"/>
      <c r="N5475" s="311"/>
      <c r="O5475" s="311"/>
      <c r="P5475" s="311"/>
      <c r="Q5475" s="311"/>
      <c r="R5475" s="311"/>
      <c r="S5475" s="311"/>
      <c r="T5475" s="311"/>
      <c r="U5475" s="311"/>
    </row>
    <row r="5476" spans="1:21" ht="12.75" customHeight="1">
      <c r="A5476" s="311"/>
      <c r="B5476" s="310"/>
      <c r="C5476" s="311"/>
      <c r="D5476" s="308"/>
      <c r="G5476" s="312"/>
      <c r="H5476" s="313"/>
      <c r="I5476" s="311"/>
      <c r="J5476" s="398"/>
      <c r="K5476" s="311"/>
      <c r="L5476" s="311"/>
      <c r="M5476" s="311"/>
      <c r="N5476" s="311"/>
      <c r="O5476" s="311"/>
      <c r="P5476" s="311"/>
      <c r="Q5476" s="311"/>
      <c r="R5476" s="311"/>
      <c r="S5476" s="311"/>
      <c r="T5476" s="311"/>
      <c r="U5476" s="311"/>
    </row>
    <row r="5477" spans="1:21" ht="12.75" customHeight="1">
      <c r="A5477" s="311"/>
      <c r="B5477" s="310"/>
      <c r="C5477" s="311"/>
      <c r="D5477" s="308"/>
      <c r="G5477" s="312"/>
      <c r="H5477" s="313"/>
      <c r="I5477" s="311"/>
      <c r="J5477" s="398"/>
      <c r="K5477" s="311"/>
      <c r="L5477" s="311"/>
      <c r="M5477" s="311"/>
      <c r="N5477" s="311"/>
      <c r="O5477" s="311"/>
      <c r="P5477" s="311"/>
      <c r="Q5477" s="311"/>
      <c r="R5477" s="311"/>
      <c r="S5477" s="311"/>
      <c r="T5477" s="311"/>
      <c r="U5477" s="311"/>
    </row>
    <row r="5478" spans="1:21" ht="12.75" customHeight="1">
      <c r="A5478" s="311"/>
      <c r="B5478" s="310"/>
      <c r="C5478" s="311"/>
      <c r="D5478" s="308"/>
      <c r="G5478" s="312"/>
      <c r="H5478" s="313"/>
      <c r="I5478" s="311"/>
      <c r="J5478" s="398"/>
      <c r="K5478" s="311"/>
      <c r="L5478" s="311"/>
      <c r="M5478" s="311"/>
      <c r="N5478" s="311"/>
      <c r="O5478" s="311"/>
      <c r="P5478" s="311"/>
      <c r="Q5478" s="311"/>
      <c r="R5478" s="311"/>
      <c r="S5478" s="311"/>
      <c r="T5478" s="311"/>
      <c r="U5478" s="311"/>
    </row>
    <row r="5479" spans="1:21" ht="12.75" customHeight="1">
      <c r="A5479" s="311"/>
      <c r="B5479" s="310"/>
      <c r="C5479" s="311"/>
      <c r="D5479" s="308"/>
      <c r="G5479" s="312"/>
      <c r="H5479" s="313"/>
      <c r="I5479" s="311"/>
      <c r="J5479" s="398"/>
      <c r="K5479" s="311"/>
      <c r="L5479" s="311"/>
      <c r="M5479" s="311"/>
      <c r="N5479" s="311"/>
      <c r="O5479" s="311"/>
      <c r="P5479" s="311"/>
      <c r="Q5479" s="311"/>
      <c r="R5479" s="311"/>
      <c r="S5479" s="311"/>
      <c r="T5479" s="311"/>
      <c r="U5479" s="311"/>
    </row>
    <row r="5480" spans="1:21" ht="12.75" customHeight="1">
      <c r="A5480" s="311"/>
      <c r="B5480" s="310"/>
      <c r="C5480" s="311"/>
      <c r="D5480" s="308"/>
      <c r="G5480" s="312"/>
      <c r="H5480" s="313"/>
      <c r="I5480" s="311"/>
      <c r="J5480" s="398"/>
      <c r="K5480" s="311"/>
      <c r="L5480" s="311"/>
      <c r="M5480" s="311"/>
      <c r="N5480" s="311"/>
      <c r="O5480" s="311"/>
      <c r="P5480" s="311"/>
      <c r="Q5480" s="311"/>
      <c r="R5480" s="311"/>
      <c r="S5480" s="311"/>
      <c r="T5480" s="311"/>
      <c r="U5480" s="311"/>
    </row>
    <row r="5481" spans="1:21" ht="12.75" customHeight="1">
      <c r="A5481" s="311"/>
      <c r="B5481" s="310"/>
      <c r="C5481" s="311"/>
      <c r="D5481" s="308"/>
      <c r="G5481" s="312"/>
      <c r="H5481" s="313"/>
      <c r="I5481" s="311"/>
      <c r="J5481" s="398"/>
      <c r="K5481" s="311"/>
      <c r="L5481" s="311"/>
      <c r="M5481" s="311"/>
      <c r="N5481" s="311"/>
      <c r="O5481" s="311"/>
      <c r="P5481" s="311"/>
      <c r="Q5481" s="311"/>
      <c r="R5481" s="311"/>
      <c r="S5481" s="311"/>
      <c r="T5481" s="311"/>
      <c r="U5481" s="311"/>
    </row>
    <row r="5482" spans="1:21" ht="12.75" customHeight="1">
      <c r="A5482" s="311"/>
      <c r="B5482" s="310"/>
      <c r="C5482" s="311"/>
      <c r="D5482" s="308"/>
      <c r="G5482" s="312"/>
      <c r="H5482" s="313"/>
      <c r="I5482" s="311"/>
      <c r="J5482" s="398"/>
      <c r="K5482" s="311"/>
      <c r="L5482" s="311"/>
      <c r="M5482" s="311"/>
      <c r="N5482" s="311"/>
      <c r="O5482" s="311"/>
      <c r="P5482" s="311"/>
      <c r="Q5482" s="311"/>
      <c r="R5482" s="311"/>
      <c r="S5482" s="311"/>
      <c r="T5482" s="311"/>
      <c r="U5482" s="311"/>
    </row>
    <row r="5483" spans="1:21" ht="12.75" customHeight="1">
      <c r="A5483" s="311"/>
      <c r="B5483" s="310"/>
      <c r="C5483" s="311"/>
      <c r="D5483" s="308"/>
      <c r="G5483" s="312"/>
      <c r="H5483" s="313"/>
      <c r="I5483" s="311"/>
      <c r="J5483" s="398"/>
      <c r="K5483" s="311"/>
      <c r="L5483" s="311"/>
      <c r="M5483" s="311"/>
      <c r="N5483" s="311"/>
      <c r="O5483" s="311"/>
      <c r="P5483" s="311"/>
      <c r="Q5483" s="311"/>
      <c r="R5483" s="311"/>
      <c r="S5483" s="311"/>
      <c r="T5483" s="311"/>
      <c r="U5483" s="311"/>
    </row>
    <row r="5484" spans="1:21" ht="12.75" customHeight="1">
      <c r="A5484" s="311"/>
      <c r="B5484" s="310"/>
      <c r="C5484" s="311"/>
      <c r="D5484" s="308"/>
      <c r="G5484" s="312"/>
      <c r="H5484" s="313"/>
      <c r="I5484" s="311"/>
      <c r="J5484" s="398"/>
      <c r="K5484" s="311"/>
      <c r="L5484" s="311"/>
      <c r="M5484" s="311"/>
      <c r="N5484" s="311"/>
      <c r="O5484" s="311"/>
      <c r="P5484" s="311"/>
      <c r="Q5484" s="311"/>
      <c r="R5484" s="311"/>
      <c r="S5484" s="311"/>
      <c r="T5484" s="311"/>
      <c r="U5484" s="311"/>
    </row>
    <row r="5485" spans="1:21" ht="12.75" customHeight="1">
      <c r="A5485" s="311"/>
      <c r="B5485" s="310"/>
      <c r="C5485" s="311"/>
      <c r="D5485" s="308"/>
      <c r="G5485" s="312"/>
      <c r="H5485" s="313"/>
      <c r="I5485" s="311"/>
      <c r="J5485" s="398"/>
      <c r="K5485" s="311"/>
      <c r="L5485" s="311"/>
      <c r="M5485" s="311"/>
      <c r="N5485" s="311"/>
      <c r="O5485" s="311"/>
      <c r="P5485" s="311"/>
      <c r="Q5485" s="311"/>
      <c r="R5485" s="311"/>
      <c r="S5485" s="311"/>
      <c r="T5485" s="311"/>
      <c r="U5485" s="311"/>
    </row>
    <row r="5486" spans="1:21" ht="12.75" customHeight="1">
      <c r="A5486" s="311"/>
      <c r="B5486" s="310"/>
      <c r="C5486" s="311"/>
      <c r="D5486" s="308"/>
      <c r="G5486" s="312"/>
      <c r="H5486" s="313"/>
      <c r="I5486" s="311"/>
      <c r="J5486" s="398"/>
      <c r="K5486" s="311"/>
      <c r="L5486" s="311"/>
      <c r="M5486" s="311"/>
      <c r="N5486" s="311"/>
      <c r="O5486" s="311"/>
      <c r="P5486" s="311"/>
      <c r="Q5486" s="311"/>
      <c r="R5486" s="311"/>
      <c r="S5486" s="311"/>
      <c r="T5486" s="311"/>
      <c r="U5486" s="311"/>
    </row>
    <row r="5487" spans="1:21" ht="12.75" customHeight="1">
      <c r="A5487" s="311"/>
      <c r="B5487" s="310"/>
      <c r="C5487" s="311"/>
      <c r="D5487" s="308"/>
      <c r="G5487" s="312"/>
      <c r="H5487" s="313"/>
      <c r="I5487" s="311"/>
      <c r="J5487" s="398"/>
      <c r="K5487" s="311"/>
      <c r="L5487" s="311"/>
      <c r="M5487" s="311"/>
      <c r="N5487" s="311"/>
      <c r="O5487" s="311"/>
      <c r="P5487" s="311"/>
      <c r="Q5487" s="311"/>
      <c r="R5487" s="311"/>
      <c r="S5487" s="311"/>
      <c r="T5487" s="311"/>
      <c r="U5487" s="311"/>
    </row>
    <row r="5488" spans="1:21" ht="12.75" customHeight="1">
      <c r="A5488" s="311"/>
      <c r="B5488" s="310"/>
      <c r="C5488" s="311"/>
      <c r="D5488" s="308"/>
      <c r="G5488" s="312"/>
      <c r="H5488" s="313"/>
      <c r="I5488" s="311"/>
      <c r="J5488" s="398"/>
      <c r="K5488" s="311"/>
      <c r="L5488" s="311"/>
      <c r="M5488" s="311"/>
      <c r="N5488" s="311"/>
      <c r="O5488" s="311"/>
      <c r="P5488" s="311"/>
      <c r="Q5488" s="311"/>
      <c r="R5488" s="311"/>
      <c r="S5488" s="311"/>
      <c r="T5488" s="311"/>
      <c r="U5488" s="311"/>
    </row>
    <row r="5489" spans="1:21" ht="12.75" customHeight="1">
      <c r="A5489" s="311"/>
      <c r="B5489" s="310"/>
      <c r="C5489" s="311"/>
      <c r="D5489" s="308"/>
      <c r="G5489" s="312"/>
      <c r="H5489" s="313"/>
      <c r="I5489" s="311"/>
      <c r="J5489" s="398"/>
      <c r="K5489" s="311"/>
      <c r="L5489" s="311"/>
      <c r="M5489" s="311"/>
      <c r="N5489" s="311"/>
      <c r="O5489" s="311"/>
      <c r="P5489" s="311"/>
      <c r="Q5489" s="311"/>
      <c r="R5489" s="311"/>
      <c r="S5489" s="311"/>
      <c r="T5489" s="311"/>
      <c r="U5489" s="311"/>
    </row>
    <row r="5490" spans="1:21" ht="12.75" customHeight="1">
      <c r="A5490" s="311"/>
      <c r="B5490" s="310"/>
      <c r="C5490" s="311"/>
      <c r="D5490" s="308"/>
      <c r="G5490" s="312"/>
      <c r="H5490" s="313"/>
      <c r="I5490" s="311"/>
      <c r="J5490" s="398"/>
      <c r="K5490" s="311"/>
      <c r="L5490" s="311"/>
      <c r="M5490" s="311"/>
      <c r="N5490" s="311"/>
      <c r="O5490" s="311"/>
      <c r="P5490" s="311"/>
      <c r="Q5490" s="311"/>
      <c r="R5490" s="311"/>
      <c r="S5490" s="311"/>
      <c r="T5490" s="311"/>
      <c r="U5490" s="311"/>
    </row>
    <row r="5491" spans="1:21" ht="12.75" customHeight="1">
      <c r="A5491" s="311"/>
      <c r="B5491" s="310"/>
      <c r="C5491" s="311"/>
      <c r="D5491" s="308"/>
      <c r="G5491" s="312"/>
      <c r="H5491" s="313"/>
      <c r="I5491" s="311"/>
      <c r="J5491" s="398"/>
      <c r="K5491" s="311"/>
      <c r="L5491" s="311"/>
      <c r="M5491" s="311"/>
      <c r="N5491" s="311"/>
      <c r="O5491" s="311"/>
      <c r="P5491" s="311"/>
      <c r="Q5491" s="311"/>
      <c r="R5491" s="311"/>
      <c r="S5491" s="311"/>
      <c r="T5491" s="311"/>
      <c r="U5491" s="311"/>
    </row>
    <row r="5492" spans="1:21" ht="12.75" customHeight="1">
      <c r="A5492" s="311"/>
      <c r="B5492" s="310"/>
      <c r="C5492" s="311"/>
      <c r="D5492" s="308"/>
      <c r="G5492" s="312"/>
      <c r="H5492" s="313"/>
      <c r="I5492" s="311"/>
      <c r="J5492" s="398"/>
      <c r="K5492" s="311"/>
      <c r="L5492" s="311"/>
      <c r="M5492" s="311"/>
      <c r="N5492" s="311"/>
      <c r="O5492" s="311"/>
      <c r="P5492" s="311"/>
      <c r="Q5492" s="311"/>
      <c r="R5492" s="311"/>
      <c r="S5492" s="311"/>
      <c r="T5492" s="311"/>
      <c r="U5492" s="311"/>
    </row>
    <row r="5493" spans="1:21" ht="12.75" customHeight="1">
      <c r="A5493" s="311"/>
      <c r="B5493" s="310"/>
      <c r="C5493" s="311"/>
      <c r="D5493" s="308"/>
      <c r="G5493" s="312"/>
      <c r="H5493" s="313"/>
      <c r="I5493" s="311"/>
      <c r="J5493" s="398"/>
      <c r="K5493" s="311"/>
      <c r="L5493" s="311"/>
      <c r="M5493" s="311"/>
      <c r="N5493" s="311"/>
      <c r="O5493" s="311"/>
      <c r="P5493" s="311"/>
      <c r="Q5493" s="311"/>
      <c r="R5493" s="311"/>
      <c r="S5493" s="311"/>
      <c r="T5493" s="311"/>
      <c r="U5493" s="311"/>
    </row>
    <row r="5494" spans="1:21" ht="12.75" customHeight="1">
      <c r="A5494" s="311"/>
      <c r="B5494" s="310"/>
      <c r="C5494" s="311"/>
      <c r="D5494" s="308"/>
      <c r="G5494" s="312"/>
      <c r="H5494" s="313"/>
      <c r="I5494" s="311"/>
      <c r="J5494" s="398"/>
      <c r="K5494" s="311"/>
      <c r="L5494" s="311"/>
      <c r="M5494" s="311"/>
      <c r="N5494" s="311"/>
      <c r="O5494" s="311"/>
      <c r="P5494" s="311"/>
      <c r="Q5494" s="311"/>
      <c r="R5494" s="311"/>
      <c r="S5494" s="311"/>
      <c r="T5494" s="311"/>
      <c r="U5494" s="311"/>
    </row>
    <row r="5495" spans="1:21" ht="12.75" customHeight="1">
      <c r="A5495" s="311"/>
      <c r="B5495" s="310"/>
      <c r="C5495" s="311"/>
      <c r="D5495" s="308"/>
      <c r="G5495" s="312"/>
      <c r="H5495" s="313"/>
      <c r="I5495" s="311"/>
      <c r="J5495" s="398"/>
      <c r="K5495" s="311"/>
      <c r="L5495" s="311"/>
      <c r="M5495" s="311"/>
      <c r="N5495" s="311"/>
      <c r="O5495" s="311"/>
      <c r="P5495" s="311"/>
      <c r="Q5495" s="311"/>
      <c r="R5495" s="311"/>
      <c r="S5495" s="311"/>
      <c r="T5495" s="311"/>
      <c r="U5495" s="311"/>
    </row>
    <row r="5496" spans="1:21" ht="12.75" customHeight="1">
      <c r="A5496" s="311"/>
      <c r="B5496" s="310"/>
      <c r="C5496" s="311"/>
      <c r="D5496" s="308"/>
      <c r="G5496" s="312"/>
      <c r="H5496" s="313"/>
      <c r="I5496" s="311"/>
      <c r="J5496" s="398"/>
      <c r="K5496" s="311"/>
      <c r="L5496" s="311"/>
      <c r="M5496" s="311"/>
      <c r="N5496" s="311"/>
      <c r="O5496" s="311"/>
      <c r="P5496" s="311"/>
      <c r="Q5496" s="311"/>
      <c r="R5496" s="311"/>
      <c r="S5496" s="311"/>
      <c r="T5496" s="311"/>
      <c r="U5496" s="311"/>
    </row>
    <row r="5497" spans="1:21" ht="12.75" customHeight="1">
      <c r="A5497" s="311"/>
      <c r="B5497" s="310"/>
      <c r="C5497" s="311"/>
      <c r="D5497" s="308"/>
      <c r="G5497" s="312"/>
      <c r="H5497" s="313"/>
      <c r="I5497" s="311"/>
      <c r="J5497" s="398"/>
      <c r="K5497" s="311"/>
      <c r="L5497" s="311"/>
      <c r="M5497" s="311"/>
      <c r="N5497" s="311"/>
      <c r="O5497" s="311"/>
      <c r="P5497" s="311"/>
      <c r="Q5497" s="311"/>
      <c r="R5497" s="311"/>
      <c r="S5497" s="311"/>
      <c r="T5497" s="311"/>
      <c r="U5497" s="311"/>
    </row>
    <row r="5498" spans="1:21" ht="12.75" customHeight="1">
      <c r="A5498" s="311"/>
      <c r="B5498" s="310"/>
      <c r="C5498" s="311"/>
      <c r="D5498" s="308"/>
      <c r="G5498" s="312"/>
      <c r="H5498" s="313"/>
      <c r="I5498" s="311"/>
      <c r="J5498" s="398"/>
      <c r="K5498" s="311"/>
      <c r="L5498" s="311"/>
      <c r="M5498" s="311"/>
      <c r="N5498" s="311"/>
      <c r="O5498" s="311"/>
      <c r="P5498" s="311"/>
      <c r="Q5498" s="311"/>
      <c r="R5498" s="311"/>
      <c r="S5498" s="311"/>
      <c r="T5498" s="311"/>
      <c r="U5498" s="311"/>
    </row>
    <row r="5499" spans="1:21" ht="12.75" customHeight="1">
      <c r="A5499" s="311"/>
      <c r="B5499" s="310"/>
      <c r="C5499" s="311"/>
      <c r="D5499" s="308"/>
      <c r="G5499" s="312"/>
      <c r="H5499" s="313"/>
      <c r="I5499" s="311"/>
      <c r="J5499" s="398"/>
      <c r="K5499" s="311"/>
      <c r="L5499" s="311"/>
      <c r="M5499" s="311"/>
      <c r="N5499" s="311"/>
      <c r="O5499" s="311"/>
      <c r="P5499" s="311"/>
      <c r="Q5499" s="311"/>
      <c r="R5499" s="311"/>
      <c r="S5499" s="311"/>
      <c r="T5499" s="311"/>
      <c r="U5499" s="311"/>
    </row>
    <row r="5500" spans="1:21" ht="12.75" customHeight="1">
      <c r="A5500" s="311"/>
      <c r="B5500" s="310"/>
      <c r="C5500" s="311"/>
      <c r="D5500" s="308"/>
      <c r="G5500" s="312"/>
      <c r="H5500" s="313"/>
      <c r="I5500" s="311"/>
      <c r="J5500" s="398"/>
      <c r="K5500" s="311"/>
      <c r="L5500" s="311"/>
      <c r="M5500" s="311"/>
      <c r="N5500" s="311"/>
      <c r="O5500" s="311"/>
      <c r="P5500" s="311"/>
      <c r="Q5500" s="311"/>
      <c r="R5500" s="311"/>
      <c r="S5500" s="311"/>
      <c r="T5500" s="311"/>
      <c r="U5500" s="311"/>
    </row>
    <row r="5501" spans="1:21" ht="12.75" customHeight="1">
      <c r="A5501" s="311"/>
      <c r="B5501" s="310"/>
      <c r="C5501" s="311"/>
      <c r="D5501" s="308"/>
      <c r="G5501" s="312"/>
      <c r="H5501" s="313"/>
      <c r="I5501" s="311"/>
      <c r="J5501" s="398"/>
      <c r="K5501" s="311"/>
      <c r="L5501" s="311"/>
      <c r="M5501" s="311"/>
      <c r="N5501" s="311"/>
      <c r="O5501" s="311"/>
      <c r="P5501" s="311"/>
      <c r="Q5501" s="311"/>
      <c r="R5501" s="311"/>
      <c r="S5501" s="311"/>
      <c r="T5501" s="311"/>
      <c r="U5501" s="311"/>
    </row>
    <row r="5502" spans="1:21" ht="12.75" customHeight="1">
      <c r="A5502" s="311"/>
      <c r="B5502" s="310"/>
      <c r="C5502" s="311"/>
      <c r="D5502" s="308"/>
      <c r="G5502" s="312"/>
      <c r="H5502" s="313"/>
      <c r="I5502" s="311"/>
      <c r="J5502" s="398"/>
      <c r="K5502" s="311"/>
      <c r="L5502" s="311"/>
      <c r="M5502" s="311"/>
      <c r="N5502" s="311"/>
      <c r="O5502" s="311"/>
      <c r="P5502" s="311"/>
      <c r="Q5502" s="311"/>
      <c r="R5502" s="311"/>
      <c r="S5502" s="311"/>
      <c r="T5502" s="311"/>
      <c r="U5502" s="311"/>
    </row>
    <row r="5503" spans="1:21" ht="12.75" customHeight="1">
      <c r="A5503" s="311"/>
      <c r="B5503" s="310"/>
      <c r="C5503" s="311"/>
      <c r="D5503" s="308"/>
      <c r="G5503" s="312"/>
      <c r="H5503" s="313"/>
      <c r="I5503" s="311"/>
      <c r="J5503" s="398"/>
      <c r="K5503" s="311"/>
      <c r="L5503" s="311"/>
      <c r="M5503" s="311"/>
      <c r="N5503" s="311"/>
      <c r="O5503" s="311"/>
      <c r="P5503" s="311"/>
      <c r="Q5503" s="311"/>
      <c r="R5503" s="311"/>
      <c r="S5503" s="311"/>
      <c r="T5503" s="311"/>
      <c r="U5503" s="311"/>
    </row>
    <row r="5504" spans="1:21" ht="12.75" customHeight="1">
      <c r="A5504" s="311"/>
      <c r="B5504" s="310"/>
      <c r="C5504" s="311"/>
      <c r="D5504" s="308"/>
      <c r="G5504" s="312"/>
      <c r="H5504" s="313"/>
      <c r="I5504" s="311"/>
      <c r="J5504" s="398"/>
      <c r="K5504" s="311"/>
      <c r="L5504" s="311"/>
      <c r="M5504" s="311"/>
      <c r="N5504" s="311"/>
      <c r="O5504" s="311"/>
      <c r="P5504" s="311"/>
      <c r="Q5504" s="311"/>
      <c r="R5504" s="311"/>
      <c r="S5504" s="311"/>
      <c r="T5504" s="311"/>
      <c r="U5504" s="311"/>
    </row>
    <row r="5505" spans="1:21" ht="12.75" customHeight="1">
      <c r="A5505" s="311"/>
      <c r="B5505" s="310"/>
      <c r="C5505" s="311"/>
      <c r="D5505" s="308"/>
      <c r="G5505" s="312"/>
      <c r="H5505" s="313"/>
      <c r="I5505" s="311"/>
      <c r="J5505" s="398"/>
      <c r="K5505" s="311"/>
      <c r="L5505" s="311"/>
      <c r="M5505" s="311"/>
      <c r="N5505" s="311"/>
      <c r="O5505" s="311"/>
      <c r="P5505" s="311"/>
      <c r="Q5505" s="311"/>
      <c r="R5505" s="311"/>
      <c r="S5505" s="311"/>
      <c r="T5505" s="311"/>
      <c r="U5505" s="311"/>
    </row>
    <row r="5506" spans="1:21" ht="12.75" customHeight="1">
      <c r="A5506" s="311"/>
      <c r="B5506" s="310"/>
      <c r="C5506" s="311"/>
      <c r="D5506" s="308"/>
      <c r="G5506" s="312"/>
      <c r="H5506" s="313"/>
      <c r="I5506" s="311"/>
      <c r="J5506" s="398"/>
      <c r="K5506" s="311"/>
      <c r="L5506" s="311"/>
      <c r="M5506" s="311"/>
      <c r="N5506" s="311"/>
      <c r="O5506" s="311"/>
      <c r="P5506" s="311"/>
      <c r="Q5506" s="311"/>
      <c r="R5506" s="311"/>
      <c r="S5506" s="311"/>
      <c r="T5506" s="311"/>
      <c r="U5506" s="311"/>
    </row>
    <row r="5507" spans="1:21" ht="12.75" customHeight="1">
      <c r="A5507" s="311"/>
      <c r="B5507" s="310"/>
      <c r="C5507" s="311"/>
      <c r="D5507" s="308"/>
      <c r="G5507" s="312"/>
      <c r="H5507" s="313"/>
      <c r="I5507" s="311"/>
      <c r="J5507" s="398"/>
      <c r="K5507" s="311"/>
      <c r="L5507" s="311"/>
      <c r="M5507" s="311"/>
      <c r="N5507" s="311"/>
      <c r="O5507" s="311"/>
      <c r="P5507" s="311"/>
      <c r="Q5507" s="311"/>
      <c r="R5507" s="311"/>
      <c r="S5507" s="311"/>
      <c r="T5507" s="311"/>
      <c r="U5507" s="311"/>
    </row>
    <row r="5508" spans="1:21" ht="12.75" customHeight="1">
      <c r="A5508" s="311"/>
      <c r="B5508" s="310"/>
      <c r="C5508" s="311"/>
      <c r="D5508" s="308"/>
      <c r="G5508" s="312"/>
      <c r="H5508" s="313"/>
      <c r="I5508" s="311"/>
      <c r="J5508" s="398"/>
      <c r="K5508" s="311"/>
      <c r="L5508" s="311"/>
      <c r="M5508" s="311"/>
      <c r="N5508" s="311"/>
      <c r="O5508" s="311"/>
      <c r="P5508" s="311"/>
      <c r="Q5508" s="311"/>
      <c r="R5508" s="311"/>
      <c r="S5508" s="311"/>
      <c r="T5508" s="311"/>
      <c r="U5508" s="311"/>
    </row>
    <row r="5509" spans="1:21" ht="12.75" customHeight="1">
      <c r="A5509" s="311"/>
      <c r="B5509" s="310"/>
      <c r="C5509" s="311"/>
      <c r="D5509" s="308"/>
      <c r="G5509" s="312"/>
      <c r="H5509" s="313"/>
      <c r="I5509" s="311"/>
      <c r="J5509" s="398"/>
      <c r="K5509" s="311"/>
      <c r="L5509" s="311"/>
      <c r="M5509" s="311"/>
      <c r="N5509" s="311"/>
      <c r="O5509" s="311"/>
      <c r="P5509" s="311"/>
      <c r="Q5509" s="311"/>
      <c r="R5509" s="311"/>
      <c r="S5509" s="311"/>
      <c r="T5509" s="311"/>
      <c r="U5509" s="311"/>
    </row>
    <row r="5510" spans="1:21" ht="12.75" customHeight="1">
      <c r="A5510" s="311"/>
      <c r="B5510" s="310"/>
      <c r="C5510" s="311"/>
      <c r="D5510" s="308"/>
      <c r="G5510" s="312"/>
      <c r="H5510" s="313"/>
      <c r="I5510" s="311"/>
      <c r="J5510" s="398"/>
      <c r="K5510" s="311"/>
      <c r="L5510" s="311"/>
      <c r="M5510" s="311"/>
      <c r="N5510" s="311"/>
      <c r="O5510" s="311"/>
      <c r="P5510" s="311"/>
      <c r="Q5510" s="311"/>
      <c r="R5510" s="311"/>
      <c r="S5510" s="311"/>
      <c r="T5510" s="311"/>
      <c r="U5510" s="311"/>
    </row>
    <row r="5511" spans="1:21" ht="12.75" customHeight="1">
      <c r="A5511" s="311"/>
      <c r="B5511" s="310"/>
      <c r="C5511" s="311"/>
      <c r="D5511" s="308"/>
      <c r="G5511" s="312"/>
      <c r="H5511" s="313"/>
      <c r="I5511" s="311"/>
      <c r="J5511" s="398"/>
      <c r="K5511" s="311"/>
      <c r="L5511" s="311"/>
      <c r="M5511" s="311"/>
      <c r="N5511" s="311"/>
      <c r="O5511" s="311"/>
      <c r="P5511" s="311"/>
      <c r="Q5511" s="311"/>
      <c r="R5511" s="311"/>
      <c r="S5511" s="311"/>
      <c r="T5511" s="311"/>
      <c r="U5511" s="311"/>
    </row>
    <row r="5512" spans="1:21" ht="12.75" customHeight="1">
      <c r="A5512" s="311"/>
      <c r="B5512" s="310"/>
      <c r="C5512" s="311"/>
      <c r="D5512" s="308"/>
      <c r="G5512" s="312"/>
      <c r="H5512" s="313"/>
      <c r="I5512" s="311"/>
      <c r="J5512" s="398"/>
      <c r="K5512" s="311"/>
      <c r="L5512" s="311"/>
      <c r="M5512" s="311"/>
      <c r="N5512" s="311"/>
      <c r="O5512" s="311"/>
      <c r="P5512" s="311"/>
      <c r="Q5512" s="311"/>
      <c r="R5512" s="311"/>
      <c r="S5512" s="311"/>
      <c r="T5512" s="311"/>
      <c r="U5512" s="311"/>
    </row>
    <row r="5513" spans="1:21" ht="12.75" customHeight="1">
      <c r="A5513" s="311"/>
      <c r="B5513" s="310"/>
      <c r="C5513" s="311"/>
      <c r="D5513" s="308"/>
      <c r="G5513" s="312"/>
      <c r="H5513" s="313"/>
      <c r="I5513" s="311"/>
      <c r="J5513" s="398"/>
      <c r="K5513" s="311"/>
      <c r="L5513" s="311"/>
      <c r="M5513" s="311"/>
      <c r="N5513" s="311"/>
      <c r="O5513" s="311"/>
      <c r="P5513" s="311"/>
      <c r="Q5513" s="311"/>
      <c r="R5513" s="311"/>
      <c r="S5513" s="311"/>
      <c r="T5513" s="311"/>
      <c r="U5513" s="311"/>
    </row>
    <row r="5514" spans="1:21" ht="12.75" customHeight="1">
      <c r="A5514" s="311"/>
      <c r="B5514" s="310"/>
      <c r="C5514" s="311"/>
      <c r="D5514" s="308"/>
      <c r="G5514" s="312"/>
      <c r="H5514" s="313"/>
      <c r="I5514" s="311"/>
      <c r="J5514" s="398"/>
      <c r="K5514" s="311"/>
      <c r="L5514" s="311"/>
      <c r="M5514" s="311"/>
      <c r="N5514" s="311"/>
      <c r="O5514" s="311"/>
      <c r="P5514" s="311"/>
      <c r="Q5514" s="311"/>
      <c r="R5514" s="311"/>
      <c r="S5514" s="311"/>
      <c r="T5514" s="311"/>
      <c r="U5514" s="311"/>
    </row>
    <row r="5515" spans="1:21" ht="12.75" customHeight="1">
      <c r="A5515" s="311"/>
      <c r="B5515" s="310"/>
      <c r="C5515" s="311"/>
      <c r="D5515" s="308"/>
      <c r="G5515" s="312"/>
      <c r="H5515" s="313"/>
      <c r="I5515" s="311"/>
      <c r="J5515" s="398"/>
      <c r="K5515" s="311"/>
      <c r="L5515" s="311"/>
      <c r="M5515" s="311"/>
      <c r="N5515" s="311"/>
      <c r="O5515" s="311"/>
      <c r="P5515" s="311"/>
      <c r="Q5515" s="311"/>
      <c r="R5515" s="311"/>
      <c r="S5515" s="311"/>
      <c r="T5515" s="311"/>
      <c r="U5515" s="311"/>
    </row>
    <row r="5516" spans="1:21" ht="12.75" customHeight="1">
      <c r="A5516" s="311"/>
      <c r="B5516" s="310"/>
      <c r="C5516" s="311"/>
      <c r="D5516" s="308"/>
      <c r="G5516" s="312"/>
      <c r="H5516" s="313"/>
      <c r="I5516" s="311"/>
      <c r="J5516" s="398"/>
      <c r="K5516" s="311"/>
      <c r="L5516" s="311"/>
      <c r="M5516" s="311"/>
      <c r="N5516" s="311"/>
      <c r="O5516" s="311"/>
      <c r="P5516" s="311"/>
      <c r="Q5516" s="311"/>
      <c r="R5516" s="311"/>
      <c r="S5516" s="311"/>
      <c r="T5516" s="311"/>
      <c r="U5516" s="311"/>
    </row>
    <row r="5517" spans="1:21" ht="12.75" customHeight="1">
      <c r="A5517" s="311"/>
      <c r="B5517" s="310"/>
      <c r="C5517" s="311"/>
      <c r="D5517" s="308"/>
      <c r="G5517" s="312"/>
      <c r="H5517" s="313"/>
      <c r="I5517" s="311"/>
      <c r="J5517" s="398"/>
      <c r="K5517" s="311"/>
      <c r="L5517" s="311"/>
      <c r="M5517" s="311"/>
      <c r="N5517" s="311"/>
      <c r="O5517" s="311"/>
      <c r="P5517" s="311"/>
      <c r="Q5517" s="311"/>
      <c r="R5517" s="311"/>
      <c r="S5517" s="311"/>
      <c r="T5517" s="311"/>
      <c r="U5517" s="311"/>
    </row>
    <row r="5518" spans="1:21" ht="12.75" customHeight="1">
      <c r="A5518" s="311"/>
      <c r="B5518" s="310"/>
      <c r="C5518" s="311"/>
      <c r="D5518" s="308"/>
      <c r="G5518" s="312"/>
      <c r="H5518" s="313"/>
      <c r="I5518" s="311"/>
      <c r="J5518" s="398"/>
      <c r="K5518" s="311"/>
      <c r="L5518" s="311"/>
      <c r="M5518" s="311"/>
      <c r="N5518" s="311"/>
      <c r="O5518" s="311"/>
      <c r="P5518" s="311"/>
      <c r="Q5518" s="311"/>
      <c r="R5518" s="311"/>
      <c r="S5518" s="311"/>
      <c r="T5518" s="311"/>
      <c r="U5518" s="311"/>
    </row>
    <row r="5519" spans="1:21" ht="12.75" customHeight="1">
      <c r="A5519" s="311"/>
      <c r="B5519" s="310"/>
      <c r="C5519" s="311"/>
      <c r="D5519" s="308"/>
      <c r="G5519" s="312"/>
      <c r="H5519" s="313"/>
      <c r="I5519" s="311"/>
      <c r="J5519" s="398"/>
      <c r="K5519" s="311"/>
      <c r="L5519" s="311"/>
      <c r="M5519" s="311"/>
      <c r="N5519" s="311"/>
      <c r="O5519" s="311"/>
      <c r="P5519" s="311"/>
      <c r="Q5519" s="311"/>
      <c r="R5519" s="311"/>
      <c r="S5519" s="311"/>
      <c r="T5519" s="311"/>
      <c r="U5519" s="311"/>
    </row>
    <row r="5520" spans="1:21" ht="12.75" customHeight="1">
      <c r="A5520" s="311"/>
      <c r="B5520" s="310"/>
      <c r="C5520" s="311"/>
      <c r="D5520" s="308"/>
      <c r="G5520" s="312"/>
      <c r="H5520" s="313"/>
      <c r="I5520" s="311"/>
      <c r="J5520" s="398"/>
      <c r="K5520" s="311"/>
      <c r="L5520" s="311"/>
      <c r="M5520" s="311"/>
      <c r="N5520" s="311"/>
      <c r="O5520" s="311"/>
      <c r="P5520" s="311"/>
      <c r="Q5520" s="311"/>
      <c r="R5520" s="311"/>
      <c r="S5520" s="311"/>
      <c r="T5520" s="311"/>
      <c r="U5520" s="311"/>
    </row>
    <row r="5521" spans="1:21" ht="12.75" customHeight="1">
      <c r="A5521" s="311"/>
      <c r="B5521" s="310"/>
      <c r="C5521" s="311"/>
      <c r="D5521" s="308"/>
      <c r="G5521" s="312"/>
      <c r="H5521" s="313"/>
      <c r="I5521" s="311"/>
      <c r="J5521" s="398"/>
      <c r="K5521" s="311"/>
      <c r="L5521" s="311"/>
      <c r="M5521" s="311"/>
      <c r="N5521" s="311"/>
      <c r="O5521" s="311"/>
      <c r="P5521" s="311"/>
      <c r="Q5521" s="311"/>
      <c r="R5521" s="311"/>
      <c r="S5521" s="311"/>
      <c r="T5521" s="311"/>
      <c r="U5521" s="311"/>
    </row>
    <row r="5522" spans="1:21" ht="12.75" customHeight="1">
      <c r="A5522" s="311"/>
      <c r="B5522" s="310"/>
      <c r="C5522" s="311"/>
      <c r="D5522" s="308"/>
      <c r="G5522" s="312"/>
      <c r="H5522" s="313"/>
      <c r="I5522" s="311"/>
      <c r="J5522" s="398"/>
      <c r="K5522" s="311"/>
      <c r="L5522" s="311"/>
      <c r="M5522" s="311"/>
      <c r="N5522" s="311"/>
      <c r="O5522" s="311"/>
      <c r="P5522" s="311"/>
      <c r="Q5522" s="311"/>
      <c r="R5522" s="311"/>
      <c r="S5522" s="311"/>
      <c r="T5522" s="311"/>
      <c r="U5522" s="311"/>
    </row>
    <row r="5523" spans="1:21" ht="12.75" customHeight="1">
      <c r="A5523" s="311"/>
      <c r="B5523" s="310"/>
      <c r="C5523" s="311"/>
      <c r="D5523" s="308"/>
      <c r="G5523" s="312"/>
      <c r="H5523" s="313"/>
      <c r="I5523" s="311"/>
      <c r="J5523" s="398"/>
      <c r="K5523" s="311"/>
      <c r="L5523" s="311"/>
      <c r="M5523" s="311"/>
      <c r="N5523" s="311"/>
      <c r="O5523" s="311"/>
      <c r="P5523" s="311"/>
      <c r="Q5523" s="311"/>
      <c r="R5523" s="311"/>
      <c r="S5523" s="311"/>
      <c r="T5523" s="311"/>
      <c r="U5523" s="311"/>
    </row>
    <row r="5524" spans="1:21" ht="12.75" customHeight="1">
      <c r="A5524" s="311"/>
      <c r="B5524" s="310"/>
      <c r="C5524" s="311"/>
      <c r="D5524" s="308"/>
      <c r="G5524" s="312"/>
      <c r="H5524" s="313"/>
      <c r="I5524" s="311"/>
      <c r="J5524" s="398"/>
      <c r="K5524" s="311"/>
      <c r="L5524" s="311"/>
      <c r="M5524" s="311"/>
      <c r="N5524" s="311"/>
      <c r="O5524" s="311"/>
      <c r="P5524" s="311"/>
      <c r="Q5524" s="311"/>
      <c r="R5524" s="311"/>
      <c r="S5524" s="311"/>
      <c r="T5524" s="311"/>
      <c r="U5524" s="311"/>
    </row>
    <row r="5525" spans="1:21" ht="12.75" customHeight="1">
      <c r="A5525" s="311"/>
      <c r="B5525" s="310"/>
      <c r="C5525" s="311"/>
      <c r="D5525" s="308"/>
      <c r="G5525" s="312"/>
      <c r="H5525" s="313"/>
      <c r="I5525" s="311"/>
      <c r="J5525" s="398"/>
      <c r="K5525" s="311"/>
      <c r="L5525" s="311"/>
      <c r="M5525" s="311"/>
      <c r="N5525" s="311"/>
      <c r="O5525" s="311"/>
      <c r="P5525" s="311"/>
      <c r="Q5525" s="311"/>
      <c r="R5525" s="311"/>
      <c r="S5525" s="311"/>
      <c r="T5525" s="311"/>
      <c r="U5525" s="311"/>
    </row>
    <row r="5526" spans="1:21" ht="12.75" customHeight="1">
      <c r="A5526" s="311"/>
      <c r="B5526" s="310"/>
      <c r="C5526" s="311"/>
      <c r="D5526" s="308"/>
      <c r="G5526" s="312"/>
      <c r="H5526" s="313"/>
      <c r="I5526" s="311"/>
      <c r="J5526" s="398"/>
      <c r="K5526" s="311"/>
      <c r="L5526" s="311"/>
      <c r="M5526" s="311"/>
      <c r="N5526" s="311"/>
      <c r="O5526" s="311"/>
      <c r="P5526" s="311"/>
      <c r="Q5526" s="311"/>
      <c r="R5526" s="311"/>
      <c r="S5526" s="311"/>
      <c r="T5526" s="311"/>
      <c r="U5526" s="311"/>
    </row>
    <row r="5527" spans="1:21" ht="12.75" customHeight="1">
      <c r="A5527" s="311"/>
      <c r="B5527" s="310"/>
      <c r="C5527" s="311"/>
      <c r="D5527" s="308"/>
      <c r="G5527" s="312"/>
      <c r="H5527" s="313"/>
      <c r="I5527" s="311"/>
      <c r="J5527" s="398"/>
      <c r="K5527" s="311"/>
      <c r="L5527" s="311"/>
      <c r="M5527" s="311"/>
      <c r="N5527" s="311"/>
      <c r="O5527" s="311"/>
      <c r="P5527" s="311"/>
      <c r="Q5527" s="311"/>
      <c r="R5527" s="311"/>
      <c r="S5527" s="311"/>
      <c r="T5527" s="311"/>
      <c r="U5527" s="311"/>
    </row>
    <row r="5528" spans="1:21" ht="12.75" customHeight="1">
      <c r="A5528" s="311"/>
      <c r="B5528" s="310"/>
      <c r="C5528" s="311"/>
      <c r="D5528" s="308"/>
      <c r="G5528" s="312"/>
      <c r="H5528" s="313"/>
      <c r="I5528" s="311"/>
      <c r="J5528" s="398"/>
      <c r="K5528" s="311"/>
      <c r="L5528" s="311"/>
      <c r="M5528" s="311"/>
      <c r="N5528" s="311"/>
      <c r="O5528" s="311"/>
      <c r="P5528" s="311"/>
      <c r="Q5528" s="311"/>
      <c r="R5528" s="311"/>
      <c r="S5528" s="311"/>
      <c r="T5528" s="311"/>
      <c r="U5528" s="311"/>
    </row>
    <row r="5529" spans="1:21" ht="12.75" customHeight="1">
      <c r="A5529" s="311"/>
      <c r="B5529" s="310"/>
      <c r="C5529" s="311"/>
      <c r="D5529" s="308"/>
      <c r="G5529" s="312"/>
      <c r="H5529" s="313"/>
      <c r="I5529" s="311"/>
      <c r="J5529" s="398"/>
      <c r="K5529" s="311"/>
      <c r="L5529" s="311"/>
      <c r="M5529" s="311"/>
      <c r="N5529" s="311"/>
      <c r="O5529" s="311"/>
      <c r="P5529" s="311"/>
      <c r="Q5529" s="311"/>
      <c r="R5529" s="311"/>
      <c r="S5529" s="311"/>
      <c r="T5529" s="311"/>
      <c r="U5529" s="311"/>
    </row>
    <row r="5530" spans="1:21" ht="12.75" customHeight="1">
      <c r="A5530" s="311"/>
      <c r="B5530" s="310"/>
      <c r="C5530" s="311"/>
      <c r="D5530" s="308"/>
      <c r="G5530" s="312"/>
      <c r="H5530" s="313"/>
      <c r="I5530" s="311"/>
      <c r="J5530" s="398"/>
      <c r="K5530" s="311"/>
      <c r="L5530" s="311"/>
      <c r="M5530" s="311"/>
      <c r="N5530" s="311"/>
      <c r="O5530" s="311"/>
      <c r="P5530" s="311"/>
      <c r="Q5530" s="311"/>
      <c r="R5530" s="311"/>
      <c r="S5530" s="311"/>
      <c r="T5530" s="311"/>
      <c r="U5530" s="311"/>
    </row>
    <row r="5531" spans="1:21" ht="12.75" customHeight="1">
      <c r="A5531" s="311"/>
      <c r="B5531" s="310"/>
      <c r="C5531" s="311"/>
      <c r="D5531" s="308"/>
      <c r="G5531" s="312"/>
      <c r="H5531" s="313"/>
      <c r="I5531" s="311"/>
      <c r="J5531" s="398"/>
      <c r="K5531" s="311"/>
      <c r="L5531" s="311"/>
      <c r="M5531" s="311"/>
      <c r="N5531" s="311"/>
      <c r="O5531" s="311"/>
      <c r="P5531" s="311"/>
      <c r="Q5531" s="311"/>
      <c r="R5531" s="311"/>
      <c r="S5531" s="311"/>
      <c r="T5531" s="311"/>
      <c r="U5531" s="311"/>
    </row>
    <row r="5532" spans="1:21" ht="12.75" customHeight="1">
      <c r="A5532" s="311"/>
      <c r="B5532" s="310"/>
      <c r="C5532" s="311"/>
      <c r="D5532" s="308"/>
      <c r="G5532" s="312"/>
      <c r="H5532" s="313"/>
      <c r="I5532" s="311"/>
      <c r="J5532" s="398"/>
      <c r="K5532" s="311"/>
      <c r="L5532" s="311"/>
      <c r="M5532" s="311"/>
      <c r="N5532" s="311"/>
      <c r="O5532" s="311"/>
      <c r="P5532" s="311"/>
      <c r="Q5532" s="311"/>
      <c r="R5532" s="311"/>
      <c r="S5532" s="311"/>
      <c r="T5532" s="311"/>
      <c r="U5532" s="311"/>
    </row>
    <row r="5533" spans="1:21" ht="12.75" customHeight="1">
      <c r="A5533" s="311"/>
      <c r="B5533" s="310"/>
      <c r="C5533" s="311"/>
      <c r="D5533" s="308"/>
      <c r="G5533" s="312"/>
      <c r="H5533" s="313"/>
      <c r="I5533" s="311"/>
      <c r="J5533" s="398"/>
      <c r="K5533" s="311"/>
      <c r="L5533" s="311"/>
      <c r="M5533" s="311"/>
      <c r="N5533" s="311"/>
      <c r="O5533" s="311"/>
      <c r="P5533" s="311"/>
      <c r="Q5533" s="311"/>
      <c r="R5533" s="311"/>
      <c r="S5533" s="311"/>
      <c r="T5533" s="311"/>
      <c r="U5533" s="311"/>
    </row>
    <row r="5534" spans="1:21" ht="12.75" customHeight="1">
      <c r="A5534" s="311"/>
      <c r="B5534" s="310"/>
      <c r="C5534" s="311"/>
      <c r="D5534" s="308"/>
      <c r="G5534" s="312"/>
      <c r="H5534" s="313"/>
      <c r="I5534" s="311"/>
      <c r="J5534" s="398"/>
      <c r="K5534" s="311"/>
      <c r="L5534" s="311"/>
      <c r="M5534" s="311"/>
      <c r="N5534" s="311"/>
      <c r="O5534" s="311"/>
      <c r="P5534" s="311"/>
      <c r="Q5534" s="311"/>
      <c r="R5534" s="311"/>
      <c r="S5534" s="311"/>
      <c r="T5534" s="311"/>
      <c r="U5534" s="311"/>
    </row>
    <row r="5535" spans="1:21" ht="12.75" customHeight="1">
      <c r="A5535" s="311"/>
      <c r="B5535" s="310"/>
      <c r="C5535" s="311"/>
      <c r="D5535" s="308"/>
      <c r="G5535" s="312"/>
      <c r="H5535" s="313"/>
      <c r="I5535" s="311"/>
      <c r="J5535" s="398"/>
      <c r="K5535" s="311"/>
      <c r="L5535" s="311"/>
      <c r="M5535" s="311"/>
      <c r="N5535" s="311"/>
      <c r="O5535" s="311"/>
      <c r="P5535" s="311"/>
      <c r="Q5535" s="311"/>
      <c r="R5535" s="311"/>
      <c r="S5535" s="311"/>
      <c r="T5535" s="311"/>
      <c r="U5535" s="311"/>
    </row>
    <row r="5536" spans="1:21" ht="12.75" customHeight="1">
      <c r="A5536" s="311"/>
      <c r="B5536" s="310"/>
      <c r="C5536" s="311"/>
      <c r="D5536" s="308"/>
      <c r="G5536" s="312"/>
      <c r="H5536" s="313"/>
      <c r="I5536" s="311"/>
      <c r="J5536" s="398"/>
      <c r="K5536" s="311"/>
      <c r="L5536" s="311"/>
      <c r="M5536" s="311"/>
      <c r="N5536" s="311"/>
      <c r="O5536" s="311"/>
      <c r="P5536" s="311"/>
      <c r="Q5536" s="311"/>
      <c r="R5536" s="311"/>
      <c r="S5536" s="311"/>
      <c r="T5536" s="311"/>
      <c r="U5536" s="311"/>
    </row>
    <row r="5537" spans="1:21" ht="12.75" customHeight="1">
      <c r="A5537" s="311"/>
      <c r="B5537" s="310"/>
      <c r="C5537" s="311"/>
      <c r="D5537" s="308"/>
      <c r="G5537" s="312"/>
      <c r="H5537" s="313"/>
      <c r="I5537" s="311"/>
      <c r="J5537" s="398"/>
      <c r="K5537" s="311"/>
      <c r="L5537" s="311"/>
      <c r="M5537" s="311"/>
      <c r="N5537" s="311"/>
      <c r="O5537" s="311"/>
      <c r="P5537" s="311"/>
      <c r="Q5537" s="311"/>
      <c r="R5537" s="311"/>
      <c r="S5537" s="311"/>
      <c r="T5537" s="311"/>
      <c r="U5537" s="311"/>
    </row>
    <row r="5538" spans="1:21" ht="12.75" customHeight="1">
      <c r="A5538" s="311"/>
      <c r="B5538" s="310"/>
      <c r="C5538" s="311"/>
      <c r="D5538" s="308"/>
      <c r="G5538" s="312"/>
      <c r="H5538" s="313"/>
      <c r="I5538" s="311"/>
      <c r="J5538" s="398"/>
      <c r="K5538" s="311"/>
      <c r="L5538" s="311"/>
      <c r="M5538" s="311"/>
      <c r="N5538" s="311"/>
      <c r="O5538" s="311"/>
      <c r="P5538" s="311"/>
      <c r="Q5538" s="311"/>
      <c r="R5538" s="311"/>
      <c r="S5538" s="311"/>
      <c r="T5538" s="311"/>
      <c r="U5538" s="311"/>
    </row>
    <row r="5539" spans="1:21" ht="12.75" customHeight="1">
      <c r="A5539" s="311"/>
      <c r="B5539" s="310"/>
      <c r="C5539" s="311"/>
      <c r="D5539" s="308"/>
      <c r="G5539" s="312"/>
      <c r="H5539" s="313"/>
      <c r="I5539" s="311"/>
      <c r="J5539" s="398"/>
      <c r="K5539" s="311"/>
      <c r="L5539" s="311"/>
      <c r="M5539" s="311"/>
      <c r="N5539" s="311"/>
      <c r="O5539" s="311"/>
      <c r="P5539" s="311"/>
      <c r="Q5539" s="311"/>
      <c r="R5539" s="311"/>
      <c r="S5539" s="311"/>
      <c r="T5539" s="311"/>
      <c r="U5539" s="311"/>
    </row>
    <row r="5540" spans="1:21" ht="12.75" customHeight="1">
      <c r="A5540" s="311"/>
      <c r="B5540" s="310"/>
      <c r="C5540" s="311"/>
      <c r="D5540" s="308"/>
      <c r="G5540" s="312"/>
      <c r="H5540" s="313"/>
      <c r="I5540" s="311"/>
      <c r="J5540" s="398"/>
      <c r="K5540" s="311"/>
      <c r="L5540" s="311"/>
      <c r="M5540" s="311"/>
      <c r="N5540" s="311"/>
      <c r="O5540" s="311"/>
      <c r="P5540" s="311"/>
      <c r="Q5540" s="311"/>
      <c r="R5540" s="311"/>
      <c r="S5540" s="311"/>
      <c r="T5540" s="311"/>
      <c r="U5540" s="311"/>
    </row>
    <row r="5541" spans="1:21" ht="12.75" customHeight="1">
      <c r="A5541" s="311"/>
      <c r="B5541" s="310"/>
      <c r="C5541" s="311"/>
      <c r="D5541" s="308"/>
      <c r="G5541" s="312"/>
      <c r="H5541" s="313"/>
      <c r="I5541" s="311"/>
      <c r="J5541" s="398"/>
      <c r="K5541" s="311"/>
      <c r="L5541" s="311"/>
      <c r="M5541" s="311"/>
      <c r="N5541" s="311"/>
      <c r="O5541" s="311"/>
      <c r="P5541" s="311"/>
      <c r="Q5541" s="311"/>
      <c r="R5541" s="311"/>
      <c r="S5541" s="311"/>
      <c r="T5541" s="311"/>
      <c r="U5541" s="311"/>
    </row>
    <row r="5542" spans="1:21" ht="12.75" customHeight="1">
      <c r="A5542" s="311"/>
      <c r="B5542" s="310"/>
      <c r="C5542" s="311"/>
      <c r="D5542" s="308"/>
      <c r="G5542" s="312"/>
      <c r="H5542" s="313"/>
      <c r="I5542" s="311"/>
      <c r="J5542" s="398"/>
      <c r="K5542" s="311"/>
      <c r="L5542" s="311"/>
      <c r="M5542" s="311"/>
      <c r="N5542" s="311"/>
      <c r="O5542" s="311"/>
      <c r="P5542" s="311"/>
      <c r="Q5542" s="311"/>
      <c r="R5542" s="311"/>
      <c r="S5542" s="311"/>
      <c r="T5542" s="311"/>
      <c r="U5542" s="311"/>
    </row>
    <row r="5543" spans="1:21" ht="12.75" customHeight="1">
      <c r="A5543" s="311"/>
      <c r="B5543" s="310"/>
      <c r="C5543" s="311"/>
      <c r="D5543" s="308"/>
      <c r="G5543" s="312"/>
      <c r="H5543" s="313"/>
      <c r="I5543" s="311"/>
      <c r="J5543" s="398"/>
      <c r="K5543" s="311"/>
      <c r="L5543" s="311"/>
      <c r="M5543" s="311"/>
      <c r="N5543" s="311"/>
      <c r="O5543" s="311"/>
      <c r="P5543" s="311"/>
      <c r="Q5543" s="311"/>
      <c r="R5543" s="311"/>
      <c r="S5543" s="311"/>
      <c r="T5543" s="311"/>
      <c r="U5543" s="311"/>
    </row>
    <row r="5544" spans="1:21" ht="12.75" customHeight="1">
      <c r="A5544" s="311"/>
      <c r="B5544" s="310"/>
      <c r="C5544" s="311"/>
      <c r="D5544" s="308"/>
      <c r="G5544" s="312"/>
      <c r="H5544" s="313"/>
      <c r="I5544" s="311"/>
      <c r="J5544" s="398"/>
      <c r="K5544" s="311"/>
      <c r="L5544" s="311"/>
      <c r="M5544" s="311"/>
      <c r="N5544" s="311"/>
      <c r="O5544" s="311"/>
      <c r="P5544" s="311"/>
      <c r="Q5544" s="311"/>
      <c r="R5544" s="311"/>
      <c r="S5544" s="311"/>
      <c r="T5544" s="311"/>
      <c r="U5544" s="311"/>
    </row>
    <row r="5545" spans="1:21" ht="12.75" customHeight="1">
      <c r="A5545" s="311"/>
      <c r="B5545" s="310"/>
      <c r="C5545" s="311"/>
      <c r="D5545" s="308"/>
      <c r="G5545" s="312"/>
      <c r="H5545" s="313"/>
      <c r="I5545" s="311"/>
      <c r="J5545" s="398"/>
      <c r="K5545" s="311"/>
      <c r="L5545" s="311"/>
      <c r="M5545" s="311"/>
      <c r="N5545" s="311"/>
      <c r="O5545" s="311"/>
      <c r="P5545" s="311"/>
      <c r="Q5545" s="311"/>
      <c r="R5545" s="311"/>
      <c r="S5545" s="311"/>
      <c r="T5545" s="311"/>
      <c r="U5545" s="311"/>
    </row>
    <row r="5546" spans="1:21" ht="12.75" customHeight="1">
      <c r="A5546" s="311"/>
      <c r="B5546" s="310"/>
      <c r="C5546" s="311"/>
      <c r="D5546" s="308"/>
      <c r="G5546" s="312"/>
      <c r="H5546" s="313"/>
      <c r="I5546" s="311"/>
      <c r="J5546" s="398"/>
      <c r="K5546" s="311"/>
      <c r="L5546" s="311"/>
      <c r="M5546" s="311"/>
      <c r="N5546" s="311"/>
      <c r="O5546" s="311"/>
      <c r="P5546" s="311"/>
      <c r="Q5546" s="311"/>
      <c r="R5546" s="311"/>
      <c r="S5546" s="311"/>
      <c r="T5546" s="311"/>
      <c r="U5546" s="311"/>
    </row>
    <row r="5547" spans="1:21" ht="12.75" customHeight="1">
      <c r="A5547" s="311"/>
      <c r="B5547" s="310"/>
      <c r="C5547" s="311"/>
      <c r="D5547" s="308"/>
      <c r="G5547" s="312"/>
      <c r="H5547" s="313"/>
      <c r="I5547" s="311"/>
      <c r="J5547" s="398"/>
      <c r="K5547" s="311"/>
      <c r="L5547" s="311"/>
      <c r="M5547" s="311"/>
      <c r="N5547" s="311"/>
      <c r="O5547" s="311"/>
      <c r="P5547" s="311"/>
      <c r="Q5547" s="311"/>
      <c r="R5547" s="311"/>
      <c r="S5547" s="311"/>
      <c r="T5547" s="311"/>
      <c r="U5547" s="311"/>
    </row>
    <row r="5548" spans="1:21" ht="12.75" customHeight="1">
      <c r="A5548" s="311"/>
      <c r="B5548" s="310"/>
      <c r="C5548" s="311"/>
      <c r="D5548" s="308"/>
      <c r="G5548" s="312"/>
      <c r="H5548" s="313"/>
      <c r="I5548" s="311"/>
      <c r="J5548" s="398"/>
      <c r="K5548" s="311"/>
      <c r="L5548" s="311"/>
      <c r="M5548" s="311"/>
      <c r="N5548" s="311"/>
      <c r="O5548" s="311"/>
      <c r="P5548" s="311"/>
      <c r="Q5548" s="311"/>
      <c r="R5548" s="311"/>
      <c r="S5548" s="311"/>
      <c r="T5548" s="311"/>
      <c r="U5548" s="311"/>
    </row>
    <row r="5549" spans="1:21" ht="12.75" customHeight="1">
      <c r="A5549" s="311"/>
      <c r="B5549" s="310"/>
      <c r="C5549" s="311"/>
      <c r="D5549" s="308"/>
      <c r="G5549" s="312"/>
      <c r="H5549" s="313"/>
      <c r="I5549" s="311"/>
      <c r="J5549" s="398"/>
      <c r="K5549" s="311"/>
      <c r="L5549" s="311"/>
      <c r="M5549" s="311"/>
      <c r="N5549" s="311"/>
      <c r="O5549" s="311"/>
      <c r="P5549" s="311"/>
      <c r="Q5549" s="311"/>
      <c r="R5549" s="311"/>
      <c r="S5549" s="311"/>
      <c r="T5549" s="311"/>
      <c r="U5549" s="311"/>
    </row>
    <row r="5550" spans="1:21" ht="12.75" customHeight="1">
      <c r="A5550" s="311"/>
      <c r="B5550" s="310"/>
      <c r="C5550" s="311"/>
      <c r="D5550" s="308"/>
      <c r="G5550" s="312"/>
      <c r="H5550" s="313"/>
      <c r="I5550" s="311"/>
      <c r="J5550" s="398"/>
      <c r="K5550" s="311"/>
      <c r="L5550" s="311"/>
      <c r="M5550" s="311"/>
      <c r="N5550" s="311"/>
      <c r="O5550" s="311"/>
      <c r="P5550" s="311"/>
      <c r="Q5550" s="311"/>
      <c r="R5550" s="311"/>
      <c r="S5550" s="311"/>
      <c r="T5550" s="311"/>
      <c r="U5550" s="311"/>
    </row>
    <row r="5551" spans="1:21" ht="12.75" customHeight="1">
      <c r="A5551" s="311"/>
      <c r="B5551" s="310"/>
      <c r="C5551" s="311"/>
      <c r="D5551" s="308"/>
      <c r="G5551" s="312"/>
      <c r="H5551" s="313"/>
      <c r="I5551" s="311"/>
      <c r="J5551" s="398"/>
      <c r="K5551" s="311"/>
      <c r="L5551" s="311"/>
      <c r="M5551" s="311"/>
      <c r="N5551" s="311"/>
      <c r="O5551" s="311"/>
      <c r="P5551" s="311"/>
      <c r="Q5551" s="311"/>
      <c r="R5551" s="311"/>
      <c r="S5551" s="311"/>
      <c r="T5551" s="311"/>
      <c r="U5551" s="311"/>
    </row>
    <row r="5552" spans="1:21" ht="12.75" customHeight="1">
      <c r="A5552" s="311"/>
      <c r="B5552" s="310"/>
      <c r="C5552" s="311"/>
      <c r="D5552" s="308"/>
      <c r="G5552" s="312"/>
      <c r="H5552" s="313"/>
      <c r="I5552" s="311"/>
      <c r="J5552" s="398"/>
      <c r="K5552" s="311"/>
      <c r="L5552" s="311"/>
      <c r="M5552" s="311"/>
      <c r="N5552" s="311"/>
      <c r="O5552" s="311"/>
      <c r="P5552" s="311"/>
      <c r="Q5552" s="311"/>
      <c r="R5552" s="311"/>
      <c r="S5552" s="311"/>
      <c r="T5552" s="311"/>
      <c r="U5552" s="311"/>
    </row>
    <row r="5553" spans="1:21" ht="12.75" customHeight="1">
      <c r="A5553" s="311"/>
      <c r="B5553" s="310"/>
      <c r="C5553" s="311"/>
      <c r="D5553" s="308"/>
      <c r="G5553" s="312"/>
      <c r="H5553" s="313"/>
      <c r="I5553" s="311"/>
      <c r="J5553" s="398"/>
      <c r="K5553" s="311"/>
      <c r="L5553" s="311"/>
      <c r="M5553" s="311"/>
      <c r="N5553" s="311"/>
      <c r="O5553" s="311"/>
      <c r="P5553" s="311"/>
      <c r="Q5553" s="311"/>
      <c r="R5553" s="311"/>
      <c r="S5553" s="311"/>
      <c r="T5553" s="311"/>
      <c r="U5553" s="311"/>
    </row>
    <row r="5554" spans="1:21" ht="12.75" customHeight="1">
      <c r="A5554" s="311"/>
      <c r="B5554" s="310"/>
      <c r="C5554" s="311"/>
      <c r="D5554" s="308"/>
      <c r="G5554" s="312"/>
      <c r="H5554" s="313"/>
      <c r="I5554" s="311"/>
      <c r="J5554" s="398"/>
      <c r="K5554" s="311"/>
      <c r="L5554" s="311"/>
      <c r="M5554" s="311"/>
      <c r="N5554" s="311"/>
      <c r="O5554" s="311"/>
      <c r="P5554" s="311"/>
      <c r="Q5554" s="311"/>
      <c r="R5554" s="311"/>
      <c r="S5554" s="311"/>
      <c r="T5554" s="311"/>
      <c r="U5554" s="311"/>
    </row>
    <row r="5555" spans="1:21" ht="12.75" customHeight="1">
      <c r="A5555" s="311"/>
      <c r="B5555" s="310"/>
      <c r="C5555" s="311"/>
      <c r="D5555" s="308"/>
      <c r="G5555" s="312"/>
      <c r="H5555" s="313"/>
      <c r="I5555" s="311"/>
      <c r="J5555" s="398"/>
      <c r="K5555" s="311"/>
      <c r="L5555" s="311"/>
      <c r="M5555" s="311"/>
      <c r="N5555" s="311"/>
      <c r="O5555" s="311"/>
      <c r="P5555" s="311"/>
      <c r="Q5555" s="311"/>
      <c r="R5555" s="311"/>
      <c r="S5555" s="311"/>
      <c r="T5555" s="311"/>
      <c r="U5555" s="311"/>
    </row>
    <row r="5556" spans="1:21" ht="12.75" customHeight="1">
      <c r="A5556" s="311"/>
      <c r="B5556" s="310"/>
      <c r="C5556" s="311"/>
      <c r="D5556" s="308"/>
      <c r="G5556" s="312"/>
      <c r="H5556" s="313"/>
      <c r="I5556" s="311"/>
      <c r="J5556" s="398"/>
      <c r="K5556" s="311"/>
      <c r="L5556" s="311"/>
      <c r="M5556" s="311"/>
      <c r="N5556" s="311"/>
      <c r="O5556" s="311"/>
      <c r="P5556" s="311"/>
      <c r="Q5556" s="311"/>
      <c r="R5556" s="311"/>
      <c r="S5556" s="311"/>
      <c r="T5556" s="311"/>
      <c r="U5556" s="311"/>
    </row>
    <row r="5557" spans="1:21" ht="12.75" customHeight="1">
      <c r="A5557" s="311"/>
      <c r="B5557" s="310"/>
      <c r="C5557" s="311"/>
      <c r="D5557" s="308"/>
      <c r="G5557" s="312"/>
      <c r="H5557" s="313"/>
      <c r="I5557" s="311"/>
      <c r="J5557" s="398"/>
      <c r="K5557" s="311"/>
      <c r="L5557" s="311"/>
      <c r="M5557" s="311"/>
      <c r="N5557" s="311"/>
      <c r="O5557" s="311"/>
      <c r="P5557" s="311"/>
      <c r="Q5557" s="311"/>
      <c r="R5557" s="311"/>
      <c r="S5557" s="311"/>
      <c r="T5557" s="311"/>
      <c r="U5557" s="311"/>
    </row>
    <row r="5558" spans="1:21" ht="12.75" customHeight="1">
      <c r="A5558" s="311"/>
      <c r="B5558" s="310"/>
      <c r="C5558" s="311"/>
      <c r="D5558" s="308"/>
      <c r="G5558" s="312"/>
      <c r="H5558" s="313"/>
      <c r="I5558" s="311"/>
      <c r="J5558" s="398"/>
      <c r="K5558" s="311"/>
      <c r="L5558" s="311"/>
      <c r="M5558" s="311"/>
      <c r="N5558" s="311"/>
      <c r="O5558" s="311"/>
      <c r="P5558" s="311"/>
      <c r="Q5558" s="311"/>
      <c r="R5558" s="311"/>
      <c r="S5558" s="311"/>
      <c r="T5558" s="311"/>
      <c r="U5558" s="311"/>
    </row>
    <row r="5559" spans="1:21" ht="12.75" customHeight="1">
      <c r="A5559" s="311"/>
      <c r="B5559" s="310"/>
      <c r="C5559" s="311"/>
      <c r="D5559" s="308"/>
      <c r="G5559" s="312"/>
      <c r="H5559" s="313"/>
      <c r="I5559" s="311"/>
      <c r="J5559" s="398"/>
      <c r="K5559" s="311"/>
      <c r="L5559" s="311"/>
      <c r="M5559" s="311"/>
      <c r="N5559" s="311"/>
      <c r="O5559" s="311"/>
      <c r="P5559" s="311"/>
      <c r="Q5559" s="311"/>
      <c r="R5559" s="311"/>
      <c r="S5559" s="311"/>
      <c r="T5559" s="311"/>
      <c r="U5559" s="311"/>
    </row>
    <row r="5560" spans="1:21" ht="12.75" customHeight="1">
      <c r="A5560" s="311"/>
      <c r="B5560" s="310"/>
      <c r="C5560" s="311"/>
      <c r="D5560" s="308"/>
      <c r="G5560" s="312"/>
      <c r="H5560" s="313"/>
      <c r="I5560" s="311"/>
      <c r="J5560" s="398"/>
      <c r="K5560" s="311"/>
      <c r="L5560" s="311"/>
      <c r="M5560" s="311"/>
      <c r="N5560" s="311"/>
      <c r="O5560" s="311"/>
      <c r="P5560" s="311"/>
      <c r="Q5560" s="311"/>
      <c r="R5560" s="311"/>
      <c r="S5560" s="311"/>
      <c r="T5560" s="311"/>
      <c r="U5560" s="311"/>
    </row>
    <row r="5561" spans="1:21" ht="12.75" customHeight="1">
      <c r="A5561" s="311"/>
      <c r="B5561" s="310"/>
      <c r="C5561" s="311"/>
      <c r="D5561" s="308"/>
      <c r="G5561" s="312"/>
      <c r="H5561" s="313"/>
      <c r="I5561" s="311"/>
      <c r="J5561" s="398"/>
      <c r="K5561" s="311"/>
      <c r="L5561" s="311"/>
      <c r="M5561" s="311"/>
      <c r="N5561" s="311"/>
      <c r="O5561" s="311"/>
      <c r="P5561" s="311"/>
      <c r="Q5561" s="311"/>
      <c r="R5561" s="311"/>
      <c r="S5561" s="311"/>
      <c r="T5561" s="311"/>
      <c r="U5561" s="311"/>
    </row>
    <row r="5562" spans="1:21" ht="12.75" customHeight="1">
      <c r="A5562" s="311"/>
      <c r="B5562" s="310"/>
      <c r="C5562" s="311"/>
      <c r="D5562" s="308"/>
      <c r="G5562" s="312"/>
      <c r="H5562" s="313"/>
      <c r="I5562" s="311"/>
      <c r="J5562" s="398"/>
      <c r="K5562" s="311"/>
      <c r="L5562" s="311"/>
      <c r="M5562" s="311"/>
      <c r="N5562" s="311"/>
      <c r="O5562" s="311"/>
      <c r="P5562" s="311"/>
      <c r="Q5562" s="311"/>
      <c r="R5562" s="311"/>
      <c r="S5562" s="311"/>
      <c r="T5562" s="311"/>
      <c r="U5562" s="311"/>
    </row>
    <row r="5563" spans="1:21" ht="12.75" customHeight="1">
      <c r="A5563" s="311"/>
      <c r="B5563" s="310"/>
      <c r="C5563" s="311"/>
      <c r="D5563" s="308"/>
      <c r="G5563" s="312"/>
      <c r="H5563" s="313"/>
      <c r="I5563" s="311"/>
      <c r="J5563" s="398"/>
      <c r="K5563" s="311"/>
      <c r="L5563" s="311"/>
      <c r="M5563" s="311"/>
      <c r="N5563" s="311"/>
      <c r="O5563" s="311"/>
      <c r="P5563" s="311"/>
      <c r="Q5563" s="311"/>
      <c r="R5563" s="311"/>
      <c r="S5563" s="311"/>
      <c r="T5563" s="311"/>
      <c r="U5563" s="311"/>
    </row>
    <row r="5564" spans="1:21" ht="12.75" customHeight="1">
      <c r="A5564" s="311"/>
      <c r="B5564" s="310"/>
      <c r="C5564" s="311"/>
      <c r="D5564" s="308"/>
      <c r="G5564" s="312"/>
      <c r="H5564" s="313"/>
      <c r="I5564" s="311"/>
      <c r="J5564" s="398"/>
      <c r="K5564" s="311"/>
      <c r="L5564" s="311"/>
      <c r="M5564" s="311"/>
      <c r="N5564" s="311"/>
      <c r="O5564" s="311"/>
      <c r="P5564" s="311"/>
      <c r="Q5564" s="311"/>
      <c r="R5564" s="311"/>
      <c r="S5564" s="311"/>
      <c r="T5564" s="311"/>
      <c r="U5564" s="311"/>
    </row>
    <row r="5565" spans="1:21" ht="12.75" customHeight="1">
      <c r="A5565" s="311"/>
      <c r="B5565" s="310"/>
      <c r="C5565" s="311"/>
      <c r="D5565" s="308"/>
      <c r="G5565" s="312"/>
      <c r="H5565" s="313"/>
      <c r="I5565" s="311"/>
      <c r="J5565" s="398"/>
      <c r="K5565" s="311"/>
      <c r="L5565" s="311"/>
      <c r="M5565" s="311"/>
      <c r="N5565" s="311"/>
      <c r="O5565" s="311"/>
      <c r="P5565" s="311"/>
      <c r="Q5565" s="311"/>
      <c r="R5565" s="311"/>
      <c r="S5565" s="311"/>
      <c r="T5565" s="311"/>
      <c r="U5565" s="311"/>
    </row>
    <row r="5566" spans="1:21" ht="12.75" customHeight="1">
      <c r="A5566" s="311"/>
      <c r="B5566" s="310"/>
      <c r="C5566" s="311"/>
      <c r="D5566" s="308"/>
      <c r="G5566" s="312"/>
      <c r="H5566" s="313"/>
      <c r="I5566" s="311"/>
      <c r="J5566" s="398"/>
      <c r="K5566" s="311"/>
      <c r="L5566" s="311"/>
      <c r="M5566" s="311"/>
      <c r="N5566" s="311"/>
      <c r="O5566" s="311"/>
      <c r="P5566" s="311"/>
      <c r="Q5566" s="311"/>
      <c r="R5566" s="311"/>
      <c r="S5566" s="311"/>
      <c r="T5566" s="311"/>
      <c r="U5566" s="311"/>
    </row>
    <row r="5567" spans="1:21" ht="12.75" customHeight="1">
      <c r="A5567" s="311"/>
      <c r="B5567" s="310"/>
      <c r="C5567" s="311"/>
      <c r="D5567" s="308"/>
      <c r="G5567" s="312"/>
      <c r="H5567" s="313"/>
      <c r="I5567" s="311"/>
      <c r="J5567" s="398"/>
      <c r="K5567" s="311"/>
      <c r="L5567" s="311"/>
      <c r="M5567" s="311"/>
      <c r="N5567" s="311"/>
      <c r="O5567" s="311"/>
      <c r="P5567" s="311"/>
      <c r="Q5567" s="311"/>
      <c r="R5567" s="311"/>
      <c r="S5567" s="311"/>
      <c r="T5567" s="311"/>
      <c r="U5567" s="311"/>
    </row>
    <row r="5568" spans="1:21" ht="12.75" customHeight="1">
      <c r="A5568" s="311"/>
      <c r="B5568" s="310"/>
      <c r="C5568" s="311"/>
      <c r="D5568" s="308"/>
      <c r="G5568" s="312"/>
      <c r="H5568" s="313"/>
      <c r="I5568" s="311"/>
      <c r="J5568" s="398"/>
      <c r="K5568" s="311"/>
      <c r="L5568" s="311"/>
      <c r="M5568" s="311"/>
      <c r="N5568" s="311"/>
      <c r="O5568" s="311"/>
      <c r="P5568" s="311"/>
      <c r="Q5568" s="311"/>
      <c r="R5568" s="311"/>
      <c r="S5568" s="311"/>
      <c r="T5568" s="311"/>
      <c r="U5568" s="311"/>
    </row>
    <row r="5569" spans="1:21" ht="12.75" customHeight="1">
      <c r="A5569" s="311"/>
      <c r="B5569" s="310"/>
      <c r="C5569" s="311"/>
      <c r="D5569" s="308"/>
      <c r="G5569" s="312"/>
      <c r="H5569" s="313"/>
      <c r="I5569" s="311"/>
      <c r="J5569" s="398"/>
      <c r="K5569" s="311"/>
      <c r="L5569" s="311"/>
      <c r="M5569" s="311"/>
      <c r="N5569" s="311"/>
      <c r="O5569" s="311"/>
      <c r="P5569" s="311"/>
      <c r="Q5569" s="311"/>
      <c r="R5569" s="311"/>
      <c r="S5569" s="311"/>
      <c r="T5569" s="311"/>
      <c r="U5569" s="311"/>
    </row>
    <row r="5570" spans="1:21" ht="12.75" customHeight="1">
      <c r="A5570" s="311"/>
      <c r="B5570" s="310"/>
      <c r="C5570" s="311"/>
      <c r="D5570" s="308"/>
      <c r="G5570" s="312"/>
      <c r="H5570" s="313"/>
      <c r="I5570" s="311"/>
      <c r="J5570" s="398"/>
      <c r="K5570" s="311"/>
      <c r="L5570" s="311"/>
      <c r="M5570" s="311"/>
      <c r="N5570" s="311"/>
      <c r="O5570" s="311"/>
      <c r="P5570" s="311"/>
      <c r="Q5570" s="311"/>
      <c r="R5570" s="311"/>
      <c r="S5570" s="311"/>
      <c r="T5570" s="311"/>
      <c r="U5570" s="311"/>
    </row>
    <row r="5571" spans="1:21" ht="12.75" customHeight="1">
      <c r="A5571" s="311"/>
      <c r="B5571" s="310"/>
      <c r="C5571" s="311"/>
      <c r="D5571" s="308"/>
      <c r="G5571" s="312"/>
      <c r="H5571" s="313"/>
      <c r="I5571" s="311"/>
      <c r="J5571" s="398"/>
      <c r="K5571" s="311"/>
      <c r="L5571" s="311"/>
      <c r="M5571" s="311"/>
      <c r="N5571" s="311"/>
      <c r="O5571" s="311"/>
      <c r="P5571" s="311"/>
      <c r="Q5571" s="311"/>
      <c r="R5571" s="311"/>
      <c r="S5571" s="311"/>
      <c r="T5571" s="311"/>
      <c r="U5571" s="311"/>
    </row>
    <row r="5572" spans="1:21" ht="12.75" customHeight="1">
      <c r="A5572" s="311"/>
      <c r="B5572" s="310"/>
      <c r="C5572" s="311"/>
      <c r="D5572" s="308"/>
      <c r="G5572" s="312"/>
      <c r="H5572" s="313"/>
      <c r="I5572" s="311"/>
      <c r="J5572" s="398"/>
      <c r="K5572" s="311"/>
      <c r="L5572" s="311"/>
      <c r="M5572" s="311"/>
      <c r="N5572" s="311"/>
      <c r="O5572" s="311"/>
      <c r="P5572" s="311"/>
      <c r="Q5572" s="311"/>
      <c r="R5572" s="311"/>
      <c r="S5572" s="311"/>
      <c r="T5572" s="311"/>
      <c r="U5572" s="311"/>
    </row>
    <row r="5573" spans="1:21" ht="12.75" customHeight="1">
      <c r="A5573" s="311"/>
      <c r="B5573" s="310"/>
      <c r="C5573" s="311"/>
      <c r="D5573" s="308"/>
      <c r="G5573" s="312"/>
      <c r="H5573" s="313"/>
      <c r="I5573" s="311"/>
      <c r="J5573" s="398"/>
      <c r="K5573" s="311"/>
      <c r="L5573" s="311"/>
      <c r="M5573" s="311"/>
      <c r="N5573" s="311"/>
      <c r="O5573" s="311"/>
      <c r="P5573" s="311"/>
      <c r="Q5573" s="311"/>
      <c r="R5573" s="311"/>
      <c r="S5573" s="311"/>
      <c r="T5573" s="311"/>
      <c r="U5573" s="311"/>
    </row>
    <row r="5574" spans="1:21" ht="12.75" customHeight="1">
      <c r="A5574" s="311"/>
      <c r="B5574" s="310"/>
      <c r="C5574" s="311"/>
      <c r="D5574" s="308"/>
      <c r="G5574" s="312"/>
      <c r="H5574" s="313"/>
      <c r="I5574" s="311"/>
      <c r="J5574" s="398"/>
      <c r="K5574" s="311"/>
      <c r="L5574" s="311"/>
      <c r="M5574" s="311"/>
      <c r="N5574" s="311"/>
      <c r="O5574" s="311"/>
      <c r="P5574" s="311"/>
      <c r="Q5574" s="311"/>
      <c r="R5574" s="311"/>
      <c r="S5574" s="311"/>
      <c r="T5574" s="311"/>
      <c r="U5574" s="311"/>
    </row>
    <row r="5575" spans="1:21" ht="12.75" customHeight="1">
      <c r="A5575" s="311"/>
      <c r="B5575" s="310"/>
      <c r="C5575" s="311"/>
      <c r="D5575" s="308"/>
      <c r="G5575" s="312"/>
      <c r="H5575" s="313"/>
      <c r="I5575" s="311"/>
      <c r="J5575" s="398"/>
      <c r="K5575" s="311"/>
      <c r="L5575" s="311"/>
      <c r="M5575" s="311"/>
      <c r="N5575" s="311"/>
      <c r="O5575" s="311"/>
      <c r="P5575" s="311"/>
      <c r="Q5575" s="311"/>
      <c r="R5575" s="311"/>
      <c r="S5575" s="311"/>
      <c r="T5575" s="311"/>
      <c r="U5575" s="311"/>
    </row>
    <row r="5576" spans="1:21" ht="12.75" customHeight="1">
      <c r="A5576" s="311"/>
      <c r="B5576" s="310"/>
      <c r="C5576" s="311"/>
      <c r="D5576" s="308"/>
      <c r="G5576" s="312"/>
      <c r="H5576" s="313"/>
      <c r="I5576" s="311"/>
      <c r="J5576" s="398"/>
      <c r="K5576" s="311"/>
      <c r="L5576" s="311"/>
      <c r="M5576" s="311"/>
      <c r="N5576" s="311"/>
      <c r="O5576" s="311"/>
      <c r="P5576" s="311"/>
      <c r="Q5576" s="311"/>
      <c r="R5576" s="311"/>
      <c r="S5576" s="311"/>
      <c r="T5576" s="311"/>
      <c r="U5576" s="311"/>
    </row>
    <row r="5577" spans="1:21" ht="12.75" customHeight="1">
      <c r="A5577" s="311"/>
      <c r="B5577" s="310"/>
      <c r="C5577" s="311"/>
      <c r="D5577" s="308"/>
      <c r="G5577" s="312"/>
      <c r="H5577" s="313"/>
      <c r="I5577" s="311"/>
      <c r="J5577" s="398"/>
      <c r="K5577" s="311"/>
      <c r="L5577" s="311"/>
      <c r="M5577" s="311"/>
      <c r="N5577" s="311"/>
      <c r="O5577" s="311"/>
      <c r="P5577" s="311"/>
      <c r="Q5577" s="311"/>
      <c r="R5577" s="311"/>
      <c r="S5577" s="311"/>
      <c r="T5577" s="311"/>
      <c r="U5577" s="311"/>
    </row>
    <row r="5578" spans="1:21" ht="12.75" customHeight="1">
      <c r="A5578" s="311"/>
      <c r="B5578" s="310"/>
      <c r="C5578" s="311"/>
      <c r="D5578" s="308"/>
      <c r="G5578" s="312"/>
      <c r="H5578" s="313"/>
      <c r="I5578" s="311"/>
      <c r="J5578" s="398"/>
      <c r="K5578" s="311"/>
      <c r="L5578" s="311"/>
      <c r="M5578" s="311"/>
      <c r="N5578" s="311"/>
      <c r="O5578" s="311"/>
      <c r="P5578" s="311"/>
      <c r="Q5578" s="311"/>
      <c r="R5578" s="311"/>
      <c r="S5578" s="311"/>
      <c r="T5578" s="311"/>
      <c r="U5578" s="311"/>
    </row>
    <row r="5579" spans="1:21" ht="12.75" customHeight="1">
      <c r="A5579" s="311"/>
      <c r="B5579" s="310"/>
      <c r="C5579" s="311"/>
      <c r="D5579" s="308"/>
      <c r="G5579" s="312"/>
      <c r="H5579" s="313"/>
      <c r="I5579" s="311"/>
      <c r="J5579" s="398"/>
      <c r="K5579" s="311"/>
      <c r="L5579" s="311"/>
      <c r="M5579" s="311"/>
      <c r="N5579" s="311"/>
      <c r="O5579" s="311"/>
      <c r="P5579" s="311"/>
      <c r="Q5579" s="311"/>
      <c r="R5579" s="311"/>
      <c r="S5579" s="311"/>
      <c r="T5579" s="311"/>
      <c r="U5579" s="311"/>
    </row>
    <row r="5580" spans="1:21" ht="12.75" customHeight="1">
      <c r="A5580" s="311"/>
      <c r="B5580" s="310"/>
      <c r="C5580" s="311"/>
      <c r="D5580" s="308"/>
      <c r="G5580" s="312"/>
      <c r="H5580" s="313"/>
      <c r="I5580" s="311"/>
      <c r="J5580" s="398"/>
      <c r="K5580" s="311"/>
      <c r="L5580" s="311"/>
      <c r="M5580" s="311"/>
      <c r="N5580" s="311"/>
      <c r="O5580" s="311"/>
      <c r="P5580" s="311"/>
      <c r="Q5580" s="311"/>
      <c r="R5580" s="311"/>
      <c r="S5580" s="311"/>
      <c r="T5580" s="311"/>
      <c r="U5580" s="311"/>
    </row>
    <row r="5581" spans="1:21" ht="12.75" customHeight="1">
      <c r="A5581" s="311"/>
      <c r="B5581" s="310"/>
      <c r="C5581" s="311"/>
      <c r="D5581" s="308"/>
      <c r="G5581" s="312"/>
      <c r="H5581" s="313"/>
      <c r="I5581" s="311"/>
      <c r="J5581" s="398"/>
      <c r="K5581" s="311"/>
      <c r="L5581" s="311"/>
      <c r="M5581" s="311"/>
      <c r="N5581" s="311"/>
      <c r="O5581" s="311"/>
      <c r="P5581" s="311"/>
      <c r="Q5581" s="311"/>
      <c r="R5581" s="311"/>
      <c r="S5581" s="311"/>
      <c r="T5581" s="311"/>
      <c r="U5581" s="311"/>
    </row>
    <row r="5582" spans="1:21" ht="12.75" customHeight="1">
      <c r="A5582" s="311"/>
      <c r="B5582" s="310"/>
      <c r="C5582" s="311"/>
      <c r="D5582" s="308"/>
      <c r="G5582" s="312"/>
      <c r="H5582" s="313"/>
      <c r="I5582" s="311"/>
      <c r="J5582" s="398"/>
      <c r="K5582" s="311"/>
      <c r="L5582" s="311"/>
      <c r="M5582" s="311"/>
      <c r="N5582" s="311"/>
      <c r="O5582" s="311"/>
      <c r="P5582" s="311"/>
      <c r="Q5582" s="311"/>
      <c r="R5582" s="311"/>
      <c r="S5582" s="311"/>
      <c r="T5582" s="311"/>
      <c r="U5582" s="311"/>
    </row>
    <row r="5583" spans="1:21" ht="12.75" customHeight="1">
      <c r="A5583" s="311"/>
      <c r="B5583" s="310"/>
      <c r="C5583" s="311"/>
      <c r="D5583" s="308"/>
      <c r="G5583" s="312"/>
      <c r="H5583" s="313"/>
      <c r="I5583" s="311"/>
      <c r="J5583" s="398"/>
      <c r="K5583" s="311"/>
      <c r="L5583" s="311"/>
      <c r="M5583" s="311"/>
      <c r="N5583" s="311"/>
      <c r="O5583" s="311"/>
      <c r="P5583" s="311"/>
      <c r="Q5583" s="311"/>
      <c r="R5583" s="311"/>
      <c r="S5583" s="311"/>
      <c r="T5583" s="311"/>
      <c r="U5583" s="311"/>
    </row>
    <row r="5584" spans="1:21" ht="12.75" customHeight="1">
      <c r="A5584" s="311"/>
      <c r="B5584" s="310"/>
      <c r="C5584" s="311"/>
      <c r="D5584" s="308"/>
      <c r="G5584" s="312"/>
      <c r="H5584" s="313"/>
      <c r="I5584" s="311"/>
      <c r="J5584" s="398"/>
      <c r="K5584" s="311"/>
      <c r="L5584" s="311"/>
      <c r="M5584" s="311"/>
      <c r="N5584" s="311"/>
      <c r="O5584" s="311"/>
      <c r="P5584" s="311"/>
      <c r="Q5584" s="311"/>
      <c r="R5584" s="311"/>
      <c r="S5584" s="311"/>
      <c r="T5584" s="311"/>
      <c r="U5584" s="311"/>
    </row>
    <row r="5585" spans="1:21" ht="12.75" customHeight="1">
      <c r="A5585" s="311"/>
      <c r="B5585" s="310"/>
      <c r="C5585" s="311"/>
      <c r="D5585" s="308"/>
      <c r="G5585" s="312"/>
      <c r="H5585" s="313"/>
      <c r="I5585" s="311"/>
      <c r="J5585" s="398"/>
      <c r="K5585" s="311"/>
      <c r="L5585" s="311"/>
      <c r="M5585" s="311"/>
      <c r="N5585" s="311"/>
      <c r="O5585" s="311"/>
      <c r="P5585" s="311"/>
      <c r="Q5585" s="311"/>
      <c r="R5585" s="311"/>
      <c r="S5585" s="311"/>
      <c r="T5585" s="311"/>
      <c r="U5585" s="311"/>
    </row>
    <row r="5586" spans="1:21" ht="12.75" customHeight="1">
      <c r="A5586" s="311"/>
      <c r="B5586" s="310"/>
      <c r="C5586" s="311"/>
      <c r="D5586" s="308"/>
      <c r="G5586" s="312"/>
      <c r="H5586" s="313"/>
      <c r="I5586" s="311"/>
      <c r="J5586" s="398"/>
      <c r="K5586" s="311"/>
      <c r="L5586" s="311"/>
      <c r="M5586" s="311"/>
      <c r="N5586" s="311"/>
      <c r="O5586" s="311"/>
      <c r="P5586" s="311"/>
      <c r="Q5586" s="311"/>
      <c r="R5586" s="311"/>
      <c r="S5586" s="311"/>
      <c r="T5586" s="311"/>
      <c r="U5586" s="311"/>
    </row>
    <row r="5587" spans="1:21" ht="12.75" customHeight="1">
      <c r="A5587" s="311"/>
      <c r="B5587" s="310"/>
      <c r="C5587" s="311"/>
      <c r="D5587" s="308"/>
      <c r="G5587" s="312"/>
      <c r="H5587" s="313"/>
      <c r="I5587" s="311"/>
      <c r="J5587" s="398"/>
      <c r="K5587" s="311"/>
      <c r="L5587" s="311"/>
      <c r="M5587" s="311"/>
      <c r="N5587" s="311"/>
      <c r="O5587" s="311"/>
      <c r="P5587" s="311"/>
      <c r="Q5587" s="311"/>
      <c r="R5587" s="311"/>
      <c r="S5587" s="311"/>
      <c r="T5587" s="311"/>
      <c r="U5587" s="311"/>
    </row>
    <row r="5588" spans="1:21" ht="12.75" customHeight="1">
      <c r="A5588" s="311"/>
      <c r="B5588" s="310"/>
      <c r="C5588" s="311"/>
      <c r="D5588" s="308"/>
      <c r="G5588" s="312"/>
      <c r="H5588" s="313"/>
      <c r="I5588" s="311"/>
      <c r="J5588" s="398"/>
      <c r="K5588" s="311"/>
      <c r="L5588" s="311"/>
      <c r="M5588" s="311"/>
      <c r="N5588" s="311"/>
      <c r="O5588" s="311"/>
      <c r="P5588" s="311"/>
      <c r="Q5588" s="311"/>
      <c r="R5588" s="311"/>
      <c r="S5588" s="311"/>
      <c r="T5588" s="311"/>
      <c r="U5588" s="311"/>
    </row>
    <row r="5589" spans="1:21" ht="12.75" customHeight="1">
      <c r="A5589" s="311"/>
      <c r="B5589" s="310"/>
      <c r="C5589" s="311"/>
      <c r="D5589" s="308"/>
      <c r="G5589" s="312"/>
      <c r="H5589" s="313"/>
      <c r="I5589" s="311"/>
      <c r="J5589" s="398"/>
      <c r="K5589" s="311"/>
      <c r="L5589" s="311"/>
      <c r="M5589" s="311"/>
      <c r="N5589" s="311"/>
      <c r="O5589" s="311"/>
      <c r="P5589" s="311"/>
      <c r="Q5589" s="311"/>
      <c r="R5589" s="311"/>
      <c r="S5589" s="311"/>
      <c r="T5589" s="311"/>
      <c r="U5589" s="311"/>
    </row>
    <row r="5590" spans="1:21" ht="12.75" customHeight="1">
      <c r="A5590" s="311"/>
      <c r="B5590" s="310"/>
      <c r="C5590" s="311"/>
      <c r="D5590" s="308"/>
      <c r="G5590" s="312"/>
      <c r="H5590" s="313"/>
      <c r="I5590" s="311"/>
      <c r="J5590" s="398"/>
      <c r="K5590" s="311"/>
      <c r="L5590" s="311"/>
      <c r="M5590" s="311"/>
      <c r="N5590" s="311"/>
      <c r="O5590" s="311"/>
      <c r="P5590" s="311"/>
      <c r="Q5590" s="311"/>
      <c r="R5590" s="311"/>
      <c r="S5590" s="311"/>
      <c r="T5590" s="311"/>
      <c r="U5590" s="311"/>
    </row>
    <row r="5591" spans="1:21" ht="12.75" customHeight="1">
      <c r="A5591" s="311"/>
      <c r="B5591" s="310"/>
      <c r="C5591" s="311"/>
      <c r="D5591" s="308"/>
      <c r="G5591" s="312"/>
      <c r="H5591" s="313"/>
      <c r="I5591" s="311"/>
      <c r="J5591" s="398"/>
      <c r="K5591" s="311"/>
      <c r="L5591" s="311"/>
      <c r="M5591" s="311"/>
      <c r="N5591" s="311"/>
      <c r="O5591" s="311"/>
      <c r="P5591" s="311"/>
      <c r="Q5591" s="311"/>
      <c r="R5591" s="311"/>
      <c r="S5591" s="311"/>
      <c r="T5591" s="311"/>
      <c r="U5591" s="311"/>
    </row>
    <row r="5592" spans="1:21" ht="12.75" customHeight="1">
      <c r="A5592" s="311"/>
      <c r="B5592" s="310"/>
      <c r="C5592" s="311"/>
      <c r="D5592" s="308"/>
      <c r="G5592" s="312"/>
      <c r="H5592" s="313"/>
      <c r="I5592" s="311"/>
      <c r="J5592" s="398"/>
      <c r="K5592" s="311"/>
      <c r="L5592" s="311"/>
      <c r="M5592" s="311"/>
      <c r="N5592" s="311"/>
      <c r="O5592" s="311"/>
      <c r="P5592" s="311"/>
      <c r="Q5592" s="311"/>
      <c r="R5592" s="311"/>
      <c r="S5592" s="311"/>
      <c r="T5592" s="311"/>
      <c r="U5592" s="311"/>
    </row>
    <row r="5593" spans="1:21" ht="12.75" customHeight="1">
      <c r="A5593" s="311"/>
      <c r="B5593" s="310"/>
      <c r="C5593" s="311"/>
      <c r="D5593" s="308"/>
      <c r="G5593" s="312"/>
      <c r="H5593" s="313"/>
      <c r="I5593" s="311"/>
      <c r="J5593" s="398"/>
      <c r="K5593" s="311"/>
      <c r="L5593" s="311"/>
      <c r="M5593" s="311"/>
      <c r="N5593" s="311"/>
      <c r="O5593" s="311"/>
      <c r="P5593" s="311"/>
      <c r="Q5593" s="311"/>
      <c r="R5593" s="311"/>
      <c r="S5593" s="311"/>
      <c r="T5593" s="311"/>
      <c r="U5593" s="311"/>
    </row>
    <row r="5594" spans="1:21" ht="12.75" customHeight="1">
      <c r="A5594" s="311"/>
      <c r="B5594" s="310"/>
      <c r="C5594" s="311"/>
      <c r="D5594" s="308"/>
      <c r="G5594" s="312"/>
      <c r="H5594" s="313"/>
      <c r="I5594" s="311"/>
      <c r="J5594" s="398"/>
      <c r="K5594" s="311"/>
      <c r="L5594" s="311"/>
      <c r="M5594" s="311"/>
      <c r="N5594" s="311"/>
      <c r="O5594" s="311"/>
      <c r="P5594" s="311"/>
      <c r="Q5594" s="311"/>
      <c r="R5594" s="311"/>
      <c r="S5594" s="311"/>
      <c r="T5594" s="311"/>
      <c r="U5594" s="311"/>
    </row>
    <row r="5595" spans="1:21" ht="12.75" customHeight="1">
      <c r="A5595" s="311"/>
      <c r="B5595" s="310"/>
      <c r="C5595" s="311"/>
      <c r="D5595" s="308"/>
      <c r="G5595" s="312"/>
      <c r="H5595" s="313"/>
      <c r="I5595" s="311"/>
      <c r="J5595" s="398"/>
      <c r="K5595" s="311"/>
      <c r="L5595" s="311"/>
      <c r="M5595" s="311"/>
      <c r="N5595" s="311"/>
      <c r="O5595" s="311"/>
      <c r="P5595" s="311"/>
      <c r="Q5595" s="311"/>
      <c r="R5595" s="311"/>
      <c r="S5595" s="311"/>
      <c r="T5595" s="311"/>
      <c r="U5595" s="311"/>
    </row>
    <row r="5596" spans="1:21" ht="12.75" customHeight="1">
      <c r="A5596" s="311"/>
      <c r="B5596" s="310"/>
      <c r="C5596" s="311"/>
      <c r="D5596" s="308"/>
      <c r="G5596" s="312"/>
      <c r="H5596" s="313"/>
      <c r="I5596" s="311"/>
      <c r="J5596" s="398"/>
      <c r="K5596" s="311"/>
      <c r="L5596" s="311"/>
      <c r="M5596" s="311"/>
      <c r="N5596" s="311"/>
      <c r="O5596" s="311"/>
      <c r="P5596" s="311"/>
      <c r="Q5596" s="311"/>
      <c r="R5596" s="311"/>
      <c r="S5596" s="311"/>
      <c r="T5596" s="311"/>
      <c r="U5596" s="311"/>
    </row>
    <row r="5597" spans="1:21" ht="12.75" customHeight="1">
      <c r="A5597" s="311"/>
      <c r="B5597" s="310"/>
      <c r="C5597" s="311"/>
      <c r="D5597" s="308"/>
      <c r="G5597" s="312"/>
      <c r="H5597" s="313"/>
      <c r="I5597" s="311"/>
      <c r="J5597" s="398"/>
      <c r="K5597" s="311"/>
      <c r="L5597" s="311"/>
      <c r="M5597" s="311"/>
      <c r="N5597" s="311"/>
      <c r="O5597" s="311"/>
      <c r="P5597" s="311"/>
      <c r="Q5597" s="311"/>
      <c r="R5597" s="311"/>
      <c r="S5597" s="311"/>
      <c r="T5597" s="311"/>
      <c r="U5597" s="311"/>
    </row>
    <row r="5598" spans="1:21" ht="12.75" customHeight="1">
      <c r="A5598" s="311"/>
      <c r="B5598" s="310"/>
      <c r="C5598" s="311"/>
      <c r="D5598" s="308"/>
      <c r="G5598" s="312"/>
      <c r="H5598" s="313"/>
      <c r="I5598" s="311"/>
      <c r="J5598" s="398"/>
      <c r="K5598" s="311"/>
      <c r="L5598" s="311"/>
      <c r="M5598" s="311"/>
      <c r="N5598" s="311"/>
      <c r="O5598" s="311"/>
      <c r="P5598" s="311"/>
      <c r="Q5598" s="311"/>
      <c r="R5598" s="311"/>
      <c r="S5598" s="311"/>
      <c r="T5598" s="311"/>
      <c r="U5598" s="311"/>
    </row>
    <row r="5599" spans="1:21" ht="12.75" customHeight="1">
      <c r="A5599" s="311"/>
      <c r="B5599" s="310"/>
      <c r="C5599" s="311"/>
      <c r="D5599" s="308"/>
      <c r="G5599" s="312"/>
      <c r="H5599" s="313"/>
      <c r="I5599" s="311"/>
      <c r="J5599" s="398"/>
      <c r="K5599" s="311"/>
      <c r="L5599" s="311"/>
      <c r="M5599" s="311"/>
      <c r="N5599" s="311"/>
      <c r="O5599" s="311"/>
      <c r="P5599" s="311"/>
      <c r="Q5599" s="311"/>
      <c r="R5599" s="311"/>
      <c r="S5599" s="311"/>
      <c r="T5599" s="311"/>
      <c r="U5599" s="311"/>
    </row>
    <row r="5600" spans="1:21" ht="12.75" customHeight="1">
      <c r="A5600" s="311"/>
      <c r="B5600" s="310"/>
      <c r="C5600" s="311"/>
      <c r="D5600" s="308"/>
      <c r="G5600" s="312"/>
      <c r="H5600" s="313"/>
      <c r="I5600" s="311"/>
      <c r="J5600" s="398"/>
      <c r="K5600" s="311"/>
      <c r="L5600" s="311"/>
      <c r="M5600" s="311"/>
      <c r="N5600" s="311"/>
      <c r="O5600" s="311"/>
      <c r="P5600" s="311"/>
      <c r="Q5600" s="311"/>
      <c r="R5600" s="311"/>
      <c r="S5600" s="311"/>
      <c r="T5600" s="311"/>
      <c r="U5600" s="311"/>
    </row>
    <row r="5601" spans="1:21" ht="12.75" customHeight="1">
      <c r="A5601" s="311"/>
      <c r="B5601" s="310"/>
      <c r="C5601" s="311"/>
      <c r="D5601" s="308"/>
      <c r="G5601" s="312"/>
      <c r="H5601" s="313"/>
      <c r="I5601" s="311"/>
      <c r="J5601" s="398"/>
      <c r="K5601" s="311"/>
      <c r="L5601" s="311"/>
      <c r="M5601" s="311"/>
      <c r="N5601" s="311"/>
      <c r="O5601" s="311"/>
      <c r="P5601" s="311"/>
      <c r="Q5601" s="311"/>
      <c r="R5601" s="311"/>
      <c r="S5601" s="311"/>
      <c r="T5601" s="311"/>
      <c r="U5601" s="311"/>
    </row>
    <row r="5602" spans="1:21" ht="12.75" customHeight="1">
      <c r="A5602" s="311"/>
      <c r="B5602" s="310"/>
      <c r="C5602" s="311"/>
      <c r="D5602" s="308"/>
      <c r="G5602" s="312"/>
      <c r="H5602" s="313"/>
      <c r="I5602" s="311"/>
      <c r="J5602" s="398"/>
      <c r="K5602" s="311"/>
      <c r="L5602" s="311"/>
      <c r="M5602" s="311"/>
      <c r="N5602" s="311"/>
      <c r="O5602" s="311"/>
      <c r="P5602" s="311"/>
      <c r="Q5602" s="311"/>
      <c r="R5602" s="311"/>
      <c r="S5602" s="311"/>
      <c r="T5602" s="311"/>
      <c r="U5602" s="311"/>
    </row>
    <row r="5603" spans="1:21" ht="12.75" customHeight="1">
      <c r="A5603" s="311"/>
      <c r="B5603" s="310"/>
      <c r="C5603" s="311"/>
      <c r="D5603" s="308"/>
      <c r="G5603" s="312"/>
      <c r="H5603" s="313"/>
      <c r="I5603" s="311"/>
      <c r="J5603" s="398"/>
      <c r="K5603" s="311"/>
      <c r="L5603" s="311"/>
      <c r="M5603" s="311"/>
      <c r="N5603" s="311"/>
      <c r="O5603" s="311"/>
      <c r="P5603" s="311"/>
      <c r="Q5603" s="311"/>
      <c r="R5603" s="311"/>
      <c r="S5603" s="311"/>
      <c r="T5603" s="311"/>
      <c r="U5603" s="311"/>
    </row>
    <row r="5604" spans="1:21" ht="12.75" customHeight="1">
      <c r="A5604" s="311"/>
      <c r="B5604" s="310"/>
      <c r="C5604" s="311"/>
      <c r="D5604" s="308"/>
      <c r="G5604" s="312"/>
      <c r="H5604" s="313"/>
      <c r="I5604" s="311"/>
      <c r="J5604" s="398"/>
      <c r="K5604" s="311"/>
      <c r="L5604" s="311"/>
      <c r="M5604" s="311"/>
      <c r="N5604" s="311"/>
      <c r="O5604" s="311"/>
      <c r="P5604" s="311"/>
      <c r="Q5604" s="311"/>
      <c r="R5604" s="311"/>
      <c r="S5604" s="311"/>
      <c r="T5604" s="311"/>
      <c r="U5604" s="311"/>
    </row>
    <row r="5605" spans="1:21" ht="12.75" customHeight="1">
      <c r="A5605" s="311"/>
      <c r="B5605" s="310"/>
      <c r="C5605" s="311"/>
      <c r="D5605" s="308"/>
      <c r="G5605" s="312"/>
      <c r="H5605" s="313"/>
      <c r="I5605" s="311"/>
      <c r="J5605" s="398"/>
      <c r="K5605" s="311"/>
      <c r="L5605" s="311"/>
      <c r="M5605" s="311"/>
      <c r="N5605" s="311"/>
      <c r="O5605" s="311"/>
      <c r="P5605" s="311"/>
      <c r="Q5605" s="311"/>
      <c r="R5605" s="311"/>
      <c r="S5605" s="311"/>
      <c r="T5605" s="311"/>
      <c r="U5605" s="311"/>
    </row>
    <row r="5606" spans="1:21" ht="12.75" customHeight="1">
      <c r="A5606" s="311"/>
      <c r="B5606" s="310"/>
      <c r="C5606" s="311"/>
      <c r="D5606" s="308"/>
      <c r="G5606" s="312"/>
      <c r="H5606" s="313"/>
      <c r="I5606" s="311"/>
      <c r="J5606" s="398"/>
      <c r="K5606" s="311"/>
      <c r="L5606" s="311"/>
      <c r="M5606" s="311"/>
      <c r="N5606" s="311"/>
      <c r="O5606" s="311"/>
      <c r="P5606" s="311"/>
      <c r="Q5606" s="311"/>
      <c r="R5606" s="311"/>
      <c r="S5606" s="311"/>
      <c r="T5606" s="311"/>
      <c r="U5606" s="311"/>
    </row>
    <row r="5607" spans="1:21" ht="12.75" customHeight="1">
      <c r="A5607" s="311"/>
      <c r="B5607" s="310"/>
      <c r="C5607" s="311"/>
      <c r="D5607" s="308"/>
      <c r="G5607" s="312"/>
      <c r="H5607" s="313"/>
      <c r="I5607" s="311"/>
      <c r="J5607" s="398"/>
      <c r="K5607" s="311"/>
      <c r="L5607" s="311"/>
      <c r="M5607" s="311"/>
      <c r="N5607" s="311"/>
      <c r="O5607" s="311"/>
      <c r="P5607" s="311"/>
      <c r="Q5607" s="311"/>
      <c r="R5607" s="311"/>
      <c r="S5607" s="311"/>
      <c r="T5607" s="311"/>
      <c r="U5607" s="311"/>
    </row>
    <row r="5608" spans="1:21" ht="12.75" customHeight="1">
      <c r="A5608" s="311"/>
      <c r="B5608" s="310"/>
      <c r="C5608" s="311"/>
      <c r="D5608" s="308"/>
      <c r="G5608" s="312"/>
      <c r="H5608" s="313"/>
      <c r="I5608" s="311"/>
      <c r="J5608" s="398"/>
      <c r="K5608" s="311"/>
      <c r="L5608" s="311"/>
      <c r="M5608" s="311"/>
      <c r="N5608" s="311"/>
      <c r="O5608" s="311"/>
      <c r="P5608" s="311"/>
      <c r="Q5608" s="311"/>
      <c r="R5608" s="311"/>
      <c r="S5608" s="311"/>
      <c r="T5608" s="311"/>
      <c r="U5608" s="311"/>
    </row>
    <row r="5609" spans="1:21" ht="12.75" customHeight="1">
      <c r="A5609" s="311"/>
      <c r="B5609" s="310"/>
      <c r="C5609" s="311"/>
      <c r="D5609" s="308"/>
      <c r="G5609" s="312"/>
      <c r="H5609" s="313"/>
      <c r="I5609" s="311"/>
      <c r="J5609" s="398"/>
      <c r="K5609" s="311"/>
      <c r="L5609" s="311"/>
      <c r="M5609" s="311"/>
      <c r="N5609" s="311"/>
      <c r="O5609" s="311"/>
      <c r="P5609" s="311"/>
      <c r="Q5609" s="311"/>
      <c r="R5609" s="311"/>
      <c r="S5609" s="311"/>
      <c r="T5609" s="311"/>
      <c r="U5609" s="311"/>
    </row>
    <row r="5610" spans="1:21" ht="12.75" customHeight="1">
      <c r="A5610" s="311"/>
      <c r="B5610" s="310"/>
      <c r="C5610" s="311"/>
      <c r="D5610" s="308"/>
      <c r="G5610" s="312"/>
      <c r="H5610" s="313"/>
      <c r="I5610" s="311"/>
      <c r="J5610" s="398"/>
      <c r="K5610" s="311"/>
      <c r="L5610" s="311"/>
      <c r="M5610" s="311"/>
      <c r="N5610" s="311"/>
      <c r="O5610" s="311"/>
      <c r="P5610" s="311"/>
      <c r="Q5610" s="311"/>
      <c r="R5610" s="311"/>
      <c r="S5610" s="311"/>
      <c r="T5610" s="311"/>
      <c r="U5610" s="311"/>
    </row>
    <row r="5611" spans="1:21" ht="12.75" customHeight="1">
      <c r="A5611" s="311"/>
      <c r="B5611" s="310"/>
      <c r="C5611" s="311"/>
      <c r="D5611" s="308"/>
      <c r="G5611" s="312"/>
      <c r="H5611" s="313"/>
      <c r="I5611" s="311"/>
      <c r="J5611" s="398"/>
      <c r="K5611" s="311"/>
      <c r="L5611" s="311"/>
      <c r="M5611" s="311"/>
      <c r="N5611" s="311"/>
      <c r="O5611" s="311"/>
      <c r="P5611" s="311"/>
      <c r="Q5611" s="311"/>
      <c r="R5611" s="311"/>
      <c r="S5611" s="311"/>
      <c r="T5611" s="311"/>
      <c r="U5611" s="311"/>
    </row>
    <row r="5612" spans="1:21" ht="12.75" customHeight="1">
      <c r="A5612" s="311"/>
      <c r="B5612" s="310"/>
      <c r="C5612" s="311"/>
      <c r="D5612" s="308"/>
      <c r="G5612" s="312"/>
      <c r="H5612" s="313"/>
      <c r="I5612" s="311"/>
      <c r="J5612" s="398"/>
      <c r="K5612" s="311"/>
      <c r="L5612" s="311"/>
      <c r="M5612" s="311"/>
      <c r="N5612" s="311"/>
      <c r="O5612" s="311"/>
      <c r="P5612" s="311"/>
      <c r="Q5612" s="311"/>
      <c r="R5612" s="311"/>
      <c r="S5612" s="311"/>
      <c r="T5612" s="311"/>
      <c r="U5612" s="311"/>
    </row>
    <row r="5613" spans="1:21" ht="12.75" customHeight="1">
      <c r="A5613" s="311"/>
      <c r="B5613" s="310"/>
      <c r="C5613" s="311"/>
      <c r="D5613" s="308"/>
      <c r="G5613" s="312"/>
      <c r="H5613" s="313"/>
      <c r="I5613" s="311"/>
      <c r="J5613" s="398"/>
      <c r="K5613" s="311"/>
      <c r="L5613" s="311"/>
      <c r="M5613" s="311"/>
      <c r="N5613" s="311"/>
      <c r="O5613" s="311"/>
      <c r="P5613" s="311"/>
      <c r="Q5613" s="311"/>
      <c r="R5613" s="311"/>
      <c r="S5613" s="311"/>
      <c r="T5613" s="311"/>
      <c r="U5613" s="311"/>
    </row>
    <row r="5614" spans="1:21" ht="12.75" customHeight="1">
      <c r="A5614" s="311"/>
      <c r="B5614" s="310"/>
      <c r="C5614" s="311"/>
      <c r="D5614" s="308"/>
      <c r="G5614" s="312"/>
      <c r="H5614" s="313"/>
      <c r="I5614" s="311"/>
      <c r="J5614" s="398"/>
      <c r="K5614" s="311"/>
      <c r="L5614" s="311"/>
      <c r="M5614" s="311"/>
      <c r="N5614" s="311"/>
      <c r="O5614" s="311"/>
      <c r="P5614" s="311"/>
      <c r="Q5614" s="311"/>
      <c r="R5614" s="311"/>
      <c r="S5614" s="311"/>
      <c r="T5614" s="311"/>
      <c r="U5614" s="311"/>
    </row>
    <row r="5615" spans="1:21" ht="12.75" customHeight="1">
      <c r="A5615" s="311"/>
      <c r="B5615" s="310"/>
      <c r="C5615" s="311"/>
      <c r="D5615" s="308"/>
      <c r="G5615" s="312"/>
      <c r="H5615" s="313"/>
      <c r="I5615" s="311"/>
      <c r="J5615" s="398"/>
      <c r="K5615" s="311"/>
      <c r="L5615" s="311"/>
      <c r="M5615" s="311"/>
      <c r="N5615" s="311"/>
      <c r="O5615" s="311"/>
      <c r="P5615" s="311"/>
      <c r="Q5615" s="311"/>
      <c r="R5615" s="311"/>
      <c r="S5615" s="311"/>
      <c r="T5615" s="311"/>
      <c r="U5615" s="311"/>
    </row>
    <row r="5616" spans="1:21" ht="12.75" customHeight="1">
      <c r="A5616" s="311"/>
      <c r="B5616" s="310"/>
      <c r="C5616" s="311"/>
      <c r="D5616" s="308"/>
      <c r="G5616" s="312"/>
      <c r="H5616" s="313"/>
      <c r="I5616" s="311"/>
      <c r="J5616" s="398"/>
      <c r="K5616" s="311"/>
      <c r="L5616" s="311"/>
      <c r="M5616" s="311"/>
      <c r="N5616" s="311"/>
      <c r="O5616" s="311"/>
      <c r="P5616" s="311"/>
      <c r="Q5616" s="311"/>
      <c r="R5616" s="311"/>
      <c r="S5616" s="311"/>
      <c r="T5616" s="311"/>
      <c r="U5616" s="311"/>
    </row>
    <row r="5617" spans="1:21" ht="12.75" customHeight="1">
      <c r="A5617" s="311"/>
      <c r="B5617" s="310"/>
      <c r="C5617" s="311"/>
      <c r="D5617" s="308"/>
      <c r="G5617" s="312"/>
      <c r="H5617" s="313"/>
      <c r="I5617" s="311"/>
      <c r="J5617" s="398"/>
      <c r="K5617" s="311"/>
      <c r="L5617" s="311"/>
      <c r="M5617" s="311"/>
      <c r="N5617" s="311"/>
      <c r="O5617" s="311"/>
      <c r="P5617" s="311"/>
      <c r="Q5617" s="311"/>
      <c r="R5617" s="311"/>
      <c r="S5617" s="311"/>
      <c r="T5617" s="311"/>
      <c r="U5617" s="311"/>
    </row>
    <row r="5618" spans="1:21" ht="12.75" customHeight="1">
      <c r="A5618" s="311"/>
      <c r="B5618" s="310"/>
      <c r="C5618" s="311"/>
      <c r="D5618" s="308"/>
      <c r="G5618" s="312"/>
      <c r="H5618" s="313"/>
      <c r="I5618" s="311"/>
      <c r="J5618" s="398"/>
      <c r="K5618" s="311"/>
      <c r="L5618" s="311"/>
      <c r="M5618" s="311"/>
      <c r="N5618" s="311"/>
      <c r="O5618" s="311"/>
      <c r="P5618" s="311"/>
      <c r="Q5618" s="311"/>
      <c r="R5618" s="311"/>
      <c r="S5618" s="311"/>
      <c r="T5618" s="311"/>
      <c r="U5618" s="311"/>
    </row>
    <row r="5619" spans="1:21" ht="12.75" customHeight="1">
      <c r="A5619" s="311"/>
      <c r="B5619" s="310"/>
      <c r="C5619" s="311"/>
      <c r="D5619" s="308"/>
      <c r="G5619" s="312"/>
      <c r="H5619" s="313"/>
      <c r="I5619" s="311"/>
      <c r="J5619" s="398"/>
      <c r="K5619" s="311"/>
      <c r="L5619" s="311"/>
      <c r="M5619" s="311"/>
      <c r="N5619" s="311"/>
      <c r="O5619" s="311"/>
      <c r="P5619" s="311"/>
      <c r="Q5619" s="311"/>
      <c r="R5619" s="311"/>
      <c r="S5619" s="311"/>
      <c r="T5619" s="311"/>
      <c r="U5619" s="311"/>
    </row>
    <row r="5620" spans="1:21" ht="12.75" customHeight="1">
      <c r="A5620" s="311"/>
      <c r="B5620" s="310"/>
      <c r="C5620" s="311"/>
      <c r="D5620" s="308"/>
      <c r="G5620" s="312"/>
      <c r="H5620" s="313"/>
      <c r="I5620" s="311"/>
      <c r="J5620" s="398"/>
      <c r="K5620" s="311"/>
      <c r="L5620" s="311"/>
      <c r="M5620" s="311"/>
      <c r="N5620" s="311"/>
      <c r="O5620" s="311"/>
      <c r="P5620" s="311"/>
      <c r="Q5620" s="311"/>
      <c r="R5620" s="311"/>
      <c r="S5620" s="311"/>
      <c r="T5620" s="311"/>
      <c r="U5620" s="311"/>
    </row>
    <row r="5621" spans="1:21" ht="12.75" customHeight="1">
      <c r="A5621" s="311"/>
      <c r="B5621" s="310"/>
      <c r="C5621" s="311"/>
      <c r="D5621" s="308"/>
      <c r="G5621" s="312"/>
      <c r="H5621" s="313"/>
      <c r="I5621" s="311"/>
      <c r="J5621" s="398"/>
      <c r="K5621" s="311"/>
      <c r="L5621" s="311"/>
      <c r="M5621" s="311"/>
      <c r="N5621" s="311"/>
      <c r="O5621" s="311"/>
      <c r="P5621" s="311"/>
      <c r="Q5621" s="311"/>
      <c r="R5621" s="311"/>
      <c r="S5621" s="311"/>
      <c r="T5621" s="311"/>
      <c r="U5621" s="311"/>
    </row>
    <row r="5622" spans="1:21" ht="12.75" customHeight="1">
      <c r="A5622" s="311"/>
      <c r="B5622" s="310"/>
      <c r="C5622" s="311"/>
      <c r="D5622" s="308"/>
      <c r="G5622" s="312"/>
      <c r="H5622" s="313"/>
      <c r="I5622" s="311"/>
      <c r="J5622" s="398"/>
      <c r="K5622" s="311"/>
      <c r="L5622" s="311"/>
      <c r="M5622" s="311"/>
      <c r="N5622" s="311"/>
      <c r="O5622" s="311"/>
      <c r="P5622" s="311"/>
      <c r="Q5622" s="311"/>
      <c r="R5622" s="311"/>
      <c r="S5622" s="311"/>
      <c r="T5622" s="311"/>
      <c r="U5622" s="311"/>
    </row>
    <row r="5623" spans="1:21" ht="12.75" customHeight="1">
      <c r="A5623" s="311"/>
      <c r="B5623" s="310"/>
      <c r="C5623" s="311"/>
      <c r="D5623" s="308"/>
      <c r="G5623" s="312"/>
      <c r="H5623" s="313"/>
      <c r="I5623" s="311"/>
      <c r="J5623" s="398"/>
      <c r="K5623" s="311"/>
      <c r="L5623" s="311"/>
      <c r="M5623" s="311"/>
      <c r="N5623" s="311"/>
      <c r="O5623" s="311"/>
      <c r="P5623" s="311"/>
      <c r="Q5623" s="311"/>
      <c r="R5623" s="311"/>
      <c r="S5623" s="311"/>
      <c r="T5623" s="311"/>
      <c r="U5623" s="311"/>
    </row>
    <row r="5624" spans="1:21" ht="12.75" customHeight="1">
      <c r="A5624" s="311"/>
      <c r="B5624" s="310"/>
      <c r="C5624" s="311"/>
      <c r="D5624" s="308"/>
      <c r="G5624" s="312"/>
      <c r="H5624" s="313"/>
      <c r="I5624" s="311"/>
      <c r="J5624" s="398"/>
      <c r="K5624" s="311"/>
      <c r="L5624" s="311"/>
      <c r="M5624" s="311"/>
      <c r="N5624" s="311"/>
      <c r="O5624" s="311"/>
      <c r="P5624" s="311"/>
      <c r="Q5624" s="311"/>
      <c r="R5624" s="311"/>
      <c r="S5624" s="311"/>
      <c r="T5624" s="311"/>
      <c r="U5624" s="311"/>
    </row>
    <row r="5625" spans="1:21" ht="12.75" customHeight="1">
      <c r="A5625" s="311"/>
      <c r="B5625" s="310"/>
      <c r="C5625" s="311"/>
      <c r="D5625" s="308"/>
      <c r="G5625" s="312"/>
      <c r="H5625" s="313"/>
      <c r="I5625" s="311"/>
      <c r="J5625" s="398"/>
      <c r="K5625" s="311"/>
      <c r="L5625" s="311"/>
      <c r="M5625" s="311"/>
      <c r="N5625" s="311"/>
      <c r="O5625" s="311"/>
      <c r="P5625" s="311"/>
      <c r="Q5625" s="311"/>
      <c r="R5625" s="311"/>
      <c r="S5625" s="311"/>
      <c r="T5625" s="311"/>
      <c r="U5625" s="311"/>
    </row>
    <row r="5626" spans="1:21" ht="12.75" customHeight="1">
      <c r="A5626" s="311"/>
      <c r="B5626" s="310"/>
      <c r="C5626" s="311"/>
      <c r="D5626" s="308"/>
      <c r="G5626" s="312"/>
      <c r="H5626" s="313"/>
      <c r="I5626" s="311"/>
      <c r="J5626" s="398"/>
      <c r="K5626" s="311"/>
      <c r="L5626" s="311"/>
      <c r="M5626" s="311"/>
      <c r="N5626" s="311"/>
      <c r="O5626" s="311"/>
      <c r="P5626" s="311"/>
      <c r="Q5626" s="311"/>
      <c r="R5626" s="311"/>
      <c r="S5626" s="311"/>
      <c r="T5626" s="311"/>
      <c r="U5626" s="311"/>
    </row>
    <row r="5627" spans="1:21" ht="12.75" customHeight="1">
      <c r="A5627" s="311"/>
      <c r="B5627" s="310"/>
      <c r="C5627" s="311"/>
      <c r="D5627" s="308"/>
      <c r="G5627" s="312"/>
      <c r="H5627" s="313"/>
      <c r="I5627" s="311"/>
      <c r="J5627" s="398"/>
      <c r="K5627" s="311"/>
      <c r="L5627" s="311"/>
      <c r="M5627" s="311"/>
      <c r="N5627" s="311"/>
      <c r="O5627" s="311"/>
      <c r="P5627" s="311"/>
      <c r="Q5627" s="311"/>
      <c r="R5627" s="311"/>
      <c r="S5627" s="311"/>
      <c r="T5627" s="311"/>
      <c r="U5627" s="311"/>
    </row>
    <row r="5628" spans="1:21" ht="12.75" customHeight="1">
      <c r="A5628" s="311"/>
      <c r="B5628" s="310"/>
      <c r="C5628" s="311"/>
      <c r="D5628" s="308"/>
      <c r="G5628" s="312"/>
      <c r="H5628" s="313"/>
      <c r="I5628" s="311"/>
      <c r="J5628" s="398"/>
      <c r="K5628" s="311"/>
      <c r="L5628" s="311"/>
      <c r="M5628" s="311"/>
      <c r="N5628" s="311"/>
      <c r="O5628" s="311"/>
      <c r="P5628" s="311"/>
      <c r="Q5628" s="311"/>
      <c r="R5628" s="311"/>
      <c r="S5628" s="311"/>
      <c r="T5628" s="311"/>
      <c r="U5628" s="311"/>
    </row>
    <row r="5629" spans="1:21" ht="12.75" customHeight="1">
      <c r="A5629" s="311"/>
      <c r="B5629" s="310"/>
      <c r="C5629" s="311"/>
      <c r="D5629" s="308"/>
      <c r="G5629" s="312"/>
      <c r="H5629" s="313"/>
      <c r="I5629" s="311"/>
      <c r="J5629" s="398"/>
      <c r="K5629" s="311"/>
      <c r="L5629" s="311"/>
      <c r="M5629" s="311"/>
      <c r="N5629" s="311"/>
      <c r="O5629" s="311"/>
      <c r="P5629" s="311"/>
      <c r="Q5629" s="311"/>
      <c r="R5629" s="311"/>
      <c r="S5629" s="311"/>
      <c r="T5629" s="311"/>
      <c r="U5629" s="311"/>
    </row>
    <row r="5630" spans="1:21" ht="12.75" customHeight="1">
      <c r="A5630" s="311"/>
      <c r="B5630" s="310"/>
      <c r="C5630" s="311"/>
      <c r="D5630" s="308"/>
      <c r="G5630" s="312"/>
      <c r="H5630" s="313"/>
      <c r="I5630" s="311"/>
      <c r="J5630" s="398"/>
      <c r="K5630" s="311"/>
      <c r="L5630" s="311"/>
      <c r="M5630" s="311"/>
      <c r="N5630" s="311"/>
      <c r="O5630" s="311"/>
      <c r="P5630" s="311"/>
      <c r="Q5630" s="311"/>
      <c r="R5630" s="311"/>
      <c r="S5630" s="311"/>
      <c r="T5630" s="311"/>
      <c r="U5630" s="311"/>
    </row>
    <row r="5631" spans="1:21" ht="12.75" customHeight="1">
      <c r="A5631" s="311"/>
      <c r="B5631" s="310"/>
      <c r="C5631" s="311"/>
      <c r="D5631" s="308"/>
      <c r="G5631" s="312"/>
      <c r="H5631" s="313"/>
      <c r="I5631" s="311"/>
      <c r="J5631" s="398"/>
      <c r="K5631" s="311"/>
      <c r="L5631" s="311"/>
      <c r="M5631" s="311"/>
      <c r="N5631" s="311"/>
      <c r="O5631" s="311"/>
      <c r="P5631" s="311"/>
      <c r="Q5631" s="311"/>
      <c r="R5631" s="311"/>
      <c r="S5631" s="311"/>
      <c r="T5631" s="311"/>
      <c r="U5631" s="311"/>
    </row>
    <row r="5632" spans="1:21" ht="12.75" customHeight="1">
      <c r="A5632" s="311"/>
      <c r="B5632" s="310"/>
      <c r="C5632" s="311"/>
      <c r="D5632" s="308"/>
      <c r="G5632" s="312"/>
      <c r="H5632" s="313"/>
      <c r="I5632" s="311"/>
      <c r="J5632" s="398"/>
      <c r="K5632" s="311"/>
      <c r="L5632" s="311"/>
      <c r="M5632" s="311"/>
      <c r="N5632" s="311"/>
      <c r="O5632" s="311"/>
      <c r="P5632" s="311"/>
      <c r="Q5632" s="311"/>
      <c r="R5632" s="311"/>
      <c r="S5632" s="311"/>
      <c r="T5632" s="311"/>
      <c r="U5632" s="311"/>
    </row>
    <row r="5633" spans="1:21" ht="12.75" customHeight="1">
      <c r="A5633" s="311"/>
      <c r="B5633" s="310"/>
      <c r="C5633" s="311"/>
      <c r="D5633" s="308"/>
      <c r="G5633" s="312"/>
      <c r="H5633" s="313"/>
      <c r="I5633" s="311"/>
      <c r="J5633" s="398"/>
      <c r="K5633" s="311"/>
      <c r="L5633" s="311"/>
      <c r="M5633" s="311"/>
      <c r="N5633" s="311"/>
      <c r="O5633" s="311"/>
      <c r="P5633" s="311"/>
      <c r="Q5633" s="311"/>
      <c r="R5633" s="311"/>
      <c r="S5633" s="311"/>
      <c r="T5633" s="311"/>
      <c r="U5633" s="311"/>
    </row>
    <row r="5634" spans="1:21" ht="12.75" customHeight="1">
      <c r="A5634" s="311"/>
      <c r="B5634" s="310"/>
      <c r="C5634" s="311"/>
      <c r="D5634" s="308"/>
      <c r="G5634" s="312"/>
      <c r="H5634" s="313"/>
      <c r="I5634" s="311"/>
      <c r="J5634" s="398"/>
      <c r="K5634" s="311"/>
      <c r="L5634" s="311"/>
      <c r="M5634" s="311"/>
      <c r="N5634" s="311"/>
      <c r="O5634" s="311"/>
      <c r="P5634" s="311"/>
      <c r="Q5634" s="311"/>
      <c r="R5634" s="311"/>
      <c r="S5634" s="311"/>
      <c r="T5634" s="311"/>
      <c r="U5634" s="311"/>
    </row>
    <row r="5635" spans="1:21" ht="12.75" customHeight="1">
      <c r="A5635" s="311"/>
      <c r="B5635" s="310"/>
      <c r="C5635" s="311"/>
      <c r="D5635" s="308"/>
      <c r="G5635" s="312"/>
      <c r="H5635" s="313"/>
      <c r="I5635" s="311"/>
      <c r="J5635" s="398"/>
      <c r="K5635" s="311"/>
      <c r="L5635" s="311"/>
      <c r="M5635" s="311"/>
      <c r="N5635" s="311"/>
      <c r="O5635" s="311"/>
      <c r="P5635" s="311"/>
      <c r="Q5635" s="311"/>
      <c r="R5635" s="311"/>
      <c r="S5635" s="311"/>
      <c r="T5635" s="311"/>
      <c r="U5635" s="311"/>
    </row>
    <row r="5636" spans="1:21" ht="12.75" customHeight="1">
      <c r="A5636" s="311"/>
      <c r="B5636" s="310"/>
      <c r="C5636" s="311"/>
      <c r="D5636" s="308"/>
      <c r="G5636" s="312"/>
      <c r="H5636" s="313"/>
      <c r="I5636" s="311"/>
      <c r="J5636" s="398"/>
      <c r="K5636" s="311"/>
      <c r="L5636" s="311"/>
      <c r="M5636" s="311"/>
      <c r="N5636" s="311"/>
      <c r="O5636" s="311"/>
      <c r="P5636" s="311"/>
      <c r="Q5636" s="311"/>
      <c r="R5636" s="311"/>
      <c r="S5636" s="311"/>
      <c r="T5636" s="311"/>
      <c r="U5636" s="311"/>
    </row>
    <row r="5637" spans="1:21" ht="12.75" customHeight="1">
      <c r="A5637" s="311"/>
      <c r="B5637" s="310"/>
      <c r="C5637" s="311"/>
      <c r="D5637" s="308"/>
      <c r="G5637" s="312"/>
      <c r="H5637" s="313"/>
      <c r="I5637" s="311"/>
      <c r="J5637" s="398"/>
      <c r="K5637" s="311"/>
      <c r="L5637" s="311"/>
      <c r="M5637" s="311"/>
      <c r="N5637" s="311"/>
      <c r="O5637" s="311"/>
      <c r="P5637" s="311"/>
      <c r="Q5637" s="311"/>
      <c r="R5637" s="311"/>
      <c r="S5637" s="311"/>
      <c r="T5637" s="311"/>
      <c r="U5637" s="311"/>
    </row>
    <row r="5638" spans="1:21" ht="12.75" customHeight="1">
      <c r="A5638" s="311"/>
      <c r="B5638" s="310"/>
      <c r="C5638" s="311"/>
      <c r="D5638" s="308"/>
      <c r="G5638" s="312"/>
      <c r="H5638" s="313"/>
      <c r="I5638" s="311"/>
      <c r="J5638" s="398"/>
      <c r="K5638" s="311"/>
      <c r="L5638" s="311"/>
      <c r="M5638" s="311"/>
      <c r="N5638" s="311"/>
      <c r="O5638" s="311"/>
      <c r="P5638" s="311"/>
      <c r="Q5638" s="311"/>
      <c r="R5638" s="311"/>
      <c r="S5638" s="311"/>
      <c r="T5638" s="311"/>
      <c r="U5638" s="311"/>
    </row>
    <row r="5639" spans="1:21" ht="12.75" customHeight="1">
      <c r="A5639" s="311"/>
      <c r="B5639" s="310"/>
      <c r="C5639" s="311"/>
      <c r="D5639" s="308"/>
      <c r="G5639" s="312"/>
      <c r="H5639" s="313"/>
      <c r="I5639" s="311"/>
      <c r="J5639" s="398"/>
      <c r="K5639" s="311"/>
      <c r="L5639" s="311"/>
      <c r="M5639" s="311"/>
      <c r="N5639" s="311"/>
      <c r="O5639" s="311"/>
      <c r="P5639" s="311"/>
      <c r="Q5639" s="311"/>
      <c r="R5639" s="311"/>
      <c r="S5639" s="311"/>
      <c r="T5639" s="311"/>
      <c r="U5639" s="311"/>
    </row>
    <row r="5640" spans="1:21" ht="12.75" customHeight="1">
      <c r="A5640" s="311"/>
      <c r="B5640" s="310"/>
      <c r="C5640" s="311"/>
      <c r="D5640" s="308"/>
      <c r="G5640" s="312"/>
      <c r="H5640" s="313"/>
      <c r="I5640" s="311"/>
      <c r="J5640" s="398"/>
      <c r="K5640" s="311"/>
      <c r="L5640" s="311"/>
      <c r="M5640" s="311"/>
      <c r="N5640" s="311"/>
      <c r="O5640" s="311"/>
      <c r="P5640" s="311"/>
      <c r="Q5640" s="311"/>
      <c r="R5640" s="311"/>
      <c r="S5640" s="311"/>
      <c r="T5640" s="311"/>
      <c r="U5640" s="311"/>
    </row>
    <row r="5641" spans="1:21" ht="12.75" customHeight="1">
      <c r="A5641" s="311"/>
      <c r="B5641" s="310"/>
      <c r="C5641" s="311"/>
      <c r="D5641" s="308"/>
      <c r="G5641" s="312"/>
      <c r="H5641" s="313"/>
      <c r="I5641" s="311"/>
      <c r="J5641" s="398"/>
      <c r="K5641" s="311"/>
      <c r="L5641" s="311"/>
      <c r="M5641" s="311"/>
      <c r="N5641" s="311"/>
      <c r="O5641" s="311"/>
      <c r="P5641" s="311"/>
      <c r="Q5641" s="311"/>
      <c r="R5641" s="311"/>
      <c r="S5641" s="311"/>
      <c r="T5641" s="311"/>
      <c r="U5641" s="311"/>
    </row>
    <row r="5642" spans="1:21" ht="12.75" customHeight="1">
      <c r="A5642" s="311"/>
      <c r="B5642" s="310"/>
      <c r="C5642" s="311"/>
      <c r="D5642" s="308"/>
      <c r="G5642" s="312"/>
      <c r="H5642" s="313"/>
      <c r="I5642" s="311"/>
      <c r="J5642" s="398"/>
      <c r="K5642" s="311"/>
      <c r="L5642" s="311"/>
      <c r="M5642" s="311"/>
      <c r="N5642" s="311"/>
      <c r="O5642" s="311"/>
      <c r="P5642" s="311"/>
      <c r="Q5642" s="311"/>
      <c r="R5642" s="311"/>
      <c r="S5642" s="311"/>
      <c r="T5642" s="311"/>
      <c r="U5642" s="311"/>
    </row>
    <row r="5643" spans="1:21" ht="12.75" customHeight="1">
      <c r="A5643" s="311"/>
      <c r="B5643" s="310"/>
      <c r="C5643" s="311"/>
      <c r="D5643" s="308"/>
      <c r="G5643" s="312"/>
      <c r="H5643" s="313"/>
      <c r="I5643" s="311"/>
      <c r="J5643" s="398"/>
      <c r="K5643" s="311"/>
      <c r="L5643" s="311"/>
      <c r="M5643" s="311"/>
      <c r="N5643" s="311"/>
      <c r="O5643" s="311"/>
      <c r="P5643" s="311"/>
      <c r="Q5643" s="311"/>
      <c r="R5643" s="311"/>
      <c r="S5643" s="311"/>
      <c r="T5643" s="311"/>
      <c r="U5643" s="311"/>
    </row>
    <row r="5644" spans="1:21" ht="12.75" customHeight="1">
      <c r="A5644" s="311"/>
      <c r="B5644" s="310"/>
      <c r="C5644" s="311"/>
      <c r="D5644" s="308"/>
      <c r="G5644" s="312"/>
      <c r="H5644" s="313"/>
      <c r="I5644" s="311"/>
      <c r="J5644" s="398"/>
      <c r="K5644" s="311"/>
      <c r="L5644" s="311"/>
      <c r="M5644" s="311"/>
      <c r="N5644" s="311"/>
      <c r="O5644" s="311"/>
      <c r="P5644" s="311"/>
      <c r="Q5644" s="311"/>
      <c r="R5644" s="311"/>
      <c r="S5644" s="311"/>
      <c r="T5644" s="311"/>
      <c r="U5644" s="311"/>
    </row>
    <row r="5645" spans="1:21" ht="12.75" customHeight="1">
      <c r="A5645" s="311"/>
      <c r="B5645" s="310"/>
      <c r="C5645" s="311"/>
      <c r="D5645" s="308"/>
      <c r="G5645" s="312"/>
      <c r="H5645" s="313"/>
      <c r="I5645" s="311"/>
      <c r="J5645" s="398"/>
      <c r="K5645" s="311"/>
      <c r="L5645" s="311"/>
      <c r="M5645" s="311"/>
      <c r="N5645" s="311"/>
      <c r="O5645" s="311"/>
      <c r="P5645" s="311"/>
      <c r="Q5645" s="311"/>
      <c r="R5645" s="311"/>
      <c r="S5645" s="311"/>
      <c r="T5645" s="311"/>
      <c r="U5645" s="311"/>
    </row>
    <row r="5646" spans="1:21" ht="12.75" customHeight="1">
      <c r="A5646" s="311"/>
      <c r="B5646" s="310"/>
      <c r="C5646" s="311"/>
      <c r="D5646" s="308"/>
      <c r="G5646" s="312"/>
      <c r="H5646" s="313"/>
      <c r="I5646" s="311"/>
      <c r="J5646" s="398"/>
      <c r="K5646" s="311"/>
      <c r="L5646" s="311"/>
      <c r="M5646" s="311"/>
      <c r="N5646" s="311"/>
      <c r="O5646" s="311"/>
      <c r="P5646" s="311"/>
      <c r="Q5646" s="311"/>
      <c r="R5646" s="311"/>
      <c r="S5646" s="311"/>
      <c r="T5646" s="311"/>
      <c r="U5646" s="311"/>
    </row>
    <row r="5647" spans="1:21" ht="12.75" customHeight="1">
      <c r="A5647" s="311"/>
      <c r="B5647" s="310"/>
      <c r="C5647" s="311"/>
      <c r="D5647" s="308"/>
      <c r="G5647" s="312"/>
      <c r="H5647" s="313"/>
      <c r="I5647" s="311"/>
      <c r="J5647" s="398"/>
      <c r="K5647" s="311"/>
      <c r="L5647" s="311"/>
      <c r="M5647" s="311"/>
      <c r="N5647" s="311"/>
      <c r="O5647" s="311"/>
      <c r="P5647" s="311"/>
      <c r="Q5647" s="311"/>
      <c r="R5647" s="311"/>
      <c r="S5647" s="311"/>
      <c r="T5647" s="311"/>
      <c r="U5647" s="311"/>
    </row>
    <row r="5648" spans="1:21" ht="12.75" customHeight="1">
      <c r="A5648" s="311"/>
      <c r="B5648" s="310"/>
      <c r="C5648" s="311"/>
      <c r="D5648" s="308"/>
      <c r="G5648" s="312"/>
      <c r="H5648" s="313"/>
      <c r="I5648" s="311"/>
      <c r="J5648" s="398"/>
      <c r="K5648" s="311"/>
      <c r="L5648" s="311"/>
      <c r="M5648" s="311"/>
      <c r="N5648" s="311"/>
      <c r="O5648" s="311"/>
      <c r="P5648" s="311"/>
      <c r="Q5648" s="311"/>
      <c r="R5648" s="311"/>
      <c r="S5648" s="311"/>
      <c r="T5648" s="311"/>
      <c r="U5648" s="311"/>
    </row>
    <row r="5649" spans="1:21" ht="12.75" customHeight="1">
      <c r="A5649" s="311"/>
      <c r="B5649" s="310"/>
      <c r="C5649" s="311"/>
      <c r="D5649" s="308"/>
      <c r="G5649" s="312"/>
      <c r="H5649" s="313"/>
      <c r="I5649" s="311"/>
      <c r="J5649" s="398"/>
      <c r="K5649" s="311"/>
      <c r="L5649" s="311"/>
      <c r="M5649" s="311"/>
      <c r="N5649" s="311"/>
      <c r="O5649" s="311"/>
      <c r="P5649" s="311"/>
      <c r="Q5649" s="311"/>
      <c r="R5649" s="311"/>
      <c r="S5649" s="311"/>
      <c r="T5649" s="311"/>
      <c r="U5649" s="311"/>
    </row>
    <row r="5650" spans="1:21" ht="12.75" customHeight="1">
      <c r="A5650" s="311"/>
      <c r="B5650" s="310"/>
      <c r="C5650" s="311"/>
      <c r="D5650" s="308"/>
      <c r="G5650" s="312"/>
      <c r="H5650" s="313"/>
      <c r="I5650" s="311"/>
      <c r="J5650" s="398"/>
      <c r="K5650" s="311"/>
      <c r="L5650" s="311"/>
      <c r="M5650" s="311"/>
      <c r="N5650" s="311"/>
      <c r="O5650" s="311"/>
      <c r="P5650" s="311"/>
      <c r="Q5650" s="311"/>
      <c r="R5650" s="311"/>
      <c r="S5650" s="311"/>
      <c r="T5650" s="311"/>
      <c r="U5650" s="311"/>
    </row>
    <row r="5651" spans="1:21" ht="12.75" customHeight="1">
      <c r="A5651" s="311"/>
      <c r="B5651" s="310"/>
      <c r="C5651" s="311"/>
      <c r="D5651" s="308"/>
      <c r="G5651" s="312"/>
      <c r="H5651" s="313"/>
      <c r="I5651" s="311"/>
      <c r="J5651" s="398"/>
      <c r="K5651" s="311"/>
      <c r="L5651" s="311"/>
      <c r="M5651" s="311"/>
      <c r="N5651" s="311"/>
      <c r="O5651" s="311"/>
      <c r="P5651" s="311"/>
      <c r="Q5651" s="311"/>
      <c r="R5651" s="311"/>
      <c r="S5651" s="311"/>
      <c r="T5651" s="311"/>
      <c r="U5651" s="311"/>
    </row>
    <row r="5652" spans="1:21" ht="12.75" customHeight="1">
      <c r="A5652" s="311"/>
      <c r="B5652" s="310"/>
      <c r="C5652" s="311"/>
      <c r="D5652" s="308"/>
      <c r="G5652" s="312"/>
      <c r="H5652" s="313"/>
      <c r="I5652" s="311"/>
      <c r="J5652" s="398"/>
      <c r="K5652" s="311"/>
      <c r="L5652" s="311"/>
      <c r="M5652" s="311"/>
      <c r="N5652" s="311"/>
      <c r="O5652" s="311"/>
      <c r="P5652" s="311"/>
      <c r="Q5652" s="311"/>
      <c r="R5652" s="311"/>
      <c r="S5652" s="311"/>
      <c r="T5652" s="311"/>
      <c r="U5652" s="311"/>
    </row>
    <row r="5653" spans="1:21" ht="12.75" customHeight="1">
      <c r="A5653" s="311"/>
      <c r="B5653" s="310"/>
      <c r="C5653" s="311"/>
      <c r="D5653" s="308"/>
      <c r="G5653" s="312"/>
      <c r="H5653" s="313"/>
      <c r="I5653" s="311"/>
      <c r="J5653" s="398"/>
      <c r="K5653" s="311"/>
      <c r="L5653" s="311"/>
      <c r="M5653" s="311"/>
      <c r="N5653" s="311"/>
      <c r="O5653" s="311"/>
      <c r="P5653" s="311"/>
      <c r="Q5653" s="311"/>
      <c r="R5653" s="311"/>
      <c r="S5653" s="311"/>
      <c r="T5653" s="311"/>
      <c r="U5653" s="311"/>
    </row>
    <row r="5654" spans="1:21" ht="12.75" customHeight="1">
      <c r="A5654" s="311"/>
      <c r="B5654" s="310"/>
      <c r="C5654" s="311"/>
      <c r="D5654" s="308"/>
      <c r="G5654" s="312"/>
      <c r="H5654" s="313"/>
      <c r="I5654" s="311"/>
      <c r="J5654" s="398"/>
      <c r="K5654" s="311"/>
      <c r="L5654" s="311"/>
      <c r="M5654" s="311"/>
      <c r="N5654" s="311"/>
      <c r="O5654" s="311"/>
      <c r="P5654" s="311"/>
      <c r="Q5654" s="311"/>
      <c r="R5654" s="311"/>
      <c r="S5654" s="311"/>
      <c r="T5654" s="311"/>
      <c r="U5654" s="311"/>
    </row>
    <row r="5655" spans="1:21" ht="12.75" customHeight="1">
      <c r="A5655" s="311"/>
      <c r="B5655" s="310"/>
      <c r="C5655" s="311"/>
      <c r="D5655" s="308"/>
      <c r="G5655" s="312"/>
      <c r="H5655" s="313"/>
      <c r="I5655" s="311"/>
      <c r="J5655" s="398"/>
      <c r="K5655" s="311"/>
      <c r="L5655" s="311"/>
      <c r="M5655" s="311"/>
      <c r="N5655" s="311"/>
      <c r="O5655" s="311"/>
      <c r="P5655" s="311"/>
      <c r="Q5655" s="311"/>
      <c r="R5655" s="311"/>
      <c r="S5655" s="311"/>
      <c r="T5655" s="311"/>
      <c r="U5655" s="311"/>
    </row>
    <row r="5656" spans="1:21" ht="12.75" customHeight="1">
      <c r="A5656" s="311"/>
      <c r="B5656" s="310"/>
      <c r="C5656" s="311"/>
      <c r="D5656" s="308"/>
      <c r="G5656" s="312"/>
      <c r="H5656" s="313"/>
      <c r="I5656" s="311"/>
      <c r="J5656" s="398"/>
      <c r="K5656" s="311"/>
      <c r="L5656" s="311"/>
      <c r="M5656" s="311"/>
      <c r="N5656" s="311"/>
      <c r="O5656" s="311"/>
      <c r="P5656" s="311"/>
      <c r="Q5656" s="311"/>
      <c r="R5656" s="311"/>
      <c r="S5656" s="311"/>
      <c r="T5656" s="311"/>
      <c r="U5656" s="311"/>
    </row>
    <row r="5657" spans="1:21" ht="12.75" customHeight="1">
      <c r="A5657" s="311"/>
      <c r="B5657" s="310"/>
      <c r="C5657" s="311"/>
      <c r="D5657" s="308"/>
      <c r="G5657" s="312"/>
      <c r="H5657" s="313"/>
      <c r="I5657" s="311"/>
      <c r="J5657" s="398"/>
      <c r="K5657" s="311"/>
      <c r="L5657" s="311"/>
      <c r="M5657" s="311"/>
      <c r="N5657" s="311"/>
      <c r="O5657" s="311"/>
      <c r="P5657" s="311"/>
      <c r="Q5657" s="311"/>
      <c r="R5657" s="311"/>
      <c r="S5657" s="311"/>
      <c r="T5657" s="311"/>
      <c r="U5657" s="311"/>
    </row>
    <row r="5658" spans="1:21" ht="12.75" customHeight="1">
      <c r="A5658" s="311"/>
      <c r="B5658" s="310"/>
      <c r="C5658" s="311"/>
      <c r="D5658" s="308"/>
      <c r="G5658" s="312"/>
      <c r="H5658" s="313"/>
      <c r="I5658" s="311"/>
      <c r="J5658" s="398"/>
      <c r="K5658" s="311"/>
      <c r="L5658" s="311"/>
      <c r="M5658" s="311"/>
      <c r="N5658" s="311"/>
      <c r="O5658" s="311"/>
      <c r="P5658" s="311"/>
      <c r="Q5658" s="311"/>
      <c r="R5658" s="311"/>
      <c r="S5658" s="311"/>
      <c r="T5658" s="311"/>
      <c r="U5658" s="311"/>
    </row>
    <row r="5659" spans="1:21" ht="12.75" customHeight="1">
      <c r="A5659" s="311"/>
      <c r="B5659" s="310"/>
      <c r="C5659" s="311"/>
      <c r="D5659" s="308"/>
      <c r="G5659" s="312"/>
      <c r="H5659" s="313"/>
      <c r="I5659" s="311"/>
      <c r="J5659" s="398"/>
      <c r="K5659" s="311"/>
      <c r="L5659" s="311"/>
      <c r="M5659" s="311"/>
      <c r="N5659" s="311"/>
      <c r="O5659" s="311"/>
      <c r="P5659" s="311"/>
      <c r="Q5659" s="311"/>
      <c r="R5659" s="311"/>
      <c r="S5659" s="311"/>
      <c r="T5659" s="311"/>
      <c r="U5659" s="311"/>
    </row>
    <row r="5660" spans="1:21" ht="12.75" customHeight="1">
      <c r="A5660" s="311"/>
      <c r="B5660" s="310"/>
      <c r="C5660" s="311"/>
      <c r="D5660" s="308"/>
      <c r="G5660" s="312"/>
      <c r="H5660" s="313"/>
      <c r="I5660" s="311"/>
      <c r="J5660" s="398"/>
      <c r="K5660" s="311"/>
      <c r="L5660" s="311"/>
      <c r="M5660" s="311"/>
      <c r="N5660" s="311"/>
      <c r="O5660" s="311"/>
      <c r="P5660" s="311"/>
      <c r="Q5660" s="311"/>
      <c r="R5660" s="311"/>
      <c r="S5660" s="311"/>
      <c r="T5660" s="311"/>
      <c r="U5660" s="311"/>
    </row>
    <row r="5661" spans="1:21" ht="12.75" customHeight="1">
      <c r="A5661" s="311"/>
      <c r="B5661" s="310"/>
      <c r="C5661" s="311"/>
      <c r="D5661" s="308"/>
      <c r="G5661" s="312"/>
      <c r="H5661" s="313"/>
      <c r="I5661" s="311"/>
      <c r="J5661" s="398"/>
      <c r="K5661" s="311"/>
      <c r="L5661" s="311"/>
      <c r="M5661" s="311"/>
      <c r="N5661" s="311"/>
      <c r="O5661" s="311"/>
      <c r="P5661" s="311"/>
      <c r="Q5661" s="311"/>
      <c r="R5661" s="311"/>
      <c r="S5661" s="311"/>
      <c r="T5661" s="311"/>
      <c r="U5661" s="311"/>
    </row>
    <row r="5662" spans="1:21" ht="12.75" customHeight="1">
      <c r="A5662" s="311"/>
      <c r="B5662" s="310"/>
      <c r="C5662" s="311"/>
      <c r="D5662" s="308"/>
      <c r="G5662" s="312"/>
      <c r="H5662" s="313"/>
      <c r="I5662" s="311"/>
      <c r="J5662" s="398"/>
      <c r="K5662" s="311"/>
      <c r="L5662" s="311"/>
      <c r="M5662" s="311"/>
      <c r="N5662" s="311"/>
      <c r="O5662" s="311"/>
      <c r="P5662" s="311"/>
      <c r="Q5662" s="311"/>
      <c r="R5662" s="311"/>
      <c r="S5662" s="311"/>
      <c r="T5662" s="311"/>
      <c r="U5662" s="311"/>
    </row>
    <row r="5663" spans="1:21" ht="12.75" customHeight="1">
      <c r="A5663" s="311"/>
      <c r="B5663" s="310"/>
      <c r="C5663" s="311"/>
      <c r="D5663" s="308"/>
      <c r="G5663" s="312"/>
      <c r="H5663" s="313"/>
      <c r="I5663" s="311"/>
      <c r="J5663" s="398"/>
      <c r="K5663" s="311"/>
      <c r="L5663" s="311"/>
      <c r="M5663" s="311"/>
      <c r="N5663" s="311"/>
      <c r="O5663" s="311"/>
      <c r="P5663" s="311"/>
      <c r="Q5663" s="311"/>
      <c r="R5663" s="311"/>
      <c r="S5663" s="311"/>
      <c r="T5663" s="311"/>
      <c r="U5663" s="311"/>
    </row>
    <row r="5664" spans="1:21" ht="12.75" customHeight="1">
      <c r="A5664" s="311"/>
      <c r="B5664" s="310"/>
      <c r="C5664" s="311"/>
      <c r="D5664" s="308"/>
      <c r="G5664" s="312"/>
      <c r="H5664" s="313"/>
      <c r="I5664" s="311"/>
      <c r="J5664" s="398"/>
      <c r="K5664" s="311"/>
      <c r="L5664" s="311"/>
      <c r="M5664" s="311"/>
      <c r="N5664" s="311"/>
      <c r="O5664" s="311"/>
      <c r="P5664" s="311"/>
      <c r="Q5664" s="311"/>
      <c r="R5664" s="311"/>
      <c r="S5664" s="311"/>
      <c r="T5664" s="311"/>
      <c r="U5664" s="311"/>
    </row>
    <row r="5665" spans="1:21" ht="12.75" customHeight="1">
      <c r="A5665" s="311"/>
      <c r="B5665" s="310"/>
      <c r="C5665" s="311"/>
      <c r="D5665" s="308"/>
      <c r="G5665" s="312"/>
      <c r="H5665" s="313"/>
      <c r="I5665" s="311"/>
      <c r="J5665" s="398"/>
      <c r="K5665" s="311"/>
      <c r="L5665" s="311"/>
      <c r="M5665" s="311"/>
      <c r="N5665" s="311"/>
      <c r="O5665" s="311"/>
      <c r="P5665" s="311"/>
      <c r="Q5665" s="311"/>
      <c r="R5665" s="311"/>
      <c r="S5665" s="311"/>
      <c r="T5665" s="311"/>
      <c r="U5665" s="311"/>
    </row>
    <row r="5666" spans="1:21" ht="12.75" customHeight="1">
      <c r="A5666" s="311"/>
      <c r="B5666" s="310"/>
      <c r="C5666" s="311"/>
      <c r="D5666" s="308"/>
      <c r="G5666" s="312"/>
      <c r="H5666" s="313"/>
      <c r="I5666" s="311"/>
      <c r="J5666" s="398"/>
      <c r="K5666" s="311"/>
      <c r="L5666" s="311"/>
      <c r="M5666" s="311"/>
      <c r="N5666" s="311"/>
      <c r="O5666" s="311"/>
      <c r="P5666" s="311"/>
      <c r="Q5666" s="311"/>
      <c r="R5666" s="311"/>
      <c r="S5666" s="311"/>
      <c r="T5666" s="311"/>
      <c r="U5666" s="311"/>
    </row>
    <row r="5667" spans="1:21" ht="12.75" customHeight="1">
      <c r="A5667" s="311"/>
      <c r="B5667" s="310"/>
      <c r="C5667" s="311"/>
      <c r="D5667" s="308"/>
      <c r="G5667" s="312"/>
      <c r="H5667" s="313"/>
      <c r="I5667" s="311"/>
      <c r="J5667" s="398"/>
      <c r="K5667" s="311"/>
      <c r="L5667" s="311"/>
      <c r="M5667" s="311"/>
      <c r="N5667" s="311"/>
      <c r="O5667" s="311"/>
      <c r="P5667" s="311"/>
      <c r="Q5667" s="311"/>
      <c r="R5667" s="311"/>
      <c r="S5667" s="311"/>
      <c r="T5667" s="311"/>
      <c r="U5667" s="311"/>
    </row>
    <row r="5668" spans="1:21" ht="12.75" customHeight="1">
      <c r="A5668" s="311"/>
      <c r="B5668" s="310"/>
      <c r="C5668" s="311"/>
      <c r="D5668" s="308"/>
      <c r="G5668" s="312"/>
      <c r="H5668" s="313"/>
      <c r="I5668" s="311"/>
      <c r="J5668" s="398"/>
      <c r="K5668" s="311"/>
      <c r="L5668" s="311"/>
      <c r="M5668" s="311"/>
      <c r="N5668" s="311"/>
      <c r="O5668" s="311"/>
      <c r="P5668" s="311"/>
      <c r="Q5668" s="311"/>
      <c r="R5668" s="311"/>
      <c r="S5668" s="311"/>
      <c r="T5668" s="311"/>
      <c r="U5668" s="311"/>
    </row>
    <row r="5669" spans="1:21" ht="12.75" customHeight="1">
      <c r="A5669" s="311"/>
      <c r="B5669" s="310"/>
      <c r="C5669" s="311"/>
      <c r="D5669" s="308"/>
      <c r="G5669" s="312"/>
      <c r="H5669" s="313"/>
      <c r="I5669" s="311"/>
      <c r="J5669" s="398"/>
      <c r="K5669" s="311"/>
      <c r="L5669" s="311"/>
      <c r="M5669" s="311"/>
      <c r="N5669" s="311"/>
      <c r="O5669" s="311"/>
      <c r="P5669" s="311"/>
      <c r="Q5669" s="311"/>
      <c r="R5669" s="311"/>
      <c r="S5669" s="311"/>
      <c r="T5669" s="311"/>
      <c r="U5669" s="311"/>
    </row>
    <row r="5670" spans="1:21" ht="12.75" customHeight="1">
      <c r="A5670" s="311"/>
      <c r="B5670" s="310"/>
      <c r="C5670" s="311"/>
      <c r="D5670" s="308"/>
      <c r="G5670" s="312"/>
      <c r="H5670" s="313"/>
      <c r="I5670" s="311"/>
      <c r="J5670" s="398"/>
      <c r="K5670" s="311"/>
      <c r="L5670" s="311"/>
      <c r="M5670" s="311"/>
      <c r="N5670" s="311"/>
      <c r="O5670" s="311"/>
      <c r="P5670" s="311"/>
      <c r="Q5670" s="311"/>
      <c r="R5670" s="311"/>
      <c r="S5670" s="311"/>
      <c r="T5670" s="311"/>
      <c r="U5670" s="311"/>
    </row>
    <row r="5671" spans="1:21" ht="12.75" customHeight="1">
      <c r="A5671" s="311"/>
      <c r="B5671" s="310"/>
      <c r="C5671" s="311"/>
      <c r="D5671" s="308"/>
      <c r="G5671" s="312"/>
      <c r="H5671" s="313"/>
      <c r="I5671" s="311"/>
      <c r="J5671" s="398"/>
      <c r="K5671" s="311"/>
      <c r="L5671" s="311"/>
      <c r="M5671" s="311"/>
      <c r="N5671" s="311"/>
      <c r="O5671" s="311"/>
      <c r="P5671" s="311"/>
      <c r="Q5671" s="311"/>
      <c r="R5671" s="311"/>
      <c r="S5671" s="311"/>
      <c r="T5671" s="311"/>
      <c r="U5671" s="311"/>
    </row>
    <row r="5672" spans="1:21" ht="12.75" customHeight="1">
      <c r="A5672" s="311"/>
      <c r="B5672" s="310"/>
      <c r="C5672" s="311"/>
      <c r="D5672" s="308"/>
      <c r="G5672" s="312"/>
      <c r="H5672" s="313"/>
      <c r="I5672" s="311"/>
      <c r="J5672" s="398"/>
      <c r="K5672" s="311"/>
      <c r="L5672" s="311"/>
      <c r="M5672" s="311"/>
      <c r="N5672" s="311"/>
      <c r="O5672" s="311"/>
      <c r="P5672" s="311"/>
      <c r="Q5672" s="311"/>
      <c r="R5672" s="311"/>
      <c r="S5672" s="311"/>
      <c r="T5672" s="311"/>
      <c r="U5672" s="311"/>
    </row>
    <row r="5673" spans="1:21" ht="12.75" customHeight="1">
      <c r="A5673" s="311"/>
      <c r="B5673" s="310"/>
      <c r="C5673" s="311"/>
      <c r="D5673" s="308"/>
      <c r="G5673" s="312"/>
      <c r="H5673" s="313"/>
      <c r="I5673" s="311"/>
      <c r="J5673" s="398"/>
      <c r="K5673" s="311"/>
      <c r="L5673" s="311"/>
      <c r="M5673" s="311"/>
      <c r="N5673" s="311"/>
      <c r="O5673" s="311"/>
      <c r="P5673" s="311"/>
      <c r="Q5673" s="311"/>
      <c r="R5673" s="311"/>
      <c r="S5673" s="311"/>
      <c r="T5673" s="311"/>
      <c r="U5673" s="311"/>
    </row>
    <row r="5674" spans="1:21" ht="12.75" customHeight="1">
      <c r="A5674" s="311"/>
      <c r="B5674" s="310"/>
      <c r="C5674" s="311"/>
      <c r="D5674" s="308"/>
      <c r="G5674" s="312"/>
      <c r="H5674" s="313"/>
      <c r="I5674" s="311"/>
      <c r="J5674" s="398"/>
      <c r="K5674" s="311"/>
      <c r="L5674" s="311"/>
      <c r="M5674" s="311"/>
      <c r="N5674" s="311"/>
      <c r="O5674" s="311"/>
      <c r="P5674" s="311"/>
      <c r="Q5674" s="311"/>
      <c r="R5674" s="311"/>
      <c r="S5674" s="311"/>
      <c r="T5674" s="311"/>
      <c r="U5674" s="311"/>
    </row>
    <row r="5675" spans="1:21" ht="12.75" customHeight="1">
      <c r="A5675" s="311"/>
      <c r="B5675" s="310"/>
      <c r="C5675" s="311"/>
      <c r="D5675" s="308"/>
      <c r="G5675" s="312"/>
      <c r="H5675" s="313"/>
      <c r="I5675" s="311"/>
      <c r="J5675" s="398"/>
      <c r="K5675" s="311"/>
      <c r="L5675" s="311"/>
      <c r="M5675" s="311"/>
      <c r="N5675" s="311"/>
      <c r="O5675" s="311"/>
      <c r="P5675" s="311"/>
      <c r="Q5675" s="311"/>
      <c r="R5675" s="311"/>
      <c r="S5675" s="311"/>
      <c r="T5675" s="311"/>
      <c r="U5675" s="311"/>
    </row>
    <row r="5676" spans="1:21" ht="12.75" customHeight="1">
      <c r="A5676" s="311"/>
      <c r="B5676" s="310"/>
      <c r="C5676" s="311"/>
      <c r="D5676" s="308"/>
      <c r="G5676" s="312"/>
      <c r="H5676" s="313"/>
      <c r="I5676" s="311"/>
      <c r="J5676" s="398"/>
      <c r="K5676" s="311"/>
      <c r="L5676" s="311"/>
      <c r="M5676" s="311"/>
      <c r="N5676" s="311"/>
      <c r="O5676" s="311"/>
      <c r="P5676" s="311"/>
      <c r="Q5676" s="311"/>
      <c r="R5676" s="311"/>
      <c r="S5676" s="311"/>
      <c r="T5676" s="311"/>
      <c r="U5676" s="311"/>
    </row>
    <row r="5677" spans="1:21" ht="12.75" customHeight="1">
      <c r="A5677" s="311"/>
      <c r="B5677" s="310"/>
      <c r="C5677" s="311"/>
      <c r="D5677" s="308"/>
      <c r="G5677" s="312"/>
      <c r="H5677" s="313"/>
      <c r="I5677" s="311"/>
      <c r="J5677" s="398"/>
      <c r="K5677" s="311"/>
      <c r="L5677" s="311"/>
      <c r="M5677" s="311"/>
      <c r="N5677" s="311"/>
      <c r="O5677" s="311"/>
      <c r="P5677" s="311"/>
      <c r="Q5677" s="311"/>
      <c r="R5677" s="311"/>
      <c r="S5677" s="311"/>
      <c r="T5677" s="311"/>
      <c r="U5677" s="311"/>
    </row>
    <row r="5678" spans="1:21" ht="12.75" customHeight="1">
      <c r="A5678" s="311"/>
      <c r="B5678" s="310"/>
      <c r="C5678" s="311"/>
      <c r="D5678" s="308"/>
      <c r="G5678" s="312"/>
      <c r="H5678" s="313"/>
      <c r="I5678" s="311"/>
      <c r="J5678" s="398"/>
      <c r="K5678" s="311"/>
      <c r="L5678" s="311"/>
      <c r="M5678" s="311"/>
      <c r="N5678" s="311"/>
      <c r="O5678" s="311"/>
      <c r="P5678" s="311"/>
      <c r="Q5678" s="311"/>
      <c r="R5678" s="311"/>
      <c r="S5678" s="311"/>
      <c r="T5678" s="311"/>
      <c r="U5678" s="311"/>
    </row>
    <row r="5679" spans="1:21" ht="12.75" customHeight="1">
      <c r="A5679" s="311"/>
      <c r="B5679" s="310"/>
      <c r="C5679" s="311"/>
      <c r="D5679" s="308"/>
      <c r="G5679" s="312"/>
      <c r="H5679" s="313"/>
      <c r="I5679" s="311"/>
      <c r="J5679" s="398"/>
      <c r="K5679" s="311"/>
      <c r="L5679" s="311"/>
      <c r="M5679" s="311"/>
      <c r="N5679" s="311"/>
      <c r="O5679" s="311"/>
      <c r="P5679" s="311"/>
      <c r="Q5679" s="311"/>
      <c r="R5679" s="311"/>
      <c r="S5679" s="311"/>
      <c r="T5679" s="311"/>
      <c r="U5679" s="311"/>
    </row>
    <row r="5680" spans="1:21" ht="12.75" customHeight="1">
      <c r="A5680" s="311"/>
      <c r="B5680" s="310"/>
      <c r="C5680" s="311"/>
      <c r="D5680" s="308"/>
      <c r="G5680" s="312"/>
      <c r="H5680" s="313"/>
      <c r="I5680" s="311"/>
      <c r="J5680" s="398"/>
      <c r="K5680" s="311"/>
      <c r="L5680" s="311"/>
      <c r="M5680" s="311"/>
      <c r="N5680" s="311"/>
      <c r="O5680" s="311"/>
      <c r="P5680" s="311"/>
      <c r="Q5680" s="311"/>
      <c r="R5680" s="311"/>
      <c r="S5680" s="311"/>
      <c r="T5680" s="311"/>
      <c r="U5680" s="311"/>
    </row>
    <row r="5681" spans="1:21" ht="12.75" customHeight="1">
      <c r="A5681" s="311"/>
      <c r="B5681" s="310"/>
      <c r="C5681" s="311"/>
      <c r="D5681" s="308"/>
      <c r="G5681" s="312"/>
      <c r="H5681" s="313"/>
      <c r="I5681" s="311"/>
      <c r="J5681" s="398"/>
      <c r="K5681" s="311"/>
      <c r="L5681" s="311"/>
      <c r="M5681" s="311"/>
      <c r="N5681" s="311"/>
      <c r="O5681" s="311"/>
      <c r="P5681" s="311"/>
      <c r="Q5681" s="311"/>
      <c r="R5681" s="311"/>
      <c r="S5681" s="311"/>
      <c r="T5681" s="311"/>
      <c r="U5681" s="311"/>
    </row>
    <row r="5682" spans="1:21" ht="12.75" customHeight="1">
      <c r="A5682" s="311"/>
      <c r="B5682" s="310"/>
      <c r="C5682" s="311"/>
      <c r="D5682" s="308"/>
      <c r="G5682" s="312"/>
      <c r="H5682" s="313"/>
      <c r="I5682" s="311"/>
      <c r="J5682" s="398"/>
      <c r="K5682" s="311"/>
      <c r="L5682" s="311"/>
      <c r="M5682" s="311"/>
      <c r="N5682" s="311"/>
      <c r="O5682" s="311"/>
      <c r="P5682" s="311"/>
      <c r="Q5682" s="311"/>
      <c r="R5682" s="311"/>
      <c r="S5682" s="311"/>
      <c r="T5682" s="311"/>
      <c r="U5682" s="311"/>
    </row>
    <row r="5683" spans="1:21" ht="12.75" customHeight="1">
      <c r="A5683" s="311"/>
      <c r="B5683" s="310"/>
      <c r="C5683" s="311"/>
      <c r="D5683" s="308"/>
      <c r="G5683" s="312"/>
      <c r="H5683" s="313"/>
      <c r="I5683" s="311"/>
      <c r="J5683" s="398"/>
      <c r="K5683" s="311"/>
      <c r="L5683" s="311"/>
      <c r="M5683" s="311"/>
      <c r="N5683" s="311"/>
      <c r="O5683" s="311"/>
      <c r="P5683" s="311"/>
      <c r="Q5683" s="311"/>
      <c r="R5683" s="311"/>
      <c r="S5683" s="311"/>
      <c r="T5683" s="311"/>
      <c r="U5683" s="311"/>
    </row>
    <row r="5684" spans="1:21" ht="12.75" customHeight="1">
      <c r="A5684" s="311"/>
      <c r="B5684" s="310"/>
      <c r="C5684" s="311"/>
      <c r="D5684" s="308"/>
      <c r="G5684" s="312"/>
      <c r="H5684" s="313"/>
      <c r="I5684" s="311"/>
      <c r="J5684" s="398"/>
      <c r="K5684" s="311"/>
      <c r="L5684" s="311"/>
      <c r="M5684" s="311"/>
      <c r="N5684" s="311"/>
      <c r="O5684" s="311"/>
      <c r="P5684" s="311"/>
      <c r="Q5684" s="311"/>
      <c r="R5684" s="311"/>
      <c r="S5684" s="311"/>
      <c r="T5684" s="311"/>
      <c r="U5684" s="311"/>
    </row>
    <row r="5685" spans="1:21" ht="12.75" customHeight="1">
      <c r="A5685" s="311"/>
      <c r="B5685" s="310"/>
      <c r="C5685" s="311"/>
      <c r="D5685" s="308"/>
      <c r="G5685" s="312"/>
      <c r="H5685" s="313"/>
      <c r="I5685" s="311"/>
      <c r="J5685" s="398"/>
      <c r="K5685" s="311"/>
      <c r="L5685" s="311"/>
      <c r="M5685" s="311"/>
      <c r="N5685" s="311"/>
      <c r="O5685" s="311"/>
      <c r="P5685" s="311"/>
      <c r="Q5685" s="311"/>
      <c r="R5685" s="311"/>
      <c r="S5685" s="311"/>
      <c r="T5685" s="311"/>
      <c r="U5685" s="311"/>
    </row>
    <row r="5686" spans="1:21" ht="12.75" customHeight="1">
      <c r="A5686" s="311"/>
      <c r="B5686" s="310"/>
      <c r="C5686" s="311"/>
      <c r="D5686" s="308"/>
      <c r="G5686" s="312"/>
      <c r="H5686" s="313"/>
      <c r="I5686" s="311"/>
      <c r="J5686" s="398"/>
      <c r="K5686" s="311"/>
      <c r="L5686" s="311"/>
      <c r="M5686" s="311"/>
      <c r="N5686" s="311"/>
      <c r="O5686" s="311"/>
      <c r="P5686" s="311"/>
      <c r="Q5686" s="311"/>
      <c r="R5686" s="311"/>
      <c r="S5686" s="311"/>
      <c r="T5686" s="311"/>
      <c r="U5686" s="311"/>
    </row>
    <row r="5687" spans="1:21" ht="12.75" customHeight="1">
      <c r="A5687" s="311"/>
      <c r="B5687" s="310"/>
      <c r="C5687" s="311"/>
      <c r="D5687" s="308"/>
      <c r="G5687" s="312"/>
      <c r="H5687" s="313"/>
      <c r="I5687" s="311"/>
      <c r="J5687" s="398"/>
      <c r="K5687" s="311"/>
      <c r="L5687" s="311"/>
      <c r="M5687" s="311"/>
      <c r="N5687" s="311"/>
      <c r="O5687" s="311"/>
      <c r="P5687" s="311"/>
      <c r="Q5687" s="311"/>
      <c r="R5687" s="311"/>
      <c r="S5687" s="311"/>
      <c r="T5687" s="311"/>
      <c r="U5687" s="311"/>
    </row>
    <row r="5688" spans="1:21" ht="12.75" customHeight="1">
      <c r="A5688" s="311"/>
      <c r="B5688" s="310"/>
      <c r="C5688" s="311"/>
      <c r="D5688" s="308"/>
      <c r="G5688" s="312"/>
      <c r="H5688" s="313"/>
      <c r="I5688" s="311"/>
      <c r="J5688" s="398"/>
      <c r="K5688" s="311"/>
      <c r="L5688" s="311"/>
      <c r="M5688" s="311"/>
      <c r="N5688" s="311"/>
      <c r="O5688" s="311"/>
      <c r="P5688" s="311"/>
      <c r="Q5688" s="311"/>
      <c r="R5688" s="311"/>
      <c r="S5688" s="311"/>
      <c r="T5688" s="311"/>
      <c r="U5688" s="311"/>
    </row>
    <row r="5689" spans="1:21" ht="12.75" customHeight="1">
      <c r="A5689" s="311"/>
      <c r="B5689" s="310"/>
      <c r="C5689" s="311"/>
      <c r="D5689" s="308"/>
      <c r="G5689" s="312"/>
      <c r="H5689" s="313"/>
      <c r="I5689" s="311"/>
      <c r="J5689" s="398"/>
      <c r="K5689" s="311"/>
      <c r="L5689" s="311"/>
      <c r="M5689" s="311"/>
      <c r="N5689" s="311"/>
      <c r="O5689" s="311"/>
      <c r="P5689" s="311"/>
      <c r="Q5689" s="311"/>
      <c r="R5689" s="311"/>
      <c r="S5689" s="311"/>
      <c r="T5689" s="311"/>
      <c r="U5689" s="311"/>
    </row>
    <row r="5690" spans="1:21" ht="12.75" customHeight="1">
      <c r="A5690" s="311"/>
      <c r="B5690" s="310"/>
      <c r="C5690" s="311"/>
      <c r="D5690" s="308"/>
      <c r="G5690" s="312"/>
      <c r="H5690" s="313"/>
      <c r="I5690" s="311"/>
      <c r="J5690" s="398"/>
      <c r="K5690" s="311"/>
      <c r="L5690" s="311"/>
      <c r="M5690" s="311"/>
      <c r="N5690" s="311"/>
      <c r="O5690" s="311"/>
      <c r="P5690" s="311"/>
      <c r="Q5690" s="311"/>
      <c r="R5690" s="311"/>
      <c r="S5690" s="311"/>
      <c r="T5690" s="311"/>
      <c r="U5690" s="311"/>
    </row>
    <row r="5691" spans="1:21" ht="12.75" customHeight="1">
      <c r="A5691" s="311"/>
      <c r="B5691" s="310"/>
      <c r="C5691" s="311"/>
      <c r="D5691" s="308"/>
      <c r="G5691" s="312"/>
      <c r="H5691" s="313"/>
      <c r="I5691" s="311"/>
      <c r="J5691" s="398"/>
      <c r="K5691" s="311"/>
      <c r="L5691" s="311"/>
      <c r="M5691" s="311"/>
      <c r="N5691" s="311"/>
      <c r="O5691" s="311"/>
      <c r="P5691" s="311"/>
      <c r="Q5691" s="311"/>
      <c r="R5691" s="311"/>
      <c r="S5691" s="311"/>
      <c r="T5691" s="311"/>
      <c r="U5691" s="311"/>
    </row>
    <row r="5692" spans="1:21" ht="12.75" customHeight="1">
      <c r="A5692" s="311"/>
      <c r="B5692" s="310"/>
      <c r="C5692" s="311"/>
      <c r="D5692" s="308"/>
      <c r="G5692" s="312"/>
      <c r="H5692" s="313"/>
      <c r="I5692" s="311"/>
      <c r="J5692" s="398"/>
      <c r="K5692" s="311"/>
      <c r="L5692" s="311"/>
      <c r="M5692" s="311"/>
      <c r="N5692" s="311"/>
      <c r="O5692" s="311"/>
      <c r="P5692" s="311"/>
      <c r="Q5692" s="311"/>
      <c r="R5692" s="311"/>
      <c r="S5692" s="311"/>
      <c r="T5692" s="311"/>
      <c r="U5692" s="311"/>
    </row>
    <row r="5693" spans="1:21" ht="12.75" customHeight="1">
      <c r="A5693" s="311"/>
      <c r="B5693" s="310"/>
      <c r="C5693" s="311"/>
      <c r="D5693" s="308"/>
      <c r="G5693" s="312"/>
      <c r="H5693" s="313"/>
      <c r="I5693" s="311"/>
      <c r="J5693" s="398"/>
      <c r="K5693" s="311"/>
      <c r="L5693" s="311"/>
      <c r="M5693" s="311"/>
      <c r="N5693" s="311"/>
      <c r="O5693" s="311"/>
      <c r="P5693" s="311"/>
      <c r="Q5693" s="311"/>
      <c r="R5693" s="311"/>
      <c r="S5693" s="311"/>
      <c r="T5693" s="311"/>
      <c r="U5693" s="311"/>
    </row>
    <row r="5694" spans="1:21" ht="12.75" customHeight="1">
      <c r="A5694" s="311"/>
      <c r="B5694" s="310"/>
      <c r="C5694" s="311"/>
      <c r="D5694" s="308"/>
      <c r="G5694" s="312"/>
      <c r="H5694" s="313"/>
      <c r="I5694" s="311"/>
      <c r="J5694" s="398"/>
      <c r="K5694" s="311"/>
      <c r="L5694" s="311"/>
      <c r="M5694" s="311"/>
      <c r="N5694" s="311"/>
      <c r="O5694" s="311"/>
      <c r="P5694" s="311"/>
      <c r="Q5694" s="311"/>
      <c r="R5694" s="311"/>
      <c r="S5694" s="311"/>
      <c r="T5694" s="311"/>
      <c r="U5694" s="311"/>
    </row>
    <row r="5695" spans="1:21" ht="12.75" customHeight="1">
      <c r="A5695" s="311"/>
      <c r="B5695" s="310"/>
      <c r="C5695" s="311"/>
      <c r="D5695" s="308"/>
      <c r="G5695" s="312"/>
      <c r="H5695" s="313"/>
      <c r="I5695" s="311"/>
      <c r="J5695" s="398"/>
      <c r="K5695" s="311"/>
      <c r="L5695" s="311"/>
      <c r="M5695" s="311"/>
      <c r="N5695" s="311"/>
      <c r="O5695" s="311"/>
      <c r="P5695" s="311"/>
      <c r="Q5695" s="311"/>
      <c r="R5695" s="311"/>
      <c r="S5695" s="311"/>
      <c r="T5695" s="311"/>
      <c r="U5695" s="311"/>
    </row>
    <row r="5696" spans="1:21" ht="12.75" customHeight="1">
      <c r="A5696" s="311"/>
      <c r="B5696" s="310"/>
      <c r="C5696" s="311"/>
      <c r="D5696" s="308"/>
      <c r="G5696" s="312"/>
      <c r="H5696" s="313"/>
      <c r="I5696" s="311"/>
      <c r="J5696" s="398"/>
      <c r="K5696" s="311"/>
      <c r="L5696" s="311"/>
      <c r="M5696" s="311"/>
      <c r="N5696" s="311"/>
      <c r="O5696" s="311"/>
      <c r="P5696" s="311"/>
      <c r="Q5696" s="311"/>
      <c r="R5696" s="311"/>
      <c r="S5696" s="311"/>
      <c r="T5696" s="311"/>
      <c r="U5696" s="311"/>
    </row>
    <row r="5697" spans="1:21" ht="12.75" customHeight="1">
      <c r="A5697" s="311"/>
      <c r="B5697" s="310"/>
      <c r="C5697" s="311"/>
      <c r="D5697" s="308"/>
      <c r="G5697" s="312"/>
      <c r="H5697" s="313"/>
      <c r="I5697" s="311"/>
      <c r="J5697" s="398"/>
      <c r="K5697" s="311"/>
      <c r="L5697" s="311"/>
      <c r="M5697" s="311"/>
      <c r="N5697" s="311"/>
      <c r="O5697" s="311"/>
      <c r="P5697" s="311"/>
      <c r="Q5697" s="311"/>
      <c r="R5697" s="311"/>
      <c r="S5697" s="311"/>
      <c r="T5697" s="311"/>
      <c r="U5697" s="311"/>
    </row>
    <row r="5698" spans="1:21" ht="12.75" customHeight="1">
      <c r="A5698" s="311"/>
      <c r="B5698" s="310"/>
      <c r="C5698" s="311"/>
      <c r="D5698" s="308"/>
      <c r="G5698" s="312"/>
      <c r="H5698" s="313"/>
      <c r="I5698" s="311"/>
      <c r="J5698" s="398"/>
      <c r="K5698" s="311"/>
      <c r="L5698" s="311"/>
      <c r="M5698" s="311"/>
      <c r="N5698" s="311"/>
      <c r="O5698" s="311"/>
      <c r="P5698" s="311"/>
      <c r="Q5698" s="311"/>
      <c r="R5698" s="311"/>
      <c r="S5698" s="311"/>
      <c r="T5698" s="311"/>
      <c r="U5698" s="311"/>
    </row>
    <row r="5699" spans="1:21" ht="12.75" customHeight="1">
      <c r="A5699" s="311"/>
      <c r="B5699" s="310"/>
      <c r="C5699" s="311"/>
      <c r="D5699" s="308"/>
      <c r="G5699" s="312"/>
      <c r="H5699" s="313"/>
      <c r="I5699" s="311"/>
      <c r="J5699" s="398"/>
      <c r="K5699" s="311"/>
      <c r="L5699" s="311"/>
      <c r="M5699" s="311"/>
      <c r="N5699" s="311"/>
      <c r="O5699" s="311"/>
      <c r="P5699" s="311"/>
      <c r="Q5699" s="311"/>
      <c r="R5699" s="311"/>
      <c r="S5699" s="311"/>
      <c r="T5699" s="311"/>
      <c r="U5699" s="311"/>
    </row>
    <row r="5700" spans="1:21" ht="12.75" customHeight="1">
      <c r="A5700" s="311"/>
      <c r="B5700" s="310"/>
      <c r="C5700" s="311"/>
      <c r="D5700" s="308"/>
      <c r="G5700" s="312"/>
      <c r="H5700" s="313"/>
      <c r="I5700" s="311"/>
      <c r="J5700" s="398"/>
      <c r="K5700" s="311"/>
      <c r="L5700" s="311"/>
      <c r="M5700" s="311"/>
      <c r="N5700" s="311"/>
      <c r="O5700" s="311"/>
      <c r="P5700" s="311"/>
      <c r="Q5700" s="311"/>
      <c r="R5700" s="311"/>
      <c r="S5700" s="311"/>
      <c r="T5700" s="311"/>
      <c r="U5700" s="311"/>
    </row>
    <row r="5701" spans="1:21" ht="12.75" customHeight="1">
      <c r="A5701" s="311"/>
      <c r="B5701" s="310"/>
      <c r="C5701" s="311"/>
      <c r="D5701" s="308"/>
      <c r="G5701" s="312"/>
      <c r="H5701" s="313"/>
      <c r="I5701" s="311"/>
      <c r="J5701" s="398"/>
      <c r="K5701" s="311"/>
      <c r="L5701" s="311"/>
      <c r="M5701" s="311"/>
      <c r="N5701" s="311"/>
      <c r="O5701" s="311"/>
      <c r="P5701" s="311"/>
      <c r="Q5701" s="311"/>
      <c r="R5701" s="311"/>
      <c r="S5701" s="311"/>
      <c r="T5701" s="311"/>
      <c r="U5701" s="311"/>
    </row>
    <row r="5702" spans="1:21" ht="12.75" customHeight="1">
      <c r="A5702" s="311"/>
      <c r="B5702" s="310"/>
      <c r="C5702" s="311"/>
      <c r="D5702" s="308"/>
      <c r="G5702" s="312"/>
      <c r="H5702" s="313"/>
      <c r="I5702" s="311"/>
      <c r="J5702" s="398"/>
      <c r="K5702" s="311"/>
      <c r="L5702" s="311"/>
      <c r="M5702" s="311"/>
      <c r="N5702" s="311"/>
      <c r="O5702" s="311"/>
      <c r="P5702" s="311"/>
      <c r="Q5702" s="311"/>
      <c r="R5702" s="311"/>
      <c r="S5702" s="311"/>
      <c r="T5702" s="311"/>
      <c r="U5702" s="311"/>
    </row>
    <row r="5703" spans="1:21" ht="12.75" customHeight="1">
      <c r="A5703" s="311"/>
      <c r="B5703" s="310"/>
      <c r="C5703" s="311"/>
      <c r="D5703" s="308"/>
      <c r="G5703" s="312"/>
      <c r="H5703" s="313"/>
      <c r="I5703" s="311"/>
      <c r="J5703" s="398"/>
      <c r="K5703" s="311"/>
      <c r="L5703" s="311"/>
      <c r="M5703" s="311"/>
      <c r="N5703" s="311"/>
      <c r="O5703" s="311"/>
      <c r="P5703" s="311"/>
      <c r="Q5703" s="311"/>
      <c r="R5703" s="311"/>
      <c r="S5703" s="311"/>
      <c r="T5703" s="311"/>
      <c r="U5703" s="311"/>
    </row>
    <row r="5704" spans="1:21" ht="12.75" customHeight="1">
      <c r="A5704" s="311"/>
      <c r="B5704" s="310"/>
      <c r="C5704" s="311"/>
      <c r="D5704" s="308"/>
      <c r="G5704" s="312"/>
      <c r="H5704" s="313"/>
      <c r="I5704" s="311"/>
      <c r="J5704" s="398"/>
      <c r="K5704" s="311"/>
      <c r="L5704" s="311"/>
      <c r="M5704" s="311"/>
      <c r="N5704" s="311"/>
      <c r="O5704" s="311"/>
      <c r="P5704" s="311"/>
      <c r="Q5704" s="311"/>
      <c r="R5704" s="311"/>
      <c r="S5704" s="311"/>
      <c r="T5704" s="311"/>
      <c r="U5704" s="311"/>
    </row>
    <row r="5705" spans="1:21" ht="12.75" customHeight="1">
      <c r="A5705" s="311"/>
      <c r="B5705" s="310"/>
      <c r="C5705" s="311"/>
      <c r="D5705" s="308"/>
      <c r="G5705" s="312"/>
      <c r="H5705" s="313"/>
      <c r="I5705" s="311"/>
      <c r="J5705" s="398"/>
      <c r="K5705" s="311"/>
      <c r="L5705" s="311"/>
      <c r="M5705" s="311"/>
      <c r="N5705" s="311"/>
      <c r="O5705" s="311"/>
      <c r="P5705" s="311"/>
      <c r="Q5705" s="311"/>
      <c r="R5705" s="311"/>
      <c r="S5705" s="311"/>
      <c r="T5705" s="311"/>
      <c r="U5705" s="311"/>
    </row>
    <row r="5706" spans="1:21" ht="12.75" customHeight="1">
      <c r="A5706" s="311"/>
      <c r="B5706" s="310"/>
      <c r="C5706" s="311"/>
      <c r="D5706" s="308"/>
      <c r="G5706" s="312"/>
      <c r="H5706" s="313"/>
      <c r="I5706" s="311"/>
      <c r="J5706" s="398"/>
      <c r="K5706" s="311"/>
      <c r="L5706" s="311"/>
      <c r="M5706" s="311"/>
      <c r="N5706" s="311"/>
      <c r="O5706" s="311"/>
      <c r="P5706" s="311"/>
      <c r="Q5706" s="311"/>
      <c r="R5706" s="311"/>
      <c r="S5706" s="311"/>
      <c r="T5706" s="311"/>
      <c r="U5706" s="311"/>
    </row>
    <row r="5707" spans="1:21" ht="12.75" customHeight="1">
      <c r="A5707" s="311"/>
      <c r="B5707" s="310"/>
      <c r="C5707" s="311"/>
      <c r="D5707" s="308"/>
      <c r="G5707" s="312"/>
      <c r="H5707" s="313"/>
      <c r="I5707" s="311"/>
      <c r="J5707" s="398"/>
      <c r="K5707" s="311"/>
      <c r="L5707" s="311"/>
      <c r="M5707" s="311"/>
      <c r="N5707" s="311"/>
      <c r="O5707" s="311"/>
      <c r="P5707" s="311"/>
      <c r="Q5707" s="311"/>
      <c r="R5707" s="311"/>
      <c r="S5707" s="311"/>
      <c r="T5707" s="311"/>
      <c r="U5707" s="311"/>
    </row>
    <row r="5708" spans="1:21" ht="12.75" customHeight="1">
      <c r="A5708" s="311"/>
      <c r="B5708" s="310"/>
      <c r="C5708" s="311"/>
      <c r="D5708" s="308"/>
      <c r="G5708" s="312"/>
      <c r="H5708" s="313"/>
      <c r="I5708" s="311"/>
      <c r="J5708" s="398"/>
      <c r="K5708" s="311"/>
      <c r="L5708" s="311"/>
      <c r="M5708" s="311"/>
      <c r="N5708" s="311"/>
      <c r="O5708" s="311"/>
      <c r="P5708" s="311"/>
      <c r="Q5708" s="311"/>
      <c r="R5708" s="311"/>
      <c r="S5708" s="311"/>
      <c r="T5708" s="311"/>
      <c r="U5708" s="311"/>
    </row>
    <row r="5709" spans="1:21" ht="12.75" customHeight="1">
      <c r="A5709" s="311"/>
      <c r="B5709" s="310"/>
      <c r="C5709" s="311"/>
      <c r="D5709" s="308"/>
      <c r="G5709" s="312"/>
      <c r="H5709" s="313"/>
      <c r="I5709" s="311"/>
      <c r="J5709" s="398"/>
      <c r="K5709" s="311"/>
      <c r="L5709" s="311"/>
      <c r="M5709" s="311"/>
      <c r="N5709" s="311"/>
      <c r="O5709" s="311"/>
      <c r="P5709" s="311"/>
      <c r="Q5709" s="311"/>
      <c r="R5709" s="311"/>
      <c r="S5709" s="311"/>
      <c r="T5709" s="311"/>
      <c r="U5709" s="311"/>
    </row>
    <row r="5710" spans="1:21" ht="12.75" customHeight="1">
      <c r="A5710" s="311"/>
      <c r="B5710" s="310"/>
      <c r="C5710" s="311"/>
      <c r="D5710" s="308"/>
      <c r="G5710" s="312"/>
      <c r="H5710" s="313"/>
      <c r="I5710" s="311"/>
      <c r="J5710" s="398"/>
      <c r="K5710" s="311"/>
      <c r="L5710" s="311"/>
      <c r="M5710" s="311"/>
      <c r="N5710" s="311"/>
      <c r="O5710" s="311"/>
      <c r="P5710" s="311"/>
      <c r="Q5710" s="311"/>
      <c r="R5710" s="311"/>
      <c r="S5710" s="311"/>
      <c r="T5710" s="311"/>
      <c r="U5710" s="311"/>
    </row>
    <row r="5711" spans="1:21" ht="12.75" customHeight="1">
      <c r="A5711" s="311"/>
      <c r="B5711" s="310"/>
      <c r="C5711" s="311"/>
      <c r="D5711" s="308"/>
      <c r="G5711" s="312"/>
      <c r="H5711" s="313"/>
      <c r="I5711" s="311"/>
      <c r="J5711" s="398"/>
      <c r="K5711" s="311"/>
      <c r="L5711" s="311"/>
      <c r="M5711" s="311"/>
      <c r="N5711" s="311"/>
      <c r="O5711" s="311"/>
      <c r="P5711" s="311"/>
      <c r="Q5711" s="311"/>
      <c r="R5711" s="311"/>
      <c r="S5711" s="311"/>
      <c r="T5711" s="311"/>
      <c r="U5711" s="311"/>
    </row>
    <row r="5712" spans="1:21" ht="12.75" customHeight="1">
      <c r="A5712" s="311"/>
      <c r="B5712" s="310"/>
      <c r="C5712" s="311"/>
      <c r="D5712" s="308"/>
      <c r="G5712" s="312"/>
      <c r="H5712" s="313"/>
      <c r="I5712" s="311"/>
      <c r="J5712" s="398"/>
      <c r="K5712" s="311"/>
      <c r="L5712" s="311"/>
      <c r="M5712" s="311"/>
      <c r="N5712" s="311"/>
      <c r="O5712" s="311"/>
      <c r="P5712" s="311"/>
      <c r="Q5712" s="311"/>
      <c r="R5712" s="311"/>
      <c r="S5712" s="311"/>
      <c r="T5712" s="311"/>
      <c r="U5712" s="311"/>
    </row>
    <row r="5713" spans="1:21" ht="12.75" customHeight="1">
      <c r="A5713" s="311"/>
      <c r="B5713" s="310"/>
      <c r="C5713" s="311"/>
      <c r="D5713" s="308"/>
      <c r="G5713" s="312"/>
      <c r="H5713" s="313"/>
      <c r="I5713" s="311"/>
      <c r="J5713" s="398"/>
      <c r="K5713" s="311"/>
      <c r="L5713" s="311"/>
      <c r="M5713" s="311"/>
      <c r="N5713" s="311"/>
      <c r="O5713" s="311"/>
      <c r="P5713" s="311"/>
      <c r="Q5713" s="311"/>
      <c r="R5713" s="311"/>
      <c r="S5713" s="311"/>
      <c r="T5713" s="311"/>
      <c r="U5713" s="311"/>
    </row>
    <row r="5714" spans="1:21" ht="12.75" customHeight="1">
      <c r="A5714" s="311"/>
      <c r="B5714" s="310"/>
      <c r="C5714" s="311"/>
      <c r="D5714" s="308"/>
      <c r="G5714" s="312"/>
      <c r="H5714" s="313"/>
      <c r="I5714" s="311"/>
      <c r="J5714" s="398"/>
      <c r="K5714" s="311"/>
      <c r="L5714" s="311"/>
      <c r="M5714" s="311"/>
      <c r="N5714" s="311"/>
      <c r="O5714" s="311"/>
      <c r="P5714" s="311"/>
      <c r="Q5714" s="311"/>
      <c r="R5714" s="311"/>
      <c r="S5714" s="311"/>
      <c r="T5714" s="311"/>
      <c r="U5714" s="311"/>
    </row>
    <row r="5715" spans="1:21" ht="12.75" customHeight="1">
      <c r="A5715" s="311"/>
      <c r="B5715" s="310"/>
      <c r="C5715" s="311"/>
      <c r="D5715" s="308"/>
      <c r="G5715" s="312"/>
      <c r="H5715" s="313"/>
      <c r="I5715" s="311"/>
      <c r="J5715" s="398"/>
      <c r="K5715" s="311"/>
      <c r="L5715" s="311"/>
      <c r="M5715" s="311"/>
      <c r="N5715" s="311"/>
      <c r="O5715" s="311"/>
      <c r="P5715" s="311"/>
      <c r="Q5715" s="311"/>
      <c r="R5715" s="311"/>
      <c r="S5715" s="311"/>
      <c r="T5715" s="311"/>
      <c r="U5715" s="311"/>
    </row>
    <row r="5716" spans="1:21" ht="12.75" customHeight="1">
      <c r="A5716" s="311"/>
      <c r="B5716" s="310"/>
      <c r="C5716" s="311"/>
      <c r="D5716" s="308"/>
      <c r="G5716" s="312"/>
      <c r="H5716" s="313"/>
      <c r="I5716" s="311"/>
      <c r="J5716" s="398"/>
      <c r="K5716" s="311"/>
      <c r="L5716" s="311"/>
      <c r="M5716" s="311"/>
      <c r="N5716" s="311"/>
      <c r="O5716" s="311"/>
      <c r="P5716" s="311"/>
      <c r="Q5716" s="311"/>
      <c r="R5716" s="311"/>
      <c r="S5716" s="311"/>
      <c r="T5716" s="311"/>
      <c r="U5716" s="311"/>
    </row>
    <row r="5717" spans="1:21" ht="12.75" customHeight="1">
      <c r="A5717" s="311"/>
      <c r="B5717" s="310"/>
      <c r="C5717" s="311"/>
      <c r="D5717" s="308"/>
      <c r="G5717" s="312"/>
      <c r="H5717" s="313"/>
      <c r="I5717" s="311"/>
      <c r="J5717" s="398"/>
      <c r="K5717" s="311"/>
      <c r="L5717" s="311"/>
      <c r="M5717" s="311"/>
      <c r="N5717" s="311"/>
      <c r="O5717" s="311"/>
      <c r="P5717" s="311"/>
      <c r="Q5717" s="311"/>
      <c r="R5717" s="311"/>
      <c r="S5717" s="311"/>
      <c r="T5717" s="311"/>
      <c r="U5717" s="311"/>
    </row>
    <row r="5718" spans="1:21" ht="12.75" customHeight="1">
      <c r="A5718" s="311"/>
      <c r="B5718" s="310"/>
      <c r="C5718" s="311"/>
      <c r="D5718" s="308"/>
      <c r="G5718" s="312"/>
      <c r="H5718" s="313"/>
      <c r="I5718" s="311"/>
      <c r="J5718" s="398"/>
      <c r="K5718" s="311"/>
      <c r="L5718" s="311"/>
      <c r="M5718" s="311"/>
      <c r="N5718" s="311"/>
      <c r="O5718" s="311"/>
      <c r="P5718" s="311"/>
      <c r="Q5718" s="311"/>
      <c r="R5718" s="311"/>
      <c r="S5718" s="311"/>
      <c r="T5718" s="311"/>
      <c r="U5718" s="311"/>
    </row>
    <row r="5719" spans="1:21" ht="12.75" customHeight="1">
      <c r="A5719" s="311"/>
      <c r="B5719" s="310"/>
      <c r="C5719" s="311"/>
      <c r="D5719" s="308"/>
      <c r="G5719" s="312"/>
      <c r="H5719" s="313"/>
      <c r="I5719" s="311"/>
      <c r="J5719" s="398"/>
      <c r="K5719" s="311"/>
      <c r="L5719" s="311"/>
      <c r="M5719" s="311"/>
      <c r="N5719" s="311"/>
      <c r="O5719" s="311"/>
      <c r="P5719" s="311"/>
      <c r="Q5719" s="311"/>
      <c r="R5719" s="311"/>
      <c r="S5719" s="311"/>
      <c r="T5719" s="311"/>
      <c r="U5719" s="311"/>
    </row>
    <row r="5720" spans="1:21" ht="12.75" customHeight="1">
      <c r="A5720" s="311"/>
      <c r="B5720" s="310"/>
      <c r="C5720" s="311"/>
      <c r="D5720" s="308"/>
      <c r="G5720" s="312"/>
      <c r="H5720" s="313"/>
      <c r="I5720" s="311"/>
      <c r="J5720" s="398"/>
      <c r="K5720" s="311"/>
      <c r="L5720" s="311"/>
      <c r="M5720" s="311"/>
      <c r="N5720" s="311"/>
      <c r="O5720" s="311"/>
      <c r="P5720" s="311"/>
      <c r="Q5720" s="311"/>
      <c r="R5720" s="311"/>
      <c r="S5720" s="311"/>
      <c r="T5720" s="311"/>
      <c r="U5720" s="311"/>
    </row>
    <row r="5721" spans="1:21" ht="12.75" customHeight="1">
      <c r="A5721" s="311"/>
      <c r="B5721" s="310"/>
      <c r="C5721" s="311"/>
      <c r="D5721" s="308"/>
      <c r="G5721" s="312"/>
      <c r="H5721" s="313"/>
      <c r="I5721" s="311"/>
      <c r="J5721" s="398"/>
      <c r="K5721" s="311"/>
      <c r="L5721" s="311"/>
      <c r="M5721" s="311"/>
      <c r="N5721" s="311"/>
      <c r="O5721" s="311"/>
      <c r="P5721" s="311"/>
      <c r="Q5721" s="311"/>
      <c r="R5721" s="311"/>
      <c r="S5721" s="311"/>
      <c r="T5721" s="311"/>
      <c r="U5721" s="311"/>
    </row>
    <row r="5722" spans="1:21" ht="12.75" customHeight="1">
      <c r="A5722" s="311"/>
      <c r="B5722" s="310"/>
      <c r="C5722" s="311"/>
      <c r="D5722" s="308"/>
      <c r="G5722" s="312"/>
      <c r="H5722" s="313"/>
      <c r="I5722" s="311"/>
      <c r="J5722" s="398"/>
      <c r="K5722" s="311"/>
      <c r="L5722" s="311"/>
      <c r="M5722" s="311"/>
      <c r="N5722" s="311"/>
      <c r="O5722" s="311"/>
      <c r="P5722" s="311"/>
      <c r="Q5722" s="311"/>
      <c r="R5722" s="311"/>
      <c r="S5722" s="311"/>
      <c r="T5722" s="311"/>
      <c r="U5722" s="311"/>
    </row>
    <row r="5723" spans="1:21" ht="12.75" customHeight="1">
      <c r="A5723" s="311"/>
      <c r="B5723" s="310"/>
      <c r="C5723" s="311"/>
      <c r="D5723" s="308"/>
      <c r="G5723" s="312"/>
      <c r="H5723" s="313"/>
      <c r="I5723" s="311"/>
      <c r="J5723" s="398"/>
      <c r="K5723" s="311"/>
      <c r="L5723" s="311"/>
      <c r="M5723" s="311"/>
      <c r="N5723" s="311"/>
      <c r="O5723" s="311"/>
      <c r="P5723" s="311"/>
      <c r="Q5723" s="311"/>
      <c r="R5723" s="311"/>
      <c r="S5723" s="311"/>
      <c r="T5723" s="311"/>
      <c r="U5723" s="311"/>
    </row>
    <row r="5724" spans="1:21" ht="12.75" customHeight="1">
      <c r="A5724" s="311"/>
      <c r="B5724" s="310"/>
      <c r="C5724" s="311"/>
      <c r="D5724" s="308"/>
      <c r="G5724" s="312"/>
      <c r="H5724" s="313"/>
      <c r="I5724" s="311"/>
      <c r="J5724" s="398"/>
      <c r="K5724" s="311"/>
      <c r="L5724" s="311"/>
      <c r="M5724" s="311"/>
      <c r="N5724" s="311"/>
      <c r="O5724" s="311"/>
      <c r="P5724" s="311"/>
      <c r="Q5724" s="311"/>
      <c r="R5724" s="311"/>
      <c r="S5724" s="311"/>
      <c r="T5724" s="311"/>
      <c r="U5724" s="311"/>
    </row>
    <row r="5725" spans="1:21" ht="12.75" customHeight="1">
      <c r="A5725" s="311"/>
      <c r="B5725" s="310"/>
      <c r="C5725" s="311"/>
      <c r="D5725" s="308"/>
      <c r="G5725" s="312"/>
      <c r="H5725" s="313"/>
      <c r="I5725" s="311"/>
      <c r="J5725" s="398"/>
      <c r="K5725" s="311"/>
      <c r="L5725" s="311"/>
      <c r="M5725" s="311"/>
      <c r="N5725" s="311"/>
      <c r="O5725" s="311"/>
      <c r="P5725" s="311"/>
      <c r="Q5725" s="311"/>
      <c r="R5725" s="311"/>
      <c r="S5725" s="311"/>
      <c r="T5725" s="311"/>
      <c r="U5725" s="311"/>
    </row>
    <row r="5726" spans="1:21" ht="12.75" customHeight="1">
      <c r="A5726" s="311"/>
      <c r="B5726" s="310"/>
      <c r="C5726" s="311"/>
      <c r="D5726" s="308"/>
      <c r="G5726" s="312"/>
      <c r="H5726" s="313"/>
      <c r="I5726" s="311"/>
      <c r="J5726" s="398"/>
      <c r="K5726" s="311"/>
      <c r="L5726" s="311"/>
      <c r="M5726" s="311"/>
      <c r="N5726" s="311"/>
      <c r="O5726" s="311"/>
      <c r="P5726" s="311"/>
      <c r="Q5726" s="311"/>
      <c r="R5726" s="311"/>
      <c r="S5726" s="311"/>
      <c r="T5726" s="311"/>
      <c r="U5726" s="311"/>
    </row>
    <row r="5727" spans="1:21" ht="12.75" customHeight="1">
      <c r="A5727" s="311"/>
      <c r="B5727" s="310"/>
      <c r="C5727" s="311"/>
      <c r="D5727" s="308"/>
      <c r="G5727" s="312"/>
      <c r="H5727" s="313"/>
      <c r="I5727" s="311"/>
      <c r="J5727" s="398"/>
      <c r="K5727" s="311"/>
      <c r="L5727" s="311"/>
      <c r="M5727" s="311"/>
      <c r="N5727" s="311"/>
      <c r="O5727" s="311"/>
      <c r="P5727" s="311"/>
      <c r="Q5727" s="311"/>
      <c r="R5727" s="311"/>
      <c r="S5727" s="311"/>
      <c r="T5727" s="311"/>
      <c r="U5727" s="311"/>
    </row>
    <row r="5728" spans="1:21" ht="12.75" customHeight="1">
      <c r="A5728" s="311"/>
      <c r="B5728" s="310"/>
      <c r="C5728" s="311"/>
      <c r="D5728" s="308"/>
      <c r="G5728" s="312"/>
      <c r="H5728" s="313"/>
      <c r="I5728" s="311"/>
      <c r="J5728" s="398"/>
      <c r="K5728" s="311"/>
      <c r="L5728" s="311"/>
      <c r="M5728" s="311"/>
      <c r="N5728" s="311"/>
      <c r="O5728" s="311"/>
      <c r="P5728" s="311"/>
      <c r="Q5728" s="311"/>
      <c r="R5728" s="311"/>
      <c r="S5728" s="311"/>
      <c r="T5728" s="311"/>
      <c r="U5728" s="311"/>
    </row>
    <row r="5729" spans="1:21" ht="12.75" customHeight="1">
      <c r="A5729" s="311"/>
      <c r="B5729" s="310"/>
      <c r="C5729" s="311"/>
      <c r="D5729" s="308"/>
      <c r="G5729" s="312"/>
      <c r="H5729" s="313"/>
      <c r="I5729" s="311"/>
      <c r="J5729" s="398"/>
      <c r="K5729" s="311"/>
      <c r="L5729" s="311"/>
      <c r="M5729" s="311"/>
      <c r="N5729" s="311"/>
      <c r="O5729" s="311"/>
      <c r="P5729" s="311"/>
      <c r="Q5729" s="311"/>
      <c r="R5729" s="311"/>
      <c r="S5729" s="311"/>
      <c r="T5729" s="311"/>
      <c r="U5729" s="311"/>
    </row>
    <row r="5730" spans="1:21" ht="12.75" customHeight="1">
      <c r="A5730" s="311"/>
      <c r="B5730" s="310"/>
      <c r="C5730" s="311"/>
      <c r="D5730" s="308"/>
      <c r="G5730" s="312"/>
      <c r="H5730" s="313"/>
      <c r="I5730" s="311"/>
      <c r="J5730" s="398"/>
      <c r="K5730" s="311"/>
      <c r="L5730" s="311"/>
      <c r="M5730" s="311"/>
      <c r="N5730" s="311"/>
      <c r="O5730" s="311"/>
      <c r="P5730" s="311"/>
      <c r="Q5730" s="311"/>
      <c r="R5730" s="311"/>
      <c r="S5730" s="311"/>
      <c r="T5730" s="311"/>
      <c r="U5730" s="311"/>
    </row>
    <row r="5731" spans="1:21" ht="12.75" customHeight="1">
      <c r="A5731" s="311"/>
      <c r="B5731" s="310"/>
      <c r="C5731" s="311"/>
      <c r="D5731" s="308"/>
      <c r="G5731" s="312"/>
      <c r="H5731" s="313"/>
      <c r="I5731" s="311"/>
      <c r="J5731" s="398"/>
      <c r="K5731" s="311"/>
      <c r="L5731" s="311"/>
      <c r="M5731" s="311"/>
      <c r="N5731" s="311"/>
      <c r="O5731" s="311"/>
      <c r="P5731" s="311"/>
      <c r="Q5731" s="311"/>
      <c r="R5731" s="311"/>
      <c r="S5731" s="311"/>
      <c r="T5731" s="311"/>
      <c r="U5731" s="311"/>
    </row>
    <row r="5732" spans="1:21" ht="12.75" customHeight="1">
      <c r="A5732" s="311"/>
      <c r="B5732" s="310"/>
      <c r="C5732" s="311"/>
      <c r="D5732" s="308"/>
      <c r="G5732" s="312"/>
      <c r="H5732" s="313"/>
      <c r="I5732" s="311"/>
      <c r="J5732" s="398"/>
      <c r="K5732" s="311"/>
      <c r="L5732" s="311"/>
      <c r="M5732" s="311"/>
      <c r="N5732" s="311"/>
      <c r="O5732" s="311"/>
      <c r="P5732" s="311"/>
      <c r="Q5732" s="311"/>
      <c r="R5732" s="311"/>
      <c r="S5732" s="311"/>
      <c r="T5732" s="311"/>
      <c r="U5732" s="311"/>
    </row>
    <row r="5733" spans="1:21" ht="12.75" customHeight="1">
      <c r="A5733" s="311"/>
      <c r="B5733" s="310"/>
      <c r="C5733" s="311"/>
      <c r="D5733" s="308"/>
      <c r="G5733" s="312"/>
      <c r="H5733" s="313"/>
      <c r="I5733" s="311"/>
      <c r="J5733" s="398"/>
      <c r="K5733" s="311"/>
      <c r="L5733" s="311"/>
      <c r="M5733" s="311"/>
      <c r="N5733" s="311"/>
      <c r="O5733" s="311"/>
      <c r="P5733" s="311"/>
      <c r="Q5733" s="311"/>
      <c r="R5733" s="311"/>
      <c r="S5733" s="311"/>
      <c r="T5733" s="311"/>
      <c r="U5733" s="311"/>
    </row>
    <row r="5734" spans="1:21" ht="12.75" customHeight="1">
      <c r="A5734" s="311"/>
      <c r="B5734" s="310"/>
      <c r="C5734" s="311"/>
      <c r="D5734" s="308"/>
      <c r="G5734" s="312"/>
      <c r="H5734" s="313"/>
      <c r="I5734" s="311"/>
      <c r="J5734" s="398"/>
      <c r="K5734" s="311"/>
      <c r="L5734" s="311"/>
      <c r="M5734" s="311"/>
      <c r="N5734" s="311"/>
      <c r="O5734" s="311"/>
      <c r="P5734" s="311"/>
      <c r="Q5734" s="311"/>
      <c r="R5734" s="311"/>
      <c r="S5734" s="311"/>
      <c r="T5734" s="311"/>
      <c r="U5734" s="311"/>
    </row>
    <row r="5735" spans="1:21" ht="12.75" customHeight="1">
      <c r="A5735" s="311"/>
      <c r="B5735" s="310"/>
      <c r="C5735" s="311"/>
      <c r="D5735" s="308"/>
      <c r="G5735" s="312"/>
      <c r="H5735" s="313"/>
      <c r="I5735" s="311"/>
      <c r="J5735" s="398"/>
      <c r="K5735" s="311"/>
      <c r="L5735" s="311"/>
      <c r="M5735" s="311"/>
      <c r="N5735" s="311"/>
      <c r="O5735" s="311"/>
      <c r="P5735" s="311"/>
      <c r="Q5735" s="311"/>
      <c r="R5735" s="311"/>
      <c r="S5735" s="311"/>
      <c r="T5735" s="311"/>
      <c r="U5735" s="311"/>
    </row>
    <row r="5736" spans="1:21" ht="12.75" customHeight="1">
      <c r="A5736" s="311"/>
      <c r="B5736" s="310"/>
      <c r="C5736" s="311"/>
      <c r="D5736" s="308"/>
      <c r="G5736" s="312"/>
      <c r="H5736" s="313"/>
      <c r="I5736" s="311"/>
      <c r="J5736" s="398"/>
      <c r="K5736" s="311"/>
      <c r="L5736" s="311"/>
      <c r="M5736" s="311"/>
      <c r="N5736" s="311"/>
      <c r="O5736" s="311"/>
      <c r="P5736" s="311"/>
      <c r="Q5736" s="311"/>
      <c r="R5736" s="311"/>
      <c r="S5736" s="311"/>
      <c r="T5736" s="311"/>
      <c r="U5736" s="311"/>
    </row>
    <row r="5737" spans="1:21" ht="12.75" customHeight="1">
      <c r="A5737" s="311"/>
      <c r="B5737" s="310"/>
      <c r="C5737" s="311"/>
      <c r="D5737" s="308"/>
      <c r="G5737" s="312"/>
      <c r="H5737" s="313"/>
      <c r="I5737" s="311"/>
      <c r="J5737" s="398"/>
      <c r="K5737" s="311"/>
      <c r="L5737" s="311"/>
      <c r="M5737" s="311"/>
      <c r="N5737" s="311"/>
      <c r="O5737" s="311"/>
      <c r="P5737" s="311"/>
      <c r="Q5737" s="311"/>
      <c r="R5737" s="311"/>
      <c r="S5737" s="311"/>
      <c r="T5737" s="311"/>
      <c r="U5737" s="311"/>
    </row>
    <row r="5738" spans="1:21" ht="12.75" customHeight="1">
      <c r="A5738" s="311"/>
      <c r="B5738" s="310"/>
      <c r="C5738" s="311"/>
      <c r="D5738" s="308"/>
      <c r="G5738" s="312"/>
      <c r="H5738" s="313"/>
      <c r="I5738" s="311"/>
      <c r="J5738" s="398"/>
      <c r="K5738" s="311"/>
      <c r="L5738" s="311"/>
      <c r="M5738" s="311"/>
      <c r="N5738" s="311"/>
      <c r="O5738" s="311"/>
      <c r="P5738" s="311"/>
      <c r="Q5738" s="311"/>
      <c r="R5738" s="311"/>
      <c r="S5738" s="311"/>
      <c r="T5738" s="311"/>
      <c r="U5738" s="311"/>
    </row>
    <row r="5739" spans="1:21" ht="12.75" customHeight="1">
      <c r="A5739" s="311"/>
      <c r="B5739" s="310"/>
      <c r="C5739" s="311"/>
      <c r="D5739" s="308"/>
      <c r="G5739" s="312"/>
      <c r="H5739" s="313"/>
      <c r="I5739" s="311"/>
      <c r="J5739" s="398"/>
      <c r="K5739" s="311"/>
      <c r="L5739" s="311"/>
      <c r="M5739" s="311"/>
      <c r="N5739" s="311"/>
      <c r="O5739" s="311"/>
      <c r="P5739" s="311"/>
      <c r="Q5739" s="311"/>
      <c r="R5739" s="311"/>
      <c r="S5739" s="311"/>
      <c r="T5739" s="311"/>
      <c r="U5739" s="311"/>
    </row>
    <row r="5740" spans="1:21" ht="12.75" customHeight="1">
      <c r="A5740" s="311"/>
      <c r="B5740" s="310"/>
      <c r="C5740" s="311"/>
      <c r="D5740" s="308"/>
      <c r="G5740" s="312"/>
      <c r="H5740" s="313"/>
      <c r="I5740" s="311"/>
      <c r="J5740" s="398"/>
      <c r="K5740" s="311"/>
      <c r="L5740" s="311"/>
      <c r="M5740" s="311"/>
      <c r="N5740" s="311"/>
      <c r="O5740" s="311"/>
      <c r="P5740" s="311"/>
      <c r="Q5740" s="311"/>
      <c r="R5740" s="311"/>
      <c r="S5740" s="311"/>
      <c r="T5740" s="311"/>
      <c r="U5740" s="311"/>
    </row>
    <row r="5741" spans="1:21" ht="12.75" customHeight="1">
      <c r="A5741" s="311"/>
      <c r="B5741" s="310"/>
      <c r="C5741" s="311"/>
      <c r="D5741" s="308"/>
      <c r="G5741" s="312"/>
      <c r="H5741" s="313"/>
      <c r="I5741" s="311"/>
      <c r="J5741" s="398"/>
      <c r="K5741" s="311"/>
      <c r="L5741" s="311"/>
      <c r="M5741" s="311"/>
      <c r="N5741" s="311"/>
      <c r="O5741" s="311"/>
      <c r="P5741" s="311"/>
      <c r="Q5741" s="311"/>
      <c r="R5741" s="311"/>
      <c r="S5741" s="311"/>
      <c r="T5741" s="311"/>
      <c r="U5741" s="311"/>
    </row>
    <row r="5742" spans="1:21" ht="12.75" customHeight="1">
      <c r="A5742" s="311"/>
      <c r="B5742" s="310"/>
      <c r="C5742" s="311"/>
      <c r="D5742" s="308"/>
      <c r="G5742" s="312"/>
      <c r="H5742" s="313"/>
      <c r="I5742" s="311"/>
      <c r="J5742" s="398"/>
      <c r="K5742" s="311"/>
      <c r="L5742" s="311"/>
      <c r="M5742" s="311"/>
      <c r="N5742" s="311"/>
      <c r="O5742" s="311"/>
      <c r="P5742" s="311"/>
      <c r="Q5742" s="311"/>
      <c r="R5742" s="311"/>
      <c r="S5742" s="311"/>
      <c r="T5742" s="311"/>
      <c r="U5742" s="311"/>
    </row>
    <row r="5743" spans="1:21" ht="12.75" customHeight="1">
      <c r="A5743" s="311"/>
      <c r="B5743" s="310"/>
      <c r="C5743" s="311"/>
      <c r="D5743" s="308"/>
      <c r="G5743" s="312"/>
      <c r="H5743" s="313"/>
      <c r="I5743" s="311"/>
      <c r="J5743" s="398"/>
      <c r="K5743" s="311"/>
      <c r="L5743" s="311"/>
      <c r="M5743" s="311"/>
      <c r="N5743" s="311"/>
      <c r="O5743" s="311"/>
      <c r="P5743" s="311"/>
      <c r="Q5743" s="311"/>
      <c r="R5743" s="311"/>
      <c r="S5743" s="311"/>
      <c r="T5743" s="311"/>
      <c r="U5743" s="311"/>
    </row>
    <row r="5744" spans="1:21" ht="12.75" customHeight="1">
      <c r="A5744" s="311"/>
      <c r="B5744" s="310"/>
      <c r="C5744" s="311"/>
      <c r="D5744" s="308"/>
      <c r="G5744" s="312"/>
      <c r="H5744" s="313"/>
      <c r="I5744" s="311"/>
      <c r="J5744" s="398"/>
      <c r="K5744" s="311"/>
      <c r="L5744" s="311"/>
      <c r="M5744" s="311"/>
      <c r="N5744" s="311"/>
      <c r="O5744" s="311"/>
      <c r="P5744" s="311"/>
      <c r="Q5744" s="311"/>
      <c r="R5744" s="311"/>
      <c r="S5744" s="311"/>
      <c r="T5744" s="311"/>
      <c r="U5744" s="311"/>
    </row>
    <row r="5745" spans="1:21" ht="12.75" customHeight="1">
      <c r="A5745" s="311"/>
      <c r="B5745" s="310"/>
      <c r="C5745" s="311"/>
      <c r="D5745" s="308"/>
      <c r="G5745" s="312"/>
      <c r="H5745" s="313"/>
      <c r="I5745" s="311"/>
      <c r="J5745" s="398"/>
      <c r="K5745" s="311"/>
      <c r="L5745" s="311"/>
      <c r="M5745" s="311"/>
      <c r="N5745" s="311"/>
      <c r="O5745" s="311"/>
      <c r="P5745" s="311"/>
      <c r="Q5745" s="311"/>
      <c r="R5745" s="311"/>
      <c r="S5745" s="311"/>
      <c r="T5745" s="311"/>
      <c r="U5745" s="311"/>
    </row>
    <row r="5746" spans="1:21" ht="12.75" customHeight="1">
      <c r="A5746" s="311"/>
      <c r="B5746" s="310"/>
      <c r="C5746" s="311"/>
      <c r="D5746" s="308"/>
      <c r="G5746" s="312"/>
      <c r="H5746" s="313"/>
      <c r="I5746" s="311"/>
      <c r="J5746" s="398"/>
      <c r="K5746" s="311"/>
      <c r="L5746" s="311"/>
      <c r="M5746" s="311"/>
      <c r="N5746" s="311"/>
      <c r="O5746" s="311"/>
      <c r="P5746" s="311"/>
      <c r="Q5746" s="311"/>
      <c r="R5746" s="311"/>
      <c r="S5746" s="311"/>
      <c r="T5746" s="311"/>
      <c r="U5746" s="311"/>
    </row>
    <row r="5747" spans="1:21" ht="12.75" customHeight="1">
      <c r="A5747" s="311"/>
      <c r="B5747" s="310"/>
      <c r="C5747" s="311"/>
      <c r="D5747" s="308"/>
      <c r="G5747" s="312"/>
      <c r="H5747" s="313"/>
      <c r="I5747" s="311"/>
      <c r="J5747" s="398"/>
      <c r="K5747" s="311"/>
      <c r="L5747" s="311"/>
      <c r="M5747" s="311"/>
      <c r="N5747" s="311"/>
      <c r="O5747" s="311"/>
      <c r="P5747" s="311"/>
      <c r="Q5747" s="311"/>
      <c r="R5747" s="311"/>
      <c r="S5747" s="311"/>
      <c r="T5747" s="311"/>
      <c r="U5747" s="311"/>
    </row>
    <row r="5748" spans="1:21" ht="12.75" customHeight="1">
      <c r="A5748" s="311"/>
      <c r="B5748" s="310"/>
      <c r="C5748" s="311"/>
      <c r="D5748" s="308"/>
      <c r="G5748" s="312"/>
      <c r="H5748" s="313"/>
      <c r="I5748" s="311"/>
      <c r="J5748" s="398"/>
      <c r="K5748" s="311"/>
      <c r="L5748" s="311"/>
      <c r="M5748" s="311"/>
      <c r="N5748" s="311"/>
      <c r="O5748" s="311"/>
      <c r="P5748" s="311"/>
      <c r="Q5748" s="311"/>
      <c r="R5748" s="311"/>
      <c r="S5748" s="311"/>
      <c r="T5748" s="311"/>
      <c r="U5748" s="311"/>
    </row>
    <row r="5749" spans="1:21" ht="12.75" customHeight="1">
      <c r="A5749" s="311"/>
      <c r="B5749" s="310"/>
      <c r="C5749" s="311"/>
      <c r="D5749" s="308"/>
      <c r="G5749" s="312"/>
      <c r="H5749" s="313"/>
      <c r="I5749" s="311"/>
      <c r="J5749" s="398"/>
      <c r="K5749" s="311"/>
      <c r="L5749" s="311"/>
      <c r="M5749" s="311"/>
      <c r="N5749" s="311"/>
      <c r="O5749" s="311"/>
      <c r="P5749" s="311"/>
      <c r="Q5749" s="311"/>
      <c r="R5749" s="311"/>
      <c r="S5749" s="311"/>
      <c r="T5749" s="311"/>
      <c r="U5749" s="311"/>
    </row>
    <row r="5750" spans="1:21" ht="12.75" customHeight="1">
      <c r="A5750" s="311"/>
      <c r="B5750" s="310"/>
      <c r="C5750" s="311"/>
      <c r="D5750" s="308"/>
      <c r="G5750" s="312"/>
      <c r="H5750" s="313"/>
      <c r="I5750" s="311"/>
      <c r="J5750" s="398"/>
      <c r="K5750" s="311"/>
      <c r="L5750" s="311"/>
      <c r="M5750" s="311"/>
      <c r="N5750" s="311"/>
      <c r="O5750" s="311"/>
      <c r="P5750" s="311"/>
      <c r="Q5750" s="311"/>
      <c r="R5750" s="311"/>
      <c r="S5750" s="311"/>
      <c r="T5750" s="311"/>
      <c r="U5750" s="311"/>
    </row>
    <row r="5751" spans="1:21" ht="12.75" customHeight="1">
      <c r="A5751" s="311"/>
      <c r="B5751" s="310"/>
      <c r="C5751" s="311"/>
      <c r="D5751" s="308"/>
      <c r="G5751" s="312"/>
      <c r="H5751" s="313"/>
      <c r="I5751" s="311"/>
      <c r="J5751" s="398"/>
      <c r="K5751" s="311"/>
      <c r="L5751" s="311"/>
      <c r="M5751" s="311"/>
      <c r="N5751" s="311"/>
      <c r="O5751" s="311"/>
      <c r="P5751" s="311"/>
      <c r="Q5751" s="311"/>
      <c r="R5751" s="311"/>
      <c r="S5751" s="311"/>
      <c r="T5751" s="311"/>
      <c r="U5751" s="311"/>
    </row>
    <row r="5752" spans="1:21" ht="12.75" customHeight="1">
      <c r="A5752" s="311"/>
      <c r="B5752" s="310"/>
      <c r="C5752" s="311"/>
      <c r="D5752" s="308"/>
      <c r="G5752" s="312"/>
      <c r="H5752" s="313"/>
      <c r="I5752" s="311"/>
      <c r="J5752" s="398"/>
      <c r="K5752" s="311"/>
      <c r="L5752" s="311"/>
      <c r="M5752" s="311"/>
      <c r="N5752" s="311"/>
      <c r="O5752" s="311"/>
      <c r="P5752" s="311"/>
      <c r="Q5752" s="311"/>
      <c r="R5752" s="311"/>
      <c r="S5752" s="311"/>
      <c r="T5752" s="311"/>
      <c r="U5752" s="311"/>
    </row>
    <row r="5753" spans="1:21" ht="12.75" customHeight="1">
      <c r="A5753" s="311"/>
      <c r="B5753" s="310"/>
      <c r="C5753" s="311"/>
      <c r="D5753" s="308"/>
      <c r="G5753" s="312"/>
      <c r="H5753" s="313"/>
      <c r="I5753" s="311"/>
      <c r="J5753" s="398"/>
      <c r="K5753" s="311"/>
      <c r="L5753" s="311"/>
      <c r="M5753" s="311"/>
      <c r="N5753" s="311"/>
      <c r="O5753" s="311"/>
      <c r="P5753" s="311"/>
      <c r="Q5753" s="311"/>
      <c r="R5753" s="311"/>
      <c r="S5753" s="311"/>
      <c r="T5753" s="311"/>
      <c r="U5753" s="311"/>
    </row>
    <row r="5754" spans="1:21" ht="12.75" customHeight="1">
      <c r="A5754" s="311"/>
      <c r="B5754" s="310"/>
      <c r="C5754" s="311"/>
      <c r="D5754" s="308"/>
      <c r="G5754" s="312"/>
      <c r="H5754" s="313"/>
      <c r="I5754" s="311"/>
      <c r="J5754" s="398"/>
      <c r="K5754" s="311"/>
      <c r="L5754" s="311"/>
      <c r="M5754" s="311"/>
      <c r="N5754" s="311"/>
      <c r="O5754" s="311"/>
      <c r="P5754" s="311"/>
      <c r="Q5754" s="311"/>
      <c r="R5754" s="311"/>
      <c r="S5754" s="311"/>
      <c r="T5754" s="311"/>
      <c r="U5754" s="311"/>
    </row>
    <row r="5755" spans="1:21" ht="12.75" customHeight="1">
      <c r="A5755" s="311"/>
      <c r="B5755" s="310"/>
      <c r="C5755" s="311"/>
      <c r="D5755" s="308"/>
      <c r="G5755" s="312"/>
      <c r="H5755" s="313"/>
      <c r="I5755" s="311"/>
      <c r="J5755" s="398"/>
      <c r="K5755" s="311"/>
      <c r="L5755" s="311"/>
      <c r="M5755" s="311"/>
      <c r="N5755" s="311"/>
      <c r="O5755" s="311"/>
      <c r="P5755" s="311"/>
      <c r="Q5755" s="311"/>
      <c r="R5755" s="311"/>
      <c r="S5755" s="311"/>
      <c r="T5755" s="311"/>
      <c r="U5755" s="311"/>
    </row>
    <row r="5756" spans="1:21" ht="12.75" customHeight="1">
      <c r="A5756" s="311"/>
      <c r="B5756" s="310"/>
      <c r="C5756" s="311"/>
      <c r="D5756" s="308"/>
      <c r="G5756" s="312"/>
      <c r="H5756" s="313"/>
      <c r="I5756" s="311"/>
      <c r="J5756" s="398"/>
      <c r="K5756" s="311"/>
      <c r="L5756" s="311"/>
      <c r="M5756" s="311"/>
      <c r="N5756" s="311"/>
      <c r="O5756" s="311"/>
      <c r="P5756" s="311"/>
      <c r="Q5756" s="311"/>
      <c r="R5756" s="311"/>
      <c r="S5756" s="311"/>
      <c r="T5756" s="311"/>
      <c r="U5756" s="311"/>
    </row>
    <row r="5757" spans="1:21" ht="12.75" customHeight="1">
      <c r="A5757" s="311"/>
      <c r="B5757" s="310"/>
      <c r="C5757" s="311"/>
      <c r="D5757" s="308"/>
      <c r="G5757" s="312"/>
      <c r="H5757" s="313"/>
      <c r="I5757" s="311"/>
      <c r="J5757" s="398"/>
      <c r="K5757" s="311"/>
      <c r="L5757" s="311"/>
      <c r="M5757" s="311"/>
      <c r="N5757" s="311"/>
      <c r="O5757" s="311"/>
      <c r="P5757" s="311"/>
      <c r="Q5757" s="311"/>
      <c r="R5757" s="311"/>
      <c r="S5757" s="311"/>
      <c r="T5757" s="311"/>
      <c r="U5757" s="311"/>
    </row>
    <row r="5758" spans="1:21" ht="12.75" customHeight="1">
      <c r="A5758" s="311"/>
      <c r="B5758" s="310"/>
      <c r="C5758" s="311"/>
      <c r="D5758" s="308"/>
      <c r="G5758" s="312"/>
      <c r="H5758" s="313"/>
      <c r="I5758" s="311"/>
      <c r="J5758" s="398"/>
      <c r="K5758" s="311"/>
      <c r="L5758" s="311"/>
      <c r="M5758" s="311"/>
      <c r="N5758" s="311"/>
      <c r="O5758" s="311"/>
      <c r="P5758" s="311"/>
      <c r="Q5758" s="311"/>
      <c r="R5758" s="311"/>
      <c r="S5758" s="311"/>
      <c r="T5758" s="311"/>
      <c r="U5758" s="311"/>
    </row>
    <row r="5759" spans="1:21" ht="12.75" customHeight="1">
      <c r="A5759" s="311"/>
      <c r="B5759" s="310"/>
      <c r="C5759" s="311"/>
      <c r="D5759" s="308"/>
      <c r="G5759" s="312"/>
      <c r="H5759" s="313"/>
      <c r="I5759" s="311"/>
      <c r="J5759" s="398"/>
      <c r="K5759" s="311"/>
      <c r="L5759" s="311"/>
      <c r="M5759" s="311"/>
      <c r="N5759" s="311"/>
      <c r="O5759" s="311"/>
      <c r="P5759" s="311"/>
      <c r="Q5759" s="311"/>
      <c r="R5759" s="311"/>
      <c r="S5759" s="311"/>
      <c r="T5759" s="311"/>
      <c r="U5759" s="311"/>
    </row>
    <row r="5760" spans="1:21" ht="12.75" customHeight="1">
      <c r="A5760" s="311"/>
      <c r="B5760" s="310"/>
      <c r="C5760" s="311"/>
      <c r="D5760" s="308"/>
      <c r="G5760" s="312"/>
      <c r="H5760" s="313"/>
      <c r="I5760" s="311"/>
      <c r="J5760" s="398"/>
      <c r="K5760" s="311"/>
      <c r="L5760" s="311"/>
      <c r="M5760" s="311"/>
      <c r="N5760" s="311"/>
      <c r="O5760" s="311"/>
      <c r="P5760" s="311"/>
      <c r="Q5760" s="311"/>
      <c r="R5760" s="311"/>
      <c r="S5760" s="311"/>
      <c r="T5760" s="311"/>
      <c r="U5760" s="311"/>
    </row>
    <row r="5761" spans="1:21" ht="12.75" customHeight="1">
      <c r="A5761" s="311"/>
      <c r="B5761" s="310"/>
      <c r="C5761" s="311"/>
      <c r="D5761" s="308"/>
      <c r="G5761" s="312"/>
      <c r="H5761" s="313"/>
      <c r="I5761" s="311"/>
      <c r="J5761" s="398"/>
      <c r="K5761" s="311"/>
      <c r="L5761" s="311"/>
      <c r="M5761" s="311"/>
      <c r="N5761" s="311"/>
      <c r="O5761" s="311"/>
      <c r="P5761" s="311"/>
      <c r="Q5761" s="311"/>
      <c r="R5761" s="311"/>
      <c r="S5761" s="311"/>
      <c r="T5761" s="311"/>
      <c r="U5761" s="311"/>
    </row>
    <row r="5762" spans="1:21" ht="12.75" customHeight="1">
      <c r="A5762" s="311"/>
      <c r="B5762" s="310"/>
      <c r="C5762" s="311"/>
      <c r="D5762" s="308"/>
      <c r="G5762" s="312"/>
      <c r="H5762" s="313"/>
      <c r="I5762" s="311"/>
      <c r="J5762" s="398"/>
      <c r="K5762" s="311"/>
      <c r="L5762" s="311"/>
      <c r="M5762" s="311"/>
      <c r="N5762" s="311"/>
      <c r="O5762" s="311"/>
      <c r="P5762" s="311"/>
      <c r="Q5762" s="311"/>
      <c r="R5762" s="311"/>
      <c r="S5762" s="311"/>
      <c r="T5762" s="311"/>
      <c r="U5762" s="311"/>
    </row>
    <row r="5763" spans="1:21" ht="12.75" customHeight="1">
      <c r="A5763" s="311"/>
      <c r="B5763" s="310"/>
      <c r="C5763" s="311"/>
      <c r="D5763" s="308"/>
      <c r="G5763" s="312"/>
      <c r="H5763" s="313"/>
      <c r="I5763" s="311"/>
      <c r="J5763" s="398"/>
      <c r="K5763" s="311"/>
      <c r="L5763" s="311"/>
      <c r="M5763" s="311"/>
      <c r="N5763" s="311"/>
      <c r="O5763" s="311"/>
      <c r="P5763" s="311"/>
      <c r="Q5763" s="311"/>
      <c r="R5763" s="311"/>
      <c r="S5763" s="311"/>
      <c r="T5763" s="311"/>
      <c r="U5763" s="311"/>
    </row>
    <row r="5764" spans="1:21" ht="12.75" customHeight="1">
      <c r="A5764" s="311"/>
      <c r="B5764" s="310"/>
      <c r="C5764" s="311"/>
      <c r="D5764" s="308"/>
      <c r="G5764" s="312"/>
      <c r="H5764" s="313"/>
      <c r="I5764" s="311"/>
      <c r="J5764" s="398"/>
      <c r="K5764" s="311"/>
      <c r="L5764" s="311"/>
      <c r="M5764" s="311"/>
      <c r="N5764" s="311"/>
      <c r="O5764" s="311"/>
      <c r="P5764" s="311"/>
      <c r="Q5764" s="311"/>
      <c r="R5764" s="311"/>
      <c r="S5764" s="311"/>
      <c r="T5764" s="311"/>
      <c r="U5764" s="311"/>
    </row>
    <row r="5765" spans="1:21" ht="12.75" customHeight="1">
      <c r="A5765" s="311"/>
      <c r="B5765" s="310"/>
      <c r="C5765" s="311"/>
      <c r="D5765" s="308"/>
      <c r="G5765" s="312"/>
      <c r="H5765" s="313"/>
      <c r="I5765" s="311"/>
      <c r="J5765" s="398"/>
      <c r="K5765" s="311"/>
      <c r="L5765" s="311"/>
      <c r="M5765" s="311"/>
      <c r="N5765" s="311"/>
      <c r="O5765" s="311"/>
      <c r="P5765" s="311"/>
      <c r="Q5765" s="311"/>
      <c r="R5765" s="311"/>
      <c r="S5765" s="311"/>
      <c r="T5765" s="311"/>
      <c r="U5765" s="311"/>
    </row>
    <row r="5766" spans="1:21" ht="12.75" customHeight="1">
      <c r="A5766" s="311"/>
      <c r="B5766" s="310"/>
      <c r="C5766" s="311"/>
      <c r="D5766" s="308"/>
      <c r="G5766" s="312"/>
      <c r="H5766" s="313"/>
      <c r="I5766" s="311"/>
      <c r="J5766" s="398"/>
      <c r="K5766" s="311"/>
      <c r="L5766" s="311"/>
      <c r="M5766" s="311"/>
      <c r="N5766" s="311"/>
      <c r="O5766" s="311"/>
      <c r="P5766" s="311"/>
      <c r="Q5766" s="311"/>
      <c r="R5766" s="311"/>
      <c r="S5766" s="311"/>
      <c r="T5766" s="311"/>
      <c r="U5766" s="311"/>
    </row>
    <row r="5767" spans="1:21" ht="12.75" customHeight="1">
      <c r="A5767" s="311"/>
      <c r="B5767" s="310"/>
      <c r="C5767" s="311"/>
      <c r="D5767" s="308"/>
      <c r="G5767" s="312"/>
      <c r="H5767" s="313"/>
      <c r="I5767" s="311"/>
      <c r="J5767" s="398"/>
      <c r="K5767" s="311"/>
      <c r="L5767" s="311"/>
      <c r="M5767" s="311"/>
      <c r="N5767" s="311"/>
      <c r="O5767" s="311"/>
      <c r="P5767" s="311"/>
      <c r="Q5767" s="311"/>
      <c r="R5767" s="311"/>
      <c r="S5767" s="311"/>
      <c r="T5767" s="311"/>
      <c r="U5767" s="311"/>
    </row>
    <row r="5768" spans="1:21" ht="12.75" customHeight="1">
      <c r="A5768" s="311"/>
      <c r="B5768" s="310"/>
      <c r="C5768" s="311"/>
      <c r="D5768" s="308"/>
      <c r="G5768" s="312"/>
      <c r="H5768" s="313"/>
      <c r="I5768" s="311"/>
      <c r="J5768" s="398"/>
      <c r="K5768" s="311"/>
      <c r="L5768" s="311"/>
      <c r="M5768" s="311"/>
      <c r="N5768" s="311"/>
      <c r="O5768" s="311"/>
      <c r="P5768" s="311"/>
      <c r="Q5768" s="311"/>
      <c r="R5768" s="311"/>
      <c r="S5768" s="311"/>
      <c r="T5768" s="311"/>
      <c r="U5768" s="311"/>
    </row>
    <row r="5769" spans="1:21" ht="12.75" customHeight="1">
      <c r="A5769" s="311"/>
      <c r="B5769" s="310"/>
      <c r="C5769" s="311"/>
      <c r="D5769" s="308"/>
      <c r="G5769" s="312"/>
      <c r="H5769" s="313"/>
      <c r="I5769" s="311"/>
      <c r="J5769" s="398"/>
      <c r="K5769" s="311"/>
      <c r="L5769" s="311"/>
      <c r="M5769" s="311"/>
      <c r="N5769" s="311"/>
      <c r="O5769" s="311"/>
      <c r="P5769" s="311"/>
      <c r="Q5769" s="311"/>
      <c r="R5769" s="311"/>
      <c r="S5769" s="311"/>
      <c r="T5769" s="311"/>
      <c r="U5769" s="311"/>
    </row>
    <row r="5770" spans="1:21" ht="12.75" customHeight="1">
      <c r="A5770" s="311"/>
      <c r="B5770" s="310"/>
      <c r="C5770" s="311"/>
      <c r="D5770" s="308"/>
      <c r="G5770" s="312"/>
      <c r="H5770" s="313"/>
      <c r="I5770" s="311"/>
      <c r="J5770" s="398"/>
      <c r="K5770" s="311"/>
      <c r="L5770" s="311"/>
      <c r="M5770" s="311"/>
      <c r="N5770" s="311"/>
      <c r="O5770" s="311"/>
      <c r="P5770" s="311"/>
      <c r="Q5770" s="311"/>
      <c r="R5770" s="311"/>
      <c r="S5770" s="311"/>
      <c r="T5770" s="311"/>
      <c r="U5770" s="311"/>
    </row>
    <row r="5771" spans="1:21" ht="12.75" customHeight="1">
      <c r="A5771" s="311"/>
      <c r="B5771" s="310"/>
      <c r="C5771" s="311"/>
      <c r="D5771" s="308"/>
      <c r="G5771" s="312"/>
      <c r="H5771" s="313"/>
      <c r="I5771" s="311"/>
      <c r="J5771" s="398"/>
      <c r="K5771" s="311"/>
      <c r="L5771" s="311"/>
      <c r="M5771" s="311"/>
      <c r="N5771" s="311"/>
      <c r="O5771" s="311"/>
      <c r="P5771" s="311"/>
      <c r="Q5771" s="311"/>
      <c r="R5771" s="311"/>
      <c r="S5771" s="311"/>
      <c r="T5771" s="311"/>
      <c r="U5771" s="311"/>
    </row>
    <row r="5772" spans="1:21" ht="12.75" customHeight="1">
      <c r="A5772" s="311"/>
      <c r="B5772" s="310"/>
      <c r="C5772" s="311"/>
      <c r="D5772" s="308"/>
      <c r="G5772" s="312"/>
      <c r="H5772" s="313"/>
      <c r="I5772" s="311"/>
      <c r="J5772" s="398"/>
      <c r="K5772" s="311"/>
      <c r="L5772" s="311"/>
      <c r="M5772" s="311"/>
      <c r="N5772" s="311"/>
      <c r="O5772" s="311"/>
      <c r="P5772" s="311"/>
      <c r="Q5772" s="311"/>
      <c r="R5772" s="311"/>
      <c r="S5772" s="311"/>
      <c r="T5772" s="311"/>
      <c r="U5772" s="311"/>
    </row>
    <row r="5773" spans="1:21" ht="12.75" customHeight="1">
      <c r="A5773" s="311"/>
      <c r="B5773" s="310"/>
      <c r="C5773" s="311"/>
      <c r="D5773" s="308"/>
      <c r="G5773" s="312"/>
      <c r="H5773" s="313"/>
      <c r="I5773" s="311"/>
      <c r="J5773" s="398"/>
      <c r="K5773" s="311"/>
      <c r="L5773" s="311"/>
      <c r="M5773" s="311"/>
      <c r="N5773" s="311"/>
      <c r="O5773" s="311"/>
      <c r="P5773" s="311"/>
      <c r="Q5773" s="311"/>
      <c r="R5773" s="311"/>
      <c r="S5773" s="311"/>
      <c r="T5773" s="311"/>
      <c r="U5773" s="311"/>
    </row>
    <row r="5774" spans="1:21" ht="12.75" customHeight="1">
      <c r="A5774" s="311"/>
      <c r="B5774" s="310"/>
      <c r="C5774" s="311"/>
      <c r="D5774" s="308"/>
      <c r="G5774" s="312"/>
      <c r="H5774" s="313"/>
      <c r="I5774" s="311"/>
      <c r="J5774" s="398"/>
      <c r="K5774" s="311"/>
      <c r="L5774" s="311"/>
      <c r="M5774" s="311"/>
      <c r="N5774" s="311"/>
      <c r="O5774" s="311"/>
      <c r="P5774" s="311"/>
      <c r="Q5774" s="311"/>
      <c r="R5774" s="311"/>
      <c r="S5774" s="311"/>
      <c r="T5774" s="311"/>
      <c r="U5774" s="311"/>
    </row>
    <row r="5775" spans="1:21" ht="12.75" customHeight="1">
      <c r="A5775" s="311"/>
      <c r="B5775" s="310"/>
      <c r="C5775" s="311"/>
      <c r="D5775" s="308"/>
      <c r="G5775" s="312"/>
      <c r="H5775" s="313"/>
      <c r="I5775" s="311"/>
      <c r="J5775" s="398"/>
      <c r="K5775" s="311"/>
      <c r="L5775" s="311"/>
      <c r="M5775" s="311"/>
      <c r="N5775" s="311"/>
      <c r="O5775" s="311"/>
      <c r="P5775" s="311"/>
      <c r="Q5775" s="311"/>
      <c r="R5775" s="311"/>
      <c r="S5775" s="311"/>
      <c r="T5775" s="311"/>
      <c r="U5775" s="311"/>
    </row>
    <row r="5776" spans="1:21" ht="12.75" customHeight="1">
      <c r="A5776" s="311"/>
      <c r="B5776" s="310"/>
      <c r="C5776" s="311"/>
      <c r="D5776" s="308"/>
      <c r="G5776" s="312"/>
      <c r="H5776" s="313"/>
      <c r="I5776" s="311"/>
      <c r="J5776" s="398"/>
      <c r="K5776" s="311"/>
      <c r="L5776" s="311"/>
      <c r="M5776" s="311"/>
      <c r="N5776" s="311"/>
      <c r="O5776" s="311"/>
      <c r="P5776" s="311"/>
      <c r="Q5776" s="311"/>
      <c r="R5776" s="311"/>
      <c r="S5776" s="311"/>
      <c r="T5776" s="311"/>
      <c r="U5776" s="311"/>
    </row>
    <row r="5777" spans="1:21" ht="12.75" customHeight="1">
      <c r="A5777" s="311"/>
      <c r="B5777" s="310"/>
      <c r="C5777" s="311"/>
      <c r="D5777" s="308"/>
      <c r="G5777" s="312"/>
      <c r="H5777" s="313"/>
      <c r="I5777" s="311"/>
      <c r="J5777" s="398"/>
      <c r="K5777" s="311"/>
      <c r="L5777" s="311"/>
      <c r="M5777" s="311"/>
      <c r="N5777" s="311"/>
      <c r="O5777" s="311"/>
      <c r="P5777" s="311"/>
      <c r="Q5777" s="311"/>
      <c r="R5777" s="311"/>
      <c r="S5777" s="311"/>
      <c r="T5777" s="311"/>
      <c r="U5777" s="311"/>
    </row>
    <row r="5778" spans="1:21" ht="12.75" customHeight="1">
      <c r="A5778" s="311"/>
      <c r="B5778" s="310"/>
      <c r="C5778" s="311"/>
      <c r="D5778" s="308"/>
      <c r="G5778" s="312"/>
      <c r="H5778" s="313"/>
      <c r="I5778" s="311"/>
      <c r="J5778" s="398"/>
      <c r="K5778" s="311"/>
      <c r="L5778" s="311"/>
      <c r="M5778" s="311"/>
      <c r="N5778" s="311"/>
      <c r="O5778" s="311"/>
      <c r="P5778" s="311"/>
      <c r="Q5778" s="311"/>
      <c r="R5778" s="311"/>
      <c r="S5778" s="311"/>
      <c r="T5778" s="311"/>
      <c r="U5778" s="311"/>
    </row>
    <row r="5779" spans="1:21" ht="12.75" customHeight="1">
      <c r="A5779" s="311"/>
      <c r="B5779" s="310"/>
      <c r="C5779" s="311"/>
      <c r="D5779" s="308"/>
      <c r="G5779" s="312"/>
      <c r="H5779" s="313"/>
      <c r="I5779" s="311"/>
      <c r="J5779" s="398"/>
      <c r="K5779" s="311"/>
      <c r="L5779" s="311"/>
      <c r="M5779" s="311"/>
      <c r="N5779" s="311"/>
      <c r="O5779" s="311"/>
      <c r="P5779" s="311"/>
      <c r="Q5779" s="311"/>
      <c r="R5779" s="311"/>
      <c r="S5779" s="311"/>
      <c r="T5779" s="311"/>
      <c r="U5779" s="311"/>
    </row>
    <row r="5780" spans="1:21" ht="12.75" customHeight="1">
      <c r="A5780" s="311"/>
      <c r="B5780" s="310"/>
      <c r="C5780" s="311"/>
      <c r="D5780" s="308"/>
      <c r="G5780" s="312"/>
      <c r="H5780" s="313"/>
      <c r="I5780" s="311"/>
      <c r="J5780" s="398"/>
      <c r="K5780" s="311"/>
      <c r="L5780" s="311"/>
      <c r="M5780" s="311"/>
      <c r="N5780" s="311"/>
      <c r="O5780" s="311"/>
      <c r="P5780" s="311"/>
      <c r="Q5780" s="311"/>
      <c r="R5780" s="311"/>
      <c r="S5780" s="311"/>
      <c r="T5780" s="311"/>
      <c r="U5780" s="311"/>
    </row>
    <row r="5781" spans="1:21" ht="12.75" customHeight="1">
      <c r="A5781" s="311"/>
      <c r="B5781" s="310"/>
      <c r="C5781" s="311"/>
      <c r="D5781" s="308"/>
      <c r="G5781" s="312"/>
      <c r="H5781" s="313"/>
      <c r="I5781" s="311"/>
      <c r="J5781" s="398"/>
      <c r="K5781" s="311"/>
      <c r="L5781" s="311"/>
      <c r="M5781" s="311"/>
      <c r="N5781" s="311"/>
      <c r="O5781" s="311"/>
      <c r="P5781" s="311"/>
      <c r="Q5781" s="311"/>
      <c r="R5781" s="311"/>
      <c r="S5781" s="311"/>
      <c r="T5781" s="311"/>
      <c r="U5781" s="311"/>
    </row>
    <row r="5782" spans="1:21" ht="12.75" customHeight="1">
      <c r="A5782" s="311"/>
      <c r="B5782" s="310"/>
      <c r="C5782" s="311"/>
      <c r="D5782" s="308"/>
      <c r="G5782" s="312"/>
      <c r="H5782" s="313"/>
      <c r="I5782" s="311"/>
      <c r="J5782" s="398"/>
      <c r="K5782" s="311"/>
      <c r="L5782" s="311"/>
      <c r="M5782" s="311"/>
      <c r="N5782" s="311"/>
      <c r="O5782" s="311"/>
      <c r="P5782" s="311"/>
      <c r="Q5782" s="311"/>
      <c r="R5782" s="311"/>
      <c r="S5782" s="311"/>
      <c r="T5782" s="311"/>
      <c r="U5782" s="311"/>
    </row>
    <row r="5783" spans="1:21" ht="12.75" customHeight="1">
      <c r="A5783" s="311"/>
      <c r="B5783" s="310"/>
      <c r="C5783" s="311"/>
      <c r="D5783" s="308"/>
      <c r="G5783" s="312"/>
      <c r="H5783" s="313"/>
      <c r="I5783" s="311"/>
      <c r="J5783" s="398"/>
      <c r="K5783" s="311"/>
      <c r="L5783" s="311"/>
      <c r="M5783" s="311"/>
      <c r="N5783" s="311"/>
      <c r="O5783" s="311"/>
      <c r="P5783" s="311"/>
      <c r="Q5783" s="311"/>
      <c r="R5783" s="311"/>
      <c r="S5783" s="311"/>
      <c r="T5783" s="311"/>
      <c r="U5783" s="311"/>
    </row>
    <row r="5784" spans="1:21" ht="12.75" customHeight="1">
      <c r="A5784" s="311"/>
      <c r="B5784" s="310"/>
      <c r="C5784" s="311"/>
      <c r="D5784" s="308"/>
      <c r="G5784" s="312"/>
      <c r="H5784" s="313"/>
      <c r="I5784" s="311"/>
      <c r="J5784" s="398"/>
      <c r="K5784" s="311"/>
      <c r="L5784" s="311"/>
      <c r="M5784" s="311"/>
      <c r="N5784" s="311"/>
      <c r="O5784" s="311"/>
      <c r="P5784" s="311"/>
      <c r="Q5784" s="311"/>
      <c r="R5784" s="311"/>
      <c r="S5784" s="311"/>
      <c r="T5784" s="311"/>
      <c r="U5784" s="311"/>
    </row>
    <row r="5785" spans="1:21" ht="12.75" customHeight="1">
      <c r="A5785" s="311"/>
      <c r="B5785" s="310"/>
      <c r="C5785" s="311"/>
      <c r="D5785" s="308"/>
      <c r="G5785" s="312"/>
      <c r="H5785" s="313"/>
      <c r="I5785" s="311"/>
      <c r="J5785" s="398"/>
      <c r="K5785" s="311"/>
      <c r="L5785" s="311"/>
      <c r="M5785" s="311"/>
      <c r="N5785" s="311"/>
      <c r="O5785" s="311"/>
      <c r="P5785" s="311"/>
      <c r="Q5785" s="311"/>
      <c r="R5785" s="311"/>
      <c r="S5785" s="311"/>
      <c r="T5785" s="311"/>
      <c r="U5785" s="311"/>
    </row>
    <row r="5786" spans="1:21" ht="12.75" customHeight="1">
      <c r="A5786" s="311"/>
      <c r="B5786" s="310"/>
      <c r="C5786" s="311"/>
      <c r="D5786" s="308"/>
      <c r="G5786" s="312"/>
      <c r="H5786" s="313"/>
      <c r="I5786" s="311"/>
      <c r="J5786" s="398"/>
      <c r="K5786" s="311"/>
      <c r="L5786" s="311"/>
      <c r="M5786" s="311"/>
      <c r="N5786" s="311"/>
      <c r="O5786" s="311"/>
      <c r="P5786" s="311"/>
      <c r="Q5786" s="311"/>
      <c r="R5786" s="311"/>
      <c r="S5786" s="311"/>
      <c r="T5786" s="311"/>
      <c r="U5786" s="311"/>
    </row>
    <row r="5787" spans="1:21" ht="12.75" customHeight="1">
      <c r="A5787" s="311"/>
      <c r="B5787" s="310"/>
      <c r="C5787" s="311"/>
      <c r="D5787" s="308"/>
      <c r="G5787" s="312"/>
      <c r="H5787" s="313"/>
      <c r="I5787" s="311"/>
      <c r="J5787" s="398"/>
      <c r="K5787" s="311"/>
      <c r="L5787" s="311"/>
      <c r="M5787" s="311"/>
      <c r="N5787" s="311"/>
      <c r="O5787" s="311"/>
      <c r="P5787" s="311"/>
      <c r="Q5787" s="311"/>
      <c r="R5787" s="311"/>
      <c r="S5787" s="311"/>
      <c r="T5787" s="311"/>
      <c r="U5787" s="311"/>
    </row>
    <row r="5788" spans="1:21" ht="12.75" customHeight="1">
      <c r="A5788" s="311"/>
      <c r="B5788" s="310"/>
      <c r="C5788" s="311"/>
      <c r="D5788" s="308"/>
      <c r="G5788" s="312"/>
      <c r="H5788" s="313"/>
      <c r="I5788" s="311"/>
      <c r="J5788" s="398"/>
      <c r="K5788" s="311"/>
      <c r="L5788" s="311"/>
      <c r="M5788" s="311"/>
      <c r="N5788" s="311"/>
      <c r="O5788" s="311"/>
      <c r="P5788" s="311"/>
      <c r="Q5788" s="311"/>
      <c r="R5788" s="311"/>
      <c r="S5788" s="311"/>
      <c r="T5788" s="311"/>
      <c r="U5788" s="311"/>
    </row>
    <row r="5789" spans="1:21" ht="12.75" customHeight="1">
      <c r="A5789" s="311"/>
      <c r="B5789" s="310"/>
      <c r="C5789" s="311"/>
      <c r="D5789" s="308"/>
      <c r="G5789" s="312"/>
      <c r="H5789" s="313"/>
      <c r="I5789" s="311"/>
      <c r="J5789" s="398"/>
      <c r="K5789" s="311"/>
      <c r="L5789" s="311"/>
      <c r="M5789" s="311"/>
      <c r="N5789" s="311"/>
      <c r="O5789" s="311"/>
      <c r="P5789" s="311"/>
      <c r="Q5789" s="311"/>
      <c r="R5789" s="311"/>
      <c r="S5789" s="311"/>
      <c r="T5789" s="311"/>
      <c r="U5789" s="311"/>
    </row>
    <row r="5790" spans="1:21" ht="12.75" customHeight="1">
      <c r="A5790" s="311"/>
      <c r="B5790" s="310"/>
      <c r="C5790" s="311"/>
      <c r="D5790" s="308"/>
      <c r="G5790" s="312"/>
      <c r="H5790" s="313"/>
      <c r="I5790" s="311"/>
      <c r="J5790" s="398"/>
      <c r="K5790" s="311"/>
      <c r="L5790" s="311"/>
      <c r="M5790" s="311"/>
      <c r="N5790" s="311"/>
      <c r="O5790" s="311"/>
      <c r="P5790" s="311"/>
      <c r="Q5790" s="311"/>
      <c r="R5790" s="311"/>
      <c r="S5790" s="311"/>
      <c r="T5790" s="311"/>
      <c r="U5790" s="311"/>
    </row>
    <row r="5791" spans="1:21" ht="12.75" customHeight="1">
      <c r="A5791" s="311"/>
      <c r="B5791" s="310"/>
      <c r="C5791" s="311"/>
      <c r="D5791" s="308"/>
      <c r="G5791" s="312"/>
      <c r="H5791" s="313"/>
      <c r="I5791" s="311"/>
      <c r="J5791" s="398"/>
      <c r="K5791" s="311"/>
      <c r="L5791" s="311"/>
      <c r="M5791" s="311"/>
      <c r="N5791" s="311"/>
      <c r="O5791" s="311"/>
      <c r="P5791" s="311"/>
      <c r="Q5791" s="311"/>
      <c r="R5791" s="311"/>
      <c r="S5791" s="311"/>
      <c r="T5791" s="311"/>
      <c r="U5791" s="311"/>
    </row>
    <row r="5792" spans="1:21" ht="12.75" customHeight="1">
      <c r="A5792" s="311"/>
      <c r="B5792" s="310"/>
      <c r="C5792" s="311"/>
      <c r="D5792" s="308"/>
      <c r="G5792" s="312"/>
      <c r="H5792" s="313"/>
      <c r="I5792" s="311"/>
      <c r="J5792" s="398"/>
      <c r="K5792" s="311"/>
      <c r="L5792" s="311"/>
      <c r="M5792" s="311"/>
      <c r="N5792" s="311"/>
      <c r="O5792" s="311"/>
      <c r="P5792" s="311"/>
      <c r="Q5792" s="311"/>
      <c r="R5792" s="311"/>
      <c r="S5792" s="311"/>
      <c r="T5792" s="311"/>
      <c r="U5792" s="311"/>
    </row>
    <row r="5793" spans="1:21" ht="12.75" customHeight="1">
      <c r="A5793" s="311"/>
      <c r="B5793" s="310"/>
      <c r="C5793" s="311"/>
      <c r="D5793" s="308"/>
      <c r="G5793" s="312"/>
      <c r="H5793" s="313"/>
      <c r="I5793" s="311"/>
      <c r="J5793" s="398"/>
      <c r="K5793" s="311"/>
      <c r="L5793" s="311"/>
      <c r="M5793" s="311"/>
      <c r="N5793" s="311"/>
      <c r="O5793" s="311"/>
      <c r="P5793" s="311"/>
      <c r="Q5793" s="311"/>
      <c r="R5793" s="311"/>
      <c r="S5793" s="311"/>
      <c r="T5793" s="311"/>
      <c r="U5793" s="311"/>
    </row>
    <row r="5794" spans="1:21" ht="12.75" customHeight="1">
      <c r="A5794" s="311"/>
      <c r="B5794" s="310"/>
      <c r="C5794" s="311"/>
      <c r="D5794" s="308"/>
      <c r="G5794" s="312"/>
      <c r="H5794" s="313"/>
      <c r="I5794" s="311"/>
      <c r="J5794" s="398"/>
      <c r="K5794" s="311"/>
      <c r="L5794" s="311"/>
      <c r="M5794" s="311"/>
      <c r="N5794" s="311"/>
      <c r="O5794" s="311"/>
      <c r="P5794" s="311"/>
      <c r="Q5794" s="311"/>
      <c r="R5794" s="311"/>
      <c r="S5794" s="311"/>
      <c r="T5794" s="311"/>
      <c r="U5794" s="311"/>
    </row>
    <row r="5795" spans="1:21" ht="12.75" customHeight="1">
      <c r="A5795" s="311"/>
      <c r="B5795" s="310"/>
      <c r="C5795" s="311"/>
      <c r="D5795" s="308"/>
      <c r="G5795" s="312"/>
      <c r="H5795" s="313"/>
      <c r="I5795" s="311"/>
      <c r="J5795" s="398"/>
      <c r="K5795" s="311"/>
      <c r="L5795" s="311"/>
      <c r="M5795" s="311"/>
      <c r="N5795" s="311"/>
      <c r="O5795" s="311"/>
      <c r="P5795" s="311"/>
      <c r="Q5795" s="311"/>
      <c r="R5795" s="311"/>
      <c r="S5795" s="311"/>
      <c r="T5795" s="311"/>
      <c r="U5795" s="311"/>
    </row>
    <row r="5796" spans="1:21" ht="12.75" customHeight="1">
      <c r="A5796" s="311"/>
      <c r="B5796" s="310"/>
      <c r="C5796" s="311"/>
      <c r="D5796" s="308"/>
      <c r="G5796" s="312"/>
      <c r="H5796" s="313"/>
      <c r="I5796" s="311"/>
      <c r="J5796" s="398"/>
      <c r="K5796" s="311"/>
      <c r="L5796" s="311"/>
      <c r="M5796" s="311"/>
      <c r="N5796" s="311"/>
      <c r="O5796" s="311"/>
      <c r="P5796" s="311"/>
      <c r="Q5796" s="311"/>
      <c r="R5796" s="311"/>
      <c r="S5796" s="311"/>
      <c r="T5796" s="311"/>
      <c r="U5796" s="311"/>
    </row>
    <row r="5797" spans="1:21" ht="12.75" customHeight="1">
      <c r="A5797" s="311"/>
      <c r="B5797" s="310"/>
      <c r="C5797" s="311"/>
      <c r="D5797" s="308"/>
      <c r="G5797" s="312"/>
      <c r="H5797" s="313"/>
      <c r="I5797" s="311"/>
      <c r="J5797" s="398"/>
      <c r="K5797" s="311"/>
      <c r="L5797" s="311"/>
      <c r="M5797" s="311"/>
      <c r="N5797" s="311"/>
      <c r="O5797" s="311"/>
      <c r="P5797" s="311"/>
      <c r="Q5797" s="311"/>
      <c r="R5797" s="311"/>
      <c r="S5797" s="311"/>
      <c r="T5797" s="311"/>
      <c r="U5797" s="311"/>
    </row>
    <row r="5798" spans="1:21" ht="12.75" customHeight="1">
      <c r="A5798" s="311"/>
      <c r="B5798" s="310"/>
      <c r="C5798" s="311"/>
      <c r="D5798" s="308"/>
      <c r="G5798" s="312"/>
      <c r="H5798" s="313"/>
      <c r="I5798" s="311"/>
      <c r="J5798" s="398"/>
      <c r="K5798" s="311"/>
      <c r="L5798" s="311"/>
      <c r="M5798" s="311"/>
      <c r="N5798" s="311"/>
      <c r="O5798" s="311"/>
      <c r="P5798" s="311"/>
      <c r="Q5798" s="311"/>
      <c r="R5798" s="311"/>
      <c r="S5798" s="311"/>
      <c r="T5798" s="311"/>
      <c r="U5798" s="311"/>
    </row>
    <row r="5799" spans="1:21" ht="12.75" customHeight="1">
      <c r="A5799" s="311"/>
      <c r="B5799" s="310"/>
      <c r="C5799" s="311"/>
      <c r="D5799" s="308"/>
      <c r="G5799" s="312"/>
      <c r="H5799" s="313"/>
      <c r="I5799" s="311"/>
      <c r="J5799" s="398"/>
      <c r="K5799" s="311"/>
      <c r="L5799" s="311"/>
      <c r="M5799" s="311"/>
      <c r="N5799" s="311"/>
      <c r="O5799" s="311"/>
      <c r="P5799" s="311"/>
      <c r="Q5799" s="311"/>
      <c r="R5799" s="311"/>
      <c r="S5799" s="311"/>
      <c r="T5799" s="311"/>
      <c r="U5799" s="311"/>
    </row>
    <row r="5800" spans="1:21" ht="12.75" customHeight="1">
      <c r="A5800" s="311"/>
      <c r="B5800" s="310"/>
      <c r="C5800" s="311"/>
      <c r="D5800" s="308"/>
      <c r="G5800" s="312"/>
      <c r="H5800" s="313"/>
      <c r="I5800" s="311"/>
      <c r="J5800" s="398"/>
      <c r="K5800" s="311"/>
      <c r="L5800" s="311"/>
      <c r="M5800" s="311"/>
      <c r="N5800" s="311"/>
      <c r="O5800" s="311"/>
      <c r="P5800" s="311"/>
      <c r="Q5800" s="311"/>
      <c r="R5800" s="311"/>
      <c r="S5800" s="311"/>
      <c r="T5800" s="311"/>
      <c r="U5800" s="311"/>
    </row>
    <row r="5801" spans="1:21" ht="12.75" customHeight="1">
      <c r="A5801" s="311"/>
      <c r="B5801" s="310"/>
      <c r="C5801" s="311"/>
      <c r="D5801" s="308"/>
      <c r="G5801" s="312"/>
      <c r="H5801" s="313"/>
      <c r="I5801" s="311"/>
      <c r="J5801" s="398"/>
      <c r="K5801" s="311"/>
      <c r="L5801" s="311"/>
      <c r="M5801" s="311"/>
      <c r="N5801" s="311"/>
      <c r="O5801" s="311"/>
      <c r="P5801" s="311"/>
      <c r="Q5801" s="311"/>
      <c r="R5801" s="311"/>
      <c r="S5801" s="311"/>
      <c r="T5801" s="311"/>
      <c r="U5801" s="311"/>
    </row>
    <row r="5802" spans="1:21" ht="12.75" customHeight="1">
      <c r="A5802" s="311"/>
      <c r="B5802" s="310"/>
      <c r="C5802" s="311"/>
      <c r="D5802" s="308"/>
      <c r="G5802" s="312"/>
      <c r="H5802" s="313"/>
      <c r="I5802" s="311"/>
      <c r="J5802" s="398"/>
      <c r="K5802" s="311"/>
      <c r="L5802" s="311"/>
      <c r="M5802" s="311"/>
      <c r="N5802" s="311"/>
      <c r="O5802" s="311"/>
      <c r="P5802" s="311"/>
      <c r="Q5802" s="311"/>
      <c r="R5802" s="311"/>
      <c r="S5802" s="311"/>
      <c r="T5802" s="311"/>
      <c r="U5802" s="311"/>
    </row>
    <row r="5803" spans="1:21" ht="12.75" customHeight="1">
      <c r="A5803" s="311"/>
      <c r="B5803" s="310"/>
      <c r="C5803" s="311"/>
      <c r="D5803" s="308"/>
      <c r="G5803" s="312"/>
      <c r="H5803" s="313"/>
      <c r="I5803" s="311"/>
      <c r="J5803" s="398"/>
      <c r="K5803" s="311"/>
      <c r="L5803" s="311"/>
      <c r="M5803" s="311"/>
      <c r="N5803" s="311"/>
      <c r="O5803" s="311"/>
      <c r="P5803" s="311"/>
      <c r="Q5803" s="311"/>
      <c r="R5803" s="311"/>
      <c r="S5803" s="311"/>
      <c r="T5803" s="311"/>
      <c r="U5803" s="311"/>
    </row>
    <row r="5804" spans="1:21" ht="12.75" customHeight="1">
      <c r="A5804" s="311"/>
      <c r="B5804" s="310"/>
      <c r="C5804" s="311"/>
      <c r="D5804" s="308"/>
      <c r="G5804" s="312"/>
      <c r="H5804" s="313"/>
      <c r="I5804" s="311"/>
      <c r="J5804" s="398"/>
      <c r="K5804" s="311"/>
      <c r="L5804" s="311"/>
      <c r="M5804" s="311"/>
      <c r="N5804" s="311"/>
      <c r="O5804" s="311"/>
      <c r="P5804" s="311"/>
      <c r="Q5804" s="311"/>
      <c r="R5804" s="311"/>
      <c r="S5804" s="311"/>
      <c r="T5804" s="311"/>
      <c r="U5804" s="311"/>
    </row>
    <row r="5805" spans="1:21" ht="12.75" customHeight="1">
      <c r="A5805" s="311"/>
      <c r="B5805" s="310"/>
      <c r="C5805" s="311"/>
      <c r="D5805" s="308"/>
      <c r="G5805" s="312"/>
      <c r="H5805" s="313"/>
      <c r="I5805" s="311"/>
      <c r="J5805" s="398"/>
      <c r="K5805" s="311"/>
      <c r="L5805" s="311"/>
      <c r="M5805" s="311"/>
      <c r="N5805" s="311"/>
      <c r="O5805" s="311"/>
      <c r="P5805" s="311"/>
      <c r="Q5805" s="311"/>
      <c r="R5805" s="311"/>
      <c r="S5805" s="311"/>
      <c r="T5805" s="311"/>
      <c r="U5805" s="311"/>
    </row>
    <row r="5806" spans="1:21" ht="12.75" customHeight="1">
      <c r="A5806" s="311"/>
      <c r="B5806" s="310"/>
      <c r="C5806" s="311"/>
      <c r="D5806" s="308"/>
      <c r="G5806" s="312"/>
      <c r="H5806" s="313"/>
      <c r="I5806" s="311"/>
      <c r="J5806" s="398"/>
      <c r="K5806" s="311"/>
      <c r="L5806" s="311"/>
      <c r="M5806" s="311"/>
      <c r="N5806" s="311"/>
      <c r="O5806" s="311"/>
      <c r="P5806" s="311"/>
      <c r="Q5806" s="311"/>
      <c r="R5806" s="311"/>
      <c r="S5806" s="311"/>
      <c r="T5806" s="311"/>
      <c r="U5806" s="311"/>
    </row>
    <row r="5807" spans="1:21" ht="12.75" customHeight="1">
      <c r="A5807" s="311"/>
      <c r="B5807" s="310"/>
      <c r="C5807" s="311"/>
      <c r="D5807" s="308"/>
      <c r="G5807" s="312"/>
      <c r="H5807" s="313"/>
      <c r="I5807" s="311"/>
      <c r="J5807" s="398"/>
      <c r="K5807" s="311"/>
      <c r="L5807" s="311"/>
      <c r="M5807" s="311"/>
      <c r="N5807" s="311"/>
      <c r="O5807" s="311"/>
      <c r="P5807" s="311"/>
      <c r="Q5807" s="311"/>
      <c r="R5807" s="311"/>
      <c r="S5807" s="311"/>
      <c r="T5807" s="311"/>
      <c r="U5807" s="311"/>
    </row>
    <row r="5808" spans="1:21" ht="12.75" customHeight="1">
      <c r="A5808" s="311"/>
      <c r="B5808" s="310"/>
      <c r="C5808" s="311"/>
      <c r="D5808" s="308"/>
      <c r="G5808" s="312"/>
      <c r="H5808" s="313"/>
      <c r="I5808" s="311"/>
      <c r="J5808" s="398"/>
      <c r="K5808" s="311"/>
      <c r="L5808" s="311"/>
      <c r="M5808" s="311"/>
      <c r="N5808" s="311"/>
      <c r="O5808" s="311"/>
      <c r="P5808" s="311"/>
      <c r="Q5808" s="311"/>
      <c r="R5808" s="311"/>
      <c r="S5808" s="311"/>
      <c r="T5808" s="311"/>
      <c r="U5808" s="311"/>
    </row>
    <row r="5809" spans="1:21" ht="12.75" customHeight="1">
      <c r="A5809" s="311"/>
      <c r="B5809" s="310"/>
      <c r="C5809" s="311"/>
      <c r="D5809" s="308"/>
      <c r="G5809" s="312"/>
      <c r="H5809" s="313"/>
      <c r="I5809" s="311"/>
      <c r="J5809" s="398"/>
      <c r="K5809" s="311"/>
      <c r="L5809" s="311"/>
      <c r="M5809" s="311"/>
      <c r="N5809" s="311"/>
      <c r="O5809" s="311"/>
      <c r="P5809" s="311"/>
      <c r="Q5809" s="311"/>
      <c r="R5809" s="311"/>
      <c r="S5809" s="311"/>
      <c r="T5809" s="311"/>
      <c r="U5809" s="311"/>
    </row>
    <row r="5810" spans="1:21" ht="12.75" customHeight="1">
      <c r="A5810" s="311"/>
      <c r="B5810" s="310"/>
      <c r="C5810" s="311"/>
      <c r="D5810" s="308"/>
      <c r="G5810" s="312"/>
      <c r="H5810" s="313"/>
      <c r="I5810" s="311"/>
      <c r="J5810" s="398"/>
      <c r="K5810" s="311"/>
      <c r="L5810" s="311"/>
      <c r="M5810" s="311"/>
      <c r="N5810" s="311"/>
      <c r="O5810" s="311"/>
      <c r="P5810" s="311"/>
      <c r="Q5810" s="311"/>
      <c r="R5810" s="311"/>
      <c r="S5810" s="311"/>
      <c r="T5810" s="311"/>
      <c r="U5810" s="311"/>
    </row>
    <row r="5811" spans="1:21" ht="12.75" customHeight="1">
      <c r="A5811" s="311"/>
      <c r="B5811" s="310"/>
      <c r="C5811" s="311"/>
      <c r="D5811" s="308"/>
      <c r="G5811" s="312"/>
      <c r="H5811" s="313"/>
      <c r="I5811" s="311"/>
      <c r="J5811" s="398"/>
      <c r="K5811" s="311"/>
      <c r="L5811" s="311"/>
      <c r="M5811" s="311"/>
      <c r="N5811" s="311"/>
      <c r="O5811" s="311"/>
      <c r="P5811" s="311"/>
      <c r="Q5811" s="311"/>
      <c r="R5811" s="311"/>
      <c r="S5811" s="311"/>
      <c r="T5811" s="311"/>
      <c r="U5811" s="311"/>
    </row>
    <row r="5812" spans="1:21" ht="12.75" customHeight="1">
      <c r="A5812" s="311"/>
      <c r="B5812" s="310"/>
      <c r="C5812" s="311"/>
      <c r="D5812" s="308"/>
      <c r="G5812" s="312"/>
      <c r="H5812" s="313"/>
      <c r="I5812" s="311"/>
      <c r="J5812" s="398"/>
      <c r="K5812" s="311"/>
      <c r="L5812" s="311"/>
      <c r="M5812" s="311"/>
      <c r="N5812" s="311"/>
      <c r="O5812" s="311"/>
      <c r="P5812" s="311"/>
      <c r="Q5812" s="311"/>
      <c r="R5812" s="311"/>
      <c r="S5812" s="311"/>
      <c r="T5812" s="311"/>
      <c r="U5812" s="311"/>
    </row>
    <row r="5813" spans="1:21" ht="12.75" customHeight="1">
      <c r="A5813" s="311"/>
      <c r="B5813" s="310"/>
      <c r="C5813" s="311"/>
      <c r="D5813" s="308"/>
      <c r="G5813" s="312"/>
      <c r="H5813" s="313"/>
      <c r="I5813" s="311"/>
      <c r="J5813" s="398"/>
      <c r="K5813" s="311"/>
      <c r="L5813" s="311"/>
      <c r="M5813" s="311"/>
      <c r="N5813" s="311"/>
      <c r="O5813" s="311"/>
      <c r="P5813" s="311"/>
      <c r="Q5813" s="311"/>
      <c r="R5813" s="311"/>
      <c r="S5813" s="311"/>
      <c r="T5813" s="311"/>
      <c r="U5813" s="311"/>
    </row>
    <row r="5814" spans="1:21" ht="12.75" customHeight="1">
      <c r="A5814" s="311"/>
      <c r="B5814" s="310"/>
      <c r="C5814" s="311"/>
      <c r="D5814" s="308"/>
      <c r="G5814" s="312"/>
      <c r="H5814" s="313"/>
      <c r="I5814" s="311"/>
      <c r="J5814" s="398"/>
      <c r="K5814" s="311"/>
      <c r="L5814" s="311"/>
      <c r="M5814" s="311"/>
      <c r="N5814" s="311"/>
      <c r="O5814" s="311"/>
      <c r="P5814" s="311"/>
      <c r="Q5814" s="311"/>
      <c r="R5814" s="311"/>
      <c r="S5814" s="311"/>
      <c r="T5814" s="311"/>
      <c r="U5814" s="311"/>
    </row>
    <row r="5815" spans="1:21" ht="12.75" customHeight="1">
      <c r="A5815" s="311"/>
      <c r="B5815" s="310"/>
      <c r="C5815" s="311"/>
      <c r="D5815" s="308"/>
      <c r="G5815" s="312"/>
      <c r="H5815" s="313"/>
      <c r="I5815" s="311"/>
      <c r="J5815" s="398"/>
      <c r="K5815" s="311"/>
      <c r="L5815" s="311"/>
      <c r="M5815" s="311"/>
      <c r="N5815" s="311"/>
      <c r="O5815" s="311"/>
      <c r="P5815" s="311"/>
      <c r="Q5815" s="311"/>
      <c r="R5815" s="311"/>
      <c r="S5815" s="311"/>
      <c r="T5815" s="311"/>
      <c r="U5815" s="311"/>
    </row>
    <row r="5816" spans="1:21" ht="12.75" customHeight="1">
      <c r="A5816" s="311"/>
      <c r="B5816" s="310"/>
      <c r="C5816" s="311"/>
      <c r="D5816" s="308"/>
      <c r="G5816" s="312"/>
      <c r="H5816" s="313"/>
      <c r="I5816" s="311"/>
      <c r="J5816" s="398"/>
      <c r="K5816" s="311"/>
      <c r="L5816" s="311"/>
      <c r="M5816" s="311"/>
      <c r="N5816" s="311"/>
      <c r="O5816" s="311"/>
      <c r="P5816" s="311"/>
      <c r="Q5816" s="311"/>
      <c r="R5816" s="311"/>
      <c r="S5816" s="311"/>
      <c r="T5816" s="311"/>
      <c r="U5816" s="311"/>
    </row>
    <row r="5817" spans="1:21" ht="12.75" customHeight="1">
      <c r="A5817" s="311"/>
      <c r="B5817" s="310"/>
      <c r="C5817" s="311"/>
      <c r="D5817" s="308"/>
      <c r="G5817" s="312"/>
      <c r="H5817" s="313"/>
      <c r="I5817" s="311"/>
      <c r="J5817" s="398"/>
      <c r="K5817" s="311"/>
      <c r="L5817" s="311"/>
      <c r="M5817" s="311"/>
      <c r="N5817" s="311"/>
      <c r="O5817" s="311"/>
      <c r="P5817" s="311"/>
      <c r="Q5817" s="311"/>
      <c r="R5817" s="311"/>
      <c r="S5817" s="311"/>
      <c r="T5817" s="311"/>
      <c r="U5817" s="311"/>
    </row>
    <row r="5818" spans="1:21" ht="12.75" customHeight="1">
      <c r="A5818" s="311"/>
      <c r="B5818" s="310"/>
      <c r="C5818" s="311"/>
      <c r="D5818" s="308"/>
      <c r="G5818" s="312"/>
      <c r="H5818" s="313"/>
      <c r="I5818" s="311"/>
      <c r="J5818" s="398"/>
      <c r="K5818" s="311"/>
      <c r="L5818" s="311"/>
      <c r="M5818" s="311"/>
      <c r="N5818" s="311"/>
      <c r="O5818" s="311"/>
      <c r="P5818" s="311"/>
      <c r="Q5818" s="311"/>
      <c r="R5818" s="311"/>
      <c r="S5818" s="311"/>
      <c r="T5818" s="311"/>
      <c r="U5818" s="311"/>
    </row>
    <row r="5819" spans="1:21" ht="12.75" customHeight="1">
      <c r="A5819" s="311"/>
      <c r="B5819" s="310"/>
      <c r="C5819" s="311"/>
      <c r="D5819" s="308"/>
      <c r="G5819" s="312"/>
      <c r="H5819" s="313"/>
      <c r="I5819" s="311"/>
      <c r="J5819" s="398"/>
      <c r="K5819" s="311"/>
      <c r="L5819" s="311"/>
      <c r="M5819" s="311"/>
      <c r="N5819" s="311"/>
      <c r="O5819" s="311"/>
      <c r="P5819" s="311"/>
      <c r="Q5819" s="311"/>
      <c r="R5819" s="311"/>
      <c r="S5819" s="311"/>
      <c r="T5819" s="311"/>
      <c r="U5819" s="311"/>
    </row>
    <row r="5820" spans="1:21" ht="12.75" customHeight="1">
      <c r="A5820" s="311"/>
      <c r="B5820" s="310"/>
      <c r="C5820" s="311"/>
      <c r="D5820" s="308"/>
      <c r="G5820" s="312"/>
      <c r="H5820" s="313"/>
      <c r="I5820" s="311"/>
      <c r="J5820" s="398"/>
      <c r="K5820" s="311"/>
      <c r="L5820" s="311"/>
      <c r="M5820" s="311"/>
      <c r="N5820" s="311"/>
      <c r="O5820" s="311"/>
      <c r="P5820" s="311"/>
      <c r="Q5820" s="311"/>
      <c r="R5820" s="311"/>
      <c r="S5820" s="311"/>
      <c r="T5820" s="311"/>
      <c r="U5820" s="311"/>
    </row>
    <row r="5821" spans="1:21" ht="12.75" customHeight="1">
      <c r="A5821" s="311"/>
      <c r="B5821" s="310"/>
      <c r="C5821" s="311"/>
      <c r="D5821" s="308"/>
      <c r="G5821" s="312"/>
      <c r="H5821" s="313"/>
      <c r="I5821" s="311"/>
      <c r="J5821" s="398"/>
      <c r="K5821" s="311"/>
      <c r="L5821" s="311"/>
      <c r="M5821" s="311"/>
      <c r="N5821" s="311"/>
      <c r="O5821" s="311"/>
      <c r="P5821" s="311"/>
      <c r="Q5821" s="311"/>
      <c r="R5821" s="311"/>
      <c r="S5821" s="311"/>
      <c r="T5821" s="311"/>
      <c r="U5821" s="311"/>
    </row>
    <row r="5822" spans="1:21" ht="12.75" customHeight="1">
      <c r="A5822" s="311"/>
      <c r="B5822" s="310"/>
      <c r="C5822" s="311"/>
      <c r="D5822" s="308"/>
      <c r="G5822" s="312"/>
      <c r="H5822" s="313"/>
      <c r="I5822" s="311"/>
      <c r="J5822" s="398"/>
      <c r="K5822" s="311"/>
      <c r="L5822" s="311"/>
      <c r="M5822" s="311"/>
      <c r="N5822" s="311"/>
      <c r="O5822" s="311"/>
      <c r="P5822" s="311"/>
      <c r="Q5822" s="311"/>
      <c r="R5822" s="311"/>
      <c r="S5822" s="311"/>
      <c r="T5822" s="311"/>
      <c r="U5822" s="311"/>
    </row>
    <row r="5823" spans="1:21" ht="12.75" customHeight="1">
      <c r="A5823" s="311"/>
      <c r="B5823" s="310"/>
      <c r="C5823" s="311"/>
      <c r="D5823" s="308"/>
      <c r="G5823" s="312"/>
      <c r="H5823" s="313"/>
      <c r="I5823" s="311"/>
      <c r="J5823" s="398"/>
      <c r="K5823" s="311"/>
      <c r="L5823" s="311"/>
      <c r="M5823" s="311"/>
      <c r="N5823" s="311"/>
      <c r="O5823" s="311"/>
      <c r="P5823" s="311"/>
      <c r="Q5823" s="311"/>
      <c r="R5823" s="311"/>
      <c r="S5823" s="311"/>
      <c r="T5823" s="311"/>
      <c r="U5823" s="311"/>
    </row>
    <row r="5824" spans="1:21" ht="12.75" customHeight="1">
      <c r="A5824" s="311"/>
      <c r="B5824" s="310"/>
      <c r="C5824" s="311"/>
      <c r="D5824" s="308"/>
      <c r="G5824" s="312"/>
      <c r="H5824" s="313"/>
      <c r="I5824" s="311"/>
      <c r="J5824" s="398"/>
      <c r="K5824" s="311"/>
      <c r="L5824" s="311"/>
      <c r="M5824" s="311"/>
      <c r="N5824" s="311"/>
      <c r="O5824" s="311"/>
      <c r="P5824" s="311"/>
      <c r="Q5824" s="311"/>
      <c r="R5824" s="311"/>
      <c r="S5824" s="311"/>
      <c r="T5824" s="311"/>
      <c r="U5824" s="311"/>
    </row>
    <row r="5825" spans="1:21" ht="12.75" customHeight="1">
      <c r="A5825" s="311"/>
      <c r="B5825" s="310"/>
      <c r="C5825" s="311"/>
      <c r="D5825" s="308"/>
      <c r="G5825" s="312"/>
      <c r="H5825" s="313"/>
      <c r="I5825" s="311"/>
      <c r="J5825" s="398"/>
      <c r="K5825" s="311"/>
      <c r="L5825" s="311"/>
      <c r="M5825" s="311"/>
      <c r="N5825" s="311"/>
      <c r="O5825" s="311"/>
      <c r="P5825" s="311"/>
      <c r="Q5825" s="311"/>
      <c r="R5825" s="311"/>
      <c r="S5825" s="311"/>
      <c r="T5825" s="311"/>
      <c r="U5825" s="311"/>
    </row>
    <row r="5826" spans="1:21" ht="12.75" customHeight="1">
      <c r="A5826" s="311"/>
      <c r="B5826" s="310"/>
      <c r="C5826" s="311"/>
      <c r="D5826" s="308"/>
      <c r="G5826" s="312"/>
      <c r="H5826" s="313"/>
      <c r="I5826" s="311"/>
      <c r="J5826" s="398"/>
      <c r="K5826" s="311"/>
      <c r="L5826" s="311"/>
      <c r="M5826" s="311"/>
      <c r="N5826" s="311"/>
      <c r="O5826" s="311"/>
      <c r="P5826" s="311"/>
      <c r="Q5826" s="311"/>
      <c r="R5826" s="311"/>
      <c r="S5826" s="311"/>
      <c r="T5826" s="311"/>
      <c r="U5826" s="311"/>
    </row>
    <row r="5827" spans="1:21" ht="12.75" customHeight="1">
      <c r="A5827" s="311"/>
      <c r="B5827" s="310"/>
      <c r="C5827" s="311"/>
      <c r="D5827" s="308"/>
      <c r="G5827" s="312"/>
      <c r="H5827" s="313"/>
      <c r="I5827" s="311"/>
      <c r="J5827" s="398"/>
      <c r="K5827" s="311"/>
      <c r="L5827" s="311"/>
      <c r="M5827" s="311"/>
      <c r="N5827" s="311"/>
      <c r="O5827" s="311"/>
      <c r="P5827" s="311"/>
      <c r="Q5827" s="311"/>
      <c r="R5827" s="311"/>
      <c r="S5827" s="311"/>
      <c r="T5827" s="311"/>
      <c r="U5827" s="311"/>
    </row>
    <row r="5828" spans="1:21" ht="12.75" customHeight="1">
      <c r="A5828" s="311"/>
      <c r="B5828" s="310"/>
      <c r="C5828" s="311"/>
      <c r="D5828" s="308"/>
      <c r="G5828" s="312"/>
      <c r="H5828" s="313"/>
      <c r="I5828" s="311"/>
      <c r="J5828" s="398"/>
      <c r="K5828" s="311"/>
      <c r="L5828" s="311"/>
      <c r="M5828" s="311"/>
      <c r="N5828" s="311"/>
      <c r="O5828" s="311"/>
      <c r="P5828" s="311"/>
      <c r="Q5828" s="311"/>
      <c r="R5828" s="311"/>
      <c r="S5828" s="311"/>
      <c r="T5828" s="311"/>
      <c r="U5828" s="311"/>
    </row>
    <row r="5829" spans="1:21" ht="12.75" customHeight="1">
      <c r="A5829" s="311"/>
      <c r="B5829" s="310"/>
      <c r="C5829" s="311"/>
      <c r="D5829" s="308"/>
      <c r="G5829" s="312"/>
      <c r="H5829" s="313"/>
      <c r="I5829" s="311"/>
      <c r="J5829" s="398"/>
      <c r="K5829" s="311"/>
      <c r="L5829" s="311"/>
      <c r="M5829" s="311"/>
      <c r="N5829" s="311"/>
      <c r="O5829" s="311"/>
      <c r="P5829" s="311"/>
      <c r="Q5829" s="311"/>
      <c r="R5829" s="311"/>
      <c r="S5829" s="311"/>
      <c r="T5829" s="311"/>
      <c r="U5829" s="311"/>
    </row>
    <row r="5830" spans="1:21" ht="12.75" customHeight="1">
      <c r="A5830" s="311"/>
      <c r="B5830" s="310"/>
      <c r="C5830" s="311"/>
      <c r="D5830" s="308"/>
      <c r="G5830" s="312"/>
      <c r="H5830" s="313"/>
      <c r="I5830" s="311"/>
      <c r="J5830" s="398"/>
      <c r="K5830" s="311"/>
      <c r="L5830" s="311"/>
      <c r="M5830" s="311"/>
      <c r="N5830" s="311"/>
      <c r="O5830" s="311"/>
      <c r="P5830" s="311"/>
      <c r="Q5830" s="311"/>
      <c r="R5830" s="311"/>
      <c r="S5830" s="311"/>
      <c r="T5830" s="311"/>
      <c r="U5830" s="311"/>
    </row>
    <row r="5831" spans="1:21" ht="12.75" customHeight="1">
      <c r="A5831" s="311"/>
      <c r="B5831" s="310"/>
      <c r="C5831" s="311"/>
      <c r="D5831" s="308"/>
      <c r="G5831" s="312"/>
      <c r="H5831" s="313"/>
      <c r="I5831" s="311"/>
      <c r="J5831" s="398"/>
      <c r="K5831" s="311"/>
      <c r="L5831" s="311"/>
      <c r="M5831" s="311"/>
      <c r="N5831" s="311"/>
      <c r="O5831" s="311"/>
      <c r="P5831" s="311"/>
      <c r="Q5831" s="311"/>
      <c r="R5831" s="311"/>
      <c r="S5831" s="311"/>
      <c r="T5831" s="311"/>
      <c r="U5831" s="311"/>
    </row>
    <row r="5832" spans="1:21" ht="12.75" customHeight="1">
      <c r="A5832" s="311"/>
      <c r="B5832" s="310"/>
      <c r="C5832" s="311"/>
      <c r="D5832" s="308"/>
      <c r="G5832" s="312"/>
      <c r="H5832" s="313"/>
      <c r="I5832" s="311"/>
      <c r="J5832" s="398"/>
      <c r="K5832" s="311"/>
      <c r="L5832" s="311"/>
      <c r="M5832" s="311"/>
      <c r="N5832" s="311"/>
      <c r="O5832" s="311"/>
      <c r="P5832" s="311"/>
      <c r="Q5832" s="311"/>
      <c r="R5832" s="311"/>
      <c r="S5832" s="311"/>
      <c r="T5832" s="311"/>
      <c r="U5832" s="311"/>
    </row>
    <row r="5833" spans="1:21" ht="12.75" customHeight="1">
      <c r="A5833" s="311"/>
      <c r="B5833" s="310"/>
      <c r="C5833" s="311"/>
      <c r="D5833" s="308"/>
      <c r="G5833" s="312"/>
      <c r="H5833" s="313"/>
      <c r="I5833" s="311"/>
      <c r="J5833" s="398"/>
      <c r="K5833" s="311"/>
      <c r="L5833" s="311"/>
      <c r="M5833" s="311"/>
      <c r="N5833" s="311"/>
      <c r="O5833" s="311"/>
      <c r="P5833" s="311"/>
      <c r="Q5833" s="311"/>
      <c r="R5833" s="311"/>
      <c r="S5833" s="311"/>
      <c r="T5833" s="311"/>
      <c r="U5833" s="311"/>
    </row>
    <row r="5834" spans="1:21" ht="12.75" customHeight="1">
      <c r="A5834" s="311"/>
      <c r="B5834" s="310"/>
      <c r="C5834" s="311"/>
      <c r="D5834" s="308"/>
      <c r="G5834" s="312"/>
      <c r="H5834" s="313"/>
      <c r="I5834" s="311"/>
      <c r="J5834" s="398"/>
      <c r="K5834" s="311"/>
      <c r="L5834" s="311"/>
      <c r="M5834" s="311"/>
      <c r="N5834" s="311"/>
      <c r="O5834" s="311"/>
      <c r="P5834" s="311"/>
      <c r="Q5834" s="311"/>
      <c r="R5834" s="311"/>
      <c r="S5834" s="311"/>
      <c r="T5834" s="311"/>
      <c r="U5834" s="311"/>
    </row>
    <row r="5835" spans="1:21" ht="12.75" customHeight="1">
      <c r="A5835" s="311"/>
      <c r="B5835" s="310"/>
      <c r="C5835" s="311"/>
      <c r="D5835" s="308"/>
      <c r="G5835" s="312"/>
      <c r="H5835" s="313"/>
      <c r="I5835" s="311"/>
      <c r="J5835" s="398"/>
      <c r="K5835" s="311"/>
      <c r="L5835" s="311"/>
      <c r="M5835" s="311"/>
      <c r="N5835" s="311"/>
      <c r="O5835" s="311"/>
      <c r="P5835" s="311"/>
      <c r="Q5835" s="311"/>
      <c r="R5835" s="311"/>
      <c r="S5835" s="311"/>
      <c r="T5835" s="311"/>
      <c r="U5835" s="311"/>
    </row>
    <row r="5836" spans="1:21" ht="12.75" customHeight="1">
      <c r="A5836" s="311"/>
      <c r="B5836" s="310"/>
      <c r="C5836" s="311"/>
      <c r="D5836" s="308"/>
      <c r="G5836" s="312"/>
      <c r="H5836" s="313"/>
      <c r="I5836" s="311"/>
      <c r="J5836" s="398"/>
      <c r="K5836" s="311"/>
      <c r="L5836" s="311"/>
      <c r="M5836" s="311"/>
      <c r="N5836" s="311"/>
      <c r="O5836" s="311"/>
      <c r="P5836" s="311"/>
      <c r="Q5836" s="311"/>
      <c r="R5836" s="311"/>
      <c r="S5836" s="311"/>
      <c r="T5836" s="311"/>
      <c r="U5836" s="311"/>
    </row>
    <row r="5837" spans="1:21" ht="12.75" customHeight="1">
      <c r="A5837" s="311"/>
      <c r="B5837" s="310"/>
      <c r="C5837" s="311"/>
      <c r="D5837" s="308"/>
      <c r="G5837" s="312"/>
      <c r="H5837" s="313"/>
      <c r="I5837" s="311"/>
      <c r="J5837" s="398"/>
      <c r="K5837" s="311"/>
      <c r="L5837" s="311"/>
      <c r="M5837" s="311"/>
      <c r="N5837" s="311"/>
      <c r="O5837" s="311"/>
      <c r="P5837" s="311"/>
      <c r="Q5837" s="311"/>
      <c r="R5837" s="311"/>
      <c r="S5837" s="311"/>
      <c r="T5837" s="311"/>
      <c r="U5837" s="311"/>
    </row>
    <row r="5838" spans="1:21" ht="12.75" customHeight="1">
      <c r="A5838" s="311"/>
      <c r="B5838" s="310"/>
      <c r="C5838" s="311"/>
      <c r="D5838" s="308"/>
      <c r="G5838" s="312"/>
      <c r="H5838" s="313"/>
      <c r="I5838" s="311"/>
      <c r="J5838" s="398"/>
      <c r="K5838" s="311"/>
      <c r="L5838" s="311"/>
      <c r="M5838" s="311"/>
      <c r="N5838" s="311"/>
      <c r="O5838" s="311"/>
      <c r="P5838" s="311"/>
      <c r="Q5838" s="311"/>
      <c r="R5838" s="311"/>
      <c r="S5838" s="311"/>
      <c r="T5838" s="311"/>
      <c r="U5838" s="311"/>
    </row>
    <row r="5839" spans="1:21" ht="12.75" customHeight="1">
      <c r="A5839" s="311"/>
      <c r="B5839" s="310"/>
      <c r="C5839" s="311"/>
      <c r="D5839" s="308"/>
      <c r="G5839" s="312"/>
      <c r="H5839" s="313"/>
      <c r="I5839" s="311"/>
      <c r="J5839" s="398"/>
      <c r="K5839" s="311"/>
      <c r="L5839" s="311"/>
      <c r="M5839" s="311"/>
      <c r="N5839" s="311"/>
      <c r="O5839" s="311"/>
      <c r="P5839" s="311"/>
      <c r="Q5839" s="311"/>
      <c r="R5839" s="311"/>
      <c r="S5839" s="311"/>
      <c r="T5839" s="311"/>
      <c r="U5839" s="311"/>
    </row>
    <row r="5840" spans="1:21" ht="12.75" customHeight="1">
      <c r="A5840" s="311"/>
      <c r="B5840" s="310"/>
      <c r="C5840" s="311"/>
      <c r="D5840" s="308"/>
      <c r="G5840" s="312"/>
      <c r="H5840" s="313"/>
      <c r="I5840" s="311"/>
      <c r="J5840" s="398"/>
      <c r="K5840" s="311"/>
      <c r="L5840" s="311"/>
      <c r="M5840" s="311"/>
      <c r="N5840" s="311"/>
      <c r="O5840" s="311"/>
      <c r="P5840" s="311"/>
      <c r="Q5840" s="311"/>
      <c r="R5840" s="311"/>
      <c r="S5840" s="311"/>
      <c r="T5840" s="311"/>
      <c r="U5840" s="311"/>
    </row>
    <row r="5841" spans="1:21" ht="12.75" customHeight="1">
      <c r="A5841" s="311"/>
      <c r="B5841" s="310"/>
      <c r="C5841" s="311"/>
      <c r="D5841" s="308"/>
      <c r="G5841" s="312"/>
      <c r="H5841" s="313"/>
      <c r="I5841" s="311"/>
      <c r="J5841" s="398"/>
      <c r="K5841" s="311"/>
      <c r="L5841" s="311"/>
      <c r="M5841" s="311"/>
      <c r="N5841" s="311"/>
      <c r="O5841" s="311"/>
      <c r="P5841" s="311"/>
      <c r="Q5841" s="311"/>
      <c r="R5841" s="311"/>
      <c r="S5841" s="311"/>
      <c r="T5841" s="311"/>
      <c r="U5841" s="311"/>
    </row>
    <row r="5842" spans="1:21" ht="12.75" customHeight="1">
      <c r="A5842" s="311"/>
      <c r="B5842" s="310"/>
      <c r="C5842" s="311"/>
      <c r="D5842" s="308"/>
      <c r="G5842" s="312"/>
      <c r="H5842" s="313"/>
      <c r="I5842" s="311"/>
      <c r="J5842" s="398"/>
      <c r="K5842" s="311"/>
      <c r="L5842" s="311"/>
      <c r="M5842" s="311"/>
      <c r="N5842" s="311"/>
      <c r="O5842" s="311"/>
      <c r="P5842" s="311"/>
      <c r="Q5842" s="311"/>
      <c r="R5842" s="311"/>
      <c r="S5842" s="311"/>
      <c r="T5842" s="311"/>
      <c r="U5842" s="311"/>
    </row>
    <row r="5843" spans="1:21" ht="12.75" customHeight="1">
      <c r="A5843" s="311"/>
      <c r="B5843" s="310"/>
      <c r="C5843" s="311"/>
      <c r="D5843" s="308"/>
      <c r="G5843" s="312"/>
      <c r="H5843" s="313"/>
      <c r="I5843" s="311"/>
      <c r="J5843" s="398"/>
      <c r="K5843" s="311"/>
      <c r="L5843" s="311"/>
      <c r="M5843" s="311"/>
      <c r="N5843" s="311"/>
      <c r="O5843" s="311"/>
      <c r="P5843" s="311"/>
      <c r="Q5843" s="311"/>
      <c r="R5843" s="311"/>
      <c r="S5843" s="311"/>
      <c r="T5843" s="311"/>
      <c r="U5843" s="311"/>
    </row>
    <row r="5844" spans="1:21" ht="12.75" customHeight="1">
      <c r="A5844" s="311"/>
      <c r="B5844" s="310"/>
      <c r="C5844" s="311"/>
      <c r="D5844" s="308"/>
      <c r="G5844" s="312"/>
      <c r="H5844" s="313"/>
      <c r="I5844" s="311"/>
      <c r="J5844" s="398"/>
      <c r="K5844" s="311"/>
      <c r="L5844" s="311"/>
      <c r="M5844" s="311"/>
      <c r="N5844" s="311"/>
      <c r="O5844" s="311"/>
      <c r="P5844" s="311"/>
      <c r="Q5844" s="311"/>
      <c r="R5844" s="311"/>
      <c r="S5844" s="311"/>
      <c r="T5844" s="311"/>
      <c r="U5844" s="311"/>
    </row>
    <row r="5845" spans="1:21" ht="12.75" customHeight="1">
      <c r="A5845" s="311"/>
      <c r="B5845" s="310"/>
      <c r="C5845" s="311"/>
      <c r="D5845" s="308"/>
      <c r="G5845" s="312"/>
      <c r="H5845" s="313"/>
      <c r="I5845" s="311"/>
      <c r="J5845" s="398"/>
      <c r="K5845" s="311"/>
      <c r="L5845" s="311"/>
      <c r="M5845" s="311"/>
      <c r="N5845" s="311"/>
      <c r="O5845" s="311"/>
      <c r="P5845" s="311"/>
      <c r="Q5845" s="311"/>
      <c r="R5845" s="311"/>
      <c r="S5845" s="311"/>
      <c r="T5845" s="311"/>
      <c r="U5845" s="311"/>
    </row>
    <row r="5846" spans="1:21" ht="12.75" customHeight="1">
      <c r="A5846" s="311"/>
      <c r="B5846" s="310"/>
      <c r="C5846" s="311"/>
      <c r="D5846" s="308"/>
      <c r="G5846" s="312"/>
      <c r="H5846" s="313"/>
      <c r="I5846" s="311"/>
      <c r="J5846" s="398"/>
      <c r="K5846" s="311"/>
      <c r="L5846" s="311"/>
      <c r="M5846" s="311"/>
      <c r="N5846" s="311"/>
      <c r="O5846" s="311"/>
      <c r="P5846" s="311"/>
      <c r="Q5846" s="311"/>
      <c r="R5846" s="311"/>
      <c r="S5846" s="311"/>
      <c r="T5846" s="311"/>
      <c r="U5846" s="311"/>
    </row>
    <row r="5847" spans="1:21" ht="12.75" customHeight="1">
      <c r="A5847" s="311"/>
      <c r="B5847" s="310"/>
      <c r="C5847" s="311"/>
      <c r="D5847" s="308"/>
      <c r="G5847" s="312"/>
      <c r="H5847" s="313"/>
      <c r="I5847" s="311"/>
      <c r="J5847" s="398"/>
      <c r="K5847" s="311"/>
      <c r="L5847" s="311"/>
      <c r="M5847" s="311"/>
      <c r="N5847" s="311"/>
      <c r="O5847" s="311"/>
      <c r="P5847" s="311"/>
      <c r="Q5847" s="311"/>
      <c r="R5847" s="311"/>
      <c r="S5847" s="311"/>
      <c r="T5847" s="311"/>
      <c r="U5847" s="311"/>
    </row>
    <row r="5848" spans="1:21" ht="12.75" customHeight="1">
      <c r="A5848" s="311"/>
      <c r="B5848" s="310"/>
      <c r="C5848" s="311"/>
      <c r="D5848" s="308"/>
      <c r="G5848" s="312"/>
      <c r="H5848" s="313"/>
      <c r="I5848" s="311"/>
      <c r="J5848" s="398"/>
      <c r="K5848" s="311"/>
      <c r="L5848" s="311"/>
      <c r="M5848" s="311"/>
      <c r="N5848" s="311"/>
      <c r="O5848" s="311"/>
      <c r="P5848" s="311"/>
      <c r="Q5848" s="311"/>
      <c r="R5848" s="311"/>
      <c r="S5848" s="311"/>
      <c r="T5848" s="311"/>
      <c r="U5848" s="311"/>
    </row>
    <row r="5849" spans="1:21" ht="12.75" customHeight="1">
      <c r="A5849" s="311"/>
      <c r="B5849" s="310"/>
      <c r="C5849" s="311"/>
      <c r="D5849" s="308"/>
      <c r="G5849" s="312"/>
      <c r="H5849" s="313"/>
      <c r="I5849" s="311"/>
      <c r="J5849" s="398"/>
      <c r="K5849" s="311"/>
      <c r="L5849" s="311"/>
      <c r="M5849" s="311"/>
      <c r="N5849" s="311"/>
      <c r="O5849" s="311"/>
      <c r="P5849" s="311"/>
      <c r="Q5849" s="311"/>
      <c r="R5849" s="311"/>
      <c r="S5849" s="311"/>
      <c r="T5849" s="311"/>
      <c r="U5849" s="311"/>
    </row>
    <row r="5850" spans="1:21" ht="12.75" customHeight="1">
      <c r="A5850" s="311"/>
      <c r="B5850" s="310"/>
      <c r="C5850" s="311"/>
      <c r="D5850" s="308"/>
      <c r="G5850" s="312"/>
      <c r="H5850" s="313"/>
      <c r="I5850" s="311"/>
      <c r="J5850" s="398"/>
      <c r="K5850" s="311"/>
      <c r="L5850" s="311"/>
      <c r="M5850" s="311"/>
      <c r="N5850" s="311"/>
      <c r="O5850" s="311"/>
      <c r="P5850" s="311"/>
      <c r="Q5850" s="311"/>
      <c r="R5850" s="311"/>
      <c r="S5850" s="311"/>
      <c r="T5850" s="311"/>
      <c r="U5850" s="311"/>
    </row>
    <row r="5851" spans="1:21" ht="12.75" customHeight="1">
      <c r="A5851" s="311"/>
      <c r="B5851" s="310"/>
      <c r="C5851" s="311"/>
      <c r="D5851" s="308"/>
      <c r="G5851" s="312"/>
      <c r="H5851" s="313"/>
      <c r="I5851" s="311"/>
      <c r="J5851" s="398"/>
      <c r="K5851" s="311"/>
      <c r="L5851" s="311"/>
      <c r="M5851" s="311"/>
      <c r="N5851" s="311"/>
      <c r="O5851" s="311"/>
      <c r="P5851" s="311"/>
      <c r="Q5851" s="311"/>
      <c r="R5851" s="311"/>
      <c r="S5851" s="311"/>
      <c r="T5851" s="311"/>
      <c r="U5851" s="311"/>
    </row>
    <row r="5852" spans="1:21" ht="12.75" customHeight="1">
      <c r="A5852" s="311"/>
      <c r="B5852" s="310"/>
      <c r="C5852" s="311"/>
      <c r="D5852" s="308"/>
      <c r="G5852" s="312"/>
      <c r="H5852" s="313"/>
      <c r="I5852" s="311"/>
      <c r="J5852" s="398"/>
      <c r="K5852" s="311"/>
      <c r="L5852" s="311"/>
      <c r="M5852" s="311"/>
      <c r="N5852" s="311"/>
      <c r="O5852" s="311"/>
      <c r="P5852" s="311"/>
      <c r="Q5852" s="311"/>
      <c r="R5852" s="311"/>
      <c r="S5852" s="311"/>
      <c r="T5852" s="311"/>
      <c r="U5852" s="311"/>
    </row>
    <row r="5853" spans="1:21" ht="12.75" customHeight="1">
      <c r="A5853" s="311"/>
      <c r="B5853" s="310"/>
      <c r="C5853" s="311"/>
      <c r="D5853" s="308"/>
      <c r="G5853" s="312"/>
      <c r="H5853" s="313"/>
      <c r="I5853" s="311"/>
      <c r="J5853" s="398"/>
      <c r="K5853" s="311"/>
      <c r="L5853" s="311"/>
      <c r="M5853" s="311"/>
      <c r="N5853" s="311"/>
      <c r="O5853" s="311"/>
      <c r="P5853" s="311"/>
      <c r="Q5853" s="311"/>
      <c r="R5853" s="311"/>
      <c r="S5853" s="311"/>
      <c r="T5853" s="311"/>
      <c r="U5853" s="311"/>
    </row>
    <row r="5854" spans="1:21" ht="12.75" customHeight="1">
      <c r="A5854" s="311"/>
      <c r="B5854" s="310"/>
      <c r="C5854" s="311"/>
      <c r="D5854" s="308"/>
      <c r="G5854" s="312"/>
      <c r="H5854" s="313"/>
      <c r="I5854" s="311"/>
      <c r="J5854" s="398"/>
      <c r="K5854" s="311"/>
      <c r="L5854" s="311"/>
      <c r="M5854" s="311"/>
      <c r="N5854" s="311"/>
      <c r="O5854" s="311"/>
      <c r="P5854" s="311"/>
      <c r="Q5854" s="311"/>
      <c r="R5854" s="311"/>
      <c r="S5854" s="311"/>
      <c r="T5854" s="311"/>
      <c r="U5854" s="311"/>
    </row>
    <row r="5855" spans="1:21" ht="12.75" customHeight="1">
      <c r="A5855" s="311"/>
      <c r="B5855" s="310"/>
      <c r="C5855" s="311"/>
      <c r="D5855" s="308"/>
      <c r="G5855" s="312"/>
      <c r="H5855" s="313"/>
      <c r="I5855" s="311"/>
      <c r="J5855" s="398"/>
      <c r="K5855" s="311"/>
      <c r="L5855" s="311"/>
      <c r="M5855" s="311"/>
      <c r="N5855" s="311"/>
      <c r="O5855" s="311"/>
      <c r="P5855" s="311"/>
      <c r="Q5855" s="311"/>
      <c r="R5855" s="311"/>
      <c r="S5855" s="311"/>
      <c r="T5855" s="311"/>
      <c r="U5855" s="311"/>
    </row>
    <row r="5856" spans="1:21" ht="12.75" customHeight="1">
      <c r="A5856" s="311"/>
      <c r="B5856" s="310"/>
      <c r="C5856" s="311"/>
      <c r="D5856" s="308"/>
      <c r="G5856" s="312"/>
      <c r="H5856" s="313"/>
      <c r="I5856" s="311"/>
      <c r="J5856" s="398"/>
      <c r="K5856" s="311"/>
      <c r="L5856" s="311"/>
      <c r="M5856" s="311"/>
      <c r="N5856" s="311"/>
      <c r="O5856" s="311"/>
      <c r="P5856" s="311"/>
      <c r="Q5856" s="311"/>
      <c r="R5856" s="311"/>
      <c r="S5856" s="311"/>
      <c r="T5856" s="311"/>
      <c r="U5856" s="311"/>
    </row>
    <row r="5857" spans="1:21" ht="12.75" customHeight="1">
      <c r="A5857" s="311"/>
      <c r="B5857" s="310"/>
      <c r="C5857" s="311"/>
      <c r="D5857" s="308"/>
      <c r="G5857" s="312"/>
      <c r="H5857" s="313"/>
      <c r="I5857" s="311"/>
      <c r="J5857" s="398"/>
      <c r="K5857" s="311"/>
      <c r="L5857" s="311"/>
      <c r="M5857" s="311"/>
      <c r="N5857" s="311"/>
      <c r="O5857" s="311"/>
      <c r="P5857" s="311"/>
      <c r="Q5857" s="311"/>
      <c r="R5857" s="311"/>
      <c r="S5857" s="311"/>
      <c r="T5857" s="311"/>
      <c r="U5857" s="311"/>
    </row>
    <row r="5858" spans="1:21" ht="12.75" customHeight="1">
      <c r="A5858" s="311"/>
      <c r="B5858" s="310"/>
      <c r="C5858" s="311"/>
      <c r="D5858" s="308"/>
      <c r="G5858" s="312"/>
      <c r="H5858" s="313"/>
      <c r="I5858" s="311"/>
      <c r="J5858" s="398"/>
      <c r="K5858" s="311"/>
      <c r="L5858" s="311"/>
      <c r="M5858" s="311"/>
      <c r="N5858" s="311"/>
      <c r="O5858" s="311"/>
      <c r="P5858" s="311"/>
      <c r="Q5858" s="311"/>
      <c r="R5858" s="311"/>
      <c r="S5858" s="311"/>
      <c r="T5858" s="311"/>
      <c r="U5858" s="311"/>
    </row>
    <row r="5859" spans="1:21" ht="12.75" customHeight="1">
      <c r="A5859" s="311"/>
      <c r="B5859" s="310"/>
      <c r="C5859" s="311"/>
      <c r="D5859" s="308"/>
      <c r="G5859" s="312"/>
      <c r="H5859" s="313"/>
      <c r="I5859" s="311"/>
      <c r="J5859" s="398"/>
      <c r="K5859" s="311"/>
      <c r="L5859" s="311"/>
      <c r="M5859" s="311"/>
      <c r="N5859" s="311"/>
      <c r="O5859" s="311"/>
      <c r="P5859" s="311"/>
      <c r="Q5859" s="311"/>
      <c r="R5859" s="311"/>
      <c r="S5859" s="311"/>
      <c r="T5859" s="311"/>
      <c r="U5859" s="311"/>
    </row>
    <row r="5860" spans="1:21" ht="12.75" customHeight="1">
      <c r="A5860" s="311"/>
      <c r="B5860" s="310"/>
      <c r="C5860" s="311"/>
      <c r="D5860" s="308"/>
      <c r="G5860" s="312"/>
      <c r="H5860" s="313"/>
      <c r="I5860" s="311"/>
      <c r="J5860" s="398"/>
      <c r="K5860" s="311"/>
      <c r="L5860" s="311"/>
      <c r="M5860" s="311"/>
      <c r="N5860" s="311"/>
      <c r="O5860" s="311"/>
      <c r="P5860" s="311"/>
      <c r="Q5860" s="311"/>
      <c r="R5860" s="311"/>
      <c r="S5860" s="311"/>
      <c r="T5860" s="311"/>
      <c r="U5860" s="311"/>
    </row>
    <row r="5861" spans="1:21" ht="12.75" customHeight="1">
      <c r="A5861" s="311"/>
      <c r="B5861" s="310"/>
      <c r="C5861" s="311"/>
      <c r="D5861" s="308"/>
      <c r="G5861" s="312"/>
      <c r="H5861" s="313"/>
      <c r="I5861" s="311"/>
      <c r="J5861" s="398"/>
      <c r="K5861" s="311"/>
      <c r="L5861" s="311"/>
      <c r="M5861" s="311"/>
      <c r="N5861" s="311"/>
      <c r="O5861" s="311"/>
      <c r="P5861" s="311"/>
      <c r="Q5861" s="311"/>
      <c r="R5861" s="311"/>
      <c r="S5861" s="311"/>
      <c r="T5861" s="311"/>
      <c r="U5861" s="311"/>
    </row>
    <row r="5862" spans="1:21" ht="12.75" customHeight="1">
      <c r="A5862" s="311"/>
      <c r="B5862" s="310"/>
      <c r="C5862" s="311"/>
      <c r="D5862" s="308"/>
      <c r="G5862" s="312"/>
      <c r="H5862" s="313"/>
      <c r="I5862" s="311"/>
      <c r="J5862" s="398"/>
      <c r="K5862" s="311"/>
      <c r="L5862" s="311"/>
      <c r="M5862" s="311"/>
      <c r="N5862" s="311"/>
      <c r="O5862" s="311"/>
      <c r="P5862" s="311"/>
      <c r="Q5862" s="311"/>
      <c r="R5862" s="311"/>
      <c r="S5862" s="311"/>
      <c r="T5862" s="311"/>
      <c r="U5862" s="311"/>
    </row>
    <row r="5863" spans="1:21" ht="12.75" customHeight="1">
      <c r="A5863" s="311"/>
      <c r="B5863" s="310"/>
      <c r="C5863" s="311"/>
      <c r="D5863" s="308"/>
      <c r="G5863" s="312"/>
      <c r="H5863" s="313"/>
      <c r="I5863" s="311"/>
      <c r="J5863" s="398"/>
      <c r="K5863" s="311"/>
      <c r="L5863" s="311"/>
      <c r="M5863" s="311"/>
      <c r="N5863" s="311"/>
      <c r="O5863" s="311"/>
      <c r="P5863" s="311"/>
      <c r="Q5863" s="311"/>
      <c r="R5863" s="311"/>
      <c r="S5863" s="311"/>
      <c r="T5863" s="311"/>
      <c r="U5863" s="311"/>
    </row>
    <row r="5864" spans="1:21" ht="12.75" customHeight="1">
      <c r="A5864" s="311"/>
      <c r="B5864" s="310"/>
      <c r="C5864" s="311"/>
      <c r="D5864" s="308"/>
      <c r="G5864" s="312"/>
      <c r="H5864" s="313"/>
      <c r="I5864" s="311"/>
      <c r="J5864" s="398"/>
      <c r="K5864" s="311"/>
      <c r="L5864" s="311"/>
      <c r="M5864" s="311"/>
      <c r="N5864" s="311"/>
      <c r="O5864" s="311"/>
      <c r="P5864" s="311"/>
      <c r="Q5864" s="311"/>
      <c r="R5864" s="311"/>
      <c r="S5864" s="311"/>
      <c r="T5864" s="311"/>
      <c r="U5864" s="311"/>
    </row>
    <row r="5865" spans="1:21" ht="12.75" customHeight="1">
      <c r="A5865" s="311"/>
      <c r="B5865" s="310"/>
      <c r="C5865" s="311"/>
      <c r="D5865" s="308"/>
      <c r="G5865" s="312"/>
      <c r="H5865" s="313"/>
      <c r="I5865" s="311"/>
      <c r="J5865" s="398"/>
      <c r="K5865" s="311"/>
      <c r="L5865" s="311"/>
      <c r="M5865" s="311"/>
      <c r="N5865" s="311"/>
      <c r="O5865" s="311"/>
      <c r="P5865" s="311"/>
      <c r="Q5865" s="311"/>
      <c r="R5865" s="311"/>
      <c r="S5865" s="311"/>
      <c r="T5865" s="311"/>
      <c r="U5865" s="311"/>
    </row>
    <row r="5866" spans="1:21" ht="12.75" customHeight="1">
      <c r="A5866" s="311"/>
      <c r="B5866" s="310"/>
      <c r="C5866" s="311"/>
      <c r="D5866" s="308"/>
      <c r="G5866" s="312"/>
      <c r="H5866" s="313"/>
      <c r="I5866" s="311"/>
      <c r="J5866" s="398"/>
      <c r="K5866" s="311"/>
      <c r="L5866" s="311"/>
      <c r="M5866" s="311"/>
      <c r="N5866" s="311"/>
      <c r="O5866" s="311"/>
      <c r="P5866" s="311"/>
      <c r="Q5866" s="311"/>
      <c r="R5866" s="311"/>
      <c r="S5866" s="311"/>
      <c r="T5866" s="311"/>
      <c r="U5866" s="311"/>
    </row>
    <row r="5867" spans="1:21" ht="12.75" customHeight="1">
      <c r="A5867" s="311"/>
      <c r="B5867" s="310"/>
      <c r="C5867" s="311"/>
      <c r="D5867" s="308"/>
      <c r="G5867" s="312"/>
      <c r="H5867" s="313"/>
      <c r="I5867" s="311"/>
      <c r="J5867" s="398"/>
      <c r="K5867" s="311"/>
      <c r="L5867" s="311"/>
      <c r="M5867" s="311"/>
      <c r="N5867" s="311"/>
      <c r="O5867" s="311"/>
      <c r="P5867" s="311"/>
      <c r="Q5867" s="311"/>
      <c r="R5867" s="311"/>
      <c r="S5867" s="311"/>
      <c r="T5867" s="311"/>
      <c r="U5867" s="311"/>
    </row>
    <row r="5868" spans="1:21" ht="12.75" customHeight="1">
      <c r="A5868" s="311"/>
      <c r="B5868" s="310"/>
      <c r="C5868" s="311"/>
      <c r="D5868" s="308"/>
      <c r="G5868" s="312"/>
      <c r="H5868" s="313"/>
      <c r="I5868" s="311"/>
      <c r="J5868" s="398"/>
      <c r="K5868" s="311"/>
      <c r="L5868" s="311"/>
      <c r="M5868" s="311"/>
      <c r="N5868" s="311"/>
      <c r="O5868" s="311"/>
      <c r="P5868" s="311"/>
      <c r="Q5868" s="311"/>
      <c r="R5868" s="311"/>
      <c r="S5868" s="311"/>
      <c r="T5868" s="311"/>
      <c r="U5868" s="311"/>
    </row>
    <row r="5869" spans="1:21" ht="12.75" customHeight="1">
      <c r="A5869" s="311"/>
      <c r="B5869" s="310"/>
      <c r="C5869" s="311"/>
      <c r="D5869" s="308"/>
      <c r="G5869" s="312"/>
      <c r="H5869" s="313"/>
      <c r="I5869" s="311"/>
      <c r="J5869" s="398"/>
      <c r="K5869" s="311"/>
      <c r="L5869" s="311"/>
      <c r="M5869" s="311"/>
      <c r="N5869" s="311"/>
      <c r="O5869" s="311"/>
      <c r="P5869" s="311"/>
      <c r="Q5869" s="311"/>
      <c r="R5869" s="311"/>
      <c r="S5869" s="311"/>
      <c r="T5869" s="311"/>
      <c r="U5869" s="311"/>
    </row>
    <row r="5870" spans="1:21" ht="12.75" customHeight="1">
      <c r="A5870" s="311"/>
      <c r="B5870" s="310"/>
      <c r="C5870" s="311"/>
      <c r="D5870" s="308"/>
      <c r="G5870" s="312"/>
      <c r="H5870" s="313"/>
      <c r="I5870" s="311"/>
      <c r="J5870" s="398"/>
      <c r="K5870" s="311"/>
      <c r="L5870" s="311"/>
      <c r="M5870" s="311"/>
      <c r="N5870" s="311"/>
      <c r="O5870" s="311"/>
      <c r="P5870" s="311"/>
      <c r="Q5870" s="311"/>
      <c r="R5870" s="311"/>
      <c r="S5870" s="311"/>
      <c r="T5870" s="311"/>
      <c r="U5870" s="311"/>
    </row>
    <row r="5871" spans="1:21" ht="12.75" customHeight="1">
      <c r="A5871" s="311"/>
      <c r="B5871" s="310"/>
      <c r="C5871" s="311"/>
      <c r="D5871" s="308"/>
      <c r="G5871" s="312"/>
      <c r="H5871" s="313"/>
      <c r="I5871" s="311"/>
      <c r="J5871" s="398"/>
      <c r="K5871" s="311"/>
      <c r="L5871" s="311"/>
      <c r="M5871" s="311"/>
      <c r="N5871" s="311"/>
      <c r="O5871" s="311"/>
      <c r="P5871" s="311"/>
      <c r="Q5871" s="311"/>
      <c r="R5871" s="311"/>
      <c r="S5871" s="311"/>
      <c r="T5871" s="311"/>
      <c r="U5871" s="311"/>
    </row>
    <row r="5872" spans="1:21" ht="12.75" customHeight="1">
      <c r="A5872" s="311"/>
      <c r="B5872" s="310"/>
      <c r="C5872" s="311"/>
      <c r="D5872" s="308"/>
      <c r="G5872" s="312"/>
      <c r="H5872" s="313"/>
      <c r="I5872" s="311"/>
      <c r="J5872" s="398"/>
      <c r="K5872" s="311"/>
      <c r="L5872" s="311"/>
      <c r="M5872" s="311"/>
      <c r="N5872" s="311"/>
      <c r="O5872" s="311"/>
      <c r="P5872" s="311"/>
      <c r="Q5872" s="311"/>
      <c r="R5872" s="311"/>
      <c r="S5872" s="311"/>
      <c r="T5872" s="311"/>
      <c r="U5872" s="311"/>
    </row>
    <row r="5873" spans="1:21" ht="12.75" customHeight="1">
      <c r="A5873" s="311"/>
      <c r="B5873" s="310"/>
      <c r="C5873" s="311"/>
      <c r="D5873" s="308"/>
      <c r="G5873" s="312"/>
      <c r="H5873" s="313"/>
      <c r="I5873" s="311"/>
      <c r="J5873" s="398"/>
      <c r="K5873" s="311"/>
      <c r="L5873" s="311"/>
      <c r="M5873" s="311"/>
      <c r="N5873" s="311"/>
      <c r="O5873" s="311"/>
      <c r="P5873" s="311"/>
      <c r="Q5873" s="311"/>
      <c r="R5873" s="311"/>
      <c r="S5873" s="311"/>
      <c r="T5873" s="311"/>
      <c r="U5873" s="311"/>
    </row>
    <row r="5874" spans="1:21" ht="12.75" customHeight="1">
      <c r="A5874" s="311"/>
      <c r="B5874" s="310"/>
      <c r="C5874" s="311"/>
      <c r="D5874" s="308"/>
      <c r="G5874" s="312"/>
      <c r="H5874" s="313"/>
      <c r="I5874" s="311"/>
      <c r="J5874" s="398"/>
      <c r="K5874" s="311"/>
      <c r="L5874" s="311"/>
      <c r="M5874" s="311"/>
      <c r="N5874" s="311"/>
      <c r="O5874" s="311"/>
      <c r="P5874" s="311"/>
      <c r="Q5874" s="311"/>
      <c r="R5874" s="311"/>
      <c r="S5874" s="311"/>
      <c r="T5874" s="311"/>
      <c r="U5874" s="311"/>
    </row>
    <row r="5875" spans="1:21" ht="12.75" customHeight="1">
      <c r="A5875" s="311"/>
      <c r="B5875" s="310"/>
      <c r="C5875" s="311"/>
      <c r="D5875" s="308"/>
      <c r="G5875" s="312"/>
      <c r="H5875" s="313"/>
      <c r="I5875" s="311"/>
      <c r="J5875" s="398"/>
      <c r="K5875" s="311"/>
      <c r="L5875" s="311"/>
      <c r="M5875" s="311"/>
      <c r="N5875" s="311"/>
      <c r="O5875" s="311"/>
      <c r="P5875" s="311"/>
      <c r="Q5875" s="311"/>
      <c r="R5875" s="311"/>
      <c r="S5875" s="311"/>
      <c r="T5875" s="311"/>
      <c r="U5875" s="311"/>
    </row>
    <row r="5876" spans="1:21" ht="12.75" customHeight="1">
      <c r="A5876" s="311"/>
      <c r="B5876" s="310"/>
      <c r="C5876" s="311"/>
      <c r="D5876" s="308"/>
      <c r="G5876" s="312"/>
      <c r="H5876" s="313"/>
      <c r="I5876" s="311"/>
      <c r="J5876" s="398"/>
      <c r="K5876" s="311"/>
      <c r="L5876" s="311"/>
      <c r="M5876" s="311"/>
      <c r="N5876" s="311"/>
      <c r="O5876" s="311"/>
      <c r="P5876" s="311"/>
      <c r="Q5876" s="311"/>
      <c r="R5876" s="311"/>
      <c r="S5876" s="311"/>
      <c r="T5876" s="311"/>
      <c r="U5876" s="311"/>
    </row>
    <row r="5877" spans="1:21" ht="12.75" customHeight="1">
      <c r="A5877" s="311"/>
      <c r="B5877" s="310"/>
      <c r="C5877" s="311"/>
      <c r="D5877" s="308"/>
      <c r="G5877" s="312"/>
      <c r="H5877" s="313"/>
      <c r="I5877" s="311"/>
      <c r="J5877" s="398"/>
      <c r="K5877" s="311"/>
      <c r="L5877" s="311"/>
      <c r="M5877" s="311"/>
      <c r="N5877" s="311"/>
      <c r="O5877" s="311"/>
      <c r="P5877" s="311"/>
      <c r="Q5877" s="311"/>
      <c r="R5877" s="311"/>
      <c r="S5877" s="311"/>
      <c r="T5877" s="311"/>
      <c r="U5877" s="311"/>
    </row>
    <row r="5878" spans="1:21" ht="12.75" customHeight="1">
      <c r="A5878" s="311"/>
      <c r="B5878" s="310"/>
      <c r="C5878" s="311"/>
      <c r="D5878" s="308"/>
      <c r="G5878" s="312"/>
      <c r="H5878" s="313"/>
      <c r="I5878" s="311"/>
      <c r="J5878" s="398"/>
      <c r="K5878" s="311"/>
      <c r="L5878" s="311"/>
      <c r="M5878" s="311"/>
      <c r="N5878" s="311"/>
      <c r="O5878" s="311"/>
      <c r="P5878" s="311"/>
      <c r="Q5878" s="311"/>
      <c r="R5878" s="311"/>
      <c r="S5878" s="311"/>
      <c r="T5878" s="311"/>
      <c r="U5878" s="311"/>
    </row>
    <row r="5879" spans="1:21" ht="12.75" customHeight="1">
      <c r="A5879" s="311"/>
      <c r="B5879" s="310"/>
      <c r="C5879" s="311"/>
      <c r="D5879" s="308"/>
      <c r="G5879" s="312"/>
      <c r="H5879" s="313"/>
      <c r="I5879" s="311"/>
      <c r="J5879" s="398"/>
      <c r="K5879" s="311"/>
      <c r="L5879" s="311"/>
      <c r="M5879" s="311"/>
      <c r="N5879" s="311"/>
      <c r="O5879" s="311"/>
      <c r="P5879" s="311"/>
      <c r="Q5879" s="311"/>
      <c r="R5879" s="311"/>
      <c r="S5879" s="311"/>
      <c r="T5879" s="311"/>
      <c r="U5879" s="311"/>
    </row>
    <row r="5880" spans="1:21" ht="12.75" customHeight="1">
      <c r="A5880" s="311"/>
      <c r="B5880" s="310"/>
      <c r="C5880" s="311"/>
      <c r="D5880" s="308"/>
      <c r="G5880" s="312"/>
      <c r="H5880" s="313"/>
      <c r="I5880" s="311"/>
      <c r="J5880" s="398"/>
      <c r="K5880" s="311"/>
      <c r="L5880" s="311"/>
      <c r="M5880" s="311"/>
      <c r="N5880" s="311"/>
      <c r="O5880" s="311"/>
      <c r="P5880" s="311"/>
      <c r="Q5880" s="311"/>
      <c r="R5880" s="311"/>
      <c r="S5880" s="311"/>
      <c r="T5880" s="311"/>
      <c r="U5880" s="311"/>
    </row>
    <row r="5881" spans="1:21" ht="12.75" customHeight="1">
      <c r="A5881" s="311"/>
      <c r="B5881" s="310"/>
      <c r="C5881" s="311"/>
      <c r="D5881" s="308"/>
      <c r="G5881" s="312"/>
      <c r="H5881" s="313"/>
      <c r="I5881" s="311"/>
      <c r="J5881" s="398"/>
      <c r="K5881" s="311"/>
      <c r="L5881" s="311"/>
      <c r="M5881" s="311"/>
      <c r="N5881" s="311"/>
      <c r="O5881" s="311"/>
      <c r="P5881" s="311"/>
      <c r="Q5881" s="311"/>
      <c r="R5881" s="311"/>
      <c r="S5881" s="311"/>
      <c r="T5881" s="311"/>
      <c r="U5881" s="311"/>
    </row>
    <row r="5882" spans="1:21" ht="12.75" customHeight="1">
      <c r="A5882" s="311"/>
      <c r="B5882" s="310"/>
      <c r="C5882" s="311"/>
      <c r="D5882" s="308"/>
      <c r="G5882" s="312"/>
      <c r="H5882" s="313"/>
      <c r="I5882" s="311"/>
      <c r="J5882" s="398"/>
      <c r="K5882" s="311"/>
      <c r="L5882" s="311"/>
      <c r="M5882" s="311"/>
      <c r="N5882" s="311"/>
      <c r="O5882" s="311"/>
      <c r="P5882" s="311"/>
      <c r="Q5882" s="311"/>
      <c r="R5882" s="311"/>
      <c r="S5882" s="311"/>
      <c r="T5882" s="311"/>
      <c r="U5882" s="311"/>
    </row>
    <row r="5883" spans="1:21" ht="12.75" customHeight="1">
      <c r="A5883" s="311"/>
      <c r="B5883" s="310"/>
      <c r="C5883" s="311"/>
      <c r="D5883" s="308"/>
      <c r="G5883" s="312"/>
      <c r="H5883" s="313"/>
      <c r="I5883" s="311"/>
      <c r="J5883" s="398"/>
      <c r="K5883" s="311"/>
      <c r="L5883" s="311"/>
      <c r="M5883" s="311"/>
      <c r="N5883" s="311"/>
      <c r="O5883" s="311"/>
      <c r="P5883" s="311"/>
      <c r="Q5883" s="311"/>
      <c r="R5883" s="311"/>
      <c r="S5883" s="311"/>
      <c r="T5883" s="311"/>
      <c r="U5883" s="311"/>
    </row>
    <row r="5884" spans="1:21" ht="12.75" customHeight="1">
      <c r="A5884" s="311"/>
      <c r="B5884" s="310"/>
      <c r="C5884" s="311"/>
      <c r="D5884" s="308"/>
      <c r="G5884" s="312"/>
      <c r="H5884" s="313"/>
      <c r="I5884" s="311"/>
      <c r="J5884" s="398"/>
      <c r="K5884" s="311"/>
      <c r="L5884" s="311"/>
      <c r="M5884" s="311"/>
      <c r="N5884" s="311"/>
      <c r="O5884" s="311"/>
      <c r="P5884" s="311"/>
      <c r="Q5884" s="311"/>
      <c r="R5884" s="311"/>
      <c r="S5884" s="311"/>
      <c r="T5884" s="311"/>
      <c r="U5884" s="311"/>
    </row>
    <row r="5885" spans="1:21" ht="12.75" customHeight="1">
      <c r="A5885" s="311"/>
      <c r="B5885" s="310"/>
      <c r="C5885" s="311"/>
      <c r="D5885" s="308"/>
      <c r="G5885" s="312"/>
      <c r="H5885" s="313"/>
      <c r="I5885" s="311"/>
      <c r="J5885" s="398"/>
      <c r="K5885" s="311"/>
      <c r="L5885" s="311"/>
      <c r="M5885" s="311"/>
      <c r="N5885" s="311"/>
      <c r="O5885" s="311"/>
      <c r="P5885" s="311"/>
      <c r="Q5885" s="311"/>
      <c r="R5885" s="311"/>
      <c r="S5885" s="311"/>
      <c r="T5885" s="311"/>
      <c r="U5885" s="311"/>
    </row>
    <row r="5886" spans="1:21" ht="12.75" customHeight="1">
      <c r="A5886" s="311"/>
      <c r="B5886" s="310"/>
      <c r="C5886" s="311"/>
      <c r="D5886" s="308"/>
      <c r="G5886" s="312"/>
      <c r="H5886" s="313"/>
      <c r="I5886" s="311"/>
      <c r="J5886" s="398"/>
      <c r="K5886" s="311"/>
      <c r="L5886" s="311"/>
      <c r="M5886" s="311"/>
      <c r="N5886" s="311"/>
      <c r="O5886" s="311"/>
      <c r="P5886" s="311"/>
      <c r="Q5886" s="311"/>
      <c r="R5886" s="311"/>
      <c r="S5886" s="311"/>
      <c r="T5886" s="311"/>
      <c r="U5886" s="311"/>
    </row>
    <row r="5887" spans="1:21" ht="12.75" customHeight="1">
      <c r="A5887" s="311"/>
      <c r="B5887" s="310"/>
      <c r="C5887" s="311"/>
      <c r="D5887" s="308"/>
      <c r="G5887" s="312"/>
      <c r="H5887" s="313"/>
      <c r="I5887" s="311"/>
      <c r="J5887" s="398"/>
      <c r="K5887" s="311"/>
      <c r="L5887" s="311"/>
      <c r="M5887" s="311"/>
      <c r="N5887" s="311"/>
      <c r="O5887" s="311"/>
      <c r="P5887" s="311"/>
      <c r="Q5887" s="311"/>
      <c r="R5887" s="311"/>
      <c r="S5887" s="311"/>
      <c r="T5887" s="311"/>
      <c r="U5887" s="311"/>
    </row>
    <row r="5888" spans="1:21" ht="12.75" customHeight="1">
      <c r="A5888" s="311"/>
      <c r="B5888" s="310"/>
      <c r="C5888" s="311"/>
      <c r="D5888" s="308"/>
      <c r="G5888" s="312"/>
      <c r="H5888" s="313"/>
      <c r="I5888" s="311"/>
      <c r="J5888" s="398"/>
      <c r="K5888" s="311"/>
      <c r="L5888" s="311"/>
      <c r="M5888" s="311"/>
      <c r="N5888" s="311"/>
      <c r="O5888" s="311"/>
      <c r="P5888" s="311"/>
      <c r="Q5888" s="311"/>
      <c r="R5888" s="311"/>
      <c r="S5888" s="311"/>
      <c r="T5888" s="311"/>
      <c r="U5888" s="311"/>
    </row>
    <row r="5889" spans="1:21" ht="12.75" customHeight="1">
      <c r="A5889" s="311"/>
      <c r="B5889" s="310"/>
      <c r="C5889" s="311"/>
      <c r="D5889" s="308"/>
      <c r="G5889" s="312"/>
      <c r="H5889" s="313"/>
      <c r="I5889" s="311"/>
      <c r="J5889" s="398"/>
      <c r="K5889" s="311"/>
      <c r="L5889" s="311"/>
      <c r="M5889" s="311"/>
      <c r="N5889" s="311"/>
      <c r="O5889" s="311"/>
      <c r="P5889" s="311"/>
      <c r="Q5889" s="311"/>
      <c r="R5889" s="311"/>
      <c r="S5889" s="311"/>
      <c r="T5889" s="311"/>
      <c r="U5889" s="311"/>
    </row>
    <row r="5890" spans="1:21" ht="12.75" customHeight="1">
      <c r="A5890" s="311"/>
      <c r="B5890" s="310"/>
      <c r="C5890" s="311"/>
      <c r="D5890" s="308"/>
      <c r="G5890" s="312"/>
      <c r="H5890" s="313"/>
      <c r="I5890" s="311"/>
      <c r="J5890" s="398"/>
      <c r="K5890" s="311"/>
      <c r="L5890" s="311"/>
      <c r="M5890" s="311"/>
      <c r="N5890" s="311"/>
      <c r="O5890" s="311"/>
      <c r="P5890" s="311"/>
      <c r="Q5890" s="311"/>
      <c r="R5890" s="311"/>
      <c r="S5890" s="311"/>
      <c r="T5890" s="311"/>
      <c r="U5890" s="311"/>
    </row>
    <row r="5891" spans="1:21" ht="12.75" customHeight="1">
      <c r="A5891" s="311"/>
      <c r="B5891" s="310"/>
      <c r="C5891" s="311"/>
      <c r="D5891" s="308"/>
      <c r="G5891" s="312"/>
      <c r="H5891" s="313"/>
      <c r="I5891" s="311"/>
      <c r="J5891" s="398"/>
      <c r="K5891" s="311"/>
      <c r="L5891" s="311"/>
      <c r="M5891" s="311"/>
      <c r="N5891" s="311"/>
      <c r="O5891" s="311"/>
      <c r="P5891" s="311"/>
      <c r="Q5891" s="311"/>
      <c r="R5891" s="311"/>
      <c r="S5891" s="311"/>
      <c r="T5891" s="311"/>
      <c r="U5891" s="311"/>
    </row>
    <row r="5892" spans="1:21" ht="12.75" customHeight="1">
      <c r="A5892" s="311"/>
      <c r="B5892" s="310"/>
      <c r="C5892" s="311"/>
      <c r="D5892" s="308"/>
      <c r="G5892" s="312"/>
      <c r="H5892" s="313"/>
      <c r="I5892" s="311"/>
      <c r="J5892" s="398"/>
      <c r="K5892" s="311"/>
      <c r="L5892" s="311"/>
      <c r="M5892" s="311"/>
      <c r="N5892" s="311"/>
      <c r="O5892" s="311"/>
      <c r="P5892" s="311"/>
      <c r="Q5892" s="311"/>
      <c r="R5892" s="311"/>
      <c r="S5892" s="311"/>
      <c r="T5892" s="311"/>
      <c r="U5892" s="311"/>
    </row>
    <row r="5893" spans="1:21" ht="12.75" customHeight="1">
      <c r="A5893" s="311"/>
      <c r="B5893" s="310"/>
      <c r="C5893" s="311"/>
      <c r="D5893" s="308"/>
      <c r="G5893" s="312"/>
      <c r="H5893" s="313"/>
      <c r="I5893" s="311"/>
      <c r="J5893" s="398"/>
      <c r="K5893" s="311"/>
      <c r="L5893" s="311"/>
      <c r="M5893" s="311"/>
      <c r="N5893" s="311"/>
      <c r="O5893" s="311"/>
      <c r="P5893" s="311"/>
      <c r="Q5893" s="311"/>
      <c r="R5893" s="311"/>
      <c r="S5893" s="311"/>
      <c r="T5893" s="311"/>
      <c r="U5893" s="311"/>
    </row>
    <row r="5894" spans="1:21" ht="12.75" customHeight="1">
      <c r="A5894" s="311"/>
      <c r="B5894" s="310"/>
      <c r="C5894" s="311"/>
      <c r="D5894" s="308"/>
      <c r="G5894" s="312"/>
      <c r="H5894" s="313"/>
      <c r="I5894" s="311"/>
      <c r="J5894" s="398"/>
      <c r="K5894" s="311"/>
      <c r="L5894" s="311"/>
      <c r="M5894" s="311"/>
      <c r="N5894" s="311"/>
      <c r="O5894" s="311"/>
      <c r="P5894" s="311"/>
      <c r="Q5894" s="311"/>
      <c r="R5894" s="311"/>
      <c r="S5894" s="311"/>
      <c r="T5894" s="311"/>
      <c r="U5894" s="311"/>
    </row>
    <row r="5895" spans="1:21" ht="12.75" customHeight="1">
      <c r="A5895" s="311"/>
      <c r="B5895" s="310"/>
      <c r="C5895" s="311"/>
      <c r="D5895" s="308"/>
      <c r="G5895" s="312"/>
      <c r="H5895" s="313"/>
      <c r="I5895" s="311"/>
      <c r="J5895" s="398"/>
      <c r="K5895" s="311"/>
      <c r="L5895" s="311"/>
      <c r="M5895" s="311"/>
      <c r="N5895" s="311"/>
      <c r="O5895" s="311"/>
      <c r="P5895" s="311"/>
      <c r="Q5895" s="311"/>
      <c r="R5895" s="311"/>
      <c r="S5895" s="311"/>
      <c r="T5895" s="311"/>
      <c r="U5895" s="311"/>
    </row>
    <row r="5896" spans="1:21" ht="12.75" customHeight="1">
      <c r="A5896" s="311"/>
      <c r="B5896" s="310"/>
      <c r="C5896" s="311"/>
      <c r="D5896" s="308"/>
      <c r="G5896" s="312"/>
      <c r="H5896" s="313"/>
      <c r="I5896" s="311"/>
      <c r="J5896" s="398"/>
      <c r="K5896" s="311"/>
      <c r="L5896" s="311"/>
      <c r="M5896" s="311"/>
      <c r="N5896" s="311"/>
      <c r="O5896" s="311"/>
      <c r="P5896" s="311"/>
      <c r="Q5896" s="311"/>
      <c r="R5896" s="311"/>
      <c r="S5896" s="311"/>
      <c r="T5896" s="311"/>
      <c r="U5896" s="311"/>
    </row>
    <row r="5897" spans="1:21" ht="12.75" customHeight="1">
      <c r="A5897" s="311"/>
      <c r="B5897" s="310"/>
      <c r="C5897" s="311"/>
      <c r="D5897" s="308"/>
      <c r="G5897" s="312"/>
      <c r="H5897" s="313"/>
      <c r="I5897" s="311"/>
      <c r="J5897" s="398"/>
      <c r="K5897" s="311"/>
      <c r="L5897" s="311"/>
      <c r="M5897" s="311"/>
      <c r="N5897" s="311"/>
      <c r="O5897" s="311"/>
      <c r="P5897" s="311"/>
      <c r="Q5897" s="311"/>
      <c r="R5897" s="311"/>
      <c r="S5897" s="311"/>
      <c r="T5897" s="311"/>
      <c r="U5897" s="311"/>
    </row>
    <row r="5898" spans="1:21" ht="12.75" customHeight="1">
      <c r="A5898" s="311"/>
      <c r="B5898" s="310"/>
      <c r="C5898" s="311"/>
      <c r="D5898" s="308"/>
      <c r="G5898" s="312"/>
      <c r="H5898" s="313"/>
      <c r="I5898" s="311"/>
      <c r="J5898" s="398"/>
      <c r="K5898" s="311"/>
      <c r="L5898" s="311"/>
      <c r="M5898" s="311"/>
      <c r="N5898" s="311"/>
      <c r="O5898" s="311"/>
      <c r="P5898" s="311"/>
      <c r="Q5898" s="311"/>
      <c r="R5898" s="311"/>
      <c r="S5898" s="311"/>
      <c r="T5898" s="311"/>
      <c r="U5898" s="311"/>
    </row>
    <row r="5899" spans="1:21" ht="12.75" customHeight="1">
      <c r="A5899" s="311"/>
      <c r="B5899" s="310"/>
      <c r="C5899" s="311"/>
      <c r="D5899" s="308"/>
      <c r="G5899" s="312"/>
      <c r="H5899" s="313"/>
      <c r="I5899" s="311"/>
      <c r="J5899" s="398"/>
      <c r="K5899" s="311"/>
      <c r="L5899" s="311"/>
      <c r="M5899" s="311"/>
      <c r="N5899" s="311"/>
      <c r="O5899" s="311"/>
      <c r="P5899" s="311"/>
      <c r="Q5899" s="311"/>
      <c r="R5899" s="311"/>
      <c r="S5899" s="311"/>
      <c r="T5899" s="311"/>
      <c r="U5899" s="311"/>
    </row>
    <row r="5900" spans="1:21" ht="12.75" customHeight="1">
      <c r="A5900" s="311"/>
      <c r="B5900" s="310"/>
      <c r="C5900" s="311"/>
      <c r="D5900" s="308"/>
      <c r="G5900" s="312"/>
      <c r="H5900" s="313"/>
      <c r="I5900" s="311"/>
      <c r="J5900" s="398"/>
      <c r="K5900" s="311"/>
      <c r="L5900" s="311"/>
      <c r="M5900" s="311"/>
      <c r="N5900" s="311"/>
      <c r="O5900" s="311"/>
      <c r="P5900" s="311"/>
      <c r="Q5900" s="311"/>
      <c r="R5900" s="311"/>
      <c r="S5900" s="311"/>
      <c r="T5900" s="311"/>
      <c r="U5900" s="311"/>
    </row>
    <row r="5901" spans="1:21" ht="12.75" customHeight="1">
      <c r="A5901" s="311"/>
      <c r="B5901" s="310"/>
      <c r="C5901" s="311"/>
      <c r="D5901" s="308"/>
      <c r="G5901" s="312"/>
      <c r="H5901" s="313"/>
      <c r="I5901" s="311"/>
      <c r="J5901" s="398"/>
      <c r="K5901" s="311"/>
      <c r="L5901" s="311"/>
      <c r="M5901" s="311"/>
      <c r="N5901" s="311"/>
      <c r="O5901" s="311"/>
      <c r="P5901" s="311"/>
      <c r="Q5901" s="311"/>
      <c r="R5901" s="311"/>
      <c r="S5901" s="311"/>
      <c r="T5901" s="311"/>
      <c r="U5901" s="311"/>
    </row>
    <row r="5902" spans="1:21" ht="12.75" customHeight="1">
      <c r="A5902" s="311"/>
      <c r="B5902" s="310"/>
      <c r="C5902" s="311"/>
      <c r="D5902" s="308"/>
      <c r="G5902" s="312"/>
      <c r="H5902" s="313"/>
      <c r="I5902" s="311"/>
      <c r="J5902" s="398"/>
      <c r="K5902" s="311"/>
      <c r="L5902" s="311"/>
      <c r="M5902" s="311"/>
      <c r="N5902" s="311"/>
      <c r="O5902" s="311"/>
      <c r="P5902" s="311"/>
      <c r="Q5902" s="311"/>
      <c r="R5902" s="311"/>
      <c r="S5902" s="311"/>
      <c r="T5902" s="311"/>
      <c r="U5902" s="311"/>
    </row>
    <row r="5903" spans="1:21" ht="12.75" customHeight="1">
      <c r="A5903" s="311"/>
      <c r="B5903" s="310"/>
      <c r="C5903" s="311"/>
      <c r="D5903" s="308"/>
      <c r="G5903" s="312"/>
      <c r="H5903" s="313"/>
      <c r="I5903" s="311"/>
      <c r="J5903" s="398"/>
      <c r="K5903" s="311"/>
      <c r="L5903" s="311"/>
      <c r="M5903" s="311"/>
      <c r="N5903" s="311"/>
      <c r="O5903" s="311"/>
      <c r="P5903" s="311"/>
      <c r="Q5903" s="311"/>
      <c r="R5903" s="311"/>
      <c r="S5903" s="311"/>
      <c r="T5903" s="311"/>
      <c r="U5903" s="311"/>
    </row>
    <row r="5904" spans="1:21" ht="12.75" customHeight="1">
      <c r="A5904" s="311"/>
      <c r="B5904" s="310"/>
      <c r="C5904" s="311"/>
      <c r="D5904" s="308"/>
      <c r="G5904" s="312"/>
      <c r="H5904" s="313"/>
      <c r="I5904" s="311"/>
      <c r="J5904" s="398"/>
      <c r="K5904" s="311"/>
      <c r="L5904" s="311"/>
      <c r="M5904" s="311"/>
      <c r="N5904" s="311"/>
      <c r="O5904" s="311"/>
      <c r="P5904" s="311"/>
      <c r="Q5904" s="311"/>
      <c r="R5904" s="311"/>
      <c r="S5904" s="311"/>
      <c r="T5904" s="311"/>
      <c r="U5904" s="311"/>
    </row>
    <row r="5905" spans="1:21" ht="12.75" customHeight="1">
      <c r="A5905" s="311"/>
      <c r="B5905" s="310"/>
      <c r="C5905" s="311"/>
      <c r="D5905" s="308"/>
      <c r="G5905" s="312"/>
      <c r="H5905" s="313"/>
      <c r="I5905" s="311"/>
      <c r="J5905" s="398"/>
      <c r="K5905" s="311"/>
      <c r="L5905" s="311"/>
      <c r="M5905" s="311"/>
      <c r="N5905" s="311"/>
      <c r="O5905" s="311"/>
      <c r="P5905" s="311"/>
      <c r="Q5905" s="311"/>
      <c r="R5905" s="311"/>
      <c r="S5905" s="311"/>
      <c r="T5905" s="311"/>
      <c r="U5905" s="311"/>
    </row>
    <row r="5906" spans="1:21" ht="12.75" customHeight="1">
      <c r="A5906" s="311"/>
      <c r="B5906" s="310"/>
      <c r="C5906" s="311"/>
      <c r="D5906" s="308"/>
      <c r="G5906" s="312"/>
      <c r="H5906" s="313"/>
      <c r="I5906" s="311"/>
      <c r="J5906" s="398"/>
      <c r="K5906" s="311"/>
      <c r="L5906" s="311"/>
      <c r="M5906" s="311"/>
      <c r="N5906" s="311"/>
      <c r="O5906" s="311"/>
      <c r="P5906" s="311"/>
      <c r="Q5906" s="311"/>
      <c r="R5906" s="311"/>
      <c r="S5906" s="311"/>
      <c r="T5906" s="311"/>
      <c r="U5906" s="311"/>
    </row>
    <row r="5907" spans="1:21" ht="12.75" customHeight="1">
      <c r="A5907" s="311"/>
      <c r="B5907" s="310"/>
      <c r="C5907" s="311"/>
      <c r="D5907" s="308"/>
      <c r="G5907" s="312"/>
      <c r="H5907" s="313"/>
      <c r="I5907" s="311"/>
      <c r="J5907" s="398"/>
      <c r="K5907" s="311"/>
      <c r="L5907" s="311"/>
      <c r="M5907" s="311"/>
      <c r="N5907" s="311"/>
      <c r="O5907" s="311"/>
      <c r="P5907" s="311"/>
      <c r="Q5907" s="311"/>
      <c r="R5907" s="311"/>
      <c r="S5907" s="311"/>
      <c r="T5907" s="311"/>
      <c r="U5907" s="311"/>
    </row>
    <row r="5908" spans="1:21" ht="12.75" customHeight="1">
      <c r="A5908" s="311"/>
      <c r="B5908" s="310"/>
      <c r="C5908" s="311"/>
      <c r="D5908" s="308"/>
      <c r="G5908" s="312"/>
      <c r="H5908" s="313"/>
      <c r="I5908" s="311"/>
      <c r="J5908" s="398"/>
      <c r="K5908" s="311"/>
      <c r="L5908" s="311"/>
      <c r="M5908" s="311"/>
      <c r="N5908" s="311"/>
      <c r="O5908" s="311"/>
      <c r="P5908" s="311"/>
      <c r="Q5908" s="311"/>
      <c r="R5908" s="311"/>
      <c r="S5908" s="311"/>
      <c r="T5908" s="311"/>
      <c r="U5908" s="311"/>
    </row>
    <row r="5909" spans="1:21" ht="12.75" customHeight="1">
      <c r="A5909" s="311"/>
      <c r="B5909" s="310"/>
      <c r="C5909" s="311"/>
      <c r="D5909" s="308"/>
      <c r="G5909" s="312"/>
      <c r="H5909" s="313"/>
      <c r="I5909" s="311"/>
      <c r="J5909" s="398"/>
      <c r="K5909" s="311"/>
      <c r="L5909" s="311"/>
      <c r="M5909" s="311"/>
      <c r="N5909" s="311"/>
      <c r="O5909" s="311"/>
      <c r="P5909" s="311"/>
      <c r="Q5909" s="311"/>
      <c r="R5909" s="311"/>
      <c r="S5909" s="311"/>
      <c r="T5909" s="311"/>
      <c r="U5909" s="311"/>
    </row>
    <row r="5910" spans="1:21" ht="12.75" customHeight="1">
      <c r="A5910" s="311"/>
      <c r="B5910" s="310"/>
      <c r="C5910" s="311"/>
      <c r="D5910" s="308"/>
      <c r="G5910" s="312"/>
      <c r="H5910" s="313"/>
      <c r="I5910" s="311"/>
      <c r="J5910" s="398"/>
      <c r="K5910" s="311"/>
      <c r="L5910" s="311"/>
      <c r="M5910" s="311"/>
      <c r="N5910" s="311"/>
      <c r="O5910" s="311"/>
      <c r="P5910" s="311"/>
      <c r="Q5910" s="311"/>
      <c r="R5910" s="311"/>
      <c r="S5910" s="311"/>
      <c r="T5910" s="311"/>
      <c r="U5910" s="311"/>
    </row>
    <row r="5911" spans="1:21" ht="12.75" customHeight="1">
      <c r="A5911" s="311"/>
      <c r="B5911" s="310"/>
      <c r="C5911" s="311"/>
      <c r="D5911" s="308"/>
      <c r="G5911" s="312"/>
      <c r="H5911" s="313"/>
      <c r="I5911" s="311"/>
      <c r="J5911" s="398"/>
      <c r="K5911" s="311"/>
      <c r="L5911" s="311"/>
      <c r="M5911" s="311"/>
      <c r="N5911" s="311"/>
      <c r="O5911" s="311"/>
      <c r="P5911" s="311"/>
      <c r="Q5911" s="311"/>
      <c r="R5911" s="311"/>
      <c r="S5911" s="311"/>
      <c r="T5911" s="311"/>
      <c r="U5911" s="311"/>
    </row>
    <row r="5912" spans="1:21" ht="12.75" customHeight="1">
      <c r="A5912" s="311"/>
      <c r="B5912" s="310"/>
      <c r="C5912" s="311"/>
      <c r="D5912" s="308"/>
      <c r="G5912" s="312"/>
      <c r="H5912" s="313"/>
      <c r="I5912" s="311"/>
      <c r="J5912" s="398"/>
      <c r="K5912" s="311"/>
      <c r="L5912" s="311"/>
      <c r="M5912" s="311"/>
      <c r="N5912" s="311"/>
      <c r="O5912" s="311"/>
      <c r="P5912" s="311"/>
      <c r="Q5912" s="311"/>
      <c r="R5912" s="311"/>
      <c r="S5912" s="311"/>
      <c r="T5912" s="311"/>
      <c r="U5912" s="311"/>
    </row>
    <row r="5913" spans="1:21" ht="12.75" customHeight="1">
      <c r="A5913" s="311"/>
      <c r="B5913" s="310"/>
      <c r="C5913" s="311"/>
      <c r="D5913" s="308"/>
      <c r="G5913" s="312"/>
      <c r="H5913" s="313"/>
      <c r="I5913" s="311"/>
      <c r="J5913" s="398"/>
      <c r="K5913" s="311"/>
      <c r="L5913" s="311"/>
      <c r="M5913" s="311"/>
      <c r="N5913" s="311"/>
      <c r="O5913" s="311"/>
      <c r="P5913" s="311"/>
      <c r="Q5913" s="311"/>
      <c r="R5913" s="311"/>
      <c r="S5913" s="311"/>
      <c r="T5913" s="311"/>
      <c r="U5913" s="311"/>
    </row>
    <row r="5914" spans="1:21" ht="12.75" customHeight="1">
      <c r="A5914" s="311"/>
      <c r="B5914" s="310"/>
      <c r="C5914" s="311"/>
      <c r="D5914" s="308"/>
      <c r="G5914" s="312"/>
      <c r="H5914" s="313"/>
      <c r="I5914" s="311"/>
      <c r="J5914" s="398"/>
      <c r="K5914" s="311"/>
      <c r="L5914" s="311"/>
      <c r="M5914" s="311"/>
      <c r="N5914" s="311"/>
      <c r="O5914" s="311"/>
      <c r="P5914" s="311"/>
      <c r="Q5914" s="311"/>
      <c r="R5914" s="311"/>
      <c r="S5914" s="311"/>
      <c r="T5914" s="311"/>
      <c r="U5914" s="311"/>
    </row>
    <row r="5915" spans="1:21" ht="12.75" customHeight="1">
      <c r="A5915" s="311"/>
      <c r="B5915" s="310"/>
      <c r="C5915" s="311"/>
      <c r="D5915" s="308"/>
      <c r="G5915" s="312"/>
      <c r="H5915" s="313"/>
      <c r="I5915" s="311"/>
      <c r="J5915" s="398"/>
      <c r="K5915" s="311"/>
      <c r="L5915" s="311"/>
      <c r="M5915" s="311"/>
      <c r="N5915" s="311"/>
      <c r="O5915" s="311"/>
      <c r="P5915" s="311"/>
      <c r="Q5915" s="311"/>
      <c r="R5915" s="311"/>
      <c r="S5915" s="311"/>
      <c r="T5915" s="311"/>
      <c r="U5915" s="311"/>
    </row>
    <row r="5916" spans="1:21" ht="12.75" customHeight="1">
      <c r="A5916" s="311"/>
      <c r="B5916" s="310"/>
      <c r="C5916" s="311"/>
      <c r="D5916" s="308"/>
      <c r="G5916" s="312"/>
      <c r="H5916" s="313"/>
      <c r="I5916" s="311"/>
      <c r="J5916" s="398"/>
      <c r="K5916" s="311"/>
      <c r="L5916" s="311"/>
      <c r="M5916" s="311"/>
      <c r="N5916" s="311"/>
      <c r="O5916" s="311"/>
      <c r="P5916" s="311"/>
      <c r="Q5916" s="311"/>
      <c r="R5916" s="311"/>
      <c r="S5916" s="311"/>
      <c r="T5916" s="311"/>
      <c r="U5916" s="311"/>
    </row>
    <row r="5917" spans="1:21" ht="12.75" customHeight="1">
      <c r="A5917" s="311"/>
      <c r="B5917" s="310"/>
      <c r="C5917" s="311"/>
      <c r="D5917" s="308"/>
      <c r="G5917" s="312"/>
      <c r="H5917" s="313"/>
      <c r="I5917" s="311"/>
      <c r="J5917" s="398"/>
      <c r="K5917" s="311"/>
      <c r="L5917" s="311"/>
      <c r="M5917" s="311"/>
      <c r="N5917" s="311"/>
      <c r="O5917" s="311"/>
      <c r="P5917" s="311"/>
      <c r="Q5917" s="311"/>
      <c r="R5917" s="311"/>
      <c r="S5917" s="311"/>
      <c r="T5917" s="311"/>
      <c r="U5917" s="311"/>
    </row>
    <row r="5918" spans="1:21" ht="12.75" customHeight="1">
      <c r="A5918" s="311"/>
      <c r="B5918" s="310"/>
      <c r="C5918" s="311"/>
      <c r="D5918" s="308"/>
      <c r="G5918" s="312"/>
      <c r="H5918" s="313"/>
      <c r="I5918" s="311"/>
      <c r="J5918" s="398"/>
      <c r="K5918" s="311"/>
      <c r="L5918" s="311"/>
      <c r="M5918" s="311"/>
      <c r="N5918" s="311"/>
      <c r="O5918" s="311"/>
      <c r="P5918" s="311"/>
      <c r="Q5918" s="311"/>
      <c r="R5918" s="311"/>
      <c r="S5918" s="311"/>
      <c r="T5918" s="311"/>
      <c r="U5918" s="311"/>
    </row>
    <row r="5919" spans="1:21" ht="12.75" customHeight="1">
      <c r="A5919" s="311"/>
      <c r="B5919" s="310"/>
      <c r="C5919" s="311"/>
      <c r="D5919" s="308"/>
      <c r="G5919" s="312"/>
      <c r="H5919" s="313"/>
      <c r="I5919" s="311"/>
      <c r="J5919" s="398"/>
      <c r="K5919" s="311"/>
      <c r="L5919" s="311"/>
      <c r="M5919" s="311"/>
      <c r="N5919" s="311"/>
      <c r="O5919" s="311"/>
      <c r="P5919" s="311"/>
      <c r="Q5919" s="311"/>
      <c r="R5919" s="311"/>
      <c r="S5919" s="311"/>
      <c r="T5919" s="311"/>
      <c r="U5919" s="311"/>
    </row>
    <row r="5920" spans="1:21" ht="12.75" customHeight="1">
      <c r="A5920" s="311"/>
      <c r="B5920" s="310"/>
      <c r="C5920" s="311"/>
      <c r="D5920" s="308"/>
      <c r="G5920" s="312"/>
      <c r="H5920" s="313"/>
      <c r="I5920" s="311"/>
      <c r="J5920" s="398"/>
      <c r="K5920" s="311"/>
      <c r="L5920" s="311"/>
      <c r="M5920" s="311"/>
      <c r="N5920" s="311"/>
      <c r="O5920" s="311"/>
      <c r="P5920" s="311"/>
      <c r="Q5920" s="311"/>
      <c r="R5920" s="311"/>
      <c r="S5920" s="311"/>
      <c r="T5920" s="311"/>
      <c r="U5920" s="311"/>
    </row>
    <row r="5921" spans="1:21" ht="12.75" customHeight="1">
      <c r="A5921" s="311"/>
      <c r="B5921" s="310"/>
      <c r="C5921" s="311"/>
      <c r="D5921" s="308"/>
      <c r="G5921" s="312"/>
      <c r="H5921" s="313"/>
      <c r="I5921" s="311"/>
      <c r="J5921" s="398"/>
      <c r="K5921" s="311"/>
      <c r="L5921" s="311"/>
      <c r="M5921" s="311"/>
      <c r="N5921" s="311"/>
      <c r="O5921" s="311"/>
      <c r="P5921" s="311"/>
      <c r="Q5921" s="311"/>
      <c r="R5921" s="311"/>
      <c r="S5921" s="311"/>
      <c r="T5921" s="311"/>
      <c r="U5921" s="311"/>
    </row>
    <row r="5922" spans="1:21" ht="12.75" customHeight="1">
      <c r="A5922" s="311"/>
      <c r="B5922" s="310"/>
      <c r="C5922" s="311"/>
      <c r="D5922" s="308"/>
      <c r="G5922" s="312"/>
      <c r="H5922" s="313"/>
      <c r="I5922" s="311"/>
      <c r="J5922" s="398"/>
      <c r="K5922" s="311"/>
      <c r="L5922" s="311"/>
      <c r="M5922" s="311"/>
      <c r="N5922" s="311"/>
      <c r="O5922" s="311"/>
      <c r="P5922" s="311"/>
      <c r="Q5922" s="311"/>
      <c r="R5922" s="311"/>
      <c r="S5922" s="311"/>
      <c r="T5922" s="311"/>
      <c r="U5922" s="311"/>
    </row>
    <row r="5923" spans="1:21" ht="12.75" customHeight="1">
      <c r="A5923" s="311"/>
      <c r="B5923" s="310"/>
      <c r="C5923" s="311"/>
      <c r="D5923" s="308"/>
      <c r="G5923" s="312"/>
      <c r="H5923" s="313"/>
      <c r="I5923" s="311"/>
      <c r="J5923" s="398"/>
      <c r="K5923" s="311"/>
      <c r="L5923" s="311"/>
      <c r="M5923" s="311"/>
      <c r="N5923" s="311"/>
      <c r="O5923" s="311"/>
      <c r="P5923" s="311"/>
      <c r="Q5923" s="311"/>
      <c r="R5923" s="311"/>
      <c r="S5923" s="311"/>
      <c r="T5923" s="311"/>
      <c r="U5923" s="311"/>
    </row>
    <row r="5924" spans="1:21" ht="12.75" customHeight="1">
      <c r="A5924" s="311"/>
      <c r="B5924" s="310"/>
      <c r="C5924" s="311"/>
      <c r="D5924" s="308"/>
      <c r="G5924" s="312"/>
      <c r="H5924" s="313"/>
      <c r="I5924" s="311"/>
      <c r="J5924" s="398"/>
      <c r="K5924" s="311"/>
      <c r="L5924" s="311"/>
      <c r="M5924" s="311"/>
      <c r="N5924" s="311"/>
      <c r="O5924" s="311"/>
      <c r="P5924" s="311"/>
      <c r="Q5924" s="311"/>
      <c r="R5924" s="311"/>
      <c r="S5924" s="311"/>
      <c r="T5924" s="311"/>
      <c r="U5924" s="311"/>
    </row>
    <row r="5925" spans="1:21" ht="12.75" customHeight="1">
      <c r="A5925" s="311"/>
      <c r="B5925" s="310"/>
      <c r="C5925" s="311"/>
      <c r="D5925" s="308"/>
      <c r="G5925" s="312"/>
      <c r="H5925" s="313"/>
      <c r="I5925" s="311"/>
      <c r="J5925" s="398"/>
      <c r="K5925" s="311"/>
      <c r="L5925" s="311"/>
      <c r="M5925" s="311"/>
      <c r="N5925" s="311"/>
      <c r="O5925" s="311"/>
      <c r="P5925" s="311"/>
      <c r="Q5925" s="311"/>
      <c r="R5925" s="311"/>
      <c r="S5925" s="311"/>
      <c r="T5925" s="311"/>
      <c r="U5925" s="311"/>
    </row>
    <row r="5926" spans="1:21" ht="12.75" customHeight="1">
      <c r="A5926" s="311"/>
      <c r="B5926" s="310"/>
      <c r="C5926" s="311"/>
      <c r="D5926" s="308"/>
      <c r="G5926" s="312"/>
      <c r="H5926" s="313"/>
      <c r="I5926" s="311"/>
      <c r="J5926" s="398"/>
      <c r="K5926" s="311"/>
      <c r="L5926" s="311"/>
      <c r="M5926" s="311"/>
      <c r="N5926" s="311"/>
      <c r="O5926" s="311"/>
      <c r="P5926" s="311"/>
      <c r="Q5926" s="311"/>
      <c r="R5926" s="311"/>
      <c r="S5926" s="311"/>
      <c r="T5926" s="311"/>
      <c r="U5926" s="311"/>
    </row>
    <row r="5927" spans="1:21" ht="12.75" customHeight="1">
      <c r="A5927" s="311"/>
      <c r="B5927" s="310"/>
      <c r="C5927" s="311"/>
      <c r="D5927" s="308"/>
      <c r="G5927" s="312"/>
      <c r="H5927" s="313"/>
      <c r="I5927" s="311"/>
      <c r="J5927" s="398"/>
      <c r="K5927" s="311"/>
      <c r="L5927" s="311"/>
      <c r="M5927" s="311"/>
      <c r="N5927" s="311"/>
      <c r="O5927" s="311"/>
      <c r="P5927" s="311"/>
      <c r="Q5927" s="311"/>
      <c r="R5927" s="311"/>
      <c r="S5927" s="311"/>
      <c r="T5927" s="311"/>
      <c r="U5927" s="311"/>
    </row>
    <row r="5928" spans="1:21" ht="12.75" customHeight="1">
      <c r="A5928" s="311"/>
      <c r="B5928" s="310"/>
      <c r="C5928" s="311"/>
      <c r="D5928" s="308"/>
      <c r="G5928" s="312"/>
      <c r="H5928" s="313"/>
      <c r="I5928" s="311"/>
      <c r="J5928" s="398"/>
      <c r="K5928" s="311"/>
      <c r="L5928" s="311"/>
      <c r="M5928" s="311"/>
      <c r="N5928" s="311"/>
      <c r="O5928" s="311"/>
      <c r="P5928" s="311"/>
      <c r="Q5928" s="311"/>
      <c r="R5928" s="311"/>
      <c r="S5928" s="311"/>
      <c r="T5928" s="311"/>
      <c r="U5928" s="311"/>
    </row>
    <row r="5929" spans="1:21" ht="12.75" customHeight="1">
      <c r="A5929" s="311"/>
      <c r="B5929" s="310"/>
      <c r="C5929" s="311"/>
      <c r="D5929" s="308"/>
      <c r="G5929" s="312"/>
      <c r="H5929" s="313"/>
      <c r="I5929" s="311"/>
      <c r="J5929" s="398"/>
      <c r="K5929" s="311"/>
      <c r="L5929" s="311"/>
      <c r="M5929" s="311"/>
      <c r="N5929" s="311"/>
      <c r="O5929" s="311"/>
      <c r="P5929" s="311"/>
      <c r="Q5929" s="311"/>
      <c r="R5929" s="311"/>
      <c r="S5929" s="311"/>
      <c r="T5929" s="311"/>
      <c r="U5929" s="311"/>
    </row>
    <row r="5930" spans="1:21" ht="12.75" customHeight="1">
      <c r="A5930" s="311"/>
      <c r="B5930" s="310"/>
      <c r="C5930" s="311"/>
      <c r="D5930" s="308"/>
      <c r="G5930" s="312"/>
      <c r="H5930" s="313"/>
      <c r="I5930" s="311"/>
      <c r="J5930" s="398"/>
      <c r="K5930" s="311"/>
      <c r="L5930" s="311"/>
      <c r="M5930" s="311"/>
      <c r="N5930" s="311"/>
      <c r="O5930" s="311"/>
      <c r="P5930" s="311"/>
      <c r="Q5930" s="311"/>
      <c r="R5930" s="311"/>
      <c r="S5930" s="311"/>
      <c r="T5930" s="311"/>
      <c r="U5930" s="311"/>
    </row>
    <row r="5931" spans="1:21" ht="12.75" customHeight="1">
      <c r="A5931" s="311"/>
      <c r="B5931" s="310"/>
      <c r="C5931" s="311"/>
      <c r="D5931" s="308"/>
      <c r="G5931" s="312"/>
      <c r="H5931" s="313"/>
      <c r="I5931" s="311"/>
      <c r="J5931" s="398"/>
      <c r="K5931" s="311"/>
      <c r="L5931" s="311"/>
      <c r="M5931" s="311"/>
      <c r="N5931" s="311"/>
      <c r="O5931" s="311"/>
      <c r="P5931" s="311"/>
      <c r="Q5931" s="311"/>
      <c r="R5931" s="311"/>
      <c r="S5931" s="311"/>
      <c r="T5931" s="311"/>
      <c r="U5931" s="311"/>
    </row>
    <row r="5932" spans="1:21" ht="12.75" customHeight="1">
      <c r="A5932" s="311"/>
      <c r="B5932" s="310"/>
      <c r="C5932" s="311"/>
      <c r="D5932" s="308"/>
      <c r="G5932" s="312"/>
      <c r="H5932" s="313"/>
      <c r="I5932" s="311"/>
      <c r="J5932" s="398"/>
      <c r="K5932" s="311"/>
      <c r="L5932" s="311"/>
      <c r="M5932" s="311"/>
      <c r="N5932" s="311"/>
      <c r="O5932" s="311"/>
      <c r="P5932" s="311"/>
      <c r="Q5932" s="311"/>
      <c r="R5932" s="311"/>
      <c r="S5932" s="311"/>
      <c r="T5932" s="311"/>
      <c r="U5932" s="311"/>
    </row>
    <row r="5933" spans="1:21" ht="12.75" customHeight="1">
      <c r="A5933" s="311"/>
      <c r="B5933" s="310"/>
      <c r="C5933" s="311"/>
      <c r="D5933" s="308"/>
      <c r="G5933" s="312"/>
      <c r="H5933" s="313"/>
      <c r="I5933" s="311"/>
      <c r="J5933" s="398"/>
      <c r="K5933" s="311"/>
      <c r="L5933" s="311"/>
      <c r="M5933" s="311"/>
      <c r="N5933" s="311"/>
      <c r="O5933" s="311"/>
      <c r="P5933" s="311"/>
      <c r="Q5933" s="311"/>
      <c r="R5933" s="311"/>
      <c r="S5933" s="311"/>
      <c r="T5933" s="311"/>
      <c r="U5933" s="311"/>
    </row>
    <row r="5934" spans="1:21" ht="12.75" customHeight="1">
      <c r="A5934" s="311"/>
      <c r="B5934" s="310"/>
      <c r="C5934" s="311"/>
      <c r="D5934" s="308"/>
      <c r="G5934" s="312"/>
      <c r="H5934" s="313"/>
      <c r="I5934" s="311"/>
      <c r="J5934" s="398"/>
      <c r="K5934" s="311"/>
      <c r="L5934" s="311"/>
      <c r="M5934" s="311"/>
      <c r="N5934" s="311"/>
      <c r="O5934" s="311"/>
      <c r="P5934" s="311"/>
      <c r="Q5934" s="311"/>
      <c r="R5934" s="311"/>
      <c r="S5934" s="311"/>
      <c r="T5934" s="311"/>
      <c r="U5934" s="311"/>
    </row>
    <row r="5935" spans="1:21" ht="12.75" customHeight="1">
      <c r="A5935" s="311"/>
      <c r="B5935" s="310"/>
      <c r="C5935" s="311"/>
      <c r="D5935" s="308"/>
      <c r="G5935" s="312"/>
      <c r="H5935" s="313"/>
      <c r="I5935" s="311"/>
      <c r="J5935" s="398"/>
      <c r="K5935" s="311"/>
      <c r="L5935" s="311"/>
      <c r="M5935" s="311"/>
      <c r="N5935" s="311"/>
      <c r="O5935" s="311"/>
      <c r="P5935" s="311"/>
      <c r="Q5935" s="311"/>
      <c r="R5935" s="311"/>
      <c r="S5935" s="311"/>
      <c r="T5935" s="311"/>
      <c r="U5935" s="311"/>
    </row>
    <row r="5936" spans="1:21" ht="12.75" customHeight="1">
      <c r="A5936" s="311"/>
      <c r="B5936" s="310"/>
      <c r="C5936" s="311"/>
      <c r="D5936" s="308"/>
      <c r="G5936" s="312"/>
      <c r="H5936" s="313"/>
      <c r="I5936" s="311"/>
      <c r="J5936" s="398"/>
      <c r="K5936" s="311"/>
      <c r="L5936" s="311"/>
      <c r="M5936" s="311"/>
      <c r="N5936" s="311"/>
      <c r="O5936" s="311"/>
      <c r="P5936" s="311"/>
      <c r="Q5936" s="311"/>
      <c r="R5936" s="311"/>
      <c r="S5936" s="311"/>
      <c r="T5936" s="311"/>
      <c r="U5936" s="311"/>
    </row>
    <row r="5937" spans="1:21" ht="12.75" customHeight="1">
      <c r="A5937" s="311"/>
      <c r="B5937" s="310"/>
      <c r="C5937" s="311"/>
      <c r="D5937" s="308"/>
      <c r="G5937" s="312"/>
      <c r="H5937" s="313"/>
      <c r="I5937" s="311"/>
      <c r="J5937" s="398"/>
      <c r="K5937" s="311"/>
      <c r="L5937" s="311"/>
      <c r="M5937" s="311"/>
      <c r="N5937" s="311"/>
      <c r="O5937" s="311"/>
      <c r="P5937" s="311"/>
      <c r="Q5937" s="311"/>
      <c r="R5937" s="311"/>
      <c r="S5937" s="311"/>
      <c r="T5937" s="311"/>
      <c r="U5937" s="311"/>
    </row>
    <row r="5938" spans="1:21" ht="12.75" customHeight="1">
      <c r="A5938" s="311"/>
      <c r="B5938" s="310"/>
      <c r="C5938" s="311"/>
      <c r="D5938" s="308"/>
      <c r="G5938" s="312"/>
      <c r="H5938" s="313"/>
      <c r="I5938" s="311"/>
      <c r="J5938" s="398"/>
      <c r="K5938" s="311"/>
      <c r="L5938" s="311"/>
      <c r="M5938" s="311"/>
      <c r="N5938" s="311"/>
      <c r="O5938" s="311"/>
      <c r="P5938" s="311"/>
      <c r="Q5938" s="311"/>
      <c r="R5938" s="311"/>
      <c r="S5938" s="311"/>
      <c r="T5938" s="311"/>
      <c r="U5938" s="311"/>
    </row>
    <row r="5939" spans="1:21" ht="12.75" customHeight="1">
      <c r="A5939" s="311"/>
      <c r="B5939" s="310"/>
      <c r="C5939" s="311"/>
      <c r="D5939" s="308"/>
      <c r="G5939" s="312"/>
      <c r="H5939" s="313"/>
      <c r="I5939" s="311"/>
      <c r="J5939" s="398"/>
      <c r="K5939" s="311"/>
      <c r="L5939" s="311"/>
      <c r="M5939" s="311"/>
      <c r="N5939" s="311"/>
      <c r="O5939" s="311"/>
      <c r="P5939" s="311"/>
      <c r="Q5939" s="311"/>
      <c r="R5939" s="311"/>
      <c r="S5939" s="311"/>
      <c r="T5939" s="311"/>
      <c r="U5939" s="311"/>
    </row>
    <row r="5940" spans="1:21" ht="12.75" customHeight="1">
      <c r="A5940" s="311"/>
      <c r="B5940" s="310"/>
      <c r="C5940" s="311"/>
      <c r="D5940" s="308"/>
      <c r="G5940" s="312"/>
      <c r="H5940" s="313"/>
      <c r="I5940" s="311"/>
      <c r="J5940" s="398"/>
      <c r="K5940" s="311"/>
      <c r="L5940" s="311"/>
      <c r="M5940" s="311"/>
      <c r="N5940" s="311"/>
      <c r="O5940" s="311"/>
      <c r="P5940" s="311"/>
      <c r="Q5940" s="311"/>
      <c r="R5940" s="311"/>
      <c r="S5940" s="311"/>
      <c r="T5940" s="311"/>
      <c r="U5940" s="311"/>
    </row>
    <row r="5941" spans="1:21" ht="12.75" customHeight="1">
      <c r="A5941" s="311"/>
      <c r="B5941" s="310"/>
      <c r="C5941" s="311"/>
      <c r="D5941" s="308"/>
      <c r="G5941" s="312"/>
      <c r="H5941" s="313"/>
      <c r="I5941" s="311"/>
      <c r="J5941" s="398"/>
      <c r="K5941" s="311"/>
      <c r="L5941" s="311"/>
      <c r="M5941" s="311"/>
      <c r="N5941" s="311"/>
      <c r="O5941" s="311"/>
      <c r="P5941" s="311"/>
      <c r="Q5941" s="311"/>
      <c r="R5941" s="311"/>
      <c r="S5941" s="311"/>
      <c r="T5941" s="311"/>
      <c r="U5941" s="311"/>
    </row>
    <row r="5942" spans="1:21" ht="12.75" customHeight="1">
      <c r="A5942" s="311"/>
      <c r="B5942" s="310"/>
      <c r="C5942" s="311"/>
      <c r="D5942" s="308"/>
      <c r="G5942" s="312"/>
      <c r="H5942" s="313"/>
      <c r="I5942" s="311"/>
      <c r="J5942" s="398"/>
      <c r="K5942" s="311"/>
      <c r="L5942" s="311"/>
      <c r="M5942" s="311"/>
      <c r="N5942" s="311"/>
      <c r="O5942" s="311"/>
      <c r="P5942" s="311"/>
      <c r="Q5942" s="311"/>
      <c r="R5942" s="311"/>
      <c r="S5942" s="311"/>
      <c r="T5942" s="311"/>
      <c r="U5942" s="311"/>
    </row>
    <row r="5943" spans="1:21" ht="12.75" customHeight="1">
      <c r="A5943" s="311"/>
      <c r="B5943" s="310"/>
      <c r="C5943" s="311"/>
      <c r="D5943" s="308"/>
      <c r="G5943" s="312"/>
      <c r="H5943" s="313"/>
      <c r="I5943" s="311"/>
      <c r="J5943" s="398"/>
      <c r="K5943" s="311"/>
      <c r="L5943" s="311"/>
      <c r="M5943" s="311"/>
      <c r="N5943" s="311"/>
      <c r="O5943" s="311"/>
      <c r="P5943" s="311"/>
      <c r="Q5943" s="311"/>
      <c r="R5943" s="311"/>
      <c r="S5943" s="311"/>
      <c r="T5943" s="311"/>
      <c r="U5943" s="311"/>
    </row>
    <row r="5944" spans="1:21" ht="12.75" customHeight="1">
      <c r="A5944" s="311"/>
      <c r="B5944" s="310"/>
      <c r="C5944" s="311"/>
      <c r="D5944" s="308"/>
      <c r="G5944" s="312"/>
      <c r="H5944" s="313"/>
      <c r="I5944" s="311"/>
      <c r="J5944" s="398"/>
      <c r="K5944" s="311"/>
      <c r="L5944" s="311"/>
      <c r="M5944" s="311"/>
      <c r="N5944" s="311"/>
      <c r="O5944" s="311"/>
      <c r="P5944" s="311"/>
      <c r="Q5944" s="311"/>
      <c r="R5944" s="311"/>
      <c r="S5944" s="311"/>
      <c r="T5944" s="311"/>
      <c r="U5944" s="311"/>
    </row>
    <row r="5945" spans="1:21" ht="12.75" customHeight="1">
      <c r="A5945" s="311"/>
      <c r="B5945" s="310"/>
      <c r="C5945" s="311"/>
      <c r="D5945" s="308"/>
      <c r="G5945" s="312"/>
      <c r="H5945" s="313"/>
      <c r="I5945" s="311"/>
      <c r="J5945" s="398"/>
      <c r="K5945" s="311"/>
      <c r="L5945" s="311"/>
      <c r="M5945" s="311"/>
      <c r="N5945" s="311"/>
      <c r="O5945" s="311"/>
      <c r="P5945" s="311"/>
      <c r="Q5945" s="311"/>
      <c r="R5945" s="311"/>
      <c r="S5945" s="311"/>
      <c r="T5945" s="311"/>
      <c r="U5945" s="311"/>
    </row>
    <row r="5946" spans="1:21" ht="12.75" customHeight="1">
      <c r="A5946" s="311"/>
      <c r="B5946" s="310"/>
      <c r="C5946" s="311"/>
      <c r="D5946" s="308"/>
      <c r="G5946" s="312"/>
      <c r="H5946" s="313"/>
      <c r="I5946" s="311"/>
      <c r="J5946" s="398"/>
      <c r="K5946" s="311"/>
      <c r="L5946" s="311"/>
      <c r="M5946" s="311"/>
      <c r="N5946" s="311"/>
      <c r="O5946" s="311"/>
      <c r="P5946" s="311"/>
      <c r="Q5946" s="311"/>
      <c r="R5946" s="311"/>
      <c r="S5946" s="311"/>
      <c r="T5946" s="311"/>
      <c r="U5946" s="311"/>
    </row>
    <row r="5947" spans="1:21" ht="12.75" customHeight="1">
      <c r="A5947" s="311"/>
      <c r="B5947" s="310"/>
      <c r="C5947" s="311"/>
      <c r="D5947" s="308"/>
      <c r="G5947" s="312"/>
      <c r="H5947" s="313"/>
      <c r="I5947" s="311"/>
      <c r="J5947" s="398"/>
      <c r="K5947" s="311"/>
      <c r="L5947" s="311"/>
      <c r="M5947" s="311"/>
      <c r="N5947" s="311"/>
      <c r="O5947" s="311"/>
      <c r="P5947" s="311"/>
      <c r="Q5947" s="311"/>
      <c r="R5947" s="311"/>
      <c r="S5947" s="311"/>
      <c r="T5947" s="311"/>
      <c r="U5947" s="311"/>
    </row>
    <row r="5948" spans="1:21" ht="12.75" customHeight="1">
      <c r="A5948" s="311"/>
      <c r="B5948" s="310"/>
      <c r="C5948" s="311"/>
      <c r="D5948" s="308"/>
      <c r="G5948" s="312"/>
      <c r="H5948" s="313"/>
      <c r="I5948" s="311"/>
      <c r="J5948" s="398"/>
      <c r="K5948" s="311"/>
      <c r="L5948" s="311"/>
      <c r="M5948" s="311"/>
      <c r="N5948" s="311"/>
      <c r="O5948" s="311"/>
      <c r="P5948" s="311"/>
      <c r="Q5948" s="311"/>
      <c r="R5948" s="311"/>
      <c r="S5948" s="311"/>
      <c r="T5948" s="311"/>
      <c r="U5948" s="311"/>
    </row>
    <row r="5949" spans="1:21" ht="12.75" customHeight="1">
      <c r="A5949" s="311"/>
      <c r="B5949" s="310"/>
      <c r="C5949" s="311"/>
      <c r="D5949" s="308"/>
      <c r="G5949" s="312"/>
      <c r="H5949" s="313"/>
      <c r="I5949" s="311"/>
      <c r="J5949" s="398"/>
      <c r="K5949" s="311"/>
      <c r="L5949" s="311"/>
      <c r="M5949" s="311"/>
      <c r="N5949" s="311"/>
      <c r="O5949" s="311"/>
      <c r="P5949" s="311"/>
      <c r="Q5949" s="311"/>
      <c r="R5949" s="311"/>
      <c r="S5949" s="311"/>
      <c r="T5949" s="311"/>
      <c r="U5949" s="311"/>
    </row>
    <row r="5950" spans="1:21" ht="12.75" customHeight="1">
      <c r="A5950" s="311"/>
      <c r="B5950" s="310"/>
      <c r="C5950" s="311"/>
      <c r="D5950" s="308"/>
      <c r="G5950" s="312"/>
      <c r="H5950" s="313"/>
      <c r="I5950" s="311"/>
      <c r="J5950" s="398"/>
      <c r="K5950" s="311"/>
      <c r="L5950" s="311"/>
      <c r="M5950" s="311"/>
      <c r="N5950" s="311"/>
      <c r="O5950" s="311"/>
      <c r="P5950" s="311"/>
      <c r="Q5950" s="311"/>
      <c r="R5950" s="311"/>
      <c r="S5950" s="311"/>
      <c r="T5950" s="311"/>
      <c r="U5950" s="311"/>
    </row>
    <row r="5951" spans="1:21" ht="12.75" customHeight="1">
      <c r="A5951" s="311"/>
      <c r="B5951" s="310"/>
      <c r="C5951" s="311"/>
      <c r="D5951" s="308"/>
      <c r="G5951" s="312"/>
      <c r="H5951" s="313"/>
      <c r="I5951" s="311"/>
      <c r="J5951" s="398"/>
      <c r="K5951" s="311"/>
      <c r="L5951" s="311"/>
      <c r="M5951" s="311"/>
      <c r="N5951" s="311"/>
      <c r="O5951" s="311"/>
      <c r="P5951" s="311"/>
      <c r="Q5951" s="311"/>
      <c r="R5951" s="311"/>
      <c r="S5951" s="311"/>
      <c r="T5951" s="311"/>
      <c r="U5951" s="311"/>
    </row>
    <row r="5952" spans="1:21" ht="12.75" customHeight="1">
      <c r="A5952" s="311"/>
      <c r="B5952" s="310"/>
      <c r="C5952" s="311"/>
      <c r="D5952" s="308"/>
      <c r="G5952" s="312"/>
      <c r="H5952" s="313"/>
      <c r="I5952" s="311"/>
      <c r="J5952" s="398"/>
      <c r="K5952" s="311"/>
      <c r="L5952" s="311"/>
      <c r="M5952" s="311"/>
      <c r="N5952" s="311"/>
      <c r="O5952" s="311"/>
      <c r="P5952" s="311"/>
      <c r="Q5952" s="311"/>
      <c r="R5952" s="311"/>
      <c r="S5952" s="311"/>
      <c r="T5952" s="311"/>
      <c r="U5952" s="311"/>
    </row>
    <row r="5953" spans="1:21" ht="12.75" customHeight="1">
      <c r="A5953" s="311"/>
      <c r="B5953" s="310"/>
      <c r="C5953" s="311"/>
      <c r="D5953" s="308"/>
      <c r="G5953" s="312"/>
      <c r="H5953" s="313"/>
      <c r="I5953" s="311"/>
      <c r="J5953" s="398"/>
      <c r="K5953" s="311"/>
      <c r="L5953" s="311"/>
      <c r="M5953" s="311"/>
      <c r="N5953" s="311"/>
      <c r="O5953" s="311"/>
      <c r="P5953" s="311"/>
      <c r="Q5953" s="311"/>
      <c r="R5953" s="311"/>
      <c r="S5953" s="311"/>
      <c r="T5953" s="311"/>
      <c r="U5953" s="311"/>
    </row>
    <row r="5954" spans="1:21" ht="12.75" customHeight="1">
      <c r="A5954" s="311"/>
      <c r="B5954" s="310"/>
      <c r="C5954" s="311"/>
      <c r="D5954" s="308"/>
      <c r="G5954" s="312"/>
      <c r="H5954" s="313"/>
      <c r="I5954" s="311"/>
      <c r="J5954" s="398"/>
      <c r="K5954" s="311"/>
      <c r="L5954" s="311"/>
      <c r="M5954" s="311"/>
      <c r="N5954" s="311"/>
      <c r="O5954" s="311"/>
      <c r="P5954" s="311"/>
      <c r="Q5954" s="311"/>
      <c r="R5954" s="311"/>
      <c r="S5954" s="311"/>
      <c r="T5954" s="311"/>
      <c r="U5954" s="311"/>
    </row>
    <row r="5955" spans="1:21" ht="12.75" customHeight="1">
      <c r="A5955" s="311"/>
      <c r="B5955" s="310"/>
      <c r="C5955" s="311"/>
      <c r="D5955" s="308"/>
      <c r="G5955" s="312"/>
      <c r="H5955" s="313"/>
      <c r="I5955" s="311"/>
      <c r="J5955" s="398"/>
      <c r="K5955" s="311"/>
      <c r="L5955" s="311"/>
      <c r="M5955" s="311"/>
      <c r="N5955" s="311"/>
      <c r="O5955" s="311"/>
      <c r="P5955" s="311"/>
      <c r="Q5955" s="311"/>
      <c r="R5955" s="311"/>
      <c r="S5955" s="311"/>
      <c r="T5955" s="311"/>
      <c r="U5955" s="311"/>
    </row>
    <row r="5956" spans="1:21" ht="12.75" customHeight="1">
      <c r="A5956" s="311"/>
      <c r="B5956" s="310"/>
      <c r="C5956" s="311"/>
      <c r="D5956" s="308"/>
      <c r="G5956" s="312"/>
      <c r="H5956" s="313"/>
      <c r="I5956" s="311"/>
      <c r="J5956" s="398"/>
      <c r="K5956" s="311"/>
      <c r="L5956" s="311"/>
      <c r="M5956" s="311"/>
      <c r="N5956" s="311"/>
      <c r="O5956" s="311"/>
      <c r="P5956" s="311"/>
      <c r="Q5956" s="311"/>
      <c r="R5956" s="311"/>
      <c r="S5956" s="311"/>
      <c r="T5956" s="311"/>
      <c r="U5956" s="311"/>
    </row>
    <row r="5957" spans="1:21" ht="12.75" customHeight="1">
      <c r="A5957" s="311"/>
      <c r="B5957" s="310"/>
      <c r="C5957" s="311"/>
      <c r="D5957" s="308"/>
      <c r="G5957" s="312"/>
      <c r="H5957" s="313"/>
      <c r="I5957" s="311"/>
      <c r="J5957" s="398"/>
      <c r="K5957" s="311"/>
      <c r="L5957" s="311"/>
      <c r="M5957" s="311"/>
      <c r="N5957" s="311"/>
      <c r="O5957" s="311"/>
      <c r="P5957" s="311"/>
      <c r="Q5957" s="311"/>
      <c r="R5957" s="311"/>
      <c r="S5957" s="311"/>
      <c r="T5957" s="311"/>
      <c r="U5957" s="311"/>
    </row>
    <row r="5958" spans="1:21" ht="12.75" customHeight="1">
      <c r="A5958" s="311"/>
      <c r="B5958" s="310"/>
      <c r="C5958" s="311"/>
      <c r="D5958" s="308"/>
      <c r="G5958" s="312"/>
      <c r="H5958" s="313"/>
      <c r="I5958" s="311"/>
      <c r="J5958" s="398"/>
      <c r="K5958" s="311"/>
      <c r="L5958" s="311"/>
      <c r="M5958" s="311"/>
      <c r="N5958" s="311"/>
      <c r="O5958" s="311"/>
      <c r="P5958" s="311"/>
      <c r="Q5958" s="311"/>
      <c r="R5958" s="311"/>
      <c r="S5958" s="311"/>
      <c r="T5958" s="311"/>
      <c r="U5958" s="311"/>
    </row>
    <row r="5959" spans="1:21" ht="12.75" customHeight="1">
      <c r="A5959" s="311"/>
      <c r="B5959" s="310"/>
      <c r="C5959" s="311"/>
      <c r="D5959" s="308"/>
      <c r="G5959" s="312"/>
      <c r="H5959" s="313"/>
      <c r="I5959" s="311"/>
      <c r="J5959" s="398"/>
      <c r="K5959" s="311"/>
      <c r="L5959" s="311"/>
      <c r="M5959" s="311"/>
      <c r="N5959" s="311"/>
      <c r="O5959" s="311"/>
      <c r="P5959" s="311"/>
      <c r="Q5959" s="311"/>
      <c r="R5959" s="311"/>
      <c r="S5959" s="311"/>
      <c r="T5959" s="311"/>
      <c r="U5959" s="311"/>
    </row>
    <row r="5960" spans="1:21" ht="12.75" customHeight="1">
      <c r="A5960" s="311"/>
      <c r="B5960" s="310"/>
      <c r="C5960" s="311"/>
      <c r="D5960" s="308"/>
      <c r="G5960" s="312"/>
      <c r="H5960" s="313"/>
      <c r="I5960" s="311"/>
      <c r="J5960" s="398"/>
      <c r="K5960" s="311"/>
      <c r="L5960" s="311"/>
      <c r="M5960" s="311"/>
      <c r="N5960" s="311"/>
      <c r="O5960" s="311"/>
      <c r="P5960" s="311"/>
      <c r="Q5960" s="311"/>
      <c r="R5960" s="311"/>
      <c r="S5960" s="311"/>
      <c r="T5960" s="311"/>
      <c r="U5960" s="311"/>
    </row>
    <row r="5961" spans="1:21" ht="12.75" customHeight="1">
      <c r="A5961" s="311"/>
      <c r="B5961" s="310"/>
      <c r="C5961" s="311"/>
      <c r="D5961" s="308"/>
      <c r="G5961" s="312"/>
      <c r="H5961" s="313"/>
      <c r="I5961" s="311"/>
      <c r="J5961" s="398"/>
      <c r="K5961" s="311"/>
      <c r="L5961" s="311"/>
      <c r="M5961" s="311"/>
      <c r="N5961" s="311"/>
      <c r="O5961" s="311"/>
      <c r="P5961" s="311"/>
      <c r="Q5961" s="311"/>
      <c r="R5961" s="311"/>
      <c r="S5961" s="311"/>
      <c r="T5961" s="311"/>
      <c r="U5961" s="311"/>
    </row>
    <row r="5962" spans="1:21" ht="12.75" customHeight="1">
      <c r="A5962" s="311"/>
      <c r="B5962" s="310"/>
      <c r="C5962" s="311"/>
      <c r="D5962" s="308"/>
      <c r="G5962" s="312"/>
      <c r="H5962" s="313"/>
      <c r="I5962" s="311"/>
      <c r="J5962" s="398"/>
      <c r="K5962" s="311"/>
      <c r="L5962" s="311"/>
      <c r="M5962" s="311"/>
      <c r="N5962" s="311"/>
      <c r="O5962" s="311"/>
      <c r="P5962" s="311"/>
      <c r="Q5962" s="311"/>
      <c r="R5962" s="311"/>
      <c r="S5962" s="311"/>
      <c r="T5962" s="311"/>
      <c r="U5962" s="311"/>
    </row>
    <row r="5963" spans="1:21" ht="12.75" customHeight="1">
      <c r="A5963" s="311"/>
      <c r="B5963" s="310"/>
      <c r="C5963" s="311"/>
      <c r="D5963" s="308"/>
      <c r="G5963" s="312"/>
      <c r="H5963" s="313"/>
      <c r="I5963" s="311"/>
      <c r="J5963" s="398"/>
      <c r="K5963" s="311"/>
      <c r="L5963" s="311"/>
      <c r="M5963" s="311"/>
      <c r="N5963" s="311"/>
      <c r="O5963" s="311"/>
      <c r="P5963" s="311"/>
      <c r="Q5963" s="311"/>
      <c r="R5963" s="311"/>
      <c r="S5963" s="311"/>
      <c r="T5963" s="311"/>
      <c r="U5963" s="311"/>
    </row>
    <row r="5964" spans="1:21" ht="12.75" customHeight="1">
      <c r="A5964" s="311"/>
      <c r="B5964" s="310"/>
      <c r="C5964" s="311"/>
      <c r="D5964" s="308"/>
      <c r="G5964" s="312"/>
      <c r="H5964" s="313"/>
      <c r="I5964" s="311"/>
      <c r="J5964" s="398"/>
      <c r="K5964" s="311"/>
      <c r="L5964" s="311"/>
      <c r="M5964" s="311"/>
      <c r="N5964" s="311"/>
      <c r="O5964" s="311"/>
      <c r="P5964" s="311"/>
      <c r="Q5964" s="311"/>
      <c r="R5964" s="311"/>
      <c r="S5964" s="311"/>
      <c r="T5964" s="311"/>
      <c r="U5964" s="311"/>
    </row>
    <row r="5965" spans="1:21" ht="12.75" customHeight="1">
      <c r="A5965" s="311"/>
      <c r="B5965" s="310"/>
      <c r="C5965" s="311"/>
      <c r="D5965" s="308"/>
      <c r="G5965" s="312"/>
      <c r="H5965" s="313"/>
      <c r="I5965" s="311"/>
      <c r="J5965" s="398"/>
      <c r="K5965" s="311"/>
      <c r="L5965" s="311"/>
      <c r="M5965" s="311"/>
      <c r="N5965" s="311"/>
      <c r="O5965" s="311"/>
      <c r="P5965" s="311"/>
      <c r="Q5965" s="311"/>
      <c r="R5965" s="311"/>
      <c r="S5965" s="311"/>
      <c r="T5965" s="311"/>
      <c r="U5965" s="311"/>
    </row>
    <row r="5966" spans="1:21" ht="12.75" customHeight="1">
      <c r="A5966" s="311"/>
      <c r="B5966" s="310"/>
      <c r="C5966" s="311"/>
      <c r="D5966" s="308"/>
      <c r="G5966" s="312"/>
      <c r="H5966" s="313"/>
      <c r="I5966" s="311"/>
      <c r="J5966" s="398"/>
      <c r="K5966" s="311"/>
      <c r="L5966" s="311"/>
      <c r="M5966" s="311"/>
      <c r="N5966" s="311"/>
      <c r="O5966" s="311"/>
      <c r="P5966" s="311"/>
      <c r="Q5966" s="311"/>
      <c r="R5966" s="311"/>
      <c r="S5966" s="311"/>
      <c r="T5966" s="311"/>
      <c r="U5966" s="311"/>
    </row>
    <row r="5967" spans="1:21" ht="12.75" customHeight="1">
      <c r="A5967" s="311"/>
      <c r="B5967" s="310"/>
      <c r="C5967" s="311"/>
      <c r="D5967" s="308"/>
      <c r="G5967" s="312"/>
      <c r="H5967" s="313"/>
      <c r="I5967" s="311"/>
      <c r="J5967" s="398"/>
      <c r="K5967" s="311"/>
      <c r="L5967" s="311"/>
      <c r="M5967" s="311"/>
      <c r="N5967" s="311"/>
      <c r="O5967" s="311"/>
      <c r="P5967" s="311"/>
      <c r="Q5967" s="311"/>
      <c r="R5967" s="311"/>
      <c r="S5967" s="311"/>
      <c r="T5967" s="311"/>
      <c r="U5967" s="311"/>
    </row>
    <row r="5968" spans="1:21" ht="12.75" customHeight="1">
      <c r="A5968" s="311"/>
      <c r="B5968" s="310"/>
      <c r="C5968" s="311"/>
      <c r="D5968" s="308"/>
      <c r="G5968" s="312"/>
      <c r="H5968" s="313"/>
      <c r="I5968" s="311"/>
      <c r="J5968" s="398"/>
      <c r="K5968" s="311"/>
      <c r="L5968" s="311"/>
      <c r="M5968" s="311"/>
      <c r="N5968" s="311"/>
      <c r="O5968" s="311"/>
      <c r="P5968" s="311"/>
      <c r="Q5968" s="311"/>
      <c r="R5968" s="311"/>
      <c r="S5968" s="311"/>
      <c r="T5968" s="311"/>
      <c r="U5968" s="311"/>
    </row>
    <row r="5969" spans="1:21" ht="12.75" customHeight="1">
      <c r="A5969" s="311"/>
      <c r="B5969" s="310"/>
      <c r="C5969" s="311"/>
      <c r="D5969" s="308"/>
      <c r="G5969" s="312"/>
      <c r="H5969" s="313"/>
      <c r="I5969" s="311"/>
      <c r="J5969" s="398"/>
      <c r="K5969" s="311"/>
      <c r="L5969" s="311"/>
      <c r="M5969" s="311"/>
      <c r="N5969" s="311"/>
      <c r="O5969" s="311"/>
      <c r="P5969" s="311"/>
      <c r="Q5969" s="311"/>
      <c r="R5969" s="311"/>
      <c r="S5969" s="311"/>
      <c r="T5969" s="311"/>
      <c r="U5969" s="311"/>
    </row>
    <row r="5970" spans="1:21" ht="12.75" customHeight="1">
      <c r="A5970" s="311"/>
      <c r="B5970" s="310"/>
      <c r="C5970" s="311"/>
      <c r="D5970" s="308"/>
      <c r="G5970" s="312"/>
      <c r="H5970" s="313"/>
      <c r="I5970" s="311"/>
      <c r="J5970" s="398"/>
      <c r="K5970" s="311"/>
      <c r="L5970" s="311"/>
      <c r="M5970" s="311"/>
      <c r="N5970" s="311"/>
      <c r="O5970" s="311"/>
      <c r="P5970" s="311"/>
      <c r="Q5970" s="311"/>
      <c r="R5970" s="311"/>
      <c r="S5970" s="311"/>
      <c r="T5970" s="311"/>
      <c r="U5970" s="311"/>
    </row>
    <row r="5971" spans="1:21" ht="12.75" customHeight="1">
      <c r="A5971" s="311"/>
      <c r="B5971" s="310"/>
      <c r="C5971" s="311"/>
      <c r="D5971" s="308"/>
      <c r="G5971" s="312"/>
      <c r="H5971" s="313"/>
      <c r="I5971" s="311"/>
      <c r="J5971" s="398"/>
      <c r="K5971" s="311"/>
      <c r="L5971" s="311"/>
      <c r="M5971" s="311"/>
      <c r="N5971" s="311"/>
      <c r="O5971" s="311"/>
      <c r="P5971" s="311"/>
      <c r="Q5971" s="311"/>
      <c r="R5971" s="311"/>
      <c r="S5971" s="311"/>
      <c r="T5971" s="311"/>
      <c r="U5971" s="311"/>
    </row>
    <row r="5972" spans="1:21" ht="12.75" customHeight="1">
      <c r="A5972" s="311"/>
      <c r="B5972" s="310"/>
      <c r="C5972" s="311"/>
      <c r="D5972" s="308"/>
      <c r="G5972" s="312"/>
      <c r="H5972" s="313"/>
      <c r="I5972" s="311"/>
      <c r="J5972" s="398"/>
      <c r="K5972" s="311"/>
      <c r="L5972" s="311"/>
      <c r="M5972" s="311"/>
      <c r="N5972" s="311"/>
      <c r="O5972" s="311"/>
      <c r="P5972" s="311"/>
      <c r="Q5972" s="311"/>
      <c r="R5972" s="311"/>
      <c r="S5972" s="311"/>
      <c r="T5972" s="311"/>
      <c r="U5972" s="311"/>
    </row>
    <row r="5973" spans="1:21" ht="12.75" customHeight="1">
      <c r="A5973" s="311"/>
      <c r="B5973" s="310"/>
      <c r="C5973" s="311"/>
      <c r="D5973" s="308"/>
      <c r="G5973" s="312"/>
      <c r="H5973" s="313"/>
      <c r="I5973" s="311"/>
      <c r="J5973" s="398"/>
      <c r="K5973" s="311"/>
      <c r="L5973" s="311"/>
      <c r="M5973" s="311"/>
      <c r="N5973" s="311"/>
      <c r="O5973" s="311"/>
      <c r="P5973" s="311"/>
      <c r="Q5973" s="311"/>
      <c r="R5973" s="311"/>
      <c r="S5973" s="311"/>
      <c r="T5973" s="311"/>
      <c r="U5973" s="311"/>
    </row>
    <row r="5974" spans="1:21" ht="12.75" customHeight="1">
      <c r="A5974" s="311"/>
      <c r="B5974" s="310"/>
      <c r="C5974" s="311"/>
      <c r="D5974" s="308"/>
      <c r="G5974" s="312"/>
      <c r="H5974" s="313"/>
      <c r="I5974" s="311"/>
      <c r="J5974" s="398"/>
      <c r="K5974" s="311"/>
      <c r="L5974" s="311"/>
      <c r="M5974" s="311"/>
      <c r="N5974" s="311"/>
      <c r="O5974" s="311"/>
      <c r="P5974" s="311"/>
      <c r="Q5974" s="311"/>
      <c r="R5974" s="311"/>
      <c r="S5974" s="311"/>
      <c r="T5974" s="311"/>
      <c r="U5974" s="311"/>
    </row>
    <row r="5975" spans="1:21" ht="12.75" customHeight="1">
      <c r="A5975" s="311"/>
      <c r="B5975" s="310"/>
      <c r="C5975" s="311"/>
      <c r="D5975" s="308"/>
      <c r="G5975" s="312"/>
      <c r="H5975" s="313"/>
      <c r="I5975" s="311"/>
      <c r="J5975" s="398"/>
      <c r="K5975" s="311"/>
      <c r="L5975" s="311"/>
      <c r="M5975" s="311"/>
      <c r="N5975" s="311"/>
      <c r="O5975" s="311"/>
      <c r="P5975" s="311"/>
      <c r="Q5975" s="311"/>
      <c r="R5975" s="311"/>
      <c r="S5975" s="311"/>
      <c r="T5975" s="311"/>
      <c r="U5975" s="311"/>
    </row>
    <row r="5976" spans="1:21" ht="12.75" customHeight="1">
      <c r="A5976" s="311"/>
      <c r="B5976" s="310"/>
      <c r="C5976" s="311"/>
      <c r="D5976" s="308"/>
      <c r="G5976" s="312"/>
      <c r="H5976" s="313"/>
      <c r="I5976" s="311"/>
      <c r="J5976" s="398"/>
      <c r="K5976" s="311"/>
      <c r="L5976" s="311"/>
      <c r="M5976" s="311"/>
      <c r="N5976" s="311"/>
      <c r="O5976" s="311"/>
      <c r="P5976" s="311"/>
      <c r="Q5976" s="311"/>
      <c r="R5976" s="311"/>
      <c r="S5976" s="311"/>
      <c r="T5976" s="311"/>
      <c r="U5976" s="311"/>
    </row>
    <row r="5977" spans="1:21" ht="12.75" customHeight="1">
      <c r="A5977" s="311"/>
      <c r="B5977" s="310"/>
      <c r="C5977" s="311"/>
      <c r="D5977" s="308"/>
      <c r="G5977" s="312"/>
      <c r="H5977" s="313"/>
      <c r="I5977" s="311"/>
      <c r="J5977" s="398"/>
      <c r="K5977" s="311"/>
      <c r="L5977" s="311"/>
      <c r="M5977" s="311"/>
      <c r="N5977" s="311"/>
      <c r="O5977" s="311"/>
      <c r="P5977" s="311"/>
      <c r="Q5977" s="311"/>
      <c r="R5977" s="311"/>
      <c r="S5977" s="311"/>
      <c r="T5977" s="311"/>
      <c r="U5977" s="311"/>
    </row>
    <row r="5978" spans="1:21" ht="12.75" customHeight="1">
      <c r="A5978" s="311"/>
      <c r="B5978" s="310"/>
      <c r="C5978" s="311"/>
      <c r="D5978" s="308"/>
      <c r="G5978" s="312"/>
      <c r="H5978" s="313"/>
      <c r="I5978" s="311"/>
      <c r="J5978" s="398"/>
      <c r="K5978" s="311"/>
      <c r="L5978" s="311"/>
      <c r="M5978" s="311"/>
      <c r="N5978" s="311"/>
      <c r="O5978" s="311"/>
      <c r="P5978" s="311"/>
      <c r="Q5978" s="311"/>
      <c r="R5978" s="311"/>
      <c r="S5978" s="311"/>
      <c r="T5978" s="311"/>
      <c r="U5978" s="311"/>
    </row>
    <row r="5979" spans="1:21" ht="12.75" customHeight="1">
      <c r="A5979" s="311"/>
      <c r="B5979" s="310"/>
      <c r="C5979" s="311"/>
      <c r="D5979" s="308"/>
      <c r="G5979" s="312"/>
      <c r="H5979" s="313"/>
      <c r="I5979" s="311"/>
      <c r="J5979" s="398"/>
      <c r="K5979" s="311"/>
      <c r="L5979" s="311"/>
      <c r="M5979" s="311"/>
      <c r="N5979" s="311"/>
      <c r="O5979" s="311"/>
      <c r="P5979" s="311"/>
      <c r="Q5979" s="311"/>
      <c r="R5979" s="311"/>
      <c r="S5979" s="311"/>
      <c r="T5979" s="311"/>
      <c r="U5979" s="311"/>
    </row>
    <row r="5980" spans="1:21" ht="12.75" customHeight="1">
      <c r="A5980" s="311"/>
      <c r="B5980" s="310"/>
      <c r="C5980" s="311"/>
      <c r="D5980" s="308"/>
      <c r="G5980" s="312"/>
      <c r="H5980" s="313"/>
      <c r="I5980" s="311"/>
      <c r="J5980" s="398"/>
      <c r="K5980" s="311"/>
      <c r="L5980" s="311"/>
      <c r="M5980" s="311"/>
      <c r="N5980" s="311"/>
      <c r="O5980" s="311"/>
      <c r="P5980" s="311"/>
      <c r="Q5980" s="311"/>
      <c r="R5980" s="311"/>
      <c r="S5980" s="311"/>
      <c r="T5980" s="311"/>
      <c r="U5980" s="311"/>
    </row>
    <row r="5981" spans="1:21" ht="12.75" customHeight="1">
      <c r="A5981" s="311"/>
      <c r="B5981" s="310"/>
      <c r="C5981" s="311"/>
      <c r="D5981" s="308"/>
      <c r="G5981" s="312"/>
      <c r="H5981" s="313"/>
      <c r="I5981" s="311"/>
      <c r="J5981" s="398"/>
      <c r="K5981" s="311"/>
      <c r="L5981" s="311"/>
      <c r="M5981" s="311"/>
      <c r="N5981" s="311"/>
      <c r="O5981" s="311"/>
      <c r="P5981" s="311"/>
      <c r="Q5981" s="311"/>
      <c r="R5981" s="311"/>
      <c r="S5981" s="311"/>
      <c r="T5981" s="311"/>
      <c r="U5981" s="311"/>
    </row>
    <row r="5982" spans="1:21" ht="12.75" customHeight="1">
      <c r="A5982" s="311"/>
      <c r="B5982" s="310"/>
      <c r="C5982" s="311"/>
      <c r="D5982" s="308"/>
      <c r="G5982" s="312"/>
      <c r="H5982" s="313"/>
      <c r="I5982" s="311"/>
      <c r="J5982" s="398"/>
      <c r="K5982" s="311"/>
      <c r="L5982" s="311"/>
      <c r="M5982" s="311"/>
      <c r="N5982" s="311"/>
      <c r="O5982" s="311"/>
      <c r="P5982" s="311"/>
      <c r="Q5982" s="311"/>
      <c r="R5982" s="311"/>
      <c r="S5982" s="311"/>
      <c r="T5982" s="311"/>
      <c r="U5982" s="311"/>
    </row>
    <row r="5983" spans="1:21" ht="12.75" customHeight="1">
      <c r="A5983" s="311"/>
      <c r="B5983" s="310"/>
      <c r="C5983" s="311"/>
      <c r="D5983" s="308"/>
      <c r="G5983" s="312"/>
      <c r="H5983" s="313"/>
      <c r="I5983" s="311"/>
      <c r="J5983" s="398"/>
      <c r="K5983" s="311"/>
      <c r="L5983" s="311"/>
      <c r="M5983" s="311"/>
      <c r="N5983" s="311"/>
      <c r="O5983" s="311"/>
      <c r="P5983" s="311"/>
      <c r="Q5983" s="311"/>
      <c r="R5983" s="311"/>
      <c r="S5983" s="311"/>
      <c r="T5983" s="311"/>
      <c r="U5983" s="311"/>
    </row>
    <row r="5984" spans="1:21" ht="12.75" customHeight="1">
      <c r="A5984" s="311"/>
      <c r="B5984" s="310"/>
      <c r="C5984" s="311"/>
      <c r="D5984" s="308"/>
      <c r="G5984" s="312"/>
      <c r="H5984" s="313"/>
      <c r="I5984" s="311"/>
      <c r="J5984" s="398"/>
      <c r="K5984" s="311"/>
      <c r="L5984" s="311"/>
      <c r="M5984" s="311"/>
      <c r="N5984" s="311"/>
      <c r="O5984" s="311"/>
      <c r="P5984" s="311"/>
      <c r="Q5984" s="311"/>
      <c r="R5984" s="311"/>
      <c r="S5984" s="311"/>
      <c r="T5984" s="311"/>
      <c r="U5984" s="311"/>
    </row>
    <row r="5985" spans="1:21" ht="12.75" customHeight="1">
      <c r="A5985" s="311"/>
      <c r="B5985" s="310"/>
      <c r="C5985" s="311"/>
      <c r="D5985" s="308"/>
      <c r="G5985" s="312"/>
      <c r="H5985" s="313"/>
      <c r="I5985" s="311"/>
      <c r="J5985" s="398"/>
      <c r="K5985" s="311"/>
      <c r="L5985" s="311"/>
      <c r="M5985" s="311"/>
      <c r="N5985" s="311"/>
      <c r="O5985" s="311"/>
      <c r="P5985" s="311"/>
      <c r="Q5985" s="311"/>
      <c r="R5985" s="311"/>
      <c r="S5985" s="311"/>
      <c r="T5985" s="311"/>
      <c r="U5985" s="311"/>
    </row>
    <row r="5986" spans="1:21" ht="12.75" customHeight="1">
      <c r="A5986" s="311"/>
      <c r="B5986" s="310"/>
      <c r="C5986" s="311"/>
      <c r="D5986" s="308"/>
      <c r="G5986" s="312"/>
      <c r="H5986" s="313"/>
      <c r="I5986" s="311"/>
      <c r="J5986" s="398"/>
      <c r="K5986" s="311"/>
      <c r="L5986" s="311"/>
      <c r="M5986" s="311"/>
      <c r="N5986" s="311"/>
      <c r="O5986" s="311"/>
      <c r="P5986" s="311"/>
      <c r="Q5986" s="311"/>
      <c r="R5986" s="311"/>
      <c r="S5986" s="311"/>
      <c r="T5986" s="311"/>
      <c r="U5986" s="311"/>
    </row>
    <row r="5987" spans="1:21" ht="12.75" customHeight="1">
      <c r="A5987" s="311"/>
      <c r="B5987" s="310"/>
      <c r="C5987" s="311"/>
      <c r="D5987" s="308"/>
      <c r="G5987" s="312"/>
      <c r="H5987" s="313"/>
      <c r="I5987" s="311"/>
      <c r="J5987" s="398"/>
      <c r="K5987" s="311"/>
      <c r="L5987" s="311"/>
      <c r="M5987" s="311"/>
      <c r="N5987" s="311"/>
      <c r="O5987" s="311"/>
      <c r="P5987" s="311"/>
      <c r="Q5987" s="311"/>
      <c r="R5987" s="311"/>
      <c r="S5987" s="311"/>
      <c r="T5987" s="311"/>
      <c r="U5987" s="311"/>
    </row>
    <row r="5988" spans="1:21" ht="12.75" customHeight="1">
      <c r="A5988" s="311"/>
      <c r="B5988" s="310"/>
      <c r="C5988" s="311"/>
      <c r="D5988" s="308"/>
      <c r="G5988" s="312"/>
      <c r="H5988" s="313"/>
      <c r="I5988" s="311"/>
      <c r="J5988" s="398"/>
      <c r="K5988" s="311"/>
      <c r="L5988" s="311"/>
      <c r="M5988" s="311"/>
      <c r="N5988" s="311"/>
      <c r="O5988" s="311"/>
      <c r="P5988" s="311"/>
      <c r="Q5988" s="311"/>
      <c r="R5988" s="311"/>
      <c r="S5988" s="311"/>
      <c r="T5988" s="311"/>
      <c r="U5988" s="311"/>
    </row>
    <row r="5989" spans="1:21" ht="12.75" customHeight="1">
      <c r="A5989" s="311"/>
      <c r="B5989" s="310"/>
      <c r="C5989" s="311"/>
      <c r="D5989" s="308"/>
      <c r="G5989" s="312"/>
      <c r="H5989" s="313"/>
      <c r="I5989" s="311"/>
      <c r="J5989" s="398"/>
      <c r="K5989" s="311"/>
      <c r="L5989" s="311"/>
      <c r="M5989" s="311"/>
      <c r="N5989" s="311"/>
      <c r="O5989" s="311"/>
      <c r="P5989" s="311"/>
      <c r="Q5989" s="311"/>
      <c r="R5989" s="311"/>
      <c r="S5989" s="311"/>
      <c r="T5989" s="311"/>
      <c r="U5989" s="311"/>
    </row>
    <row r="5990" spans="1:21" ht="12.75" customHeight="1">
      <c r="A5990" s="311"/>
      <c r="B5990" s="310"/>
      <c r="C5990" s="311"/>
      <c r="D5990" s="308"/>
      <c r="G5990" s="312"/>
      <c r="H5990" s="313"/>
      <c r="I5990" s="311"/>
      <c r="J5990" s="398"/>
      <c r="K5990" s="311"/>
      <c r="L5990" s="311"/>
      <c r="M5990" s="311"/>
      <c r="N5990" s="311"/>
      <c r="O5990" s="311"/>
      <c r="P5990" s="311"/>
      <c r="Q5990" s="311"/>
      <c r="R5990" s="311"/>
      <c r="S5990" s="311"/>
      <c r="T5990" s="311"/>
      <c r="U5990" s="311"/>
    </row>
    <row r="5991" spans="1:21" ht="12.75" customHeight="1">
      <c r="A5991" s="311"/>
      <c r="B5991" s="310"/>
      <c r="C5991" s="311"/>
      <c r="D5991" s="308"/>
      <c r="G5991" s="312"/>
      <c r="H5991" s="313"/>
      <c r="I5991" s="311"/>
      <c r="J5991" s="398"/>
      <c r="K5991" s="311"/>
      <c r="L5991" s="311"/>
      <c r="M5991" s="311"/>
      <c r="N5991" s="311"/>
      <c r="O5991" s="311"/>
      <c r="P5991" s="311"/>
      <c r="Q5991" s="311"/>
      <c r="R5991" s="311"/>
      <c r="S5991" s="311"/>
      <c r="T5991" s="311"/>
      <c r="U5991" s="311"/>
    </row>
    <row r="5992" spans="1:21" ht="12.75" customHeight="1">
      <c r="A5992" s="311"/>
      <c r="B5992" s="310"/>
      <c r="C5992" s="311"/>
      <c r="D5992" s="308"/>
      <c r="G5992" s="312"/>
      <c r="H5992" s="313"/>
      <c r="I5992" s="311"/>
      <c r="J5992" s="398"/>
      <c r="K5992" s="311"/>
      <c r="L5992" s="311"/>
      <c r="M5992" s="311"/>
      <c r="N5992" s="311"/>
      <c r="O5992" s="311"/>
      <c r="P5992" s="311"/>
      <c r="Q5992" s="311"/>
      <c r="R5992" s="311"/>
      <c r="S5992" s="311"/>
      <c r="T5992" s="311"/>
      <c r="U5992" s="311"/>
    </row>
    <row r="5993" spans="1:21" ht="12.75" customHeight="1">
      <c r="A5993" s="311"/>
      <c r="B5993" s="310"/>
      <c r="C5993" s="311"/>
      <c r="D5993" s="308"/>
      <c r="G5993" s="312"/>
      <c r="H5993" s="313"/>
      <c r="I5993" s="311"/>
      <c r="J5993" s="398"/>
      <c r="K5993" s="311"/>
      <c r="L5993" s="311"/>
      <c r="M5993" s="311"/>
      <c r="N5993" s="311"/>
      <c r="O5993" s="311"/>
      <c r="P5993" s="311"/>
      <c r="Q5993" s="311"/>
      <c r="R5993" s="311"/>
      <c r="S5993" s="311"/>
      <c r="T5993" s="311"/>
      <c r="U5993" s="311"/>
    </row>
    <row r="5994" spans="1:21" ht="12.75" customHeight="1">
      <c r="A5994" s="311"/>
      <c r="B5994" s="310"/>
      <c r="C5994" s="311"/>
      <c r="D5994" s="308"/>
      <c r="G5994" s="312"/>
      <c r="H5994" s="313"/>
      <c r="I5994" s="311"/>
      <c r="J5994" s="398"/>
      <c r="K5994" s="311"/>
      <c r="L5994" s="311"/>
      <c r="M5994" s="311"/>
      <c r="N5994" s="311"/>
      <c r="O5994" s="311"/>
      <c r="P5994" s="311"/>
      <c r="Q5994" s="311"/>
      <c r="R5994" s="311"/>
      <c r="S5994" s="311"/>
      <c r="T5994" s="311"/>
      <c r="U5994" s="311"/>
    </row>
    <row r="5995" spans="1:21" ht="12.75" customHeight="1">
      <c r="A5995" s="311"/>
      <c r="B5995" s="310"/>
      <c r="C5995" s="311"/>
      <c r="D5995" s="308"/>
      <c r="G5995" s="312"/>
      <c r="H5995" s="313"/>
      <c r="I5995" s="311"/>
      <c r="J5995" s="398"/>
      <c r="K5995" s="311"/>
      <c r="L5995" s="311"/>
      <c r="M5995" s="311"/>
      <c r="N5995" s="311"/>
      <c r="O5995" s="311"/>
      <c r="P5995" s="311"/>
      <c r="Q5995" s="311"/>
      <c r="R5995" s="311"/>
      <c r="S5995" s="311"/>
      <c r="T5995" s="311"/>
      <c r="U5995" s="311"/>
    </row>
    <row r="5996" spans="1:21" ht="12.75" customHeight="1">
      <c r="A5996" s="311"/>
      <c r="B5996" s="310"/>
      <c r="C5996" s="311"/>
      <c r="D5996" s="308"/>
      <c r="G5996" s="312"/>
      <c r="H5996" s="313"/>
      <c r="I5996" s="311"/>
      <c r="J5996" s="398"/>
      <c r="K5996" s="311"/>
      <c r="L5996" s="311"/>
      <c r="M5996" s="311"/>
      <c r="N5996" s="311"/>
      <c r="O5996" s="311"/>
      <c r="P5996" s="311"/>
      <c r="Q5996" s="311"/>
      <c r="R5996" s="311"/>
      <c r="S5996" s="311"/>
      <c r="T5996" s="311"/>
      <c r="U5996" s="311"/>
    </row>
    <row r="5997" spans="1:21" ht="12.75" customHeight="1">
      <c r="A5997" s="311"/>
      <c r="B5997" s="310"/>
      <c r="C5997" s="311"/>
      <c r="D5997" s="308"/>
      <c r="G5997" s="312"/>
      <c r="H5997" s="313"/>
      <c r="I5997" s="311"/>
      <c r="J5997" s="398"/>
      <c r="K5997" s="311"/>
      <c r="L5997" s="311"/>
      <c r="M5997" s="311"/>
      <c r="N5997" s="311"/>
      <c r="O5997" s="311"/>
      <c r="P5997" s="311"/>
      <c r="Q5997" s="311"/>
      <c r="R5997" s="311"/>
      <c r="S5997" s="311"/>
      <c r="T5997" s="311"/>
      <c r="U5997" s="311"/>
    </row>
    <row r="5998" spans="1:21" ht="12.75" customHeight="1">
      <c r="A5998" s="311"/>
      <c r="B5998" s="310"/>
      <c r="C5998" s="311"/>
      <c r="D5998" s="308"/>
      <c r="G5998" s="312"/>
      <c r="H5998" s="313"/>
      <c r="I5998" s="311"/>
      <c r="J5998" s="398"/>
      <c r="K5998" s="311"/>
      <c r="L5998" s="311"/>
      <c r="M5998" s="311"/>
      <c r="N5998" s="311"/>
      <c r="O5998" s="311"/>
      <c r="P5998" s="311"/>
      <c r="Q5998" s="311"/>
      <c r="R5998" s="311"/>
      <c r="S5998" s="311"/>
      <c r="T5998" s="311"/>
      <c r="U5998" s="311"/>
    </row>
    <row r="5999" spans="1:21" ht="12.75" customHeight="1">
      <c r="A5999" s="311"/>
      <c r="B5999" s="310"/>
      <c r="C5999" s="311"/>
      <c r="D5999" s="308"/>
      <c r="G5999" s="312"/>
      <c r="H5999" s="313"/>
      <c r="I5999" s="311"/>
      <c r="J5999" s="398"/>
      <c r="K5999" s="311"/>
      <c r="L5999" s="311"/>
      <c r="M5999" s="311"/>
      <c r="N5999" s="311"/>
      <c r="O5999" s="311"/>
      <c r="P5999" s="311"/>
      <c r="Q5999" s="311"/>
      <c r="R5999" s="311"/>
      <c r="S5999" s="311"/>
      <c r="T5999" s="311"/>
      <c r="U5999" s="311"/>
    </row>
    <row r="6000" spans="1:21" ht="12.75" customHeight="1">
      <c r="A6000" s="311"/>
      <c r="B6000" s="310"/>
      <c r="C6000" s="311"/>
      <c r="D6000" s="308"/>
      <c r="G6000" s="312"/>
      <c r="H6000" s="313"/>
      <c r="I6000" s="311"/>
      <c r="J6000" s="398"/>
      <c r="K6000" s="311"/>
      <c r="L6000" s="311"/>
      <c r="M6000" s="311"/>
      <c r="N6000" s="311"/>
      <c r="O6000" s="311"/>
      <c r="P6000" s="311"/>
      <c r="Q6000" s="311"/>
      <c r="R6000" s="311"/>
      <c r="S6000" s="311"/>
      <c r="T6000" s="311"/>
      <c r="U6000" s="311"/>
    </row>
    <row r="6001" spans="1:21" ht="12.75" customHeight="1">
      <c r="A6001" s="311"/>
      <c r="B6001" s="310"/>
      <c r="C6001" s="311"/>
      <c r="D6001" s="308"/>
      <c r="G6001" s="312"/>
      <c r="H6001" s="313"/>
      <c r="I6001" s="311"/>
      <c r="J6001" s="398"/>
      <c r="K6001" s="311"/>
      <c r="L6001" s="311"/>
      <c r="M6001" s="311"/>
      <c r="N6001" s="311"/>
      <c r="O6001" s="311"/>
      <c r="P6001" s="311"/>
      <c r="Q6001" s="311"/>
      <c r="R6001" s="311"/>
      <c r="S6001" s="311"/>
      <c r="T6001" s="311"/>
      <c r="U6001" s="311"/>
    </row>
    <row r="6002" spans="1:21" ht="12.75" customHeight="1">
      <c r="A6002" s="311"/>
      <c r="B6002" s="310"/>
      <c r="C6002" s="311"/>
      <c r="D6002" s="308"/>
      <c r="G6002" s="312"/>
      <c r="H6002" s="313"/>
      <c r="I6002" s="311"/>
      <c r="J6002" s="398"/>
      <c r="K6002" s="311"/>
      <c r="L6002" s="311"/>
      <c r="M6002" s="311"/>
      <c r="N6002" s="311"/>
      <c r="O6002" s="311"/>
      <c r="P6002" s="311"/>
      <c r="Q6002" s="311"/>
      <c r="R6002" s="311"/>
      <c r="S6002" s="311"/>
      <c r="T6002" s="311"/>
      <c r="U6002" s="311"/>
    </row>
    <row r="6003" spans="1:21" ht="12.75" customHeight="1">
      <c r="A6003" s="311"/>
      <c r="B6003" s="310"/>
      <c r="C6003" s="311"/>
      <c r="D6003" s="308"/>
      <c r="G6003" s="312"/>
      <c r="H6003" s="313"/>
      <c r="I6003" s="311"/>
      <c r="J6003" s="398"/>
      <c r="K6003" s="311"/>
      <c r="L6003" s="311"/>
      <c r="M6003" s="311"/>
      <c r="N6003" s="311"/>
      <c r="O6003" s="311"/>
      <c r="P6003" s="311"/>
      <c r="Q6003" s="311"/>
      <c r="R6003" s="311"/>
      <c r="S6003" s="311"/>
      <c r="T6003" s="311"/>
      <c r="U6003" s="311"/>
    </row>
    <row r="6004" spans="1:21" ht="12.75" customHeight="1">
      <c r="A6004" s="311"/>
      <c r="B6004" s="310"/>
      <c r="C6004" s="311"/>
      <c r="D6004" s="308"/>
      <c r="G6004" s="312"/>
      <c r="H6004" s="313"/>
      <c r="I6004" s="311"/>
      <c r="J6004" s="398"/>
      <c r="K6004" s="311"/>
      <c r="L6004" s="311"/>
      <c r="M6004" s="311"/>
      <c r="N6004" s="311"/>
      <c r="O6004" s="311"/>
      <c r="P6004" s="311"/>
      <c r="Q6004" s="311"/>
      <c r="R6004" s="311"/>
      <c r="S6004" s="311"/>
      <c r="T6004" s="311"/>
      <c r="U6004" s="311"/>
    </row>
    <row r="6005" spans="1:21" ht="12.75" customHeight="1">
      <c r="A6005" s="311"/>
      <c r="B6005" s="310"/>
      <c r="C6005" s="311"/>
      <c r="D6005" s="308"/>
      <c r="G6005" s="312"/>
      <c r="H6005" s="313"/>
      <c r="I6005" s="311"/>
      <c r="J6005" s="398"/>
      <c r="K6005" s="311"/>
      <c r="L6005" s="311"/>
      <c r="M6005" s="311"/>
      <c r="N6005" s="311"/>
      <c r="O6005" s="311"/>
      <c r="P6005" s="311"/>
      <c r="Q6005" s="311"/>
      <c r="R6005" s="311"/>
      <c r="S6005" s="311"/>
      <c r="T6005" s="311"/>
      <c r="U6005" s="311"/>
    </row>
    <row r="6006" spans="1:21" ht="12.75" customHeight="1">
      <c r="A6006" s="311"/>
      <c r="B6006" s="310"/>
      <c r="C6006" s="311"/>
      <c r="D6006" s="308"/>
      <c r="G6006" s="312"/>
      <c r="H6006" s="313"/>
      <c r="I6006" s="311"/>
      <c r="J6006" s="398"/>
      <c r="K6006" s="311"/>
      <c r="L6006" s="311"/>
      <c r="M6006" s="311"/>
      <c r="N6006" s="311"/>
      <c r="O6006" s="311"/>
      <c r="P6006" s="311"/>
      <c r="Q6006" s="311"/>
      <c r="R6006" s="311"/>
      <c r="S6006" s="311"/>
      <c r="T6006" s="311"/>
      <c r="U6006" s="311"/>
    </row>
    <row r="6007" spans="1:21" ht="12.75" customHeight="1">
      <c r="A6007" s="311"/>
      <c r="B6007" s="310"/>
      <c r="C6007" s="311"/>
      <c r="D6007" s="308"/>
      <c r="G6007" s="312"/>
      <c r="H6007" s="313"/>
      <c r="I6007" s="311"/>
      <c r="J6007" s="398"/>
      <c r="K6007" s="311"/>
      <c r="L6007" s="311"/>
      <c r="M6007" s="311"/>
      <c r="N6007" s="311"/>
      <c r="O6007" s="311"/>
      <c r="P6007" s="311"/>
      <c r="Q6007" s="311"/>
      <c r="R6007" s="311"/>
      <c r="S6007" s="311"/>
      <c r="T6007" s="311"/>
      <c r="U6007" s="311"/>
    </row>
    <row r="6008" spans="1:21" ht="12.75" customHeight="1">
      <c r="A6008" s="311"/>
      <c r="B6008" s="310"/>
      <c r="C6008" s="311"/>
      <c r="D6008" s="308"/>
      <c r="G6008" s="312"/>
      <c r="H6008" s="313"/>
      <c r="I6008" s="311"/>
      <c r="J6008" s="398"/>
      <c r="K6008" s="311"/>
      <c r="L6008" s="311"/>
      <c r="M6008" s="311"/>
      <c r="N6008" s="311"/>
      <c r="O6008" s="311"/>
      <c r="P6008" s="311"/>
      <c r="Q6008" s="311"/>
      <c r="R6008" s="311"/>
      <c r="S6008" s="311"/>
      <c r="T6008" s="311"/>
      <c r="U6008" s="311"/>
    </row>
    <row r="6009" spans="1:21" ht="12.75" customHeight="1">
      <c r="A6009" s="311"/>
      <c r="B6009" s="310"/>
      <c r="C6009" s="311"/>
      <c r="D6009" s="308"/>
      <c r="G6009" s="312"/>
      <c r="H6009" s="313"/>
      <c r="I6009" s="311"/>
      <c r="J6009" s="398"/>
      <c r="K6009" s="311"/>
      <c r="L6009" s="311"/>
      <c r="M6009" s="311"/>
      <c r="N6009" s="311"/>
      <c r="O6009" s="311"/>
      <c r="P6009" s="311"/>
      <c r="Q6009" s="311"/>
      <c r="R6009" s="311"/>
      <c r="S6009" s="311"/>
      <c r="T6009" s="311"/>
      <c r="U6009" s="311"/>
    </row>
    <row r="6010" spans="1:21" ht="12.75" customHeight="1">
      <c r="A6010" s="311"/>
      <c r="B6010" s="310"/>
      <c r="C6010" s="311"/>
      <c r="D6010" s="308"/>
      <c r="G6010" s="312"/>
      <c r="H6010" s="313"/>
      <c r="I6010" s="311"/>
      <c r="J6010" s="398"/>
      <c r="K6010" s="311"/>
      <c r="L6010" s="311"/>
      <c r="M6010" s="311"/>
      <c r="N6010" s="311"/>
      <c r="O6010" s="311"/>
      <c r="P6010" s="311"/>
      <c r="Q6010" s="311"/>
      <c r="R6010" s="311"/>
      <c r="S6010" s="311"/>
      <c r="T6010" s="311"/>
      <c r="U6010" s="311"/>
    </row>
    <row r="6011" spans="1:21" ht="12.75" customHeight="1">
      <c r="A6011" s="311"/>
      <c r="B6011" s="310"/>
      <c r="C6011" s="311"/>
      <c r="D6011" s="308"/>
      <c r="G6011" s="312"/>
      <c r="H6011" s="313"/>
      <c r="I6011" s="311"/>
      <c r="J6011" s="398"/>
      <c r="K6011" s="311"/>
      <c r="L6011" s="311"/>
      <c r="M6011" s="311"/>
      <c r="N6011" s="311"/>
      <c r="O6011" s="311"/>
      <c r="P6011" s="311"/>
      <c r="Q6011" s="311"/>
      <c r="R6011" s="311"/>
      <c r="S6011" s="311"/>
      <c r="T6011" s="311"/>
      <c r="U6011" s="311"/>
    </row>
    <row r="6012" spans="1:21" ht="12.75" customHeight="1">
      <c r="A6012" s="311"/>
      <c r="B6012" s="310"/>
      <c r="C6012" s="311"/>
      <c r="D6012" s="308"/>
      <c r="G6012" s="312"/>
      <c r="H6012" s="313"/>
      <c r="I6012" s="311"/>
      <c r="J6012" s="398"/>
      <c r="K6012" s="311"/>
      <c r="L6012" s="311"/>
      <c r="M6012" s="311"/>
      <c r="N6012" s="311"/>
      <c r="O6012" s="311"/>
      <c r="P6012" s="311"/>
      <c r="Q6012" s="311"/>
      <c r="R6012" s="311"/>
      <c r="S6012" s="311"/>
      <c r="T6012" s="311"/>
      <c r="U6012" s="311"/>
    </row>
    <row r="6013" spans="1:21" ht="12.75" customHeight="1">
      <c r="A6013" s="311"/>
      <c r="B6013" s="310"/>
      <c r="C6013" s="311"/>
      <c r="D6013" s="308"/>
      <c r="G6013" s="312"/>
      <c r="H6013" s="313"/>
      <c r="I6013" s="311"/>
      <c r="J6013" s="398"/>
      <c r="K6013" s="311"/>
      <c r="L6013" s="311"/>
      <c r="M6013" s="311"/>
      <c r="N6013" s="311"/>
      <c r="O6013" s="311"/>
      <c r="P6013" s="311"/>
      <c r="Q6013" s="311"/>
      <c r="R6013" s="311"/>
      <c r="S6013" s="311"/>
      <c r="T6013" s="311"/>
      <c r="U6013" s="311"/>
    </row>
    <row r="6014" spans="1:21" ht="12.75" customHeight="1">
      <c r="A6014" s="311"/>
      <c r="B6014" s="310"/>
      <c r="C6014" s="311"/>
      <c r="D6014" s="308"/>
      <c r="G6014" s="312"/>
      <c r="H6014" s="313"/>
      <c r="I6014" s="311"/>
      <c r="J6014" s="398"/>
      <c r="K6014" s="311"/>
      <c r="L6014" s="311"/>
      <c r="M6014" s="311"/>
      <c r="N6014" s="311"/>
      <c r="O6014" s="311"/>
      <c r="P6014" s="311"/>
      <c r="Q6014" s="311"/>
      <c r="R6014" s="311"/>
      <c r="S6014" s="311"/>
      <c r="T6014" s="311"/>
      <c r="U6014" s="311"/>
    </row>
    <row r="6015" spans="1:21" ht="12.75" customHeight="1">
      <c r="A6015" s="311"/>
      <c r="B6015" s="310"/>
      <c r="C6015" s="311"/>
      <c r="D6015" s="308"/>
      <c r="G6015" s="312"/>
      <c r="H6015" s="313"/>
      <c r="I6015" s="311"/>
      <c r="J6015" s="398"/>
      <c r="K6015" s="311"/>
      <c r="L6015" s="311"/>
      <c r="M6015" s="311"/>
      <c r="N6015" s="311"/>
      <c r="O6015" s="311"/>
      <c r="P6015" s="311"/>
      <c r="Q6015" s="311"/>
      <c r="R6015" s="311"/>
      <c r="S6015" s="311"/>
      <c r="T6015" s="311"/>
      <c r="U6015" s="311"/>
    </row>
    <row r="6016" spans="1:21" ht="12.75" customHeight="1">
      <c r="A6016" s="311"/>
      <c r="B6016" s="310"/>
      <c r="C6016" s="311"/>
      <c r="D6016" s="308"/>
      <c r="G6016" s="312"/>
      <c r="H6016" s="313"/>
      <c r="I6016" s="311"/>
      <c r="J6016" s="398"/>
      <c r="K6016" s="311"/>
      <c r="L6016" s="311"/>
      <c r="M6016" s="311"/>
      <c r="N6016" s="311"/>
      <c r="O6016" s="311"/>
      <c r="P6016" s="311"/>
      <c r="Q6016" s="311"/>
      <c r="R6016" s="311"/>
      <c r="S6016" s="311"/>
      <c r="T6016" s="311"/>
      <c r="U6016" s="311"/>
    </row>
    <row r="6017" spans="1:21" ht="12.75" customHeight="1">
      <c r="A6017" s="311"/>
      <c r="B6017" s="310"/>
      <c r="C6017" s="311"/>
      <c r="D6017" s="308"/>
      <c r="G6017" s="312"/>
      <c r="H6017" s="313"/>
      <c r="I6017" s="311"/>
      <c r="J6017" s="398"/>
      <c r="K6017" s="311"/>
      <c r="L6017" s="311"/>
      <c r="M6017" s="311"/>
      <c r="N6017" s="311"/>
      <c r="O6017" s="311"/>
      <c r="P6017" s="311"/>
      <c r="Q6017" s="311"/>
      <c r="R6017" s="311"/>
      <c r="S6017" s="311"/>
      <c r="T6017" s="311"/>
      <c r="U6017" s="311"/>
    </row>
    <row r="6018" spans="1:21" ht="12.75" customHeight="1">
      <c r="A6018" s="311"/>
      <c r="B6018" s="310"/>
      <c r="C6018" s="311"/>
      <c r="D6018" s="308"/>
      <c r="G6018" s="312"/>
      <c r="H6018" s="313"/>
      <c r="I6018" s="311"/>
      <c r="J6018" s="398"/>
      <c r="K6018" s="311"/>
      <c r="L6018" s="311"/>
      <c r="M6018" s="311"/>
      <c r="N6018" s="311"/>
      <c r="O6018" s="311"/>
      <c r="P6018" s="311"/>
      <c r="Q6018" s="311"/>
      <c r="R6018" s="311"/>
      <c r="S6018" s="311"/>
      <c r="T6018" s="311"/>
      <c r="U6018" s="311"/>
    </row>
    <row r="6019" spans="1:21" ht="12.75" customHeight="1">
      <c r="A6019" s="311"/>
      <c r="B6019" s="310"/>
      <c r="C6019" s="311"/>
      <c r="D6019" s="308"/>
      <c r="G6019" s="312"/>
      <c r="H6019" s="313"/>
      <c r="I6019" s="311"/>
      <c r="J6019" s="398"/>
      <c r="K6019" s="311"/>
      <c r="L6019" s="311"/>
      <c r="M6019" s="311"/>
      <c r="N6019" s="311"/>
      <c r="O6019" s="311"/>
      <c r="P6019" s="311"/>
      <c r="Q6019" s="311"/>
      <c r="R6019" s="311"/>
      <c r="S6019" s="311"/>
      <c r="T6019" s="311"/>
      <c r="U6019" s="311"/>
    </row>
    <row r="6020" spans="1:21" ht="12.75" customHeight="1">
      <c r="A6020" s="311"/>
      <c r="B6020" s="310"/>
      <c r="C6020" s="311"/>
      <c r="D6020" s="308"/>
      <c r="G6020" s="312"/>
      <c r="H6020" s="313"/>
      <c r="I6020" s="311"/>
      <c r="J6020" s="398"/>
      <c r="K6020" s="311"/>
      <c r="L6020" s="311"/>
      <c r="M6020" s="311"/>
      <c r="N6020" s="311"/>
      <c r="O6020" s="311"/>
      <c r="P6020" s="311"/>
      <c r="Q6020" s="311"/>
      <c r="R6020" s="311"/>
      <c r="S6020" s="311"/>
      <c r="T6020" s="311"/>
      <c r="U6020" s="311"/>
    </row>
    <row r="6021" spans="1:21" ht="12.75" customHeight="1">
      <c r="A6021" s="311"/>
      <c r="B6021" s="310"/>
      <c r="C6021" s="311"/>
      <c r="D6021" s="308"/>
      <c r="G6021" s="312"/>
      <c r="H6021" s="313"/>
      <c r="I6021" s="311"/>
      <c r="J6021" s="398"/>
      <c r="K6021" s="311"/>
      <c r="L6021" s="311"/>
      <c r="M6021" s="311"/>
      <c r="N6021" s="311"/>
      <c r="O6021" s="311"/>
      <c r="P6021" s="311"/>
      <c r="Q6021" s="311"/>
      <c r="R6021" s="311"/>
      <c r="S6021" s="311"/>
      <c r="T6021" s="311"/>
      <c r="U6021" s="311"/>
    </row>
    <row r="6022" spans="1:21" ht="12.75" customHeight="1">
      <c r="A6022" s="311"/>
      <c r="B6022" s="310"/>
      <c r="C6022" s="311"/>
      <c r="D6022" s="308"/>
      <c r="G6022" s="312"/>
      <c r="H6022" s="313"/>
      <c r="I6022" s="311"/>
      <c r="J6022" s="398"/>
      <c r="K6022" s="311"/>
      <c r="L6022" s="311"/>
      <c r="M6022" s="311"/>
      <c r="N6022" s="311"/>
      <c r="O6022" s="311"/>
      <c r="P6022" s="311"/>
      <c r="Q6022" s="311"/>
      <c r="R6022" s="311"/>
      <c r="S6022" s="311"/>
      <c r="T6022" s="311"/>
      <c r="U6022" s="311"/>
    </row>
    <row r="6023" spans="1:21" ht="12.75" customHeight="1">
      <c r="A6023" s="311"/>
      <c r="B6023" s="310"/>
      <c r="C6023" s="311"/>
      <c r="D6023" s="308"/>
      <c r="G6023" s="312"/>
      <c r="H6023" s="313"/>
      <c r="I6023" s="311"/>
      <c r="J6023" s="398"/>
      <c r="K6023" s="311"/>
      <c r="L6023" s="311"/>
      <c r="M6023" s="311"/>
      <c r="N6023" s="311"/>
      <c r="O6023" s="311"/>
      <c r="P6023" s="311"/>
      <c r="Q6023" s="311"/>
      <c r="R6023" s="311"/>
      <c r="S6023" s="311"/>
      <c r="T6023" s="311"/>
      <c r="U6023" s="311"/>
    </row>
    <row r="6024" spans="1:21" ht="12.75" customHeight="1">
      <c r="A6024" s="311"/>
      <c r="B6024" s="310"/>
      <c r="C6024" s="311"/>
      <c r="D6024" s="308"/>
      <c r="G6024" s="312"/>
      <c r="H6024" s="313"/>
      <c r="I6024" s="311"/>
      <c r="J6024" s="398"/>
      <c r="K6024" s="311"/>
      <c r="L6024" s="311"/>
      <c r="M6024" s="311"/>
      <c r="N6024" s="311"/>
      <c r="O6024" s="311"/>
      <c r="P6024" s="311"/>
      <c r="Q6024" s="311"/>
      <c r="R6024" s="311"/>
      <c r="S6024" s="311"/>
      <c r="T6024" s="311"/>
      <c r="U6024" s="311"/>
    </row>
    <row r="6025" spans="1:21" ht="12.75" customHeight="1">
      <c r="A6025" s="311"/>
      <c r="B6025" s="310"/>
      <c r="C6025" s="311"/>
      <c r="D6025" s="308"/>
      <c r="G6025" s="312"/>
      <c r="H6025" s="313"/>
      <c r="I6025" s="311"/>
      <c r="J6025" s="398"/>
      <c r="K6025" s="311"/>
      <c r="L6025" s="311"/>
      <c r="M6025" s="311"/>
      <c r="N6025" s="311"/>
      <c r="O6025" s="311"/>
      <c r="P6025" s="311"/>
      <c r="Q6025" s="311"/>
      <c r="R6025" s="311"/>
      <c r="S6025" s="311"/>
      <c r="T6025" s="311"/>
      <c r="U6025" s="311"/>
    </row>
    <row r="6026" spans="1:21" ht="12.75" customHeight="1">
      <c r="A6026" s="311"/>
      <c r="B6026" s="310"/>
      <c r="C6026" s="311"/>
      <c r="D6026" s="308"/>
      <c r="G6026" s="312"/>
      <c r="H6026" s="313"/>
      <c r="I6026" s="311"/>
      <c r="J6026" s="398"/>
      <c r="K6026" s="311"/>
      <c r="L6026" s="311"/>
      <c r="M6026" s="311"/>
      <c r="N6026" s="311"/>
      <c r="O6026" s="311"/>
      <c r="P6026" s="311"/>
      <c r="Q6026" s="311"/>
      <c r="R6026" s="311"/>
      <c r="S6026" s="311"/>
      <c r="T6026" s="311"/>
      <c r="U6026" s="311"/>
    </row>
    <row r="6027" spans="1:21" ht="12.75" customHeight="1">
      <c r="A6027" s="311"/>
      <c r="B6027" s="310"/>
      <c r="C6027" s="311"/>
      <c r="D6027" s="308"/>
      <c r="G6027" s="312"/>
      <c r="H6027" s="313"/>
      <c r="I6027" s="311"/>
      <c r="J6027" s="398"/>
      <c r="K6027" s="311"/>
      <c r="L6027" s="311"/>
      <c r="M6027" s="311"/>
      <c r="N6027" s="311"/>
      <c r="O6027" s="311"/>
      <c r="P6027" s="311"/>
      <c r="Q6027" s="311"/>
      <c r="R6027" s="311"/>
      <c r="S6027" s="311"/>
      <c r="T6027" s="311"/>
      <c r="U6027" s="311"/>
    </row>
    <row r="6028" spans="1:21" ht="12.75" customHeight="1">
      <c r="A6028" s="311"/>
      <c r="B6028" s="310"/>
      <c r="C6028" s="311"/>
      <c r="D6028" s="308"/>
      <c r="G6028" s="312"/>
      <c r="H6028" s="313"/>
      <c r="I6028" s="311"/>
      <c r="J6028" s="398"/>
      <c r="K6028" s="311"/>
      <c r="L6028" s="311"/>
      <c r="M6028" s="311"/>
      <c r="N6028" s="311"/>
      <c r="O6028" s="311"/>
      <c r="P6028" s="311"/>
      <c r="Q6028" s="311"/>
      <c r="R6028" s="311"/>
      <c r="S6028" s="311"/>
      <c r="T6028" s="311"/>
      <c r="U6028" s="311"/>
    </row>
    <row r="6029" spans="1:21" ht="12.75" customHeight="1">
      <c r="A6029" s="311"/>
      <c r="B6029" s="310"/>
      <c r="C6029" s="311"/>
      <c r="D6029" s="308"/>
      <c r="G6029" s="312"/>
      <c r="H6029" s="313"/>
      <c r="I6029" s="311"/>
      <c r="J6029" s="398"/>
      <c r="K6029" s="311"/>
      <c r="L6029" s="311"/>
      <c r="M6029" s="311"/>
      <c r="N6029" s="311"/>
      <c r="O6029" s="311"/>
      <c r="P6029" s="311"/>
      <c r="Q6029" s="311"/>
      <c r="R6029" s="311"/>
      <c r="S6029" s="311"/>
      <c r="T6029" s="311"/>
      <c r="U6029" s="311"/>
    </row>
    <row r="6030" spans="1:21" ht="12.75" customHeight="1">
      <c r="A6030" s="311"/>
      <c r="B6030" s="310"/>
      <c r="C6030" s="311"/>
      <c r="D6030" s="308"/>
      <c r="G6030" s="312"/>
      <c r="H6030" s="313"/>
      <c r="I6030" s="311"/>
      <c r="J6030" s="398"/>
      <c r="K6030" s="311"/>
      <c r="L6030" s="311"/>
      <c r="M6030" s="311"/>
      <c r="N6030" s="311"/>
      <c r="O6030" s="311"/>
      <c r="P6030" s="311"/>
      <c r="Q6030" s="311"/>
      <c r="R6030" s="311"/>
      <c r="S6030" s="311"/>
      <c r="T6030" s="311"/>
      <c r="U6030" s="311"/>
    </row>
    <row r="6031" spans="1:21" ht="12.75" customHeight="1">
      <c r="A6031" s="311"/>
      <c r="B6031" s="310"/>
      <c r="C6031" s="311"/>
      <c r="D6031" s="308"/>
      <c r="G6031" s="312"/>
      <c r="H6031" s="313"/>
      <c r="I6031" s="311"/>
      <c r="J6031" s="398"/>
      <c r="K6031" s="311"/>
      <c r="L6031" s="311"/>
      <c r="M6031" s="311"/>
      <c r="N6031" s="311"/>
      <c r="O6031" s="311"/>
      <c r="P6031" s="311"/>
      <c r="Q6031" s="311"/>
      <c r="R6031" s="311"/>
      <c r="S6031" s="311"/>
      <c r="T6031" s="311"/>
      <c r="U6031" s="311"/>
    </row>
    <row r="6032" spans="1:21" ht="12.75" customHeight="1">
      <c r="A6032" s="311"/>
      <c r="B6032" s="310"/>
      <c r="C6032" s="311"/>
      <c r="D6032" s="308"/>
      <c r="G6032" s="312"/>
      <c r="H6032" s="313"/>
      <c r="I6032" s="311"/>
      <c r="J6032" s="398"/>
      <c r="K6032" s="311"/>
      <c r="L6032" s="311"/>
      <c r="M6032" s="311"/>
      <c r="N6032" s="311"/>
      <c r="O6032" s="311"/>
      <c r="P6032" s="311"/>
      <c r="Q6032" s="311"/>
      <c r="R6032" s="311"/>
      <c r="S6032" s="311"/>
      <c r="T6032" s="311"/>
      <c r="U6032" s="311"/>
    </row>
    <row r="6033" spans="1:21" ht="12.75" customHeight="1">
      <c r="A6033" s="311"/>
      <c r="B6033" s="310"/>
      <c r="C6033" s="311"/>
      <c r="D6033" s="308"/>
      <c r="G6033" s="312"/>
      <c r="H6033" s="313"/>
      <c r="I6033" s="311"/>
      <c r="J6033" s="398"/>
      <c r="K6033" s="311"/>
      <c r="L6033" s="311"/>
      <c r="M6033" s="311"/>
      <c r="N6033" s="311"/>
      <c r="O6033" s="311"/>
      <c r="P6033" s="311"/>
      <c r="Q6033" s="311"/>
      <c r="R6033" s="311"/>
      <c r="S6033" s="311"/>
      <c r="T6033" s="311"/>
      <c r="U6033" s="311"/>
    </row>
    <row r="6034" spans="1:21" ht="12.75" customHeight="1">
      <c r="A6034" s="311"/>
      <c r="B6034" s="310"/>
      <c r="C6034" s="311"/>
      <c r="D6034" s="308"/>
      <c r="G6034" s="312"/>
      <c r="H6034" s="313"/>
      <c r="I6034" s="311"/>
      <c r="J6034" s="398"/>
      <c r="K6034" s="311"/>
      <c r="L6034" s="311"/>
      <c r="M6034" s="311"/>
      <c r="N6034" s="311"/>
      <c r="O6034" s="311"/>
      <c r="P6034" s="311"/>
      <c r="Q6034" s="311"/>
      <c r="R6034" s="311"/>
      <c r="S6034" s="311"/>
      <c r="T6034" s="311"/>
      <c r="U6034" s="311"/>
    </row>
    <row r="6035" spans="1:21" ht="12.75" customHeight="1">
      <c r="A6035" s="311"/>
      <c r="B6035" s="310"/>
      <c r="C6035" s="311"/>
      <c r="D6035" s="308"/>
      <c r="G6035" s="312"/>
      <c r="H6035" s="313"/>
      <c r="I6035" s="311"/>
      <c r="J6035" s="398"/>
      <c r="K6035" s="311"/>
      <c r="L6035" s="311"/>
      <c r="M6035" s="311"/>
      <c r="N6035" s="311"/>
      <c r="O6035" s="311"/>
      <c r="P6035" s="311"/>
      <c r="Q6035" s="311"/>
      <c r="R6035" s="311"/>
      <c r="S6035" s="311"/>
      <c r="T6035" s="311"/>
      <c r="U6035" s="311"/>
    </row>
    <row r="6036" spans="1:21" ht="12.75" customHeight="1">
      <c r="A6036" s="311"/>
      <c r="B6036" s="310"/>
      <c r="C6036" s="311"/>
      <c r="D6036" s="308"/>
      <c r="G6036" s="312"/>
      <c r="H6036" s="313"/>
      <c r="I6036" s="311"/>
      <c r="J6036" s="398"/>
      <c r="K6036" s="311"/>
      <c r="L6036" s="311"/>
      <c r="M6036" s="311"/>
      <c r="N6036" s="311"/>
      <c r="O6036" s="311"/>
      <c r="P6036" s="311"/>
      <c r="Q6036" s="311"/>
      <c r="R6036" s="311"/>
      <c r="S6036" s="311"/>
      <c r="T6036" s="311"/>
      <c r="U6036" s="311"/>
    </row>
    <row r="6037" spans="1:21" ht="12.75" customHeight="1">
      <c r="A6037" s="311"/>
      <c r="B6037" s="310"/>
      <c r="C6037" s="311"/>
      <c r="D6037" s="308"/>
      <c r="G6037" s="312"/>
      <c r="H6037" s="313"/>
      <c r="I6037" s="311"/>
      <c r="J6037" s="398"/>
      <c r="K6037" s="311"/>
      <c r="L6037" s="311"/>
      <c r="M6037" s="311"/>
      <c r="N6037" s="311"/>
      <c r="O6037" s="311"/>
      <c r="P6037" s="311"/>
      <c r="Q6037" s="311"/>
      <c r="R6037" s="311"/>
      <c r="S6037" s="311"/>
      <c r="T6037" s="311"/>
      <c r="U6037" s="311"/>
    </row>
    <row r="6038" spans="1:21" ht="12.75" customHeight="1">
      <c r="A6038" s="311"/>
      <c r="B6038" s="310"/>
      <c r="C6038" s="311"/>
      <c r="D6038" s="308"/>
      <c r="G6038" s="312"/>
      <c r="H6038" s="313"/>
      <c r="I6038" s="311"/>
      <c r="J6038" s="398"/>
      <c r="K6038" s="311"/>
      <c r="L6038" s="311"/>
      <c r="M6038" s="311"/>
      <c r="N6038" s="311"/>
      <c r="O6038" s="311"/>
      <c r="P6038" s="311"/>
      <c r="Q6038" s="311"/>
      <c r="R6038" s="311"/>
      <c r="S6038" s="311"/>
      <c r="T6038" s="311"/>
      <c r="U6038" s="311"/>
    </row>
    <row r="6039" spans="1:21" ht="12.75" customHeight="1">
      <c r="A6039" s="311"/>
      <c r="B6039" s="310"/>
      <c r="C6039" s="311"/>
      <c r="D6039" s="308"/>
      <c r="G6039" s="312"/>
      <c r="H6039" s="313"/>
      <c r="I6039" s="311"/>
      <c r="J6039" s="398"/>
      <c r="K6039" s="311"/>
      <c r="L6039" s="311"/>
      <c r="M6039" s="311"/>
      <c r="N6039" s="311"/>
      <c r="O6039" s="311"/>
      <c r="P6039" s="311"/>
      <c r="Q6039" s="311"/>
      <c r="R6039" s="311"/>
      <c r="S6039" s="311"/>
      <c r="T6039" s="311"/>
      <c r="U6039" s="311"/>
    </row>
    <row r="6040" spans="1:21" ht="12.75" customHeight="1">
      <c r="A6040" s="311"/>
      <c r="B6040" s="310"/>
      <c r="C6040" s="311"/>
      <c r="D6040" s="308"/>
      <c r="G6040" s="312"/>
      <c r="H6040" s="313"/>
      <c r="I6040" s="311"/>
      <c r="J6040" s="398"/>
      <c r="K6040" s="311"/>
      <c r="L6040" s="311"/>
      <c r="M6040" s="311"/>
      <c r="N6040" s="311"/>
      <c r="O6040" s="311"/>
      <c r="P6040" s="311"/>
      <c r="Q6040" s="311"/>
      <c r="R6040" s="311"/>
      <c r="S6040" s="311"/>
      <c r="T6040" s="311"/>
      <c r="U6040" s="311"/>
    </row>
    <row r="6041" spans="1:21" ht="12.75" customHeight="1">
      <c r="A6041" s="311"/>
      <c r="B6041" s="310"/>
      <c r="C6041" s="311"/>
      <c r="D6041" s="308"/>
      <c r="G6041" s="312"/>
      <c r="H6041" s="313"/>
      <c r="I6041" s="311"/>
      <c r="J6041" s="398"/>
      <c r="K6041" s="311"/>
      <c r="L6041" s="311"/>
      <c r="M6041" s="311"/>
      <c r="N6041" s="311"/>
      <c r="O6041" s="311"/>
      <c r="P6041" s="311"/>
      <c r="Q6041" s="311"/>
      <c r="R6041" s="311"/>
      <c r="S6041" s="311"/>
      <c r="T6041" s="311"/>
      <c r="U6041" s="311"/>
    </row>
    <row r="6042" spans="1:21" ht="12.75" customHeight="1">
      <c r="A6042" s="311"/>
      <c r="B6042" s="310"/>
      <c r="C6042" s="311"/>
      <c r="D6042" s="308"/>
      <c r="G6042" s="312"/>
      <c r="H6042" s="313"/>
      <c r="I6042" s="311"/>
      <c r="J6042" s="398"/>
      <c r="K6042" s="311"/>
      <c r="L6042" s="311"/>
      <c r="M6042" s="311"/>
      <c r="N6042" s="311"/>
      <c r="O6042" s="311"/>
      <c r="P6042" s="311"/>
      <c r="Q6042" s="311"/>
      <c r="R6042" s="311"/>
      <c r="S6042" s="311"/>
      <c r="T6042" s="311"/>
      <c r="U6042" s="311"/>
    </row>
    <row r="6043" spans="1:21" ht="12.75" customHeight="1">
      <c r="A6043" s="311"/>
      <c r="B6043" s="310"/>
      <c r="C6043" s="311"/>
      <c r="D6043" s="308"/>
      <c r="G6043" s="312"/>
      <c r="H6043" s="313"/>
      <c r="I6043" s="311"/>
      <c r="J6043" s="398"/>
      <c r="K6043" s="311"/>
      <c r="L6043" s="311"/>
      <c r="M6043" s="311"/>
      <c r="N6043" s="311"/>
      <c r="O6043" s="311"/>
      <c r="P6043" s="311"/>
      <c r="Q6043" s="311"/>
      <c r="R6043" s="311"/>
      <c r="S6043" s="311"/>
      <c r="T6043" s="311"/>
      <c r="U6043" s="311"/>
    </row>
    <row r="6044" spans="1:21" ht="12.75" customHeight="1">
      <c r="A6044" s="311"/>
      <c r="B6044" s="310"/>
      <c r="C6044" s="311"/>
      <c r="D6044" s="308"/>
      <c r="G6044" s="312"/>
      <c r="H6044" s="313"/>
      <c r="I6044" s="311"/>
      <c r="J6044" s="398"/>
      <c r="K6044" s="311"/>
      <c r="L6044" s="311"/>
      <c r="M6044" s="311"/>
      <c r="N6044" s="311"/>
      <c r="O6044" s="311"/>
      <c r="P6044" s="311"/>
      <c r="Q6044" s="311"/>
      <c r="R6044" s="311"/>
      <c r="S6044" s="311"/>
      <c r="T6044" s="311"/>
      <c r="U6044" s="311"/>
    </row>
    <row r="6045" spans="1:21" ht="12.75" customHeight="1">
      <c r="A6045" s="311"/>
      <c r="B6045" s="310"/>
      <c r="C6045" s="311"/>
      <c r="D6045" s="308"/>
      <c r="G6045" s="312"/>
      <c r="H6045" s="313"/>
      <c r="I6045" s="311"/>
      <c r="J6045" s="398"/>
      <c r="K6045" s="311"/>
      <c r="L6045" s="311"/>
      <c r="M6045" s="311"/>
      <c r="N6045" s="311"/>
      <c r="O6045" s="311"/>
      <c r="P6045" s="311"/>
      <c r="Q6045" s="311"/>
      <c r="R6045" s="311"/>
      <c r="S6045" s="311"/>
      <c r="T6045" s="311"/>
      <c r="U6045" s="311"/>
    </row>
    <row r="6046" spans="1:21" ht="12.75" customHeight="1">
      <c r="A6046" s="311"/>
      <c r="B6046" s="310"/>
      <c r="C6046" s="311"/>
      <c r="D6046" s="308"/>
      <c r="G6046" s="312"/>
      <c r="H6046" s="313"/>
      <c r="I6046" s="311"/>
      <c r="J6046" s="398"/>
      <c r="K6046" s="311"/>
      <c r="L6046" s="311"/>
      <c r="M6046" s="311"/>
      <c r="N6046" s="311"/>
      <c r="O6046" s="311"/>
      <c r="P6046" s="311"/>
      <c r="Q6046" s="311"/>
      <c r="R6046" s="311"/>
      <c r="S6046" s="311"/>
      <c r="T6046" s="311"/>
      <c r="U6046" s="311"/>
    </row>
    <row r="6047" spans="1:21" ht="12.75" customHeight="1">
      <c r="A6047" s="311"/>
      <c r="B6047" s="310"/>
      <c r="C6047" s="311"/>
      <c r="D6047" s="308"/>
      <c r="G6047" s="312"/>
      <c r="H6047" s="313"/>
      <c r="I6047" s="311"/>
      <c r="J6047" s="398"/>
      <c r="K6047" s="311"/>
      <c r="L6047" s="311"/>
      <c r="M6047" s="311"/>
      <c r="N6047" s="311"/>
      <c r="O6047" s="311"/>
      <c r="P6047" s="311"/>
      <c r="Q6047" s="311"/>
      <c r="R6047" s="311"/>
      <c r="S6047" s="311"/>
      <c r="T6047" s="311"/>
      <c r="U6047" s="311"/>
    </row>
    <row r="6048" spans="1:21" ht="12.75" customHeight="1">
      <c r="A6048" s="311"/>
      <c r="B6048" s="310"/>
      <c r="C6048" s="311"/>
      <c r="D6048" s="308"/>
      <c r="G6048" s="312"/>
      <c r="H6048" s="313"/>
      <c r="I6048" s="311"/>
      <c r="J6048" s="398"/>
      <c r="K6048" s="311"/>
      <c r="L6048" s="311"/>
      <c r="M6048" s="311"/>
      <c r="N6048" s="311"/>
      <c r="O6048" s="311"/>
      <c r="P6048" s="311"/>
      <c r="Q6048" s="311"/>
      <c r="R6048" s="311"/>
      <c r="S6048" s="311"/>
      <c r="T6048" s="311"/>
      <c r="U6048" s="311"/>
    </row>
    <row r="6049" spans="1:21" ht="12.75" customHeight="1">
      <c r="A6049" s="311"/>
      <c r="B6049" s="310"/>
      <c r="C6049" s="311"/>
      <c r="D6049" s="308"/>
      <c r="G6049" s="312"/>
      <c r="H6049" s="313"/>
      <c r="I6049" s="311"/>
      <c r="J6049" s="398"/>
      <c r="K6049" s="311"/>
      <c r="L6049" s="311"/>
      <c r="M6049" s="311"/>
      <c r="N6049" s="311"/>
      <c r="O6049" s="311"/>
      <c r="P6049" s="311"/>
      <c r="Q6049" s="311"/>
      <c r="R6049" s="311"/>
      <c r="S6049" s="311"/>
      <c r="T6049" s="311"/>
      <c r="U6049" s="311"/>
    </row>
    <row r="6050" spans="1:21" ht="12.75" customHeight="1">
      <c r="A6050" s="311"/>
      <c r="B6050" s="310"/>
      <c r="C6050" s="311"/>
      <c r="D6050" s="308"/>
      <c r="G6050" s="312"/>
      <c r="H6050" s="313"/>
      <c r="I6050" s="311"/>
      <c r="J6050" s="398"/>
      <c r="K6050" s="311"/>
      <c r="L6050" s="311"/>
      <c r="M6050" s="311"/>
      <c r="N6050" s="311"/>
      <c r="O6050" s="311"/>
      <c r="P6050" s="311"/>
      <c r="Q6050" s="311"/>
      <c r="R6050" s="311"/>
      <c r="S6050" s="311"/>
      <c r="T6050" s="311"/>
      <c r="U6050" s="311"/>
    </row>
    <row r="6051" spans="1:21" ht="12.75" customHeight="1">
      <c r="A6051" s="311"/>
      <c r="B6051" s="310"/>
      <c r="C6051" s="311"/>
      <c r="D6051" s="308"/>
      <c r="G6051" s="312"/>
      <c r="H6051" s="313"/>
      <c r="I6051" s="311"/>
      <c r="J6051" s="398"/>
      <c r="K6051" s="311"/>
      <c r="L6051" s="311"/>
      <c r="M6051" s="311"/>
      <c r="N6051" s="311"/>
      <c r="O6051" s="311"/>
      <c r="P6051" s="311"/>
      <c r="Q6051" s="311"/>
      <c r="R6051" s="311"/>
      <c r="S6051" s="311"/>
      <c r="T6051" s="311"/>
      <c r="U6051" s="311"/>
    </row>
    <row r="6052" spans="1:21" ht="12.75" customHeight="1">
      <c r="A6052" s="311"/>
      <c r="B6052" s="310"/>
      <c r="C6052" s="311"/>
      <c r="D6052" s="308"/>
      <c r="G6052" s="312"/>
      <c r="H6052" s="313"/>
      <c r="I6052" s="311"/>
      <c r="J6052" s="398"/>
      <c r="K6052" s="311"/>
      <c r="L6052" s="311"/>
      <c r="M6052" s="311"/>
      <c r="N6052" s="311"/>
      <c r="O6052" s="311"/>
      <c r="P6052" s="311"/>
      <c r="Q6052" s="311"/>
      <c r="R6052" s="311"/>
      <c r="S6052" s="311"/>
      <c r="T6052" s="311"/>
      <c r="U6052" s="311"/>
    </row>
    <row r="6053" spans="1:21" ht="12.75" customHeight="1">
      <c r="A6053" s="311"/>
      <c r="B6053" s="310"/>
      <c r="C6053" s="311"/>
      <c r="D6053" s="308"/>
      <c r="G6053" s="312"/>
      <c r="H6053" s="313"/>
      <c r="I6053" s="311"/>
      <c r="J6053" s="398"/>
      <c r="K6053" s="311"/>
      <c r="L6053" s="311"/>
      <c r="M6053" s="311"/>
      <c r="N6053" s="311"/>
      <c r="O6053" s="311"/>
      <c r="P6053" s="311"/>
      <c r="Q6053" s="311"/>
      <c r="R6053" s="311"/>
      <c r="S6053" s="311"/>
      <c r="T6053" s="311"/>
      <c r="U6053" s="311"/>
    </row>
    <row r="6054" spans="1:21" ht="12.75" customHeight="1">
      <c r="A6054" s="311"/>
      <c r="B6054" s="310"/>
      <c r="C6054" s="311"/>
      <c r="D6054" s="308"/>
      <c r="G6054" s="312"/>
      <c r="H6054" s="313"/>
      <c r="I6054" s="311"/>
      <c r="J6054" s="398"/>
      <c r="K6054" s="311"/>
      <c r="L6054" s="311"/>
      <c r="M6054" s="311"/>
      <c r="N6054" s="311"/>
      <c r="O6054" s="311"/>
      <c r="P6054" s="311"/>
      <c r="Q6054" s="311"/>
      <c r="R6054" s="311"/>
      <c r="S6054" s="311"/>
      <c r="T6054" s="311"/>
      <c r="U6054" s="311"/>
    </row>
    <row r="6055" spans="1:21" ht="12.75" customHeight="1">
      <c r="A6055" s="311"/>
      <c r="B6055" s="310"/>
      <c r="C6055" s="311"/>
      <c r="D6055" s="308"/>
      <c r="G6055" s="312"/>
      <c r="H6055" s="313"/>
      <c r="I6055" s="311"/>
      <c r="J6055" s="398"/>
      <c r="K6055" s="311"/>
      <c r="L6055" s="311"/>
      <c r="M6055" s="311"/>
      <c r="N6055" s="311"/>
      <c r="O6055" s="311"/>
      <c r="P6055" s="311"/>
      <c r="Q6055" s="311"/>
      <c r="R6055" s="311"/>
      <c r="S6055" s="311"/>
      <c r="T6055" s="311"/>
      <c r="U6055" s="311"/>
    </row>
    <row r="6056" spans="1:21" ht="12.75" customHeight="1">
      <c r="A6056" s="311"/>
      <c r="B6056" s="310"/>
      <c r="C6056" s="311"/>
      <c r="D6056" s="308"/>
      <c r="G6056" s="312"/>
      <c r="H6056" s="313"/>
      <c r="I6056" s="311"/>
      <c r="J6056" s="398"/>
      <c r="K6056" s="311"/>
      <c r="L6056" s="311"/>
      <c r="M6056" s="311"/>
      <c r="N6056" s="311"/>
      <c r="O6056" s="311"/>
      <c r="P6056" s="311"/>
      <c r="Q6056" s="311"/>
      <c r="R6056" s="311"/>
      <c r="S6056" s="311"/>
      <c r="T6056" s="311"/>
      <c r="U6056" s="311"/>
    </row>
    <row r="6057" spans="1:21" ht="12.75" customHeight="1">
      <c r="A6057" s="311"/>
      <c r="B6057" s="310"/>
      <c r="C6057" s="311"/>
      <c r="D6057" s="308"/>
      <c r="G6057" s="312"/>
      <c r="H6057" s="313"/>
      <c r="I6057" s="311"/>
      <c r="J6057" s="398"/>
      <c r="K6057" s="311"/>
      <c r="L6057" s="311"/>
      <c r="M6057" s="311"/>
      <c r="N6057" s="311"/>
      <c r="O6057" s="311"/>
      <c r="P6057" s="311"/>
      <c r="Q6057" s="311"/>
      <c r="R6057" s="311"/>
      <c r="S6057" s="311"/>
      <c r="T6057" s="311"/>
      <c r="U6057" s="311"/>
    </row>
    <row r="6058" spans="1:21" ht="12.75" customHeight="1">
      <c r="A6058" s="311"/>
      <c r="B6058" s="310"/>
      <c r="C6058" s="311"/>
      <c r="D6058" s="308"/>
      <c r="G6058" s="312"/>
      <c r="H6058" s="313"/>
      <c r="I6058" s="311"/>
      <c r="J6058" s="398"/>
      <c r="K6058" s="311"/>
      <c r="L6058" s="311"/>
      <c r="M6058" s="311"/>
      <c r="N6058" s="311"/>
      <c r="O6058" s="311"/>
      <c r="P6058" s="311"/>
      <c r="Q6058" s="311"/>
      <c r="R6058" s="311"/>
      <c r="S6058" s="311"/>
      <c r="T6058" s="311"/>
      <c r="U6058" s="311"/>
    </row>
    <row r="6059" spans="1:21" ht="12.75" customHeight="1">
      <c r="A6059" s="311"/>
      <c r="B6059" s="310"/>
      <c r="C6059" s="311"/>
      <c r="D6059" s="308"/>
      <c r="G6059" s="312"/>
      <c r="H6059" s="313"/>
      <c r="I6059" s="311"/>
      <c r="J6059" s="398"/>
      <c r="K6059" s="311"/>
      <c r="L6059" s="311"/>
      <c r="M6059" s="311"/>
      <c r="N6059" s="311"/>
      <c r="O6059" s="311"/>
      <c r="P6059" s="311"/>
      <c r="Q6059" s="311"/>
      <c r="R6059" s="311"/>
      <c r="S6059" s="311"/>
      <c r="T6059" s="311"/>
      <c r="U6059" s="311"/>
    </row>
    <row r="6060" spans="1:21" ht="12.75" customHeight="1">
      <c r="A6060" s="311"/>
      <c r="B6060" s="310"/>
      <c r="C6060" s="311"/>
      <c r="D6060" s="308"/>
      <c r="G6060" s="312"/>
      <c r="H6060" s="313"/>
      <c r="I6060" s="311"/>
      <c r="J6060" s="398"/>
      <c r="K6060" s="311"/>
      <c r="L6060" s="311"/>
      <c r="M6060" s="311"/>
      <c r="N6060" s="311"/>
      <c r="O6060" s="311"/>
      <c r="P6060" s="311"/>
      <c r="Q6060" s="311"/>
      <c r="R6060" s="311"/>
      <c r="S6060" s="311"/>
      <c r="T6060" s="311"/>
      <c r="U6060" s="311"/>
    </row>
    <row r="6061" spans="1:21" ht="12.75" customHeight="1">
      <c r="A6061" s="311"/>
      <c r="B6061" s="310"/>
      <c r="C6061" s="311"/>
      <c r="D6061" s="308"/>
      <c r="G6061" s="312"/>
      <c r="H6061" s="313"/>
      <c r="I6061" s="311"/>
      <c r="J6061" s="398"/>
      <c r="K6061" s="311"/>
      <c r="L6061" s="311"/>
      <c r="M6061" s="311"/>
      <c r="N6061" s="311"/>
      <c r="O6061" s="311"/>
      <c r="P6061" s="311"/>
      <c r="Q6061" s="311"/>
      <c r="R6061" s="311"/>
      <c r="S6061" s="311"/>
      <c r="T6061" s="311"/>
      <c r="U6061" s="311"/>
    </row>
    <row r="6062" spans="1:21" ht="12.75" customHeight="1">
      <c r="A6062" s="311"/>
      <c r="B6062" s="310"/>
      <c r="C6062" s="311"/>
      <c r="D6062" s="308"/>
      <c r="G6062" s="312"/>
      <c r="H6062" s="313"/>
      <c r="I6062" s="311"/>
      <c r="J6062" s="398"/>
      <c r="K6062" s="311"/>
      <c r="L6062" s="311"/>
      <c r="M6062" s="311"/>
      <c r="N6062" s="311"/>
      <c r="O6062" s="311"/>
      <c r="P6062" s="311"/>
      <c r="Q6062" s="311"/>
      <c r="R6062" s="311"/>
      <c r="S6062" s="311"/>
      <c r="T6062" s="311"/>
      <c r="U6062" s="311"/>
    </row>
    <row r="6063" spans="1:21" ht="12.75" customHeight="1">
      <c r="A6063" s="311"/>
      <c r="B6063" s="310"/>
      <c r="C6063" s="311"/>
      <c r="D6063" s="308"/>
      <c r="G6063" s="312"/>
      <c r="H6063" s="313"/>
      <c r="I6063" s="311"/>
      <c r="J6063" s="398"/>
      <c r="K6063" s="311"/>
      <c r="L6063" s="311"/>
      <c r="M6063" s="311"/>
      <c r="N6063" s="311"/>
      <c r="O6063" s="311"/>
      <c r="P6063" s="311"/>
      <c r="Q6063" s="311"/>
      <c r="R6063" s="311"/>
      <c r="S6063" s="311"/>
      <c r="T6063" s="311"/>
      <c r="U6063" s="311"/>
    </row>
    <row r="6064" spans="1:21" ht="12.75" customHeight="1">
      <c r="A6064" s="311"/>
      <c r="B6064" s="310"/>
      <c r="C6064" s="311"/>
      <c r="D6064" s="308"/>
      <c r="G6064" s="312"/>
      <c r="H6064" s="313"/>
      <c r="I6064" s="311"/>
      <c r="J6064" s="398"/>
      <c r="K6064" s="311"/>
      <c r="L6064" s="311"/>
      <c r="M6064" s="311"/>
      <c r="N6064" s="311"/>
      <c r="O6064" s="311"/>
      <c r="P6064" s="311"/>
      <c r="Q6064" s="311"/>
      <c r="R6064" s="311"/>
      <c r="S6064" s="311"/>
      <c r="T6064" s="311"/>
      <c r="U6064" s="311"/>
    </row>
    <row r="6065" spans="1:21" ht="12.75" customHeight="1">
      <c r="A6065" s="311"/>
      <c r="B6065" s="310"/>
      <c r="C6065" s="311"/>
      <c r="D6065" s="308"/>
      <c r="G6065" s="312"/>
      <c r="H6065" s="313"/>
      <c r="I6065" s="311"/>
      <c r="J6065" s="398"/>
      <c r="K6065" s="311"/>
      <c r="L6065" s="311"/>
      <c r="M6065" s="311"/>
      <c r="N6065" s="311"/>
      <c r="O6065" s="311"/>
      <c r="P6065" s="311"/>
      <c r="Q6065" s="311"/>
      <c r="R6065" s="311"/>
      <c r="S6065" s="311"/>
      <c r="T6065" s="311"/>
      <c r="U6065" s="311"/>
    </row>
    <row r="6066" spans="1:21" ht="12.75" customHeight="1">
      <c r="A6066" s="311"/>
      <c r="B6066" s="310"/>
      <c r="C6066" s="311"/>
      <c r="D6066" s="308"/>
      <c r="G6066" s="312"/>
      <c r="H6066" s="313"/>
      <c r="I6066" s="311"/>
      <c r="J6066" s="398"/>
      <c r="K6066" s="311"/>
      <c r="L6066" s="311"/>
      <c r="M6066" s="311"/>
      <c r="N6066" s="311"/>
      <c r="O6066" s="311"/>
      <c r="P6066" s="311"/>
      <c r="Q6066" s="311"/>
      <c r="R6066" s="311"/>
      <c r="S6066" s="311"/>
      <c r="T6066" s="311"/>
      <c r="U6066" s="311"/>
    </row>
    <row r="6067" spans="1:21" ht="12.75" customHeight="1">
      <c r="A6067" s="311"/>
      <c r="B6067" s="310"/>
      <c r="C6067" s="311"/>
      <c r="D6067" s="308"/>
      <c r="G6067" s="312"/>
      <c r="H6067" s="313"/>
      <c r="I6067" s="311"/>
      <c r="J6067" s="398"/>
      <c r="K6067" s="311"/>
      <c r="L6067" s="311"/>
      <c r="M6067" s="311"/>
      <c r="N6067" s="311"/>
      <c r="O6067" s="311"/>
      <c r="P6067" s="311"/>
      <c r="Q6067" s="311"/>
      <c r="R6067" s="311"/>
      <c r="S6067" s="311"/>
      <c r="T6067" s="311"/>
      <c r="U6067" s="311"/>
    </row>
    <row r="6068" spans="1:21" ht="12.75" customHeight="1">
      <c r="A6068" s="311"/>
      <c r="B6068" s="310"/>
      <c r="C6068" s="311"/>
      <c r="D6068" s="308"/>
      <c r="G6068" s="312"/>
      <c r="H6068" s="313"/>
      <c r="I6068" s="311"/>
      <c r="J6068" s="398"/>
      <c r="K6068" s="311"/>
      <c r="L6068" s="311"/>
      <c r="M6068" s="311"/>
      <c r="N6068" s="311"/>
      <c r="O6068" s="311"/>
      <c r="P6068" s="311"/>
      <c r="Q6068" s="311"/>
      <c r="R6068" s="311"/>
      <c r="S6068" s="311"/>
      <c r="T6068" s="311"/>
      <c r="U6068" s="311"/>
    </row>
    <row r="6069" spans="1:21" ht="12.75" customHeight="1">
      <c r="A6069" s="311"/>
      <c r="B6069" s="310"/>
      <c r="C6069" s="311"/>
      <c r="D6069" s="308"/>
      <c r="G6069" s="312"/>
      <c r="H6069" s="313"/>
      <c r="I6069" s="311"/>
      <c r="J6069" s="398"/>
      <c r="K6069" s="311"/>
      <c r="L6069" s="311"/>
      <c r="M6069" s="311"/>
      <c r="N6069" s="311"/>
      <c r="O6069" s="311"/>
      <c r="P6069" s="311"/>
      <c r="Q6069" s="311"/>
      <c r="R6069" s="311"/>
      <c r="S6069" s="311"/>
      <c r="T6069" s="311"/>
      <c r="U6069" s="311"/>
    </row>
    <row r="6070" spans="1:21" ht="12.75" customHeight="1">
      <c r="A6070" s="311"/>
      <c r="B6070" s="310"/>
      <c r="C6070" s="311"/>
      <c r="D6070" s="308"/>
      <c r="G6070" s="312"/>
      <c r="H6070" s="313"/>
      <c r="I6070" s="311"/>
      <c r="J6070" s="398"/>
      <c r="K6070" s="311"/>
      <c r="L6070" s="311"/>
      <c r="M6070" s="311"/>
      <c r="N6070" s="311"/>
      <c r="O6070" s="311"/>
      <c r="P6070" s="311"/>
      <c r="Q6070" s="311"/>
      <c r="R6070" s="311"/>
      <c r="S6070" s="311"/>
      <c r="T6070" s="311"/>
      <c r="U6070" s="311"/>
    </row>
    <row r="6071" spans="1:21" ht="12.75" customHeight="1">
      <c r="A6071" s="311"/>
      <c r="B6071" s="310"/>
      <c r="C6071" s="311"/>
      <c r="D6071" s="308"/>
      <c r="G6071" s="312"/>
      <c r="H6071" s="313"/>
      <c r="I6071" s="311"/>
      <c r="J6071" s="398"/>
      <c r="K6071" s="311"/>
      <c r="L6071" s="311"/>
      <c r="M6071" s="311"/>
      <c r="N6071" s="311"/>
      <c r="O6071" s="311"/>
      <c r="P6071" s="311"/>
      <c r="Q6071" s="311"/>
      <c r="R6071" s="311"/>
      <c r="S6071" s="311"/>
      <c r="T6071" s="311"/>
      <c r="U6071" s="311"/>
    </row>
    <row r="6072" spans="1:21" ht="12.75" customHeight="1">
      <c r="A6072" s="311"/>
      <c r="B6072" s="310"/>
      <c r="C6072" s="311"/>
      <c r="D6072" s="308"/>
      <c r="G6072" s="312"/>
      <c r="H6072" s="313"/>
      <c r="I6072" s="311"/>
      <c r="J6072" s="398"/>
      <c r="K6072" s="311"/>
      <c r="L6072" s="311"/>
      <c r="M6072" s="311"/>
      <c r="N6072" s="311"/>
      <c r="O6072" s="311"/>
      <c r="P6072" s="311"/>
      <c r="Q6072" s="311"/>
      <c r="R6072" s="311"/>
      <c r="S6072" s="311"/>
      <c r="T6072" s="311"/>
      <c r="U6072" s="311"/>
    </row>
    <row r="6073" spans="1:21" ht="12.75" customHeight="1">
      <c r="A6073" s="311"/>
      <c r="B6073" s="310"/>
      <c r="C6073" s="311"/>
      <c r="D6073" s="308"/>
      <c r="G6073" s="312"/>
      <c r="H6073" s="313"/>
      <c r="I6073" s="311"/>
      <c r="J6073" s="398"/>
      <c r="K6073" s="311"/>
      <c r="L6073" s="311"/>
      <c r="M6073" s="311"/>
      <c r="N6073" s="311"/>
      <c r="O6073" s="311"/>
      <c r="P6073" s="311"/>
      <c r="Q6073" s="311"/>
      <c r="R6073" s="311"/>
      <c r="S6073" s="311"/>
      <c r="T6073" s="311"/>
      <c r="U6073" s="311"/>
    </row>
    <row r="6074" spans="1:21" ht="12.75" customHeight="1">
      <c r="A6074" s="311"/>
      <c r="B6074" s="310"/>
      <c r="C6074" s="311"/>
      <c r="D6074" s="308"/>
      <c r="G6074" s="312"/>
      <c r="H6074" s="313"/>
      <c r="I6074" s="311"/>
      <c r="J6074" s="398"/>
      <c r="K6074" s="311"/>
      <c r="L6074" s="311"/>
      <c r="M6074" s="311"/>
      <c r="N6074" s="311"/>
      <c r="O6074" s="311"/>
      <c r="P6074" s="311"/>
      <c r="Q6074" s="311"/>
      <c r="R6074" s="311"/>
      <c r="S6074" s="311"/>
      <c r="T6074" s="311"/>
      <c r="U6074" s="311"/>
    </row>
    <row r="6075" spans="1:21" ht="12.75" customHeight="1">
      <c r="A6075" s="311"/>
      <c r="B6075" s="310"/>
      <c r="C6075" s="311"/>
      <c r="D6075" s="308"/>
      <c r="G6075" s="312"/>
      <c r="H6075" s="313"/>
      <c r="I6075" s="311"/>
      <c r="J6075" s="398"/>
      <c r="K6075" s="311"/>
      <c r="L6075" s="311"/>
      <c r="M6075" s="311"/>
      <c r="N6075" s="311"/>
      <c r="O6075" s="311"/>
      <c r="P6075" s="311"/>
      <c r="Q6075" s="311"/>
      <c r="R6075" s="311"/>
      <c r="S6075" s="311"/>
      <c r="T6075" s="311"/>
      <c r="U6075" s="311"/>
    </row>
    <row r="6076" spans="1:21" ht="12.75" customHeight="1">
      <c r="A6076" s="311"/>
      <c r="B6076" s="310"/>
      <c r="C6076" s="311"/>
      <c r="D6076" s="308"/>
      <c r="G6076" s="312"/>
      <c r="H6076" s="313"/>
      <c r="I6076" s="311"/>
      <c r="J6076" s="398"/>
      <c r="K6076" s="311"/>
      <c r="L6076" s="311"/>
      <c r="M6076" s="311"/>
      <c r="N6076" s="311"/>
      <c r="O6076" s="311"/>
      <c r="P6076" s="311"/>
      <c r="Q6076" s="311"/>
      <c r="R6076" s="311"/>
      <c r="S6076" s="311"/>
      <c r="T6076" s="311"/>
      <c r="U6076" s="311"/>
    </row>
    <row r="6077" spans="1:21" ht="12.75" customHeight="1">
      <c r="A6077" s="311"/>
      <c r="B6077" s="310"/>
      <c r="C6077" s="311"/>
      <c r="D6077" s="308"/>
      <c r="G6077" s="312"/>
      <c r="H6077" s="313"/>
      <c r="I6077" s="311"/>
      <c r="J6077" s="398"/>
      <c r="K6077" s="311"/>
      <c r="L6077" s="311"/>
      <c r="M6077" s="311"/>
      <c r="N6077" s="311"/>
      <c r="O6077" s="311"/>
      <c r="P6077" s="311"/>
      <c r="Q6077" s="311"/>
      <c r="R6077" s="311"/>
      <c r="S6077" s="311"/>
      <c r="T6077" s="311"/>
      <c r="U6077" s="311"/>
    </row>
    <row r="6078" spans="1:21" ht="12.75" customHeight="1">
      <c r="A6078" s="311"/>
      <c r="B6078" s="310"/>
      <c r="C6078" s="311"/>
      <c r="D6078" s="308"/>
      <c r="G6078" s="312"/>
      <c r="H6078" s="313"/>
      <c r="I6078" s="311"/>
      <c r="J6078" s="398"/>
      <c r="K6078" s="311"/>
      <c r="L6078" s="311"/>
      <c r="M6078" s="311"/>
      <c r="N6078" s="311"/>
      <c r="O6078" s="311"/>
      <c r="P6078" s="311"/>
      <c r="Q6078" s="311"/>
      <c r="R6078" s="311"/>
      <c r="S6078" s="311"/>
      <c r="T6078" s="311"/>
      <c r="U6078" s="311"/>
    </row>
    <row r="6079" spans="1:21" ht="12.75" customHeight="1">
      <c r="A6079" s="311"/>
      <c r="B6079" s="310"/>
      <c r="C6079" s="311"/>
      <c r="D6079" s="308"/>
      <c r="G6079" s="312"/>
      <c r="H6079" s="313"/>
      <c r="I6079" s="311"/>
      <c r="J6079" s="398"/>
      <c r="K6079" s="311"/>
      <c r="L6079" s="311"/>
      <c r="M6079" s="311"/>
      <c r="N6079" s="311"/>
      <c r="O6079" s="311"/>
      <c r="P6079" s="311"/>
      <c r="Q6079" s="311"/>
      <c r="R6079" s="311"/>
      <c r="S6079" s="311"/>
      <c r="T6079" s="311"/>
      <c r="U6079" s="311"/>
    </row>
    <row r="6080" spans="1:21" ht="12.75" customHeight="1">
      <c r="A6080" s="311"/>
      <c r="B6080" s="310"/>
      <c r="C6080" s="311"/>
      <c r="D6080" s="308"/>
      <c r="G6080" s="312"/>
      <c r="H6080" s="313"/>
      <c r="I6080" s="311"/>
      <c r="J6080" s="398"/>
      <c r="K6080" s="311"/>
      <c r="L6080" s="311"/>
      <c r="M6080" s="311"/>
      <c r="N6080" s="311"/>
      <c r="O6080" s="311"/>
      <c r="P6080" s="311"/>
      <c r="Q6080" s="311"/>
      <c r="R6080" s="311"/>
      <c r="S6080" s="311"/>
      <c r="T6080" s="311"/>
      <c r="U6080" s="311"/>
    </row>
    <row r="6081" spans="1:21" ht="12.75" customHeight="1">
      <c r="A6081" s="311"/>
      <c r="B6081" s="310"/>
      <c r="C6081" s="311"/>
      <c r="D6081" s="308"/>
      <c r="G6081" s="312"/>
      <c r="H6081" s="313"/>
      <c r="I6081" s="311"/>
      <c r="J6081" s="398"/>
      <c r="K6081" s="311"/>
      <c r="L6081" s="311"/>
      <c r="M6081" s="311"/>
      <c r="N6081" s="311"/>
      <c r="O6081" s="311"/>
      <c r="P6081" s="311"/>
      <c r="Q6081" s="311"/>
      <c r="R6081" s="311"/>
      <c r="S6081" s="311"/>
      <c r="T6081" s="311"/>
      <c r="U6081" s="311"/>
    </row>
    <row r="6082" spans="1:21" ht="12.75" customHeight="1">
      <c r="A6082" s="311"/>
      <c r="B6082" s="310"/>
      <c r="C6082" s="311"/>
      <c r="D6082" s="308"/>
      <c r="G6082" s="312"/>
      <c r="H6082" s="313"/>
      <c r="I6082" s="311"/>
      <c r="J6082" s="398"/>
      <c r="K6082" s="311"/>
      <c r="L6082" s="311"/>
      <c r="M6082" s="311"/>
      <c r="N6082" s="311"/>
      <c r="O6082" s="311"/>
      <c r="P6082" s="311"/>
      <c r="Q6082" s="311"/>
      <c r="R6082" s="311"/>
      <c r="S6082" s="311"/>
      <c r="T6082" s="311"/>
      <c r="U6082" s="311"/>
    </row>
    <row r="6083" spans="1:21" ht="12.75" customHeight="1">
      <c r="A6083" s="311"/>
      <c r="B6083" s="310"/>
      <c r="C6083" s="311"/>
      <c r="D6083" s="308"/>
      <c r="G6083" s="312"/>
      <c r="H6083" s="313"/>
      <c r="I6083" s="311"/>
      <c r="J6083" s="398"/>
      <c r="K6083" s="311"/>
      <c r="L6083" s="311"/>
      <c r="M6083" s="311"/>
      <c r="N6083" s="311"/>
      <c r="O6083" s="311"/>
      <c r="P6083" s="311"/>
      <c r="Q6083" s="311"/>
      <c r="R6083" s="311"/>
      <c r="S6083" s="311"/>
      <c r="T6083" s="311"/>
      <c r="U6083" s="311"/>
    </row>
    <row r="6084" spans="1:21" ht="12.75" customHeight="1">
      <c r="A6084" s="311"/>
      <c r="B6084" s="310"/>
      <c r="C6084" s="311"/>
      <c r="D6084" s="308"/>
      <c r="G6084" s="312"/>
      <c r="H6084" s="313"/>
      <c r="I6084" s="311"/>
      <c r="J6084" s="398"/>
      <c r="K6084" s="311"/>
      <c r="L6084" s="311"/>
      <c r="M6084" s="311"/>
      <c r="N6084" s="311"/>
      <c r="O6084" s="311"/>
      <c r="P6084" s="311"/>
      <c r="Q6084" s="311"/>
      <c r="R6084" s="311"/>
      <c r="S6084" s="311"/>
      <c r="T6084" s="311"/>
      <c r="U6084" s="311"/>
    </row>
    <row r="6085" spans="1:21" ht="12.75" customHeight="1">
      <c r="A6085" s="311"/>
      <c r="B6085" s="310"/>
      <c r="C6085" s="311"/>
      <c r="D6085" s="308"/>
      <c r="G6085" s="312"/>
      <c r="H6085" s="313"/>
      <c r="I6085" s="311"/>
      <c r="J6085" s="398"/>
      <c r="K6085" s="311"/>
      <c r="L6085" s="311"/>
      <c r="M6085" s="311"/>
      <c r="N6085" s="311"/>
      <c r="O6085" s="311"/>
      <c r="P6085" s="311"/>
      <c r="Q6085" s="311"/>
      <c r="R6085" s="311"/>
      <c r="S6085" s="311"/>
      <c r="T6085" s="311"/>
      <c r="U6085" s="311"/>
    </row>
    <row r="6086" spans="1:21" ht="12.75" customHeight="1">
      <c r="A6086" s="311"/>
      <c r="B6086" s="310"/>
      <c r="C6086" s="311"/>
      <c r="D6086" s="308"/>
      <c r="G6086" s="312"/>
      <c r="H6086" s="313"/>
      <c r="I6086" s="311"/>
      <c r="J6086" s="398"/>
      <c r="K6086" s="311"/>
      <c r="L6086" s="311"/>
      <c r="M6086" s="311"/>
      <c r="N6086" s="311"/>
      <c r="O6086" s="311"/>
      <c r="P6086" s="311"/>
      <c r="Q6086" s="311"/>
      <c r="R6086" s="311"/>
      <c r="S6086" s="311"/>
      <c r="T6086" s="311"/>
      <c r="U6086" s="311"/>
    </row>
    <row r="6087" spans="1:21" ht="12.75" customHeight="1">
      <c r="A6087" s="311"/>
      <c r="B6087" s="310"/>
      <c r="C6087" s="311"/>
      <c r="D6087" s="308"/>
      <c r="G6087" s="312"/>
      <c r="H6087" s="313"/>
      <c r="I6087" s="311"/>
      <c r="J6087" s="398"/>
      <c r="K6087" s="311"/>
      <c r="L6087" s="311"/>
      <c r="M6087" s="311"/>
      <c r="N6087" s="311"/>
      <c r="O6087" s="311"/>
      <c r="P6087" s="311"/>
      <c r="Q6087" s="311"/>
      <c r="R6087" s="311"/>
      <c r="S6087" s="311"/>
      <c r="T6087" s="311"/>
      <c r="U6087" s="311"/>
    </row>
    <row r="6088" spans="1:21" ht="12.75" customHeight="1">
      <c r="A6088" s="311"/>
      <c r="B6088" s="310"/>
      <c r="C6088" s="311"/>
      <c r="D6088" s="308"/>
      <c r="G6088" s="312"/>
      <c r="H6088" s="313"/>
      <c r="I6088" s="311"/>
      <c r="J6088" s="398"/>
      <c r="K6088" s="311"/>
      <c r="L6088" s="311"/>
      <c r="M6088" s="311"/>
      <c r="N6088" s="311"/>
      <c r="O6088" s="311"/>
      <c r="P6088" s="311"/>
      <c r="Q6088" s="311"/>
      <c r="R6088" s="311"/>
      <c r="S6088" s="311"/>
      <c r="T6088" s="311"/>
      <c r="U6088" s="311"/>
    </row>
    <row r="6089" spans="1:21" ht="12.75" customHeight="1">
      <c r="A6089" s="311"/>
      <c r="B6089" s="310"/>
      <c r="C6089" s="311"/>
      <c r="D6089" s="308"/>
      <c r="G6089" s="312"/>
      <c r="H6089" s="313"/>
      <c r="I6089" s="311"/>
      <c r="J6089" s="398"/>
      <c r="K6089" s="311"/>
      <c r="L6089" s="311"/>
      <c r="M6089" s="311"/>
      <c r="N6089" s="311"/>
      <c r="O6089" s="311"/>
      <c r="P6089" s="311"/>
      <c r="Q6089" s="311"/>
      <c r="R6089" s="311"/>
      <c r="S6089" s="311"/>
      <c r="T6089" s="311"/>
      <c r="U6089" s="311"/>
    </row>
    <row r="6090" spans="1:21" ht="12.75" customHeight="1">
      <c r="A6090" s="311"/>
      <c r="B6090" s="310"/>
      <c r="C6090" s="311"/>
      <c r="D6090" s="308"/>
      <c r="G6090" s="312"/>
      <c r="H6090" s="313"/>
      <c r="I6090" s="311"/>
      <c r="J6090" s="398"/>
      <c r="K6090" s="311"/>
      <c r="L6090" s="311"/>
      <c r="M6090" s="311"/>
      <c r="N6090" s="311"/>
      <c r="O6090" s="311"/>
      <c r="P6090" s="311"/>
      <c r="Q6090" s="311"/>
      <c r="R6090" s="311"/>
      <c r="S6090" s="311"/>
      <c r="T6090" s="311"/>
      <c r="U6090" s="311"/>
    </row>
    <row r="6091" spans="1:21" ht="12.75" customHeight="1">
      <c r="A6091" s="311"/>
      <c r="B6091" s="310"/>
      <c r="C6091" s="311"/>
      <c r="D6091" s="308"/>
      <c r="G6091" s="312"/>
      <c r="H6091" s="313"/>
      <c r="I6091" s="311"/>
      <c r="J6091" s="398"/>
      <c r="K6091" s="311"/>
      <c r="L6091" s="311"/>
      <c r="M6091" s="311"/>
      <c r="N6091" s="311"/>
      <c r="O6091" s="311"/>
      <c r="P6091" s="311"/>
      <c r="Q6091" s="311"/>
      <c r="R6091" s="311"/>
      <c r="S6091" s="311"/>
      <c r="T6091" s="311"/>
      <c r="U6091" s="311"/>
    </row>
    <row r="6092" spans="1:21" ht="12.75" customHeight="1">
      <c r="A6092" s="311"/>
      <c r="B6092" s="310"/>
      <c r="C6092" s="311"/>
      <c r="D6092" s="308"/>
      <c r="G6092" s="312"/>
      <c r="H6092" s="313"/>
      <c r="I6092" s="311"/>
      <c r="J6092" s="398"/>
      <c r="K6092" s="311"/>
      <c r="L6092" s="311"/>
      <c r="M6092" s="311"/>
      <c r="N6092" s="311"/>
      <c r="O6092" s="311"/>
      <c r="P6092" s="311"/>
      <c r="Q6092" s="311"/>
      <c r="R6092" s="311"/>
      <c r="S6092" s="311"/>
      <c r="T6092" s="311"/>
      <c r="U6092" s="311"/>
    </row>
    <row r="6093" spans="1:21" ht="12.75" customHeight="1">
      <c r="A6093" s="311"/>
      <c r="B6093" s="310"/>
      <c r="C6093" s="311"/>
      <c r="D6093" s="308"/>
      <c r="G6093" s="312"/>
      <c r="H6093" s="313"/>
      <c r="I6093" s="311"/>
      <c r="J6093" s="398"/>
      <c r="K6093" s="311"/>
      <c r="L6093" s="311"/>
      <c r="M6093" s="311"/>
      <c r="N6093" s="311"/>
      <c r="O6093" s="311"/>
      <c r="P6093" s="311"/>
      <c r="Q6093" s="311"/>
      <c r="R6093" s="311"/>
      <c r="S6093" s="311"/>
      <c r="T6093" s="311"/>
      <c r="U6093" s="311"/>
    </row>
    <row r="6094" spans="1:21" ht="12.75" customHeight="1">
      <c r="A6094" s="311"/>
      <c r="B6094" s="310"/>
      <c r="C6094" s="311"/>
      <c r="D6094" s="308"/>
      <c r="G6094" s="312"/>
      <c r="H6094" s="313"/>
      <c r="I6094" s="311"/>
      <c r="J6094" s="398"/>
      <c r="K6094" s="311"/>
      <c r="L6094" s="311"/>
      <c r="M6094" s="311"/>
      <c r="N6094" s="311"/>
      <c r="O6094" s="311"/>
      <c r="P6094" s="311"/>
      <c r="Q6094" s="311"/>
      <c r="R6094" s="311"/>
      <c r="S6094" s="311"/>
      <c r="T6094" s="311"/>
      <c r="U6094" s="311"/>
    </row>
    <row r="6095" spans="1:21" ht="12.75" customHeight="1">
      <c r="A6095" s="311"/>
      <c r="B6095" s="310"/>
      <c r="C6095" s="311"/>
      <c r="D6095" s="308"/>
      <c r="G6095" s="312"/>
      <c r="H6095" s="313"/>
      <c r="I6095" s="311"/>
      <c r="J6095" s="398"/>
      <c r="K6095" s="311"/>
      <c r="L6095" s="311"/>
      <c r="M6095" s="311"/>
      <c r="N6095" s="311"/>
      <c r="O6095" s="311"/>
      <c r="P6095" s="311"/>
      <c r="Q6095" s="311"/>
      <c r="R6095" s="311"/>
      <c r="S6095" s="311"/>
      <c r="T6095" s="311"/>
      <c r="U6095" s="311"/>
    </row>
    <row r="6096" spans="1:21" ht="12.75" customHeight="1">
      <c r="A6096" s="311"/>
      <c r="B6096" s="310"/>
      <c r="C6096" s="311"/>
      <c r="D6096" s="308"/>
      <c r="G6096" s="312"/>
      <c r="H6096" s="313"/>
      <c r="I6096" s="311"/>
      <c r="J6096" s="398"/>
      <c r="K6096" s="311"/>
      <c r="L6096" s="311"/>
      <c r="M6096" s="311"/>
      <c r="N6096" s="311"/>
      <c r="O6096" s="311"/>
      <c r="P6096" s="311"/>
      <c r="Q6096" s="311"/>
      <c r="R6096" s="311"/>
      <c r="S6096" s="311"/>
      <c r="T6096" s="311"/>
      <c r="U6096" s="311"/>
    </row>
    <row r="6097" spans="1:21" ht="12.75" customHeight="1">
      <c r="A6097" s="311"/>
      <c r="B6097" s="310"/>
      <c r="C6097" s="311"/>
      <c r="D6097" s="308"/>
      <c r="G6097" s="312"/>
      <c r="H6097" s="313"/>
      <c r="I6097" s="311"/>
      <c r="J6097" s="398"/>
      <c r="K6097" s="311"/>
      <c r="L6097" s="311"/>
      <c r="M6097" s="311"/>
      <c r="N6097" s="311"/>
      <c r="O6097" s="311"/>
      <c r="P6097" s="311"/>
      <c r="Q6097" s="311"/>
      <c r="R6097" s="311"/>
      <c r="S6097" s="311"/>
      <c r="T6097" s="311"/>
      <c r="U6097" s="311"/>
    </row>
    <row r="6098" spans="1:21" ht="12.75" customHeight="1">
      <c r="A6098" s="311"/>
      <c r="B6098" s="310"/>
      <c r="C6098" s="311"/>
      <c r="D6098" s="308"/>
      <c r="G6098" s="312"/>
      <c r="H6098" s="313"/>
      <c r="I6098" s="311"/>
      <c r="J6098" s="398"/>
      <c r="K6098" s="311"/>
      <c r="L6098" s="311"/>
      <c r="M6098" s="311"/>
      <c r="N6098" s="311"/>
      <c r="O6098" s="311"/>
      <c r="P6098" s="311"/>
      <c r="Q6098" s="311"/>
      <c r="R6098" s="311"/>
      <c r="S6098" s="311"/>
      <c r="T6098" s="311"/>
      <c r="U6098" s="311"/>
    </row>
    <row r="6099" spans="1:21" ht="12.75" customHeight="1">
      <c r="A6099" s="311"/>
      <c r="B6099" s="310"/>
      <c r="C6099" s="311"/>
      <c r="D6099" s="308"/>
      <c r="G6099" s="312"/>
      <c r="H6099" s="313"/>
      <c r="I6099" s="311"/>
      <c r="J6099" s="398"/>
      <c r="K6099" s="311"/>
      <c r="L6099" s="311"/>
      <c r="M6099" s="311"/>
      <c r="N6099" s="311"/>
      <c r="O6099" s="311"/>
      <c r="P6099" s="311"/>
      <c r="Q6099" s="311"/>
      <c r="R6099" s="311"/>
      <c r="S6099" s="311"/>
      <c r="T6099" s="311"/>
      <c r="U6099" s="311"/>
    </row>
    <row r="6100" spans="1:21" ht="12.75" customHeight="1">
      <c r="A6100" s="311"/>
      <c r="B6100" s="310"/>
      <c r="C6100" s="311"/>
      <c r="D6100" s="308"/>
      <c r="G6100" s="312"/>
      <c r="H6100" s="313"/>
      <c r="I6100" s="311"/>
      <c r="J6100" s="398"/>
      <c r="K6100" s="311"/>
      <c r="L6100" s="311"/>
      <c r="M6100" s="311"/>
      <c r="N6100" s="311"/>
      <c r="O6100" s="311"/>
      <c r="P6100" s="311"/>
      <c r="Q6100" s="311"/>
      <c r="R6100" s="311"/>
      <c r="S6100" s="311"/>
      <c r="T6100" s="311"/>
      <c r="U6100" s="311"/>
    </row>
    <row r="6101" spans="1:21" ht="12.75" customHeight="1">
      <c r="A6101" s="311"/>
      <c r="B6101" s="310"/>
      <c r="C6101" s="311"/>
      <c r="D6101" s="308"/>
      <c r="G6101" s="312"/>
      <c r="H6101" s="313"/>
      <c r="I6101" s="311"/>
      <c r="J6101" s="398"/>
      <c r="K6101" s="311"/>
      <c r="L6101" s="311"/>
      <c r="M6101" s="311"/>
      <c r="N6101" s="311"/>
      <c r="O6101" s="311"/>
      <c r="P6101" s="311"/>
      <c r="Q6101" s="311"/>
      <c r="R6101" s="311"/>
      <c r="S6101" s="311"/>
      <c r="T6101" s="311"/>
      <c r="U6101" s="311"/>
    </row>
    <row r="6102" spans="1:21" ht="12.75" customHeight="1">
      <c r="A6102" s="311"/>
      <c r="B6102" s="310"/>
      <c r="C6102" s="311"/>
      <c r="D6102" s="308"/>
      <c r="G6102" s="312"/>
      <c r="H6102" s="313"/>
      <c r="I6102" s="311"/>
      <c r="J6102" s="398"/>
      <c r="K6102" s="311"/>
      <c r="L6102" s="311"/>
      <c r="M6102" s="311"/>
      <c r="N6102" s="311"/>
      <c r="O6102" s="311"/>
      <c r="P6102" s="311"/>
      <c r="Q6102" s="311"/>
      <c r="R6102" s="311"/>
      <c r="S6102" s="311"/>
      <c r="T6102" s="311"/>
      <c r="U6102" s="311"/>
    </row>
    <row r="6103" spans="1:21" ht="12.75" customHeight="1">
      <c r="A6103" s="311"/>
      <c r="B6103" s="310"/>
      <c r="C6103" s="311"/>
      <c r="D6103" s="308"/>
      <c r="G6103" s="312"/>
      <c r="H6103" s="313"/>
      <c r="I6103" s="311"/>
      <c r="J6103" s="398"/>
      <c r="K6103" s="311"/>
      <c r="L6103" s="311"/>
      <c r="M6103" s="311"/>
      <c r="N6103" s="311"/>
      <c r="O6103" s="311"/>
      <c r="P6103" s="311"/>
      <c r="Q6103" s="311"/>
      <c r="R6103" s="311"/>
      <c r="S6103" s="311"/>
      <c r="T6103" s="311"/>
      <c r="U6103" s="311"/>
    </row>
    <row r="6104" spans="1:21" ht="12.75" customHeight="1">
      <c r="A6104" s="311"/>
      <c r="B6104" s="310"/>
      <c r="C6104" s="311"/>
      <c r="D6104" s="308"/>
      <c r="G6104" s="312"/>
      <c r="H6104" s="313"/>
      <c r="I6104" s="311"/>
      <c r="J6104" s="398"/>
      <c r="K6104" s="311"/>
      <c r="L6104" s="311"/>
      <c r="M6104" s="311"/>
      <c r="N6104" s="311"/>
      <c r="O6104" s="311"/>
      <c r="P6104" s="311"/>
      <c r="Q6104" s="311"/>
      <c r="R6104" s="311"/>
      <c r="S6104" s="311"/>
      <c r="T6104" s="311"/>
      <c r="U6104" s="311"/>
    </row>
    <row r="6105" spans="1:21" ht="12.75" customHeight="1">
      <c r="A6105" s="311"/>
      <c r="B6105" s="310"/>
      <c r="C6105" s="311"/>
      <c r="D6105" s="308"/>
      <c r="G6105" s="312"/>
      <c r="H6105" s="313"/>
      <c r="I6105" s="311"/>
      <c r="J6105" s="398"/>
      <c r="K6105" s="311"/>
      <c r="L6105" s="311"/>
      <c r="M6105" s="311"/>
      <c r="N6105" s="311"/>
      <c r="O6105" s="311"/>
      <c r="P6105" s="311"/>
      <c r="Q6105" s="311"/>
      <c r="R6105" s="311"/>
      <c r="S6105" s="311"/>
      <c r="T6105" s="311"/>
      <c r="U6105" s="311"/>
    </row>
    <row r="6106" spans="1:21" ht="12.75" customHeight="1">
      <c r="A6106" s="311"/>
      <c r="B6106" s="310"/>
      <c r="C6106" s="311"/>
      <c r="D6106" s="308"/>
      <c r="G6106" s="312"/>
      <c r="H6106" s="313"/>
      <c r="I6106" s="311"/>
      <c r="J6106" s="398"/>
      <c r="K6106" s="311"/>
      <c r="L6106" s="311"/>
      <c r="M6106" s="311"/>
      <c r="N6106" s="311"/>
      <c r="O6106" s="311"/>
      <c r="P6106" s="311"/>
      <c r="Q6106" s="311"/>
      <c r="R6106" s="311"/>
      <c r="S6106" s="311"/>
      <c r="T6106" s="311"/>
      <c r="U6106" s="311"/>
    </row>
    <row r="6107" spans="1:21" ht="12.75" customHeight="1">
      <c r="A6107" s="311"/>
      <c r="B6107" s="310"/>
      <c r="C6107" s="311"/>
      <c r="D6107" s="308"/>
      <c r="G6107" s="312"/>
      <c r="H6107" s="313"/>
      <c r="I6107" s="311"/>
      <c r="J6107" s="398"/>
      <c r="K6107" s="311"/>
      <c r="L6107" s="311"/>
      <c r="M6107" s="311"/>
      <c r="N6107" s="311"/>
      <c r="O6107" s="311"/>
      <c r="P6107" s="311"/>
      <c r="Q6107" s="311"/>
      <c r="R6107" s="311"/>
      <c r="S6107" s="311"/>
      <c r="T6107" s="311"/>
      <c r="U6107" s="311"/>
    </row>
    <row r="6108" spans="1:21" ht="12.75" customHeight="1">
      <c r="A6108" s="311"/>
      <c r="B6108" s="310"/>
      <c r="C6108" s="311"/>
      <c r="D6108" s="308"/>
      <c r="G6108" s="312"/>
      <c r="H6108" s="313"/>
      <c r="I6108" s="311"/>
      <c r="J6108" s="398"/>
      <c r="K6108" s="311"/>
      <c r="L6108" s="311"/>
      <c r="M6108" s="311"/>
      <c r="N6108" s="311"/>
      <c r="O6108" s="311"/>
      <c r="P6108" s="311"/>
      <c r="Q6108" s="311"/>
      <c r="R6108" s="311"/>
      <c r="S6108" s="311"/>
      <c r="T6108" s="311"/>
      <c r="U6108" s="311"/>
    </row>
    <row r="6109" spans="1:21" ht="12.75" customHeight="1">
      <c r="A6109" s="311"/>
      <c r="B6109" s="310"/>
      <c r="C6109" s="311"/>
      <c r="D6109" s="308"/>
      <c r="G6109" s="312"/>
      <c r="H6109" s="313"/>
      <c r="I6109" s="311"/>
      <c r="J6109" s="398"/>
      <c r="K6109" s="311"/>
      <c r="L6109" s="311"/>
      <c r="M6109" s="311"/>
      <c r="N6109" s="311"/>
      <c r="O6109" s="311"/>
      <c r="P6109" s="311"/>
      <c r="Q6109" s="311"/>
      <c r="R6109" s="311"/>
      <c r="S6109" s="311"/>
      <c r="T6109" s="311"/>
      <c r="U6109" s="311"/>
    </row>
    <row r="6110" spans="1:21" ht="12.75" customHeight="1">
      <c r="A6110" s="311"/>
      <c r="B6110" s="310"/>
      <c r="C6110" s="311"/>
      <c r="D6110" s="308"/>
      <c r="G6110" s="312"/>
      <c r="H6110" s="313"/>
      <c r="I6110" s="311"/>
      <c r="J6110" s="398"/>
      <c r="K6110" s="311"/>
      <c r="L6110" s="311"/>
      <c r="M6110" s="311"/>
      <c r="N6110" s="311"/>
      <c r="O6110" s="311"/>
      <c r="P6110" s="311"/>
      <c r="Q6110" s="311"/>
      <c r="R6110" s="311"/>
      <c r="S6110" s="311"/>
      <c r="T6110" s="311"/>
      <c r="U6110" s="311"/>
    </row>
    <row r="6111" spans="1:21" ht="12.75" customHeight="1">
      <c r="A6111" s="311"/>
      <c r="B6111" s="310"/>
      <c r="C6111" s="311"/>
      <c r="D6111" s="308"/>
      <c r="G6111" s="312"/>
      <c r="H6111" s="313"/>
      <c r="I6111" s="311"/>
      <c r="J6111" s="398"/>
      <c r="K6111" s="311"/>
      <c r="L6111" s="311"/>
      <c r="M6111" s="311"/>
      <c r="N6111" s="311"/>
      <c r="O6111" s="311"/>
      <c r="P6111" s="311"/>
      <c r="Q6111" s="311"/>
      <c r="R6111" s="311"/>
      <c r="S6111" s="311"/>
      <c r="T6111" s="311"/>
      <c r="U6111" s="311"/>
    </row>
    <row r="6112" spans="1:21" ht="12.75" customHeight="1">
      <c r="A6112" s="311"/>
      <c r="B6112" s="310"/>
      <c r="C6112" s="311"/>
      <c r="D6112" s="308"/>
      <c r="G6112" s="312"/>
      <c r="H6112" s="313"/>
      <c r="I6112" s="311"/>
      <c r="J6112" s="398"/>
      <c r="K6112" s="311"/>
      <c r="L6112" s="311"/>
      <c r="M6112" s="311"/>
      <c r="N6112" s="311"/>
      <c r="O6112" s="311"/>
      <c r="P6112" s="311"/>
      <c r="Q6112" s="311"/>
      <c r="R6112" s="311"/>
      <c r="S6112" s="311"/>
      <c r="T6112" s="311"/>
      <c r="U6112" s="311"/>
    </row>
    <row r="6113" spans="1:21" ht="12.75" customHeight="1">
      <c r="A6113" s="311"/>
      <c r="B6113" s="310"/>
      <c r="C6113" s="311"/>
      <c r="D6113" s="308"/>
      <c r="G6113" s="312"/>
      <c r="H6113" s="313"/>
      <c r="I6113" s="311"/>
      <c r="J6113" s="398"/>
      <c r="K6113" s="311"/>
      <c r="L6113" s="311"/>
      <c r="M6113" s="311"/>
      <c r="N6113" s="311"/>
      <c r="O6113" s="311"/>
      <c r="P6113" s="311"/>
      <c r="Q6113" s="311"/>
      <c r="R6113" s="311"/>
      <c r="S6113" s="311"/>
      <c r="T6113" s="311"/>
      <c r="U6113" s="311"/>
    </row>
    <row r="6114" spans="1:21" ht="12.75" customHeight="1">
      <c r="A6114" s="311"/>
      <c r="B6114" s="310"/>
      <c r="C6114" s="311"/>
      <c r="D6114" s="308"/>
      <c r="G6114" s="312"/>
      <c r="H6114" s="313"/>
      <c r="I6114" s="311"/>
      <c r="J6114" s="398"/>
      <c r="K6114" s="311"/>
      <c r="L6114" s="311"/>
      <c r="M6114" s="311"/>
      <c r="N6114" s="311"/>
      <c r="O6114" s="311"/>
      <c r="P6114" s="311"/>
      <c r="Q6114" s="311"/>
      <c r="R6114" s="311"/>
      <c r="S6114" s="311"/>
      <c r="T6114" s="311"/>
      <c r="U6114" s="311"/>
    </row>
    <row r="6115" spans="1:21" ht="12.75" customHeight="1">
      <c r="A6115" s="311"/>
      <c r="B6115" s="310"/>
      <c r="C6115" s="311"/>
      <c r="D6115" s="308"/>
      <c r="G6115" s="312"/>
      <c r="H6115" s="313"/>
      <c r="I6115" s="311"/>
      <c r="J6115" s="398"/>
      <c r="K6115" s="311"/>
      <c r="L6115" s="311"/>
      <c r="M6115" s="311"/>
      <c r="N6115" s="311"/>
      <c r="O6115" s="311"/>
      <c r="P6115" s="311"/>
      <c r="Q6115" s="311"/>
      <c r="R6115" s="311"/>
      <c r="S6115" s="311"/>
      <c r="T6115" s="311"/>
      <c r="U6115" s="311"/>
    </row>
    <row r="6116" spans="1:21" ht="12.75" customHeight="1">
      <c r="A6116" s="311"/>
      <c r="B6116" s="310"/>
      <c r="C6116" s="311"/>
      <c r="D6116" s="308"/>
      <c r="G6116" s="312"/>
      <c r="H6116" s="313"/>
      <c r="I6116" s="311"/>
      <c r="J6116" s="398"/>
      <c r="K6116" s="311"/>
      <c r="L6116" s="311"/>
      <c r="M6116" s="311"/>
      <c r="N6116" s="311"/>
      <c r="O6116" s="311"/>
      <c r="P6116" s="311"/>
      <c r="Q6116" s="311"/>
      <c r="R6116" s="311"/>
      <c r="S6116" s="311"/>
      <c r="T6116" s="311"/>
      <c r="U6116" s="311"/>
    </row>
    <row r="6117" spans="1:21" ht="12.75" customHeight="1">
      <c r="A6117" s="311"/>
      <c r="B6117" s="310"/>
      <c r="C6117" s="311"/>
      <c r="D6117" s="308"/>
      <c r="G6117" s="312"/>
      <c r="H6117" s="313"/>
      <c r="I6117" s="311"/>
      <c r="J6117" s="398"/>
      <c r="K6117" s="311"/>
      <c r="L6117" s="311"/>
      <c r="M6117" s="311"/>
      <c r="N6117" s="311"/>
      <c r="O6117" s="311"/>
      <c r="P6117" s="311"/>
      <c r="Q6117" s="311"/>
      <c r="R6117" s="311"/>
      <c r="S6117" s="311"/>
      <c r="T6117" s="311"/>
      <c r="U6117" s="311"/>
    </row>
    <row r="6118" spans="1:21" ht="12.75" customHeight="1">
      <c r="A6118" s="311"/>
      <c r="B6118" s="310"/>
      <c r="C6118" s="311"/>
      <c r="D6118" s="308"/>
      <c r="G6118" s="312"/>
      <c r="H6118" s="313"/>
      <c r="I6118" s="311"/>
      <c r="J6118" s="398"/>
      <c r="K6118" s="311"/>
      <c r="L6118" s="311"/>
      <c r="M6118" s="311"/>
      <c r="N6118" s="311"/>
      <c r="O6118" s="311"/>
      <c r="P6118" s="311"/>
      <c r="Q6118" s="311"/>
      <c r="R6118" s="311"/>
      <c r="S6118" s="311"/>
      <c r="T6118" s="311"/>
      <c r="U6118" s="311"/>
    </row>
    <row r="6119" spans="1:21" ht="12.75" customHeight="1">
      <c r="A6119" s="311"/>
      <c r="B6119" s="310"/>
      <c r="C6119" s="311"/>
      <c r="D6119" s="308"/>
      <c r="G6119" s="312"/>
      <c r="H6119" s="313"/>
      <c r="I6119" s="311"/>
      <c r="J6119" s="398"/>
      <c r="K6119" s="311"/>
      <c r="L6119" s="311"/>
      <c r="M6119" s="311"/>
      <c r="N6119" s="311"/>
      <c r="O6119" s="311"/>
      <c r="P6119" s="311"/>
      <c r="Q6119" s="311"/>
      <c r="R6119" s="311"/>
      <c r="S6119" s="311"/>
      <c r="T6119" s="311"/>
      <c r="U6119" s="311"/>
    </row>
    <row r="6120" spans="1:21" ht="12.75" customHeight="1">
      <c r="A6120" s="311"/>
      <c r="B6120" s="310"/>
      <c r="C6120" s="311"/>
      <c r="D6120" s="308"/>
      <c r="G6120" s="312"/>
      <c r="H6120" s="313"/>
      <c r="I6120" s="311"/>
      <c r="J6120" s="398"/>
      <c r="K6120" s="311"/>
      <c r="L6120" s="311"/>
      <c r="M6120" s="311"/>
      <c r="N6120" s="311"/>
      <c r="O6120" s="311"/>
      <c r="P6120" s="311"/>
      <c r="Q6120" s="311"/>
      <c r="R6120" s="311"/>
      <c r="S6120" s="311"/>
      <c r="T6120" s="311"/>
      <c r="U6120" s="311"/>
    </row>
    <row r="6121" spans="1:21" ht="12.75" customHeight="1">
      <c r="A6121" s="311"/>
      <c r="B6121" s="310"/>
      <c r="C6121" s="311"/>
      <c r="D6121" s="308"/>
      <c r="G6121" s="312"/>
      <c r="H6121" s="313"/>
      <c r="I6121" s="311"/>
      <c r="J6121" s="398"/>
      <c r="K6121" s="311"/>
      <c r="L6121" s="311"/>
      <c r="M6121" s="311"/>
      <c r="N6121" s="311"/>
      <c r="O6121" s="311"/>
      <c r="P6121" s="311"/>
      <c r="Q6121" s="311"/>
      <c r="R6121" s="311"/>
      <c r="S6121" s="311"/>
      <c r="T6121" s="311"/>
      <c r="U6121" s="311"/>
    </row>
    <row r="6122" spans="1:21" ht="12.75" customHeight="1">
      <c r="A6122" s="311"/>
      <c r="B6122" s="310"/>
      <c r="C6122" s="311"/>
      <c r="D6122" s="308"/>
      <c r="G6122" s="312"/>
      <c r="H6122" s="313"/>
      <c r="I6122" s="311"/>
      <c r="J6122" s="398"/>
      <c r="K6122" s="311"/>
      <c r="L6122" s="311"/>
      <c r="M6122" s="311"/>
      <c r="N6122" s="311"/>
      <c r="O6122" s="311"/>
      <c r="P6122" s="311"/>
      <c r="Q6122" s="311"/>
      <c r="R6122" s="311"/>
      <c r="S6122" s="311"/>
      <c r="T6122" s="311"/>
      <c r="U6122" s="311"/>
    </row>
    <row r="6123" spans="1:21" ht="12.75" customHeight="1">
      <c r="A6123" s="311"/>
      <c r="B6123" s="310"/>
      <c r="C6123" s="311"/>
      <c r="D6123" s="308"/>
      <c r="G6123" s="312"/>
      <c r="H6123" s="313"/>
      <c r="I6123" s="311"/>
      <c r="J6123" s="398"/>
      <c r="K6123" s="311"/>
      <c r="L6123" s="311"/>
      <c r="M6123" s="311"/>
      <c r="N6123" s="311"/>
      <c r="O6123" s="311"/>
      <c r="P6123" s="311"/>
      <c r="Q6123" s="311"/>
      <c r="R6123" s="311"/>
      <c r="S6123" s="311"/>
      <c r="T6123" s="311"/>
      <c r="U6123" s="311"/>
    </row>
    <row r="6124" spans="1:21" ht="12.75" customHeight="1">
      <c r="A6124" s="311"/>
      <c r="B6124" s="310"/>
      <c r="C6124" s="311"/>
      <c r="D6124" s="308"/>
      <c r="G6124" s="312"/>
      <c r="H6124" s="313"/>
      <c r="I6124" s="311"/>
      <c r="J6124" s="398"/>
      <c r="K6124" s="311"/>
      <c r="L6124" s="311"/>
      <c r="M6124" s="311"/>
      <c r="N6124" s="311"/>
      <c r="O6124" s="311"/>
      <c r="P6124" s="311"/>
      <c r="Q6124" s="311"/>
      <c r="R6124" s="311"/>
      <c r="S6124" s="311"/>
      <c r="T6124" s="311"/>
      <c r="U6124" s="311"/>
    </row>
    <row r="6125" spans="1:21" ht="12.75" customHeight="1">
      <c r="A6125" s="311"/>
      <c r="B6125" s="310"/>
      <c r="C6125" s="311"/>
      <c r="D6125" s="308"/>
      <c r="G6125" s="312"/>
      <c r="H6125" s="313"/>
      <c r="I6125" s="311"/>
      <c r="J6125" s="398"/>
      <c r="K6125" s="311"/>
      <c r="L6125" s="311"/>
      <c r="M6125" s="311"/>
      <c r="N6125" s="311"/>
      <c r="O6125" s="311"/>
      <c r="P6125" s="311"/>
      <c r="Q6125" s="311"/>
      <c r="R6125" s="311"/>
      <c r="S6125" s="311"/>
      <c r="T6125" s="311"/>
      <c r="U6125" s="311"/>
    </row>
    <row r="6126" spans="1:21" ht="12.75" customHeight="1">
      <c r="A6126" s="311"/>
      <c r="B6126" s="310"/>
      <c r="C6126" s="311"/>
      <c r="D6126" s="308"/>
      <c r="G6126" s="312"/>
      <c r="H6126" s="313"/>
      <c r="I6126" s="311"/>
      <c r="J6126" s="398"/>
      <c r="K6126" s="311"/>
      <c r="L6126" s="311"/>
      <c r="M6126" s="311"/>
      <c r="N6126" s="311"/>
      <c r="O6126" s="311"/>
      <c r="P6126" s="311"/>
      <c r="Q6126" s="311"/>
      <c r="R6126" s="311"/>
      <c r="S6126" s="311"/>
      <c r="T6126" s="311"/>
      <c r="U6126" s="311"/>
    </row>
    <row r="6127" spans="1:21" ht="12.75" customHeight="1">
      <c r="A6127" s="311"/>
      <c r="B6127" s="310"/>
      <c r="C6127" s="311"/>
      <c r="D6127" s="308"/>
      <c r="G6127" s="312"/>
      <c r="H6127" s="313"/>
      <c r="I6127" s="311"/>
      <c r="J6127" s="398"/>
      <c r="K6127" s="311"/>
      <c r="L6127" s="311"/>
      <c r="M6127" s="311"/>
      <c r="N6127" s="311"/>
      <c r="O6127" s="311"/>
      <c r="P6127" s="311"/>
      <c r="Q6127" s="311"/>
      <c r="R6127" s="311"/>
      <c r="S6127" s="311"/>
      <c r="T6127" s="311"/>
      <c r="U6127" s="311"/>
    </row>
    <row r="6128" spans="1:21" ht="12.75" customHeight="1">
      <c r="A6128" s="311"/>
      <c r="B6128" s="310"/>
      <c r="C6128" s="311"/>
      <c r="D6128" s="308"/>
      <c r="G6128" s="312"/>
      <c r="H6128" s="313"/>
      <c r="I6128" s="311"/>
      <c r="J6128" s="398"/>
      <c r="K6128" s="311"/>
      <c r="L6128" s="311"/>
      <c r="M6128" s="311"/>
      <c r="N6128" s="311"/>
      <c r="O6128" s="311"/>
      <c r="P6128" s="311"/>
      <c r="Q6128" s="311"/>
      <c r="R6128" s="311"/>
      <c r="S6128" s="311"/>
      <c r="T6128" s="311"/>
      <c r="U6128" s="311"/>
    </row>
    <row r="6129" spans="1:21" ht="12.75" customHeight="1">
      <c r="A6129" s="311"/>
      <c r="B6129" s="310"/>
      <c r="C6129" s="311"/>
      <c r="D6129" s="308"/>
      <c r="G6129" s="312"/>
      <c r="H6129" s="313"/>
      <c r="I6129" s="311"/>
      <c r="J6129" s="398"/>
      <c r="K6129" s="311"/>
      <c r="L6129" s="311"/>
      <c r="M6129" s="311"/>
      <c r="N6129" s="311"/>
      <c r="O6129" s="311"/>
      <c r="P6129" s="311"/>
      <c r="Q6129" s="311"/>
      <c r="R6129" s="311"/>
      <c r="S6129" s="311"/>
      <c r="T6129" s="311"/>
      <c r="U6129" s="311"/>
    </row>
    <row r="6130" spans="1:21" ht="12.75" customHeight="1">
      <c r="A6130" s="311"/>
      <c r="B6130" s="310"/>
      <c r="C6130" s="311"/>
      <c r="D6130" s="308"/>
      <c r="G6130" s="312"/>
      <c r="H6130" s="313"/>
      <c r="I6130" s="311"/>
      <c r="J6130" s="398"/>
      <c r="K6130" s="311"/>
      <c r="L6130" s="311"/>
      <c r="M6130" s="311"/>
      <c r="N6130" s="311"/>
      <c r="O6130" s="311"/>
      <c r="P6130" s="311"/>
      <c r="Q6130" s="311"/>
      <c r="R6130" s="311"/>
      <c r="S6130" s="311"/>
      <c r="T6130" s="311"/>
      <c r="U6130" s="311"/>
    </row>
    <row r="6131" spans="1:21" ht="12.75" customHeight="1">
      <c r="A6131" s="311"/>
      <c r="B6131" s="310"/>
      <c r="C6131" s="311"/>
      <c r="D6131" s="308"/>
      <c r="G6131" s="312"/>
      <c r="H6131" s="313"/>
      <c r="I6131" s="311"/>
      <c r="J6131" s="398"/>
      <c r="K6131" s="311"/>
      <c r="L6131" s="311"/>
      <c r="M6131" s="311"/>
      <c r="N6131" s="311"/>
      <c r="O6131" s="311"/>
      <c r="P6131" s="311"/>
      <c r="Q6131" s="311"/>
      <c r="R6131" s="311"/>
      <c r="S6131" s="311"/>
      <c r="T6131" s="311"/>
      <c r="U6131" s="311"/>
    </row>
    <row r="6132" spans="1:21" ht="12.75" customHeight="1">
      <c r="A6132" s="311"/>
      <c r="B6132" s="310"/>
      <c r="C6132" s="311"/>
      <c r="D6132" s="308"/>
      <c r="G6132" s="312"/>
      <c r="H6132" s="313"/>
      <c r="I6132" s="311"/>
      <c r="J6132" s="398"/>
      <c r="K6132" s="311"/>
      <c r="L6132" s="311"/>
      <c r="M6132" s="311"/>
      <c r="N6132" s="311"/>
      <c r="O6132" s="311"/>
      <c r="P6132" s="311"/>
      <c r="Q6132" s="311"/>
      <c r="R6132" s="311"/>
      <c r="S6132" s="311"/>
      <c r="T6132" s="311"/>
      <c r="U6132" s="311"/>
    </row>
    <row r="6133" spans="1:21" ht="12.75" customHeight="1">
      <c r="A6133" s="311"/>
      <c r="B6133" s="310"/>
      <c r="C6133" s="311"/>
      <c r="D6133" s="308"/>
      <c r="G6133" s="312"/>
      <c r="H6133" s="313"/>
      <c r="I6133" s="311"/>
      <c r="J6133" s="398"/>
      <c r="K6133" s="311"/>
      <c r="L6133" s="311"/>
      <c r="M6133" s="311"/>
      <c r="N6133" s="311"/>
      <c r="O6133" s="311"/>
      <c r="P6133" s="311"/>
      <c r="Q6133" s="311"/>
      <c r="R6133" s="311"/>
      <c r="S6133" s="311"/>
      <c r="T6133" s="311"/>
      <c r="U6133" s="311"/>
    </row>
    <row r="6134" spans="1:21" ht="12.75" customHeight="1">
      <c r="A6134" s="311"/>
      <c r="B6134" s="310"/>
      <c r="C6134" s="311"/>
      <c r="D6134" s="308"/>
      <c r="G6134" s="312"/>
      <c r="H6134" s="313"/>
      <c r="I6134" s="311"/>
      <c r="J6134" s="398"/>
      <c r="K6134" s="311"/>
      <c r="L6134" s="311"/>
      <c r="M6134" s="311"/>
      <c r="N6134" s="311"/>
      <c r="O6134" s="311"/>
      <c r="P6134" s="311"/>
      <c r="Q6134" s="311"/>
      <c r="R6134" s="311"/>
      <c r="S6134" s="311"/>
      <c r="T6134" s="311"/>
      <c r="U6134" s="311"/>
    </row>
    <row r="6135" spans="1:21" ht="12.75" customHeight="1">
      <c r="A6135" s="311"/>
      <c r="B6135" s="310"/>
      <c r="C6135" s="311"/>
      <c r="D6135" s="308"/>
      <c r="G6135" s="312"/>
      <c r="H6135" s="313"/>
      <c r="I6135" s="311"/>
      <c r="J6135" s="398"/>
      <c r="K6135" s="311"/>
      <c r="L6135" s="311"/>
      <c r="M6135" s="311"/>
      <c r="N6135" s="311"/>
      <c r="O6135" s="311"/>
      <c r="P6135" s="311"/>
      <c r="Q6135" s="311"/>
      <c r="R6135" s="311"/>
      <c r="S6135" s="311"/>
      <c r="T6135" s="311"/>
      <c r="U6135" s="311"/>
    </row>
    <row r="6136" spans="1:21" ht="12.75" customHeight="1">
      <c r="A6136" s="311"/>
      <c r="B6136" s="310"/>
      <c r="C6136" s="311"/>
      <c r="D6136" s="308"/>
      <c r="G6136" s="312"/>
      <c r="H6136" s="313"/>
      <c r="I6136" s="311"/>
      <c r="J6136" s="398"/>
      <c r="K6136" s="311"/>
      <c r="L6136" s="311"/>
      <c r="M6136" s="311"/>
      <c r="N6136" s="311"/>
      <c r="O6136" s="311"/>
      <c r="P6136" s="311"/>
      <c r="Q6136" s="311"/>
      <c r="R6136" s="311"/>
      <c r="S6136" s="311"/>
      <c r="T6136" s="311"/>
      <c r="U6136" s="311"/>
    </row>
    <row r="6137" spans="1:21" ht="12.75" customHeight="1">
      <c r="A6137" s="311"/>
      <c r="B6137" s="310"/>
      <c r="C6137" s="311"/>
      <c r="D6137" s="308"/>
      <c r="G6137" s="312"/>
      <c r="H6137" s="313"/>
      <c r="I6137" s="311"/>
      <c r="J6137" s="398"/>
      <c r="K6137" s="311"/>
      <c r="L6137" s="311"/>
      <c r="M6137" s="311"/>
      <c r="N6137" s="311"/>
      <c r="O6137" s="311"/>
      <c r="P6137" s="311"/>
      <c r="Q6137" s="311"/>
      <c r="R6137" s="311"/>
      <c r="S6137" s="311"/>
      <c r="T6137" s="311"/>
      <c r="U6137" s="311"/>
    </row>
    <row r="6138" spans="1:21" ht="12.75" customHeight="1">
      <c r="A6138" s="311"/>
      <c r="B6138" s="310"/>
      <c r="C6138" s="311"/>
      <c r="D6138" s="308"/>
      <c r="G6138" s="312"/>
      <c r="H6138" s="313"/>
      <c r="I6138" s="311"/>
      <c r="J6138" s="398"/>
      <c r="K6138" s="311"/>
      <c r="L6138" s="311"/>
      <c r="M6138" s="311"/>
      <c r="N6138" s="311"/>
      <c r="O6138" s="311"/>
      <c r="P6138" s="311"/>
      <c r="Q6138" s="311"/>
      <c r="R6138" s="311"/>
      <c r="S6138" s="311"/>
      <c r="T6138" s="311"/>
      <c r="U6138" s="311"/>
    </row>
    <row r="6139" spans="1:21" ht="12.75" customHeight="1">
      <c r="A6139" s="311"/>
      <c r="B6139" s="310"/>
      <c r="C6139" s="311"/>
      <c r="D6139" s="308"/>
      <c r="G6139" s="312"/>
      <c r="H6139" s="313"/>
      <c r="I6139" s="311"/>
      <c r="J6139" s="398"/>
      <c r="K6139" s="311"/>
      <c r="L6139" s="311"/>
      <c r="M6139" s="311"/>
      <c r="N6139" s="311"/>
      <c r="O6139" s="311"/>
      <c r="P6139" s="311"/>
      <c r="Q6139" s="311"/>
      <c r="R6139" s="311"/>
      <c r="S6139" s="311"/>
      <c r="T6139" s="311"/>
      <c r="U6139" s="311"/>
    </row>
    <row r="6140" spans="1:21" ht="12.75" customHeight="1">
      <c r="A6140" s="311"/>
      <c r="B6140" s="310"/>
      <c r="C6140" s="311"/>
      <c r="D6140" s="308"/>
      <c r="G6140" s="312"/>
      <c r="H6140" s="313"/>
      <c r="I6140" s="311"/>
      <c r="J6140" s="398"/>
      <c r="K6140" s="311"/>
      <c r="L6140" s="311"/>
      <c r="M6140" s="311"/>
      <c r="N6140" s="311"/>
      <c r="O6140" s="311"/>
      <c r="P6140" s="311"/>
      <c r="Q6140" s="311"/>
      <c r="R6140" s="311"/>
      <c r="S6140" s="311"/>
      <c r="T6140" s="311"/>
      <c r="U6140" s="311"/>
    </row>
    <row r="6141" spans="1:21" ht="12.75" customHeight="1">
      <c r="A6141" s="311"/>
      <c r="B6141" s="310"/>
      <c r="C6141" s="311"/>
      <c r="D6141" s="308"/>
      <c r="G6141" s="312"/>
      <c r="H6141" s="313"/>
      <c r="I6141" s="311"/>
      <c r="J6141" s="398"/>
      <c r="K6141" s="311"/>
      <c r="L6141" s="311"/>
      <c r="M6141" s="311"/>
      <c r="N6141" s="311"/>
      <c r="O6141" s="311"/>
      <c r="P6141" s="311"/>
      <c r="Q6141" s="311"/>
      <c r="R6141" s="311"/>
      <c r="S6141" s="311"/>
      <c r="T6141" s="311"/>
      <c r="U6141" s="311"/>
    </row>
    <row r="6142" spans="1:21" ht="12.75" customHeight="1">
      <c r="A6142" s="311"/>
      <c r="B6142" s="310"/>
      <c r="C6142" s="311"/>
      <c r="D6142" s="308"/>
      <c r="G6142" s="312"/>
      <c r="H6142" s="313"/>
      <c r="I6142" s="311"/>
      <c r="J6142" s="398"/>
      <c r="K6142" s="311"/>
      <c r="L6142" s="311"/>
      <c r="M6142" s="311"/>
      <c r="N6142" s="311"/>
      <c r="O6142" s="311"/>
      <c r="P6142" s="311"/>
      <c r="Q6142" s="311"/>
      <c r="R6142" s="311"/>
      <c r="S6142" s="311"/>
      <c r="T6142" s="311"/>
      <c r="U6142" s="311"/>
    </row>
    <row r="6143" spans="1:21" ht="12.75" customHeight="1">
      <c r="A6143" s="311"/>
      <c r="B6143" s="310"/>
      <c r="C6143" s="311"/>
      <c r="D6143" s="308"/>
      <c r="G6143" s="312"/>
      <c r="H6143" s="313"/>
      <c r="I6143" s="311"/>
      <c r="J6143" s="398"/>
      <c r="K6143" s="311"/>
      <c r="L6143" s="311"/>
      <c r="M6143" s="311"/>
      <c r="N6143" s="311"/>
      <c r="O6143" s="311"/>
      <c r="P6143" s="311"/>
      <c r="Q6143" s="311"/>
      <c r="R6143" s="311"/>
      <c r="S6143" s="311"/>
      <c r="T6143" s="311"/>
      <c r="U6143" s="311"/>
    </row>
    <row r="6144" spans="1:21" ht="12.75" customHeight="1">
      <c r="A6144" s="311"/>
      <c r="B6144" s="310"/>
      <c r="C6144" s="311"/>
      <c r="D6144" s="308"/>
      <c r="G6144" s="312"/>
      <c r="H6144" s="313"/>
      <c r="I6144" s="311"/>
      <c r="J6144" s="398"/>
      <c r="K6144" s="311"/>
      <c r="L6144" s="311"/>
      <c r="M6144" s="311"/>
      <c r="N6144" s="311"/>
      <c r="O6144" s="311"/>
      <c r="P6144" s="311"/>
      <c r="Q6144" s="311"/>
      <c r="R6144" s="311"/>
      <c r="S6144" s="311"/>
      <c r="T6144" s="311"/>
      <c r="U6144" s="311"/>
    </row>
    <row r="6145" spans="1:21" ht="12.75" customHeight="1">
      <c r="A6145" s="311"/>
      <c r="B6145" s="310"/>
      <c r="C6145" s="311"/>
      <c r="D6145" s="308"/>
      <c r="G6145" s="312"/>
      <c r="H6145" s="313"/>
      <c r="I6145" s="311"/>
      <c r="J6145" s="398"/>
      <c r="K6145" s="311"/>
      <c r="L6145" s="311"/>
      <c r="M6145" s="311"/>
      <c r="N6145" s="311"/>
      <c r="O6145" s="311"/>
      <c r="P6145" s="311"/>
      <c r="Q6145" s="311"/>
      <c r="R6145" s="311"/>
      <c r="S6145" s="311"/>
      <c r="T6145" s="311"/>
      <c r="U6145" s="311"/>
    </row>
    <row r="6146" spans="1:21" ht="12.75" customHeight="1">
      <c r="A6146" s="311"/>
      <c r="B6146" s="310"/>
      <c r="C6146" s="311"/>
      <c r="D6146" s="308"/>
      <c r="G6146" s="312"/>
      <c r="H6146" s="313"/>
      <c r="I6146" s="311"/>
      <c r="J6146" s="398"/>
      <c r="K6146" s="311"/>
      <c r="L6146" s="311"/>
      <c r="M6146" s="311"/>
      <c r="N6146" s="311"/>
      <c r="O6146" s="311"/>
      <c r="P6146" s="311"/>
      <c r="Q6146" s="311"/>
      <c r="R6146" s="311"/>
      <c r="S6146" s="311"/>
      <c r="T6146" s="311"/>
      <c r="U6146" s="311"/>
    </row>
    <row r="6147" spans="1:21" ht="12.75" customHeight="1">
      <c r="A6147" s="311"/>
      <c r="B6147" s="310"/>
      <c r="C6147" s="311"/>
      <c r="D6147" s="308"/>
      <c r="G6147" s="312"/>
      <c r="H6147" s="313"/>
      <c r="I6147" s="311"/>
      <c r="J6147" s="398"/>
      <c r="K6147" s="311"/>
      <c r="L6147" s="311"/>
      <c r="M6147" s="311"/>
      <c r="N6147" s="311"/>
      <c r="O6147" s="311"/>
      <c r="P6147" s="311"/>
      <c r="Q6147" s="311"/>
      <c r="R6147" s="311"/>
      <c r="S6147" s="311"/>
      <c r="T6147" s="311"/>
      <c r="U6147" s="311"/>
    </row>
    <row r="6148" spans="1:21" ht="12.75" customHeight="1">
      <c r="A6148" s="311"/>
      <c r="B6148" s="310"/>
      <c r="C6148" s="311"/>
      <c r="D6148" s="308"/>
      <c r="G6148" s="312"/>
      <c r="H6148" s="313"/>
      <c r="I6148" s="311"/>
      <c r="J6148" s="398"/>
      <c r="K6148" s="311"/>
      <c r="L6148" s="311"/>
      <c r="M6148" s="311"/>
      <c r="N6148" s="311"/>
      <c r="O6148" s="311"/>
      <c r="P6148" s="311"/>
      <c r="Q6148" s="311"/>
      <c r="R6148" s="311"/>
      <c r="S6148" s="311"/>
      <c r="T6148" s="311"/>
      <c r="U6148" s="311"/>
    </row>
    <row r="6149" spans="1:21" ht="12.75" customHeight="1">
      <c r="A6149" s="311"/>
      <c r="B6149" s="310"/>
      <c r="C6149" s="311"/>
      <c r="D6149" s="308"/>
      <c r="G6149" s="312"/>
      <c r="H6149" s="313"/>
      <c r="I6149" s="311"/>
      <c r="J6149" s="398"/>
      <c r="K6149" s="311"/>
      <c r="L6149" s="311"/>
      <c r="M6149" s="311"/>
      <c r="N6149" s="311"/>
      <c r="O6149" s="311"/>
      <c r="P6149" s="311"/>
      <c r="Q6149" s="311"/>
      <c r="R6149" s="311"/>
      <c r="S6149" s="311"/>
      <c r="T6149" s="311"/>
      <c r="U6149" s="311"/>
    </row>
    <row r="6150" spans="1:21" ht="12.75" customHeight="1">
      <c r="A6150" s="311"/>
      <c r="B6150" s="310"/>
      <c r="C6150" s="311"/>
      <c r="D6150" s="308"/>
      <c r="G6150" s="312"/>
      <c r="H6150" s="313"/>
      <c r="I6150" s="311"/>
      <c r="J6150" s="398"/>
      <c r="K6150" s="311"/>
      <c r="L6150" s="311"/>
      <c r="M6150" s="311"/>
      <c r="N6150" s="311"/>
      <c r="O6150" s="311"/>
      <c r="P6150" s="311"/>
      <c r="Q6150" s="311"/>
      <c r="R6150" s="311"/>
      <c r="S6150" s="311"/>
      <c r="T6150" s="311"/>
      <c r="U6150" s="311"/>
    </row>
    <row r="6151" spans="1:21" ht="12.75" customHeight="1">
      <c r="A6151" s="311"/>
      <c r="B6151" s="310"/>
      <c r="C6151" s="311"/>
      <c r="D6151" s="308"/>
      <c r="G6151" s="312"/>
      <c r="H6151" s="313"/>
      <c r="I6151" s="311"/>
      <c r="J6151" s="398"/>
      <c r="K6151" s="311"/>
      <c r="L6151" s="311"/>
      <c r="M6151" s="311"/>
      <c r="N6151" s="311"/>
      <c r="O6151" s="311"/>
      <c r="P6151" s="311"/>
      <c r="Q6151" s="311"/>
      <c r="R6151" s="311"/>
      <c r="S6151" s="311"/>
      <c r="T6151" s="311"/>
      <c r="U6151" s="311"/>
    </row>
    <row r="6152" spans="1:21" ht="12.75" customHeight="1">
      <c r="A6152" s="311"/>
      <c r="B6152" s="310"/>
      <c r="C6152" s="311"/>
      <c r="D6152" s="308"/>
      <c r="G6152" s="312"/>
      <c r="H6152" s="313"/>
      <c r="I6152" s="311"/>
      <c r="J6152" s="398"/>
      <c r="K6152" s="311"/>
      <c r="L6152" s="311"/>
      <c r="M6152" s="311"/>
      <c r="N6152" s="311"/>
      <c r="O6152" s="311"/>
      <c r="P6152" s="311"/>
      <c r="Q6152" s="311"/>
      <c r="R6152" s="311"/>
      <c r="S6152" s="311"/>
      <c r="T6152" s="311"/>
      <c r="U6152" s="311"/>
    </row>
    <row r="6153" spans="1:21" ht="12.75" customHeight="1">
      <c r="A6153" s="311"/>
      <c r="B6153" s="310"/>
      <c r="C6153" s="311"/>
      <c r="D6153" s="308"/>
      <c r="G6153" s="312"/>
      <c r="H6153" s="313"/>
      <c r="I6153" s="311"/>
      <c r="J6153" s="398"/>
      <c r="K6153" s="311"/>
      <c r="L6153" s="311"/>
      <c r="M6153" s="311"/>
      <c r="N6153" s="311"/>
      <c r="O6153" s="311"/>
      <c r="P6153" s="311"/>
      <c r="Q6153" s="311"/>
      <c r="R6153" s="311"/>
      <c r="S6153" s="311"/>
      <c r="T6153" s="311"/>
      <c r="U6153" s="311"/>
    </row>
    <row r="6154" spans="1:21" ht="12.75" customHeight="1">
      <c r="A6154" s="311"/>
      <c r="B6154" s="310"/>
      <c r="C6154" s="311"/>
      <c r="D6154" s="308"/>
      <c r="G6154" s="312"/>
      <c r="H6154" s="313"/>
      <c r="I6154" s="311"/>
      <c r="J6154" s="398"/>
      <c r="K6154" s="311"/>
      <c r="L6154" s="311"/>
      <c r="M6154" s="311"/>
      <c r="N6154" s="311"/>
      <c r="O6154" s="311"/>
      <c r="P6154" s="311"/>
      <c r="Q6154" s="311"/>
      <c r="R6154" s="311"/>
      <c r="S6154" s="311"/>
      <c r="T6154" s="311"/>
      <c r="U6154" s="311"/>
    </row>
    <row r="6155" spans="1:21" ht="12.75" customHeight="1">
      <c r="A6155" s="311"/>
      <c r="B6155" s="310"/>
      <c r="C6155" s="311"/>
      <c r="D6155" s="308"/>
      <c r="G6155" s="312"/>
      <c r="H6155" s="313"/>
      <c r="I6155" s="311"/>
      <c r="J6155" s="398"/>
      <c r="K6155" s="311"/>
      <c r="L6155" s="311"/>
      <c r="M6155" s="311"/>
      <c r="N6155" s="311"/>
      <c r="O6155" s="311"/>
      <c r="P6155" s="311"/>
      <c r="Q6155" s="311"/>
      <c r="R6155" s="311"/>
      <c r="S6155" s="311"/>
      <c r="T6155" s="311"/>
      <c r="U6155" s="311"/>
    </row>
    <row r="6156" spans="1:21" ht="12.75" customHeight="1">
      <c r="A6156" s="311"/>
      <c r="B6156" s="310"/>
      <c r="C6156" s="311"/>
      <c r="D6156" s="308"/>
      <c r="G6156" s="312"/>
      <c r="H6156" s="313"/>
      <c r="I6156" s="311"/>
      <c r="J6156" s="398"/>
      <c r="K6156" s="311"/>
      <c r="L6156" s="311"/>
      <c r="M6156" s="311"/>
      <c r="N6156" s="311"/>
      <c r="O6156" s="311"/>
      <c r="P6156" s="311"/>
      <c r="Q6156" s="311"/>
      <c r="R6156" s="311"/>
      <c r="S6156" s="311"/>
      <c r="T6156" s="311"/>
      <c r="U6156" s="311"/>
    </row>
    <row r="6157" spans="1:21" ht="12.75" customHeight="1">
      <c r="A6157" s="311"/>
      <c r="B6157" s="310"/>
      <c r="C6157" s="311"/>
      <c r="D6157" s="308"/>
      <c r="G6157" s="312"/>
      <c r="H6157" s="313"/>
      <c r="I6157" s="311"/>
      <c r="J6157" s="398"/>
      <c r="K6157" s="311"/>
      <c r="L6157" s="311"/>
      <c r="M6157" s="311"/>
      <c r="N6157" s="311"/>
      <c r="O6157" s="311"/>
      <c r="P6157" s="311"/>
      <c r="Q6157" s="311"/>
      <c r="R6157" s="311"/>
      <c r="S6157" s="311"/>
      <c r="T6157" s="311"/>
      <c r="U6157" s="311"/>
    </row>
    <row r="6158" spans="1:21" ht="12.75" customHeight="1">
      <c r="A6158" s="311"/>
      <c r="B6158" s="310"/>
      <c r="C6158" s="311"/>
      <c r="D6158" s="308"/>
      <c r="G6158" s="312"/>
      <c r="H6158" s="313"/>
      <c r="I6158" s="311"/>
      <c r="J6158" s="398"/>
      <c r="K6158" s="311"/>
      <c r="L6158" s="311"/>
      <c r="M6158" s="311"/>
      <c r="N6158" s="311"/>
      <c r="O6158" s="311"/>
      <c r="P6158" s="311"/>
      <c r="Q6158" s="311"/>
      <c r="R6158" s="311"/>
      <c r="S6158" s="311"/>
      <c r="T6158" s="311"/>
      <c r="U6158" s="311"/>
    </row>
    <row r="6159" spans="1:21" ht="12.75" customHeight="1">
      <c r="A6159" s="311"/>
      <c r="B6159" s="310"/>
      <c r="C6159" s="311"/>
      <c r="D6159" s="308"/>
      <c r="G6159" s="312"/>
      <c r="H6159" s="313"/>
      <c r="I6159" s="311"/>
      <c r="J6159" s="398"/>
      <c r="K6159" s="311"/>
      <c r="L6159" s="311"/>
      <c r="M6159" s="311"/>
      <c r="N6159" s="311"/>
      <c r="O6159" s="311"/>
      <c r="P6159" s="311"/>
      <c r="Q6159" s="311"/>
      <c r="R6159" s="311"/>
      <c r="S6159" s="311"/>
      <c r="T6159" s="311"/>
      <c r="U6159" s="311"/>
    </row>
    <row r="6160" spans="1:21" ht="12.75" customHeight="1">
      <c r="A6160" s="311"/>
      <c r="B6160" s="310"/>
      <c r="C6160" s="311"/>
      <c r="D6160" s="308"/>
      <c r="G6160" s="312"/>
      <c r="H6160" s="313"/>
      <c r="I6160" s="311"/>
      <c r="J6160" s="398"/>
      <c r="K6160" s="311"/>
      <c r="L6160" s="311"/>
      <c r="M6160" s="311"/>
      <c r="N6160" s="311"/>
      <c r="O6160" s="311"/>
      <c r="P6160" s="311"/>
      <c r="Q6160" s="311"/>
      <c r="R6160" s="311"/>
      <c r="S6160" s="311"/>
      <c r="T6160" s="311"/>
      <c r="U6160" s="311"/>
    </row>
    <row r="6161" spans="1:21" ht="12.75" customHeight="1">
      <c r="A6161" s="311"/>
      <c r="B6161" s="310"/>
      <c r="C6161" s="311"/>
      <c r="D6161" s="308"/>
      <c r="G6161" s="312"/>
      <c r="H6161" s="313"/>
      <c r="I6161" s="311"/>
      <c r="J6161" s="398"/>
      <c r="K6161" s="311"/>
      <c r="L6161" s="311"/>
      <c r="M6161" s="311"/>
      <c r="N6161" s="311"/>
      <c r="O6161" s="311"/>
      <c r="P6161" s="311"/>
      <c r="Q6161" s="311"/>
      <c r="R6161" s="311"/>
      <c r="S6161" s="311"/>
      <c r="T6161" s="311"/>
      <c r="U6161" s="311"/>
    </row>
    <row r="6162" spans="1:21" ht="12.75" customHeight="1">
      <c r="A6162" s="311"/>
      <c r="B6162" s="310"/>
      <c r="C6162" s="311"/>
      <c r="D6162" s="308"/>
      <c r="G6162" s="312"/>
      <c r="H6162" s="313"/>
      <c r="I6162" s="311"/>
      <c r="J6162" s="398"/>
      <c r="K6162" s="311"/>
      <c r="L6162" s="311"/>
      <c r="M6162" s="311"/>
      <c r="N6162" s="311"/>
      <c r="O6162" s="311"/>
      <c r="P6162" s="311"/>
      <c r="Q6162" s="311"/>
      <c r="R6162" s="311"/>
      <c r="S6162" s="311"/>
      <c r="T6162" s="311"/>
      <c r="U6162" s="311"/>
    </row>
    <row r="6163" spans="1:21" ht="12.75" customHeight="1">
      <c r="A6163" s="311"/>
      <c r="B6163" s="310"/>
      <c r="C6163" s="311"/>
      <c r="D6163" s="308"/>
      <c r="G6163" s="312"/>
      <c r="H6163" s="313"/>
      <c r="I6163" s="311"/>
      <c r="J6163" s="398"/>
      <c r="K6163" s="311"/>
      <c r="L6163" s="311"/>
      <c r="M6163" s="311"/>
      <c r="N6163" s="311"/>
      <c r="O6163" s="311"/>
      <c r="P6163" s="311"/>
      <c r="Q6163" s="311"/>
      <c r="R6163" s="311"/>
      <c r="S6163" s="311"/>
      <c r="T6163" s="311"/>
      <c r="U6163" s="311"/>
    </row>
    <row r="6164" spans="1:21" ht="12.75" customHeight="1">
      <c r="A6164" s="311"/>
      <c r="B6164" s="310"/>
      <c r="C6164" s="311"/>
      <c r="D6164" s="308"/>
      <c r="G6164" s="312"/>
      <c r="H6164" s="313"/>
      <c r="I6164" s="311"/>
      <c r="J6164" s="398"/>
      <c r="K6164" s="311"/>
      <c r="L6164" s="311"/>
      <c r="M6164" s="311"/>
      <c r="N6164" s="311"/>
      <c r="O6164" s="311"/>
      <c r="P6164" s="311"/>
      <c r="Q6164" s="311"/>
      <c r="R6164" s="311"/>
      <c r="S6164" s="311"/>
      <c r="T6164" s="311"/>
      <c r="U6164" s="311"/>
    </row>
    <row r="6165" spans="1:21" ht="12.75" customHeight="1">
      <c r="A6165" s="311"/>
      <c r="B6165" s="310"/>
      <c r="C6165" s="311"/>
      <c r="D6165" s="308"/>
      <c r="G6165" s="312"/>
      <c r="H6165" s="313"/>
      <c r="I6165" s="311"/>
      <c r="J6165" s="398"/>
      <c r="K6165" s="311"/>
      <c r="L6165" s="311"/>
      <c r="M6165" s="311"/>
      <c r="N6165" s="311"/>
      <c r="O6165" s="311"/>
      <c r="P6165" s="311"/>
      <c r="Q6165" s="311"/>
      <c r="R6165" s="311"/>
      <c r="S6165" s="311"/>
      <c r="T6165" s="311"/>
      <c r="U6165" s="311"/>
    </row>
    <row r="6166" spans="1:21" ht="12.75" customHeight="1">
      <c r="A6166" s="311"/>
      <c r="B6166" s="310"/>
      <c r="C6166" s="311"/>
      <c r="D6166" s="308"/>
      <c r="G6166" s="312"/>
      <c r="H6166" s="313"/>
      <c r="I6166" s="311"/>
      <c r="J6166" s="398"/>
      <c r="K6166" s="311"/>
      <c r="L6166" s="311"/>
      <c r="M6166" s="311"/>
      <c r="N6166" s="311"/>
      <c r="O6166" s="311"/>
      <c r="P6166" s="311"/>
      <c r="Q6166" s="311"/>
      <c r="R6166" s="311"/>
      <c r="S6166" s="311"/>
      <c r="T6166" s="311"/>
      <c r="U6166" s="311"/>
    </row>
    <row r="6167" spans="1:21" ht="12.75" customHeight="1">
      <c r="A6167" s="311"/>
      <c r="B6167" s="310"/>
      <c r="C6167" s="311"/>
      <c r="D6167" s="308"/>
      <c r="G6167" s="312"/>
      <c r="H6167" s="313"/>
      <c r="I6167" s="311"/>
      <c r="J6167" s="398"/>
      <c r="K6167" s="311"/>
      <c r="L6167" s="311"/>
      <c r="M6167" s="311"/>
      <c r="N6167" s="311"/>
      <c r="O6167" s="311"/>
      <c r="P6167" s="311"/>
      <c r="Q6167" s="311"/>
      <c r="R6167" s="311"/>
      <c r="S6167" s="311"/>
      <c r="T6167" s="311"/>
      <c r="U6167" s="311"/>
    </row>
    <row r="6168" spans="1:21" ht="12.75" customHeight="1">
      <c r="A6168" s="311"/>
      <c r="B6168" s="310"/>
      <c r="C6168" s="311"/>
      <c r="D6168" s="308"/>
      <c r="G6168" s="312"/>
      <c r="H6168" s="313"/>
      <c r="I6168" s="311"/>
      <c r="J6168" s="398"/>
      <c r="K6168" s="311"/>
      <c r="L6168" s="311"/>
      <c r="M6168" s="311"/>
      <c r="N6168" s="311"/>
      <c r="O6168" s="311"/>
      <c r="P6168" s="311"/>
      <c r="Q6168" s="311"/>
      <c r="R6168" s="311"/>
      <c r="S6168" s="311"/>
      <c r="T6168" s="311"/>
      <c r="U6168" s="311"/>
    </row>
    <row r="6169" spans="1:21" ht="12.75" customHeight="1">
      <c r="A6169" s="311"/>
      <c r="B6169" s="310"/>
      <c r="C6169" s="311"/>
      <c r="D6169" s="308"/>
      <c r="G6169" s="312"/>
      <c r="H6169" s="313"/>
      <c r="I6169" s="311"/>
      <c r="J6169" s="398"/>
      <c r="K6169" s="311"/>
      <c r="L6169" s="311"/>
      <c r="M6169" s="311"/>
      <c r="N6169" s="311"/>
      <c r="O6169" s="311"/>
      <c r="P6169" s="311"/>
      <c r="Q6169" s="311"/>
      <c r="R6169" s="311"/>
      <c r="S6169" s="311"/>
      <c r="T6169" s="311"/>
      <c r="U6169" s="311"/>
    </row>
    <row r="6170" spans="1:21" ht="12.75" customHeight="1">
      <c r="A6170" s="311"/>
      <c r="B6170" s="310"/>
      <c r="C6170" s="311"/>
      <c r="D6170" s="308"/>
      <c r="G6170" s="312"/>
      <c r="H6170" s="313"/>
      <c r="I6170" s="311"/>
      <c r="J6170" s="398"/>
      <c r="K6170" s="311"/>
      <c r="L6170" s="311"/>
      <c r="M6170" s="311"/>
      <c r="N6170" s="311"/>
      <c r="O6170" s="311"/>
      <c r="P6170" s="311"/>
      <c r="Q6170" s="311"/>
      <c r="R6170" s="311"/>
      <c r="S6170" s="311"/>
      <c r="T6170" s="311"/>
      <c r="U6170" s="311"/>
    </row>
    <row r="6171" spans="1:21" ht="12.75" customHeight="1">
      <c r="A6171" s="311"/>
      <c r="B6171" s="310"/>
      <c r="C6171" s="311"/>
      <c r="D6171" s="308"/>
      <c r="G6171" s="312"/>
      <c r="H6171" s="313"/>
      <c r="I6171" s="311"/>
      <c r="J6171" s="398"/>
      <c r="K6171" s="311"/>
      <c r="L6171" s="311"/>
      <c r="M6171" s="311"/>
      <c r="N6171" s="311"/>
      <c r="O6171" s="311"/>
      <c r="P6171" s="311"/>
      <c r="Q6171" s="311"/>
      <c r="R6171" s="311"/>
      <c r="S6171" s="311"/>
      <c r="T6171" s="311"/>
      <c r="U6171" s="311"/>
    </row>
    <row r="6172" spans="1:21" ht="12.75" customHeight="1">
      <c r="A6172" s="311"/>
      <c r="B6172" s="310"/>
      <c r="C6172" s="311"/>
      <c r="D6172" s="308"/>
      <c r="G6172" s="312"/>
      <c r="H6172" s="313"/>
      <c r="I6172" s="311"/>
      <c r="J6172" s="398"/>
      <c r="K6172" s="311"/>
      <c r="L6172" s="311"/>
      <c r="M6172" s="311"/>
      <c r="N6172" s="311"/>
      <c r="O6172" s="311"/>
      <c r="P6172" s="311"/>
      <c r="Q6172" s="311"/>
      <c r="R6172" s="311"/>
      <c r="S6172" s="311"/>
      <c r="T6172" s="311"/>
      <c r="U6172" s="311"/>
    </row>
    <row r="6173" spans="1:21" ht="12.75" customHeight="1">
      <c r="A6173" s="311"/>
      <c r="B6173" s="310"/>
      <c r="C6173" s="311"/>
      <c r="D6173" s="308"/>
      <c r="G6173" s="312"/>
      <c r="H6173" s="313"/>
      <c r="I6173" s="311"/>
      <c r="J6173" s="398"/>
      <c r="K6173" s="311"/>
      <c r="L6173" s="311"/>
      <c r="M6173" s="311"/>
      <c r="N6173" s="311"/>
      <c r="O6173" s="311"/>
      <c r="P6173" s="311"/>
      <c r="Q6173" s="311"/>
      <c r="R6173" s="311"/>
      <c r="S6173" s="311"/>
      <c r="T6173" s="311"/>
      <c r="U6173" s="311"/>
    </row>
    <row r="6174" spans="1:21" ht="12.75" customHeight="1">
      <c r="A6174" s="311"/>
      <c r="B6174" s="310"/>
      <c r="C6174" s="311"/>
      <c r="D6174" s="308"/>
      <c r="G6174" s="312"/>
      <c r="H6174" s="313"/>
      <c r="I6174" s="311"/>
      <c r="J6174" s="398"/>
      <c r="K6174" s="311"/>
      <c r="L6174" s="311"/>
      <c r="M6174" s="311"/>
      <c r="N6174" s="311"/>
      <c r="O6174" s="311"/>
      <c r="P6174" s="311"/>
      <c r="Q6174" s="311"/>
      <c r="R6174" s="311"/>
      <c r="S6174" s="311"/>
      <c r="T6174" s="311"/>
      <c r="U6174" s="311"/>
    </row>
    <row r="6175" spans="1:21" ht="12.75" customHeight="1">
      <c r="A6175" s="311"/>
      <c r="B6175" s="310"/>
      <c r="C6175" s="311"/>
      <c r="D6175" s="308"/>
      <c r="G6175" s="312"/>
      <c r="H6175" s="313"/>
      <c r="I6175" s="311"/>
      <c r="J6175" s="398"/>
      <c r="K6175" s="311"/>
      <c r="L6175" s="311"/>
      <c r="M6175" s="311"/>
      <c r="N6175" s="311"/>
      <c r="O6175" s="311"/>
      <c r="P6175" s="311"/>
      <c r="Q6175" s="311"/>
      <c r="R6175" s="311"/>
      <c r="S6175" s="311"/>
      <c r="T6175" s="311"/>
      <c r="U6175" s="311"/>
    </row>
    <row r="6176" spans="1:21" ht="12.75" customHeight="1">
      <c r="A6176" s="311"/>
      <c r="B6176" s="310"/>
      <c r="C6176" s="311"/>
      <c r="D6176" s="308"/>
      <c r="G6176" s="312"/>
      <c r="H6176" s="313"/>
      <c r="I6176" s="311"/>
      <c r="J6176" s="398"/>
      <c r="K6176" s="311"/>
      <c r="L6176" s="311"/>
      <c r="M6176" s="311"/>
      <c r="N6176" s="311"/>
      <c r="O6176" s="311"/>
      <c r="P6176" s="311"/>
      <c r="Q6176" s="311"/>
      <c r="R6176" s="311"/>
      <c r="S6176" s="311"/>
      <c r="T6176" s="311"/>
      <c r="U6176" s="311"/>
    </row>
    <row r="6177" spans="1:21" ht="12.75" customHeight="1">
      <c r="A6177" s="311"/>
      <c r="B6177" s="310"/>
      <c r="C6177" s="311"/>
      <c r="D6177" s="308"/>
      <c r="G6177" s="312"/>
      <c r="H6177" s="313"/>
      <c r="I6177" s="311"/>
      <c r="J6177" s="398"/>
      <c r="K6177" s="311"/>
      <c r="L6177" s="311"/>
      <c r="M6177" s="311"/>
      <c r="N6177" s="311"/>
      <c r="O6177" s="311"/>
      <c r="P6177" s="311"/>
      <c r="Q6177" s="311"/>
      <c r="R6177" s="311"/>
      <c r="S6177" s="311"/>
      <c r="T6177" s="311"/>
      <c r="U6177" s="311"/>
    </row>
    <row r="6178" spans="1:21" ht="12.75" customHeight="1">
      <c r="A6178" s="311"/>
      <c r="B6178" s="310"/>
      <c r="C6178" s="311"/>
      <c r="D6178" s="308"/>
      <c r="G6178" s="312"/>
      <c r="H6178" s="313"/>
      <c r="I6178" s="311"/>
      <c r="J6178" s="398"/>
      <c r="K6178" s="311"/>
      <c r="L6178" s="311"/>
      <c r="M6178" s="311"/>
      <c r="N6178" s="311"/>
      <c r="O6178" s="311"/>
      <c r="P6178" s="311"/>
      <c r="Q6178" s="311"/>
      <c r="R6178" s="311"/>
      <c r="S6178" s="311"/>
      <c r="T6178" s="311"/>
      <c r="U6178" s="311"/>
    </row>
    <row r="6179" spans="1:21" ht="12.75" customHeight="1">
      <c r="A6179" s="311"/>
      <c r="B6179" s="310"/>
      <c r="C6179" s="311"/>
      <c r="D6179" s="308"/>
      <c r="G6179" s="312"/>
      <c r="H6179" s="313"/>
      <c r="I6179" s="311"/>
      <c r="J6179" s="398"/>
      <c r="K6179" s="311"/>
      <c r="L6179" s="311"/>
      <c r="M6179" s="311"/>
      <c r="N6179" s="311"/>
      <c r="O6179" s="311"/>
      <c r="P6179" s="311"/>
      <c r="Q6179" s="311"/>
      <c r="R6179" s="311"/>
      <c r="S6179" s="311"/>
      <c r="T6179" s="311"/>
      <c r="U6179" s="311"/>
    </row>
    <row r="6180" spans="1:21" ht="12.75" customHeight="1">
      <c r="A6180" s="311"/>
      <c r="B6180" s="310"/>
      <c r="C6180" s="311"/>
      <c r="D6180" s="308"/>
      <c r="G6180" s="312"/>
      <c r="H6180" s="313"/>
      <c r="I6180" s="311"/>
      <c r="J6180" s="398"/>
      <c r="K6180" s="311"/>
      <c r="L6180" s="311"/>
      <c r="M6180" s="311"/>
      <c r="N6180" s="311"/>
      <c r="O6180" s="311"/>
      <c r="P6180" s="311"/>
      <c r="Q6180" s="311"/>
      <c r="R6180" s="311"/>
      <c r="S6180" s="311"/>
      <c r="T6180" s="311"/>
      <c r="U6180" s="311"/>
    </row>
    <row r="6181" spans="1:21" ht="12.75" customHeight="1">
      <c r="A6181" s="311"/>
      <c r="B6181" s="310"/>
      <c r="C6181" s="311"/>
      <c r="D6181" s="308"/>
      <c r="G6181" s="312"/>
      <c r="H6181" s="313"/>
      <c r="I6181" s="311"/>
      <c r="J6181" s="398"/>
      <c r="K6181" s="311"/>
      <c r="L6181" s="311"/>
      <c r="M6181" s="311"/>
      <c r="N6181" s="311"/>
      <c r="O6181" s="311"/>
      <c r="P6181" s="311"/>
      <c r="Q6181" s="311"/>
      <c r="R6181" s="311"/>
      <c r="S6181" s="311"/>
      <c r="T6181" s="311"/>
      <c r="U6181" s="311"/>
    </row>
    <row r="6182" spans="1:21" ht="12.75" customHeight="1">
      <c r="A6182" s="311"/>
      <c r="B6182" s="310"/>
      <c r="C6182" s="311"/>
      <c r="D6182" s="308"/>
      <c r="G6182" s="312"/>
      <c r="H6182" s="313"/>
      <c r="I6182" s="311"/>
      <c r="J6182" s="398"/>
      <c r="K6182" s="311"/>
      <c r="L6182" s="311"/>
      <c r="M6182" s="311"/>
      <c r="N6182" s="311"/>
      <c r="O6182" s="311"/>
      <c r="P6182" s="311"/>
      <c r="Q6182" s="311"/>
      <c r="R6182" s="311"/>
      <c r="S6182" s="311"/>
      <c r="T6182" s="311"/>
      <c r="U6182" s="311"/>
    </row>
    <row r="6183" spans="1:21" ht="12.75" customHeight="1">
      <c r="A6183" s="311"/>
      <c r="B6183" s="310"/>
      <c r="C6183" s="311"/>
      <c r="D6183" s="308"/>
      <c r="G6183" s="312"/>
      <c r="H6183" s="313"/>
      <c r="I6183" s="311"/>
      <c r="J6183" s="398"/>
      <c r="K6183" s="311"/>
      <c r="L6183" s="311"/>
      <c r="M6183" s="311"/>
      <c r="N6183" s="311"/>
      <c r="O6183" s="311"/>
      <c r="P6183" s="311"/>
      <c r="Q6183" s="311"/>
      <c r="R6183" s="311"/>
      <c r="S6183" s="311"/>
      <c r="T6183" s="311"/>
      <c r="U6183" s="311"/>
    </row>
    <row r="6184" spans="1:21" ht="12.75" customHeight="1">
      <c r="A6184" s="311"/>
      <c r="B6184" s="310"/>
      <c r="C6184" s="311"/>
      <c r="D6184" s="308"/>
      <c r="G6184" s="312"/>
      <c r="H6184" s="313"/>
      <c r="I6184" s="311"/>
      <c r="J6184" s="398"/>
      <c r="K6184" s="311"/>
      <c r="L6184" s="311"/>
      <c r="M6184" s="311"/>
      <c r="N6184" s="311"/>
      <c r="O6184" s="311"/>
      <c r="P6184" s="311"/>
      <c r="Q6184" s="311"/>
      <c r="R6184" s="311"/>
      <c r="S6184" s="311"/>
      <c r="T6184" s="311"/>
      <c r="U6184" s="311"/>
    </row>
    <row r="6185" spans="1:21" ht="12.75" customHeight="1">
      <c r="A6185" s="311"/>
      <c r="B6185" s="310"/>
      <c r="C6185" s="311"/>
      <c r="D6185" s="308"/>
      <c r="G6185" s="312"/>
      <c r="H6185" s="313"/>
      <c r="I6185" s="311"/>
      <c r="J6185" s="398"/>
      <c r="K6185" s="311"/>
      <c r="L6185" s="311"/>
      <c r="M6185" s="311"/>
      <c r="N6185" s="311"/>
      <c r="O6185" s="311"/>
      <c r="P6185" s="311"/>
      <c r="Q6185" s="311"/>
      <c r="R6185" s="311"/>
      <c r="S6185" s="311"/>
      <c r="T6185" s="311"/>
      <c r="U6185" s="311"/>
    </row>
    <row r="6186" spans="1:21" ht="12.75" customHeight="1">
      <c r="A6186" s="311"/>
      <c r="B6186" s="310"/>
      <c r="C6186" s="311"/>
      <c r="D6186" s="308"/>
      <c r="G6186" s="312"/>
      <c r="H6186" s="313"/>
      <c r="I6186" s="311"/>
      <c r="J6186" s="398"/>
      <c r="K6186" s="311"/>
      <c r="L6186" s="311"/>
      <c r="M6186" s="311"/>
      <c r="N6186" s="311"/>
      <c r="O6186" s="311"/>
      <c r="P6186" s="311"/>
      <c r="Q6186" s="311"/>
      <c r="R6186" s="311"/>
      <c r="S6186" s="311"/>
      <c r="T6186" s="311"/>
      <c r="U6186" s="311"/>
    </row>
    <row r="6187" spans="1:21" ht="12.75" customHeight="1">
      <c r="A6187" s="311"/>
      <c r="B6187" s="310"/>
      <c r="C6187" s="311"/>
      <c r="D6187" s="308"/>
      <c r="G6187" s="312"/>
      <c r="H6187" s="313"/>
      <c r="I6187" s="311"/>
      <c r="J6187" s="398"/>
      <c r="K6187" s="311"/>
      <c r="L6187" s="311"/>
      <c r="M6187" s="311"/>
      <c r="N6187" s="311"/>
      <c r="O6187" s="311"/>
      <c r="P6187" s="311"/>
      <c r="Q6187" s="311"/>
      <c r="R6187" s="311"/>
      <c r="S6187" s="311"/>
      <c r="T6187" s="311"/>
      <c r="U6187" s="311"/>
    </row>
    <row r="6188" spans="1:21" ht="12.75" customHeight="1">
      <c r="A6188" s="311"/>
      <c r="B6188" s="310"/>
      <c r="C6188" s="311"/>
      <c r="D6188" s="308"/>
      <c r="G6188" s="312"/>
      <c r="H6188" s="313"/>
      <c r="I6188" s="311"/>
      <c r="J6188" s="398"/>
      <c r="K6188" s="311"/>
      <c r="L6188" s="311"/>
      <c r="M6188" s="311"/>
      <c r="N6188" s="311"/>
      <c r="O6188" s="311"/>
      <c r="P6188" s="311"/>
      <c r="Q6188" s="311"/>
      <c r="R6188" s="311"/>
      <c r="S6188" s="311"/>
      <c r="T6188" s="311"/>
      <c r="U6188" s="311"/>
    </row>
    <row r="6189" spans="1:21" ht="12.75" customHeight="1">
      <c r="A6189" s="311"/>
      <c r="B6189" s="310"/>
      <c r="C6189" s="311"/>
      <c r="D6189" s="308"/>
      <c r="G6189" s="312"/>
      <c r="H6189" s="313"/>
      <c r="I6189" s="311"/>
      <c r="J6189" s="398"/>
      <c r="K6189" s="311"/>
      <c r="L6189" s="311"/>
      <c r="M6189" s="311"/>
      <c r="N6189" s="311"/>
      <c r="O6189" s="311"/>
      <c r="P6189" s="311"/>
      <c r="Q6189" s="311"/>
      <c r="R6189" s="311"/>
      <c r="S6189" s="311"/>
      <c r="T6189" s="311"/>
      <c r="U6189" s="311"/>
    </row>
    <row r="6190" spans="1:21" ht="12.75" customHeight="1">
      <c r="A6190" s="311"/>
      <c r="B6190" s="310"/>
      <c r="C6190" s="311"/>
      <c r="D6190" s="308"/>
      <c r="G6190" s="312"/>
      <c r="H6190" s="313"/>
      <c r="I6190" s="311"/>
      <c r="J6190" s="398"/>
      <c r="K6190" s="311"/>
      <c r="L6190" s="311"/>
      <c r="M6190" s="311"/>
      <c r="N6190" s="311"/>
      <c r="O6190" s="311"/>
      <c r="P6190" s="311"/>
      <c r="Q6190" s="311"/>
      <c r="R6190" s="311"/>
      <c r="S6190" s="311"/>
      <c r="T6190" s="311"/>
      <c r="U6190" s="311"/>
    </row>
    <row r="6191" spans="1:21" ht="12.75" customHeight="1">
      <c r="A6191" s="311"/>
      <c r="B6191" s="310"/>
      <c r="C6191" s="311"/>
      <c r="D6191" s="308"/>
      <c r="G6191" s="312"/>
      <c r="H6191" s="313"/>
      <c r="I6191" s="311"/>
      <c r="J6191" s="398"/>
      <c r="K6191" s="311"/>
      <c r="L6191" s="311"/>
      <c r="M6191" s="311"/>
      <c r="N6191" s="311"/>
      <c r="O6191" s="311"/>
      <c r="P6191" s="311"/>
      <c r="Q6191" s="311"/>
      <c r="R6191" s="311"/>
      <c r="S6191" s="311"/>
      <c r="T6191" s="311"/>
      <c r="U6191" s="311"/>
    </row>
    <row r="6192" spans="1:21" ht="12.75" customHeight="1">
      <c r="A6192" s="311"/>
      <c r="B6192" s="310"/>
      <c r="C6192" s="311"/>
      <c r="D6192" s="308"/>
      <c r="G6192" s="312"/>
      <c r="H6192" s="313"/>
      <c r="I6192" s="311"/>
      <c r="J6192" s="398"/>
      <c r="K6192" s="311"/>
      <c r="L6192" s="311"/>
      <c r="M6192" s="311"/>
      <c r="N6192" s="311"/>
      <c r="O6192" s="311"/>
      <c r="P6192" s="311"/>
      <c r="Q6192" s="311"/>
      <c r="R6192" s="311"/>
      <c r="S6192" s="311"/>
      <c r="T6192" s="311"/>
      <c r="U6192" s="311"/>
    </row>
    <row r="6193" spans="1:21" ht="12.75" customHeight="1">
      <c r="A6193" s="311"/>
      <c r="B6193" s="310"/>
      <c r="C6193" s="311"/>
      <c r="D6193" s="308"/>
      <c r="G6193" s="312"/>
      <c r="H6193" s="313"/>
      <c r="I6193" s="311"/>
      <c r="J6193" s="398"/>
      <c r="K6193" s="311"/>
      <c r="L6193" s="311"/>
      <c r="M6193" s="311"/>
      <c r="N6193" s="311"/>
      <c r="O6193" s="311"/>
      <c r="P6193" s="311"/>
      <c r="Q6193" s="311"/>
      <c r="R6193" s="311"/>
      <c r="S6193" s="311"/>
      <c r="T6193" s="311"/>
      <c r="U6193" s="311"/>
    </row>
    <row r="6194" spans="1:21" ht="12.75" customHeight="1">
      <c r="A6194" s="311"/>
      <c r="B6194" s="310"/>
      <c r="C6194" s="311"/>
      <c r="D6194" s="308"/>
      <c r="G6194" s="312"/>
      <c r="H6194" s="313"/>
      <c r="I6194" s="311"/>
      <c r="J6194" s="398"/>
      <c r="K6194" s="311"/>
      <c r="L6194" s="311"/>
      <c r="M6194" s="311"/>
      <c r="N6194" s="311"/>
      <c r="O6194" s="311"/>
      <c r="P6194" s="311"/>
      <c r="Q6194" s="311"/>
      <c r="R6194" s="311"/>
      <c r="S6194" s="311"/>
      <c r="T6194" s="311"/>
      <c r="U6194" s="311"/>
    </row>
    <row r="6195" spans="1:21" ht="12.75" customHeight="1">
      <c r="A6195" s="311"/>
      <c r="B6195" s="310"/>
      <c r="C6195" s="311"/>
      <c r="D6195" s="308"/>
      <c r="G6195" s="312"/>
      <c r="H6195" s="313"/>
      <c r="I6195" s="311"/>
      <c r="J6195" s="398"/>
      <c r="K6195" s="311"/>
      <c r="L6195" s="311"/>
      <c r="M6195" s="311"/>
      <c r="N6195" s="311"/>
      <c r="O6195" s="311"/>
      <c r="P6195" s="311"/>
      <c r="Q6195" s="311"/>
      <c r="R6195" s="311"/>
      <c r="S6195" s="311"/>
      <c r="T6195" s="311"/>
      <c r="U6195" s="311"/>
    </row>
    <row r="6196" spans="1:21" ht="12.75" customHeight="1">
      <c r="A6196" s="311"/>
      <c r="B6196" s="310"/>
      <c r="C6196" s="311"/>
      <c r="D6196" s="308"/>
      <c r="G6196" s="312"/>
      <c r="H6196" s="313"/>
      <c r="I6196" s="311"/>
      <c r="J6196" s="398"/>
      <c r="K6196" s="311"/>
      <c r="L6196" s="311"/>
      <c r="M6196" s="311"/>
      <c r="N6196" s="311"/>
      <c r="O6196" s="311"/>
      <c r="P6196" s="311"/>
      <c r="Q6196" s="311"/>
      <c r="R6196" s="311"/>
      <c r="S6196" s="311"/>
      <c r="T6196" s="311"/>
      <c r="U6196" s="311"/>
    </row>
    <row r="6197" spans="1:21" ht="12.75" customHeight="1">
      <c r="A6197" s="311"/>
      <c r="B6197" s="310"/>
      <c r="C6197" s="311"/>
      <c r="D6197" s="308"/>
      <c r="G6197" s="312"/>
      <c r="H6197" s="313"/>
      <c r="I6197" s="311"/>
      <c r="J6197" s="398"/>
      <c r="K6197" s="311"/>
      <c r="L6197" s="311"/>
      <c r="M6197" s="311"/>
      <c r="N6197" s="311"/>
      <c r="O6197" s="311"/>
      <c r="P6197" s="311"/>
      <c r="Q6197" s="311"/>
      <c r="R6197" s="311"/>
      <c r="S6197" s="311"/>
      <c r="T6197" s="311"/>
      <c r="U6197" s="311"/>
    </row>
    <row r="6198" spans="1:21" ht="12.75" customHeight="1">
      <c r="A6198" s="311"/>
      <c r="B6198" s="310"/>
      <c r="C6198" s="311"/>
      <c r="D6198" s="308"/>
      <c r="G6198" s="312"/>
      <c r="H6198" s="313"/>
      <c r="I6198" s="311"/>
      <c r="J6198" s="398"/>
      <c r="K6198" s="311"/>
      <c r="L6198" s="311"/>
      <c r="M6198" s="311"/>
      <c r="N6198" s="311"/>
      <c r="O6198" s="311"/>
      <c r="P6198" s="311"/>
      <c r="Q6198" s="311"/>
      <c r="R6198" s="311"/>
      <c r="S6198" s="311"/>
      <c r="T6198" s="311"/>
      <c r="U6198" s="311"/>
    </row>
    <row r="6199" spans="1:21" ht="12.75" customHeight="1">
      <c r="A6199" s="311"/>
      <c r="B6199" s="310"/>
      <c r="C6199" s="311"/>
      <c r="D6199" s="308"/>
      <c r="G6199" s="312"/>
      <c r="H6199" s="313"/>
      <c r="I6199" s="311"/>
      <c r="J6199" s="398"/>
      <c r="K6199" s="311"/>
      <c r="L6199" s="311"/>
      <c r="M6199" s="311"/>
      <c r="N6199" s="311"/>
      <c r="O6199" s="311"/>
      <c r="P6199" s="311"/>
      <c r="Q6199" s="311"/>
      <c r="R6199" s="311"/>
      <c r="S6199" s="311"/>
      <c r="T6199" s="311"/>
      <c r="U6199" s="311"/>
    </row>
    <row r="6200" spans="1:21" ht="12.75" customHeight="1">
      <c r="A6200" s="311"/>
      <c r="B6200" s="310"/>
      <c r="C6200" s="311"/>
      <c r="D6200" s="308"/>
      <c r="G6200" s="312"/>
      <c r="H6200" s="313"/>
      <c r="I6200" s="311"/>
      <c r="J6200" s="398"/>
      <c r="K6200" s="311"/>
      <c r="L6200" s="311"/>
      <c r="M6200" s="311"/>
      <c r="N6200" s="311"/>
      <c r="O6200" s="311"/>
      <c r="P6200" s="311"/>
      <c r="Q6200" s="311"/>
      <c r="R6200" s="311"/>
      <c r="S6200" s="311"/>
      <c r="T6200" s="311"/>
      <c r="U6200" s="311"/>
    </row>
    <row r="6201" spans="1:21" ht="12.75" customHeight="1">
      <c r="A6201" s="311"/>
      <c r="B6201" s="310"/>
      <c r="C6201" s="311"/>
      <c r="D6201" s="308"/>
      <c r="G6201" s="312"/>
      <c r="H6201" s="313"/>
      <c r="I6201" s="311"/>
      <c r="J6201" s="398"/>
      <c r="K6201" s="311"/>
      <c r="L6201" s="311"/>
      <c r="M6201" s="311"/>
      <c r="N6201" s="311"/>
      <c r="O6201" s="311"/>
      <c r="P6201" s="311"/>
      <c r="Q6201" s="311"/>
      <c r="R6201" s="311"/>
      <c r="S6201" s="311"/>
      <c r="T6201" s="311"/>
      <c r="U6201" s="311"/>
    </row>
    <row r="6202" spans="1:21" ht="12.75" customHeight="1">
      <c r="A6202" s="311"/>
      <c r="B6202" s="310"/>
      <c r="C6202" s="311"/>
      <c r="D6202" s="308"/>
      <c r="G6202" s="312"/>
      <c r="H6202" s="313"/>
      <c r="I6202" s="311"/>
      <c r="J6202" s="398"/>
      <c r="K6202" s="311"/>
      <c r="L6202" s="311"/>
      <c r="M6202" s="311"/>
      <c r="N6202" s="311"/>
      <c r="O6202" s="311"/>
      <c r="P6202" s="311"/>
      <c r="Q6202" s="311"/>
      <c r="R6202" s="311"/>
      <c r="S6202" s="311"/>
      <c r="T6202" s="311"/>
      <c r="U6202" s="311"/>
    </row>
    <row r="6203" spans="1:21" ht="12.75" customHeight="1">
      <c r="A6203" s="311"/>
      <c r="B6203" s="310"/>
      <c r="C6203" s="311"/>
      <c r="D6203" s="308"/>
      <c r="G6203" s="312"/>
      <c r="H6203" s="313"/>
      <c r="I6203" s="311"/>
      <c r="J6203" s="398"/>
      <c r="K6203" s="311"/>
      <c r="L6203" s="311"/>
      <c r="M6203" s="311"/>
      <c r="N6203" s="311"/>
      <c r="O6203" s="311"/>
      <c r="P6203" s="311"/>
      <c r="Q6203" s="311"/>
      <c r="R6203" s="311"/>
      <c r="S6203" s="311"/>
      <c r="T6203" s="311"/>
      <c r="U6203" s="311"/>
    </row>
    <row r="6204" spans="1:21" ht="12.75" customHeight="1">
      <c r="A6204" s="311"/>
      <c r="B6204" s="310"/>
      <c r="C6204" s="311"/>
      <c r="D6204" s="308"/>
      <c r="G6204" s="312"/>
      <c r="H6204" s="313"/>
      <c r="I6204" s="311"/>
      <c r="J6204" s="398"/>
      <c r="K6204" s="311"/>
      <c r="L6204" s="311"/>
      <c r="M6204" s="311"/>
      <c r="N6204" s="311"/>
      <c r="O6204" s="311"/>
      <c r="P6204" s="311"/>
      <c r="Q6204" s="311"/>
      <c r="R6204" s="311"/>
      <c r="S6204" s="311"/>
      <c r="T6204" s="311"/>
      <c r="U6204" s="311"/>
    </row>
    <row r="6205" spans="1:21" ht="12.75" customHeight="1">
      <c r="A6205" s="311"/>
      <c r="B6205" s="310"/>
      <c r="C6205" s="311"/>
      <c r="D6205" s="308"/>
      <c r="G6205" s="312"/>
      <c r="H6205" s="313"/>
      <c r="I6205" s="311"/>
      <c r="J6205" s="398"/>
      <c r="K6205" s="311"/>
      <c r="L6205" s="311"/>
      <c r="M6205" s="311"/>
      <c r="N6205" s="311"/>
      <c r="O6205" s="311"/>
      <c r="P6205" s="311"/>
      <c r="Q6205" s="311"/>
      <c r="R6205" s="311"/>
      <c r="S6205" s="311"/>
      <c r="T6205" s="311"/>
      <c r="U6205" s="311"/>
    </row>
    <row r="6206" spans="1:21" ht="12.75" customHeight="1">
      <c r="A6206" s="311"/>
      <c r="B6206" s="310"/>
      <c r="C6206" s="311"/>
      <c r="D6206" s="308"/>
      <c r="G6206" s="312"/>
      <c r="H6206" s="313"/>
      <c r="I6206" s="311"/>
      <c r="J6206" s="398"/>
      <c r="K6206" s="311"/>
      <c r="L6206" s="311"/>
      <c r="M6206" s="311"/>
      <c r="N6206" s="311"/>
      <c r="O6206" s="311"/>
      <c r="P6206" s="311"/>
      <c r="Q6206" s="311"/>
      <c r="R6206" s="311"/>
      <c r="S6206" s="311"/>
      <c r="T6206" s="311"/>
      <c r="U6206" s="311"/>
    </row>
    <row r="6207" spans="1:21" ht="12.75" customHeight="1">
      <c r="A6207" s="311"/>
      <c r="B6207" s="310"/>
      <c r="C6207" s="311"/>
      <c r="D6207" s="308"/>
      <c r="G6207" s="312"/>
      <c r="H6207" s="313"/>
      <c r="I6207" s="311"/>
      <c r="J6207" s="398"/>
      <c r="K6207" s="311"/>
      <c r="L6207" s="311"/>
      <c r="M6207" s="311"/>
      <c r="N6207" s="311"/>
      <c r="O6207" s="311"/>
      <c r="P6207" s="311"/>
      <c r="Q6207" s="311"/>
      <c r="R6207" s="311"/>
      <c r="S6207" s="311"/>
      <c r="T6207" s="311"/>
      <c r="U6207" s="311"/>
    </row>
    <row r="6208" spans="1:21" ht="12.75" customHeight="1">
      <c r="A6208" s="311"/>
      <c r="B6208" s="310"/>
      <c r="C6208" s="311"/>
      <c r="D6208" s="308"/>
      <c r="G6208" s="312"/>
      <c r="H6208" s="313"/>
      <c r="I6208" s="311"/>
      <c r="J6208" s="398"/>
      <c r="K6208" s="311"/>
      <c r="L6208" s="311"/>
      <c r="M6208" s="311"/>
      <c r="N6208" s="311"/>
      <c r="O6208" s="311"/>
      <c r="P6208" s="311"/>
      <c r="Q6208" s="311"/>
      <c r="R6208" s="311"/>
      <c r="S6208" s="311"/>
      <c r="T6208" s="311"/>
      <c r="U6208" s="311"/>
    </row>
    <row r="6209" spans="1:21" ht="12.75" customHeight="1">
      <c r="A6209" s="311"/>
      <c r="B6209" s="310"/>
      <c r="C6209" s="311"/>
      <c r="D6209" s="308"/>
      <c r="G6209" s="312"/>
      <c r="H6209" s="313"/>
      <c r="I6209" s="311"/>
      <c r="J6209" s="398"/>
      <c r="K6209" s="311"/>
      <c r="L6209" s="311"/>
      <c r="M6209" s="311"/>
      <c r="N6209" s="311"/>
      <c r="O6209" s="311"/>
      <c r="P6209" s="311"/>
      <c r="Q6209" s="311"/>
      <c r="R6209" s="311"/>
      <c r="S6209" s="311"/>
      <c r="T6209" s="311"/>
      <c r="U6209" s="311"/>
    </row>
    <row r="6210" spans="1:21" ht="12.75" customHeight="1">
      <c r="A6210" s="311"/>
      <c r="B6210" s="310"/>
      <c r="C6210" s="311"/>
      <c r="D6210" s="308"/>
      <c r="G6210" s="312"/>
      <c r="H6210" s="313"/>
      <c r="I6210" s="311"/>
      <c r="J6210" s="398"/>
      <c r="K6210" s="311"/>
      <c r="L6210" s="311"/>
      <c r="M6210" s="311"/>
      <c r="N6210" s="311"/>
      <c r="O6210" s="311"/>
      <c r="P6210" s="311"/>
      <c r="Q6210" s="311"/>
      <c r="R6210" s="311"/>
      <c r="S6210" s="311"/>
      <c r="T6210" s="311"/>
      <c r="U6210" s="311"/>
    </row>
    <row r="6211" spans="1:21" ht="12.75" customHeight="1">
      <c r="A6211" s="311"/>
      <c r="B6211" s="310"/>
      <c r="C6211" s="311"/>
      <c r="D6211" s="308"/>
      <c r="G6211" s="312"/>
      <c r="H6211" s="313"/>
      <c r="I6211" s="311"/>
      <c r="J6211" s="398"/>
      <c r="K6211" s="311"/>
      <c r="L6211" s="311"/>
      <c r="M6211" s="311"/>
      <c r="N6211" s="311"/>
      <c r="O6211" s="311"/>
      <c r="P6211" s="311"/>
      <c r="Q6211" s="311"/>
      <c r="R6211" s="311"/>
      <c r="S6211" s="311"/>
      <c r="T6211" s="311"/>
      <c r="U6211" s="311"/>
    </row>
    <row r="6212" spans="1:21" ht="12.75" customHeight="1">
      <c r="A6212" s="311"/>
      <c r="B6212" s="310"/>
      <c r="C6212" s="311"/>
      <c r="D6212" s="308"/>
      <c r="G6212" s="312"/>
      <c r="H6212" s="313"/>
      <c r="I6212" s="311"/>
      <c r="J6212" s="398"/>
      <c r="K6212" s="311"/>
      <c r="L6212" s="311"/>
      <c r="M6212" s="311"/>
      <c r="N6212" s="311"/>
      <c r="O6212" s="311"/>
      <c r="P6212" s="311"/>
      <c r="Q6212" s="311"/>
      <c r="R6212" s="311"/>
      <c r="S6212" s="311"/>
      <c r="T6212" s="311"/>
      <c r="U6212" s="311"/>
    </row>
    <row r="6213" spans="1:21" ht="12.75" customHeight="1">
      <c r="A6213" s="311"/>
      <c r="B6213" s="310"/>
      <c r="C6213" s="311"/>
      <c r="D6213" s="308"/>
      <c r="G6213" s="312"/>
      <c r="H6213" s="313"/>
      <c r="I6213" s="311"/>
      <c r="J6213" s="398"/>
      <c r="K6213" s="311"/>
      <c r="L6213" s="311"/>
      <c r="M6213" s="311"/>
      <c r="N6213" s="311"/>
      <c r="O6213" s="311"/>
      <c r="P6213" s="311"/>
      <c r="Q6213" s="311"/>
      <c r="R6213" s="311"/>
      <c r="S6213" s="311"/>
      <c r="T6213" s="311"/>
      <c r="U6213" s="311"/>
    </row>
    <row r="6214" spans="1:21" ht="12.75" customHeight="1">
      <c r="A6214" s="311"/>
      <c r="B6214" s="310"/>
      <c r="C6214" s="311"/>
      <c r="D6214" s="308"/>
      <c r="G6214" s="312"/>
      <c r="H6214" s="313"/>
      <c r="I6214" s="311"/>
      <c r="J6214" s="398"/>
      <c r="K6214" s="311"/>
      <c r="L6214" s="311"/>
      <c r="M6214" s="311"/>
      <c r="N6214" s="311"/>
      <c r="O6214" s="311"/>
      <c r="P6214" s="311"/>
      <c r="Q6214" s="311"/>
      <c r="R6214" s="311"/>
      <c r="S6214" s="311"/>
      <c r="T6214" s="311"/>
      <c r="U6214" s="311"/>
    </row>
    <row r="6215" spans="1:21" ht="12.75" customHeight="1">
      <c r="A6215" s="311"/>
      <c r="B6215" s="310"/>
      <c r="C6215" s="311"/>
      <c r="D6215" s="308"/>
      <c r="G6215" s="312"/>
      <c r="H6215" s="313"/>
      <c r="I6215" s="311"/>
      <c r="J6215" s="398"/>
      <c r="K6215" s="311"/>
      <c r="L6215" s="311"/>
      <c r="M6215" s="311"/>
      <c r="N6215" s="311"/>
      <c r="O6215" s="311"/>
      <c r="P6215" s="311"/>
      <c r="Q6215" s="311"/>
      <c r="R6215" s="311"/>
      <c r="S6215" s="311"/>
      <c r="T6215" s="311"/>
      <c r="U6215" s="311"/>
    </row>
    <row r="6216" spans="1:21" ht="12.75" customHeight="1">
      <c r="A6216" s="311"/>
      <c r="B6216" s="310"/>
      <c r="C6216" s="311"/>
      <c r="D6216" s="308"/>
      <c r="G6216" s="312"/>
      <c r="H6216" s="313"/>
      <c r="I6216" s="311"/>
      <c r="J6216" s="398"/>
      <c r="K6216" s="311"/>
      <c r="L6216" s="311"/>
      <c r="M6216" s="311"/>
      <c r="N6216" s="311"/>
      <c r="O6216" s="311"/>
      <c r="P6216" s="311"/>
      <c r="Q6216" s="311"/>
      <c r="R6216" s="311"/>
      <c r="S6216" s="311"/>
      <c r="T6216" s="311"/>
      <c r="U6216" s="311"/>
    </row>
    <row r="6217" spans="1:21" ht="12.75" customHeight="1">
      <c r="A6217" s="311"/>
      <c r="B6217" s="310"/>
      <c r="C6217" s="311"/>
      <c r="D6217" s="308"/>
      <c r="G6217" s="312"/>
      <c r="H6217" s="313"/>
      <c r="I6217" s="311"/>
      <c r="J6217" s="398"/>
      <c r="K6217" s="311"/>
      <c r="L6217" s="311"/>
      <c r="M6217" s="311"/>
      <c r="N6217" s="311"/>
      <c r="O6217" s="311"/>
      <c r="P6217" s="311"/>
      <c r="Q6217" s="311"/>
      <c r="R6217" s="311"/>
      <c r="S6217" s="311"/>
      <c r="T6217" s="311"/>
      <c r="U6217" s="311"/>
    </row>
    <row r="6218" spans="1:21" ht="12.75" customHeight="1">
      <c r="A6218" s="311"/>
      <c r="B6218" s="310"/>
      <c r="C6218" s="311"/>
      <c r="D6218" s="308"/>
      <c r="G6218" s="312"/>
      <c r="H6218" s="313"/>
      <c r="I6218" s="311"/>
      <c r="J6218" s="398"/>
      <c r="K6218" s="311"/>
      <c r="L6218" s="311"/>
      <c r="M6218" s="311"/>
      <c r="N6218" s="311"/>
      <c r="O6218" s="311"/>
      <c r="P6218" s="311"/>
      <c r="Q6218" s="311"/>
      <c r="R6218" s="311"/>
      <c r="S6218" s="311"/>
      <c r="T6218" s="311"/>
      <c r="U6218" s="311"/>
    </row>
    <row r="6219" spans="1:21" ht="12.75" customHeight="1">
      <c r="A6219" s="311"/>
      <c r="B6219" s="310"/>
      <c r="C6219" s="311"/>
      <c r="D6219" s="308"/>
      <c r="G6219" s="312"/>
      <c r="H6219" s="313"/>
      <c r="I6219" s="311"/>
      <c r="J6219" s="398"/>
      <c r="K6219" s="311"/>
      <c r="L6219" s="311"/>
      <c r="M6219" s="311"/>
      <c r="N6219" s="311"/>
      <c r="O6219" s="311"/>
      <c r="P6219" s="311"/>
      <c r="Q6219" s="311"/>
      <c r="R6219" s="311"/>
      <c r="S6219" s="311"/>
      <c r="T6219" s="311"/>
      <c r="U6219" s="311"/>
    </row>
    <row r="6220" spans="1:21" ht="12.75" customHeight="1">
      <c r="A6220" s="311"/>
      <c r="B6220" s="310"/>
      <c r="C6220" s="311"/>
      <c r="D6220" s="308"/>
      <c r="G6220" s="312"/>
      <c r="H6220" s="313"/>
      <c r="I6220" s="311"/>
      <c r="J6220" s="398"/>
      <c r="K6220" s="311"/>
      <c r="L6220" s="311"/>
      <c r="M6220" s="311"/>
      <c r="N6220" s="311"/>
      <c r="O6220" s="311"/>
      <c r="P6220" s="311"/>
      <c r="Q6220" s="311"/>
      <c r="R6220" s="311"/>
      <c r="S6220" s="311"/>
      <c r="T6220" s="311"/>
      <c r="U6220" s="311"/>
    </row>
    <row r="6221" spans="1:21" ht="12.75" customHeight="1">
      <c r="A6221" s="311"/>
      <c r="B6221" s="310"/>
      <c r="C6221" s="311"/>
      <c r="D6221" s="308"/>
      <c r="G6221" s="312"/>
      <c r="H6221" s="313"/>
      <c r="I6221" s="311"/>
      <c r="J6221" s="398"/>
      <c r="K6221" s="311"/>
      <c r="L6221" s="311"/>
      <c r="M6221" s="311"/>
      <c r="N6221" s="311"/>
      <c r="O6221" s="311"/>
      <c r="P6221" s="311"/>
      <c r="Q6221" s="311"/>
      <c r="R6221" s="311"/>
      <c r="S6221" s="311"/>
      <c r="T6221" s="311"/>
      <c r="U6221" s="311"/>
    </row>
    <row r="6222" spans="1:21" ht="12.75" customHeight="1">
      <c r="A6222" s="311"/>
      <c r="B6222" s="310"/>
      <c r="C6222" s="311"/>
      <c r="D6222" s="308"/>
      <c r="G6222" s="312"/>
      <c r="H6222" s="313"/>
      <c r="I6222" s="311"/>
      <c r="J6222" s="398"/>
      <c r="K6222" s="311"/>
      <c r="L6222" s="311"/>
      <c r="M6222" s="311"/>
      <c r="N6222" s="311"/>
      <c r="O6222" s="311"/>
      <c r="P6222" s="311"/>
      <c r="Q6222" s="311"/>
      <c r="R6222" s="311"/>
      <c r="S6222" s="311"/>
      <c r="T6222" s="311"/>
      <c r="U6222" s="311"/>
    </row>
    <row r="6223" spans="1:21" ht="12.75" customHeight="1">
      <c r="A6223" s="311"/>
      <c r="B6223" s="310"/>
      <c r="C6223" s="311"/>
      <c r="D6223" s="308"/>
      <c r="G6223" s="312"/>
      <c r="H6223" s="313"/>
      <c r="I6223" s="311"/>
      <c r="J6223" s="398"/>
      <c r="K6223" s="311"/>
      <c r="L6223" s="311"/>
      <c r="M6223" s="311"/>
      <c r="N6223" s="311"/>
      <c r="O6223" s="311"/>
      <c r="P6223" s="311"/>
      <c r="Q6223" s="311"/>
      <c r="R6223" s="311"/>
      <c r="S6223" s="311"/>
      <c r="T6223" s="311"/>
      <c r="U6223" s="311"/>
    </row>
    <row r="6224" spans="1:21" ht="12.75" customHeight="1">
      <c r="A6224" s="311"/>
      <c r="B6224" s="310"/>
      <c r="C6224" s="311"/>
      <c r="D6224" s="308"/>
      <c r="G6224" s="312"/>
      <c r="H6224" s="313"/>
      <c r="I6224" s="311"/>
      <c r="J6224" s="398"/>
      <c r="K6224" s="311"/>
      <c r="L6224" s="311"/>
      <c r="M6224" s="311"/>
      <c r="N6224" s="311"/>
      <c r="O6224" s="311"/>
      <c r="P6224" s="311"/>
      <c r="Q6224" s="311"/>
      <c r="R6224" s="311"/>
      <c r="S6224" s="311"/>
      <c r="T6224" s="311"/>
      <c r="U6224" s="311"/>
    </row>
    <row r="6225" spans="1:21" ht="12.75" customHeight="1">
      <c r="A6225" s="311"/>
      <c r="B6225" s="310"/>
      <c r="C6225" s="311"/>
      <c r="D6225" s="308"/>
      <c r="G6225" s="312"/>
      <c r="H6225" s="313"/>
      <c r="I6225" s="311"/>
      <c r="J6225" s="398"/>
      <c r="K6225" s="311"/>
      <c r="L6225" s="311"/>
      <c r="M6225" s="311"/>
      <c r="N6225" s="311"/>
      <c r="O6225" s="311"/>
      <c r="P6225" s="311"/>
      <c r="Q6225" s="311"/>
      <c r="R6225" s="311"/>
      <c r="S6225" s="311"/>
      <c r="T6225" s="311"/>
      <c r="U6225" s="311"/>
    </row>
    <row r="6226" spans="1:21" ht="12.75" customHeight="1">
      <c r="A6226" s="311"/>
      <c r="B6226" s="310"/>
      <c r="C6226" s="311"/>
      <c r="D6226" s="308"/>
      <c r="G6226" s="312"/>
      <c r="H6226" s="313"/>
      <c r="I6226" s="311"/>
      <c r="J6226" s="398"/>
      <c r="K6226" s="311"/>
      <c r="L6226" s="311"/>
      <c r="M6226" s="311"/>
      <c r="N6226" s="311"/>
      <c r="O6226" s="311"/>
      <c r="P6226" s="311"/>
      <c r="Q6226" s="311"/>
      <c r="R6226" s="311"/>
      <c r="S6226" s="311"/>
      <c r="T6226" s="311"/>
      <c r="U6226" s="311"/>
    </row>
    <row r="6227" spans="1:21" ht="12.75" customHeight="1">
      <c r="A6227" s="311"/>
      <c r="B6227" s="310"/>
      <c r="C6227" s="311"/>
      <c r="D6227" s="308"/>
      <c r="G6227" s="312"/>
      <c r="H6227" s="313"/>
      <c r="I6227" s="311"/>
      <c r="J6227" s="398"/>
      <c r="K6227" s="311"/>
      <c r="L6227" s="311"/>
      <c r="M6227" s="311"/>
      <c r="N6227" s="311"/>
      <c r="O6227" s="311"/>
      <c r="P6227" s="311"/>
      <c r="Q6227" s="311"/>
      <c r="R6227" s="311"/>
      <c r="S6227" s="311"/>
      <c r="T6227" s="311"/>
      <c r="U6227" s="311"/>
    </row>
    <row r="6228" spans="1:21" ht="12.75" customHeight="1">
      <c r="A6228" s="311"/>
      <c r="B6228" s="310"/>
      <c r="C6228" s="311"/>
      <c r="D6228" s="308"/>
      <c r="G6228" s="312"/>
      <c r="H6228" s="313"/>
      <c r="I6228" s="311"/>
      <c r="J6228" s="398"/>
      <c r="K6228" s="311"/>
      <c r="L6228" s="311"/>
      <c r="M6228" s="311"/>
      <c r="N6228" s="311"/>
      <c r="O6228" s="311"/>
      <c r="P6228" s="311"/>
      <c r="Q6228" s="311"/>
      <c r="R6228" s="311"/>
      <c r="S6228" s="311"/>
      <c r="T6228" s="311"/>
      <c r="U6228" s="311"/>
    </row>
    <row r="6229" spans="1:21" ht="12.75" customHeight="1">
      <c r="A6229" s="311"/>
      <c r="B6229" s="310"/>
      <c r="C6229" s="311"/>
      <c r="D6229" s="308"/>
      <c r="G6229" s="312"/>
      <c r="H6229" s="313"/>
      <c r="I6229" s="311"/>
      <c r="J6229" s="398"/>
      <c r="K6229" s="311"/>
      <c r="L6229" s="311"/>
      <c r="M6229" s="311"/>
      <c r="N6229" s="311"/>
      <c r="O6229" s="311"/>
      <c r="P6229" s="311"/>
      <c r="Q6229" s="311"/>
      <c r="R6229" s="311"/>
      <c r="S6229" s="311"/>
      <c r="T6229" s="311"/>
      <c r="U6229" s="311"/>
    </row>
    <row r="6230" spans="1:21" ht="12.75" customHeight="1">
      <c r="A6230" s="311"/>
      <c r="B6230" s="310"/>
      <c r="C6230" s="311"/>
      <c r="D6230" s="308"/>
      <c r="G6230" s="312"/>
      <c r="H6230" s="313"/>
      <c r="I6230" s="311"/>
      <c r="J6230" s="398"/>
      <c r="K6230" s="311"/>
      <c r="L6230" s="311"/>
      <c r="M6230" s="311"/>
      <c r="N6230" s="311"/>
      <c r="O6230" s="311"/>
      <c r="P6230" s="311"/>
      <c r="Q6230" s="311"/>
      <c r="R6230" s="311"/>
      <c r="S6230" s="311"/>
      <c r="T6230" s="311"/>
      <c r="U6230" s="311"/>
    </row>
    <row r="6231" spans="1:21" ht="12.75" customHeight="1">
      <c r="A6231" s="311"/>
      <c r="B6231" s="310"/>
      <c r="C6231" s="311"/>
      <c r="D6231" s="308"/>
      <c r="G6231" s="312"/>
      <c r="H6231" s="313"/>
      <c r="I6231" s="311"/>
      <c r="J6231" s="398"/>
      <c r="K6231" s="311"/>
      <c r="L6231" s="311"/>
      <c r="M6231" s="311"/>
      <c r="N6231" s="311"/>
      <c r="O6231" s="311"/>
      <c r="P6231" s="311"/>
      <c r="Q6231" s="311"/>
      <c r="R6231" s="311"/>
      <c r="S6231" s="311"/>
      <c r="T6231" s="311"/>
      <c r="U6231" s="311"/>
    </row>
    <row r="6232" spans="1:21" ht="12.75" customHeight="1">
      <c r="A6232" s="311"/>
      <c r="B6232" s="310"/>
      <c r="C6232" s="311"/>
      <c r="D6232" s="308"/>
      <c r="G6232" s="312"/>
      <c r="H6232" s="313"/>
      <c r="I6232" s="311"/>
      <c r="J6232" s="398"/>
      <c r="K6232" s="311"/>
      <c r="L6232" s="311"/>
      <c r="M6232" s="311"/>
      <c r="N6232" s="311"/>
      <c r="O6232" s="311"/>
      <c r="P6232" s="311"/>
      <c r="Q6232" s="311"/>
      <c r="R6232" s="311"/>
      <c r="S6232" s="311"/>
      <c r="T6232" s="311"/>
      <c r="U6232" s="311"/>
    </row>
    <row r="6233" spans="1:21" ht="12.75" customHeight="1">
      <c r="A6233" s="311"/>
      <c r="B6233" s="310"/>
      <c r="C6233" s="311"/>
      <c r="D6233" s="308"/>
      <c r="G6233" s="312"/>
      <c r="H6233" s="313"/>
      <c r="I6233" s="311"/>
      <c r="J6233" s="398"/>
      <c r="K6233" s="311"/>
      <c r="L6233" s="311"/>
      <c r="M6233" s="311"/>
      <c r="N6233" s="311"/>
      <c r="O6233" s="311"/>
      <c r="P6233" s="311"/>
      <c r="Q6233" s="311"/>
      <c r="R6233" s="311"/>
      <c r="S6233" s="311"/>
      <c r="T6233" s="311"/>
      <c r="U6233" s="311"/>
    </row>
    <row r="6234" spans="1:21" ht="12.75" customHeight="1">
      <c r="A6234" s="311"/>
      <c r="B6234" s="310"/>
      <c r="C6234" s="311"/>
      <c r="D6234" s="308"/>
      <c r="G6234" s="312"/>
      <c r="H6234" s="313"/>
      <c r="I6234" s="311"/>
      <c r="J6234" s="398"/>
      <c r="K6234" s="311"/>
      <c r="L6234" s="311"/>
      <c r="M6234" s="311"/>
      <c r="N6234" s="311"/>
      <c r="O6234" s="311"/>
      <c r="P6234" s="311"/>
      <c r="Q6234" s="311"/>
      <c r="R6234" s="311"/>
      <c r="S6234" s="311"/>
      <c r="T6234" s="311"/>
      <c r="U6234" s="311"/>
    </row>
    <row r="6235" spans="1:21" ht="12.75" customHeight="1">
      <c r="A6235" s="311"/>
      <c r="B6235" s="310"/>
      <c r="C6235" s="311"/>
      <c r="D6235" s="308"/>
      <c r="G6235" s="312"/>
      <c r="H6235" s="313"/>
      <c r="I6235" s="311"/>
      <c r="J6235" s="398"/>
      <c r="K6235" s="311"/>
      <c r="L6235" s="311"/>
      <c r="M6235" s="311"/>
      <c r="N6235" s="311"/>
      <c r="O6235" s="311"/>
      <c r="P6235" s="311"/>
      <c r="Q6235" s="311"/>
      <c r="R6235" s="311"/>
      <c r="S6235" s="311"/>
      <c r="T6235" s="311"/>
      <c r="U6235" s="311"/>
    </row>
    <row r="6236" spans="1:21" ht="12.75" customHeight="1">
      <c r="A6236" s="311"/>
      <c r="B6236" s="310"/>
      <c r="C6236" s="311"/>
      <c r="D6236" s="308"/>
      <c r="G6236" s="312"/>
      <c r="H6236" s="313"/>
      <c r="I6236" s="311"/>
      <c r="J6236" s="398"/>
      <c r="K6236" s="311"/>
      <c r="L6236" s="311"/>
      <c r="M6236" s="311"/>
      <c r="N6236" s="311"/>
      <c r="O6236" s="311"/>
      <c r="P6236" s="311"/>
      <c r="Q6236" s="311"/>
      <c r="R6236" s="311"/>
      <c r="S6236" s="311"/>
      <c r="T6236" s="311"/>
      <c r="U6236" s="311"/>
    </row>
    <row r="6237" spans="1:21" ht="12.75" customHeight="1">
      <c r="A6237" s="311"/>
      <c r="B6237" s="310"/>
      <c r="C6237" s="311"/>
      <c r="D6237" s="308"/>
      <c r="G6237" s="312"/>
      <c r="H6237" s="313"/>
      <c r="I6237" s="311"/>
      <c r="J6237" s="398"/>
      <c r="K6237" s="311"/>
      <c r="L6237" s="311"/>
      <c r="M6237" s="311"/>
      <c r="N6237" s="311"/>
      <c r="O6237" s="311"/>
      <c r="P6237" s="311"/>
      <c r="Q6237" s="311"/>
      <c r="R6237" s="311"/>
      <c r="S6237" s="311"/>
      <c r="T6237" s="311"/>
      <c r="U6237" s="311"/>
    </row>
    <row r="6238" spans="1:21" ht="12.75" customHeight="1">
      <c r="A6238" s="311"/>
      <c r="B6238" s="310"/>
      <c r="C6238" s="311"/>
      <c r="D6238" s="308"/>
      <c r="G6238" s="312"/>
      <c r="H6238" s="313"/>
      <c r="I6238" s="311"/>
      <c r="J6238" s="398"/>
      <c r="K6238" s="311"/>
      <c r="L6238" s="311"/>
      <c r="M6238" s="311"/>
      <c r="N6238" s="311"/>
      <c r="O6238" s="311"/>
      <c r="P6238" s="311"/>
      <c r="Q6238" s="311"/>
      <c r="R6238" s="311"/>
      <c r="S6238" s="311"/>
      <c r="T6238" s="311"/>
      <c r="U6238" s="311"/>
    </row>
    <row r="6239" spans="1:21" ht="12.75" customHeight="1">
      <c r="A6239" s="311"/>
      <c r="B6239" s="310"/>
      <c r="C6239" s="311"/>
      <c r="D6239" s="308"/>
      <c r="G6239" s="312"/>
      <c r="H6239" s="313"/>
      <c r="I6239" s="311"/>
      <c r="J6239" s="398"/>
      <c r="K6239" s="311"/>
      <c r="L6239" s="311"/>
      <c r="M6239" s="311"/>
      <c r="N6239" s="311"/>
      <c r="O6239" s="311"/>
      <c r="P6239" s="311"/>
      <c r="Q6239" s="311"/>
      <c r="R6239" s="311"/>
      <c r="S6239" s="311"/>
      <c r="T6239" s="311"/>
      <c r="U6239" s="311"/>
    </row>
    <row r="6240" spans="1:21" ht="12.75" customHeight="1">
      <c r="A6240" s="311"/>
      <c r="B6240" s="310"/>
      <c r="C6240" s="311"/>
      <c r="D6240" s="308"/>
      <c r="G6240" s="312"/>
      <c r="H6240" s="313"/>
      <c r="I6240" s="311"/>
      <c r="J6240" s="398"/>
      <c r="K6240" s="311"/>
      <c r="L6240" s="311"/>
      <c r="M6240" s="311"/>
      <c r="N6240" s="311"/>
      <c r="O6240" s="311"/>
      <c r="P6240" s="311"/>
      <c r="Q6240" s="311"/>
      <c r="R6240" s="311"/>
      <c r="S6240" s="311"/>
      <c r="T6240" s="311"/>
      <c r="U6240" s="311"/>
    </row>
    <row r="6241" spans="1:21" ht="12.75" customHeight="1">
      <c r="A6241" s="311"/>
      <c r="B6241" s="310"/>
      <c r="C6241" s="311"/>
      <c r="D6241" s="308"/>
      <c r="G6241" s="312"/>
      <c r="H6241" s="313"/>
      <c r="I6241" s="311"/>
      <c r="J6241" s="398"/>
      <c r="K6241" s="311"/>
      <c r="L6241" s="311"/>
      <c r="M6241" s="311"/>
      <c r="N6241" s="311"/>
      <c r="O6241" s="311"/>
      <c r="P6241" s="311"/>
      <c r="Q6241" s="311"/>
      <c r="R6241" s="311"/>
      <c r="S6241" s="311"/>
      <c r="T6241" s="311"/>
      <c r="U6241" s="311"/>
    </row>
    <row r="6242" spans="1:21" ht="12.75" customHeight="1">
      <c r="A6242" s="311"/>
      <c r="B6242" s="310"/>
      <c r="C6242" s="311"/>
      <c r="D6242" s="308"/>
      <c r="G6242" s="312"/>
      <c r="H6242" s="313"/>
      <c r="I6242" s="311"/>
      <c r="J6242" s="398"/>
      <c r="K6242" s="311"/>
      <c r="L6242" s="311"/>
      <c r="M6242" s="311"/>
      <c r="N6242" s="311"/>
      <c r="O6242" s="311"/>
      <c r="P6242" s="311"/>
      <c r="Q6242" s="311"/>
      <c r="R6242" s="311"/>
      <c r="S6242" s="311"/>
      <c r="T6242" s="311"/>
      <c r="U6242" s="311"/>
    </row>
    <row r="6243" spans="1:21" ht="12.75" customHeight="1">
      <c r="A6243" s="311"/>
      <c r="B6243" s="310"/>
      <c r="C6243" s="311"/>
      <c r="D6243" s="308"/>
      <c r="G6243" s="312"/>
      <c r="H6243" s="313"/>
      <c r="I6243" s="311"/>
      <c r="J6243" s="398"/>
      <c r="K6243" s="311"/>
      <c r="L6243" s="311"/>
      <c r="M6243" s="311"/>
      <c r="N6243" s="311"/>
      <c r="O6243" s="311"/>
      <c r="P6243" s="311"/>
      <c r="Q6243" s="311"/>
      <c r="R6243" s="311"/>
      <c r="S6243" s="311"/>
      <c r="T6243" s="311"/>
      <c r="U6243" s="311"/>
    </row>
    <row r="6244" spans="1:21" ht="12.75" customHeight="1">
      <c r="A6244" s="311"/>
      <c r="B6244" s="310"/>
      <c r="C6244" s="311"/>
      <c r="D6244" s="308"/>
      <c r="G6244" s="312"/>
      <c r="H6244" s="313"/>
      <c r="I6244" s="311"/>
      <c r="J6244" s="398"/>
      <c r="K6244" s="311"/>
      <c r="L6244" s="311"/>
      <c r="M6244" s="311"/>
      <c r="N6244" s="311"/>
      <c r="O6244" s="311"/>
      <c r="P6244" s="311"/>
      <c r="Q6244" s="311"/>
      <c r="R6244" s="311"/>
      <c r="S6244" s="311"/>
      <c r="T6244" s="311"/>
      <c r="U6244" s="311"/>
    </row>
    <row r="6245" spans="1:21" ht="12.75" customHeight="1">
      <c r="A6245" s="311"/>
      <c r="B6245" s="310"/>
      <c r="C6245" s="311"/>
      <c r="D6245" s="308"/>
      <c r="G6245" s="312"/>
      <c r="H6245" s="313"/>
      <c r="I6245" s="311"/>
      <c r="J6245" s="398"/>
      <c r="K6245" s="311"/>
      <c r="L6245" s="311"/>
      <c r="M6245" s="311"/>
      <c r="N6245" s="311"/>
      <c r="O6245" s="311"/>
      <c r="P6245" s="311"/>
      <c r="Q6245" s="311"/>
      <c r="R6245" s="311"/>
      <c r="S6245" s="311"/>
      <c r="T6245" s="311"/>
      <c r="U6245" s="311"/>
    </row>
    <row r="6246" spans="1:21" ht="12.75" customHeight="1">
      <c r="A6246" s="311"/>
      <c r="B6246" s="310"/>
      <c r="C6246" s="311"/>
      <c r="D6246" s="308"/>
      <c r="G6246" s="312"/>
      <c r="H6246" s="313"/>
      <c r="I6246" s="311"/>
      <c r="J6246" s="398"/>
      <c r="K6246" s="311"/>
      <c r="L6246" s="311"/>
      <c r="M6246" s="311"/>
      <c r="N6246" s="311"/>
      <c r="O6246" s="311"/>
      <c r="P6246" s="311"/>
      <c r="Q6246" s="311"/>
      <c r="R6246" s="311"/>
      <c r="S6246" s="311"/>
      <c r="T6246" s="311"/>
      <c r="U6246" s="311"/>
    </row>
    <row r="6247" spans="1:21" ht="12.75" customHeight="1">
      <c r="A6247" s="311"/>
      <c r="B6247" s="310"/>
      <c r="C6247" s="311"/>
      <c r="D6247" s="308"/>
      <c r="G6247" s="312"/>
      <c r="H6247" s="313"/>
      <c r="I6247" s="311"/>
      <c r="J6247" s="398"/>
      <c r="K6247" s="311"/>
      <c r="L6247" s="311"/>
      <c r="M6247" s="311"/>
      <c r="N6247" s="311"/>
      <c r="O6247" s="311"/>
      <c r="P6247" s="311"/>
      <c r="Q6247" s="311"/>
      <c r="R6247" s="311"/>
      <c r="S6247" s="311"/>
      <c r="T6247" s="311"/>
      <c r="U6247" s="311"/>
    </row>
    <row r="6248" spans="1:21" ht="12.75" customHeight="1">
      <c r="A6248" s="311"/>
      <c r="B6248" s="310"/>
      <c r="C6248" s="311"/>
      <c r="D6248" s="308"/>
      <c r="G6248" s="312"/>
      <c r="H6248" s="313"/>
      <c r="I6248" s="311"/>
      <c r="J6248" s="398"/>
      <c r="K6248" s="311"/>
      <c r="L6248" s="311"/>
      <c r="M6248" s="311"/>
      <c r="N6248" s="311"/>
      <c r="O6248" s="311"/>
      <c r="P6248" s="311"/>
      <c r="Q6248" s="311"/>
      <c r="R6248" s="311"/>
      <c r="S6248" s="311"/>
      <c r="T6248" s="311"/>
      <c r="U6248" s="311"/>
    </row>
    <row r="6249" spans="1:21" ht="12.75" customHeight="1">
      <c r="A6249" s="311"/>
      <c r="B6249" s="310"/>
      <c r="C6249" s="311"/>
      <c r="D6249" s="308"/>
      <c r="G6249" s="312"/>
      <c r="H6249" s="313"/>
      <c r="I6249" s="311"/>
      <c r="J6249" s="398"/>
      <c r="K6249" s="311"/>
      <c r="L6249" s="311"/>
      <c r="M6249" s="311"/>
      <c r="N6249" s="311"/>
      <c r="O6249" s="311"/>
      <c r="P6249" s="311"/>
      <c r="Q6249" s="311"/>
      <c r="R6249" s="311"/>
      <c r="S6249" s="311"/>
      <c r="T6249" s="311"/>
      <c r="U6249" s="311"/>
    </row>
    <row r="6250" spans="1:21" ht="12.75" customHeight="1">
      <c r="A6250" s="311"/>
      <c r="B6250" s="310"/>
      <c r="C6250" s="311"/>
      <c r="D6250" s="308"/>
      <c r="G6250" s="312"/>
      <c r="H6250" s="313"/>
      <c r="I6250" s="311"/>
      <c r="J6250" s="398"/>
      <c r="K6250" s="311"/>
      <c r="L6250" s="311"/>
      <c r="M6250" s="311"/>
      <c r="N6250" s="311"/>
      <c r="O6250" s="311"/>
      <c r="P6250" s="311"/>
      <c r="Q6250" s="311"/>
      <c r="R6250" s="311"/>
      <c r="S6250" s="311"/>
      <c r="T6250" s="311"/>
      <c r="U6250" s="311"/>
    </row>
    <row r="6251" spans="1:21" ht="12.75" customHeight="1">
      <c r="A6251" s="311"/>
      <c r="B6251" s="310"/>
      <c r="C6251" s="311"/>
      <c r="D6251" s="308"/>
      <c r="G6251" s="312"/>
      <c r="H6251" s="313"/>
      <c r="I6251" s="311"/>
      <c r="J6251" s="398"/>
      <c r="K6251" s="311"/>
      <c r="L6251" s="311"/>
      <c r="M6251" s="311"/>
      <c r="N6251" s="311"/>
      <c r="O6251" s="311"/>
      <c r="P6251" s="311"/>
      <c r="Q6251" s="311"/>
      <c r="R6251" s="311"/>
      <c r="S6251" s="311"/>
      <c r="T6251" s="311"/>
      <c r="U6251" s="311"/>
    </row>
    <row r="6252" spans="1:21" ht="12.75" customHeight="1">
      <c r="A6252" s="311"/>
      <c r="B6252" s="310"/>
      <c r="C6252" s="311"/>
      <c r="D6252" s="308"/>
      <c r="G6252" s="312"/>
      <c r="H6252" s="313"/>
      <c r="I6252" s="311"/>
      <c r="J6252" s="398"/>
      <c r="K6252" s="311"/>
      <c r="L6252" s="311"/>
      <c r="M6252" s="311"/>
      <c r="N6252" s="311"/>
      <c r="O6252" s="311"/>
      <c r="P6252" s="311"/>
      <c r="Q6252" s="311"/>
      <c r="R6252" s="311"/>
      <c r="S6252" s="311"/>
      <c r="T6252" s="311"/>
      <c r="U6252" s="311"/>
    </row>
    <row r="6253" spans="1:21" ht="12.75" customHeight="1">
      <c r="A6253" s="311"/>
      <c r="B6253" s="310"/>
      <c r="C6253" s="311"/>
      <c r="D6253" s="308"/>
      <c r="G6253" s="312"/>
      <c r="H6253" s="313"/>
      <c r="I6253" s="311"/>
      <c r="J6253" s="398"/>
      <c r="K6253" s="311"/>
      <c r="L6253" s="311"/>
      <c r="M6253" s="311"/>
      <c r="N6253" s="311"/>
      <c r="O6253" s="311"/>
      <c r="P6253" s="311"/>
      <c r="Q6253" s="311"/>
      <c r="R6253" s="311"/>
      <c r="S6253" s="311"/>
      <c r="T6253" s="311"/>
      <c r="U6253" s="311"/>
    </row>
    <row r="6254" spans="1:21" ht="12.75" customHeight="1">
      <c r="A6254" s="311"/>
      <c r="B6254" s="310"/>
      <c r="C6254" s="311"/>
      <c r="D6254" s="308"/>
      <c r="G6254" s="312"/>
      <c r="H6254" s="313"/>
      <c r="I6254" s="311"/>
      <c r="J6254" s="398"/>
      <c r="K6254" s="311"/>
      <c r="L6254" s="311"/>
      <c r="M6254" s="311"/>
      <c r="N6254" s="311"/>
      <c r="O6254" s="311"/>
      <c r="P6254" s="311"/>
      <c r="Q6254" s="311"/>
      <c r="R6254" s="311"/>
      <c r="S6254" s="311"/>
      <c r="T6254" s="311"/>
      <c r="U6254" s="311"/>
    </row>
    <row r="6255" spans="1:21" ht="12.75" customHeight="1">
      <c r="A6255" s="311"/>
      <c r="B6255" s="310"/>
      <c r="C6255" s="311"/>
      <c r="D6255" s="308"/>
      <c r="G6255" s="312"/>
      <c r="H6255" s="313"/>
      <c r="I6255" s="311"/>
      <c r="J6255" s="398"/>
      <c r="K6255" s="311"/>
      <c r="L6255" s="311"/>
      <c r="M6255" s="311"/>
      <c r="N6255" s="311"/>
      <c r="O6255" s="311"/>
      <c r="P6255" s="311"/>
      <c r="Q6255" s="311"/>
      <c r="R6255" s="311"/>
      <c r="S6255" s="311"/>
      <c r="T6255" s="311"/>
      <c r="U6255" s="311"/>
    </row>
    <row r="6256" spans="1:21" ht="12.75" customHeight="1">
      <c r="A6256" s="311"/>
      <c r="B6256" s="310"/>
      <c r="C6256" s="311"/>
      <c r="D6256" s="308"/>
      <c r="G6256" s="312"/>
      <c r="H6256" s="313"/>
      <c r="I6256" s="311"/>
      <c r="J6256" s="398"/>
      <c r="K6256" s="311"/>
      <c r="L6256" s="311"/>
      <c r="M6256" s="311"/>
      <c r="N6256" s="311"/>
      <c r="O6256" s="311"/>
      <c r="P6256" s="311"/>
      <c r="Q6256" s="311"/>
      <c r="R6256" s="311"/>
      <c r="S6256" s="311"/>
      <c r="T6256" s="311"/>
      <c r="U6256" s="311"/>
    </row>
    <row r="6257" spans="1:21" ht="12.75" customHeight="1">
      <c r="A6257" s="311"/>
      <c r="B6257" s="310"/>
      <c r="C6257" s="311"/>
      <c r="D6257" s="308"/>
      <c r="G6257" s="312"/>
      <c r="H6257" s="313"/>
      <c r="I6257" s="311"/>
      <c r="J6257" s="398"/>
      <c r="K6257" s="311"/>
      <c r="L6257" s="311"/>
      <c r="M6257" s="311"/>
      <c r="N6257" s="311"/>
      <c r="O6257" s="311"/>
      <c r="P6257" s="311"/>
      <c r="Q6257" s="311"/>
      <c r="R6257" s="311"/>
      <c r="S6257" s="311"/>
      <c r="T6257" s="311"/>
      <c r="U6257" s="311"/>
    </row>
    <row r="6258" spans="1:21" ht="12.75" customHeight="1">
      <c r="A6258" s="311"/>
      <c r="B6258" s="310"/>
      <c r="C6258" s="311"/>
      <c r="D6258" s="308"/>
      <c r="G6258" s="312"/>
      <c r="H6258" s="313"/>
      <c r="I6258" s="311"/>
      <c r="J6258" s="398"/>
      <c r="K6258" s="311"/>
      <c r="L6258" s="311"/>
      <c r="M6258" s="311"/>
      <c r="N6258" s="311"/>
      <c r="O6258" s="311"/>
      <c r="P6258" s="311"/>
      <c r="Q6258" s="311"/>
      <c r="R6258" s="311"/>
      <c r="S6258" s="311"/>
      <c r="T6258" s="311"/>
      <c r="U6258" s="311"/>
    </row>
    <row r="6259" spans="1:21" ht="12.75" customHeight="1">
      <c r="A6259" s="311"/>
      <c r="B6259" s="310"/>
      <c r="C6259" s="311"/>
      <c r="D6259" s="308"/>
      <c r="G6259" s="312"/>
      <c r="H6259" s="313"/>
      <c r="I6259" s="311"/>
      <c r="J6259" s="398"/>
      <c r="K6259" s="311"/>
      <c r="L6259" s="311"/>
      <c r="M6259" s="311"/>
      <c r="N6259" s="311"/>
      <c r="O6259" s="311"/>
      <c r="P6259" s="311"/>
      <c r="Q6259" s="311"/>
      <c r="R6259" s="311"/>
      <c r="S6259" s="311"/>
      <c r="T6259" s="311"/>
      <c r="U6259" s="311"/>
    </row>
    <row r="6260" spans="1:21" ht="12.75" customHeight="1">
      <c r="A6260" s="311"/>
      <c r="B6260" s="310"/>
      <c r="C6260" s="311"/>
      <c r="D6260" s="308"/>
      <c r="G6260" s="312"/>
      <c r="H6260" s="313"/>
      <c r="I6260" s="311"/>
      <c r="J6260" s="398"/>
      <c r="K6260" s="311"/>
      <c r="L6260" s="311"/>
      <c r="M6260" s="311"/>
      <c r="N6260" s="311"/>
      <c r="O6260" s="311"/>
      <c r="P6260" s="311"/>
      <c r="Q6260" s="311"/>
      <c r="R6260" s="311"/>
      <c r="S6260" s="311"/>
      <c r="T6260" s="311"/>
      <c r="U6260" s="311"/>
    </row>
    <row r="6261" spans="1:21" ht="12.75" customHeight="1">
      <c r="A6261" s="311"/>
      <c r="B6261" s="310"/>
      <c r="C6261" s="311"/>
      <c r="D6261" s="308"/>
      <c r="G6261" s="312"/>
      <c r="H6261" s="313"/>
      <c r="I6261" s="311"/>
      <c r="J6261" s="398"/>
      <c r="K6261" s="311"/>
      <c r="L6261" s="311"/>
      <c r="M6261" s="311"/>
      <c r="N6261" s="311"/>
      <c r="O6261" s="311"/>
      <c r="P6261" s="311"/>
      <c r="Q6261" s="311"/>
      <c r="R6261" s="311"/>
      <c r="S6261" s="311"/>
      <c r="T6261" s="311"/>
      <c r="U6261" s="311"/>
    </row>
    <row r="6262" spans="1:21" ht="12.75" customHeight="1">
      <c r="A6262" s="311"/>
      <c r="B6262" s="310"/>
      <c r="C6262" s="311"/>
      <c r="D6262" s="308"/>
      <c r="G6262" s="312"/>
      <c r="H6262" s="313"/>
      <c r="I6262" s="311"/>
      <c r="J6262" s="398"/>
      <c r="K6262" s="311"/>
      <c r="L6262" s="311"/>
      <c r="M6262" s="311"/>
      <c r="N6262" s="311"/>
      <c r="O6262" s="311"/>
      <c r="P6262" s="311"/>
      <c r="Q6262" s="311"/>
      <c r="R6262" s="311"/>
      <c r="S6262" s="311"/>
      <c r="T6262" s="311"/>
      <c r="U6262" s="311"/>
    </row>
    <row r="6263" spans="1:21" ht="12.75" customHeight="1">
      <c r="A6263" s="311"/>
      <c r="B6263" s="310"/>
      <c r="C6263" s="311"/>
      <c r="D6263" s="308"/>
      <c r="G6263" s="312"/>
      <c r="H6263" s="313"/>
      <c r="I6263" s="311"/>
      <c r="J6263" s="398"/>
      <c r="K6263" s="311"/>
      <c r="L6263" s="311"/>
      <c r="M6263" s="311"/>
      <c r="N6263" s="311"/>
      <c r="O6263" s="311"/>
      <c r="P6263" s="311"/>
      <c r="Q6263" s="311"/>
      <c r="R6263" s="311"/>
      <c r="S6263" s="311"/>
      <c r="T6263" s="311"/>
      <c r="U6263" s="311"/>
    </row>
    <row r="6264" spans="1:21" ht="12.75" customHeight="1">
      <c r="A6264" s="311"/>
      <c r="B6264" s="310"/>
      <c r="C6264" s="311"/>
      <c r="D6264" s="308"/>
      <c r="G6264" s="312"/>
      <c r="H6264" s="313"/>
      <c r="I6264" s="311"/>
      <c r="J6264" s="398"/>
      <c r="K6264" s="311"/>
      <c r="L6264" s="311"/>
      <c r="M6264" s="311"/>
      <c r="N6264" s="311"/>
      <c r="O6264" s="311"/>
      <c r="P6264" s="311"/>
      <c r="Q6264" s="311"/>
      <c r="R6264" s="311"/>
      <c r="S6264" s="311"/>
      <c r="T6264" s="311"/>
      <c r="U6264" s="311"/>
    </row>
    <row r="6265" spans="1:21" ht="12.75" customHeight="1">
      <c r="A6265" s="311"/>
      <c r="B6265" s="310"/>
      <c r="C6265" s="311"/>
      <c r="D6265" s="308"/>
      <c r="G6265" s="312"/>
      <c r="H6265" s="313"/>
      <c r="I6265" s="311"/>
      <c r="J6265" s="398"/>
      <c r="K6265" s="311"/>
      <c r="L6265" s="311"/>
      <c r="M6265" s="311"/>
      <c r="N6265" s="311"/>
      <c r="O6265" s="311"/>
      <c r="P6265" s="311"/>
      <c r="Q6265" s="311"/>
      <c r="R6265" s="311"/>
      <c r="S6265" s="311"/>
      <c r="T6265" s="311"/>
      <c r="U6265" s="311"/>
    </row>
    <row r="6266" spans="1:21" ht="12.75" customHeight="1">
      <c r="A6266" s="311"/>
      <c r="B6266" s="310"/>
      <c r="C6266" s="311"/>
      <c r="D6266" s="308"/>
      <c r="G6266" s="312"/>
      <c r="H6266" s="313"/>
      <c r="I6266" s="311"/>
      <c r="J6266" s="398"/>
      <c r="K6266" s="311"/>
      <c r="L6266" s="311"/>
      <c r="M6266" s="311"/>
      <c r="N6266" s="311"/>
      <c r="O6266" s="311"/>
      <c r="P6266" s="311"/>
      <c r="Q6266" s="311"/>
      <c r="R6266" s="311"/>
      <c r="S6266" s="311"/>
      <c r="T6266" s="311"/>
      <c r="U6266" s="311"/>
    </row>
    <row r="6267" spans="1:21" ht="12.75" customHeight="1">
      <c r="A6267" s="311"/>
      <c r="B6267" s="310"/>
      <c r="C6267" s="311"/>
      <c r="D6267" s="308"/>
      <c r="G6267" s="312"/>
      <c r="H6267" s="313"/>
      <c r="I6267" s="311"/>
      <c r="J6267" s="398"/>
      <c r="K6267" s="311"/>
      <c r="L6267" s="311"/>
      <c r="M6267" s="311"/>
      <c r="N6267" s="311"/>
      <c r="O6267" s="311"/>
      <c r="P6267" s="311"/>
      <c r="Q6267" s="311"/>
      <c r="R6267" s="311"/>
      <c r="S6267" s="311"/>
      <c r="T6267" s="311"/>
      <c r="U6267" s="311"/>
    </row>
    <row r="6268" spans="1:21" ht="12.75" customHeight="1">
      <c r="A6268" s="311"/>
      <c r="B6268" s="310"/>
      <c r="C6268" s="311"/>
      <c r="D6268" s="308"/>
      <c r="G6268" s="312"/>
      <c r="H6268" s="313"/>
      <c r="I6268" s="311"/>
      <c r="J6268" s="398"/>
      <c r="K6268" s="311"/>
      <c r="L6268" s="311"/>
      <c r="M6268" s="311"/>
      <c r="N6268" s="311"/>
      <c r="O6268" s="311"/>
      <c r="P6268" s="311"/>
      <c r="Q6268" s="311"/>
      <c r="R6268" s="311"/>
      <c r="S6268" s="311"/>
      <c r="T6268" s="311"/>
      <c r="U6268" s="311"/>
    </row>
    <row r="6269" spans="1:21" ht="12.75" customHeight="1">
      <c r="A6269" s="311"/>
      <c r="B6269" s="310"/>
      <c r="C6269" s="311"/>
      <c r="D6269" s="308"/>
      <c r="G6269" s="312"/>
      <c r="H6269" s="313"/>
      <c r="I6269" s="311"/>
      <c r="J6269" s="398"/>
      <c r="K6269" s="311"/>
      <c r="L6269" s="311"/>
      <c r="M6269" s="311"/>
      <c r="N6269" s="311"/>
      <c r="O6269" s="311"/>
      <c r="P6269" s="311"/>
      <c r="Q6269" s="311"/>
      <c r="R6269" s="311"/>
      <c r="S6269" s="311"/>
      <c r="T6269" s="311"/>
      <c r="U6269" s="311"/>
    </row>
    <row r="6270" spans="1:21" ht="12.75" customHeight="1">
      <c r="A6270" s="311"/>
      <c r="B6270" s="310"/>
      <c r="C6270" s="311"/>
      <c r="D6270" s="308"/>
      <c r="G6270" s="312"/>
      <c r="H6270" s="313"/>
      <c r="I6270" s="311"/>
      <c r="J6270" s="398"/>
      <c r="K6270" s="311"/>
      <c r="L6270" s="311"/>
      <c r="M6270" s="311"/>
      <c r="N6270" s="311"/>
      <c r="O6270" s="311"/>
      <c r="P6270" s="311"/>
      <c r="Q6270" s="311"/>
      <c r="R6270" s="311"/>
      <c r="S6270" s="311"/>
      <c r="T6270" s="311"/>
      <c r="U6270" s="311"/>
    </row>
    <row r="6271" spans="1:21" ht="12.75" customHeight="1">
      <c r="A6271" s="311"/>
      <c r="B6271" s="310"/>
      <c r="C6271" s="311"/>
      <c r="D6271" s="308"/>
      <c r="G6271" s="312"/>
      <c r="H6271" s="313"/>
      <c r="I6271" s="311"/>
      <c r="J6271" s="398"/>
      <c r="K6271" s="311"/>
      <c r="L6271" s="311"/>
      <c r="M6271" s="311"/>
      <c r="N6271" s="311"/>
      <c r="O6271" s="311"/>
      <c r="P6271" s="311"/>
      <c r="Q6271" s="311"/>
      <c r="R6271" s="311"/>
      <c r="S6271" s="311"/>
      <c r="T6271" s="311"/>
      <c r="U6271" s="311"/>
    </row>
    <row r="6272" spans="1:21" ht="12.75" customHeight="1">
      <c r="A6272" s="311"/>
      <c r="B6272" s="310"/>
      <c r="C6272" s="311"/>
      <c r="D6272" s="308"/>
      <c r="G6272" s="312"/>
      <c r="H6272" s="313"/>
      <c r="I6272" s="311"/>
      <c r="J6272" s="398"/>
      <c r="K6272" s="311"/>
      <c r="L6272" s="311"/>
      <c r="M6272" s="311"/>
      <c r="N6272" s="311"/>
      <c r="O6272" s="311"/>
      <c r="P6272" s="311"/>
      <c r="Q6272" s="311"/>
      <c r="R6272" s="311"/>
      <c r="S6272" s="311"/>
      <c r="T6272" s="311"/>
      <c r="U6272" s="311"/>
    </row>
    <row r="6273" spans="1:21" ht="12.75" customHeight="1">
      <c r="A6273" s="311"/>
      <c r="B6273" s="310"/>
      <c r="C6273" s="311"/>
      <c r="D6273" s="308"/>
      <c r="G6273" s="312"/>
      <c r="H6273" s="313"/>
      <c r="I6273" s="311"/>
      <c r="J6273" s="398"/>
      <c r="K6273" s="311"/>
      <c r="L6273" s="311"/>
      <c r="M6273" s="311"/>
      <c r="N6273" s="311"/>
      <c r="O6273" s="311"/>
      <c r="P6273" s="311"/>
      <c r="Q6273" s="311"/>
      <c r="R6273" s="311"/>
      <c r="S6273" s="311"/>
      <c r="T6273" s="311"/>
      <c r="U6273" s="311"/>
    </row>
    <row r="6274" spans="1:21" ht="12.75" customHeight="1">
      <c r="A6274" s="311"/>
      <c r="B6274" s="310"/>
      <c r="C6274" s="311"/>
      <c r="D6274" s="308"/>
      <c r="G6274" s="312"/>
      <c r="H6274" s="313"/>
      <c r="I6274" s="311"/>
      <c r="J6274" s="398"/>
      <c r="K6274" s="311"/>
      <c r="L6274" s="311"/>
      <c r="M6274" s="311"/>
      <c r="N6274" s="311"/>
      <c r="O6274" s="311"/>
      <c r="P6274" s="311"/>
      <c r="Q6274" s="311"/>
      <c r="R6274" s="311"/>
      <c r="S6274" s="311"/>
      <c r="T6274" s="311"/>
      <c r="U6274" s="311"/>
    </row>
    <row r="6275" spans="1:21" ht="12.75" customHeight="1">
      <c r="A6275" s="311"/>
      <c r="B6275" s="310"/>
      <c r="C6275" s="311"/>
      <c r="D6275" s="308"/>
      <c r="G6275" s="312"/>
      <c r="H6275" s="313"/>
      <c r="I6275" s="311"/>
      <c r="J6275" s="398"/>
      <c r="K6275" s="311"/>
      <c r="L6275" s="311"/>
      <c r="M6275" s="311"/>
      <c r="N6275" s="311"/>
      <c r="O6275" s="311"/>
      <c r="P6275" s="311"/>
      <c r="Q6275" s="311"/>
      <c r="R6275" s="311"/>
      <c r="S6275" s="311"/>
      <c r="T6275" s="311"/>
      <c r="U6275" s="311"/>
    </row>
    <row r="6276" spans="1:21" ht="12.75" customHeight="1">
      <c r="A6276" s="311"/>
      <c r="B6276" s="310"/>
      <c r="C6276" s="311"/>
      <c r="D6276" s="308"/>
      <c r="G6276" s="312"/>
      <c r="H6276" s="313"/>
      <c r="I6276" s="311"/>
      <c r="J6276" s="398"/>
      <c r="K6276" s="311"/>
      <c r="L6276" s="311"/>
      <c r="M6276" s="311"/>
      <c r="N6276" s="311"/>
      <c r="O6276" s="311"/>
      <c r="P6276" s="311"/>
      <c r="Q6276" s="311"/>
      <c r="R6276" s="311"/>
      <c r="S6276" s="311"/>
      <c r="T6276" s="311"/>
      <c r="U6276" s="311"/>
    </row>
    <row r="6277" spans="1:21" ht="12.75" customHeight="1">
      <c r="A6277" s="311"/>
      <c r="B6277" s="310"/>
      <c r="C6277" s="311"/>
      <c r="D6277" s="308"/>
      <c r="G6277" s="312"/>
      <c r="H6277" s="313"/>
      <c r="I6277" s="311"/>
      <c r="J6277" s="398"/>
      <c r="K6277" s="311"/>
      <c r="L6277" s="311"/>
      <c r="M6277" s="311"/>
      <c r="N6277" s="311"/>
      <c r="O6277" s="311"/>
      <c r="P6277" s="311"/>
      <c r="Q6277" s="311"/>
      <c r="R6277" s="311"/>
      <c r="S6277" s="311"/>
      <c r="T6277" s="311"/>
      <c r="U6277" s="311"/>
    </row>
    <row r="6278" spans="1:21" ht="12.75" customHeight="1">
      <c r="A6278" s="311"/>
      <c r="B6278" s="310"/>
      <c r="C6278" s="311"/>
      <c r="D6278" s="308"/>
      <c r="G6278" s="312"/>
      <c r="H6278" s="313"/>
      <c r="I6278" s="311"/>
      <c r="J6278" s="398"/>
      <c r="K6278" s="311"/>
      <c r="L6278" s="311"/>
      <c r="M6278" s="311"/>
      <c r="N6278" s="311"/>
      <c r="O6278" s="311"/>
      <c r="P6278" s="311"/>
      <c r="Q6278" s="311"/>
      <c r="R6278" s="311"/>
      <c r="S6278" s="311"/>
      <c r="T6278" s="311"/>
      <c r="U6278" s="311"/>
    </row>
    <row r="6279" spans="1:21" ht="12.75" customHeight="1">
      <c r="A6279" s="311"/>
      <c r="B6279" s="310"/>
      <c r="C6279" s="311"/>
      <c r="D6279" s="308"/>
      <c r="G6279" s="312"/>
      <c r="H6279" s="313"/>
      <c r="I6279" s="311"/>
      <c r="J6279" s="398"/>
      <c r="K6279" s="311"/>
      <c r="L6279" s="311"/>
      <c r="M6279" s="311"/>
      <c r="N6279" s="311"/>
      <c r="O6279" s="311"/>
      <c r="P6279" s="311"/>
      <c r="Q6279" s="311"/>
      <c r="R6279" s="311"/>
      <c r="S6279" s="311"/>
      <c r="T6279" s="311"/>
      <c r="U6279" s="311"/>
    </row>
    <row r="6280" spans="1:21" ht="12.75" customHeight="1">
      <c r="A6280" s="311"/>
      <c r="B6280" s="310"/>
      <c r="C6280" s="311"/>
      <c r="D6280" s="308"/>
      <c r="G6280" s="312"/>
      <c r="H6280" s="313"/>
      <c r="I6280" s="311"/>
      <c r="J6280" s="398"/>
      <c r="K6280" s="311"/>
      <c r="L6280" s="311"/>
      <c r="M6280" s="311"/>
      <c r="N6280" s="311"/>
      <c r="O6280" s="311"/>
      <c r="P6280" s="311"/>
      <c r="Q6280" s="311"/>
      <c r="R6280" s="311"/>
      <c r="S6280" s="311"/>
      <c r="T6280" s="311"/>
      <c r="U6280" s="311"/>
    </row>
    <row r="6281" spans="1:21" ht="12.75" customHeight="1">
      <c r="A6281" s="311"/>
      <c r="B6281" s="310"/>
      <c r="C6281" s="311"/>
      <c r="D6281" s="308"/>
      <c r="G6281" s="312"/>
      <c r="H6281" s="313"/>
      <c r="I6281" s="311"/>
      <c r="J6281" s="398"/>
      <c r="K6281" s="311"/>
      <c r="L6281" s="311"/>
      <c r="M6281" s="311"/>
      <c r="N6281" s="311"/>
      <c r="O6281" s="311"/>
      <c r="P6281" s="311"/>
      <c r="Q6281" s="311"/>
      <c r="R6281" s="311"/>
      <c r="S6281" s="311"/>
      <c r="T6281" s="311"/>
      <c r="U6281" s="311"/>
    </row>
    <row r="6282" spans="1:21" ht="12.75" customHeight="1">
      <c r="A6282" s="311"/>
      <c r="B6282" s="310"/>
      <c r="C6282" s="311"/>
      <c r="D6282" s="308"/>
      <c r="G6282" s="312"/>
      <c r="H6282" s="313"/>
      <c r="I6282" s="311"/>
      <c r="J6282" s="398"/>
      <c r="K6282" s="311"/>
      <c r="L6282" s="311"/>
      <c r="M6282" s="311"/>
      <c r="N6282" s="311"/>
      <c r="O6282" s="311"/>
      <c r="P6282" s="311"/>
      <c r="Q6282" s="311"/>
      <c r="R6282" s="311"/>
      <c r="S6282" s="311"/>
      <c r="T6282" s="311"/>
      <c r="U6282" s="311"/>
    </row>
    <row r="6283" spans="1:21" ht="12.75" customHeight="1">
      <c r="A6283" s="311"/>
      <c r="B6283" s="310"/>
      <c r="C6283" s="311"/>
      <c r="D6283" s="308"/>
      <c r="G6283" s="312"/>
      <c r="H6283" s="313"/>
      <c r="I6283" s="311"/>
      <c r="J6283" s="398"/>
      <c r="K6283" s="311"/>
      <c r="L6283" s="311"/>
      <c r="M6283" s="311"/>
      <c r="N6283" s="311"/>
      <c r="O6283" s="311"/>
      <c r="P6283" s="311"/>
      <c r="Q6283" s="311"/>
      <c r="R6283" s="311"/>
      <c r="S6283" s="311"/>
      <c r="T6283" s="311"/>
      <c r="U6283" s="311"/>
    </row>
    <row r="6284" spans="1:21" ht="12.75" customHeight="1">
      <c r="A6284" s="311"/>
      <c r="B6284" s="310"/>
      <c r="C6284" s="311"/>
      <c r="D6284" s="308"/>
      <c r="G6284" s="312"/>
      <c r="H6284" s="313"/>
      <c r="I6284" s="311"/>
      <c r="J6284" s="398"/>
      <c r="K6284" s="311"/>
      <c r="L6284" s="311"/>
      <c r="M6284" s="311"/>
      <c r="N6284" s="311"/>
      <c r="O6284" s="311"/>
      <c r="P6284" s="311"/>
      <c r="Q6284" s="311"/>
      <c r="R6284" s="311"/>
      <c r="S6284" s="311"/>
      <c r="T6284" s="311"/>
      <c r="U6284" s="311"/>
    </row>
    <row r="6285" spans="1:21" ht="12.75" customHeight="1">
      <c r="A6285" s="311"/>
      <c r="B6285" s="310"/>
      <c r="C6285" s="311"/>
      <c r="D6285" s="308"/>
      <c r="G6285" s="312"/>
      <c r="H6285" s="313"/>
      <c r="I6285" s="311"/>
      <c r="J6285" s="398"/>
      <c r="K6285" s="311"/>
      <c r="L6285" s="311"/>
      <c r="M6285" s="311"/>
      <c r="N6285" s="311"/>
      <c r="O6285" s="311"/>
      <c r="P6285" s="311"/>
      <c r="Q6285" s="311"/>
      <c r="R6285" s="311"/>
      <c r="S6285" s="311"/>
      <c r="T6285" s="311"/>
      <c r="U6285" s="311"/>
    </row>
    <row r="6286" spans="1:21" ht="12.75" customHeight="1">
      <c r="A6286" s="311"/>
      <c r="B6286" s="310"/>
      <c r="C6286" s="311"/>
      <c r="D6286" s="308"/>
      <c r="G6286" s="312"/>
      <c r="H6286" s="313"/>
      <c r="I6286" s="311"/>
      <c r="J6286" s="398"/>
      <c r="K6286" s="311"/>
      <c r="L6286" s="311"/>
      <c r="M6286" s="311"/>
      <c r="N6286" s="311"/>
      <c r="O6286" s="311"/>
      <c r="P6286" s="311"/>
      <c r="Q6286" s="311"/>
      <c r="R6286" s="311"/>
      <c r="S6286" s="311"/>
      <c r="T6286" s="311"/>
      <c r="U6286" s="311"/>
    </row>
    <row r="6287" spans="1:21" ht="12.75" customHeight="1">
      <c r="A6287" s="311"/>
      <c r="B6287" s="310"/>
      <c r="C6287" s="311"/>
      <c r="D6287" s="308"/>
      <c r="G6287" s="312"/>
      <c r="H6287" s="313"/>
      <c r="I6287" s="311"/>
      <c r="J6287" s="398"/>
      <c r="K6287" s="311"/>
      <c r="L6287" s="311"/>
      <c r="M6287" s="311"/>
      <c r="N6287" s="311"/>
      <c r="O6287" s="311"/>
      <c r="P6287" s="311"/>
      <c r="Q6287" s="311"/>
      <c r="R6287" s="311"/>
      <c r="S6287" s="311"/>
      <c r="T6287" s="311"/>
      <c r="U6287" s="311"/>
    </row>
    <row r="6288" spans="1:21" ht="12.75" customHeight="1">
      <c r="A6288" s="311"/>
      <c r="B6288" s="310"/>
      <c r="C6288" s="311"/>
      <c r="D6288" s="308"/>
      <c r="G6288" s="312"/>
      <c r="H6288" s="313"/>
      <c r="I6288" s="311"/>
      <c r="J6288" s="398"/>
      <c r="K6288" s="311"/>
      <c r="L6288" s="311"/>
      <c r="M6288" s="311"/>
      <c r="N6288" s="311"/>
      <c r="O6288" s="311"/>
      <c r="P6288" s="311"/>
      <c r="Q6288" s="311"/>
      <c r="R6288" s="311"/>
      <c r="S6288" s="311"/>
      <c r="T6288" s="311"/>
      <c r="U6288" s="311"/>
    </row>
    <row r="6289" spans="1:21" ht="12.75" customHeight="1">
      <c r="A6289" s="311"/>
      <c r="B6289" s="310"/>
      <c r="C6289" s="311"/>
      <c r="D6289" s="308"/>
      <c r="G6289" s="312"/>
      <c r="H6289" s="313"/>
      <c r="I6289" s="311"/>
      <c r="J6289" s="398"/>
      <c r="K6289" s="311"/>
      <c r="L6289" s="311"/>
      <c r="M6289" s="311"/>
      <c r="N6289" s="311"/>
      <c r="O6289" s="311"/>
      <c r="P6289" s="311"/>
      <c r="Q6289" s="311"/>
      <c r="R6289" s="311"/>
      <c r="S6289" s="311"/>
      <c r="T6289" s="311"/>
      <c r="U6289" s="311"/>
    </row>
    <row r="6290" spans="1:21" ht="12.75" customHeight="1">
      <c r="A6290" s="311"/>
      <c r="B6290" s="310"/>
      <c r="C6290" s="311"/>
      <c r="D6290" s="308"/>
      <c r="G6290" s="312"/>
      <c r="H6290" s="313"/>
      <c r="I6290" s="311"/>
      <c r="J6290" s="398"/>
      <c r="K6290" s="311"/>
      <c r="L6290" s="311"/>
      <c r="M6290" s="311"/>
      <c r="N6290" s="311"/>
      <c r="O6290" s="311"/>
      <c r="P6290" s="311"/>
      <c r="Q6290" s="311"/>
      <c r="R6290" s="311"/>
      <c r="S6290" s="311"/>
      <c r="T6290" s="311"/>
      <c r="U6290" s="311"/>
    </row>
    <row r="6291" spans="1:21" ht="12.75" customHeight="1">
      <c r="A6291" s="311"/>
      <c r="B6291" s="310"/>
      <c r="C6291" s="311"/>
      <c r="D6291" s="308"/>
      <c r="G6291" s="312"/>
      <c r="H6291" s="313"/>
      <c r="I6291" s="311"/>
      <c r="J6291" s="398"/>
      <c r="K6291" s="311"/>
      <c r="L6291" s="311"/>
      <c r="M6291" s="311"/>
      <c r="N6291" s="311"/>
      <c r="O6291" s="311"/>
      <c r="P6291" s="311"/>
      <c r="Q6291" s="311"/>
      <c r="R6291" s="311"/>
      <c r="S6291" s="311"/>
      <c r="T6291" s="311"/>
      <c r="U6291" s="311"/>
    </row>
    <row r="6292" spans="1:21" ht="12.75" customHeight="1">
      <c r="A6292" s="311"/>
      <c r="B6292" s="310"/>
      <c r="C6292" s="311"/>
      <c r="D6292" s="308"/>
      <c r="G6292" s="312"/>
      <c r="H6292" s="313"/>
      <c r="I6292" s="311"/>
      <c r="J6292" s="398"/>
      <c r="K6292" s="311"/>
      <c r="L6292" s="311"/>
      <c r="M6292" s="311"/>
      <c r="N6292" s="311"/>
      <c r="O6292" s="311"/>
      <c r="P6292" s="311"/>
      <c r="Q6292" s="311"/>
      <c r="R6292" s="311"/>
      <c r="S6292" s="311"/>
      <c r="T6292" s="311"/>
      <c r="U6292" s="311"/>
    </row>
    <row r="6293" spans="1:21" ht="12.75" customHeight="1">
      <c r="A6293" s="311"/>
      <c r="B6293" s="310"/>
      <c r="C6293" s="311"/>
      <c r="D6293" s="308"/>
      <c r="G6293" s="312"/>
      <c r="H6293" s="313"/>
      <c r="I6293" s="311"/>
      <c r="J6293" s="398"/>
      <c r="K6293" s="311"/>
      <c r="L6293" s="311"/>
      <c r="M6293" s="311"/>
      <c r="N6293" s="311"/>
      <c r="O6293" s="311"/>
      <c r="P6293" s="311"/>
      <c r="Q6293" s="311"/>
      <c r="R6293" s="311"/>
      <c r="S6293" s="311"/>
      <c r="T6293" s="311"/>
      <c r="U6293" s="311"/>
    </row>
    <row r="6294" spans="1:21" ht="12.75" customHeight="1">
      <c r="A6294" s="311"/>
      <c r="B6294" s="310"/>
      <c r="C6294" s="311"/>
      <c r="D6294" s="308"/>
      <c r="G6294" s="312"/>
      <c r="H6294" s="313"/>
      <c r="I6294" s="311"/>
      <c r="J6294" s="398"/>
      <c r="K6294" s="311"/>
      <c r="L6294" s="311"/>
      <c r="M6294" s="311"/>
      <c r="N6294" s="311"/>
      <c r="O6294" s="311"/>
      <c r="P6294" s="311"/>
      <c r="Q6294" s="311"/>
      <c r="R6294" s="311"/>
      <c r="S6294" s="311"/>
      <c r="T6294" s="311"/>
      <c r="U6294" s="311"/>
    </row>
    <row r="6295" spans="1:21" ht="12.75" customHeight="1">
      <c r="A6295" s="311"/>
      <c r="B6295" s="310"/>
      <c r="C6295" s="311"/>
      <c r="D6295" s="308"/>
      <c r="G6295" s="312"/>
      <c r="H6295" s="313"/>
      <c r="I6295" s="311"/>
      <c r="J6295" s="398"/>
      <c r="K6295" s="311"/>
      <c r="L6295" s="311"/>
      <c r="M6295" s="311"/>
      <c r="N6295" s="311"/>
      <c r="O6295" s="311"/>
      <c r="P6295" s="311"/>
      <c r="Q6295" s="311"/>
      <c r="R6295" s="311"/>
      <c r="S6295" s="311"/>
      <c r="T6295" s="311"/>
      <c r="U6295" s="311"/>
    </row>
    <row r="6296" spans="1:21" ht="12.75" customHeight="1">
      <c r="A6296" s="311"/>
      <c r="B6296" s="310"/>
      <c r="C6296" s="311"/>
      <c r="D6296" s="308"/>
      <c r="G6296" s="312"/>
      <c r="H6296" s="313"/>
      <c r="I6296" s="311"/>
      <c r="J6296" s="398"/>
      <c r="K6296" s="311"/>
      <c r="L6296" s="311"/>
      <c r="M6296" s="311"/>
      <c r="N6296" s="311"/>
      <c r="O6296" s="311"/>
      <c r="P6296" s="311"/>
      <c r="Q6296" s="311"/>
      <c r="R6296" s="311"/>
      <c r="S6296" s="311"/>
      <c r="T6296" s="311"/>
      <c r="U6296" s="311"/>
    </row>
    <row r="6297" spans="1:21" ht="12.75" customHeight="1">
      <c r="A6297" s="311"/>
      <c r="B6297" s="310"/>
      <c r="C6297" s="311"/>
      <c r="D6297" s="308"/>
      <c r="G6297" s="312"/>
      <c r="H6297" s="313"/>
      <c r="I6297" s="311"/>
      <c r="J6297" s="398"/>
      <c r="K6297" s="311"/>
      <c r="L6297" s="311"/>
      <c r="M6297" s="311"/>
      <c r="N6297" s="311"/>
      <c r="O6297" s="311"/>
      <c r="P6297" s="311"/>
      <c r="Q6297" s="311"/>
      <c r="R6297" s="311"/>
      <c r="S6297" s="311"/>
      <c r="T6297" s="311"/>
      <c r="U6297" s="311"/>
    </row>
    <row r="6298" spans="1:21" ht="12.75" customHeight="1">
      <c r="A6298" s="311"/>
      <c r="B6298" s="310"/>
      <c r="C6298" s="311"/>
      <c r="D6298" s="308"/>
      <c r="G6298" s="312"/>
      <c r="H6298" s="313"/>
      <c r="I6298" s="311"/>
      <c r="J6298" s="398"/>
      <c r="K6298" s="311"/>
      <c r="L6298" s="311"/>
      <c r="M6298" s="311"/>
      <c r="N6298" s="311"/>
      <c r="O6298" s="311"/>
      <c r="P6298" s="311"/>
      <c r="Q6298" s="311"/>
      <c r="R6298" s="311"/>
      <c r="S6298" s="311"/>
      <c r="T6298" s="311"/>
      <c r="U6298" s="311"/>
    </row>
    <row r="6299" spans="1:21" ht="12.75" customHeight="1">
      <c r="A6299" s="311"/>
      <c r="B6299" s="310"/>
      <c r="C6299" s="311"/>
      <c r="D6299" s="308"/>
      <c r="G6299" s="312"/>
      <c r="H6299" s="313"/>
      <c r="I6299" s="311"/>
      <c r="J6299" s="398"/>
      <c r="K6299" s="311"/>
      <c r="L6299" s="311"/>
      <c r="M6299" s="311"/>
      <c r="N6299" s="311"/>
      <c r="O6299" s="311"/>
      <c r="P6299" s="311"/>
      <c r="Q6299" s="311"/>
      <c r="R6299" s="311"/>
      <c r="S6299" s="311"/>
      <c r="T6299" s="311"/>
      <c r="U6299" s="311"/>
    </row>
    <row r="6300" spans="1:21" ht="12.75" customHeight="1">
      <c r="A6300" s="311"/>
      <c r="B6300" s="310"/>
      <c r="C6300" s="311"/>
      <c r="D6300" s="308"/>
      <c r="G6300" s="312"/>
      <c r="H6300" s="313"/>
      <c r="I6300" s="311"/>
      <c r="J6300" s="398"/>
      <c r="K6300" s="311"/>
      <c r="L6300" s="311"/>
      <c r="M6300" s="311"/>
      <c r="N6300" s="311"/>
      <c r="O6300" s="311"/>
      <c r="P6300" s="311"/>
      <c r="Q6300" s="311"/>
      <c r="R6300" s="311"/>
      <c r="S6300" s="311"/>
      <c r="T6300" s="311"/>
      <c r="U6300" s="311"/>
    </row>
    <row r="6301" spans="1:21" ht="12.75" customHeight="1">
      <c r="A6301" s="311"/>
      <c r="B6301" s="310"/>
      <c r="C6301" s="311"/>
      <c r="D6301" s="308"/>
      <c r="G6301" s="312"/>
      <c r="H6301" s="313"/>
      <c r="I6301" s="311"/>
      <c r="J6301" s="398"/>
      <c r="K6301" s="311"/>
      <c r="L6301" s="311"/>
      <c r="M6301" s="311"/>
      <c r="N6301" s="311"/>
      <c r="O6301" s="311"/>
      <c r="P6301" s="311"/>
      <c r="Q6301" s="311"/>
      <c r="R6301" s="311"/>
      <c r="S6301" s="311"/>
      <c r="T6301" s="311"/>
      <c r="U6301" s="311"/>
    </row>
    <row r="6302" spans="1:21" ht="12.75" customHeight="1">
      <c r="A6302" s="311"/>
      <c r="B6302" s="310"/>
      <c r="C6302" s="311"/>
      <c r="D6302" s="308"/>
      <c r="G6302" s="312"/>
      <c r="H6302" s="313"/>
      <c r="I6302" s="311"/>
      <c r="J6302" s="398"/>
      <c r="K6302" s="311"/>
      <c r="L6302" s="311"/>
      <c r="M6302" s="311"/>
      <c r="N6302" s="311"/>
      <c r="O6302" s="311"/>
      <c r="P6302" s="311"/>
      <c r="Q6302" s="311"/>
      <c r="R6302" s="311"/>
      <c r="S6302" s="311"/>
      <c r="T6302" s="311"/>
      <c r="U6302" s="311"/>
    </row>
    <row r="6303" spans="1:21" ht="12.75" customHeight="1">
      <c r="A6303" s="311"/>
      <c r="B6303" s="310"/>
      <c r="C6303" s="311"/>
      <c r="D6303" s="308"/>
      <c r="G6303" s="312"/>
      <c r="H6303" s="313"/>
      <c r="I6303" s="311"/>
      <c r="J6303" s="398"/>
      <c r="K6303" s="311"/>
      <c r="L6303" s="311"/>
      <c r="M6303" s="311"/>
      <c r="N6303" s="311"/>
      <c r="O6303" s="311"/>
      <c r="P6303" s="311"/>
      <c r="Q6303" s="311"/>
      <c r="R6303" s="311"/>
      <c r="S6303" s="311"/>
      <c r="T6303" s="311"/>
      <c r="U6303" s="311"/>
    </row>
    <row r="6304" spans="1:21" ht="12.75" customHeight="1">
      <c r="A6304" s="311"/>
      <c r="B6304" s="310"/>
      <c r="C6304" s="311"/>
      <c r="D6304" s="308"/>
      <c r="G6304" s="312"/>
      <c r="H6304" s="313"/>
      <c r="I6304" s="311"/>
      <c r="J6304" s="398"/>
      <c r="K6304" s="311"/>
      <c r="L6304" s="311"/>
      <c r="M6304" s="311"/>
      <c r="N6304" s="311"/>
      <c r="O6304" s="311"/>
      <c r="P6304" s="311"/>
      <c r="Q6304" s="311"/>
      <c r="R6304" s="311"/>
      <c r="S6304" s="311"/>
      <c r="T6304" s="311"/>
      <c r="U6304" s="311"/>
    </row>
    <row r="6305" spans="1:21" ht="12.75" customHeight="1">
      <c r="A6305" s="311"/>
      <c r="B6305" s="310"/>
      <c r="C6305" s="311"/>
      <c r="D6305" s="308"/>
      <c r="G6305" s="312"/>
      <c r="H6305" s="313"/>
      <c r="I6305" s="311"/>
      <c r="J6305" s="398"/>
      <c r="K6305" s="311"/>
      <c r="L6305" s="311"/>
      <c r="M6305" s="311"/>
      <c r="N6305" s="311"/>
      <c r="O6305" s="311"/>
      <c r="P6305" s="311"/>
      <c r="Q6305" s="311"/>
      <c r="R6305" s="311"/>
      <c r="S6305" s="311"/>
      <c r="T6305" s="311"/>
      <c r="U6305" s="311"/>
    </row>
    <row r="6306" spans="1:21" ht="12.75" customHeight="1">
      <c r="A6306" s="311"/>
      <c r="B6306" s="310"/>
      <c r="C6306" s="311"/>
      <c r="D6306" s="308"/>
      <c r="G6306" s="312"/>
      <c r="H6306" s="313"/>
      <c r="I6306" s="311"/>
      <c r="J6306" s="398"/>
      <c r="K6306" s="311"/>
      <c r="L6306" s="311"/>
      <c r="M6306" s="311"/>
      <c r="N6306" s="311"/>
      <c r="O6306" s="311"/>
      <c r="P6306" s="311"/>
      <c r="Q6306" s="311"/>
      <c r="R6306" s="311"/>
      <c r="S6306" s="311"/>
      <c r="T6306" s="311"/>
      <c r="U6306" s="311"/>
    </row>
    <row r="6307" spans="1:21" ht="12.75" customHeight="1">
      <c r="A6307" s="311"/>
      <c r="B6307" s="310"/>
      <c r="C6307" s="311"/>
      <c r="D6307" s="308"/>
      <c r="G6307" s="312"/>
      <c r="H6307" s="313"/>
      <c r="I6307" s="311"/>
      <c r="J6307" s="398"/>
      <c r="K6307" s="311"/>
      <c r="L6307" s="311"/>
      <c r="M6307" s="311"/>
      <c r="N6307" s="311"/>
      <c r="O6307" s="311"/>
      <c r="P6307" s="311"/>
      <c r="Q6307" s="311"/>
      <c r="R6307" s="311"/>
      <c r="S6307" s="311"/>
      <c r="T6307" s="311"/>
      <c r="U6307" s="311"/>
    </row>
    <row r="6308" spans="1:21" ht="12.75" customHeight="1">
      <c r="A6308" s="311"/>
      <c r="B6308" s="310"/>
      <c r="C6308" s="311"/>
      <c r="D6308" s="308"/>
      <c r="G6308" s="312"/>
      <c r="H6308" s="313"/>
      <c r="I6308" s="311"/>
      <c r="J6308" s="398"/>
      <c r="K6308" s="311"/>
      <c r="L6308" s="311"/>
      <c r="M6308" s="311"/>
      <c r="N6308" s="311"/>
      <c r="O6308" s="311"/>
      <c r="P6308" s="311"/>
      <c r="Q6308" s="311"/>
      <c r="R6308" s="311"/>
      <c r="S6308" s="311"/>
      <c r="T6308" s="311"/>
      <c r="U6308" s="311"/>
    </row>
    <row r="6309" spans="1:21" ht="12.75" customHeight="1">
      <c r="A6309" s="311"/>
      <c r="B6309" s="310"/>
      <c r="C6309" s="311"/>
      <c r="D6309" s="308"/>
      <c r="G6309" s="312"/>
      <c r="H6309" s="313"/>
      <c r="I6309" s="311"/>
      <c r="J6309" s="398"/>
      <c r="K6309" s="311"/>
      <c r="L6309" s="311"/>
      <c r="M6309" s="311"/>
      <c r="N6309" s="311"/>
      <c r="O6309" s="311"/>
      <c r="P6309" s="311"/>
      <c r="Q6309" s="311"/>
      <c r="R6309" s="311"/>
      <c r="S6309" s="311"/>
      <c r="T6309" s="311"/>
      <c r="U6309" s="311"/>
    </row>
    <row r="6310" spans="1:21" ht="12.75" customHeight="1">
      <c r="A6310" s="311"/>
      <c r="B6310" s="310"/>
      <c r="C6310" s="311"/>
      <c r="D6310" s="308"/>
      <c r="G6310" s="312"/>
      <c r="H6310" s="313"/>
      <c r="I6310" s="311"/>
      <c r="J6310" s="398"/>
      <c r="K6310" s="311"/>
      <c r="L6310" s="311"/>
      <c r="M6310" s="311"/>
      <c r="N6310" s="311"/>
      <c r="O6310" s="311"/>
      <c r="P6310" s="311"/>
      <c r="Q6310" s="311"/>
      <c r="R6310" s="311"/>
      <c r="S6310" s="311"/>
      <c r="T6310" s="311"/>
      <c r="U6310" s="311"/>
    </row>
    <row r="6311" spans="1:21" ht="12.75" customHeight="1">
      <c r="A6311" s="311"/>
      <c r="B6311" s="310"/>
      <c r="C6311" s="311"/>
      <c r="D6311" s="308"/>
      <c r="G6311" s="312"/>
      <c r="H6311" s="313"/>
      <c r="I6311" s="311"/>
      <c r="J6311" s="398"/>
      <c r="K6311" s="311"/>
      <c r="L6311" s="311"/>
      <c r="M6311" s="311"/>
      <c r="N6311" s="311"/>
      <c r="O6311" s="311"/>
      <c r="P6311" s="311"/>
      <c r="Q6311" s="311"/>
      <c r="R6311" s="311"/>
      <c r="S6311" s="311"/>
      <c r="T6311" s="311"/>
      <c r="U6311" s="311"/>
    </row>
    <row r="6312" spans="1:21" ht="12.75" customHeight="1">
      <c r="A6312" s="311"/>
      <c r="B6312" s="310"/>
      <c r="C6312" s="311"/>
      <c r="D6312" s="308"/>
      <c r="G6312" s="312"/>
      <c r="H6312" s="313"/>
      <c r="I6312" s="311"/>
      <c r="J6312" s="398"/>
      <c r="K6312" s="311"/>
      <c r="L6312" s="311"/>
      <c r="M6312" s="311"/>
      <c r="N6312" s="311"/>
      <c r="O6312" s="311"/>
      <c r="P6312" s="311"/>
      <c r="Q6312" s="311"/>
      <c r="R6312" s="311"/>
      <c r="S6312" s="311"/>
      <c r="T6312" s="311"/>
      <c r="U6312" s="311"/>
    </row>
    <row r="6313" spans="1:21" ht="12.75" customHeight="1">
      <c r="A6313" s="311"/>
      <c r="B6313" s="310"/>
      <c r="C6313" s="311"/>
      <c r="D6313" s="308"/>
      <c r="G6313" s="312"/>
      <c r="H6313" s="313"/>
      <c r="I6313" s="311"/>
      <c r="J6313" s="398"/>
      <c r="K6313" s="311"/>
      <c r="L6313" s="311"/>
      <c r="M6313" s="311"/>
      <c r="N6313" s="311"/>
      <c r="O6313" s="311"/>
      <c r="P6313" s="311"/>
      <c r="Q6313" s="311"/>
      <c r="R6313" s="311"/>
      <c r="S6313" s="311"/>
      <c r="T6313" s="311"/>
      <c r="U6313" s="311"/>
    </row>
    <row r="6314" spans="1:21" ht="12.75" customHeight="1">
      <c r="A6314" s="311"/>
      <c r="B6314" s="310"/>
      <c r="C6314" s="311"/>
      <c r="D6314" s="308"/>
      <c r="G6314" s="312"/>
      <c r="H6314" s="313"/>
      <c r="I6314" s="311"/>
      <c r="J6314" s="398"/>
      <c r="K6314" s="311"/>
      <c r="L6314" s="311"/>
      <c r="M6314" s="311"/>
      <c r="N6314" s="311"/>
      <c r="O6314" s="311"/>
      <c r="P6314" s="311"/>
      <c r="Q6314" s="311"/>
      <c r="R6314" s="311"/>
      <c r="S6314" s="311"/>
      <c r="T6314" s="311"/>
      <c r="U6314" s="311"/>
    </row>
    <row r="6315" spans="1:21" ht="12.75" customHeight="1">
      <c r="A6315" s="311"/>
      <c r="B6315" s="310"/>
      <c r="C6315" s="311"/>
      <c r="D6315" s="308"/>
      <c r="G6315" s="312"/>
      <c r="H6315" s="313"/>
      <c r="I6315" s="311"/>
      <c r="J6315" s="398"/>
      <c r="K6315" s="311"/>
      <c r="L6315" s="311"/>
      <c r="M6315" s="311"/>
      <c r="N6315" s="311"/>
      <c r="O6315" s="311"/>
      <c r="P6315" s="311"/>
      <c r="Q6315" s="311"/>
      <c r="R6315" s="311"/>
      <c r="S6315" s="311"/>
      <c r="T6315" s="311"/>
      <c r="U6315" s="311"/>
    </row>
    <row r="6316" spans="1:21" ht="12.75" customHeight="1">
      <c r="A6316" s="311"/>
      <c r="B6316" s="310"/>
      <c r="C6316" s="311"/>
      <c r="D6316" s="308"/>
      <c r="G6316" s="312"/>
      <c r="H6316" s="313"/>
      <c r="I6316" s="311"/>
      <c r="J6316" s="398"/>
      <c r="K6316" s="311"/>
      <c r="L6316" s="311"/>
      <c r="M6316" s="311"/>
      <c r="N6316" s="311"/>
      <c r="O6316" s="311"/>
      <c r="P6316" s="311"/>
      <c r="Q6316" s="311"/>
      <c r="R6316" s="311"/>
      <c r="S6316" s="311"/>
      <c r="T6316" s="311"/>
      <c r="U6316" s="311"/>
    </row>
    <row r="6317" spans="1:21" ht="12.75" customHeight="1">
      <c r="A6317" s="311"/>
      <c r="B6317" s="310"/>
      <c r="C6317" s="311"/>
      <c r="D6317" s="308"/>
      <c r="G6317" s="312"/>
      <c r="H6317" s="313"/>
      <c r="I6317" s="311"/>
      <c r="J6317" s="398"/>
      <c r="K6317" s="311"/>
      <c r="L6317" s="311"/>
      <c r="M6317" s="311"/>
      <c r="N6317" s="311"/>
      <c r="O6317" s="311"/>
      <c r="P6317" s="311"/>
      <c r="Q6317" s="311"/>
      <c r="R6317" s="311"/>
      <c r="S6317" s="311"/>
      <c r="T6317" s="311"/>
      <c r="U6317" s="311"/>
    </row>
    <row r="6318" spans="1:21" ht="12.75" customHeight="1">
      <c r="A6318" s="311"/>
      <c r="B6318" s="310"/>
      <c r="C6318" s="311"/>
      <c r="D6318" s="308"/>
      <c r="G6318" s="312"/>
      <c r="H6318" s="313"/>
      <c r="I6318" s="311"/>
      <c r="J6318" s="398"/>
      <c r="K6318" s="311"/>
      <c r="L6318" s="311"/>
      <c r="M6318" s="311"/>
      <c r="N6318" s="311"/>
      <c r="O6318" s="311"/>
      <c r="P6318" s="311"/>
      <c r="Q6318" s="311"/>
      <c r="R6318" s="311"/>
      <c r="S6318" s="311"/>
      <c r="T6318" s="311"/>
      <c r="U6318" s="311"/>
    </row>
    <row r="6319" spans="1:21" ht="12.75" customHeight="1">
      <c r="A6319" s="311"/>
      <c r="B6319" s="310"/>
      <c r="C6319" s="311"/>
      <c r="D6319" s="308"/>
      <c r="G6319" s="312"/>
      <c r="H6319" s="313"/>
      <c r="I6319" s="311"/>
      <c r="J6319" s="398"/>
      <c r="K6319" s="311"/>
      <c r="L6319" s="311"/>
      <c r="M6319" s="311"/>
      <c r="N6319" s="311"/>
      <c r="O6319" s="311"/>
      <c r="P6319" s="311"/>
      <c r="Q6319" s="311"/>
      <c r="R6319" s="311"/>
      <c r="S6319" s="311"/>
      <c r="T6319" s="311"/>
      <c r="U6319" s="311"/>
    </row>
    <row r="6320" spans="1:21" ht="12.75" customHeight="1">
      <c r="A6320" s="311"/>
      <c r="B6320" s="310"/>
      <c r="C6320" s="311"/>
      <c r="D6320" s="308"/>
      <c r="G6320" s="312"/>
      <c r="H6320" s="313"/>
      <c r="I6320" s="311"/>
      <c r="J6320" s="398"/>
      <c r="K6320" s="311"/>
      <c r="L6320" s="311"/>
      <c r="M6320" s="311"/>
      <c r="N6320" s="311"/>
      <c r="O6320" s="311"/>
      <c r="P6320" s="311"/>
      <c r="Q6320" s="311"/>
      <c r="R6320" s="311"/>
      <c r="S6320" s="311"/>
      <c r="T6320" s="311"/>
      <c r="U6320" s="311"/>
    </row>
    <row r="6321" spans="1:21" ht="12.75" customHeight="1">
      <c r="A6321" s="311"/>
      <c r="B6321" s="310"/>
      <c r="C6321" s="311"/>
      <c r="D6321" s="308"/>
      <c r="G6321" s="312"/>
      <c r="H6321" s="313"/>
      <c r="I6321" s="311"/>
      <c r="J6321" s="398"/>
      <c r="K6321" s="311"/>
      <c r="L6321" s="311"/>
      <c r="M6321" s="311"/>
      <c r="N6321" s="311"/>
      <c r="O6321" s="311"/>
      <c r="P6321" s="311"/>
      <c r="Q6321" s="311"/>
      <c r="R6321" s="311"/>
      <c r="S6321" s="311"/>
      <c r="T6321" s="311"/>
      <c r="U6321" s="311"/>
    </row>
    <row r="6322" spans="1:21" ht="12.75" customHeight="1">
      <c r="A6322" s="311"/>
      <c r="B6322" s="310"/>
      <c r="C6322" s="311"/>
      <c r="D6322" s="308"/>
      <c r="G6322" s="312"/>
      <c r="H6322" s="313"/>
      <c r="I6322" s="311"/>
      <c r="J6322" s="398"/>
      <c r="K6322" s="311"/>
      <c r="L6322" s="311"/>
      <c r="M6322" s="311"/>
      <c r="N6322" s="311"/>
      <c r="O6322" s="311"/>
      <c r="P6322" s="311"/>
      <c r="Q6322" s="311"/>
      <c r="R6322" s="311"/>
      <c r="S6322" s="311"/>
      <c r="T6322" s="311"/>
      <c r="U6322" s="311"/>
    </row>
    <row r="6323" spans="1:21" ht="12.75" customHeight="1">
      <c r="A6323" s="311"/>
      <c r="B6323" s="310"/>
      <c r="C6323" s="311"/>
      <c r="D6323" s="308"/>
      <c r="G6323" s="312"/>
      <c r="H6323" s="313"/>
      <c r="I6323" s="311"/>
      <c r="J6323" s="398"/>
      <c r="K6323" s="311"/>
      <c r="L6323" s="311"/>
      <c r="M6323" s="311"/>
      <c r="N6323" s="311"/>
      <c r="O6323" s="311"/>
      <c r="P6323" s="311"/>
      <c r="Q6323" s="311"/>
      <c r="R6323" s="311"/>
      <c r="S6323" s="311"/>
      <c r="T6323" s="311"/>
      <c r="U6323" s="311"/>
    </row>
    <row r="6324" spans="1:21" ht="12.75" customHeight="1">
      <c r="A6324" s="311"/>
      <c r="B6324" s="310"/>
      <c r="C6324" s="311"/>
      <c r="D6324" s="308"/>
      <c r="G6324" s="312"/>
      <c r="H6324" s="313"/>
      <c r="I6324" s="311"/>
      <c r="J6324" s="398"/>
      <c r="K6324" s="311"/>
      <c r="L6324" s="311"/>
      <c r="M6324" s="311"/>
      <c r="N6324" s="311"/>
      <c r="O6324" s="311"/>
      <c r="P6324" s="311"/>
      <c r="Q6324" s="311"/>
      <c r="R6324" s="311"/>
      <c r="S6324" s="311"/>
      <c r="T6324" s="311"/>
      <c r="U6324" s="311"/>
    </row>
    <row r="6325" spans="1:21" ht="12.75" customHeight="1">
      <c r="A6325" s="311"/>
      <c r="B6325" s="310"/>
      <c r="C6325" s="311"/>
      <c r="D6325" s="308"/>
      <c r="G6325" s="312"/>
      <c r="H6325" s="313"/>
      <c r="I6325" s="311"/>
      <c r="J6325" s="398"/>
      <c r="K6325" s="311"/>
      <c r="L6325" s="311"/>
      <c r="M6325" s="311"/>
      <c r="N6325" s="311"/>
      <c r="O6325" s="311"/>
      <c r="P6325" s="311"/>
      <c r="Q6325" s="311"/>
      <c r="R6325" s="311"/>
      <c r="S6325" s="311"/>
      <c r="T6325" s="311"/>
      <c r="U6325" s="311"/>
    </row>
    <row r="6326" spans="1:21" ht="12.75" customHeight="1">
      <c r="A6326" s="311"/>
      <c r="B6326" s="310"/>
      <c r="C6326" s="311"/>
      <c r="D6326" s="308"/>
      <c r="G6326" s="312"/>
      <c r="H6326" s="313"/>
      <c r="I6326" s="311"/>
      <c r="J6326" s="398"/>
      <c r="K6326" s="311"/>
      <c r="L6326" s="311"/>
      <c r="M6326" s="311"/>
      <c r="N6326" s="311"/>
      <c r="O6326" s="311"/>
      <c r="P6326" s="311"/>
      <c r="Q6326" s="311"/>
      <c r="R6326" s="311"/>
      <c r="S6326" s="311"/>
      <c r="T6326" s="311"/>
      <c r="U6326" s="311"/>
    </row>
    <row r="6327" spans="1:21" ht="12.75" customHeight="1">
      <c r="A6327" s="311"/>
      <c r="B6327" s="310"/>
      <c r="C6327" s="311"/>
      <c r="D6327" s="308"/>
      <c r="G6327" s="312"/>
      <c r="H6327" s="313"/>
      <c r="I6327" s="311"/>
      <c r="J6327" s="398"/>
      <c r="K6327" s="311"/>
      <c r="L6327" s="311"/>
      <c r="M6327" s="311"/>
      <c r="N6327" s="311"/>
      <c r="O6327" s="311"/>
      <c r="P6327" s="311"/>
      <c r="Q6327" s="311"/>
      <c r="R6327" s="311"/>
      <c r="S6327" s="311"/>
      <c r="T6327" s="311"/>
      <c r="U6327" s="311"/>
    </row>
    <row r="6328" spans="1:21" ht="12.75" customHeight="1">
      <c r="A6328" s="311"/>
      <c r="B6328" s="310"/>
      <c r="C6328" s="311"/>
      <c r="D6328" s="308"/>
      <c r="G6328" s="312"/>
      <c r="H6328" s="313"/>
      <c r="I6328" s="311"/>
      <c r="J6328" s="398"/>
      <c r="K6328" s="311"/>
      <c r="L6328" s="311"/>
      <c r="M6328" s="311"/>
      <c r="N6328" s="311"/>
      <c r="O6328" s="311"/>
      <c r="P6328" s="311"/>
      <c r="Q6328" s="311"/>
      <c r="R6328" s="311"/>
      <c r="S6328" s="311"/>
      <c r="T6328" s="311"/>
      <c r="U6328" s="311"/>
    </row>
    <row r="6329" spans="1:21" ht="12.75" customHeight="1">
      <c r="A6329" s="311"/>
      <c r="B6329" s="310"/>
      <c r="C6329" s="311"/>
      <c r="D6329" s="308"/>
      <c r="G6329" s="312"/>
      <c r="H6329" s="313"/>
      <c r="I6329" s="311"/>
      <c r="J6329" s="398"/>
      <c r="K6329" s="311"/>
      <c r="L6329" s="311"/>
      <c r="M6329" s="311"/>
      <c r="N6329" s="311"/>
      <c r="O6329" s="311"/>
      <c r="P6329" s="311"/>
      <c r="Q6329" s="311"/>
      <c r="R6329" s="311"/>
      <c r="S6329" s="311"/>
      <c r="T6329" s="311"/>
      <c r="U6329" s="311"/>
    </row>
    <row r="6330" spans="1:21" ht="12.75" customHeight="1">
      <c r="A6330" s="311"/>
      <c r="B6330" s="310"/>
      <c r="C6330" s="311"/>
      <c r="D6330" s="308"/>
      <c r="G6330" s="312"/>
      <c r="H6330" s="313"/>
      <c r="I6330" s="311"/>
      <c r="J6330" s="398"/>
      <c r="K6330" s="311"/>
      <c r="L6330" s="311"/>
      <c r="M6330" s="311"/>
      <c r="N6330" s="311"/>
      <c r="O6330" s="311"/>
      <c r="P6330" s="311"/>
      <c r="Q6330" s="311"/>
      <c r="R6330" s="311"/>
      <c r="S6330" s="311"/>
      <c r="T6330" s="311"/>
      <c r="U6330" s="311"/>
    </row>
    <row r="6331" spans="1:21" ht="12.75" customHeight="1">
      <c r="A6331" s="311"/>
      <c r="B6331" s="310"/>
      <c r="C6331" s="311"/>
      <c r="D6331" s="308"/>
      <c r="G6331" s="312"/>
      <c r="H6331" s="313"/>
      <c r="I6331" s="311"/>
      <c r="J6331" s="398"/>
      <c r="K6331" s="311"/>
      <c r="L6331" s="311"/>
      <c r="M6331" s="311"/>
      <c r="N6331" s="311"/>
      <c r="O6331" s="311"/>
      <c r="P6331" s="311"/>
      <c r="Q6331" s="311"/>
      <c r="R6331" s="311"/>
      <c r="S6331" s="311"/>
      <c r="T6331" s="311"/>
      <c r="U6331" s="311"/>
    </row>
    <row r="6332" spans="1:21" ht="12.75" customHeight="1">
      <c r="A6332" s="311"/>
      <c r="B6332" s="310"/>
      <c r="C6332" s="311"/>
      <c r="D6332" s="308"/>
      <c r="G6332" s="312"/>
      <c r="H6332" s="313"/>
      <c r="I6332" s="311"/>
      <c r="J6332" s="398"/>
      <c r="K6332" s="311"/>
      <c r="L6332" s="311"/>
      <c r="M6332" s="311"/>
      <c r="N6332" s="311"/>
      <c r="O6332" s="311"/>
      <c r="P6332" s="311"/>
      <c r="Q6332" s="311"/>
      <c r="R6332" s="311"/>
      <c r="S6332" s="311"/>
      <c r="T6332" s="311"/>
      <c r="U6332" s="311"/>
    </row>
    <row r="6333" spans="1:21" ht="12.75" customHeight="1">
      <c r="A6333" s="311"/>
      <c r="B6333" s="310"/>
      <c r="C6333" s="311"/>
      <c r="D6333" s="308"/>
      <c r="G6333" s="312"/>
      <c r="H6333" s="313"/>
      <c r="I6333" s="311"/>
      <c r="J6333" s="398"/>
      <c r="K6333" s="311"/>
      <c r="L6333" s="311"/>
      <c r="M6333" s="311"/>
      <c r="N6333" s="311"/>
      <c r="O6333" s="311"/>
      <c r="P6333" s="311"/>
      <c r="Q6333" s="311"/>
      <c r="R6333" s="311"/>
      <c r="S6333" s="311"/>
      <c r="T6333" s="311"/>
      <c r="U6333" s="311"/>
    </row>
    <row r="6334" spans="1:21" ht="12.75" customHeight="1">
      <c r="A6334" s="311"/>
      <c r="B6334" s="310"/>
      <c r="C6334" s="311"/>
      <c r="D6334" s="308"/>
      <c r="G6334" s="312"/>
      <c r="H6334" s="313"/>
      <c r="I6334" s="311"/>
      <c r="J6334" s="398"/>
      <c r="K6334" s="311"/>
      <c r="L6334" s="311"/>
      <c r="M6334" s="311"/>
      <c r="N6334" s="311"/>
      <c r="O6334" s="311"/>
      <c r="P6334" s="311"/>
      <c r="Q6334" s="311"/>
      <c r="R6334" s="311"/>
      <c r="S6334" s="311"/>
      <c r="T6334" s="311"/>
      <c r="U6334" s="311"/>
    </row>
    <row r="6335" spans="1:21" ht="12.75" customHeight="1">
      <c r="A6335" s="311"/>
      <c r="B6335" s="310"/>
      <c r="C6335" s="311"/>
      <c r="D6335" s="308"/>
      <c r="G6335" s="312"/>
      <c r="H6335" s="313"/>
      <c r="I6335" s="311"/>
      <c r="J6335" s="398"/>
      <c r="K6335" s="311"/>
      <c r="L6335" s="311"/>
      <c r="M6335" s="311"/>
      <c r="N6335" s="311"/>
      <c r="O6335" s="311"/>
      <c r="P6335" s="311"/>
      <c r="Q6335" s="311"/>
      <c r="R6335" s="311"/>
      <c r="S6335" s="311"/>
      <c r="T6335" s="311"/>
      <c r="U6335" s="311"/>
    </row>
    <row r="6336" spans="1:21" ht="12.75" customHeight="1">
      <c r="A6336" s="311"/>
      <c r="B6336" s="310"/>
      <c r="C6336" s="311"/>
      <c r="D6336" s="308"/>
      <c r="G6336" s="312"/>
      <c r="H6336" s="313"/>
      <c r="I6336" s="311"/>
      <c r="J6336" s="398"/>
      <c r="K6336" s="311"/>
      <c r="L6336" s="311"/>
      <c r="M6336" s="311"/>
      <c r="N6336" s="311"/>
      <c r="O6336" s="311"/>
      <c r="P6336" s="311"/>
      <c r="Q6336" s="311"/>
      <c r="R6336" s="311"/>
      <c r="S6336" s="311"/>
      <c r="T6336" s="311"/>
      <c r="U6336" s="311"/>
    </row>
    <row r="6337" spans="1:21" ht="12.75" customHeight="1">
      <c r="A6337" s="311"/>
      <c r="B6337" s="310"/>
      <c r="C6337" s="311"/>
      <c r="D6337" s="308"/>
      <c r="G6337" s="312"/>
      <c r="H6337" s="313"/>
      <c r="I6337" s="311"/>
      <c r="J6337" s="398"/>
      <c r="K6337" s="311"/>
      <c r="L6337" s="311"/>
      <c r="M6337" s="311"/>
      <c r="N6337" s="311"/>
      <c r="O6337" s="311"/>
      <c r="P6337" s="311"/>
      <c r="Q6337" s="311"/>
      <c r="R6337" s="311"/>
      <c r="S6337" s="311"/>
      <c r="T6337" s="311"/>
      <c r="U6337" s="311"/>
    </row>
    <row r="6338" spans="1:21" ht="12.75" customHeight="1">
      <c r="A6338" s="311"/>
      <c r="B6338" s="310"/>
      <c r="C6338" s="311"/>
      <c r="D6338" s="308"/>
      <c r="G6338" s="312"/>
      <c r="H6338" s="313"/>
      <c r="I6338" s="311"/>
      <c r="J6338" s="398"/>
      <c r="K6338" s="311"/>
      <c r="L6338" s="311"/>
      <c r="M6338" s="311"/>
      <c r="N6338" s="311"/>
      <c r="O6338" s="311"/>
      <c r="P6338" s="311"/>
      <c r="Q6338" s="311"/>
      <c r="R6338" s="311"/>
      <c r="S6338" s="311"/>
      <c r="T6338" s="311"/>
      <c r="U6338" s="311"/>
    </row>
    <row r="6339" spans="1:21" ht="12.75" customHeight="1">
      <c r="A6339" s="311"/>
      <c r="B6339" s="310"/>
      <c r="C6339" s="311"/>
      <c r="D6339" s="308"/>
      <c r="G6339" s="312"/>
      <c r="H6339" s="313"/>
      <c r="I6339" s="311"/>
      <c r="J6339" s="398"/>
      <c r="K6339" s="311"/>
      <c r="L6339" s="311"/>
      <c r="M6339" s="311"/>
      <c r="N6339" s="311"/>
      <c r="O6339" s="311"/>
      <c r="P6339" s="311"/>
      <c r="Q6339" s="311"/>
      <c r="R6339" s="311"/>
      <c r="S6339" s="311"/>
      <c r="T6339" s="311"/>
      <c r="U6339" s="311"/>
    </row>
    <row r="6340" spans="1:21" ht="12.75" customHeight="1">
      <c r="A6340" s="311"/>
      <c r="B6340" s="310"/>
      <c r="C6340" s="311"/>
      <c r="D6340" s="308"/>
      <c r="G6340" s="312"/>
      <c r="H6340" s="313"/>
      <c r="I6340" s="311"/>
      <c r="J6340" s="398"/>
      <c r="K6340" s="311"/>
      <c r="L6340" s="311"/>
      <c r="M6340" s="311"/>
      <c r="N6340" s="311"/>
      <c r="O6340" s="311"/>
      <c r="P6340" s="311"/>
      <c r="Q6340" s="311"/>
      <c r="R6340" s="311"/>
      <c r="S6340" s="311"/>
      <c r="T6340" s="311"/>
      <c r="U6340" s="311"/>
    </row>
    <row r="6341" spans="1:21" ht="12.75" customHeight="1">
      <c r="A6341" s="311"/>
      <c r="B6341" s="310"/>
      <c r="C6341" s="311"/>
      <c r="D6341" s="308"/>
      <c r="G6341" s="312"/>
      <c r="H6341" s="313"/>
      <c r="I6341" s="311"/>
      <c r="J6341" s="398"/>
      <c r="K6341" s="311"/>
      <c r="L6341" s="311"/>
      <c r="M6341" s="311"/>
      <c r="N6341" s="311"/>
      <c r="O6341" s="311"/>
      <c r="P6341" s="311"/>
      <c r="Q6341" s="311"/>
      <c r="R6341" s="311"/>
      <c r="S6341" s="311"/>
      <c r="T6341" s="311"/>
      <c r="U6341" s="311"/>
    </row>
    <row r="6342" spans="1:21" ht="12.75" customHeight="1">
      <c r="A6342" s="311"/>
      <c r="B6342" s="310"/>
      <c r="C6342" s="311"/>
      <c r="D6342" s="308"/>
      <c r="G6342" s="312"/>
      <c r="H6342" s="313"/>
      <c r="I6342" s="311"/>
      <c r="J6342" s="398"/>
      <c r="K6342" s="311"/>
      <c r="L6342" s="311"/>
      <c r="M6342" s="311"/>
      <c r="N6342" s="311"/>
      <c r="O6342" s="311"/>
      <c r="P6342" s="311"/>
      <c r="Q6342" s="311"/>
      <c r="R6342" s="311"/>
      <c r="S6342" s="311"/>
      <c r="T6342" s="311"/>
      <c r="U6342" s="311"/>
    </row>
    <row r="6343" spans="1:21" ht="12.75" customHeight="1">
      <c r="A6343" s="311"/>
      <c r="B6343" s="310"/>
      <c r="C6343" s="311"/>
      <c r="D6343" s="308"/>
      <c r="G6343" s="312"/>
      <c r="H6343" s="313"/>
      <c r="I6343" s="311"/>
      <c r="J6343" s="398"/>
      <c r="K6343" s="311"/>
      <c r="L6343" s="311"/>
      <c r="M6343" s="311"/>
      <c r="N6343" s="311"/>
      <c r="O6343" s="311"/>
      <c r="P6343" s="311"/>
      <c r="Q6343" s="311"/>
      <c r="R6343" s="311"/>
      <c r="S6343" s="311"/>
      <c r="T6343" s="311"/>
      <c r="U6343" s="311"/>
    </row>
    <row r="6344" spans="1:21" ht="12.75" customHeight="1">
      <c r="A6344" s="311"/>
      <c r="B6344" s="310"/>
      <c r="C6344" s="311"/>
      <c r="D6344" s="308"/>
      <c r="G6344" s="312"/>
      <c r="H6344" s="313"/>
      <c r="I6344" s="311"/>
      <c r="J6344" s="398"/>
      <c r="K6344" s="311"/>
      <c r="L6344" s="311"/>
      <c r="M6344" s="311"/>
      <c r="N6344" s="311"/>
      <c r="O6344" s="311"/>
      <c r="P6344" s="311"/>
      <c r="Q6344" s="311"/>
      <c r="R6344" s="311"/>
      <c r="S6344" s="311"/>
      <c r="T6344" s="311"/>
      <c r="U6344" s="311"/>
    </row>
    <row r="6345" spans="1:21" ht="12.75" customHeight="1">
      <c r="A6345" s="311"/>
      <c r="B6345" s="310"/>
      <c r="C6345" s="311"/>
      <c r="D6345" s="308"/>
      <c r="G6345" s="312"/>
      <c r="H6345" s="313"/>
      <c r="I6345" s="311"/>
      <c r="J6345" s="398"/>
      <c r="K6345" s="311"/>
      <c r="L6345" s="311"/>
      <c r="M6345" s="311"/>
      <c r="N6345" s="311"/>
      <c r="O6345" s="311"/>
      <c r="P6345" s="311"/>
      <c r="Q6345" s="311"/>
      <c r="R6345" s="311"/>
      <c r="S6345" s="311"/>
      <c r="T6345" s="311"/>
      <c r="U6345" s="311"/>
    </row>
    <row r="6346" spans="1:21" ht="12.75" customHeight="1">
      <c r="A6346" s="311"/>
      <c r="B6346" s="310"/>
      <c r="C6346" s="311"/>
      <c r="D6346" s="308"/>
      <c r="G6346" s="312"/>
      <c r="H6346" s="313"/>
      <c r="I6346" s="311"/>
      <c r="J6346" s="398"/>
      <c r="K6346" s="311"/>
      <c r="L6346" s="311"/>
      <c r="M6346" s="311"/>
      <c r="N6346" s="311"/>
      <c r="O6346" s="311"/>
      <c r="P6346" s="311"/>
      <c r="Q6346" s="311"/>
      <c r="R6346" s="311"/>
      <c r="S6346" s="311"/>
      <c r="T6346" s="311"/>
      <c r="U6346" s="311"/>
    </row>
    <row r="6347" spans="1:21" ht="12.75" customHeight="1">
      <c r="A6347" s="311"/>
      <c r="B6347" s="310"/>
      <c r="C6347" s="311"/>
      <c r="D6347" s="308"/>
      <c r="G6347" s="312"/>
      <c r="H6347" s="313"/>
      <c r="I6347" s="311"/>
      <c r="J6347" s="398"/>
      <c r="K6347" s="311"/>
      <c r="L6347" s="311"/>
      <c r="M6347" s="311"/>
      <c r="N6347" s="311"/>
      <c r="O6347" s="311"/>
      <c r="P6347" s="311"/>
      <c r="Q6347" s="311"/>
      <c r="R6347" s="311"/>
      <c r="S6347" s="311"/>
      <c r="T6347" s="311"/>
      <c r="U6347" s="311"/>
    </row>
    <row r="6348" spans="1:21" ht="12.75" customHeight="1">
      <c r="A6348" s="311"/>
      <c r="B6348" s="310"/>
      <c r="C6348" s="311"/>
      <c r="D6348" s="308"/>
      <c r="G6348" s="312"/>
      <c r="H6348" s="313"/>
      <c r="I6348" s="311"/>
      <c r="J6348" s="398"/>
      <c r="K6348" s="311"/>
      <c r="L6348" s="311"/>
      <c r="M6348" s="311"/>
      <c r="N6348" s="311"/>
      <c r="O6348" s="311"/>
      <c r="P6348" s="311"/>
      <c r="Q6348" s="311"/>
      <c r="R6348" s="311"/>
      <c r="S6348" s="311"/>
      <c r="T6348" s="311"/>
      <c r="U6348" s="311"/>
    </row>
    <row r="6349" spans="1:21" ht="12.75" customHeight="1">
      <c r="A6349" s="311"/>
      <c r="B6349" s="310"/>
      <c r="C6349" s="311"/>
      <c r="D6349" s="308"/>
      <c r="G6349" s="312"/>
      <c r="H6349" s="313"/>
      <c r="I6349" s="311"/>
      <c r="J6349" s="398"/>
      <c r="K6349" s="311"/>
      <c r="L6349" s="311"/>
      <c r="M6349" s="311"/>
      <c r="N6349" s="311"/>
      <c r="O6349" s="311"/>
      <c r="P6349" s="311"/>
      <c r="Q6349" s="311"/>
      <c r="R6349" s="311"/>
      <c r="S6349" s="311"/>
      <c r="T6349" s="311"/>
      <c r="U6349" s="311"/>
    </row>
    <row r="6350" spans="1:21" ht="12.75" customHeight="1">
      <c r="A6350" s="311"/>
      <c r="B6350" s="310"/>
      <c r="C6350" s="311"/>
      <c r="D6350" s="308"/>
      <c r="G6350" s="312"/>
      <c r="H6350" s="313"/>
      <c r="I6350" s="311"/>
      <c r="J6350" s="398"/>
      <c r="K6350" s="311"/>
      <c r="L6350" s="311"/>
      <c r="M6350" s="311"/>
      <c r="N6350" s="311"/>
      <c r="O6350" s="311"/>
      <c r="P6350" s="311"/>
      <c r="Q6350" s="311"/>
      <c r="R6350" s="311"/>
      <c r="S6350" s="311"/>
      <c r="T6350" s="311"/>
      <c r="U6350" s="311"/>
    </row>
    <row r="6351" spans="1:21" ht="12.75" customHeight="1">
      <c r="A6351" s="311"/>
      <c r="B6351" s="310"/>
      <c r="C6351" s="311"/>
      <c r="D6351" s="308"/>
      <c r="G6351" s="312"/>
      <c r="H6351" s="313"/>
      <c r="I6351" s="311"/>
      <c r="J6351" s="398"/>
      <c r="K6351" s="311"/>
      <c r="L6351" s="311"/>
      <c r="M6351" s="311"/>
      <c r="N6351" s="311"/>
      <c r="O6351" s="311"/>
      <c r="P6351" s="311"/>
      <c r="Q6351" s="311"/>
      <c r="R6351" s="311"/>
      <c r="S6351" s="311"/>
      <c r="T6351" s="311"/>
      <c r="U6351" s="311"/>
    </row>
    <row r="6352" spans="1:21" ht="12.75" customHeight="1">
      <c r="A6352" s="311"/>
      <c r="B6352" s="310"/>
      <c r="C6352" s="311"/>
      <c r="D6352" s="308"/>
      <c r="G6352" s="312"/>
      <c r="H6352" s="313"/>
      <c r="I6352" s="311"/>
      <c r="J6352" s="398"/>
      <c r="K6352" s="311"/>
      <c r="L6352" s="311"/>
      <c r="M6352" s="311"/>
      <c r="N6352" s="311"/>
      <c r="O6352" s="311"/>
      <c r="P6352" s="311"/>
      <c r="Q6352" s="311"/>
      <c r="R6352" s="311"/>
      <c r="S6352" s="311"/>
      <c r="T6352" s="311"/>
      <c r="U6352" s="311"/>
    </row>
    <row r="6353" spans="1:21" ht="12.75" customHeight="1">
      <c r="A6353" s="311"/>
      <c r="B6353" s="310"/>
      <c r="C6353" s="311"/>
      <c r="D6353" s="308"/>
      <c r="G6353" s="312"/>
      <c r="H6353" s="313"/>
      <c r="I6353" s="311"/>
      <c r="J6353" s="398"/>
      <c r="K6353" s="311"/>
      <c r="L6353" s="311"/>
      <c r="M6353" s="311"/>
      <c r="N6353" s="311"/>
      <c r="O6353" s="311"/>
      <c r="P6353" s="311"/>
      <c r="Q6353" s="311"/>
      <c r="R6353" s="311"/>
      <c r="S6353" s="311"/>
      <c r="T6353" s="311"/>
      <c r="U6353" s="311"/>
    </row>
    <row r="6354" spans="1:21" ht="12.75" customHeight="1">
      <c r="A6354" s="311"/>
      <c r="B6354" s="310"/>
      <c r="C6354" s="311"/>
      <c r="D6354" s="308"/>
      <c r="G6354" s="312"/>
      <c r="H6354" s="313"/>
      <c r="I6354" s="311"/>
      <c r="J6354" s="398"/>
      <c r="K6354" s="311"/>
      <c r="L6354" s="311"/>
      <c r="M6354" s="311"/>
      <c r="N6354" s="311"/>
      <c r="O6354" s="311"/>
      <c r="P6354" s="311"/>
      <c r="Q6354" s="311"/>
      <c r="R6354" s="311"/>
      <c r="S6354" s="311"/>
      <c r="T6354" s="311"/>
      <c r="U6354" s="311"/>
    </row>
    <row r="6355" spans="1:21" ht="12.75" customHeight="1">
      <c r="A6355" s="311"/>
      <c r="B6355" s="310"/>
      <c r="C6355" s="311"/>
      <c r="D6355" s="308"/>
      <c r="G6355" s="312"/>
      <c r="H6355" s="313"/>
      <c r="I6355" s="311"/>
      <c r="J6355" s="398"/>
      <c r="K6355" s="311"/>
      <c r="L6355" s="311"/>
      <c r="M6355" s="311"/>
      <c r="N6355" s="311"/>
      <c r="O6355" s="311"/>
      <c r="P6355" s="311"/>
      <c r="Q6355" s="311"/>
      <c r="R6355" s="311"/>
      <c r="S6355" s="311"/>
      <c r="T6355" s="311"/>
      <c r="U6355" s="311"/>
    </row>
    <row r="6356" spans="1:21" ht="12.75" customHeight="1">
      <c r="A6356" s="311"/>
      <c r="B6356" s="310"/>
      <c r="C6356" s="311"/>
      <c r="D6356" s="308"/>
      <c r="G6356" s="312"/>
      <c r="H6356" s="313"/>
      <c r="I6356" s="311"/>
      <c r="J6356" s="398"/>
      <c r="K6356" s="311"/>
      <c r="L6356" s="311"/>
      <c r="M6356" s="311"/>
      <c r="N6356" s="311"/>
      <c r="O6356" s="311"/>
      <c r="P6356" s="311"/>
      <c r="Q6356" s="311"/>
      <c r="R6356" s="311"/>
      <c r="S6356" s="311"/>
      <c r="T6356" s="311"/>
      <c r="U6356" s="311"/>
    </row>
    <row r="6357" spans="1:21" ht="12.75" customHeight="1">
      <c r="A6357" s="311"/>
      <c r="B6357" s="310"/>
      <c r="C6357" s="311"/>
      <c r="D6357" s="308"/>
      <c r="G6357" s="312"/>
      <c r="H6357" s="313"/>
      <c r="I6357" s="311"/>
      <c r="J6357" s="398"/>
      <c r="K6357" s="311"/>
      <c r="L6357" s="311"/>
      <c r="M6357" s="311"/>
      <c r="N6357" s="311"/>
      <c r="O6357" s="311"/>
      <c r="P6357" s="311"/>
      <c r="Q6357" s="311"/>
      <c r="R6357" s="311"/>
      <c r="S6357" s="311"/>
      <c r="T6357" s="311"/>
      <c r="U6357" s="311"/>
    </row>
    <row r="6358" spans="1:21" ht="12.75" customHeight="1">
      <c r="A6358" s="311"/>
      <c r="B6358" s="310"/>
      <c r="C6358" s="311"/>
      <c r="D6358" s="308"/>
      <c r="G6358" s="312"/>
      <c r="H6358" s="313"/>
      <c r="I6358" s="311"/>
      <c r="J6358" s="398"/>
      <c r="K6358" s="311"/>
      <c r="L6358" s="311"/>
      <c r="M6358" s="311"/>
      <c r="N6358" s="311"/>
      <c r="O6358" s="311"/>
      <c r="P6358" s="311"/>
      <c r="Q6358" s="311"/>
      <c r="R6358" s="311"/>
      <c r="S6358" s="311"/>
      <c r="T6358" s="311"/>
      <c r="U6358" s="311"/>
    </row>
    <row r="6359" spans="1:21" ht="12.75" customHeight="1">
      <c r="A6359" s="311"/>
      <c r="B6359" s="310"/>
      <c r="C6359" s="311"/>
      <c r="D6359" s="308"/>
      <c r="G6359" s="312"/>
      <c r="H6359" s="313"/>
      <c r="I6359" s="311"/>
      <c r="J6359" s="398"/>
      <c r="K6359" s="311"/>
      <c r="L6359" s="311"/>
      <c r="M6359" s="311"/>
      <c r="N6359" s="311"/>
      <c r="O6359" s="311"/>
      <c r="P6359" s="311"/>
      <c r="Q6359" s="311"/>
      <c r="R6359" s="311"/>
      <c r="S6359" s="311"/>
      <c r="T6359" s="311"/>
      <c r="U6359" s="311"/>
    </row>
    <row r="6360" spans="1:21" ht="12.75" customHeight="1">
      <c r="A6360" s="311"/>
      <c r="B6360" s="310"/>
      <c r="C6360" s="311"/>
      <c r="D6360" s="308"/>
      <c r="G6360" s="312"/>
      <c r="H6360" s="313"/>
      <c r="I6360" s="311"/>
      <c r="J6360" s="398"/>
      <c r="K6360" s="311"/>
      <c r="L6360" s="311"/>
      <c r="M6360" s="311"/>
      <c r="N6360" s="311"/>
      <c r="O6360" s="311"/>
      <c r="P6360" s="311"/>
      <c r="Q6360" s="311"/>
      <c r="R6360" s="311"/>
      <c r="S6360" s="311"/>
      <c r="T6360" s="311"/>
      <c r="U6360" s="311"/>
    </row>
    <row r="6361" spans="1:21" ht="12.75" customHeight="1">
      <c r="A6361" s="311"/>
      <c r="B6361" s="310"/>
      <c r="C6361" s="311"/>
      <c r="D6361" s="308"/>
      <c r="G6361" s="312"/>
      <c r="H6361" s="313"/>
      <c r="I6361" s="311"/>
      <c r="J6361" s="398"/>
      <c r="K6361" s="311"/>
      <c r="L6361" s="311"/>
      <c r="M6361" s="311"/>
      <c r="N6361" s="311"/>
      <c r="O6361" s="311"/>
      <c r="P6361" s="311"/>
      <c r="Q6361" s="311"/>
      <c r="R6361" s="311"/>
      <c r="S6361" s="311"/>
      <c r="T6361" s="311"/>
      <c r="U6361" s="311"/>
    </row>
    <row r="6362" spans="1:21" ht="12.75" customHeight="1">
      <c r="A6362" s="311"/>
      <c r="B6362" s="310"/>
      <c r="C6362" s="311"/>
      <c r="D6362" s="308"/>
      <c r="G6362" s="312"/>
      <c r="H6362" s="313"/>
      <c r="I6362" s="311"/>
      <c r="J6362" s="398"/>
      <c r="K6362" s="311"/>
      <c r="L6362" s="311"/>
      <c r="M6362" s="311"/>
      <c r="N6362" s="311"/>
      <c r="O6362" s="311"/>
      <c r="P6362" s="311"/>
      <c r="Q6362" s="311"/>
      <c r="R6362" s="311"/>
      <c r="S6362" s="311"/>
      <c r="T6362" s="311"/>
      <c r="U6362" s="311"/>
    </row>
    <row r="6363" spans="1:21" ht="12.75" customHeight="1">
      <c r="A6363" s="311"/>
      <c r="B6363" s="310"/>
      <c r="C6363" s="311"/>
      <c r="D6363" s="308"/>
      <c r="G6363" s="312"/>
      <c r="H6363" s="313"/>
      <c r="I6363" s="311"/>
      <c r="J6363" s="398"/>
      <c r="K6363" s="311"/>
      <c r="L6363" s="311"/>
      <c r="M6363" s="311"/>
      <c r="N6363" s="311"/>
      <c r="O6363" s="311"/>
      <c r="P6363" s="311"/>
      <c r="Q6363" s="311"/>
      <c r="R6363" s="311"/>
      <c r="S6363" s="311"/>
      <c r="T6363" s="311"/>
      <c r="U6363" s="311"/>
    </row>
    <row r="6364" spans="1:21" ht="12.75" customHeight="1">
      <c r="A6364" s="311"/>
      <c r="B6364" s="310"/>
      <c r="C6364" s="311"/>
      <c r="D6364" s="308"/>
      <c r="G6364" s="312"/>
      <c r="H6364" s="313"/>
      <c r="I6364" s="311"/>
      <c r="J6364" s="398"/>
      <c r="K6364" s="311"/>
      <c r="L6364" s="311"/>
      <c r="M6364" s="311"/>
      <c r="N6364" s="311"/>
      <c r="O6364" s="311"/>
      <c r="P6364" s="311"/>
      <c r="Q6364" s="311"/>
      <c r="R6364" s="311"/>
      <c r="S6364" s="311"/>
      <c r="T6364" s="311"/>
      <c r="U6364" s="311"/>
    </row>
    <row r="6365" spans="1:21" ht="12.75" customHeight="1">
      <c r="A6365" s="311"/>
      <c r="B6365" s="310"/>
      <c r="C6365" s="311"/>
      <c r="D6365" s="308"/>
      <c r="G6365" s="312"/>
      <c r="H6365" s="313"/>
      <c r="I6365" s="311"/>
      <c r="J6365" s="398"/>
      <c r="K6365" s="311"/>
      <c r="L6365" s="311"/>
      <c r="M6365" s="311"/>
      <c r="N6365" s="311"/>
      <c r="O6365" s="311"/>
      <c r="P6365" s="311"/>
      <c r="Q6365" s="311"/>
      <c r="R6365" s="311"/>
      <c r="S6365" s="311"/>
      <c r="T6365" s="311"/>
      <c r="U6365" s="311"/>
    </row>
    <row r="6366" spans="1:21" ht="12.75" customHeight="1">
      <c r="A6366" s="311"/>
      <c r="B6366" s="310"/>
      <c r="C6366" s="311"/>
      <c r="D6366" s="308"/>
      <c r="G6366" s="312"/>
      <c r="H6366" s="313"/>
      <c r="I6366" s="311"/>
      <c r="J6366" s="398"/>
      <c r="K6366" s="311"/>
      <c r="L6366" s="311"/>
      <c r="M6366" s="311"/>
      <c r="N6366" s="311"/>
      <c r="O6366" s="311"/>
      <c r="P6366" s="311"/>
      <c r="Q6366" s="311"/>
      <c r="R6366" s="311"/>
      <c r="S6366" s="311"/>
      <c r="T6366" s="311"/>
      <c r="U6366" s="311"/>
    </row>
    <row r="6367" spans="1:21" ht="12.75" customHeight="1">
      <c r="A6367" s="311"/>
      <c r="B6367" s="310"/>
      <c r="C6367" s="311"/>
      <c r="D6367" s="308"/>
      <c r="G6367" s="312"/>
      <c r="H6367" s="313"/>
      <c r="I6367" s="311"/>
      <c r="J6367" s="398"/>
      <c r="K6367" s="311"/>
      <c r="L6367" s="311"/>
      <c r="M6367" s="311"/>
      <c r="N6367" s="311"/>
      <c r="O6367" s="311"/>
      <c r="P6367" s="311"/>
      <c r="Q6367" s="311"/>
      <c r="R6367" s="311"/>
      <c r="S6367" s="311"/>
      <c r="T6367" s="311"/>
      <c r="U6367" s="311"/>
    </row>
    <row r="6368" spans="1:21" ht="12.75" customHeight="1">
      <c r="A6368" s="311"/>
      <c r="B6368" s="310"/>
      <c r="C6368" s="311"/>
      <c r="D6368" s="308"/>
      <c r="G6368" s="312"/>
      <c r="H6368" s="313"/>
      <c r="I6368" s="311"/>
      <c r="J6368" s="398"/>
      <c r="K6368" s="311"/>
      <c r="L6368" s="311"/>
      <c r="M6368" s="311"/>
      <c r="N6368" s="311"/>
      <c r="O6368" s="311"/>
      <c r="P6368" s="311"/>
      <c r="Q6368" s="311"/>
      <c r="R6368" s="311"/>
      <c r="S6368" s="311"/>
      <c r="T6368" s="311"/>
      <c r="U6368" s="311"/>
    </row>
    <row r="6369" spans="1:21" ht="12.75" customHeight="1">
      <c r="A6369" s="311"/>
      <c r="B6369" s="310"/>
      <c r="C6369" s="311"/>
      <c r="D6369" s="308"/>
      <c r="G6369" s="312"/>
      <c r="H6369" s="313"/>
      <c r="I6369" s="311"/>
      <c r="J6369" s="398"/>
      <c r="K6369" s="311"/>
      <c r="L6369" s="311"/>
      <c r="M6369" s="311"/>
      <c r="N6369" s="311"/>
      <c r="O6369" s="311"/>
      <c r="P6369" s="311"/>
      <c r="Q6369" s="311"/>
      <c r="R6369" s="311"/>
      <c r="S6369" s="311"/>
      <c r="T6369" s="311"/>
      <c r="U6369" s="311"/>
    </row>
    <row r="6370" spans="1:21" ht="12.75" customHeight="1">
      <c r="A6370" s="311"/>
      <c r="B6370" s="310"/>
      <c r="C6370" s="311"/>
      <c r="D6370" s="308"/>
      <c r="G6370" s="312"/>
      <c r="H6370" s="313"/>
      <c r="I6370" s="311"/>
      <c r="J6370" s="398"/>
      <c r="K6370" s="311"/>
      <c r="L6370" s="311"/>
      <c r="M6370" s="311"/>
      <c r="N6370" s="311"/>
      <c r="O6370" s="311"/>
      <c r="P6370" s="311"/>
      <c r="Q6370" s="311"/>
      <c r="R6370" s="311"/>
      <c r="S6370" s="311"/>
      <c r="T6370" s="311"/>
      <c r="U6370" s="311"/>
    </row>
    <row r="6371" spans="1:21" ht="12.75" customHeight="1">
      <c r="A6371" s="311"/>
      <c r="B6371" s="310"/>
      <c r="C6371" s="311"/>
      <c r="D6371" s="308"/>
      <c r="G6371" s="312"/>
      <c r="H6371" s="313"/>
      <c r="I6371" s="311"/>
      <c r="J6371" s="398"/>
      <c r="K6371" s="311"/>
      <c r="L6371" s="311"/>
      <c r="M6371" s="311"/>
      <c r="N6371" s="311"/>
      <c r="O6371" s="311"/>
      <c r="P6371" s="311"/>
      <c r="Q6371" s="311"/>
      <c r="R6371" s="311"/>
      <c r="S6371" s="311"/>
      <c r="T6371" s="311"/>
      <c r="U6371" s="311"/>
    </row>
    <row r="6372" spans="1:21" ht="12.75" customHeight="1">
      <c r="A6372" s="311"/>
      <c r="B6372" s="310"/>
      <c r="C6372" s="311"/>
      <c r="D6372" s="308"/>
      <c r="G6372" s="312"/>
      <c r="H6372" s="313"/>
      <c r="I6372" s="311"/>
      <c r="J6372" s="398"/>
      <c r="K6372" s="311"/>
      <c r="L6372" s="311"/>
      <c r="M6372" s="311"/>
      <c r="N6372" s="311"/>
      <c r="O6372" s="311"/>
      <c r="P6372" s="311"/>
      <c r="Q6372" s="311"/>
      <c r="R6372" s="311"/>
      <c r="S6372" s="311"/>
      <c r="T6372" s="311"/>
      <c r="U6372" s="311"/>
    </row>
    <row r="6373" spans="1:21" ht="12.75" customHeight="1">
      <c r="A6373" s="311"/>
      <c r="B6373" s="310"/>
      <c r="C6373" s="311"/>
      <c r="D6373" s="308"/>
      <c r="G6373" s="312"/>
      <c r="H6373" s="313"/>
      <c r="I6373" s="311"/>
      <c r="J6373" s="398"/>
      <c r="K6373" s="311"/>
      <c r="L6373" s="311"/>
      <c r="M6373" s="311"/>
      <c r="N6373" s="311"/>
      <c r="O6373" s="311"/>
      <c r="P6373" s="311"/>
      <c r="Q6373" s="311"/>
      <c r="R6373" s="311"/>
      <c r="S6373" s="311"/>
      <c r="T6373" s="311"/>
      <c r="U6373" s="311"/>
    </row>
    <row r="6374" spans="1:21" ht="12.75" customHeight="1">
      <c r="A6374" s="311"/>
      <c r="B6374" s="310"/>
      <c r="C6374" s="311"/>
      <c r="D6374" s="308"/>
      <c r="G6374" s="312"/>
      <c r="H6374" s="313"/>
      <c r="I6374" s="311"/>
      <c r="J6374" s="398"/>
      <c r="K6374" s="311"/>
      <c r="L6374" s="311"/>
      <c r="M6374" s="311"/>
      <c r="N6374" s="311"/>
      <c r="O6374" s="311"/>
      <c r="P6374" s="311"/>
      <c r="Q6374" s="311"/>
      <c r="R6374" s="311"/>
      <c r="S6374" s="311"/>
      <c r="T6374" s="311"/>
      <c r="U6374" s="311"/>
    </row>
    <row r="6375" spans="1:21" ht="12.75" customHeight="1">
      <c r="A6375" s="311"/>
      <c r="B6375" s="310"/>
      <c r="C6375" s="311"/>
      <c r="D6375" s="308"/>
      <c r="G6375" s="312"/>
      <c r="H6375" s="313"/>
      <c r="I6375" s="311"/>
      <c r="J6375" s="398"/>
      <c r="K6375" s="311"/>
      <c r="L6375" s="311"/>
      <c r="M6375" s="311"/>
      <c r="N6375" s="311"/>
      <c r="O6375" s="311"/>
      <c r="P6375" s="311"/>
      <c r="Q6375" s="311"/>
      <c r="R6375" s="311"/>
      <c r="S6375" s="311"/>
      <c r="T6375" s="311"/>
      <c r="U6375" s="311"/>
    </row>
    <row r="6376" spans="1:21" ht="12.75" customHeight="1">
      <c r="A6376" s="311"/>
      <c r="B6376" s="310"/>
      <c r="C6376" s="311"/>
      <c r="D6376" s="308"/>
      <c r="G6376" s="312"/>
      <c r="H6376" s="313"/>
      <c r="I6376" s="311"/>
      <c r="J6376" s="398"/>
      <c r="K6376" s="311"/>
      <c r="L6376" s="311"/>
      <c r="M6376" s="311"/>
      <c r="N6376" s="311"/>
      <c r="O6376" s="311"/>
      <c r="P6376" s="311"/>
      <c r="Q6376" s="311"/>
      <c r="R6376" s="311"/>
      <c r="S6376" s="311"/>
      <c r="T6376" s="311"/>
      <c r="U6376" s="311"/>
    </row>
    <row r="6377" spans="1:21" ht="12.75" customHeight="1">
      <c r="A6377" s="311"/>
      <c r="B6377" s="310"/>
      <c r="C6377" s="311"/>
      <c r="D6377" s="308"/>
      <c r="G6377" s="312"/>
      <c r="H6377" s="313"/>
      <c r="I6377" s="311"/>
      <c r="J6377" s="398"/>
      <c r="K6377" s="311"/>
      <c r="L6377" s="311"/>
      <c r="M6377" s="311"/>
      <c r="N6377" s="311"/>
      <c r="O6377" s="311"/>
      <c r="P6377" s="311"/>
      <c r="Q6377" s="311"/>
      <c r="R6377" s="311"/>
      <c r="S6377" s="311"/>
      <c r="T6377" s="311"/>
      <c r="U6377" s="311"/>
    </row>
    <row r="6378" spans="1:21" ht="12.75" customHeight="1">
      <c r="A6378" s="311"/>
      <c r="B6378" s="310"/>
      <c r="C6378" s="311"/>
      <c r="D6378" s="308"/>
      <c r="G6378" s="312"/>
      <c r="H6378" s="313"/>
      <c r="I6378" s="311"/>
      <c r="J6378" s="398"/>
      <c r="K6378" s="311"/>
      <c r="L6378" s="311"/>
      <c r="M6378" s="311"/>
      <c r="N6378" s="311"/>
      <c r="O6378" s="311"/>
      <c r="P6378" s="311"/>
      <c r="Q6378" s="311"/>
      <c r="R6378" s="311"/>
      <c r="S6378" s="311"/>
      <c r="T6378" s="311"/>
      <c r="U6378" s="311"/>
    </row>
    <row r="6379" spans="1:21" ht="12.75" customHeight="1">
      <c r="A6379" s="311"/>
      <c r="B6379" s="310"/>
      <c r="C6379" s="311"/>
      <c r="D6379" s="308"/>
      <c r="G6379" s="312"/>
      <c r="H6379" s="313"/>
      <c r="I6379" s="311"/>
      <c r="J6379" s="398"/>
      <c r="K6379" s="311"/>
      <c r="L6379" s="311"/>
      <c r="M6379" s="311"/>
      <c r="N6379" s="311"/>
      <c r="O6379" s="311"/>
      <c r="P6379" s="311"/>
      <c r="Q6379" s="311"/>
      <c r="R6379" s="311"/>
      <c r="S6379" s="311"/>
      <c r="T6379" s="311"/>
      <c r="U6379" s="311"/>
    </row>
    <row r="6380" spans="1:21" ht="12.75" customHeight="1">
      <c r="A6380" s="311"/>
      <c r="B6380" s="310"/>
      <c r="C6380" s="311"/>
      <c r="D6380" s="308"/>
      <c r="G6380" s="312"/>
      <c r="H6380" s="313"/>
      <c r="I6380" s="311"/>
      <c r="J6380" s="398"/>
      <c r="K6380" s="311"/>
      <c r="L6380" s="311"/>
      <c r="M6380" s="311"/>
      <c r="N6380" s="311"/>
      <c r="O6380" s="311"/>
      <c r="P6380" s="311"/>
      <c r="Q6380" s="311"/>
      <c r="R6380" s="311"/>
      <c r="S6380" s="311"/>
      <c r="T6380" s="311"/>
      <c r="U6380" s="311"/>
    </row>
    <row r="6381" spans="1:21" ht="12.75" customHeight="1">
      <c r="A6381" s="311"/>
      <c r="B6381" s="310"/>
      <c r="C6381" s="311"/>
      <c r="D6381" s="308"/>
      <c r="G6381" s="312"/>
      <c r="H6381" s="313"/>
      <c r="I6381" s="311"/>
      <c r="J6381" s="398"/>
      <c r="K6381" s="311"/>
      <c r="L6381" s="311"/>
      <c r="M6381" s="311"/>
      <c r="N6381" s="311"/>
      <c r="O6381" s="311"/>
      <c r="P6381" s="311"/>
      <c r="Q6381" s="311"/>
      <c r="R6381" s="311"/>
      <c r="S6381" s="311"/>
      <c r="T6381" s="311"/>
      <c r="U6381" s="311"/>
    </row>
    <row r="6382" spans="1:21" ht="12.75" customHeight="1">
      <c r="A6382" s="311"/>
      <c r="B6382" s="310"/>
      <c r="C6382" s="311"/>
      <c r="D6382" s="308"/>
      <c r="G6382" s="312"/>
      <c r="H6382" s="313"/>
      <c r="I6382" s="311"/>
      <c r="J6382" s="398"/>
      <c r="K6382" s="311"/>
      <c r="L6382" s="311"/>
      <c r="M6382" s="311"/>
      <c r="N6382" s="311"/>
      <c r="O6382" s="311"/>
      <c r="P6382" s="311"/>
      <c r="Q6382" s="311"/>
      <c r="R6382" s="311"/>
      <c r="S6382" s="311"/>
      <c r="T6382" s="311"/>
      <c r="U6382" s="311"/>
    </row>
    <row r="6383" spans="1:21" ht="12.75" customHeight="1">
      <c r="A6383" s="311"/>
      <c r="B6383" s="310"/>
      <c r="C6383" s="311"/>
      <c r="D6383" s="308"/>
      <c r="G6383" s="312"/>
      <c r="H6383" s="313"/>
      <c r="I6383" s="311"/>
      <c r="J6383" s="398"/>
      <c r="K6383" s="311"/>
      <c r="L6383" s="311"/>
      <c r="M6383" s="311"/>
      <c r="N6383" s="311"/>
      <c r="O6383" s="311"/>
      <c r="P6383" s="311"/>
      <c r="Q6383" s="311"/>
      <c r="R6383" s="311"/>
      <c r="S6383" s="311"/>
      <c r="T6383" s="311"/>
      <c r="U6383" s="311"/>
    </row>
    <row r="6384" spans="1:21" ht="12.75" customHeight="1">
      <c r="A6384" s="311"/>
      <c r="B6384" s="310"/>
      <c r="C6384" s="311"/>
      <c r="D6384" s="308"/>
      <c r="G6384" s="312"/>
      <c r="H6384" s="313"/>
      <c r="I6384" s="311"/>
      <c r="J6384" s="398"/>
      <c r="K6384" s="311"/>
      <c r="L6384" s="311"/>
      <c r="M6384" s="311"/>
      <c r="N6384" s="311"/>
      <c r="O6384" s="311"/>
      <c r="P6384" s="311"/>
      <c r="Q6384" s="311"/>
      <c r="R6384" s="311"/>
      <c r="S6384" s="311"/>
      <c r="T6384" s="311"/>
      <c r="U6384" s="311"/>
    </row>
    <row r="6385" spans="1:21" ht="12.75" customHeight="1">
      <c r="A6385" s="311"/>
      <c r="B6385" s="310"/>
      <c r="C6385" s="311"/>
      <c r="D6385" s="308"/>
      <c r="G6385" s="312"/>
      <c r="H6385" s="313"/>
      <c r="I6385" s="311"/>
      <c r="J6385" s="398"/>
      <c r="K6385" s="311"/>
      <c r="L6385" s="311"/>
      <c r="M6385" s="311"/>
      <c r="N6385" s="311"/>
      <c r="O6385" s="311"/>
      <c r="P6385" s="311"/>
      <c r="Q6385" s="311"/>
      <c r="R6385" s="311"/>
      <c r="S6385" s="311"/>
      <c r="T6385" s="311"/>
      <c r="U6385" s="311"/>
    </row>
    <row r="6386" spans="1:21" ht="12.75" customHeight="1">
      <c r="A6386" s="311"/>
      <c r="B6386" s="310"/>
      <c r="C6386" s="311"/>
      <c r="D6386" s="308"/>
      <c r="G6386" s="312"/>
      <c r="H6386" s="313"/>
      <c r="I6386" s="311"/>
      <c r="J6386" s="398"/>
      <c r="K6386" s="311"/>
      <c r="L6386" s="311"/>
      <c r="M6386" s="311"/>
      <c r="N6386" s="311"/>
      <c r="O6386" s="311"/>
      <c r="P6386" s="311"/>
      <c r="Q6386" s="311"/>
      <c r="R6386" s="311"/>
      <c r="S6386" s="311"/>
      <c r="T6386" s="311"/>
      <c r="U6386" s="311"/>
    </row>
    <row r="6387" spans="1:21" ht="12.75" customHeight="1">
      <c r="A6387" s="311"/>
      <c r="B6387" s="310"/>
      <c r="C6387" s="311"/>
      <c r="D6387" s="308"/>
      <c r="G6387" s="312"/>
      <c r="H6387" s="313"/>
      <c r="I6387" s="311"/>
      <c r="J6387" s="398"/>
      <c r="K6387" s="311"/>
      <c r="L6387" s="311"/>
      <c r="M6387" s="311"/>
      <c r="N6387" s="311"/>
      <c r="O6387" s="311"/>
      <c r="P6387" s="311"/>
      <c r="Q6387" s="311"/>
      <c r="R6387" s="311"/>
      <c r="S6387" s="311"/>
      <c r="T6387" s="311"/>
      <c r="U6387" s="311"/>
    </row>
    <row r="6388" spans="1:21" ht="12.75" customHeight="1">
      <c r="A6388" s="311"/>
      <c r="B6388" s="310"/>
      <c r="C6388" s="311"/>
      <c r="D6388" s="308"/>
      <c r="G6388" s="312"/>
      <c r="H6388" s="313"/>
      <c r="I6388" s="311"/>
      <c r="J6388" s="398"/>
      <c r="K6388" s="311"/>
      <c r="L6388" s="311"/>
      <c r="M6388" s="311"/>
      <c r="N6388" s="311"/>
      <c r="O6388" s="311"/>
      <c r="P6388" s="311"/>
      <c r="Q6388" s="311"/>
      <c r="R6388" s="311"/>
      <c r="S6388" s="311"/>
      <c r="T6388" s="311"/>
      <c r="U6388" s="311"/>
    </row>
    <row r="6389" spans="1:21" ht="12.75" customHeight="1">
      <c r="A6389" s="311"/>
      <c r="B6389" s="310"/>
      <c r="C6389" s="311"/>
      <c r="D6389" s="308"/>
      <c r="G6389" s="312"/>
      <c r="H6389" s="313"/>
      <c r="I6389" s="311"/>
      <c r="J6389" s="398"/>
      <c r="K6389" s="311"/>
      <c r="L6389" s="311"/>
      <c r="M6389" s="311"/>
      <c r="N6389" s="311"/>
      <c r="O6389" s="311"/>
      <c r="P6389" s="311"/>
      <c r="Q6389" s="311"/>
      <c r="R6389" s="311"/>
      <c r="S6389" s="311"/>
      <c r="T6389" s="311"/>
      <c r="U6389" s="311"/>
    </row>
    <row r="6390" spans="1:21" ht="12.75" customHeight="1">
      <c r="A6390" s="311"/>
      <c r="B6390" s="310"/>
      <c r="C6390" s="311"/>
      <c r="D6390" s="308"/>
      <c r="G6390" s="312"/>
      <c r="H6390" s="313"/>
      <c r="I6390" s="311"/>
      <c r="J6390" s="398"/>
      <c r="K6390" s="311"/>
      <c r="L6390" s="311"/>
      <c r="M6390" s="311"/>
      <c r="N6390" s="311"/>
      <c r="O6390" s="311"/>
      <c r="P6390" s="311"/>
      <c r="Q6390" s="311"/>
      <c r="R6390" s="311"/>
      <c r="S6390" s="311"/>
      <c r="T6390" s="311"/>
      <c r="U6390" s="311"/>
    </row>
    <row r="6391" spans="1:21" ht="12.75" customHeight="1">
      <c r="A6391" s="311"/>
      <c r="B6391" s="310"/>
      <c r="C6391" s="311"/>
      <c r="D6391" s="308"/>
      <c r="G6391" s="312"/>
      <c r="H6391" s="313"/>
      <c r="I6391" s="311"/>
      <c r="J6391" s="398"/>
      <c r="K6391" s="311"/>
      <c r="L6391" s="311"/>
      <c r="M6391" s="311"/>
      <c r="N6391" s="311"/>
      <c r="O6391" s="311"/>
      <c r="P6391" s="311"/>
      <c r="Q6391" s="311"/>
      <c r="R6391" s="311"/>
      <c r="S6391" s="311"/>
      <c r="T6391" s="311"/>
      <c r="U6391" s="311"/>
    </row>
    <row r="6392" spans="1:21" ht="12.75" customHeight="1">
      <c r="A6392" s="311"/>
      <c r="B6392" s="310"/>
      <c r="C6392" s="311"/>
      <c r="D6392" s="308"/>
      <c r="G6392" s="312"/>
      <c r="H6392" s="313"/>
      <c r="I6392" s="311"/>
      <c r="J6392" s="398"/>
      <c r="K6392" s="311"/>
      <c r="L6392" s="311"/>
      <c r="M6392" s="311"/>
      <c r="N6392" s="311"/>
      <c r="O6392" s="311"/>
      <c r="P6392" s="311"/>
      <c r="Q6392" s="311"/>
      <c r="R6392" s="311"/>
      <c r="S6392" s="311"/>
      <c r="T6392" s="311"/>
      <c r="U6392" s="311"/>
    </row>
    <row r="6393" spans="1:21" ht="12.75" customHeight="1">
      <c r="A6393" s="311"/>
      <c r="B6393" s="310"/>
      <c r="C6393" s="311"/>
      <c r="D6393" s="308"/>
      <c r="G6393" s="312"/>
      <c r="H6393" s="313"/>
      <c r="I6393" s="311"/>
      <c r="J6393" s="398"/>
      <c r="K6393" s="311"/>
      <c r="L6393" s="311"/>
      <c r="M6393" s="311"/>
      <c r="N6393" s="311"/>
      <c r="O6393" s="311"/>
      <c r="P6393" s="311"/>
      <c r="Q6393" s="311"/>
      <c r="R6393" s="311"/>
      <c r="S6393" s="311"/>
      <c r="T6393" s="311"/>
      <c r="U6393" s="311"/>
    </row>
    <row r="6394" spans="1:21" ht="12.75" customHeight="1">
      <c r="A6394" s="311"/>
      <c r="B6394" s="310"/>
      <c r="C6394" s="311"/>
      <c r="D6394" s="308"/>
      <c r="G6394" s="312"/>
      <c r="H6394" s="313"/>
      <c r="I6394" s="311"/>
      <c r="J6394" s="398"/>
      <c r="K6394" s="311"/>
      <c r="L6394" s="311"/>
      <c r="M6394" s="311"/>
      <c r="N6394" s="311"/>
      <c r="O6394" s="311"/>
      <c r="P6394" s="311"/>
      <c r="Q6394" s="311"/>
      <c r="R6394" s="311"/>
      <c r="S6394" s="311"/>
      <c r="T6394" s="311"/>
      <c r="U6394" s="311"/>
    </row>
    <row r="6395" spans="1:21" ht="12.75" customHeight="1">
      <c r="A6395" s="311"/>
      <c r="B6395" s="310"/>
      <c r="C6395" s="311"/>
      <c r="D6395" s="308"/>
      <c r="G6395" s="312"/>
      <c r="H6395" s="313"/>
      <c r="I6395" s="311"/>
      <c r="J6395" s="398"/>
      <c r="K6395" s="311"/>
      <c r="L6395" s="311"/>
      <c r="M6395" s="311"/>
      <c r="N6395" s="311"/>
      <c r="O6395" s="311"/>
      <c r="P6395" s="311"/>
      <c r="Q6395" s="311"/>
      <c r="R6395" s="311"/>
      <c r="S6395" s="311"/>
      <c r="T6395" s="311"/>
      <c r="U6395" s="311"/>
    </row>
    <row r="6396" spans="1:21" ht="12.75" customHeight="1">
      <c r="A6396" s="311"/>
      <c r="B6396" s="310"/>
      <c r="C6396" s="311"/>
      <c r="D6396" s="308"/>
      <c r="G6396" s="312"/>
      <c r="H6396" s="313"/>
      <c r="I6396" s="311"/>
      <c r="J6396" s="398"/>
      <c r="K6396" s="311"/>
      <c r="L6396" s="311"/>
      <c r="M6396" s="311"/>
      <c r="N6396" s="311"/>
      <c r="O6396" s="311"/>
      <c r="P6396" s="311"/>
      <c r="Q6396" s="311"/>
      <c r="R6396" s="311"/>
      <c r="S6396" s="311"/>
      <c r="T6396" s="311"/>
      <c r="U6396" s="311"/>
    </row>
    <row r="6397" spans="1:21" ht="12.75" customHeight="1">
      <c r="A6397" s="311"/>
      <c r="B6397" s="310"/>
      <c r="C6397" s="311"/>
      <c r="D6397" s="308"/>
      <c r="G6397" s="312"/>
      <c r="H6397" s="313"/>
      <c r="I6397" s="311"/>
      <c r="J6397" s="398"/>
      <c r="K6397" s="311"/>
      <c r="L6397" s="311"/>
      <c r="M6397" s="311"/>
      <c r="N6397" s="311"/>
      <c r="O6397" s="311"/>
      <c r="P6397" s="311"/>
      <c r="Q6397" s="311"/>
      <c r="R6397" s="311"/>
      <c r="S6397" s="311"/>
      <c r="T6397" s="311"/>
      <c r="U6397" s="311"/>
    </row>
    <row r="6398" spans="1:21" ht="12.75" customHeight="1">
      <c r="A6398" s="311"/>
      <c r="B6398" s="310"/>
      <c r="C6398" s="311"/>
      <c r="D6398" s="308"/>
      <c r="G6398" s="312"/>
      <c r="H6398" s="313"/>
      <c r="I6398" s="311"/>
      <c r="J6398" s="398"/>
      <c r="K6398" s="311"/>
      <c r="L6398" s="311"/>
      <c r="M6398" s="311"/>
      <c r="N6398" s="311"/>
      <c r="O6398" s="311"/>
      <c r="P6398" s="311"/>
      <c r="Q6398" s="311"/>
      <c r="R6398" s="311"/>
      <c r="S6398" s="311"/>
      <c r="T6398" s="311"/>
      <c r="U6398" s="311"/>
    </row>
    <row r="6399" spans="1:21" ht="12.75" customHeight="1">
      <c r="A6399" s="311"/>
      <c r="B6399" s="310"/>
      <c r="C6399" s="311"/>
      <c r="D6399" s="308"/>
      <c r="G6399" s="312"/>
      <c r="H6399" s="313"/>
      <c r="I6399" s="311"/>
      <c r="J6399" s="398"/>
      <c r="K6399" s="311"/>
      <c r="L6399" s="311"/>
      <c r="M6399" s="311"/>
      <c r="N6399" s="311"/>
      <c r="O6399" s="311"/>
      <c r="P6399" s="311"/>
      <c r="Q6399" s="311"/>
      <c r="R6399" s="311"/>
      <c r="S6399" s="311"/>
      <c r="T6399" s="311"/>
      <c r="U6399" s="311"/>
    </row>
    <row r="6400" spans="1:21" ht="12.75" customHeight="1">
      <c r="A6400" s="311"/>
      <c r="B6400" s="310"/>
      <c r="C6400" s="311"/>
      <c r="D6400" s="308"/>
      <c r="G6400" s="312"/>
      <c r="H6400" s="313"/>
      <c r="I6400" s="311"/>
      <c r="J6400" s="398"/>
      <c r="K6400" s="311"/>
      <c r="L6400" s="311"/>
      <c r="M6400" s="311"/>
      <c r="N6400" s="311"/>
      <c r="O6400" s="311"/>
      <c r="P6400" s="311"/>
      <c r="Q6400" s="311"/>
      <c r="R6400" s="311"/>
      <c r="S6400" s="311"/>
      <c r="T6400" s="311"/>
      <c r="U6400" s="311"/>
    </row>
    <row r="6401" spans="1:21" ht="12.75" customHeight="1">
      <c r="A6401" s="311"/>
      <c r="B6401" s="310"/>
      <c r="C6401" s="311"/>
      <c r="D6401" s="308"/>
      <c r="G6401" s="312"/>
      <c r="H6401" s="313"/>
      <c r="I6401" s="311"/>
      <c r="J6401" s="398"/>
      <c r="K6401" s="311"/>
      <c r="L6401" s="311"/>
      <c r="M6401" s="311"/>
      <c r="N6401" s="311"/>
      <c r="O6401" s="311"/>
      <c r="P6401" s="311"/>
      <c r="Q6401" s="311"/>
      <c r="R6401" s="311"/>
      <c r="S6401" s="311"/>
      <c r="T6401" s="311"/>
      <c r="U6401" s="311"/>
    </row>
    <row r="6402" spans="1:21" ht="12.75" customHeight="1">
      <c r="A6402" s="311"/>
      <c r="B6402" s="310"/>
      <c r="C6402" s="311"/>
      <c r="D6402" s="308"/>
      <c r="G6402" s="312"/>
      <c r="H6402" s="313"/>
      <c r="I6402" s="311"/>
      <c r="J6402" s="398"/>
      <c r="K6402" s="311"/>
      <c r="L6402" s="311"/>
      <c r="M6402" s="311"/>
      <c r="N6402" s="311"/>
      <c r="O6402" s="311"/>
      <c r="P6402" s="311"/>
      <c r="Q6402" s="311"/>
      <c r="R6402" s="311"/>
      <c r="S6402" s="311"/>
      <c r="T6402" s="311"/>
      <c r="U6402" s="311"/>
    </row>
    <row r="6403" spans="1:21" ht="12.75" customHeight="1">
      <c r="A6403" s="311"/>
      <c r="B6403" s="310"/>
      <c r="C6403" s="311"/>
      <c r="D6403" s="308"/>
      <c r="G6403" s="312"/>
      <c r="H6403" s="313"/>
      <c r="I6403" s="311"/>
      <c r="J6403" s="398"/>
      <c r="K6403" s="311"/>
      <c r="L6403" s="311"/>
      <c r="M6403" s="311"/>
      <c r="N6403" s="311"/>
      <c r="O6403" s="311"/>
      <c r="P6403" s="311"/>
      <c r="Q6403" s="311"/>
      <c r="R6403" s="311"/>
      <c r="S6403" s="311"/>
      <c r="T6403" s="311"/>
      <c r="U6403" s="311"/>
    </row>
    <row r="6404" spans="1:21" ht="12.75" customHeight="1">
      <c r="A6404" s="311"/>
      <c r="B6404" s="310"/>
      <c r="C6404" s="311"/>
      <c r="D6404" s="308"/>
      <c r="G6404" s="312"/>
      <c r="H6404" s="313"/>
      <c r="I6404" s="311"/>
      <c r="J6404" s="398"/>
      <c r="K6404" s="311"/>
      <c r="L6404" s="311"/>
      <c r="M6404" s="311"/>
      <c r="N6404" s="311"/>
      <c r="O6404" s="311"/>
      <c r="P6404" s="311"/>
      <c r="Q6404" s="311"/>
      <c r="R6404" s="311"/>
      <c r="S6404" s="311"/>
      <c r="T6404" s="311"/>
      <c r="U6404" s="311"/>
    </row>
    <row r="6405" spans="1:21" ht="12.75" customHeight="1">
      <c r="A6405" s="311"/>
      <c r="B6405" s="310"/>
      <c r="C6405" s="311"/>
      <c r="D6405" s="308"/>
      <c r="G6405" s="312"/>
      <c r="H6405" s="313"/>
      <c r="I6405" s="311"/>
      <c r="J6405" s="398"/>
      <c r="K6405" s="311"/>
      <c r="L6405" s="311"/>
      <c r="M6405" s="311"/>
      <c r="N6405" s="311"/>
      <c r="O6405" s="311"/>
      <c r="P6405" s="311"/>
      <c r="Q6405" s="311"/>
      <c r="R6405" s="311"/>
      <c r="S6405" s="311"/>
      <c r="T6405" s="311"/>
      <c r="U6405" s="311"/>
    </row>
    <row r="6406" spans="1:21" ht="12.75" customHeight="1">
      <c r="A6406" s="311"/>
      <c r="B6406" s="310"/>
      <c r="C6406" s="311"/>
      <c r="D6406" s="308"/>
      <c r="G6406" s="312"/>
      <c r="H6406" s="313"/>
      <c r="I6406" s="311"/>
      <c r="J6406" s="398"/>
      <c r="K6406" s="311"/>
      <c r="L6406" s="311"/>
      <c r="M6406" s="311"/>
      <c r="N6406" s="311"/>
      <c r="O6406" s="311"/>
      <c r="P6406" s="311"/>
      <c r="Q6406" s="311"/>
      <c r="R6406" s="311"/>
      <c r="S6406" s="311"/>
      <c r="T6406" s="311"/>
      <c r="U6406" s="311"/>
    </row>
    <row r="6407" spans="1:21" ht="12.75" customHeight="1">
      <c r="A6407" s="311"/>
      <c r="B6407" s="310"/>
      <c r="C6407" s="311"/>
      <c r="D6407" s="308"/>
      <c r="G6407" s="312"/>
      <c r="H6407" s="313"/>
      <c r="I6407" s="311"/>
      <c r="J6407" s="398"/>
      <c r="K6407" s="311"/>
      <c r="L6407" s="311"/>
      <c r="M6407" s="311"/>
      <c r="N6407" s="311"/>
      <c r="O6407" s="311"/>
      <c r="P6407" s="311"/>
      <c r="Q6407" s="311"/>
      <c r="R6407" s="311"/>
      <c r="S6407" s="311"/>
      <c r="T6407" s="311"/>
      <c r="U6407" s="311"/>
    </row>
    <row r="6408" spans="1:21" ht="12.75" customHeight="1">
      <c r="A6408" s="311"/>
      <c r="B6408" s="310"/>
      <c r="C6408" s="311"/>
      <c r="D6408" s="308"/>
      <c r="G6408" s="312"/>
      <c r="H6408" s="313"/>
      <c r="I6408" s="311"/>
      <c r="J6408" s="398"/>
      <c r="K6408" s="311"/>
      <c r="L6408" s="311"/>
      <c r="M6408" s="311"/>
      <c r="N6408" s="311"/>
      <c r="O6408" s="311"/>
      <c r="P6408" s="311"/>
      <c r="Q6408" s="311"/>
      <c r="R6408" s="311"/>
      <c r="S6408" s="311"/>
      <c r="T6408" s="311"/>
      <c r="U6408" s="311"/>
    </row>
    <row r="6409" spans="1:21" ht="12.75" customHeight="1">
      <c r="A6409" s="311"/>
      <c r="B6409" s="310"/>
      <c r="C6409" s="311"/>
      <c r="D6409" s="308"/>
      <c r="G6409" s="312"/>
      <c r="H6409" s="313"/>
      <c r="I6409" s="311"/>
      <c r="J6409" s="398"/>
      <c r="K6409" s="311"/>
      <c r="L6409" s="311"/>
      <c r="M6409" s="311"/>
      <c r="N6409" s="311"/>
      <c r="O6409" s="311"/>
      <c r="P6409" s="311"/>
      <c r="Q6409" s="311"/>
      <c r="R6409" s="311"/>
      <c r="S6409" s="311"/>
      <c r="T6409" s="311"/>
      <c r="U6409" s="311"/>
    </row>
    <row r="6410" spans="1:21" ht="12.75" customHeight="1">
      <c r="A6410" s="311"/>
      <c r="B6410" s="310"/>
      <c r="C6410" s="311"/>
      <c r="D6410" s="308"/>
      <c r="G6410" s="312"/>
      <c r="H6410" s="313"/>
      <c r="I6410" s="311"/>
      <c r="J6410" s="398"/>
      <c r="K6410" s="311"/>
      <c r="L6410" s="311"/>
      <c r="M6410" s="311"/>
      <c r="N6410" s="311"/>
      <c r="O6410" s="311"/>
      <c r="P6410" s="311"/>
      <c r="Q6410" s="311"/>
      <c r="R6410" s="311"/>
      <c r="S6410" s="311"/>
      <c r="T6410" s="311"/>
      <c r="U6410" s="311"/>
    </row>
    <row r="6411" spans="1:21" ht="12.75" customHeight="1">
      <c r="A6411" s="311"/>
      <c r="B6411" s="310"/>
      <c r="C6411" s="311"/>
      <c r="D6411" s="308"/>
      <c r="G6411" s="312"/>
      <c r="H6411" s="313"/>
      <c r="I6411" s="311"/>
      <c r="J6411" s="398"/>
      <c r="K6411" s="311"/>
      <c r="L6411" s="311"/>
      <c r="M6411" s="311"/>
      <c r="N6411" s="311"/>
      <c r="O6411" s="311"/>
      <c r="P6411" s="311"/>
      <c r="Q6411" s="311"/>
      <c r="R6411" s="311"/>
      <c r="S6411" s="311"/>
      <c r="T6411" s="311"/>
      <c r="U6411" s="311"/>
    </row>
    <row r="6412" spans="1:21" ht="12.75" customHeight="1">
      <c r="A6412" s="311"/>
      <c r="B6412" s="310"/>
      <c r="C6412" s="311"/>
      <c r="D6412" s="308"/>
      <c r="G6412" s="312"/>
      <c r="H6412" s="313"/>
      <c r="I6412" s="311"/>
      <c r="J6412" s="398"/>
      <c r="K6412" s="311"/>
      <c r="L6412" s="311"/>
      <c r="M6412" s="311"/>
      <c r="N6412" s="311"/>
      <c r="O6412" s="311"/>
      <c r="P6412" s="311"/>
      <c r="Q6412" s="311"/>
      <c r="R6412" s="311"/>
      <c r="S6412" s="311"/>
      <c r="T6412" s="311"/>
      <c r="U6412" s="311"/>
    </row>
    <row r="6413" spans="1:21" ht="12.75" customHeight="1">
      <c r="A6413" s="311"/>
      <c r="B6413" s="310"/>
      <c r="C6413" s="311"/>
      <c r="D6413" s="308"/>
      <c r="G6413" s="312"/>
      <c r="H6413" s="313"/>
      <c r="I6413" s="311"/>
      <c r="J6413" s="398"/>
      <c r="K6413" s="311"/>
      <c r="L6413" s="311"/>
      <c r="M6413" s="311"/>
      <c r="N6413" s="311"/>
      <c r="O6413" s="311"/>
      <c r="P6413" s="311"/>
      <c r="Q6413" s="311"/>
      <c r="R6413" s="311"/>
      <c r="S6413" s="311"/>
      <c r="T6413" s="311"/>
      <c r="U6413" s="311"/>
    </row>
    <row r="6414" spans="1:21" ht="12.75" customHeight="1">
      <c r="A6414" s="311"/>
      <c r="B6414" s="310"/>
      <c r="C6414" s="311"/>
      <c r="D6414" s="308"/>
      <c r="G6414" s="312"/>
      <c r="H6414" s="313"/>
      <c r="I6414" s="311"/>
      <c r="J6414" s="398"/>
      <c r="K6414" s="311"/>
      <c r="L6414" s="311"/>
      <c r="M6414" s="311"/>
      <c r="N6414" s="311"/>
      <c r="O6414" s="311"/>
      <c r="P6414" s="311"/>
      <c r="Q6414" s="311"/>
      <c r="R6414" s="311"/>
      <c r="S6414" s="311"/>
      <c r="T6414" s="311"/>
      <c r="U6414" s="311"/>
    </row>
    <row r="6415" spans="1:21" ht="12.75" customHeight="1">
      <c r="A6415" s="311"/>
      <c r="B6415" s="310"/>
      <c r="C6415" s="311"/>
      <c r="D6415" s="308"/>
      <c r="G6415" s="312"/>
      <c r="H6415" s="313"/>
      <c r="I6415" s="311"/>
      <c r="J6415" s="398"/>
      <c r="K6415" s="311"/>
      <c r="L6415" s="311"/>
      <c r="M6415" s="311"/>
      <c r="N6415" s="311"/>
      <c r="O6415" s="311"/>
      <c r="P6415" s="311"/>
      <c r="Q6415" s="311"/>
      <c r="R6415" s="311"/>
      <c r="S6415" s="311"/>
      <c r="T6415" s="311"/>
      <c r="U6415" s="311"/>
    </row>
    <row r="6416" spans="1:21" ht="12.75" customHeight="1">
      <c r="A6416" s="311"/>
      <c r="B6416" s="310"/>
      <c r="C6416" s="311"/>
      <c r="D6416" s="308"/>
      <c r="G6416" s="312"/>
      <c r="H6416" s="313"/>
      <c r="I6416" s="311"/>
      <c r="J6416" s="398"/>
      <c r="K6416" s="311"/>
      <c r="L6416" s="311"/>
      <c r="M6416" s="311"/>
      <c r="N6416" s="311"/>
      <c r="O6416" s="311"/>
      <c r="P6416" s="311"/>
      <c r="Q6416" s="311"/>
      <c r="R6416" s="311"/>
      <c r="S6416" s="311"/>
      <c r="T6416" s="311"/>
      <c r="U6416" s="311"/>
    </row>
    <row r="6417" spans="1:21" ht="12.75" customHeight="1">
      <c r="A6417" s="311"/>
      <c r="B6417" s="310"/>
      <c r="C6417" s="311"/>
      <c r="D6417" s="308"/>
      <c r="G6417" s="312"/>
      <c r="H6417" s="313"/>
      <c r="I6417" s="311"/>
      <c r="J6417" s="398"/>
      <c r="K6417" s="311"/>
      <c r="L6417" s="311"/>
      <c r="M6417" s="311"/>
      <c r="N6417" s="311"/>
      <c r="O6417" s="311"/>
      <c r="P6417" s="311"/>
      <c r="Q6417" s="311"/>
      <c r="R6417" s="311"/>
      <c r="S6417" s="311"/>
      <c r="T6417" s="311"/>
      <c r="U6417" s="311"/>
    </row>
    <row r="6418" spans="1:21" ht="12.75" customHeight="1">
      <c r="A6418" s="311"/>
      <c r="B6418" s="310"/>
      <c r="C6418" s="311"/>
      <c r="D6418" s="308"/>
      <c r="G6418" s="312"/>
      <c r="H6418" s="313"/>
      <c r="I6418" s="311"/>
      <c r="J6418" s="398"/>
      <c r="K6418" s="311"/>
      <c r="L6418" s="311"/>
      <c r="M6418" s="311"/>
      <c r="N6418" s="311"/>
      <c r="O6418" s="311"/>
      <c r="P6418" s="311"/>
      <c r="Q6418" s="311"/>
      <c r="R6418" s="311"/>
      <c r="S6418" s="311"/>
      <c r="T6418" s="311"/>
      <c r="U6418" s="311"/>
    </row>
    <row r="6419" spans="1:21" ht="12.75" customHeight="1">
      <c r="A6419" s="311"/>
      <c r="B6419" s="310"/>
      <c r="C6419" s="311"/>
      <c r="D6419" s="308"/>
      <c r="G6419" s="312"/>
      <c r="H6419" s="313"/>
      <c r="I6419" s="311"/>
      <c r="J6419" s="398"/>
      <c r="K6419" s="311"/>
      <c r="L6419" s="311"/>
      <c r="M6419" s="311"/>
      <c r="N6419" s="311"/>
      <c r="O6419" s="311"/>
      <c r="P6419" s="311"/>
      <c r="Q6419" s="311"/>
      <c r="R6419" s="311"/>
      <c r="S6419" s="311"/>
      <c r="T6419" s="311"/>
      <c r="U6419" s="311"/>
    </row>
    <row r="6420" spans="1:21" ht="12.75" customHeight="1">
      <c r="A6420" s="311"/>
      <c r="B6420" s="310"/>
      <c r="C6420" s="311"/>
      <c r="D6420" s="308"/>
      <c r="G6420" s="312"/>
      <c r="H6420" s="313"/>
      <c r="I6420" s="311"/>
      <c r="J6420" s="398"/>
      <c r="K6420" s="311"/>
      <c r="L6420" s="311"/>
      <c r="M6420" s="311"/>
      <c r="N6420" s="311"/>
      <c r="O6420" s="311"/>
      <c r="P6420" s="311"/>
      <c r="Q6420" s="311"/>
      <c r="R6420" s="311"/>
      <c r="S6420" s="311"/>
      <c r="T6420" s="311"/>
      <c r="U6420" s="311"/>
    </row>
    <row r="6421" spans="1:21" ht="12.75" customHeight="1">
      <c r="A6421" s="311"/>
      <c r="B6421" s="310"/>
      <c r="C6421" s="311"/>
      <c r="D6421" s="308"/>
      <c r="G6421" s="312"/>
      <c r="H6421" s="313"/>
      <c r="I6421" s="311"/>
      <c r="J6421" s="398"/>
      <c r="K6421" s="311"/>
      <c r="L6421" s="311"/>
      <c r="M6421" s="311"/>
      <c r="N6421" s="311"/>
      <c r="O6421" s="311"/>
      <c r="P6421" s="311"/>
      <c r="Q6421" s="311"/>
      <c r="R6421" s="311"/>
      <c r="S6421" s="311"/>
      <c r="T6421" s="311"/>
      <c r="U6421" s="311"/>
    </row>
    <row r="6422" spans="1:21" ht="12.75" customHeight="1">
      <c r="A6422" s="311"/>
      <c r="B6422" s="310"/>
      <c r="C6422" s="311"/>
      <c r="D6422" s="308"/>
      <c r="G6422" s="312"/>
      <c r="H6422" s="313"/>
      <c r="I6422" s="311"/>
      <c r="J6422" s="398"/>
      <c r="K6422" s="311"/>
      <c r="L6422" s="311"/>
      <c r="M6422" s="311"/>
      <c r="N6422" s="311"/>
      <c r="O6422" s="311"/>
      <c r="P6422" s="311"/>
      <c r="Q6422" s="311"/>
      <c r="R6422" s="311"/>
      <c r="S6422" s="311"/>
      <c r="T6422" s="311"/>
      <c r="U6422" s="311"/>
    </row>
    <row r="6423" spans="1:21" ht="12.75" customHeight="1">
      <c r="A6423" s="311"/>
      <c r="B6423" s="310"/>
      <c r="C6423" s="311"/>
      <c r="D6423" s="308"/>
      <c r="G6423" s="312"/>
      <c r="H6423" s="313"/>
      <c r="I6423" s="311"/>
      <c r="J6423" s="398"/>
      <c r="K6423" s="311"/>
      <c r="L6423" s="311"/>
      <c r="M6423" s="311"/>
      <c r="N6423" s="311"/>
      <c r="O6423" s="311"/>
      <c r="P6423" s="311"/>
      <c r="Q6423" s="311"/>
      <c r="R6423" s="311"/>
      <c r="S6423" s="311"/>
      <c r="T6423" s="311"/>
      <c r="U6423" s="311"/>
    </row>
    <row r="6424" spans="1:21" ht="12.75" customHeight="1">
      <c r="A6424" s="311"/>
      <c r="B6424" s="310"/>
      <c r="C6424" s="311"/>
      <c r="D6424" s="308"/>
      <c r="G6424" s="312"/>
      <c r="H6424" s="313"/>
      <c r="I6424" s="311"/>
      <c r="J6424" s="398"/>
      <c r="K6424" s="311"/>
      <c r="L6424" s="311"/>
      <c r="M6424" s="311"/>
      <c r="N6424" s="311"/>
      <c r="O6424" s="311"/>
      <c r="P6424" s="311"/>
      <c r="Q6424" s="311"/>
      <c r="R6424" s="311"/>
      <c r="S6424" s="311"/>
      <c r="T6424" s="311"/>
      <c r="U6424" s="311"/>
    </row>
    <row r="6425" spans="1:21" ht="12.75" customHeight="1">
      <c r="A6425" s="311"/>
      <c r="B6425" s="310"/>
      <c r="C6425" s="311"/>
      <c r="D6425" s="308"/>
      <c r="G6425" s="312"/>
      <c r="H6425" s="313"/>
      <c r="I6425" s="311"/>
      <c r="J6425" s="398"/>
      <c r="K6425" s="311"/>
      <c r="L6425" s="311"/>
      <c r="M6425" s="311"/>
      <c r="N6425" s="311"/>
      <c r="O6425" s="311"/>
      <c r="P6425" s="311"/>
      <c r="Q6425" s="311"/>
      <c r="R6425" s="311"/>
      <c r="S6425" s="311"/>
      <c r="T6425" s="311"/>
      <c r="U6425" s="311"/>
    </row>
    <row r="6426" spans="1:21" ht="12.75" customHeight="1">
      <c r="A6426" s="311"/>
      <c r="B6426" s="310"/>
      <c r="C6426" s="311"/>
      <c r="D6426" s="308"/>
      <c r="G6426" s="312"/>
      <c r="H6426" s="313"/>
      <c r="I6426" s="311"/>
      <c r="J6426" s="398"/>
      <c r="K6426" s="311"/>
      <c r="L6426" s="311"/>
      <c r="M6426" s="311"/>
      <c r="N6426" s="311"/>
      <c r="O6426" s="311"/>
      <c r="P6426" s="311"/>
      <c r="Q6426" s="311"/>
      <c r="R6426" s="311"/>
      <c r="S6426" s="311"/>
      <c r="T6426" s="311"/>
      <c r="U6426" s="311"/>
    </row>
    <row r="6427" spans="1:21" ht="12.75" customHeight="1">
      <c r="A6427" s="311"/>
      <c r="B6427" s="310"/>
      <c r="C6427" s="311"/>
      <c r="D6427" s="308"/>
      <c r="G6427" s="312"/>
      <c r="H6427" s="313"/>
      <c r="I6427" s="311"/>
      <c r="J6427" s="398"/>
      <c r="K6427" s="311"/>
      <c r="L6427" s="311"/>
      <c r="M6427" s="311"/>
      <c r="N6427" s="311"/>
      <c r="O6427" s="311"/>
      <c r="P6427" s="311"/>
      <c r="Q6427" s="311"/>
      <c r="R6427" s="311"/>
      <c r="S6427" s="311"/>
      <c r="T6427" s="311"/>
      <c r="U6427" s="311"/>
    </row>
    <row r="6428" spans="1:21" ht="12.75" customHeight="1">
      <c r="A6428" s="311"/>
      <c r="B6428" s="310"/>
      <c r="C6428" s="311"/>
      <c r="D6428" s="308"/>
      <c r="G6428" s="312"/>
      <c r="H6428" s="313"/>
      <c r="I6428" s="311"/>
      <c r="J6428" s="398"/>
      <c r="K6428" s="311"/>
      <c r="L6428" s="311"/>
      <c r="M6428" s="311"/>
      <c r="N6428" s="311"/>
      <c r="O6428" s="311"/>
      <c r="P6428" s="311"/>
      <c r="Q6428" s="311"/>
      <c r="R6428" s="311"/>
      <c r="S6428" s="311"/>
      <c r="T6428" s="311"/>
      <c r="U6428" s="311"/>
    </row>
    <row r="6429" spans="1:21" ht="12.75" customHeight="1">
      <c r="A6429" s="311"/>
      <c r="B6429" s="310"/>
      <c r="C6429" s="311"/>
      <c r="D6429" s="308"/>
      <c r="G6429" s="312"/>
      <c r="H6429" s="313"/>
      <c r="I6429" s="311"/>
      <c r="J6429" s="398"/>
      <c r="K6429" s="311"/>
      <c r="L6429" s="311"/>
      <c r="M6429" s="311"/>
      <c r="N6429" s="311"/>
      <c r="O6429" s="311"/>
      <c r="P6429" s="311"/>
      <c r="Q6429" s="311"/>
      <c r="R6429" s="311"/>
      <c r="S6429" s="311"/>
      <c r="T6429" s="311"/>
      <c r="U6429" s="311"/>
    </row>
    <row r="6430" spans="1:21" ht="12.75" customHeight="1">
      <c r="A6430" s="311"/>
      <c r="B6430" s="310"/>
      <c r="C6430" s="311"/>
      <c r="D6430" s="308"/>
      <c r="G6430" s="312"/>
      <c r="H6430" s="313"/>
      <c r="I6430" s="311"/>
      <c r="J6430" s="398"/>
      <c r="K6430" s="311"/>
      <c r="L6430" s="311"/>
      <c r="M6430" s="311"/>
      <c r="N6430" s="311"/>
      <c r="O6430" s="311"/>
      <c r="P6430" s="311"/>
      <c r="Q6430" s="311"/>
      <c r="R6430" s="311"/>
      <c r="S6430" s="311"/>
      <c r="T6430" s="311"/>
      <c r="U6430" s="311"/>
    </row>
    <row r="6431" spans="1:21" ht="12.75" customHeight="1">
      <c r="A6431" s="311"/>
      <c r="B6431" s="310"/>
      <c r="C6431" s="311"/>
      <c r="D6431" s="308"/>
      <c r="G6431" s="312"/>
      <c r="H6431" s="313"/>
      <c r="I6431" s="311"/>
      <c r="J6431" s="398"/>
      <c r="K6431" s="311"/>
      <c r="L6431" s="311"/>
      <c r="M6431" s="311"/>
      <c r="N6431" s="311"/>
      <c r="O6431" s="311"/>
      <c r="P6431" s="311"/>
      <c r="Q6431" s="311"/>
      <c r="R6431" s="311"/>
      <c r="S6431" s="311"/>
      <c r="T6431" s="311"/>
      <c r="U6431" s="311"/>
    </row>
    <row r="6432" spans="1:21" ht="12.75" customHeight="1">
      <c r="A6432" s="311"/>
      <c r="B6432" s="310"/>
      <c r="C6432" s="311"/>
      <c r="D6432" s="308"/>
      <c r="G6432" s="312"/>
      <c r="H6432" s="313"/>
      <c r="I6432" s="311"/>
      <c r="J6432" s="398"/>
      <c r="K6432" s="311"/>
      <c r="L6432" s="311"/>
      <c r="M6432" s="311"/>
      <c r="N6432" s="311"/>
      <c r="O6432" s="311"/>
      <c r="P6432" s="311"/>
      <c r="Q6432" s="311"/>
      <c r="R6432" s="311"/>
      <c r="S6432" s="311"/>
      <c r="T6432" s="311"/>
      <c r="U6432" s="311"/>
    </row>
    <row r="6433" spans="1:21" ht="12.75" customHeight="1">
      <c r="A6433" s="311"/>
      <c r="B6433" s="310"/>
      <c r="C6433" s="311"/>
      <c r="D6433" s="308"/>
      <c r="G6433" s="312"/>
      <c r="H6433" s="313"/>
      <c r="I6433" s="311"/>
      <c r="J6433" s="398"/>
      <c r="K6433" s="311"/>
      <c r="L6433" s="311"/>
      <c r="M6433" s="311"/>
      <c r="N6433" s="311"/>
      <c r="O6433" s="311"/>
      <c r="P6433" s="311"/>
      <c r="Q6433" s="311"/>
      <c r="R6433" s="311"/>
      <c r="S6433" s="311"/>
      <c r="T6433" s="311"/>
      <c r="U6433" s="311"/>
    </row>
    <row r="6434" spans="1:21" ht="12.75" customHeight="1">
      <c r="A6434" s="311"/>
      <c r="B6434" s="310"/>
      <c r="C6434" s="311"/>
      <c r="D6434" s="308"/>
      <c r="G6434" s="312"/>
      <c r="H6434" s="313"/>
      <c r="I6434" s="311"/>
      <c r="J6434" s="398"/>
      <c r="K6434" s="311"/>
      <c r="L6434" s="311"/>
      <c r="M6434" s="311"/>
      <c r="N6434" s="311"/>
      <c r="O6434" s="311"/>
      <c r="P6434" s="311"/>
      <c r="Q6434" s="311"/>
      <c r="R6434" s="311"/>
      <c r="S6434" s="311"/>
      <c r="T6434" s="311"/>
      <c r="U6434" s="311"/>
    </row>
    <row r="6435" spans="1:21" ht="12.75" customHeight="1">
      <c r="A6435" s="311"/>
      <c r="B6435" s="310"/>
      <c r="C6435" s="311"/>
      <c r="D6435" s="308"/>
      <c r="G6435" s="312"/>
      <c r="H6435" s="313"/>
      <c r="I6435" s="311"/>
      <c r="J6435" s="398"/>
      <c r="K6435" s="311"/>
      <c r="L6435" s="311"/>
      <c r="M6435" s="311"/>
      <c r="N6435" s="311"/>
      <c r="O6435" s="311"/>
      <c r="P6435" s="311"/>
      <c r="Q6435" s="311"/>
      <c r="R6435" s="311"/>
      <c r="S6435" s="311"/>
      <c r="T6435" s="311"/>
      <c r="U6435" s="311"/>
    </row>
    <row r="6436" spans="1:21" ht="12.75" customHeight="1">
      <c r="A6436" s="311"/>
      <c r="B6436" s="310"/>
      <c r="C6436" s="311"/>
      <c r="D6436" s="308"/>
      <c r="G6436" s="312"/>
      <c r="H6436" s="313"/>
      <c r="I6436" s="311"/>
      <c r="J6436" s="398"/>
      <c r="K6436" s="311"/>
      <c r="L6436" s="311"/>
      <c r="M6436" s="311"/>
      <c r="N6436" s="311"/>
      <c r="O6436" s="311"/>
      <c r="P6436" s="311"/>
      <c r="Q6436" s="311"/>
      <c r="R6436" s="311"/>
      <c r="S6436" s="311"/>
      <c r="T6436" s="311"/>
      <c r="U6436" s="311"/>
    </row>
    <row r="6437" spans="1:21" ht="12.75" customHeight="1">
      <c r="A6437" s="311"/>
      <c r="B6437" s="310"/>
      <c r="C6437" s="311"/>
      <c r="D6437" s="308"/>
      <c r="G6437" s="312"/>
      <c r="H6437" s="313"/>
      <c r="I6437" s="311"/>
      <c r="J6437" s="398"/>
      <c r="K6437" s="311"/>
      <c r="L6437" s="311"/>
      <c r="M6437" s="311"/>
      <c r="N6437" s="311"/>
      <c r="O6437" s="311"/>
      <c r="P6437" s="311"/>
      <c r="Q6437" s="311"/>
      <c r="R6437" s="311"/>
      <c r="S6437" s="311"/>
      <c r="T6437" s="311"/>
      <c r="U6437" s="311"/>
    </row>
    <row r="6438" spans="1:21" ht="12.75" customHeight="1">
      <c r="A6438" s="311"/>
      <c r="B6438" s="310"/>
      <c r="C6438" s="311"/>
      <c r="D6438" s="308"/>
      <c r="G6438" s="312"/>
      <c r="H6438" s="313"/>
      <c r="I6438" s="311"/>
      <c r="J6438" s="398"/>
      <c r="K6438" s="311"/>
      <c r="L6438" s="311"/>
      <c r="M6438" s="311"/>
      <c r="N6438" s="311"/>
      <c r="O6438" s="311"/>
      <c r="P6438" s="311"/>
      <c r="Q6438" s="311"/>
      <c r="R6438" s="311"/>
      <c r="S6438" s="311"/>
      <c r="T6438" s="311"/>
      <c r="U6438" s="311"/>
    </row>
    <row r="6439" spans="1:21" ht="12.75" customHeight="1">
      <c r="A6439" s="311"/>
      <c r="B6439" s="310"/>
      <c r="C6439" s="311"/>
      <c r="D6439" s="308"/>
      <c r="G6439" s="312"/>
      <c r="H6439" s="313"/>
      <c r="I6439" s="311"/>
      <c r="J6439" s="398"/>
      <c r="K6439" s="311"/>
      <c r="L6439" s="311"/>
      <c r="M6439" s="311"/>
      <c r="N6439" s="311"/>
      <c r="O6439" s="311"/>
      <c r="P6439" s="311"/>
      <c r="Q6439" s="311"/>
      <c r="R6439" s="311"/>
      <c r="S6439" s="311"/>
      <c r="T6439" s="311"/>
      <c r="U6439" s="311"/>
    </row>
    <row r="6440" spans="1:21" ht="12.75" customHeight="1">
      <c r="A6440" s="311"/>
      <c r="B6440" s="310"/>
      <c r="C6440" s="311"/>
      <c r="D6440" s="308"/>
      <c r="G6440" s="312"/>
      <c r="H6440" s="313"/>
      <c r="I6440" s="311"/>
      <c r="J6440" s="398"/>
      <c r="K6440" s="311"/>
      <c r="L6440" s="311"/>
      <c r="M6440" s="311"/>
      <c r="N6440" s="311"/>
      <c r="O6440" s="311"/>
      <c r="P6440" s="311"/>
      <c r="Q6440" s="311"/>
      <c r="R6440" s="311"/>
      <c r="S6440" s="311"/>
      <c r="T6440" s="311"/>
      <c r="U6440" s="311"/>
    </row>
    <row r="6441" spans="1:21" ht="12.75" customHeight="1">
      <c r="A6441" s="311"/>
      <c r="B6441" s="310"/>
      <c r="C6441" s="311"/>
      <c r="D6441" s="308"/>
      <c r="G6441" s="312"/>
      <c r="H6441" s="313"/>
      <c r="I6441" s="311"/>
      <c r="J6441" s="398"/>
      <c r="K6441" s="311"/>
      <c r="L6441" s="311"/>
      <c r="M6441" s="311"/>
      <c r="N6441" s="311"/>
      <c r="O6441" s="311"/>
      <c r="P6441" s="311"/>
      <c r="Q6441" s="311"/>
      <c r="R6441" s="311"/>
      <c r="S6441" s="311"/>
      <c r="T6441" s="311"/>
      <c r="U6441" s="311"/>
    </row>
    <row r="6442" spans="1:21" ht="12.75" customHeight="1">
      <c r="A6442" s="311"/>
      <c r="B6442" s="310"/>
      <c r="C6442" s="311"/>
      <c r="D6442" s="308"/>
      <c r="G6442" s="312"/>
      <c r="H6442" s="313"/>
      <c r="I6442" s="311"/>
      <c r="J6442" s="398"/>
      <c r="K6442" s="311"/>
      <c r="L6442" s="311"/>
      <c r="M6442" s="311"/>
      <c r="N6442" s="311"/>
      <c r="O6442" s="311"/>
      <c r="P6442" s="311"/>
      <c r="Q6442" s="311"/>
      <c r="R6442" s="311"/>
      <c r="S6442" s="311"/>
      <c r="T6442" s="311"/>
      <c r="U6442" s="311"/>
    </row>
    <row r="6443" spans="1:21" ht="12.75" customHeight="1">
      <c r="A6443" s="311"/>
      <c r="B6443" s="310"/>
      <c r="C6443" s="311"/>
      <c r="D6443" s="308"/>
      <c r="G6443" s="312"/>
      <c r="H6443" s="313"/>
      <c r="I6443" s="311"/>
      <c r="J6443" s="398"/>
      <c r="K6443" s="311"/>
      <c r="L6443" s="311"/>
      <c r="M6443" s="311"/>
      <c r="N6443" s="311"/>
      <c r="O6443" s="311"/>
      <c r="P6443" s="311"/>
      <c r="Q6443" s="311"/>
      <c r="R6443" s="311"/>
      <c r="S6443" s="311"/>
      <c r="T6443" s="311"/>
      <c r="U6443" s="311"/>
    </row>
    <row r="6444" spans="1:21" ht="12.75" customHeight="1">
      <c r="A6444" s="311"/>
      <c r="B6444" s="310"/>
      <c r="C6444" s="311"/>
      <c r="D6444" s="308"/>
      <c r="G6444" s="312"/>
      <c r="H6444" s="313"/>
      <c r="I6444" s="311"/>
      <c r="J6444" s="398"/>
      <c r="K6444" s="311"/>
      <c r="L6444" s="311"/>
      <c r="M6444" s="311"/>
      <c r="N6444" s="311"/>
      <c r="O6444" s="311"/>
      <c r="P6444" s="311"/>
      <c r="Q6444" s="311"/>
      <c r="R6444" s="311"/>
      <c r="S6444" s="311"/>
      <c r="T6444" s="311"/>
      <c r="U6444" s="311"/>
    </row>
    <row r="6445" spans="1:21" ht="12.75" customHeight="1">
      <c r="A6445" s="311"/>
      <c r="B6445" s="310"/>
      <c r="C6445" s="311"/>
      <c r="D6445" s="308"/>
      <c r="G6445" s="312"/>
      <c r="H6445" s="313"/>
      <c r="I6445" s="311"/>
      <c r="J6445" s="398"/>
      <c r="K6445" s="311"/>
      <c r="L6445" s="311"/>
      <c r="M6445" s="311"/>
      <c r="N6445" s="311"/>
      <c r="O6445" s="311"/>
      <c r="P6445" s="311"/>
      <c r="Q6445" s="311"/>
      <c r="R6445" s="311"/>
      <c r="S6445" s="311"/>
      <c r="T6445" s="311"/>
      <c r="U6445" s="311"/>
    </row>
    <row r="6446" spans="1:21" ht="12.75" customHeight="1">
      <c r="A6446" s="311"/>
      <c r="B6446" s="310"/>
      <c r="C6446" s="311"/>
      <c r="D6446" s="308"/>
      <c r="G6446" s="312"/>
      <c r="H6446" s="313"/>
      <c r="I6446" s="311"/>
      <c r="J6446" s="398"/>
      <c r="K6446" s="311"/>
      <c r="L6446" s="311"/>
      <c r="M6446" s="311"/>
      <c r="N6446" s="311"/>
      <c r="O6446" s="311"/>
      <c r="P6446" s="311"/>
      <c r="Q6446" s="311"/>
      <c r="R6446" s="311"/>
      <c r="S6446" s="311"/>
      <c r="T6446" s="311"/>
      <c r="U6446" s="311"/>
    </row>
    <row r="6447" spans="1:21" ht="12.75" customHeight="1">
      <c r="A6447" s="311"/>
      <c r="B6447" s="310"/>
      <c r="C6447" s="311"/>
      <c r="D6447" s="308"/>
      <c r="G6447" s="312"/>
      <c r="H6447" s="313"/>
      <c r="I6447" s="311"/>
      <c r="J6447" s="398"/>
      <c r="K6447" s="311"/>
      <c r="L6447" s="311"/>
      <c r="M6447" s="311"/>
      <c r="N6447" s="311"/>
      <c r="O6447" s="311"/>
      <c r="P6447" s="311"/>
      <c r="Q6447" s="311"/>
      <c r="R6447" s="311"/>
      <c r="S6447" s="311"/>
      <c r="T6447" s="311"/>
      <c r="U6447" s="311"/>
    </row>
    <row r="6448" spans="1:21" ht="12.75" customHeight="1">
      <c r="A6448" s="311"/>
      <c r="B6448" s="310"/>
      <c r="C6448" s="311"/>
      <c r="D6448" s="308"/>
      <c r="G6448" s="312"/>
      <c r="H6448" s="313"/>
      <c r="I6448" s="311"/>
      <c r="J6448" s="398"/>
      <c r="K6448" s="311"/>
      <c r="L6448" s="311"/>
      <c r="M6448" s="311"/>
      <c r="N6448" s="311"/>
      <c r="O6448" s="311"/>
      <c r="P6448" s="311"/>
      <c r="Q6448" s="311"/>
      <c r="R6448" s="311"/>
      <c r="S6448" s="311"/>
      <c r="T6448" s="311"/>
      <c r="U6448" s="311"/>
    </row>
    <row r="6449" spans="1:21" ht="12.75" customHeight="1">
      <c r="A6449" s="311"/>
      <c r="B6449" s="310"/>
      <c r="C6449" s="311"/>
      <c r="D6449" s="308"/>
      <c r="G6449" s="312"/>
      <c r="H6449" s="313"/>
      <c r="I6449" s="311"/>
      <c r="J6449" s="398"/>
      <c r="K6449" s="311"/>
      <c r="L6449" s="311"/>
      <c r="M6449" s="311"/>
      <c r="N6449" s="311"/>
      <c r="O6449" s="311"/>
      <c r="P6449" s="311"/>
      <c r="Q6449" s="311"/>
      <c r="R6449" s="311"/>
      <c r="S6449" s="311"/>
      <c r="T6449" s="311"/>
      <c r="U6449" s="311"/>
    </row>
    <row r="6450" spans="1:21" ht="12.75" customHeight="1">
      <c r="A6450" s="311"/>
      <c r="B6450" s="310"/>
      <c r="C6450" s="311"/>
      <c r="D6450" s="308"/>
      <c r="G6450" s="312"/>
      <c r="H6450" s="313"/>
      <c r="I6450" s="311"/>
      <c r="J6450" s="398"/>
      <c r="K6450" s="311"/>
      <c r="L6450" s="311"/>
      <c r="M6450" s="311"/>
      <c r="N6450" s="311"/>
      <c r="O6450" s="311"/>
      <c r="P6450" s="311"/>
      <c r="Q6450" s="311"/>
      <c r="R6450" s="311"/>
      <c r="S6450" s="311"/>
      <c r="T6450" s="311"/>
      <c r="U6450" s="311"/>
    </row>
    <row r="6451" spans="1:21" ht="12.75" customHeight="1">
      <c r="A6451" s="311"/>
      <c r="B6451" s="310"/>
      <c r="C6451" s="311"/>
      <c r="D6451" s="308"/>
      <c r="G6451" s="312"/>
      <c r="H6451" s="313"/>
      <c r="I6451" s="311"/>
      <c r="J6451" s="398"/>
      <c r="K6451" s="311"/>
      <c r="L6451" s="311"/>
      <c r="M6451" s="311"/>
      <c r="N6451" s="311"/>
      <c r="O6451" s="311"/>
      <c r="P6451" s="311"/>
      <c r="Q6451" s="311"/>
      <c r="R6451" s="311"/>
      <c r="S6451" s="311"/>
      <c r="T6451" s="311"/>
      <c r="U6451" s="311"/>
    </row>
    <row r="6452" spans="1:21" ht="12.75" customHeight="1">
      <c r="A6452" s="311"/>
      <c r="B6452" s="310"/>
      <c r="C6452" s="311"/>
      <c r="D6452" s="308"/>
      <c r="G6452" s="312"/>
      <c r="H6452" s="313"/>
      <c r="I6452" s="311"/>
      <c r="J6452" s="398"/>
      <c r="K6452" s="311"/>
      <c r="L6452" s="311"/>
      <c r="M6452" s="311"/>
      <c r="N6452" s="311"/>
      <c r="O6452" s="311"/>
      <c r="P6452" s="311"/>
      <c r="Q6452" s="311"/>
      <c r="R6452" s="311"/>
      <c r="S6452" s="311"/>
      <c r="T6452" s="311"/>
      <c r="U6452" s="311"/>
    </row>
    <row r="6453" spans="1:21" ht="12.75" customHeight="1">
      <c r="A6453" s="311"/>
      <c r="B6453" s="310"/>
      <c r="C6453" s="311"/>
      <c r="D6453" s="308"/>
      <c r="G6453" s="312"/>
      <c r="H6453" s="313"/>
      <c r="I6453" s="311"/>
      <c r="J6453" s="398"/>
      <c r="K6453" s="311"/>
      <c r="L6453" s="311"/>
      <c r="M6453" s="311"/>
      <c r="N6453" s="311"/>
      <c r="O6453" s="311"/>
      <c r="P6453" s="311"/>
      <c r="Q6453" s="311"/>
      <c r="R6453" s="311"/>
      <c r="S6453" s="311"/>
      <c r="T6453" s="311"/>
      <c r="U6453" s="311"/>
    </row>
    <row r="6454" spans="1:21" ht="12.75" customHeight="1">
      <c r="A6454" s="311"/>
      <c r="B6454" s="310"/>
      <c r="C6454" s="311"/>
      <c r="D6454" s="308"/>
      <c r="G6454" s="312"/>
      <c r="H6454" s="313"/>
      <c r="I6454" s="311"/>
      <c r="J6454" s="398"/>
      <c r="K6454" s="311"/>
      <c r="L6454" s="311"/>
      <c r="M6454" s="311"/>
      <c r="N6454" s="311"/>
      <c r="O6454" s="311"/>
      <c r="P6454" s="311"/>
      <c r="Q6454" s="311"/>
      <c r="R6454" s="311"/>
      <c r="S6454" s="311"/>
      <c r="T6454" s="311"/>
      <c r="U6454" s="311"/>
    </row>
    <row r="6455" spans="1:21" ht="12.75" customHeight="1">
      <c r="A6455" s="311"/>
      <c r="B6455" s="310"/>
      <c r="C6455" s="311"/>
      <c r="D6455" s="308"/>
      <c r="G6455" s="312"/>
      <c r="H6455" s="313"/>
      <c r="I6455" s="311"/>
      <c r="J6455" s="398"/>
      <c r="K6455" s="311"/>
      <c r="L6455" s="311"/>
      <c r="M6455" s="311"/>
      <c r="N6455" s="311"/>
      <c r="O6455" s="311"/>
      <c r="P6455" s="311"/>
      <c r="Q6455" s="311"/>
      <c r="R6455" s="311"/>
      <c r="S6455" s="311"/>
      <c r="T6455" s="311"/>
      <c r="U6455" s="311"/>
    </row>
    <row r="6456" spans="1:21" ht="12.75" customHeight="1">
      <c r="A6456" s="311"/>
      <c r="B6456" s="310"/>
      <c r="C6456" s="311"/>
      <c r="D6456" s="308"/>
      <c r="G6456" s="312"/>
      <c r="H6456" s="313"/>
      <c r="I6456" s="311"/>
      <c r="J6456" s="398"/>
      <c r="K6456" s="311"/>
      <c r="L6456" s="311"/>
      <c r="M6456" s="311"/>
      <c r="N6456" s="311"/>
      <c r="O6456" s="311"/>
      <c r="P6456" s="311"/>
      <c r="Q6456" s="311"/>
      <c r="R6456" s="311"/>
      <c r="S6456" s="311"/>
      <c r="T6456" s="311"/>
      <c r="U6456" s="311"/>
    </row>
    <row r="6457" spans="1:21" ht="12.75" customHeight="1">
      <c r="A6457" s="311"/>
      <c r="B6457" s="310"/>
      <c r="C6457" s="311"/>
      <c r="D6457" s="308"/>
      <c r="G6457" s="312"/>
      <c r="H6457" s="313"/>
      <c r="I6457" s="311"/>
      <c r="J6457" s="398"/>
      <c r="K6457" s="311"/>
      <c r="L6457" s="311"/>
      <c r="M6457" s="311"/>
      <c r="N6457" s="311"/>
      <c r="O6457" s="311"/>
      <c r="P6457" s="311"/>
      <c r="Q6457" s="311"/>
      <c r="R6457" s="311"/>
      <c r="S6457" s="311"/>
      <c r="T6457" s="311"/>
      <c r="U6457" s="311"/>
    </row>
    <row r="6458" spans="1:21" ht="12.75" customHeight="1">
      <c r="A6458" s="311"/>
      <c r="B6458" s="310"/>
      <c r="C6458" s="311"/>
      <c r="D6458" s="308"/>
      <c r="G6458" s="312"/>
      <c r="H6458" s="313"/>
      <c r="I6458" s="311"/>
      <c r="J6458" s="398"/>
      <c r="K6458" s="311"/>
      <c r="L6458" s="311"/>
      <c r="M6458" s="311"/>
      <c r="N6458" s="311"/>
      <c r="O6458" s="311"/>
      <c r="P6458" s="311"/>
      <c r="Q6458" s="311"/>
      <c r="R6458" s="311"/>
      <c r="S6458" s="311"/>
      <c r="T6458" s="311"/>
      <c r="U6458" s="311"/>
    </row>
    <row r="6459" spans="1:21" ht="12.75" customHeight="1">
      <c r="A6459" s="311"/>
      <c r="B6459" s="310"/>
      <c r="C6459" s="311"/>
      <c r="D6459" s="308"/>
      <c r="G6459" s="312"/>
      <c r="H6459" s="313"/>
      <c r="I6459" s="311"/>
      <c r="J6459" s="398"/>
      <c r="K6459" s="311"/>
      <c r="L6459" s="311"/>
      <c r="M6459" s="311"/>
      <c r="N6459" s="311"/>
      <c r="O6459" s="311"/>
      <c r="P6459" s="311"/>
      <c r="Q6459" s="311"/>
      <c r="R6459" s="311"/>
      <c r="S6459" s="311"/>
      <c r="T6459" s="311"/>
      <c r="U6459" s="311"/>
    </row>
    <row r="6460" spans="1:21" ht="12.75" customHeight="1">
      <c r="A6460" s="311"/>
      <c r="B6460" s="310"/>
      <c r="C6460" s="311"/>
      <c r="D6460" s="308"/>
      <c r="G6460" s="312"/>
      <c r="H6460" s="313"/>
      <c r="I6460" s="311"/>
      <c r="J6460" s="398"/>
      <c r="K6460" s="311"/>
      <c r="L6460" s="311"/>
      <c r="M6460" s="311"/>
      <c r="N6460" s="311"/>
      <c r="O6460" s="311"/>
      <c r="P6460" s="311"/>
      <c r="Q6460" s="311"/>
      <c r="R6460" s="311"/>
      <c r="S6460" s="311"/>
      <c r="T6460" s="311"/>
      <c r="U6460" s="311"/>
    </row>
    <row r="6461" spans="1:21" ht="12.75" customHeight="1">
      <c r="A6461" s="311"/>
      <c r="B6461" s="310"/>
      <c r="C6461" s="311"/>
      <c r="D6461" s="308"/>
      <c r="G6461" s="312"/>
      <c r="H6461" s="313"/>
      <c r="I6461" s="311"/>
      <c r="J6461" s="398"/>
      <c r="K6461" s="311"/>
      <c r="L6461" s="311"/>
      <c r="M6461" s="311"/>
      <c r="N6461" s="311"/>
      <c r="O6461" s="311"/>
      <c r="P6461" s="311"/>
      <c r="Q6461" s="311"/>
      <c r="R6461" s="311"/>
      <c r="S6461" s="311"/>
      <c r="T6461" s="311"/>
      <c r="U6461" s="311"/>
    </row>
    <row r="6462" spans="1:21" ht="12.75" customHeight="1">
      <c r="A6462" s="311"/>
      <c r="B6462" s="310"/>
      <c r="C6462" s="311"/>
      <c r="D6462" s="308"/>
      <c r="G6462" s="312"/>
      <c r="H6462" s="313"/>
      <c r="I6462" s="311"/>
      <c r="J6462" s="398"/>
      <c r="K6462" s="311"/>
      <c r="L6462" s="311"/>
      <c r="M6462" s="311"/>
      <c r="N6462" s="311"/>
      <c r="O6462" s="311"/>
      <c r="P6462" s="311"/>
      <c r="Q6462" s="311"/>
      <c r="R6462" s="311"/>
      <c r="S6462" s="311"/>
      <c r="T6462" s="311"/>
      <c r="U6462" s="311"/>
    </row>
    <row r="6463" spans="1:21" ht="12.75" customHeight="1">
      <c r="A6463" s="311"/>
      <c r="B6463" s="310"/>
      <c r="C6463" s="311"/>
      <c r="D6463" s="308"/>
      <c r="G6463" s="312"/>
      <c r="H6463" s="313"/>
      <c r="I6463" s="311"/>
      <c r="J6463" s="398"/>
      <c r="K6463" s="311"/>
      <c r="L6463" s="311"/>
      <c r="M6463" s="311"/>
      <c r="N6463" s="311"/>
      <c r="O6463" s="311"/>
      <c r="P6463" s="311"/>
      <c r="Q6463" s="311"/>
      <c r="R6463" s="311"/>
      <c r="S6463" s="311"/>
      <c r="T6463" s="311"/>
      <c r="U6463" s="311"/>
    </row>
    <row r="6464" spans="1:21" ht="12.75" customHeight="1">
      <c r="A6464" s="311"/>
      <c r="B6464" s="310"/>
      <c r="C6464" s="311"/>
      <c r="D6464" s="308"/>
      <c r="G6464" s="312"/>
      <c r="H6464" s="313"/>
      <c r="I6464" s="311"/>
      <c r="J6464" s="398"/>
      <c r="K6464" s="311"/>
      <c r="L6464" s="311"/>
      <c r="M6464" s="311"/>
      <c r="N6464" s="311"/>
      <c r="O6464" s="311"/>
      <c r="P6464" s="311"/>
      <c r="Q6464" s="311"/>
      <c r="R6464" s="311"/>
      <c r="S6464" s="311"/>
      <c r="T6464" s="311"/>
      <c r="U6464" s="311"/>
    </row>
    <row r="6465" spans="1:21" ht="12.75" customHeight="1">
      <c r="A6465" s="311"/>
      <c r="B6465" s="310"/>
      <c r="C6465" s="311"/>
      <c r="D6465" s="308"/>
      <c r="G6465" s="312"/>
      <c r="H6465" s="313"/>
      <c r="I6465" s="311"/>
      <c r="J6465" s="398"/>
      <c r="K6465" s="311"/>
      <c r="L6465" s="311"/>
      <c r="M6465" s="311"/>
      <c r="N6465" s="311"/>
      <c r="O6465" s="311"/>
      <c r="P6465" s="311"/>
      <c r="Q6465" s="311"/>
      <c r="R6465" s="311"/>
      <c r="S6465" s="311"/>
      <c r="T6465" s="311"/>
      <c r="U6465" s="311"/>
    </row>
    <row r="6466" spans="1:21" ht="12.75" customHeight="1">
      <c r="A6466" s="311"/>
      <c r="B6466" s="310"/>
      <c r="C6466" s="311"/>
      <c r="D6466" s="308"/>
      <c r="G6466" s="312"/>
      <c r="H6466" s="313"/>
      <c r="I6466" s="311"/>
      <c r="J6466" s="398"/>
      <c r="K6466" s="311"/>
      <c r="L6466" s="311"/>
      <c r="M6466" s="311"/>
      <c r="N6466" s="311"/>
      <c r="O6466" s="311"/>
      <c r="P6466" s="311"/>
      <c r="Q6466" s="311"/>
      <c r="R6466" s="311"/>
      <c r="S6466" s="311"/>
      <c r="T6466" s="311"/>
      <c r="U6466" s="311"/>
    </row>
    <row r="6467" spans="1:21" ht="12.75" customHeight="1">
      <c r="A6467" s="311"/>
      <c r="B6467" s="310"/>
      <c r="C6467" s="311"/>
      <c r="D6467" s="308"/>
      <c r="G6467" s="312"/>
      <c r="H6467" s="313"/>
      <c r="I6467" s="311"/>
      <c r="J6467" s="398"/>
      <c r="K6467" s="311"/>
      <c r="L6467" s="311"/>
      <c r="M6467" s="311"/>
      <c r="N6467" s="311"/>
      <c r="O6467" s="311"/>
      <c r="P6467" s="311"/>
      <c r="Q6467" s="311"/>
      <c r="R6467" s="311"/>
      <c r="S6467" s="311"/>
      <c r="T6467" s="311"/>
      <c r="U6467" s="311"/>
    </row>
    <row r="6468" spans="1:21" ht="12.75" customHeight="1">
      <c r="A6468" s="311"/>
      <c r="B6468" s="310"/>
      <c r="C6468" s="311"/>
      <c r="D6468" s="308"/>
      <c r="G6468" s="312"/>
      <c r="H6468" s="313"/>
      <c r="I6468" s="311"/>
      <c r="J6468" s="398"/>
      <c r="K6468" s="311"/>
      <c r="L6468" s="311"/>
      <c r="M6468" s="311"/>
      <c r="N6468" s="311"/>
      <c r="O6468" s="311"/>
      <c r="P6468" s="311"/>
      <c r="Q6468" s="311"/>
      <c r="R6468" s="311"/>
      <c r="S6468" s="311"/>
      <c r="T6468" s="311"/>
      <c r="U6468" s="311"/>
    </row>
    <row r="6469" spans="1:21" ht="12.75" customHeight="1">
      <c r="A6469" s="311"/>
      <c r="B6469" s="310"/>
      <c r="C6469" s="311"/>
      <c r="D6469" s="308"/>
      <c r="G6469" s="312"/>
      <c r="H6469" s="313"/>
      <c r="I6469" s="311"/>
      <c r="J6469" s="398"/>
      <c r="K6469" s="311"/>
      <c r="L6469" s="311"/>
      <c r="M6469" s="311"/>
      <c r="N6469" s="311"/>
      <c r="O6469" s="311"/>
      <c r="P6469" s="311"/>
      <c r="Q6469" s="311"/>
      <c r="R6469" s="311"/>
      <c r="S6469" s="311"/>
      <c r="T6469" s="311"/>
      <c r="U6469" s="311"/>
    </row>
    <row r="6470" spans="1:21" ht="12.75" customHeight="1">
      <c r="A6470" s="311"/>
      <c r="B6470" s="310"/>
      <c r="C6470" s="311"/>
      <c r="D6470" s="308"/>
      <c r="G6470" s="312"/>
      <c r="H6470" s="313"/>
      <c r="I6470" s="311"/>
      <c r="J6470" s="398"/>
      <c r="K6470" s="311"/>
      <c r="L6470" s="311"/>
      <c r="M6470" s="311"/>
      <c r="N6470" s="311"/>
      <c r="O6470" s="311"/>
      <c r="P6470" s="311"/>
      <c r="Q6470" s="311"/>
      <c r="R6470" s="311"/>
      <c r="S6470" s="311"/>
      <c r="T6470" s="311"/>
      <c r="U6470" s="311"/>
    </row>
    <row r="6471" spans="1:21" ht="12.75" customHeight="1">
      <c r="A6471" s="311"/>
      <c r="B6471" s="310"/>
      <c r="C6471" s="311"/>
      <c r="D6471" s="308"/>
      <c r="G6471" s="312"/>
      <c r="H6471" s="313"/>
      <c r="I6471" s="311"/>
      <c r="J6471" s="398"/>
      <c r="K6471" s="311"/>
      <c r="L6471" s="311"/>
      <c r="M6471" s="311"/>
      <c r="N6471" s="311"/>
      <c r="O6471" s="311"/>
      <c r="P6471" s="311"/>
      <c r="Q6471" s="311"/>
      <c r="R6471" s="311"/>
      <c r="S6471" s="311"/>
      <c r="T6471" s="311"/>
      <c r="U6471" s="311"/>
    </row>
    <row r="6472" spans="1:21" ht="12.75" customHeight="1">
      <c r="A6472" s="311"/>
      <c r="B6472" s="310"/>
      <c r="C6472" s="311"/>
      <c r="D6472" s="308"/>
      <c r="G6472" s="312"/>
      <c r="H6472" s="313"/>
      <c r="I6472" s="311"/>
      <c r="J6472" s="398"/>
      <c r="K6472" s="311"/>
      <c r="L6472" s="311"/>
      <c r="M6472" s="311"/>
      <c r="N6472" s="311"/>
      <c r="O6472" s="311"/>
      <c r="P6472" s="311"/>
      <c r="Q6472" s="311"/>
      <c r="R6472" s="311"/>
      <c r="S6472" s="311"/>
      <c r="T6472" s="311"/>
      <c r="U6472" s="311"/>
    </row>
    <row r="6473" spans="1:21" ht="12.75" customHeight="1">
      <c r="A6473" s="311"/>
      <c r="B6473" s="310"/>
      <c r="C6473" s="311"/>
      <c r="D6473" s="308"/>
      <c r="G6473" s="312"/>
      <c r="H6473" s="313"/>
      <c r="I6473" s="311"/>
      <c r="J6473" s="398"/>
      <c r="K6473" s="311"/>
      <c r="L6473" s="311"/>
      <c r="M6473" s="311"/>
      <c r="N6473" s="311"/>
      <c r="O6473" s="311"/>
      <c r="P6473" s="311"/>
      <c r="Q6473" s="311"/>
      <c r="R6473" s="311"/>
      <c r="S6473" s="311"/>
      <c r="T6473" s="311"/>
      <c r="U6473" s="311"/>
    </row>
    <row r="6474" spans="1:21" ht="12.75" customHeight="1">
      <c r="A6474" s="311"/>
      <c r="B6474" s="310"/>
      <c r="C6474" s="311"/>
      <c r="D6474" s="308"/>
      <c r="G6474" s="312"/>
      <c r="H6474" s="313"/>
      <c r="I6474" s="311"/>
      <c r="J6474" s="398"/>
      <c r="K6474" s="311"/>
      <c r="L6474" s="311"/>
      <c r="M6474" s="311"/>
      <c r="N6474" s="311"/>
      <c r="O6474" s="311"/>
      <c r="P6474" s="311"/>
      <c r="Q6474" s="311"/>
      <c r="R6474" s="311"/>
      <c r="S6474" s="311"/>
      <c r="T6474" s="311"/>
      <c r="U6474" s="311"/>
    </row>
    <row r="6475" spans="1:21" ht="12.75" customHeight="1">
      <c r="A6475" s="311"/>
      <c r="B6475" s="310"/>
      <c r="C6475" s="311"/>
      <c r="D6475" s="308"/>
      <c r="G6475" s="312"/>
      <c r="H6475" s="313"/>
      <c r="I6475" s="311"/>
      <c r="J6475" s="398"/>
      <c r="K6475" s="311"/>
      <c r="L6475" s="311"/>
      <c r="M6475" s="311"/>
      <c r="N6475" s="311"/>
      <c r="O6475" s="311"/>
      <c r="P6475" s="311"/>
      <c r="Q6475" s="311"/>
      <c r="R6475" s="311"/>
      <c r="S6475" s="311"/>
      <c r="T6475" s="311"/>
      <c r="U6475" s="311"/>
    </row>
    <row r="6476" spans="1:21" ht="12.75" customHeight="1">
      <c r="A6476" s="311"/>
      <c r="B6476" s="310"/>
      <c r="C6476" s="311"/>
      <c r="D6476" s="308"/>
      <c r="G6476" s="312"/>
      <c r="H6476" s="313"/>
      <c r="I6476" s="311"/>
      <c r="J6476" s="398"/>
      <c r="K6476" s="311"/>
      <c r="L6476" s="311"/>
      <c r="M6476" s="311"/>
      <c r="N6476" s="311"/>
      <c r="O6476" s="311"/>
      <c r="P6476" s="311"/>
      <c r="Q6476" s="311"/>
      <c r="R6476" s="311"/>
      <c r="S6476" s="311"/>
      <c r="T6476" s="311"/>
      <c r="U6476" s="311"/>
    </row>
    <row r="6477" spans="1:21" ht="12.75" customHeight="1">
      <c r="A6477" s="311"/>
      <c r="B6477" s="310"/>
      <c r="C6477" s="311"/>
      <c r="D6477" s="308"/>
      <c r="G6477" s="312"/>
      <c r="H6477" s="313"/>
      <c r="I6477" s="311"/>
      <c r="J6477" s="398"/>
      <c r="K6477" s="311"/>
      <c r="L6477" s="311"/>
      <c r="M6477" s="311"/>
      <c r="N6477" s="311"/>
      <c r="O6477" s="311"/>
      <c r="P6477" s="311"/>
      <c r="Q6477" s="311"/>
      <c r="R6477" s="311"/>
      <c r="S6477" s="311"/>
      <c r="T6477" s="311"/>
      <c r="U6477" s="311"/>
    </row>
    <row r="6478" spans="1:21" ht="12.75" customHeight="1">
      <c r="A6478" s="311"/>
      <c r="B6478" s="310"/>
      <c r="C6478" s="311"/>
      <c r="D6478" s="308"/>
      <c r="G6478" s="312"/>
      <c r="H6478" s="313"/>
      <c r="I6478" s="311"/>
      <c r="J6478" s="398"/>
      <c r="K6478" s="311"/>
      <c r="L6478" s="311"/>
      <c r="M6478" s="311"/>
      <c r="N6478" s="311"/>
      <c r="O6478" s="311"/>
      <c r="P6478" s="311"/>
      <c r="Q6478" s="311"/>
      <c r="R6478" s="311"/>
      <c r="S6478" s="311"/>
      <c r="T6478" s="311"/>
      <c r="U6478" s="311"/>
    </row>
    <row r="6479" spans="1:21" ht="12.75" customHeight="1">
      <c r="A6479" s="311"/>
      <c r="B6479" s="310"/>
      <c r="C6479" s="311"/>
      <c r="D6479" s="308"/>
      <c r="G6479" s="312"/>
      <c r="H6479" s="313"/>
      <c r="I6479" s="311"/>
      <c r="J6479" s="398"/>
      <c r="K6479" s="311"/>
      <c r="L6479" s="311"/>
      <c r="M6479" s="311"/>
      <c r="N6479" s="311"/>
      <c r="O6479" s="311"/>
      <c r="P6479" s="311"/>
      <c r="Q6479" s="311"/>
      <c r="R6479" s="311"/>
      <c r="S6479" s="311"/>
      <c r="T6479" s="311"/>
      <c r="U6479" s="311"/>
    </row>
    <row r="6480" spans="1:21" ht="12.75" customHeight="1">
      <c r="A6480" s="311"/>
      <c r="B6480" s="310"/>
      <c r="C6480" s="311"/>
      <c r="D6480" s="308"/>
      <c r="G6480" s="312"/>
      <c r="H6480" s="313"/>
      <c r="I6480" s="311"/>
      <c r="J6480" s="398"/>
      <c r="K6480" s="311"/>
      <c r="L6480" s="311"/>
      <c r="M6480" s="311"/>
      <c r="N6480" s="311"/>
      <c r="O6480" s="311"/>
      <c r="P6480" s="311"/>
      <c r="Q6480" s="311"/>
      <c r="R6480" s="311"/>
      <c r="S6480" s="311"/>
      <c r="T6480" s="311"/>
      <c r="U6480" s="311"/>
    </row>
    <row r="6481" spans="1:21" ht="12.75" customHeight="1">
      <c r="A6481" s="311"/>
      <c r="B6481" s="310"/>
      <c r="C6481" s="311"/>
      <c r="D6481" s="308"/>
      <c r="G6481" s="312"/>
      <c r="H6481" s="313"/>
      <c r="I6481" s="311"/>
      <c r="J6481" s="398"/>
      <c r="K6481" s="311"/>
      <c r="L6481" s="311"/>
      <c r="M6481" s="311"/>
      <c r="N6481" s="311"/>
      <c r="O6481" s="311"/>
      <c r="P6481" s="311"/>
      <c r="Q6481" s="311"/>
      <c r="R6481" s="311"/>
      <c r="S6481" s="311"/>
      <c r="T6481" s="311"/>
      <c r="U6481" s="311"/>
    </row>
    <row r="6482" spans="1:21" ht="12.75" customHeight="1">
      <c r="A6482" s="311"/>
      <c r="B6482" s="310"/>
      <c r="C6482" s="311"/>
      <c r="D6482" s="308"/>
      <c r="G6482" s="312"/>
      <c r="H6482" s="313"/>
      <c r="I6482" s="311"/>
      <c r="J6482" s="398"/>
      <c r="K6482" s="311"/>
      <c r="L6482" s="311"/>
      <c r="M6482" s="311"/>
      <c r="N6482" s="311"/>
      <c r="O6482" s="311"/>
      <c r="P6482" s="311"/>
      <c r="Q6482" s="311"/>
      <c r="R6482" s="311"/>
      <c r="S6482" s="311"/>
      <c r="T6482" s="311"/>
      <c r="U6482" s="311"/>
    </row>
    <row r="6483" spans="1:21" ht="12.75" customHeight="1">
      <c r="A6483" s="311"/>
      <c r="B6483" s="310"/>
      <c r="C6483" s="311"/>
      <c r="D6483" s="308"/>
      <c r="G6483" s="312"/>
      <c r="H6483" s="313"/>
      <c r="I6483" s="311"/>
      <c r="J6483" s="398"/>
      <c r="K6483" s="311"/>
      <c r="L6483" s="311"/>
      <c r="M6483" s="311"/>
      <c r="N6483" s="311"/>
      <c r="O6483" s="311"/>
      <c r="P6483" s="311"/>
      <c r="Q6483" s="311"/>
      <c r="R6483" s="311"/>
      <c r="S6483" s="311"/>
      <c r="T6483" s="311"/>
      <c r="U6483" s="311"/>
    </row>
    <row r="6484" spans="1:21" ht="12.75" customHeight="1">
      <c r="A6484" s="311"/>
      <c r="B6484" s="310"/>
      <c r="C6484" s="311"/>
      <c r="D6484" s="308"/>
      <c r="G6484" s="312"/>
      <c r="H6484" s="313"/>
      <c r="I6484" s="311"/>
      <c r="J6484" s="398"/>
      <c r="K6484" s="311"/>
      <c r="L6484" s="311"/>
      <c r="M6484" s="311"/>
      <c r="N6484" s="311"/>
      <c r="O6484" s="311"/>
      <c r="P6484" s="311"/>
      <c r="Q6484" s="311"/>
      <c r="R6484" s="311"/>
      <c r="S6484" s="311"/>
      <c r="T6484" s="311"/>
      <c r="U6484" s="311"/>
    </row>
    <row r="6485" spans="1:21" ht="12.75" customHeight="1">
      <c r="A6485" s="311"/>
      <c r="B6485" s="310"/>
      <c r="C6485" s="311"/>
      <c r="D6485" s="308"/>
      <c r="G6485" s="312"/>
      <c r="H6485" s="313"/>
      <c r="I6485" s="311"/>
      <c r="J6485" s="398"/>
      <c r="K6485" s="311"/>
      <c r="L6485" s="311"/>
      <c r="M6485" s="311"/>
      <c r="N6485" s="311"/>
      <c r="O6485" s="311"/>
      <c r="P6485" s="311"/>
      <c r="Q6485" s="311"/>
      <c r="R6485" s="311"/>
      <c r="S6485" s="311"/>
      <c r="T6485" s="311"/>
      <c r="U6485" s="311"/>
    </row>
    <row r="6486" spans="1:21" ht="12.75" customHeight="1">
      <c r="A6486" s="311"/>
      <c r="B6486" s="310"/>
      <c r="C6486" s="311"/>
      <c r="D6486" s="308"/>
      <c r="G6486" s="312"/>
      <c r="H6486" s="313"/>
      <c r="I6486" s="311"/>
      <c r="J6486" s="398"/>
      <c r="K6486" s="311"/>
      <c r="L6486" s="311"/>
      <c r="M6486" s="311"/>
      <c r="N6486" s="311"/>
      <c r="O6486" s="311"/>
      <c r="P6486" s="311"/>
      <c r="Q6486" s="311"/>
      <c r="R6486" s="311"/>
      <c r="S6486" s="311"/>
      <c r="T6486" s="311"/>
      <c r="U6486" s="311"/>
    </row>
    <row r="6487" spans="1:21" ht="12.75" customHeight="1">
      <c r="A6487" s="311"/>
      <c r="B6487" s="310"/>
      <c r="C6487" s="311"/>
      <c r="D6487" s="308"/>
      <c r="G6487" s="312"/>
      <c r="H6487" s="313"/>
      <c r="I6487" s="311"/>
      <c r="J6487" s="398"/>
      <c r="K6487" s="311"/>
      <c r="L6487" s="311"/>
      <c r="M6487" s="311"/>
      <c r="N6487" s="311"/>
      <c r="O6487" s="311"/>
      <c r="P6487" s="311"/>
      <c r="Q6487" s="311"/>
      <c r="R6487" s="311"/>
      <c r="S6487" s="311"/>
      <c r="T6487" s="311"/>
      <c r="U6487" s="311"/>
    </row>
    <row r="6488" spans="1:21" ht="12.75" customHeight="1">
      <c r="A6488" s="311"/>
      <c r="B6488" s="310"/>
      <c r="C6488" s="311"/>
      <c r="D6488" s="308"/>
      <c r="G6488" s="312"/>
      <c r="H6488" s="313"/>
      <c r="I6488" s="311"/>
      <c r="J6488" s="398"/>
      <c r="K6488" s="311"/>
      <c r="L6488" s="311"/>
      <c r="M6488" s="311"/>
      <c r="N6488" s="311"/>
      <c r="O6488" s="311"/>
      <c r="P6488" s="311"/>
      <c r="Q6488" s="311"/>
      <c r="R6488" s="311"/>
      <c r="S6488" s="311"/>
      <c r="T6488" s="311"/>
      <c r="U6488" s="311"/>
    </row>
    <row r="6489" spans="1:21" ht="12.75" customHeight="1">
      <c r="A6489" s="311"/>
      <c r="B6489" s="310"/>
      <c r="C6489" s="311"/>
      <c r="D6489" s="308"/>
      <c r="G6489" s="312"/>
      <c r="H6489" s="313"/>
      <c r="I6489" s="311"/>
      <c r="J6489" s="398"/>
      <c r="K6489" s="311"/>
      <c r="L6489" s="311"/>
      <c r="M6489" s="311"/>
      <c r="N6489" s="311"/>
      <c r="O6489" s="311"/>
      <c r="P6489" s="311"/>
      <c r="Q6489" s="311"/>
      <c r="R6489" s="311"/>
      <c r="S6489" s="311"/>
      <c r="T6489" s="311"/>
      <c r="U6489" s="311"/>
    </row>
    <row r="6490" spans="1:21" ht="12.75" customHeight="1">
      <c r="A6490" s="311"/>
      <c r="B6490" s="310"/>
      <c r="C6490" s="311"/>
      <c r="D6490" s="308"/>
      <c r="G6490" s="312"/>
      <c r="H6490" s="313"/>
      <c r="I6490" s="311"/>
      <c r="J6490" s="398"/>
      <c r="K6490" s="311"/>
      <c r="L6490" s="311"/>
      <c r="M6490" s="311"/>
      <c r="N6490" s="311"/>
      <c r="O6490" s="311"/>
      <c r="P6490" s="311"/>
      <c r="Q6490" s="311"/>
      <c r="R6490" s="311"/>
      <c r="S6490" s="311"/>
      <c r="T6490" s="311"/>
      <c r="U6490" s="311"/>
    </row>
    <row r="6491" spans="1:21" ht="12.75" customHeight="1">
      <c r="A6491" s="311"/>
      <c r="B6491" s="310"/>
      <c r="C6491" s="311"/>
      <c r="D6491" s="308"/>
      <c r="G6491" s="312"/>
      <c r="H6491" s="313"/>
      <c r="I6491" s="311"/>
      <c r="J6491" s="398"/>
      <c r="K6491" s="311"/>
      <c r="L6491" s="311"/>
      <c r="M6491" s="311"/>
      <c r="N6491" s="311"/>
      <c r="O6491" s="311"/>
      <c r="P6491" s="311"/>
      <c r="Q6491" s="311"/>
      <c r="R6491" s="311"/>
      <c r="S6491" s="311"/>
      <c r="T6491" s="311"/>
      <c r="U6491" s="311"/>
    </row>
    <row r="6492" spans="1:21" ht="12.75" customHeight="1">
      <c r="A6492" s="311"/>
      <c r="B6492" s="310"/>
      <c r="C6492" s="311"/>
      <c r="D6492" s="308"/>
      <c r="G6492" s="312"/>
      <c r="H6492" s="313"/>
      <c r="I6492" s="311"/>
      <c r="J6492" s="398"/>
      <c r="K6492" s="311"/>
      <c r="L6492" s="311"/>
      <c r="M6492" s="311"/>
      <c r="N6492" s="311"/>
      <c r="O6492" s="311"/>
      <c r="P6492" s="311"/>
      <c r="Q6492" s="311"/>
      <c r="R6492" s="311"/>
      <c r="S6492" s="311"/>
      <c r="T6492" s="311"/>
      <c r="U6492" s="311"/>
    </row>
    <row r="6493" spans="1:21" ht="12.75" customHeight="1">
      <c r="A6493" s="311"/>
      <c r="B6493" s="310"/>
      <c r="C6493" s="311"/>
      <c r="D6493" s="308"/>
      <c r="G6493" s="312"/>
      <c r="H6493" s="313"/>
      <c r="I6493" s="311"/>
      <c r="J6493" s="398"/>
      <c r="K6493" s="311"/>
      <c r="L6493" s="311"/>
      <c r="M6493" s="311"/>
      <c r="N6493" s="311"/>
      <c r="O6493" s="311"/>
      <c r="P6493" s="311"/>
      <c r="Q6493" s="311"/>
      <c r="R6493" s="311"/>
      <c r="S6493" s="311"/>
      <c r="T6493" s="311"/>
      <c r="U6493" s="311"/>
    </row>
    <row r="6494" spans="1:21" ht="12.75" customHeight="1">
      <c r="A6494" s="311"/>
      <c r="B6494" s="310"/>
      <c r="C6494" s="311"/>
      <c r="D6494" s="308"/>
      <c r="G6494" s="312"/>
      <c r="H6494" s="313"/>
      <c r="I6494" s="311"/>
      <c r="J6494" s="398"/>
      <c r="K6494" s="311"/>
      <c r="L6494" s="311"/>
      <c r="M6494" s="311"/>
      <c r="N6494" s="311"/>
      <c r="O6494" s="311"/>
      <c r="P6494" s="311"/>
      <c r="Q6494" s="311"/>
      <c r="R6494" s="311"/>
      <c r="S6494" s="311"/>
      <c r="T6494" s="311"/>
      <c r="U6494" s="311"/>
    </row>
    <row r="6495" spans="1:21" ht="12.75" customHeight="1">
      <c r="A6495" s="311"/>
      <c r="B6495" s="310"/>
      <c r="C6495" s="311"/>
      <c r="D6495" s="308"/>
      <c r="G6495" s="312"/>
      <c r="H6495" s="313"/>
      <c r="I6495" s="311"/>
      <c r="J6495" s="398"/>
      <c r="K6495" s="311"/>
      <c r="L6495" s="311"/>
      <c r="M6495" s="311"/>
      <c r="N6495" s="311"/>
      <c r="O6495" s="311"/>
      <c r="P6495" s="311"/>
      <c r="Q6495" s="311"/>
      <c r="R6495" s="311"/>
      <c r="S6495" s="311"/>
      <c r="T6495" s="311"/>
      <c r="U6495" s="311"/>
    </row>
    <row r="6496" spans="1:21" ht="12.75" customHeight="1">
      <c r="A6496" s="311"/>
      <c r="B6496" s="310"/>
      <c r="C6496" s="311"/>
      <c r="D6496" s="308"/>
      <c r="G6496" s="312"/>
      <c r="H6496" s="313"/>
      <c r="I6496" s="311"/>
      <c r="J6496" s="398"/>
      <c r="K6496" s="311"/>
      <c r="L6496" s="311"/>
      <c r="M6496" s="311"/>
      <c r="N6496" s="311"/>
      <c r="O6496" s="311"/>
      <c r="P6496" s="311"/>
      <c r="Q6496" s="311"/>
      <c r="R6496" s="311"/>
      <c r="S6496" s="311"/>
      <c r="T6496" s="311"/>
      <c r="U6496" s="311"/>
    </row>
    <row r="6497" spans="1:21" ht="12.75" customHeight="1">
      <c r="A6497" s="311"/>
      <c r="B6497" s="310"/>
      <c r="C6497" s="311"/>
      <c r="D6497" s="308"/>
      <c r="G6497" s="312"/>
      <c r="H6497" s="313"/>
      <c r="I6497" s="311"/>
      <c r="J6497" s="398"/>
      <c r="K6497" s="311"/>
      <c r="L6497" s="311"/>
      <c r="M6497" s="311"/>
      <c r="N6497" s="311"/>
      <c r="O6497" s="311"/>
      <c r="P6497" s="311"/>
      <c r="Q6497" s="311"/>
      <c r="R6497" s="311"/>
      <c r="S6497" s="311"/>
      <c r="T6497" s="311"/>
      <c r="U6497" s="311"/>
    </row>
    <row r="6498" spans="1:21" ht="12.75" customHeight="1">
      <c r="A6498" s="311"/>
      <c r="B6498" s="310"/>
      <c r="C6498" s="311"/>
      <c r="D6498" s="308"/>
      <c r="G6498" s="312"/>
      <c r="H6498" s="313"/>
      <c r="I6498" s="311"/>
      <c r="J6498" s="398"/>
      <c r="K6498" s="311"/>
      <c r="L6498" s="311"/>
      <c r="M6498" s="311"/>
      <c r="N6498" s="311"/>
      <c r="O6498" s="311"/>
      <c r="P6498" s="311"/>
      <c r="Q6498" s="311"/>
      <c r="R6498" s="311"/>
      <c r="S6498" s="311"/>
      <c r="T6498" s="311"/>
      <c r="U6498" s="311"/>
    </row>
    <row r="6499" spans="1:21" ht="12.75" customHeight="1">
      <c r="A6499" s="311"/>
      <c r="B6499" s="310"/>
      <c r="C6499" s="311"/>
      <c r="D6499" s="308"/>
      <c r="G6499" s="312"/>
      <c r="H6499" s="313"/>
      <c r="I6499" s="311"/>
      <c r="J6499" s="398"/>
      <c r="K6499" s="311"/>
      <c r="L6499" s="311"/>
      <c r="M6499" s="311"/>
      <c r="N6499" s="311"/>
      <c r="O6499" s="311"/>
      <c r="P6499" s="311"/>
      <c r="Q6499" s="311"/>
      <c r="R6499" s="311"/>
      <c r="S6499" s="311"/>
      <c r="T6499" s="311"/>
      <c r="U6499" s="311"/>
    </row>
    <row r="6500" spans="1:21" ht="12.75" customHeight="1">
      <c r="A6500" s="311"/>
      <c r="B6500" s="310"/>
      <c r="C6500" s="311"/>
      <c r="D6500" s="308"/>
      <c r="G6500" s="312"/>
      <c r="H6500" s="313"/>
      <c r="I6500" s="311"/>
      <c r="J6500" s="398"/>
      <c r="K6500" s="311"/>
      <c r="L6500" s="311"/>
      <c r="M6500" s="311"/>
      <c r="N6500" s="311"/>
      <c r="O6500" s="311"/>
      <c r="P6500" s="311"/>
      <c r="Q6500" s="311"/>
      <c r="R6500" s="311"/>
      <c r="S6500" s="311"/>
      <c r="T6500" s="311"/>
      <c r="U6500" s="311"/>
    </row>
    <row r="6501" spans="1:21" ht="12.75" customHeight="1">
      <c r="A6501" s="311"/>
      <c r="B6501" s="310"/>
      <c r="C6501" s="311"/>
      <c r="D6501" s="308"/>
      <c r="G6501" s="312"/>
      <c r="H6501" s="313"/>
      <c r="I6501" s="311"/>
      <c r="J6501" s="398"/>
      <c r="K6501" s="311"/>
      <c r="L6501" s="311"/>
      <c r="M6501" s="311"/>
      <c r="N6501" s="311"/>
      <c r="O6501" s="311"/>
      <c r="P6501" s="311"/>
      <c r="Q6501" s="311"/>
      <c r="R6501" s="311"/>
      <c r="S6501" s="311"/>
      <c r="T6501" s="311"/>
      <c r="U6501" s="311"/>
    </row>
    <row r="6502" spans="1:21" ht="12.75" customHeight="1">
      <c r="A6502" s="311"/>
      <c r="B6502" s="310"/>
      <c r="C6502" s="311"/>
      <c r="D6502" s="308"/>
      <c r="G6502" s="312"/>
      <c r="H6502" s="313"/>
      <c r="I6502" s="311"/>
      <c r="J6502" s="398"/>
      <c r="K6502" s="311"/>
      <c r="L6502" s="311"/>
      <c r="M6502" s="311"/>
      <c r="N6502" s="311"/>
      <c r="O6502" s="311"/>
      <c r="P6502" s="311"/>
      <c r="Q6502" s="311"/>
      <c r="R6502" s="311"/>
      <c r="S6502" s="311"/>
      <c r="T6502" s="311"/>
      <c r="U6502" s="311"/>
    </row>
    <row r="6503" spans="1:21" ht="12.75" customHeight="1">
      <c r="A6503" s="311"/>
      <c r="B6503" s="310"/>
      <c r="C6503" s="311"/>
      <c r="D6503" s="308"/>
      <c r="G6503" s="312"/>
      <c r="H6503" s="313"/>
      <c r="I6503" s="311"/>
      <c r="J6503" s="398"/>
      <c r="K6503" s="311"/>
      <c r="L6503" s="311"/>
      <c r="M6503" s="311"/>
      <c r="N6503" s="311"/>
      <c r="O6503" s="311"/>
      <c r="P6503" s="311"/>
      <c r="Q6503" s="311"/>
      <c r="R6503" s="311"/>
      <c r="S6503" s="311"/>
      <c r="T6503" s="311"/>
      <c r="U6503" s="311"/>
    </row>
    <row r="6504" spans="1:21" ht="12.75" customHeight="1">
      <c r="A6504" s="311"/>
      <c r="B6504" s="310"/>
      <c r="C6504" s="311"/>
      <c r="D6504" s="308"/>
      <c r="G6504" s="312"/>
      <c r="H6504" s="313"/>
      <c r="I6504" s="311"/>
      <c r="J6504" s="398"/>
      <c r="K6504" s="311"/>
      <c r="L6504" s="311"/>
      <c r="M6504" s="311"/>
      <c r="N6504" s="311"/>
      <c r="O6504" s="311"/>
      <c r="P6504" s="311"/>
      <c r="Q6504" s="311"/>
      <c r="R6504" s="311"/>
      <c r="S6504" s="311"/>
      <c r="T6504" s="311"/>
      <c r="U6504" s="311"/>
    </row>
    <row r="6505" spans="1:21" ht="12.75" customHeight="1">
      <c r="A6505" s="311"/>
      <c r="B6505" s="310"/>
      <c r="C6505" s="311"/>
      <c r="D6505" s="308"/>
      <c r="G6505" s="312"/>
      <c r="H6505" s="313"/>
      <c r="I6505" s="311"/>
      <c r="J6505" s="398"/>
      <c r="K6505" s="311"/>
      <c r="L6505" s="311"/>
      <c r="M6505" s="311"/>
      <c r="N6505" s="311"/>
      <c r="O6505" s="311"/>
      <c r="P6505" s="311"/>
      <c r="Q6505" s="311"/>
      <c r="R6505" s="311"/>
      <c r="S6505" s="311"/>
      <c r="T6505" s="311"/>
      <c r="U6505" s="311"/>
    </row>
    <row r="6506" spans="1:21" ht="12.75" customHeight="1">
      <c r="A6506" s="311"/>
      <c r="B6506" s="310"/>
      <c r="C6506" s="311"/>
      <c r="D6506" s="308"/>
      <c r="G6506" s="312"/>
      <c r="H6506" s="313"/>
      <c r="I6506" s="311"/>
      <c r="J6506" s="398"/>
      <c r="K6506" s="311"/>
      <c r="L6506" s="311"/>
      <c r="M6506" s="311"/>
      <c r="N6506" s="311"/>
      <c r="O6506" s="311"/>
      <c r="P6506" s="311"/>
      <c r="Q6506" s="311"/>
      <c r="R6506" s="311"/>
      <c r="S6506" s="311"/>
      <c r="T6506" s="311"/>
      <c r="U6506" s="311"/>
    </row>
    <row r="6507" spans="1:21" ht="12.75" customHeight="1">
      <c r="A6507" s="311"/>
      <c r="B6507" s="310"/>
      <c r="C6507" s="311"/>
      <c r="D6507" s="308"/>
      <c r="G6507" s="312"/>
      <c r="H6507" s="313"/>
      <c r="I6507" s="311"/>
      <c r="J6507" s="398"/>
      <c r="K6507" s="311"/>
      <c r="L6507" s="311"/>
      <c r="M6507" s="311"/>
      <c r="N6507" s="311"/>
      <c r="O6507" s="311"/>
      <c r="P6507" s="311"/>
      <c r="Q6507" s="311"/>
      <c r="R6507" s="311"/>
      <c r="S6507" s="311"/>
      <c r="T6507" s="311"/>
      <c r="U6507" s="311"/>
    </row>
    <row r="6508" spans="1:21" ht="12.75" customHeight="1">
      <c r="A6508" s="311"/>
      <c r="B6508" s="310"/>
      <c r="C6508" s="311"/>
      <c r="D6508" s="308"/>
      <c r="G6508" s="312"/>
      <c r="H6508" s="313"/>
      <c r="I6508" s="311"/>
      <c r="J6508" s="398"/>
      <c r="K6508" s="311"/>
      <c r="L6508" s="311"/>
      <c r="M6508" s="311"/>
      <c r="N6508" s="311"/>
      <c r="O6508" s="311"/>
      <c r="P6508" s="311"/>
      <c r="Q6508" s="311"/>
      <c r="R6508" s="311"/>
      <c r="S6508" s="311"/>
      <c r="T6508" s="311"/>
      <c r="U6508" s="311"/>
    </row>
    <row r="6509" spans="1:21" ht="12.75" customHeight="1">
      <c r="A6509" s="311"/>
      <c r="B6509" s="310"/>
      <c r="C6509" s="311"/>
      <c r="D6509" s="308"/>
      <c r="G6509" s="312"/>
      <c r="H6509" s="313"/>
      <c r="I6509" s="311"/>
      <c r="J6509" s="398"/>
      <c r="K6509" s="311"/>
      <c r="L6509" s="311"/>
      <c r="M6509" s="311"/>
      <c r="N6509" s="311"/>
      <c r="O6509" s="311"/>
      <c r="P6509" s="311"/>
      <c r="Q6509" s="311"/>
      <c r="R6509" s="311"/>
      <c r="S6509" s="311"/>
      <c r="T6509" s="311"/>
      <c r="U6509" s="311"/>
    </row>
    <row r="6510" spans="1:21" ht="12.75" customHeight="1">
      <c r="A6510" s="311"/>
      <c r="B6510" s="310"/>
      <c r="C6510" s="311"/>
      <c r="D6510" s="308"/>
      <c r="G6510" s="312"/>
      <c r="H6510" s="313"/>
      <c r="I6510" s="311"/>
      <c r="J6510" s="398"/>
      <c r="K6510" s="311"/>
      <c r="L6510" s="311"/>
      <c r="M6510" s="311"/>
      <c r="N6510" s="311"/>
      <c r="O6510" s="311"/>
      <c r="P6510" s="311"/>
      <c r="Q6510" s="311"/>
      <c r="R6510" s="311"/>
      <c r="S6510" s="311"/>
      <c r="T6510" s="311"/>
      <c r="U6510" s="311"/>
    </row>
    <row r="6511" spans="1:21" ht="12.75" customHeight="1">
      <c r="A6511" s="311"/>
      <c r="B6511" s="310"/>
      <c r="C6511" s="311"/>
      <c r="D6511" s="308"/>
      <c r="G6511" s="312"/>
      <c r="H6511" s="313"/>
      <c r="I6511" s="311"/>
      <c r="J6511" s="398"/>
      <c r="K6511" s="311"/>
      <c r="L6511" s="311"/>
      <c r="M6511" s="311"/>
      <c r="N6511" s="311"/>
      <c r="O6511" s="311"/>
      <c r="P6511" s="311"/>
      <c r="Q6511" s="311"/>
      <c r="R6511" s="311"/>
      <c r="S6511" s="311"/>
      <c r="T6511" s="311"/>
      <c r="U6511" s="311"/>
    </row>
    <row r="6512" spans="1:21" ht="12.75" customHeight="1">
      <c r="A6512" s="311"/>
      <c r="B6512" s="310"/>
      <c r="C6512" s="311"/>
      <c r="D6512" s="308"/>
      <c r="G6512" s="312"/>
      <c r="H6512" s="313"/>
      <c r="I6512" s="311"/>
      <c r="J6512" s="398"/>
      <c r="K6512" s="311"/>
      <c r="L6512" s="311"/>
      <c r="M6512" s="311"/>
      <c r="N6512" s="311"/>
      <c r="O6512" s="311"/>
      <c r="P6512" s="311"/>
      <c r="Q6512" s="311"/>
      <c r="R6512" s="311"/>
      <c r="S6512" s="311"/>
      <c r="T6512" s="311"/>
      <c r="U6512" s="311"/>
    </row>
    <row r="6513" spans="1:21" ht="12.75" customHeight="1">
      <c r="A6513" s="311"/>
      <c r="B6513" s="310"/>
      <c r="C6513" s="311"/>
      <c r="D6513" s="308"/>
      <c r="G6513" s="312"/>
      <c r="H6513" s="313"/>
      <c r="I6513" s="311"/>
      <c r="J6513" s="398"/>
      <c r="K6513" s="311"/>
      <c r="L6513" s="311"/>
      <c r="M6513" s="311"/>
      <c r="N6513" s="311"/>
      <c r="O6513" s="311"/>
      <c r="P6513" s="311"/>
      <c r="Q6513" s="311"/>
      <c r="R6513" s="311"/>
      <c r="S6513" s="311"/>
      <c r="T6513" s="311"/>
      <c r="U6513" s="311"/>
    </row>
    <row r="6514" spans="1:21" ht="12.75" customHeight="1">
      <c r="A6514" s="311"/>
      <c r="B6514" s="310"/>
      <c r="C6514" s="311"/>
      <c r="D6514" s="308"/>
      <c r="G6514" s="312"/>
      <c r="H6514" s="313"/>
      <c r="I6514" s="311"/>
      <c r="J6514" s="398"/>
      <c r="K6514" s="311"/>
      <c r="L6514" s="311"/>
      <c r="M6514" s="311"/>
      <c r="N6514" s="311"/>
      <c r="O6514" s="311"/>
      <c r="P6514" s="311"/>
      <c r="Q6514" s="311"/>
      <c r="R6514" s="311"/>
      <c r="S6514" s="311"/>
      <c r="T6514" s="311"/>
      <c r="U6514" s="311"/>
    </row>
    <row r="6515" spans="1:21" ht="12.75" customHeight="1">
      <c r="A6515" s="311"/>
      <c r="B6515" s="310"/>
      <c r="C6515" s="311"/>
      <c r="D6515" s="308"/>
      <c r="G6515" s="312"/>
      <c r="H6515" s="313"/>
      <c r="I6515" s="311"/>
      <c r="J6515" s="398"/>
      <c r="K6515" s="311"/>
      <c r="L6515" s="311"/>
      <c r="M6515" s="311"/>
      <c r="N6515" s="311"/>
      <c r="O6515" s="311"/>
      <c r="P6515" s="311"/>
      <c r="Q6515" s="311"/>
      <c r="R6515" s="311"/>
      <c r="S6515" s="311"/>
      <c r="T6515" s="311"/>
      <c r="U6515" s="311"/>
    </row>
    <row r="6516" spans="1:21" ht="12.75" customHeight="1">
      <c r="A6516" s="311"/>
      <c r="B6516" s="310"/>
      <c r="C6516" s="311"/>
      <c r="D6516" s="308"/>
      <c r="G6516" s="312"/>
      <c r="H6516" s="313"/>
      <c r="I6516" s="311"/>
      <c r="J6516" s="398"/>
      <c r="K6516" s="311"/>
      <c r="L6516" s="311"/>
      <c r="M6516" s="311"/>
      <c r="N6516" s="311"/>
      <c r="O6516" s="311"/>
      <c r="P6516" s="311"/>
      <c r="Q6516" s="311"/>
      <c r="R6516" s="311"/>
      <c r="S6516" s="311"/>
      <c r="T6516" s="311"/>
      <c r="U6516" s="311"/>
    </row>
    <row r="6517" spans="1:21" ht="12.75" customHeight="1">
      <c r="A6517" s="311"/>
      <c r="B6517" s="310"/>
      <c r="C6517" s="311"/>
      <c r="D6517" s="308"/>
      <c r="G6517" s="312"/>
      <c r="H6517" s="313"/>
      <c r="I6517" s="311"/>
      <c r="J6517" s="398"/>
      <c r="K6517" s="311"/>
      <c r="L6517" s="311"/>
      <c r="M6517" s="311"/>
      <c r="N6517" s="311"/>
      <c r="O6517" s="311"/>
      <c r="P6517" s="311"/>
      <c r="Q6517" s="311"/>
      <c r="R6517" s="311"/>
      <c r="S6517" s="311"/>
      <c r="T6517" s="311"/>
      <c r="U6517" s="311"/>
    </row>
    <row r="6518" spans="1:21" ht="12.75" customHeight="1">
      <c r="A6518" s="311"/>
      <c r="B6518" s="310"/>
      <c r="C6518" s="311"/>
      <c r="D6518" s="308"/>
      <c r="G6518" s="312"/>
      <c r="H6518" s="313"/>
      <c r="I6518" s="311"/>
      <c r="J6518" s="398"/>
      <c r="K6518" s="311"/>
      <c r="L6518" s="311"/>
      <c r="M6518" s="311"/>
      <c r="N6518" s="311"/>
      <c r="O6518" s="311"/>
      <c r="P6518" s="311"/>
      <c r="Q6518" s="311"/>
      <c r="R6518" s="311"/>
      <c r="S6518" s="311"/>
      <c r="T6518" s="311"/>
      <c r="U6518" s="311"/>
    </row>
    <row r="6519" spans="1:21" ht="12.75" customHeight="1">
      <c r="A6519" s="311"/>
      <c r="B6519" s="310"/>
      <c r="C6519" s="311"/>
      <c r="D6519" s="308"/>
      <c r="G6519" s="312"/>
      <c r="H6519" s="313"/>
      <c r="I6519" s="311"/>
      <c r="J6519" s="398"/>
      <c r="K6519" s="311"/>
      <c r="L6519" s="311"/>
      <c r="M6519" s="311"/>
      <c r="N6519" s="311"/>
      <c r="O6519" s="311"/>
      <c r="P6519" s="311"/>
      <c r="Q6519" s="311"/>
      <c r="R6519" s="311"/>
      <c r="S6519" s="311"/>
      <c r="T6519" s="311"/>
      <c r="U6519" s="311"/>
    </row>
    <row r="6520" spans="1:21" ht="12.75" customHeight="1">
      <c r="A6520" s="311"/>
      <c r="B6520" s="310"/>
      <c r="C6520" s="311"/>
      <c r="D6520" s="308"/>
      <c r="G6520" s="312"/>
      <c r="H6520" s="313"/>
      <c r="I6520" s="311"/>
      <c r="J6520" s="398"/>
      <c r="K6520" s="311"/>
      <c r="L6520" s="311"/>
      <c r="M6520" s="311"/>
      <c r="N6520" s="311"/>
      <c r="O6520" s="311"/>
      <c r="P6520" s="311"/>
      <c r="Q6520" s="311"/>
      <c r="R6520" s="311"/>
      <c r="S6520" s="311"/>
      <c r="T6520" s="311"/>
      <c r="U6520" s="311"/>
    </row>
    <row r="6521" spans="1:21" ht="12.75" customHeight="1">
      <c r="A6521" s="311"/>
      <c r="B6521" s="310"/>
      <c r="C6521" s="311"/>
      <c r="D6521" s="308"/>
      <c r="G6521" s="312"/>
      <c r="H6521" s="313"/>
      <c r="I6521" s="311"/>
      <c r="J6521" s="398"/>
      <c r="K6521" s="311"/>
      <c r="L6521" s="311"/>
      <c r="M6521" s="311"/>
      <c r="N6521" s="311"/>
      <c r="O6521" s="311"/>
      <c r="P6521" s="311"/>
      <c r="Q6521" s="311"/>
      <c r="R6521" s="311"/>
      <c r="S6521" s="311"/>
      <c r="T6521" s="311"/>
      <c r="U6521" s="311"/>
    </row>
    <row r="6522" spans="1:21" ht="12.75" customHeight="1">
      <c r="A6522" s="311"/>
      <c r="B6522" s="310"/>
      <c r="C6522" s="311"/>
      <c r="D6522" s="308"/>
      <c r="G6522" s="312"/>
      <c r="H6522" s="313"/>
      <c r="I6522" s="311"/>
      <c r="J6522" s="398"/>
      <c r="K6522" s="311"/>
      <c r="L6522" s="311"/>
      <c r="M6522" s="311"/>
      <c r="N6522" s="311"/>
      <c r="O6522" s="311"/>
      <c r="P6522" s="311"/>
      <c r="Q6522" s="311"/>
      <c r="R6522" s="311"/>
      <c r="S6522" s="311"/>
      <c r="T6522" s="311"/>
      <c r="U6522" s="311"/>
    </row>
    <row r="6523" spans="1:21" ht="12.75" customHeight="1">
      <c r="A6523" s="311"/>
      <c r="B6523" s="310"/>
      <c r="C6523" s="311"/>
      <c r="D6523" s="308"/>
      <c r="G6523" s="312"/>
      <c r="H6523" s="313"/>
      <c r="I6523" s="311"/>
      <c r="J6523" s="398"/>
      <c r="K6523" s="311"/>
      <c r="L6523" s="311"/>
      <c r="M6523" s="311"/>
      <c r="N6523" s="311"/>
      <c r="O6523" s="311"/>
      <c r="P6523" s="311"/>
      <c r="Q6523" s="311"/>
      <c r="R6523" s="311"/>
      <c r="S6523" s="311"/>
      <c r="T6523" s="311"/>
      <c r="U6523" s="311"/>
    </row>
    <row r="6524" spans="1:21" ht="12.75" customHeight="1">
      <c r="A6524" s="311"/>
      <c r="B6524" s="310"/>
      <c r="C6524" s="311"/>
      <c r="D6524" s="308"/>
      <c r="G6524" s="312"/>
      <c r="H6524" s="313"/>
      <c r="I6524" s="311"/>
      <c r="J6524" s="398"/>
      <c r="K6524" s="311"/>
      <c r="L6524" s="311"/>
      <c r="M6524" s="311"/>
      <c r="N6524" s="311"/>
      <c r="O6524" s="311"/>
      <c r="P6524" s="311"/>
      <c r="Q6524" s="311"/>
      <c r="R6524" s="311"/>
      <c r="S6524" s="311"/>
      <c r="T6524" s="311"/>
      <c r="U6524" s="311"/>
    </row>
    <row r="6525" spans="1:21" ht="12.75" customHeight="1">
      <c r="A6525" s="311"/>
      <c r="B6525" s="310"/>
      <c r="C6525" s="311"/>
      <c r="D6525" s="308"/>
      <c r="G6525" s="312"/>
      <c r="H6525" s="313"/>
      <c r="I6525" s="311"/>
      <c r="J6525" s="398"/>
      <c r="K6525" s="311"/>
      <c r="L6525" s="311"/>
      <c r="M6525" s="311"/>
      <c r="N6525" s="311"/>
      <c r="O6525" s="311"/>
      <c r="P6525" s="311"/>
      <c r="Q6525" s="311"/>
      <c r="R6525" s="311"/>
      <c r="S6525" s="311"/>
      <c r="T6525" s="311"/>
      <c r="U6525" s="311"/>
    </row>
    <row r="6526" spans="1:21" ht="12.75" customHeight="1">
      <c r="A6526" s="311"/>
      <c r="B6526" s="310"/>
      <c r="C6526" s="311"/>
      <c r="D6526" s="308"/>
      <c r="G6526" s="312"/>
      <c r="H6526" s="313"/>
      <c r="I6526" s="311"/>
      <c r="J6526" s="398"/>
      <c r="K6526" s="311"/>
      <c r="L6526" s="311"/>
      <c r="M6526" s="311"/>
      <c r="N6526" s="311"/>
      <c r="O6526" s="311"/>
      <c r="P6526" s="311"/>
      <c r="Q6526" s="311"/>
      <c r="R6526" s="311"/>
      <c r="S6526" s="311"/>
      <c r="T6526" s="311"/>
      <c r="U6526" s="311"/>
    </row>
    <row r="6527" spans="1:21" ht="12.75" customHeight="1">
      <c r="A6527" s="311"/>
      <c r="B6527" s="310"/>
      <c r="C6527" s="311"/>
      <c r="D6527" s="308"/>
      <c r="G6527" s="312"/>
      <c r="H6527" s="313"/>
      <c r="I6527" s="311"/>
      <c r="J6527" s="398"/>
      <c r="K6527" s="311"/>
      <c r="L6527" s="311"/>
      <c r="M6527" s="311"/>
      <c r="N6527" s="311"/>
      <c r="O6527" s="311"/>
      <c r="P6527" s="311"/>
      <c r="Q6527" s="311"/>
      <c r="R6527" s="311"/>
      <c r="S6527" s="311"/>
      <c r="T6527" s="311"/>
      <c r="U6527" s="311"/>
    </row>
    <row r="6528" spans="1:21" ht="12.75" customHeight="1">
      <c r="A6528" s="311"/>
      <c r="B6528" s="310"/>
      <c r="C6528" s="311"/>
      <c r="D6528" s="308"/>
      <c r="G6528" s="312"/>
      <c r="H6528" s="313"/>
      <c r="I6528" s="311"/>
      <c r="J6528" s="398"/>
      <c r="K6528" s="311"/>
      <c r="L6528" s="311"/>
      <c r="M6528" s="311"/>
      <c r="N6528" s="311"/>
      <c r="O6528" s="311"/>
      <c r="P6528" s="311"/>
      <c r="Q6528" s="311"/>
      <c r="R6528" s="311"/>
      <c r="S6528" s="311"/>
      <c r="T6528" s="311"/>
      <c r="U6528" s="311"/>
    </row>
    <row r="6529" spans="1:21" ht="12.75" customHeight="1">
      <c r="A6529" s="311"/>
      <c r="B6529" s="310"/>
      <c r="C6529" s="311"/>
      <c r="D6529" s="308"/>
      <c r="G6529" s="312"/>
      <c r="H6529" s="313"/>
      <c r="I6529" s="311"/>
      <c r="J6529" s="398"/>
      <c r="K6529" s="311"/>
      <c r="L6529" s="311"/>
      <c r="M6529" s="311"/>
      <c r="N6529" s="311"/>
      <c r="O6529" s="311"/>
      <c r="P6529" s="311"/>
      <c r="Q6529" s="311"/>
      <c r="R6529" s="311"/>
      <c r="S6529" s="311"/>
      <c r="T6529" s="311"/>
      <c r="U6529" s="311"/>
    </row>
    <row r="6530" spans="1:21" ht="12.75" customHeight="1">
      <c r="A6530" s="311"/>
      <c r="B6530" s="310"/>
      <c r="C6530" s="311"/>
      <c r="D6530" s="308"/>
      <c r="G6530" s="312"/>
      <c r="H6530" s="313"/>
      <c r="I6530" s="311"/>
      <c r="J6530" s="398"/>
      <c r="K6530" s="311"/>
      <c r="L6530" s="311"/>
      <c r="M6530" s="311"/>
      <c r="N6530" s="311"/>
      <c r="O6530" s="311"/>
      <c r="P6530" s="311"/>
      <c r="Q6530" s="311"/>
      <c r="R6530" s="311"/>
      <c r="S6530" s="311"/>
      <c r="T6530" s="311"/>
      <c r="U6530" s="311"/>
    </row>
    <row r="6531" spans="1:21" ht="12.75" customHeight="1">
      <c r="A6531" s="311"/>
      <c r="B6531" s="310"/>
      <c r="C6531" s="311"/>
      <c r="D6531" s="308"/>
      <c r="G6531" s="312"/>
      <c r="H6531" s="313"/>
      <c r="I6531" s="311"/>
      <c r="J6531" s="398"/>
      <c r="K6531" s="311"/>
      <c r="L6531" s="311"/>
      <c r="M6531" s="311"/>
      <c r="N6531" s="311"/>
      <c r="O6531" s="311"/>
      <c r="P6531" s="311"/>
      <c r="Q6531" s="311"/>
      <c r="R6531" s="311"/>
      <c r="S6531" s="311"/>
      <c r="T6531" s="311"/>
      <c r="U6531" s="311"/>
    </row>
    <row r="6532" spans="1:21" ht="12.75" customHeight="1">
      <c r="A6532" s="311"/>
      <c r="B6532" s="310"/>
      <c r="C6532" s="311"/>
      <c r="D6532" s="308"/>
      <c r="G6532" s="312"/>
      <c r="H6532" s="313"/>
      <c r="I6532" s="311"/>
      <c r="J6532" s="398"/>
      <c r="K6532" s="311"/>
      <c r="L6532" s="311"/>
      <c r="M6532" s="311"/>
      <c r="N6532" s="311"/>
      <c r="O6532" s="311"/>
      <c r="P6532" s="311"/>
      <c r="Q6532" s="311"/>
      <c r="R6532" s="311"/>
      <c r="S6532" s="311"/>
      <c r="T6532" s="311"/>
      <c r="U6532" s="311"/>
    </row>
    <row r="6533" spans="1:21" ht="12.75" customHeight="1">
      <c r="A6533" s="311"/>
      <c r="B6533" s="310"/>
      <c r="C6533" s="311"/>
      <c r="D6533" s="308"/>
      <c r="G6533" s="312"/>
      <c r="H6533" s="313"/>
      <c r="I6533" s="311"/>
      <c r="J6533" s="398"/>
      <c r="K6533" s="311"/>
      <c r="L6533" s="311"/>
      <c r="M6533" s="311"/>
      <c r="N6533" s="311"/>
      <c r="O6533" s="311"/>
      <c r="P6533" s="311"/>
      <c r="Q6533" s="311"/>
      <c r="R6533" s="311"/>
      <c r="S6533" s="311"/>
      <c r="T6533" s="311"/>
      <c r="U6533" s="311"/>
    </row>
    <row r="6534" spans="1:21" ht="12.75" customHeight="1">
      <c r="A6534" s="311"/>
      <c r="B6534" s="310"/>
      <c r="C6534" s="311"/>
      <c r="D6534" s="308"/>
      <c r="G6534" s="312"/>
      <c r="H6534" s="313"/>
      <c r="I6534" s="311"/>
      <c r="J6534" s="398"/>
      <c r="K6534" s="311"/>
      <c r="L6534" s="311"/>
      <c r="M6534" s="311"/>
      <c r="N6534" s="311"/>
      <c r="O6534" s="311"/>
      <c r="P6534" s="311"/>
      <c r="Q6534" s="311"/>
      <c r="R6534" s="311"/>
      <c r="S6534" s="311"/>
      <c r="T6534" s="311"/>
      <c r="U6534" s="311"/>
    </row>
    <row r="6535" spans="1:21" ht="12.75" customHeight="1">
      <c r="A6535" s="311"/>
      <c r="B6535" s="310"/>
      <c r="C6535" s="311"/>
      <c r="D6535" s="308"/>
      <c r="G6535" s="312"/>
      <c r="H6535" s="313"/>
      <c r="I6535" s="311"/>
      <c r="J6535" s="398"/>
      <c r="K6535" s="311"/>
      <c r="L6535" s="311"/>
      <c r="M6535" s="311"/>
      <c r="N6535" s="311"/>
      <c r="O6535" s="311"/>
      <c r="P6535" s="311"/>
      <c r="Q6535" s="311"/>
      <c r="R6535" s="311"/>
      <c r="S6535" s="311"/>
      <c r="T6535" s="311"/>
      <c r="U6535" s="311"/>
    </row>
    <row r="6536" spans="1:21" ht="12.75" customHeight="1">
      <c r="A6536" s="311"/>
      <c r="B6536" s="310"/>
      <c r="C6536" s="311"/>
      <c r="D6536" s="308"/>
      <c r="G6536" s="312"/>
      <c r="H6536" s="313"/>
      <c r="I6536" s="311"/>
      <c r="J6536" s="398"/>
      <c r="K6536" s="311"/>
      <c r="L6536" s="311"/>
      <c r="M6536" s="311"/>
      <c r="N6536" s="311"/>
      <c r="O6536" s="311"/>
      <c r="P6536" s="311"/>
      <c r="Q6536" s="311"/>
      <c r="R6536" s="311"/>
      <c r="S6536" s="311"/>
      <c r="T6536" s="311"/>
      <c r="U6536" s="311"/>
    </row>
    <row r="6537" spans="1:21" ht="12.75" customHeight="1">
      <c r="A6537" s="311"/>
      <c r="B6537" s="310"/>
      <c r="C6537" s="311"/>
      <c r="D6537" s="308"/>
      <c r="G6537" s="312"/>
      <c r="H6537" s="313"/>
      <c r="I6537" s="311"/>
      <c r="J6537" s="398"/>
      <c r="K6537" s="311"/>
      <c r="L6537" s="311"/>
      <c r="M6537" s="311"/>
      <c r="N6537" s="311"/>
      <c r="O6537" s="311"/>
      <c r="P6537" s="311"/>
      <c r="Q6537" s="311"/>
      <c r="R6537" s="311"/>
      <c r="S6537" s="311"/>
      <c r="T6537" s="311"/>
      <c r="U6537" s="311"/>
    </row>
    <row r="6538" spans="1:21" ht="12.75" customHeight="1">
      <c r="A6538" s="311"/>
      <c r="B6538" s="310"/>
      <c r="C6538" s="311"/>
      <c r="D6538" s="308"/>
      <c r="G6538" s="312"/>
      <c r="H6538" s="313"/>
      <c r="I6538" s="311"/>
      <c r="J6538" s="398"/>
      <c r="K6538" s="311"/>
      <c r="L6538" s="311"/>
      <c r="M6538" s="311"/>
      <c r="N6538" s="311"/>
      <c r="O6538" s="311"/>
      <c r="P6538" s="311"/>
      <c r="Q6538" s="311"/>
      <c r="R6538" s="311"/>
      <c r="S6538" s="311"/>
      <c r="T6538" s="311"/>
      <c r="U6538" s="311"/>
    </row>
    <row r="6539" spans="1:21" ht="12.75" customHeight="1">
      <c r="A6539" s="311"/>
      <c r="B6539" s="310"/>
      <c r="C6539" s="311"/>
      <c r="D6539" s="308"/>
      <c r="G6539" s="312"/>
      <c r="H6539" s="313"/>
      <c r="I6539" s="311"/>
      <c r="J6539" s="398"/>
      <c r="K6539" s="311"/>
      <c r="L6539" s="311"/>
      <c r="M6539" s="311"/>
      <c r="N6539" s="311"/>
      <c r="O6539" s="311"/>
      <c r="P6539" s="311"/>
      <c r="Q6539" s="311"/>
      <c r="R6539" s="311"/>
      <c r="S6539" s="311"/>
      <c r="T6539" s="311"/>
      <c r="U6539" s="311"/>
    </row>
    <row r="6540" spans="1:21" ht="12.75" customHeight="1">
      <c r="A6540" s="311"/>
      <c r="B6540" s="310"/>
      <c r="C6540" s="311"/>
      <c r="D6540" s="308"/>
      <c r="G6540" s="312"/>
      <c r="H6540" s="313"/>
      <c r="I6540" s="311"/>
      <c r="J6540" s="398"/>
      <c r="K6540" s="311"/>
      <c r="L6540" s="311"/>
      <c r="M6540" s="311"/>
      <c r="N6540" s="311"/>
      <c r="O6540" s="311"/>
      <c r="P6540" s="311"/>
      <c r="Q6540" s="311"/>
      <c r="R6540" s="311"/>
      <c r="S6540" s="311"/>
      <c r="T6540" s="311"/>
      <c r="U6540" s="311"/>
    </row>
    <row r="6541" spans="1:21" ht="12.75" customHeight="1">
      <c r="A6541" s="311"/>
      <c r="B6541" s="310"/>
      <c r="C6541" s="311"/>
      <c r="D6541" s="308"/>
      <c r="G6541" s="312"/>
      <c r="H6541" s="313"/>
      <c r="I6541" s="311"/>
      <c r="J6541" s="398"/>
      <c r="K6541" s="311"/>
      <c r="L6541" s="311"/>
      <c r="M6541" s="311"/>
      <c r="N6541" s="311"/>
      <c r="O6541" s="311"/>
      <c r="P6541" s="311"/>
      <c r="Q6541" s="311"/>
      <c r="R6541" s="311"/>
      <c r="S6541" s="311"/>
      <c r="T6541" s="311"/>
      <c r="U6541" s="311"/>
    </row>
    <row r="6542" spans="1:21" ht="12.75" customHeight="1">
      <c r="A6542" s="311"/>
      <c r="B6542" s="310"/>
      <c r="C6542" s="311"/>
      <c r="D6542" s="308"/>
      <c r="G6542" s="312"/>
      <c r="H6542" s="313"/>
      <c r="I6542" s="311"/>
      <c r="J6542" s="398"/>
      <c r="K6542" s="311"/>
      <c r="L6542" s="311"/>
      <c r="M6542" s="311"/>
      <c r="N6542" s="311"/>
      <c r="O6542" s="311"/>
      <c r="P6542" s="311"/>
      <c r="Q6542" s="311"/>
      <c r="R6542" s="311"/>
      <c r="S6542" s="311"/>
      <c r="T6542" s="311"/>
      <c r="U6542" s="311"/>
    </row>
    <row r="6543" spans="1:21" ht="12.75" customHeight="1">
      <c r="A6543" s="311"/>
      <c r="B6543" s="310"/>
      <c r="C6543" s="311"/>
      <c r="D6543" s="308"/>
      <c r="G6543" s="312"/>
      <c r="H6543" s="313"/>
      <c r="I6543" s="311"/>
      <c r="J6543" s="398"/>
      <c r="K6543" s="311"/>
      <c r="L6543" s="311"/>
      <c r="M6543" s="311"/>
      <c r="N6543" s="311"/>
      <c r="O6543" s="311"/>
      <c r="P6543" s="311"/>
      <c r="Q6543" s="311"/>
      <c r="R6543" s="311"/>
      <c r="S6543" s="311"/>
      <c r="T6543" s="311"/>
      <c r="U6543" s="311"/>
    </row>
    <row r="6544" spans="1:21" ht="12.75" customHeight="1">
      <c r="A6544" s="311"/>
      <c r="B6544" s="310"/>
      <c r="C6544" s="311"/>
      <c r="D6544" s="308"/>
      <c r="G6544" s="312"/>
      <c r="H6544" s="313"/>
      <c r="I6544" s="311"/>
      <c r="J6544" s="398"/>
      <c r="K6544" s="311"/>
      <c r="L6544" s="311"/>
      <c r="M6544" s="311"/>
      <c r="N6544" s="311"/>
      <c r="O6544" s="311"/>
      <c r="P6544" s="311"/>
      <c r="Q6544" s="311"/>
      <c r="R6544" s="311"/>
      <c r="S6544" s="311"/>
      <c r="T6544" s="311"/>
      <c r="U6544" s="311"/>
    </row>
    <row r="6545" spans="1:21" ht="12.75" customHeight="1">
      <c r="A6545" s="311"/>
      <c r="B6545" s="310"/>
      <c r="C6545" s="311"/>
      <c r="D6545" s="308"/>
      <c r="G6545" s="312"/>
      <c r="H6545" s="313"/>
      <c r="I6545" s="311"/>
      <c r="J6545" s="398"/>
      <c r="K6545" s="311"/>
      <c r="L6545" s="311"/>
      <c r="M6545" s="311"/>
      <c r="N6545" s="311"/>
      <c r="O6545" s="311"/>
      <c r="P6545" s="311"/>
      <c r="Q6545" s="311"/>
      <c r="R6545" s="311"/>
      <c r="S6545" s="311"/>
      <c r="T6545" s="311"/>
      <c r="U6545" s="311"/>
    </row>
    <row r="6546" spans="1:21" ht="12.75" customHeight="1">
      <c r="A6546" s="311"/>
      <c r="B6546" s="310"/>
      <c r="C6546" s="311"/>
      <c r="D6546" s="308"/>
      <c r="G6546" s="312"/>
      <c r="H6546" s="313"/>
      <c r="I6546" s="311"/>
      <c r="J6546" s="398"/>
      <c r="K6546" s="311"/>
      <c r="L6546" s="311"/>
      <c r="M6546" s="311"/>
      <c r="N6546" s="311"/>
      <c r="O6546" s="311"/>
      <c r="P6546" s="311"/>
      <c r="Q6546" s="311"/>
      <c r="R6546" s="311"/>
      <c r="S6546" s="311"/>
      <c r="T6546" s="311"/>
      <c r="U6546" s="311"/>
    </row>
    <row r="6547" spans="1:21" ht="12.75" customHeight="1">
      <c r="A6547" s="311"/>
      <c r="B6547" s="310"/>
      <c r="C6547" s="311"/>
      <c r="D6547" s="308"/>
      <c r="G6547" s="312"/>
      <c r="H6547" s="313"/>
      <c r="I6547" s="311"/>
      <c r="J6547" s="398"/>
      <c r="K6547" s="311"/>
      <c r="L6547" s="311"/>
      <c r="M6547" s="311"/>
      <c r="N6547" s="311"/>
      <c r="O6547" s="311"/>
      <c r="P6547" s="311"/>
      <c r="Q6547" s="311"/>
      <c r="R6547" s="311"/>
      <c r="S6547" s="311"/>
      <c r="T6547" s="311"/>
      <c r="U6547" s="311"/>
    </row>
    <row r="6548" spans="1:21" ht="12.75" customHeight="1">
      <c r="A6548" s="311"/>
      <c r="B6548" s="310"/>
      <c r="C6548" s="311"/>
      <c r="D6548" s="308"/>
      <c r="G6548" s="312"/>
      <c r="H6548" s="313"/>
      <c r="I6548" s="311"/>
      <c r="J6548" s="398"/>
      <c r="K6548" s="311"/>
      <c r="L6548" s="311"/>
      <c r="M6548" s="311"/>
      <c r="N6548" s="311"/>
      <c r="O6548" s="311"/>
      <c r="P6548" s="311"/>
      <c r="Q6548" s="311"/>
      <c r="R6548" s="311"/>
      <c r="S6548" s="311"/>
      <c r="T6548" s="311"/>
      <c r="U6548" s="311"/>
    </row>
    <row r="6549" spans="1:21" ht="12.75" customHeight="1">
      <c r="A6549" s="311"/>
      <c r="B6549" s="310"/>
      <c r="C6549" s="311"/>
      <c r="D6549" s="308"/>
      <c r="G6549" s="312"/>
      <c r="H6549" s="313"/>
      <c r="I6549" s="311"/>
      <c r="J6549" s="398"/>
      <c r="K6549" s="311"/>
      <c r="L6549" s="311"/>
      <c r="M6549" s="311"/>
      <c r="N6549" s="311"/>
      <c r="O6549" s="311"/>
      <c r="P6549" s="311"/>
      <c r="Q6549" s="311"/>
      <c r="R6549" s="311"/>
      <c r="S6549" s="311"/>
      <c r="T6549" s="311"/>
      <c r="U6549" s="311"/>
    </row>
    <row r="6550" spans="1:21" ht="12.75" customHeight="1">
      <c r="A6550" s="311"/>
      <c r="B6550" s="310"/>
      <c r="C6550" s="311"/>
      <c r="D6550" s="308"/>
      <c r="G6550" s="312"/>
      <c r="H6550" s="313"/>
      <c r="I6550" s="311"/>
      <c r="J6550" s="398"/>
      <c r="K6550" s="311"/>
      <c r="L6550" s="311"/>
      <c r="M6550" s="311"/>
      <c r="N6550" s="311"/>
      <c r="O6550" s="311"/>
      <c r="P6550" s="311"/>
      <c r="Q6550" s="311"/>
      <c r="R6550" s="311"/>
      <c r="S6550" s="311"/>
      <c r="T6550" s="311"/>
      <c r="U6550" s="311"/>
    </row>
    <row r="6551" spans="1:21" ht="12.75" customHeight="1">
      <c r="A6551" s="311"/>
      <c r="B6551" s="310"/>
      <c r="C6551" s="311"/>
      <c r="D6551" s="308"/>
      <c r="G6551" s="312"/>
      <c r="H6551" s="313"/>
      <c r="I6551" s="311"/>
      <c r="J6551" s="398"/>
      <c r="K6551" s="311"/>
      <c r="L6551" s="311"/>
      <c r="M6551" s="311"/>
      <c r="N6551" s="311"/>
      <c r="O6551" s="311"/>
      <c r="P6551" s="311"/>
      <c r="Q6551" s="311"/>
      <c r="R6551" s="311"/>
      <c r="S6551" s="311"/>
      <c r="T6551" s="311"/>
      <c r="U6551" s="311"/>
    </row>
    <row r="6552" spans="1:21" ht="12.75" customHeight="1">
      <c r="A6552" s="311"/>
      <c r="B6552" s="310"/>
      <c r="C6552" s="311"/>
      <c r="D6552" s="308"/>
      <c r="G6552" s="312"/>
      <c r="H6552" s="313"/>
      <c r="I6552" s="311"/>
      <c r="J6552" s="398"/>
      <c r="K6552" s="311"/>
      <c r="L6552" s="311"/>
      <c r="M6552" s="311"/>
      <c r="N6552" s="311"/>
      <c r="O6552" s="311"/>
      <c r="P6552" s="311"/>
      <c r="Q6552" s="311"/>
      <c r="R6552" s="311"/>
      <c r="S6552" s="311"/>
      <c r="T6552" s="311"/>
      <c r="U6552" s="311"/>
    </row>
    <row r="6553" spans="1:21" ht="12.75" customHeight="1">
      <c r="A6553" s="311"/>
      <c r="B6553" s="310"/>
      <c r="C6553" s="311"/>
      <c r="D6553" s="308"/>
      <c r="G6553" s="312"/>
      <c r="H6553" s="313"/>
      <c r="I6553" s="311"/>
      <c r="J6553" s="398"/>
      <c r="K6553" s="311"/>
      <c r="L6553" s="311"/>
      <c r="M6553" s="311"/>
      <c r="N6553" s="311"/>
      <c r="O6553" s="311"/>
      <c r="P6553" s="311"/>
      <c r="Q6553" s="311"/>
      <c r="R6553" s="311"/>
      <c r="S6553" s="311"/>
      <c r="T6553" s="311"/>
      <c r="U6553" s="311"/>
    </row>
    <row r="6554" spans="1:21" ht="12.75" customHeight="1">
      <c r="A6554" s="311"/>
      <c r="B6554" s="310"/>
      <c r="C6554" s="311"/>
      <c r="D6554" s="308"/>
      <c r="G6554" s="312"/>
      <c r="H6554" s="313"/>
      <c r="I6554" s="311"/>
      <c r="J6554" s="398"/>
      <c r="K6554" s="311"/>
      <c r="L6554" s="311"/>
      <c r="M6554" s="311"/>
      <c r="N6554" s="311"/>
      <c r="O6554" s="311"/>
      <c r="P6554" s="311"/>
      <c r="Q6554" s="311"/>
      <c r="R6554" s="311"/>
      <c r="S6554" s="311"/>
      <c r="T6554" s="311"/>
      <c r="U6554" s="311"/>
    </row>
    <row r="6555" spans="1:21" ht="12.75" customHeight="1">
      <c r="A6555" s="311"/>
      <c r="B6555" s="310"/>
      <c r="C6555" s="311"/>
      <c r="D6555" s="308"/>
      <c r="G6555" s="312"/>
      <c r="H6555" s="313"/>
      <c r="I6555" s="311"/>
      <c r="J6555" s="398"/>
      <c r="K6555" s="311"/>
      <c r="L6555" s="311"/>
      <c r="M6555" s="311"/>
      <c r="N6555" s="311"/>
      <c r="O6555" s="311"/>
      <c r="P6555" s="311"/>
      <c r="Q6555" s="311"/>
      <c r="R6555" s="311"/>
      <c r="S6555" s="311"/>
      <c r="T6555" s="311"/>
      <c r="U6555" s="311"/>
    </row>
    <row r="6556" spans="1:21" ht="12.75" customHeight="1">
      <c r="A6556" s="311"/>
      <c r="B6556" s="310"/>
      <c r="C6556" s="311"/>
      <c r="D6556" s="308"/>
      <c r="G6556" s="312"/>
      <c r="H6556" s="313"/>
      <c r="I6556" s="311"/>
      <c r="J6556" s="398"/>
      <c r="K6556" s="311"/>
      <c r="L6556" s="311"/>
      <c r="M6556" s="311"/>
      <c r="N6556" s="311"/>
      <c r="O6556" s="311"/>
      <c r="P6556" s="311"/>
      <c r="Q6556" s="311"/>
      <c r="R6556" s="311"/>
      <c r="S6556" s="311"/>
      <c r="T6556" s="311"/>
      <c r="U6556" s="311"/>
    </row>
    <row r="6557" spans="1:21" ht="12.75" customHeight="1">
      <c r="A6557" s="311"/>
      <c r="B6557" s="310"/>
      <c r="C6557" s="311"/>
      <c r="D6557" s="308"/>
      <c r="G6557" s="312"/>
      <c r="H6557" s="313"/>
      <c r="I6557" s="311"/>
      <c r="J6557" s="398"/>
      <c r="K6557" s="311"/>
      <c r="L6557" s="311"/>
      <c r="M6557" s="311"/>
      <c r="N6557" s="311"/>
      <c r="O6557" s="311"/>
      <c r="P6557" s="311"/>
      <c r="Q6557" s="311"/>
      <c r="R6557" s="311"/>
      <c r="S6557" s="311"/>
      <c r="T6557" s="311"/>
      <c r="U6557" s="311"/>
    </row>
    <row r="6558" spans="1:21" ht="12.75" customHeight="1">
      <c r="A6558" s="311"/>
      <c r="B6558" s="310"/>
      <c r="C6558" s="311"/>
      <c r="D6558" s="308"/>
      <c r="G6558" s="312"/>
      <c r="H6558" s="313"/>
      <c r="I6558" s="311"/>
      <c r="J6558" s="398"/>
      <c r="K6558" s="311"/>
      <c r="L6558" s="311"/>
      <c r="M6558" s="311"/>
      <c r="N6558" s="311"/>
      <c r="O6558" s="311"/>
      <c r="P6558" s="311"/>
      <c r="Q6558" s="311"/>
      <c r="R6558" s="311"/>
      <c r="S6558" s="311"/>
      <c r="T6558" s="311"/>
      <c r="U6558" s="311"/>
    </row>
    <row r="6559" spans="1:21" ht="12.75" customHeight="1">
      <c r="A6559" s="311"/>
      <c r="B6559" s="310"/>
      <c r="C6559" s="311"/>
      <c r="D6559" s="308"/>
      <c r="G6559" s="312"/>
      <c r="H6559" s="313"/>
      <c r="I6559" s="311"/>
      <c r="J6559" s="398"/>
      <c r="K6559" s="311"/>
      <c r="L6559" s="311"/>
      <c r="M6559" s="311"/>
      <c r="N6559" s="311"/>
      <c r="O6559" s="311"/>
      <c r="P6559" s="311"/>
      <c r="Q6559" s="311"/>
      <c r="R6559" s="311"/>
      <c r="S6559" s="311"/>
      <c r="T6559" s="311"/>
      <c r="U6559" s="311"/>
    </row>
    <row r="6560" spans="1:21" ht="12.75" customHeight="1">
      <c r="A6560" s="311"/>
      <c r="B6560" s="310"/>
      <c r="C6560" s="311"/>
      <c r="D6560" s="308"/>
      <c r="G6560" s="312"/>
      <c r="H6560" s="313"/>
      <c r="I6560" s="311"/>
      <c r="J6560" s="398"/>
      <c r="K6560" s="311"/>
      <c r="L6560" s="311"/>
      <c r="M6560" s="311"/>
      <c r="N6560" s="311"/>
      <c r="O6560" s="311"/>
      <c r="P6560" s="311"/>
      <c r="Q6560" s="311"/>
      <c r="R6560" s="311"/>
      <c r="S6560" s="311"/>
      <c r="T6560" s="311"/>
      <c r="U6560" s="311"/>
    </row>
    <row r="6561" spans="1:21" ht="12.75" customHeight="1">
      <c r="A6561" s="311"/>
      <c r="B6561" s="310"/>
      <c r="C6561" s="311"/>
      <c r="D6561" s="308"/>
      <c r="G6561" s="312"/>
      <c r="H6561" s="313"/>
      <c r="I6561" s="311"/>
      <c r="J6561" s="398"/>
      <c r="K6561" s="311"/>
      <c r="L6561" s="311"/>
      <c r="M6561" s="311"/>
      <c r="N6561" s="311"/>
      <c r="O6561" s="311"/>
      <c r="P6561" s="311"/>
      <c r="Q6561" s="311"/>
      <c r="R6561" s="311"/>
      <c r="S6561" s="311"/>
      <c r="T6561" s="311"/>
      <c r="U6561" s="311"/>
    </row>
    <row r="6562" spans="1:21" ht="12.75" customHeight="1">
      <c r="A6562" s="311"/>
      <c r="B6562" s="310"/>
      <c r="C6562" s="311"/>
      <c r="D6562" s="308"/>
      <c r="G6562" s="312"/>
      <c r="H6562" s="313"/>
      <c r="I6562" s="311"/>
      <c r="J6562" s="398"/>
      <c r="K6562" s="311"/>
      <c r="L6562" s="311"/>
      <c r="M6562" s="311"/>
      <c r="N6562" s="311"/>
      <c r="O6562" s="311"/>
      <c r="P6562" s="311"/>
      <c r="Q6562" s="311"/>
      <c r="R6562" s="311"/>
      <c r="S6562" s="311"/>
      <c r="T6562" s="311"/>
      <c r="U6562" s="311"/>
    </row>
    <row r="6563" spans="1:21" ht="12.75" customHeight="1">
      <c r="A6563" s="311"/>
      <c r="B6563" s="310"/>
      <c r="C6563" s="311"/>
      <c r="D6563" s="308"/>
      <c r="G6563" s="312"/>
      <c r="H6563" s="313"/>
      <c r="I6563" s="311"/>
      <c r="J6563" s="398"/>
      <c r="K6563" s="311"/>
      <c r="L6563" s="311"/>
      <c r="M6563" s="311"/>
      <c r="N6563" s="311"/>
      <c r="O6563" s="311"/>
      <c r="P6563" s="311"/>
      <c r="Q6563" s="311"/>
      <c r="R6563" s="311"/>
      <c r="S6563" s="311"/>
      <c r="T6563" s="311"/>
      <c r="U6563" s="311"/>
    </row>
    <row r="6564" spans="1:21" ht="12.75" customHeight="1">
      <c r="A6564" s="311"/>
      <c r="B6564" s="310"/>
      <c r="C6564" s="311"/>
      <c r="D6564" s="308"/>
      <c r="G6564" s="312"/>
      <c r="H6564" s="313"/>
      <c r="I6564" s="311"/>
      <c r="J6564" s="398"/>
      <c r="K6564" s="311"/>
      <c r="L6564" s="311"/>
      <c r="M6564" s="311"/>
      <c r="N6564" s="311"/>
      <c r="O6564" s="311"/>
      <c r="P6564" s="311"/>
      <c r="Q6564" s="311"/>
      <c r="R6564" s="311"/>
      <c r="S6564" s="311"/>
      <c r="T6564" s="311"/>
      <c r="U6564" s="311"/>
    </row>
    <row r="6565" spans="1:21" ht="12.75" customHeight="1">
      <c r="A6565" s="311"/>
      <c r="B6565" s="310"/>
      <c r="C6565" s="311"/>
      <c r="D6565" s="308"/>
      <c r="G6565" s="312"/>
      <c r="H6565" s="313"/>
      <c r="I6565" s="311"/>
      <c r="J6565" s="398"/>
      <c r="K6565" s="311"/>
      <c r="L6565" s="311"/>
      <c r="M6565" s="311"/>
      <c r="N6565" s="311"/>
      <c r="O6565" s="311"/>
      <c r="P6565" s="311"/>
      <c r="Q6565" s="311"/>
      <c r="R6565" s="311"/>
      <c r="S6565" s="311"/>
      <c r="T6565" s="311"/>
      <c r="U6565" s="311"/>
    </row>
    <row r="6566" spans="1:21" ht="12.75" customHeight="1">
      <c r="A6566" s="311"/>
      <c r="B6566" s="310"/>
      <c r="C6566" s="311"/>
      <c r="D6566" s="308"/>
      <c r="G6566" s="312"/>
      <c r="H6566" s="313"/>
      <c r="I6566" s="311"/>
      <c r="J6566" s="398"/>
      <c r="K6566" s="311"/>
      <c r="L6566" s="311"/>
      <c r="M6566" s="311"/>
      <c r="N6566" s="311"/>
      <c r="O6566" s="311"/>
      <c r="P6566" s="311"/>
      <c r="Q6566" s="311"/>
      <c r="R6566" s="311"/>
      <c r="S6566" s="311"/>
      <c r="T6566" s="311"/>
      <c r="U6566" s="311"/>
    </row>
    <row r="6567" spans="1:21" ht="12.75" customHeight="1">
      <c r="A6567" s="311"/>
      <c r="B6567" s="310"/>
      <c r="C6567" s="311"/>
      <c r="D6567" s="308"/>
      <c r="G6567" s="312"/>
      <c r="H6567" s="313"/>
      <c r="I6567" s="311"/>
      <c r="J6567" s="398"/>
      <c r="K6567" s="311"/>
      <c r="L6567" s="311"/>
      <c r="M6567" s="311"/>
      <c r="N6567" s="311"/>
      <c r="O6567" s="311"/>
      <c r="P6567" s="311"/>
      <c r="Q6567" s="311"/>
      <c r="R6567" s="311"/>
      <c r="S6567" s="311"/>
      <c r="T6567" s="311"/>
      <c r="U6567" s="311"/>
    </row>
    <row r="6568" spans="1:21" ht="12.75" customHeight="1">
      <c r="A6568" s="311"/>
      <c r="B6568" s="310"/>
      <c r="C6568" s="311"/>
      <c r="D6568" s="308"/>
      <c r="G6568" s="312"/>
      <c r="H6568" s="313"/>
      <c r="I6568" s="311"/>
      <c r="J6568" s="398"/>
      <c r="K6568" s="311"/>
      <c r="L6568" s="311"/>
      <c r="M6568" s="311"/>
      <c r="N6568" s="311"/>
      <c r="O6568" s="311"/>
      <c r="P6568" s="311"/>
      <c r="Q6568" s="311"/>
      <c r="R6568" s="311"/>
      <c r="S6568" s="311"/>
      <c r="T6568" s="311"/>
      <c r="U6568" s="311"/>
    </row>
    <row r="6569" spans="1:21" ht="12.75" customHeight="1">
      <c r="A6569" s="311"/>
      <c r="B6569" s="310"/>
      <c r="C6569" s="311"/>
      <c r="D6569" s="308"/>
      <c r="G6569" s="312"/>
      <c r="H6569" s="313"/>
      <c r="I6569" s="311"/>
      <c r="J6569" s="398"/>
      <c r="K6569" s="311"/>
      <c r="L6569" s="311"/>
      <c r="M6569" s="311"/>
      <c r="N6569" s="311"/>
      <c r="O6569" s="311"/>
      <c r="P6569" s="311"/>
      <c r="Q6569" s="311"/>
      <c r="R6569" s="311"/>
      <c r="S6569" s="311"/>
      <c r="T6569" s="311"/>
      <c r="U6569" s="311"/>
    </row>
    <row r="6570" spans="1:21" ht="12.75" customHeight="1">
      <c r="A6570" s="311"/>
      <c r="B6570" s="310"/>
      <c r="C6570" s="311"/>
      <c r="D6570" s="308"/>
      <c r="G6570" s="312"/>
      <c r="H6570" s="313"/>
      <c r="I6570" s="311"/>
      <c r="J6570" s="398"/>
      <c r="K6570" s="311"/>
      <c r="L6570" s="311"/>
      <c r="M6570" s="311"/>
      <c r="N6570" s="311"/>
      <c r="O6570" s="311"/>
      <c r="P6570" s="311"/>
      <c r="Q6570" s="311"/>
      <c r="R6570" s="311"/>
      <c r="S6570" s="311"/>
      <c r="T6570" s="311"/>
      <c r="U6570" s="311"/>
    </row>
    <row r="6571" spans="1:21" ht="12.75" customHeight="1">
      <c r="A6571" s="311"/>
      <c r="B6571" s="310"/>
      <c r="C6571" s="311"/>
      <c r="D6571" s="308"/>
      <c r="G6571" s="312"/>
      <c r="H6571" s="313"/>
      <c r="I6571" s="311"/>
      <c r="J6571" s="398"/>
      <c r="K6571" s="311"/>
      <c r="L6571" s="311"/>
      <c r="M6571" s="311"/>
      <c r="N6571" s="311"/>
      <c r="O6571" s="311"/>
      <c r="P6571" s="311"/>
      <c r="Q6571" s="311"/>
      <c r="R6571" s="311"/>
      <c r="S6571" s="311"/>
      <c r="T6571" s="311"/>
      <c r="U6571" s="311"/>
    </row>
    <row r="6572" spans="1:21" ht="12.75" customHeight="1">
      <c r="A6572" s="311"/>
      <c r="B6572" s="310"/>
      <c r="C6572" s="311"/>
      <c r="D6572" s="308"/>
      <c r="G6572" s="312"/>
      <c r="H6572" s="313"/>
      <c r="I6572" s="311"/>
      <c r="J6572" s="398"/>
      <c r="K6572" s="311"/>
      <c r="L6572" s="311"/>
      <c r="M6572" s="311"/>
      <c r="N6572" s="311"/>
      <c r="O6572" s="311"/>
      <c r="P6572" s="311"/>
      <c r="Q6572" s="311"/>
      <c r="R6572" s="311"/>
      <c r="S6572" s="311"/>
      <c r="T6572" s="311"/>
      <c r="U6572" s="311"/>
    </row>
    <row r="6573" spans="1:21" ht="12.75" customHeight="1">
      <c r="A6573" s="311"/>
      <c r="B6573" s="310"/>
      <c r="C6573" s="311"/>
      <c r="D6573" s="308"/>
      <c r="G6573" s="312"/>
      <c r="H6573" s="313"/>
      <c r="I6573" s="311"/>
      <c r="J6573" s="398"/>
      <c r="K6573" s="311"/>
      <c r="L6573" s="311"/>
      <c r="M6573" s="311"/>
      <c r="N6573" s="311"/>
      <c r="O6573" s="311"/>
      <c r="P6573" s="311"/>
      <c r="Q6573" s="311"/>
      <c r="R6573" s="311"/>
      <c r="S6573" s="311"/>
      <c r="T6573" s="311"/>
      <c r="U6573" s="311"/>
    </row>
    <row r="6574" spans="1:21" ht="12.75" customHeight="1">
      <c r="A6574" s="311"/>
      <c r="B6574" s="310"/>
      <c r="C6574" s="311"/>
      <c r="D6574" s="308"/>
      <c r="G6574" s="312"/>
      <c r="H6574" s="313"/>
      <c r="I6574" s="311"/>
      <c r="J6574" s="398"/>
      <c r="K6574" s="311"/>
      <c r="L6574" s="311"/>
      <c r="M6574" s="311"/>
      <c r="N6574" s="311"/>
      <c r="O6574" s="311"/>
      <c r="P6574" s="311"/>
      <c r="Q6574" s="311"/>
      <c r="R6574" s="311"/>
      <c r="S6574" s="311"/>
      <c r="T6574" s="311"/>
      <c r="U6574" s="311"/>
    </row>
    <row r="6575" spans="1:21" ht="12.75" customHeight="1">
      <c r="A6575" s="311"/>
      <c r="B6575" s="310"/>
      <c r="C6575" s="311"/>
      <c r="D6575" s="308"/>
      <c r="G6575" s="312"/>
      <c r="H6575" s="313"/>
      <c r="I6575" s="311"/>
      <c r="J6575" s="398"/>
      <c r="K6575" s="311"/>
      <c r="L6575" s="311"/>
      <c r="M6575" s="311"/>
      <c r="N6575" s="311"/>
      <c r="O6575" s="311"/>
      <c r="P6575" s="311"/>
      <c r="Q6575" s="311"/>
      <c r="R6575" s="311"/>
      <c r="S6575" s="311"/>
      <c r="T6575" s="311"/>
      <c r="U6575" s="311"/>
    </row>
    <row r="6576" spans="1:21" ht="12.75" customHeight="1">
      <c r="A6576" s="311"/>
      <c r="B6576" s="310"/>
      <c r="C6576" s="311"/>
      <c r="D6576" s="308"/>
      <c r="G6576" s="312"/>
      <c r="H6576" s="313"/>
      <c r="I6576" s="311"/>
      <c r="J6576" s="398"/>
      <c r="K6576" s="311"/>
      <c r="L6576" s="311"/>
      <c r="M6576" s="311"/>
      <c r="N6576" s="311"/>
      <c r="O6576" s="311"/>
      <c r="P6576" s="311"/>
      <c r="Q6576" s="311"/>
      <c r="R6576" s="311"/>
      <c r="S6576" s="311"/>
      <c r="T6576" s="311"/>
      <c r="U6576" s="311"/>
    </row>
    <row r="6577" spans="1:21" ht="12.75" customHeight="1">
      <c r="A6577" s="311"/>
      <c r="B6577" s="310"/>
      <c r="C6577" s="311"/>
      <c r="D6577" s="308"/>
      <c r="G6577" s="312"/>
      <c r="H6577" s="313"/>
      <c r="I6577" s="311"/>
      <c r="J6577" s="398"/>
      <c r="K6577" s="311"/>
      <c r="L6577" s="311"/>
      <c r="M6577" s="311"/>
      <c r="N6577" s="311"/>
      <c r="O6577" s="311"/>
      <c r="P6577" s="311"/>
      <c r="Q6577" s="311"/>
      <c r="R6577" s="311"/>
      <c r="S6577" s="311"/>
      <c r="T6577" s="311"/>
      <c r="U6577" s="311"/>
    </row>
    <row r="6578" spans="1:21" ht="12.75" customHeight="1">
      <c r="A6578" s="311"/>
      <c r="B6578" s="310"/>
      <c r="C6578" s="311"/>
      <c r="D6578" s="308"/>
      <c r="G6578" s="312"/>
      <c r="H6578" s="313"/>
      <c r="I6578" s="311"/>
      <c r="J6578" s="398"/>
      <c r="K6578" s="311"/>
      <c r="L6578" s="311"/>
      <c r="M6578" s="311"/>
      <c r="N6578" s="311"/>
      <c r="O6578" s="311"/>
      <c r="P6578" s="311"/>
      <c r="Q6578" s="311"/>
      <c r="R6578" s="311"/>
      <c r="S6578" s="311"/>
      <c r="T6578" s="311"/>
      <c r="U6578" s="311"/>
    </row>
    <row r="6579" spans="1:21" ht="12.75" customHeight="1">
      <c r="A6579" s="311"/>
      <c r="B6579" s="310"/>
      <c r="C6579" s="311"/>
      <c r="D6579" s="308"/>
      <c r="G6579" s="312"/>
      <c r="H6579" s="313"/>
      <c r="I6579" s="311"/>
      <c r="J6579" s="398"/>
      <c r="K6579" s="311"/>
      <c r="L6579" s="311"/>
      <c r="M6579" s="311"/>
      <c r="N6579" s="311"/>
      <c r="O6579" s="311"/>
      <c r="P6579" s="311"/>
      <c r="Q6579" s="311"/>
      <c r="R6579" s="311"/>
      <c r="S6579" s="311"/>
      <c r="T6579" s="311"/>
      <c r="U6579" s="311"/>
    </row>
    <row r="6580" spans="1:21" ht="12.75" customHeight="1">
      <c r="A6580" s="311"/>
      <c r="B6580" s="310"/>
      <c r="C6580" s="311"/>
      <c r="D6580" s="308"/>
      <c r="G6580" s="312"/>
      <c r="H6580" s="313"/>
      <c r="I6580" s="311"/>
      <c r="J6580" s="398"/>
      <c r="K6580" s="311"/>
      <c r="L6580" s="311"/>
      <c r="M6580" s="311"/>
      <c r="N6580" s="311"/>
      <c r="O6580" s="311"/>
      <c r="P6580" s="311"/>
      <c r="Q6580" s="311"/>
      <c r="R6580" s="311"/>
      <c r="S6580" s="311"/>
      <c r="T6580" s="311"/>
      <c r="U6580" s="311"/>
    </row>
    <row r="6581" spans="1:21" ht="12.75" customHeight="1">
      <c r="A6581" s="311"/>
      <c r="B6581" s="310"/>
      <c r="C6581" s="311"/>
      <c r="D6581" s="308"/>
      <c r="G6581" s="312"/>
      <c r="H6581" s="313"/>
      <c r="I6581" s="311"/>
      <c r="J6581" s="398"/>
      <c r="K6581" s="311"/>
      <c r="L6581" s="311"/>
      <c r="M6581" s="311"/>
      <c r="N6581" s="311"/>
      <c r="O6581" s="311"/>
      <c r="P6581" s="311"/>
      <c r="Q6581" s="311"/>
      <c r="R6581" s="311"/>
      <c r="S6581" s="311"/>
      <c r="T6581" s="311"/>
      <c r="U6581" s="311"/>
    </row>
    <row r="6582" spans="1:21" ht="12.75" customHeight="1">
      <c r="A6582" s="311"/>
      <c r="B6582" s="310"/>
      <c r="C6582" s="311"/>
      <c r="D6582" s="308"/>
      <c r="G6582" s="312"/>
      <c r="H6582" s="313"/>
      <c r="I6582" s="311"/>
      <c r="J6582" s="398"/>
      <c r="K6582" s="311"/>
      <c r="L6582" s="311"/>
      <c r="M6582" s="311"/>
      <c r="N6582" s="311"/>
      <c r="O6582" s="311"/>
      <c r="P6582" s="311"/>
      <c r="Q6582" s="311"/>
      <c r="R6582" s="311"/>
      <c r="S6582" s="311"/>
      <c r="T6582" s="311"/>
      <c r="U6582" s="311"/>
    </row>
    <row r="6583" spans="1:21" ht="12.75" customHeight="1">
      <c r="A6583" s="311"/>
      <c r="B6583" s="310"/>
      <c r="C6583" s="311"/>
      <c r="D6583" s="308"/>
      <c r="G6583" s="312"/>
      <c r="H6583" s="313"/>
      <c r="I6583" s="311"/>
      <c r="J6583" s="398"/>
      <c r="K6583" s="311"/>
      <c r="L6583" s="311"/>
      <c r="M6583" s="311"/>
      <c r="N6583" s="311"/>
      <c r="O6583" s="311"/>
      <c r="P6583" s="311"/>
      <c r="Q6583" s="311"/>
      <c r="R6583" s="311"/>
      <c r="S6583" s="311"/>
      <c r="T6583" s="311"/>
      <c r="U6583" s="311"/>
    </row>
    <row r="6584" spans="1:21" ht="12.75" customHeight="1">
      <c r="A6584" s="311"/>
      <c r="B6584" s="310"/>
      <c r="C6584" s="311"/>
      <c r="D6584" s="308"/>
      <c r="G6584" s="312"/>
      <c r="H6584" s="313"/>
      <c r="I6584" s="311"/>
      <c r="J6584" s="398"/>
      <c r="K6584" s="311"/>
      <c r="L6584" s="311"/>
      <c r="M6584" s="311"/>
      <c r="N6584" s="311"/>
      <c r="O6584" s="311"/>
      <c r="P6584" s="311"/>
      <c r="Q6584" s="311"/>
      <c r="R6584" s="311"/>
      <c r="S6584" s="311"/>
      <c r="T6584" s="311"/>
      <c r="U6584" s="311"/>
    </row>
    <row r="6585" spans="1:21" ht="12.75" customHeight="1">
      <c r="A6585" s="311"/>
      <c r="B6585" s="310"/>
      <c r="C6585" s="311"/>
      <c r="D6585" s="308"/>
      <c r="G6585" s="312"/>
      <c r="H6585" s="313"/>
      <c r="I6585" s="311"/>
      <c r="J6585" s="398"/>
      <c r="K6585" s="311"/>
      <c r="L6585" s="311"/>
      <c r="M6585" s="311"/>
      <c r="N6585" s="311"/>
      <c r="O6585" s="311"/>
      <c r="P6585" s="311"/>
      <c r="Q6585" s="311"/>
      <c r="R6585" s="311"/>
      <c r="S6585" s="311"/>
      <c r="T6585" s="311"/>
      <c r="U6585" s="311"/>
    </row>
    <row r="6586" spans="1:21" ht="12.75" customHeight="1">
      <c r="A6586" s="311"/>
      <c r="B6586" s="310"/>
      <c r="C6586" s="311"/>
      <c r="D6586" s="308"/>
      <c r="G6586" s="312"/>
      <c r="H6586" s="313"/>
      <c r="I6586" s="311"/>
      <c r="J6586" s="398"/>
      <c r="K6586" s="311"/>
      <c r="L6586" s="311"/>
      <c r="M6586" s="311"/>
      <c r="N6586" s="311"/>
      <c r="O6586" s="311"/>
      <c r="P6586" s="311"/>
      <c r="Q6586" s="311"/>
      <c r="R6586" s="311"/>
      <c r="S6586" s="311"/>
      <c r="T6586" s="311"/>
      <c r="U6586" s="311"/>
    </row>
    <row r="6587" spans="1:21" ht="12.75" customHeight="1">
      <c r="A6587" s="311"/>
      <c r="B6587" s="310"/>
      <c r="C6587" s="311"/>
      <c r="D6587" s="308"/>
      <c r="G6587" s="312"/>
      <c r="H6587" s="313"/>
      <c r="I6587" s="311"/>
      <c r="J6587" s="398"/>
      <c r="K6587" s="311"/>
      <c r="L6587" s="311"/>
      <c r="M6587" s="311"/>
      <c r="N6587" s="311"/>
      <c r="O6587" s="311"/>
      <c r="P6587" s="311"/>
      <c r="Q6587" s="311"/>
      <c r="R6587" s="311"/>
      <c r="S6587" s="311"/>
      <c r="T6587" s="311"/>
      <c r="U6587" s="311"/>
    </row>
    <row r="6588" spans="1:21" ht="12.75" customHeight="1">
      <c r="A6588" s="311"/>
      <c r="B6588" s="310"/>
      <c r="C6588" s="311"/>
      <c r="D6588" s="308"/>
      <c r="G6588" s="312"/>
      <c r="H6588" s="313"/>
      <c r="I6588" s="311"/>
      <c r="J6588" s="398"/>
      <c r="K6588" s="311"/>
      <c r="L6588" s="311"/>
      <c r="M6588" s="311"/>
      <c r="N6588" s="311"/>
      <c r="O6588" s="311"/>
      <c r="P6588" s="311"/>
      <c r="Q6588" s="311"/>
      <c r="R6588" s="311"/>
      <c r="S6588" s="311"/>
      <c r="T6588" s="311"/>
      <c r="U6588" s="311"/>
    </row>
    <row r="6589" spans="1:21" ht="12.75" customHeight="1">
      <c r="A6589" s="311"/>
      <c r="B6589" s="310"/>
      <c r="C6589" s="311"/>
      <c r="D6589" s="308"/>
      <c r="G6589" s="312"/>
      <c r="H6589" s="313"/>
      <c r="I6589" s="311"/>
      <c r="J6589" s="398"/>
      <c r="K6589" s="311"/>
      <c r="L6589" s="311"/>
      <c r="M6589" s="311"/>
      <c r="N6589" s="311"/>
      <c r="O6589" s="311"/>
      <c r="P6589" s="311"/>
      <c r="Q6589" s="311"/>
      <c r="R6589" s="311"/>
      <c r="S6589" s="311"/>
      <c r="T6589" s="311"/>
      <c r="U6589" s="311"/>
    </row>
    <row r="6590" spans="1:21" ht="12.75" customHeight="1">
      <c r="A6590" s="311"/>
      <c r="B6590" s="310"/>
      <c r="C6590" s="311"/>
      <c r="D6590" s="308"/>
      <c r="G6590" s="312"/>
      <c r="H6590" s="313"/>
      <c r="I6590" s="311"/>
      <c r="J6590" s="398"/>
      <c r="K6590" s="311"/>
      <c r="L6590" s="311"/>
      <c r="M6590" s="311"/>
      <c r="N6590" s="311"/>
      <c r="O6590" s="311"/>
      <c r="P6590" s="311"/>
      <c r="Q6590" s="311"/>
      <c r="R6590" s="311"/>
      <c r="S6590" s="311"/>
      <c r="T6590" s="311"/>
      <c r="U6590" s="311"/>
    </row>
    <row r="6591" spans="1:21" ht="12.75" customHeight="1">
      <c r="A6591" s="311"/>
      <c r="B6591" s="310"/>
      <c r="C6591" s="311"/>
      <c r="D6591" s="308"/>
      <c r="G6591" s="312"/>
      <c r="H6591" s="313"/>
      <c r="I6591" s="311"/>
      <c r="J6591" s="398"/>
      <c r="K6591" s="311"/>
      <c r="L6591" s="311"/>
      <c r="M6591" s="311"/>
      <c r="N6591" s="311"/>
      <c r="O6591" s="311"/>
      <c r="P6591" s="311"/>
      <c r="Q6591" s="311"/>
      <c r="R6591" s="311"/>
      <c r="S6591" s="311"/>
      <c r="T6591" s="311"/>
      <c r="U6591" s="311"/>
    </row>
    <row r="6592" spans="1:21" ht="12.75" customHeight="1">
      <c r="A6592" s="311"/>
      <c r="B6592" s="310"/>
      <c r="C6592" s="311"/>
      <c r="D6592" s="308"/>
      <c r="G6592" s="312"/>
      <c r="H6592" s="313"/>
      <c r="I6592" s="311"/>
      <c r="J6592" s="398"/>
      <c r="K6592" s="311"/>
      <c r="L6592" s="311"/>
      <c r="M6592" s="311"/>
      <c r="N6592" s="311"/>
      <c r="O6592" s="311"/>
      <c r="P6592" s="311"/>
      <c r="Q6592" s="311"/>
      <c r="R6592" s="311"/>
      <c r="S6592" s="311"/>
      <c r="T6592" s="311"/>
      <c r="U6592" s="311"/>
    </row>
    <row r="6593" spans="1:21" ht="12.75" customHeight="1">
      <c r="A6593" s="311"/>
      <c r="B6593" s="310"/>
      <c r="C6593" s="311"/>
      <c r="D6593" s="308"/>
      <c r="G6593" s="312"/>
      <c r="H6593" s="313"/>
      <c r="I6593" s="311"/>
      <c r="J6593" s="398"/>
      <c r="K6593" s="311"/>
      <c r="L6593" s="311"/>
      <c r="M6593" s="311"/>
      <c r="N6593" s="311"/>
      <c r="O6593" s="311"/>
      <c r="P6593" s="311"/>
      <c r="Q6593" s="311"/>
      <c r="R6593" s="311"/>
      <c r="S6593" s="311"/>
      <c r="T6593" s="311"/>
      <c r="U6593" s="311"/>
    </row>
    <row r="6594" spans="1:21" ht="12.75" customHeight="1">
      <c r="A6594" s="311"/>
      <c r="B6594" s="310"/>
      <c r="C6594" s="311"/>
      <c r="D6594" s="308"/>
      <c r="G6594" s="312"/>
      <c r="H6594" s="313"/>
      <c r="I6594" s="311"/>
      <c r="J6594" s="398"/>
      <c r="K6594" s="311"/>
      <c r="L6594" s="311"/>
      <c r="M6594" s="311"/>
      <c r="N6594" s="311"/>
      <c r="O6594" s="311"/>
      <c r="P6594" s="311"/>
      <c r="Q6594" s="311"/>
      <c r="R6594" s="311"/>
      <c r="S6594" s="311"/>
      <c r="T6594" s="311"/>
      <c r="U6594" s="311"/>
    </row>
    <row r="6595" spans="1:21" ht="12.75" customHeight="1">
      <c r="A6595" s="311"/>
      <c r="B6595" s="310"/>
      <c r="C6595" s="311"/>
      <c r="D6595" s="308"/>
      <c r="G6595" s="312"/>
      <c r="H6595" s="313"/>
      <c r="I6595" s="311"/>
      <c r="J6595" s="398"/>
      <c r="K6595" s="311"/>
      <c r="L6595" s="311"/>
      <c r="M6595" s="311"/>
      <c r="N6595" s="311"/>
      <c r="O6595" s="311"/>
      <c r="P6595" s="311"/>
      <c r="Q6595" s="311"/>
      <c r="R6595" s="311"/>
      <c r="S6595" s="311"/>
      <c r="T6595" s="311"/>
      <c r="U6595" s="311"/>
    </row>
    <row r="6596" spans="1:21" ht="12.75" customHeight="1">
      <c r="A6596" s="311"/>
      <c r="B6596" s="310"/>
      <c r="C6596" s="311"/>
      <c r="D6596" s="308"/>
      <c r="G6596" s="312"/>
      <c r="H6596" s="313"/>
      <c r="I6596" s="311"/>
      <c r="J6596" s="398"/>
      <c r="K6596" s="311"/>
      <c r="L6596" s="311"/>
      <c r="M6596" s="311"/>
      <c r="N6596" s="311"/>
      <c r="O6596" s="311"/>
      <c r="P6596" s="311"/>
      <c r="Q6596" s="311"/>
      <c r="R6596" s="311"/>
      <c r="S6596" s="311"/>
      <c r="T6596" s="311"/>
      <c r="U6596" s="311"/>
    </row>
    <row r="6597" spans="1:21" ht="12.75" customHeight="1">
      <c r="A6597" s="311"/>
      <c r="B6597" s="310"/>
      <c r="C6597" s="311"/>
      <c r="D6597" s="308"/>
      <c r="G6597" s="312"/>
      <c r="H6597" s="313"/>
      <c r="I6597" s="311"/>
      <c r="J6597" s="398"/>
      <c r="K6597" s="311"/>
      <c r="L6597" s="311"/>
      <c r="M6597" s="311"/>
      <c r="N6597" s="311"/>
      <c r="O6597" s="311"/>
      <c r="P6597" s="311"/>
      <c r="Q6597" s="311"/>
      <c r="R6597" s="311"/>
      <c r="S6597" s="311"/>
      <c r="T6597" s="311"/>
      <c r="U6597" s="311"/>
    </row>
    <row r="6598" spans="1:21" ht="12.75" customHeight="1">
      <c r="A6598" s="311"/>
      <c r="B6598" s="310"/>
      <c r="C6598" s="311"/>
      <c r="D6598" s="308"/>
      <c r="G6598" s="312"/>
      <c r="H6598" s="313"/>
      <c r="I6598" s="311"/>
      <c r="J6598" s="398"/>
      <c r="K6598" s="311"/>
      <c r="L6598" s="311"/>
      <c r="M6598" s="311"/>
      <c r="N6598" s="311"/>
      <c r="O6598" s="311"/>
      <c r="P6598" s="311"/>
      <c r="Q6598" s="311"/>
      <c r="R6598" s="311"/>
      <c r="S6598" s="311"/>
      <c r="T6598" s="311"/>
      <c r="U6598" s="311"/>
    </row>
    <row r="6599" spans="1:21" ht="12.75" customHeight="1">
      <c r="A6599" s="311"/>
      <c r="B6599" s="310"/>
      <c r="C6599" s="311"/>
      <c r="D6599" s="308"/>
      <c r="G6599" s="312"/>
      <c r="H6599" s="313"/>
      <c r="I6599" s="311"/>
      <c r="J6599" s="398"/>
      <c r="K6599" s="311"/>
      <c r="L6599" s="311"/>
      <c r="M6599" s="311"/>
      <c r="N6599" s="311"/>
      <c r="O6599" s="311"/>
      <c r="P6599" s="311"/>
      <c r="Q6599" s="311"/>
      <c r="R6599" s="311"/>
      <c r="S6599" s="311"/>
      <c r="T6599" s="311"/>
      <c r="U6599" s="311"/>
    </row>
    <row r="6600" spans="1:21" ht="12.75" customHeight="1">
      <c r="A6600" s="311"/>
      <c r="B6600" s="310"/>
      <c r="C6600" s="311"/>
      <c r="D6600" s="308"/>
      <c r="G6600" s="312"/>
      <c r="H6600" s="313"/>
      <c r="I6600" s="311"/>
      <c r="J6600" s="398"/>
      <c r="K6600" s="311"/>
      <c r="L6600" s="311"/>
      <c r="M6600" s="311"/>
      <c r="N6600" s="311"/>
      <c r="O6600" s="311"/>
      <c r="P6600" s="311"/>
      <c r="Q6600" s="311"/>
      <c r="R6600" s="311"/>
      <c r="S6600" s="311"/>
      <c r="T6600" s="311"/>
      <c r="U6600" s="311"/>
    </row>
    <row r="6601" spans="1:21" ht="12.75" customHeight="1">
      <c r="A6601" s="311"/>
      <c r="B6601" s="310"/>
      <c r="C6601" s="311"/>
      <c r="D6601" s="308"/>
      <c r="G6601" s="312"/>
      <c r="H6601" s="313"/>
      <c r="I6601" s="311"/>
      <c r="J6601" s="398"/>
      <c r="K6601" s="311"/>
      <c r="L6601" s="311"/>
      <c r="M6601" s="311"/>
      <c r="N6601" s="311"/>
      <c r="O6601" s="311"/>
      <c r="P6601" s="311"/>
      <c r="Q6601" s="311"/>
      <c r="R6601" s="311"/>
      <c r="S6601" s="311"/>
      <c r="T6601" s="311"/>
      <c r="U6601" s="311"/>
    </row>
    <row r="6602" spans="1:21" ht="12.75" customHeight="1">
      <c r="A6602" s="311"/>
      <c r="B6602" s="310"/>
      <c r="C6602" s="311"/>
      <c r="D6602" s="308"/>
      <c r="G6602" s="312"/>
      <c r="H6602" s="313"/>
      <c r="I6602" s="311"/>
      <c r="J6602" s="398"/>
      <c r="K6602" s="311"/>
      <c r="L6602" s="311"/>
      <c r="M6602" s="311"/>
      <c r="N6602" s="311"/>
      <c r="O6602" s="311"/>
      <c r="P6602" s="311"/>
      <c r="Q6602" s="311"/>
      <c r="R6602" s="311"/>
      <c r="S6602" s="311"/>
      <c r="T6602" s="311"/>
      <c r="U6602" s="311"/>
    </row>
    <row r="6603" spans="1:21" ht="12.75" customHeight="1">
      <c r="A6603" s="311"/>
      <c r="B6603" s="310"/>
      <c r="C6603" s="311"/>
      <c r="D6603" s="308"/>
      <c r="G6603" s="312"/>
      <c r="H6603" s="313"/>
      <c r="I6603" s="311"/>
      <c r="J6603" s="398"/>
      <c r="K6603" s="311"/>
      <c r="L6603" s="311"/>
      <c r="M6603" s="311"/>
      <c r="N6603" s="311"/>
      <c r="O6603" s="311"/>
      <c r="P6603" s="311"/>
      <c r="Q6603" s="311"/>
      <c r="R6603" s="311"/>
      <c r="S6603" s="311"/>
      <c r="T6603" s="311"/>
      <c r="U6603" s="311"/>
    </row>
    <row r="6604" spans="1:21" ht="12.75" customHeight="1">
      <c r="A6604" s="311"/>
      <c r="B6604" s="310"/>
      <c r="C6604" s="311"/>
      <c r="D6604" s="308"/>
      <c r="G6604" s="312"/>
      <c r="H6604" s="313"/>
      <c r="I6604" s="311"/>
      <c r="J6604" s="398"/>
      <c r="K6604" s="311"/>
      <c r="L6604" s="311"/>
      <c r="M6604" s="311"/>
      <c r="N6604" s="311"/>
      <c r="O6604" s="311"/>
      <c r="P6604" s="311"/>
      <c r="Q6604" s="311"/>
      <c r="R6604" s="311"/>
      <c r="S6604" s="311"/>
      <c r="T6604" s="311"/>
      <c r="U6604" s="311"/>
    </row>
    <row r="6605" spans="1:21" ht="12.75" customHeight="1">
      <c r="A6605" s="311"/>
      <c r="B6605" s="310"/>
      <c r="C6605" s="311"/>
      <c r="D6605" s="308"/>
      <c r="G6605" s="312"/>
      <c r="H6605" s="313"/>
      <c r="I6605" s="311"/>
      <c r="J6605" s="398"/>
      <c r="K6605" s="311"/>
      <c r="L6605" s="311"/>
      <c r="M6605" s="311"/>
      <c r="N6605" s="311"/>
      <c r="O6605" s="311"/>
      <c r="P6605" s="311"/>
      <c r="Q6605" s="311"/>
      <c r="R6605" s="311"/>
      <c r="S6605" s="311"/>
      <c r="T6605" s="311"/>
      <c r="U6605" s="311"/>
    </row>
    <row r="6606" spans="1:21" ht="12.75" customHeight="1">
      <c r="A6606" s="311"/>
      <c r="B6606" s="310"/>
      <c r="C6606" s="311"/>
      <c r="D6606" s="308"/>
      <c r="G6606" s="312"/>
      <c r="H6606" s="313"/>
      <c r="I6606" s="311"/>
      <c r="J6606" s="398"/>
      <c r="K6606" s="311"/>
      <c r="L6606" s="311"/>
      <c r="M6606" s="311"/>
      <c r="N6606" s="311"/>
      <c r="O6606" s="311"/>
      <c r="P6606" s="311"/>
      <c r="Q6606" s="311"/>
      <c r="R6606" s="311"/>
      <c r="S6606" s="311"/>
      <c r="T6606" s="311"/>
      <c r="U6606" s="311"/>
    </row>
    <row r="6607" spans="1:21" ht="12.75" customHeight="1">
      <c r="A6607" s="311"/>
      <c r="B6607" s="310"/>
      <c r="C6607" s="311"/>
      <c r="D6607" s="308"/>
      <c r="G6607" s="312"/>
      <c r="H6607" s="313"/>
      <c r="I6607" s="311"/>
      <c r="J6607" s="398"/>
      <c r="K6607" s="311"/>
      <c r="L6607" s="311"/>
      <c r="M6607" s="311"/>
      <c r="N6607" s="311"/>
      <c r="O6607" s="311"/>
      <c r="P6607" s="311"/>
      <c r="Q6607" s="311"/>
      <c r="R6607" s="311"/>
      <c r="S6607" s="311"/>
      <c r="T6607" s="311"/>
      <c r="U6607" s="311"/>
    </row>
    <row r="6608" spans="1:21" ht="12.75" customHeight="1">
      <c r="A6608" s="311"/>
      <c r="B6608" s="310"/>
      <c r="C6608" s="311"/>
      <c r="D6608" s="308"/>
      <c r="G6608" s="312"/>
      <c r="H6608" s="313"/>
      <c r="I6608" s="311"/>
      <c r="J6608" s="398"/>
      <c r="K6608" s="311"/>
      <c r="L6608" s="311"/>
      <c r="M6608" s="311"/>
      <c r="N6608" s="311"/>
      <c r="O6608" s="311"/>
      <c r="P6608" s="311"/>
      <c r="Q6608" s="311"/>
      <c r="R6608" s="311"/>
      <c r="S6608" s="311"/>
      <c r="T6608" s="311"/>
      <c r="U6608" s="311"/>
    </row>
    <row r="6609" spans="1:21" ht="12.75" customHeight="1">
      <c r="A6609" s="311"/>
      <c r="B6609" s="310"/>
      <c r="C6609" s="311"/>
      <c r="D6609" s="308"/>
      <c r="G6609" s="312"/>
      <c r="H6609" s="313"/>
      <c r="I6609" s="311"/>
      <c r="J6609" s="398"/>
      <c r="K6609" s="311"/>
      <c r="L6609" s="311"/>
      <c r="M6609" s="311"/>
      <c r="N6609" s="311"/>
      <c r="O6609" s="311"/>
      <c r="P6609" s="311"/>
      <c r="Q6609" s="311"/>
      <c r="R6609" s="311"/>
      <c r="S6609" s="311"/>
      <c r="T6609" s="311"/>
      <c r="U6609" s="311"/>
    </row>
    <row r="6610" spans="1:21" ht="12.75" customHeight="1">
      <c r="A6610" s="311"/>
      <c r="B6610" s="310"/>
      <c r="C6610" s="311"/>
      <c r="D6610" s="308"/>
      <c r="G6610" s="312"/>
      <c r="H6610" s="313"/>
      <c r="I6610" s="311"/>
      <c r="J6610" s="398"/>
      <c r="K6610" s="311"/>
      <c r="L6610" s="311"/>
      <c r="M6610" s="311"/>
      <c r="N6610" s="311"/>
      <c r="O6610" s="311"/>
      <c r="P6610" s="311"/>
      <c r="Q6610" s="311"/>
      <c r="R6610" s="311"/>
      <c r="S6610" s="311"/>
      <c r="T6610" s="311"/>
      <c r="U6610" s="311"/>
    </row>
    <row r="6611" spans="1:21" ht="12.75" customHeight="1">
      <c r="A6611" s="311"/>
      <c r="B6611" s="310"/>
      <c r="C6611" s="311"/>
      <c r="D6611" s="308"/>
      <c r="G6611" s="312"/>
      <c r="H6611" s="313"/>
      <c r="I6611" s="311"/>
      <c r="J6611" s="398"/>
      <c r="K6611" s="311"/>
      <c r="L6611" s="311"/>
      <c r="M6611" s="311"/>
      <c r="N6611" s="311"/>
      <c r="O6611" s="311"/>
      <c r="P6611" s="311"/>
      <c r="Q6611" s="311"/>
      <c r="R6611" s="311"/>
      <c r="S6611" s="311"/>
      <c r="T6611" s="311"/>
      <c r="U6611" s="311"/>
    </row>
    <row r="6612" spans="1:21" ht="12.75" customHeight="1">
      <c r="A6612" s="311"/>
      <c r="B6612" s="310"/>
      <c r="C6612" s="311"/>
      <c r="D6612" s="308"/>
      <c r="G6612" s="312"/>
      <c r="H6612" s="313"/>
      <c r="I6612" s="311"/>
      <c r="J6612" s="398"/>
      <c r="K6612" s="311"/>
      <c r="L6612" s="311"/>
      <c r="M6612" s="311"/>
      <c r="N6612" s="311"/>
      <c r="O6612" s="311"/>
      <c r="P6612" s="311"/>
      <c r="Q6612" s="311"/>
      <c r="R6612" s="311"/>
      <c r="S6612" s="311"/>
      <c r="T6612" s="311"/>
      <c r="U6612" s="311"/>
    </row>
    <row r="6613" spans="1:21" ht="12.75" customHeight="1">
      <c r="A6613" s="311"/>
      <c r="B6613" s="310"/>
      <c r="C6613" s="311"/>
      <c r="D6613" s="308"/>
      <c r="G6613" s="312"/>
      <c r="H6613" s="313"/>
      <c r="I6613" s="311"/>
      <c r="J6613" s="398"/>
      <c r="K6613" s="311"/>
      <c r="L6613" s="311"/>
      <c r="M6613" s="311"/>
      <c r="N6613" s="311"/>
      <c r="O6613" s="311"/>
      <c r="P6613" s="311"/>
      <c r="Q6613" s="311"/>
      <c r="R6613" s="311"/>
      <c r="S6613" s="311"/>
      <c r="T6613" s="311"/>
      <c r="U6613" s="311"/>
    </row>
    <row r="6614" spans="1:21" ht="12.75" customHeight="1">
      <c r="A6614" s="311"/>
      <c r="B6614" s="310"/>
      <c r="C6614" s="311"/>
      <c r="D6614" s="308"/>
      <c r="G6614" s="312"/>
      <c r="H6614" s="313"/>
      <c r="I6614" s="311"/>
      <c r="J6614" s="398"/>
      <c r="K6614" s="311"/>
      <c r="L6614" s="311"/>
      <c r="M6614" s="311"/>
      <c r="N6614" s="311"/>
      <c r="O6614" s="311"/>
      <c r="P6614" s="311"/>
      <c r="Q6614" s="311"/>
      <c r="R6614" s="311"/>
      <c r="S6614" s="311"/>
      <c r="T6614" s="311"/>
      <c r="U6614" s="311"/>
    </row>
    <row r="6615" spans="1:21" ht="12.75" customHeight="1">
      <c r="A6615" s="311"/>
      <c r="B6615" s="310"/>
      <c r="C6615" s="311"/>
      <c r="D6615" s="308"/>
      <c r="G6615" s="312"/>
      <c r="H6615" s="313"/>
      <c r="I6615" s="311"/>
      <c r="J6615" s="398"/>
      <c r="K6615" s="311"/>
      <c r="L6615" s="311"/>
      <c r="M6615" s="311"/>
      <c r="N6615" s="311"/>
      <c r="O6615" s="311"/>
      <c r="P6615" s="311"/>
      <c r="Q6615" s="311"/>
      <c r="R6615" s="311"/>
      <c r="S6615" s="311"/>
      <c r="T6615" s="311"/>
      <c r="U6615" s="311"/>
    </row>
    <row r="6616" spans="1:21" ht="12.75" customHeight="1">
      <c r="A6616" s="311"/>
      <c r="B6616" s="310"/>
      <c r="C6616" s="311"/>
      <c r="D6616" s="308"/>
      <c r="G6616" s="312"/>
      <c r="H6616" s="313"/>
      <c r="I6616" s="311"/>
      <c r="J6616" s="398"/>
      <c r="K6616" s="311"/>
      <c r="L6616" s="311"/>
      <c r="M6616" s="311"/>
      <c r="N6616" s="311"/>
      <c r="O6616" s="311"/>
      <c r="P6616" s="311"/>
      <c r="Q6616" s="311"/>
      <c r="R6616" s="311"/>
      <c r="S6616" s="311"/>
      <c r="T6616" s="311"/>
      <c r="U6616" s="311"/>
    </row>
    <row r="6617" spans="1:21" ht="12.75" customHeight="1">
      <c r="A6617" s="311"/>
      <c r="B6617" s="310"/>
      <c r="C6617" s="311"/>
      <c r="D6617" s="308"/>
      <c r="G6617" s="312"/>
      <c r="H6617" s="313"/>
      <c r="I6617" s="311"/>
      <c r="J6617" s="398"/>
      <c r="K6617" s="311"/>
      <c r="L6617" s="311"/>
      <c r="M6617" s="311"/>
      <c r="N6617" s="311"/>
      <c r="O6617" s="311"/>
      <c r="P6617" s="311"/>
      <c r="Q6617" s="311"/>
      <c r="R6617" s="311"/>
      <c r="S6617" s="311"/>
      <c r="T6617" s="311"/>
      <c r="U6617" s="311"/>
    </row>
    <row r="6618" spans="1:21" ht="12.75" customHeight="1">
      <c r="A6618" s="311"/>
      <c r="B6618" s="310"/>
      <c r="C6618" s="311"/>
      <c r="D6618" s="308"/>
      <c r="G6618" s="312"/>
      <c r="H6618" s="313"/>
      <c r="I6618" s="311"/>
      <c r="J6618" s="398"/>
      <c r="K6618" s="311"/>
      <c r="L6618" s="311"/>
      <c r="M6618" s="311"/>
      <c r="N6618" s="311"/>
      <c r="O6618" s="311"/>
      <c r="P6618" s="311"/>
      <c r="Q6618" s="311"/>
      <c r="R6618" s="311"/>
      <c r="S6618" s="311"/>
      <c r="T6618" s="311"/>
      <c r="U6618" s="311"/>
    </row>
    <row r="6619" spans="1:21" ht="12.75" customHeight="1">
      <c r="A6619" s="311"/>
      <c r="B6619" s="310"/>
      <c r="C6619" s="311"/>
      <c r="D6619" s="308"/>
      <c r="G6619" s="312"/>
      <c r="H6619" s="313"/>
      <c r="I6619" s="311"/>
      <c r="J6619" s="398"/>
      <c r="K6619" s="311"/>
      <c r="L6619" s="311"/>
      <c r="M6619" s="311"/>
      <c r="N6619" s="311"/>
      <c r="O6619" s="311"/>
      <c r="P6619" s="311"/>
      <c r="Q6619" s="311"/>
      <c r="R6619" s="311"/>
      <c r="S6619" s="311"/>
      <c r="T6619" s="311"/>
      <c r="U6619" s="311"/>
    </row>
    <row r="6620" spans="1:21" ht="12.75" customHeight="1">
      <c r="A6620" s="311"/>
      <c r="B6620" s="310"/>
      <c r="C6620" s="311"/>
      <c r="D6620" s="308"/>
      <c r="G6620" s="312"/>
      <c r="H6620" s="313"/>
      <c r="I6620" s="311"/>
      <c r="J6620" s="398"/>
      <c r="K6620" s="311"/>
      <c r="L6620" s="311"/>
      <c r="M6620" s="311"/>
      <c r="N6620" s="311"/>
      <c r="O6620" s="311"/>
      <c r="P6620" s="311"/>
      <c r="Q6620" s="311"/>
      <c r="R6620" s="311"/>
      <c r="S6620" s="311"/>
      <c r="T6620" s="311"/>
      <c r="U6620" s="311"/>
    </row>
    <row r="6621" spans="1:21" ht="12.75" customHeight="1">
      <c r="A6621" s="311"/>
      <c r="B6621" s="310"/>
      <c r="C6621" s="311"/>
      <c r="D6621" s="308"/>
      <c r="G6621" s="312"/>
      <c r="H6621" s="313"/>
      <c r="I6621" s="311"/>
      <c r="J6621" s="398"/>
      <c r="K6621" s="311"/>
      <c r="L6621" s="311"/>
      <c r="M6621" s="311"/>
      <c r="N6621" s="311"/>
      <c r="O6621" s="311"/>
      <c r="P6621" s="311"/>
      <c r="Q6621" s="311"/>
      <c r="R6621" s="311"/>
      <c r="S6621" s="311"/>
      <c r="T6621" s="311"/>
      <c r="U6621" s="311"/>
    </row>
    <row r="6622" spans="1:21" ht="12.75" customHeight="1">
      <c r="A6622" s="311"/>
      <c r="B6622" s="310"/>
      <c r="C6622" s="311"/>
      <c r="D6622" s="308"/>
      <c r="G6622" s="312"/>
      <c r="H6622" s="313"/>
      <c r="I6622" s="311"/>
      <c r="J6622" s="398"/>
      <c r="K6622" s="311"/>
      <c r="L6622" s="311"/>
      <c r="M6622" s="311"/>
      <c r="N6622" s="311"/>
      <c r="O6622" s="311"/>
      <c r="P6622" s="311"/>
      <c r="Q6622" s="311"/>
      <c r="R6622" s="311"/>
      <c r="S6622" s="311"/>
      <c r="T6622" s="311"/>
      <c r="U6622" s="311"/>
    </row>
    <row r="6623" spans="1:21" ht="12.75" customHeight="1">
      <c r="A6623" s="311"/>
      <c r="B6623" s="310"/>
      <c r="C6623" s="311"/>
      <c r="D6623" s="308"/>
      <c r="G6623" s="312"/>
      <c r="H6623" s="313"/>
      <c r="I6623" s="311"/>
      <c r="J6623" s="398"/>
      <c r="K6623" s="311"/>
      <c r="L6623" s="311"/>
      <c r="M6623" s="311"/>
      <c r="N6623" s="311"/>
      <c r="O6623" s="311"/>
      <c r="P6623" s="311"/>
      <c r="Q6623" s="311"/>
      <c r="R6623" s="311"/>
      <c r="S6623" s="311"/>
      <c r="T6623" s="311"/>
      <c r="U6623" s="311"/>
    </row>
    <row r="6624" spans="1:21" ht="12.75" customHeight="1">
      <c r="A6624" s="311"/>
      <c r="B6624" s="310"/>
      <c r="C6624" s="311"/>
      <c r="D6624" s="308"/>
      <c r="G6624" s="312"/>
      <c r="H6624" s="313"/>
      <c r="I6624" s="311"/>
      <c r="J6624" s="398"/>
      <c r="K6624" s="311"/>
      <c r="L6624" s="311"/>
      <c r="M6624" s="311"/>
      <c r="N6624" s="311"/>
      <c r="O6624" s="311"/>
      <c r="P6624" s="311"/>
      <c r="Q6624" s="311"/>
      <c r="R6624" s="311"/>
      <c r="S6624" s="311"/>
      <c r="T6624" s="311"/>
      <c r="U6624" s="311"/>
    </row>
    <row r="6625" spans="1:21" ht="12.75" customHeight="1">
      <c r="A6625" s="311"/>
      <c r="B6625" s="310"/>
      <c r="C6625" s="311"/>
      <c r="D6625" s="308"/>
      <c r="G6625" s="312"/>
      <c r="H6625" s="313"/>
      <c r="I6625" s="311"/>
      <c r="J6625" s="398"/>
      <c r="K6625" s="311"/>
      <c r="L6625" s="311"/>
      <c r="M6625" s="311"/>
      <c r="N6625" s="311"/>
      <c r="O6625" s="311"/>
      <c r="P6625" s="311"/>
      <c r="Q6625" s="311"/>
      <c r="R6625" s="311"/>
      <c r="S6625" s="311"/>
      <c r="T6625" s="311"/>
      <c r="U6625" s="311"/>
    </row>
    <row r="6626" spans="1:21" ht="12.75" customHeight="1">
      <c r="A6626" s="311"/>
      <c r="B6626" s="310"/>
      <c r="C6626" s="311"/>
      <c r="D6626" s="308"/>
      <c r="G6626" s="312"/>
      <c r="H6626" s="313"/>
      <c r="I6626" s="311"/>
      <c r="J6626" s="398"/>
      <c r="K6626" s="311"/>
      <c r="L6626" s="311"/>
      <c r="M6626" s="311"/>
      <c r="N6626" s="311"/>
      <c r="O6626" s="311"/>
      <c r="P6626" s="311"/>
      <c r="Q6626" s="311"/>
      <c r="R6626" s="311"/>
      <c r="S6626" s="311"/>
      <c r="T6626" s="311"/>
      <c r="U6626" s="311"/>
    </row>
    <row r="6627" spans="1:21" ht="12.75" customHeight="1">
      <c r="A6627" s="311"/>
      <c r="B6627" s="310"/>
      <c r="C6627" s="311"/>
      <c r="D6627" s="308"/>
      <c r="G6627" s="312"/>
      <c r="H6627" s="313"/>
      <c r="I6627" s="311"/>
      <c r="J6627" s="398"/>
      <c r="K6627" s="311"/>
      <c r="L6627" s="311"/>
      <c r="M6627" s="311"/>
      <c r="N6627" s="311"/>
      <c r="O6627" s="311"/>
      <c r="P6627" s="311"/>
      <c r="Q6627" s="311"/>
      <c r="R6627" s="311"/>
      <c r="S6627" s="311"/>
      <c r="T6627" s="311"/>
      <c r="U6627" s="311"/>
    </row>
    <row r="6628" spans="1:21" ht="12.75" customHeight="1">
      <c r="A6628" s="311"/>
      <c r="B6628" s="310"/>
      <c r="C6628" s="311"/>
      <c r="D6628" s="308"/>
      <c r="G6628" s="312"/>
      <c r="H6628" s="313"/>
      <c r="I6628" s="311"/>
      <c r="J6628" s="398"/>
      <c r="K6628" s="311"/>
      <c r="L6628" s="311"/>
      <c r="M6628" s="311"/>
      <c r="N6628" s="311"/>
      <c r="O6628" s="311"/>
      <c r="P6628" s="311"/>
      <c r="Q6628" s="311"/>
      <c r="R6628" s="311"/>
      <c r="S6628" s="311"/>
      <c r="T6628" s="311"/>
      <c r="U6628" s="311"/>
    </row>
    <row r="6629" spans="1:21" ht="12.75" customHeight="1">
      <c r="A6629" s="311"/>
      <c r="B6629" s="310"/>
      <c r="C6629" s="311"/>
      <c r="D6629" s="308"/>
      <c r="G6629" s="312"/>
      <c r="H6629" s="313"/>
      <c r="I6629" s="311"/>
      <c r="J6629" s="398"/>
      <c r="K6629" s="311"/>
      <c r="L6629" s="311"/>
      <c r="M6629" s="311"/>
      <c r="N6629" s="311"/>
      <c r="O6629" s="311"/>
      <c r="P6629" s="311"/>
      <c r="Q6629" s="311"/>
      <c r="R6629" s="311"/>
      <c r="S6629" s="311"/>
      <c r="T6629" s="311"/>
      <c r="U6629" s="311"/>
    </row>
    <row r="6630" spans="1:21" ht="12.75" customHeight="1">
      <c r="A6630" s="311"/>
      <c r="B6630" s="310"/>
      <c r="C6630" s="311"/>
      <c r="D6630" s="308"/>
      <c r="G6630" s="312"/>
      <c r="H6630" s="313"/>
      <c r="I6630" s="311"/>
      <c r="J6630" s="398"/>
      <c r="K6630" s="311"/>
      <c r="L6630" s="311"/>
      <c r="M6630" s="311"/>
      <c r="N6630" s="311"/>
      <c r="O6630" s="311"/>
      <c r="P6630" s="311"/>
      <c r="Q6630" s="311"/>
      <c r="R6630" s="311"/>
      <c r="S6630" s="311"/>
      <c r="T6630" s="311"/>
      <c r="U6630" s="311"/>
    </row>
    <row r="6631" spans="1:21" ht="12.75" customHeight="1">
      <c r="A6631" s="311"/>
      <c r="B6631" s="310"/>
      <c r="C6631" s="311"/>
      <c r="D6631" s="308"/>
      <c r="G6631" s="312"/>
      <c r="H6631" s="313"/>
      <c r="I6631" s="311"/>
      <c r="J6631" s="398"/>
      <c r="K6631" s="311"/>
      <c r="L6631" s="311"/>
      <c r="M6631" s="311"/>
      <c r="N6631" s="311"/>
      <c r="O6631" s="311"/>
      <c r="P6631" s="311"/>
      <c r="Q6631" s="311"/>
      <c r="R6631" s="311"/>
      <c r="S6631" s="311"/>
      <c r="T6631" s="311"/>
      <c r="U6631" s="311"/>
    </row>
    <row r="6632" spans="1:21" ht="12.75" customHeight="1">
      <c r="A6632" s="311"/>
      <c r="B6632" s="310"/>
      <c r="C6632" s="311"/>
      <c r="D6632" s="308"/>
      <c r="G6632" s="312"/>
      <c r="H6632" s="313"/>
      <c r="I6632" s="311"/>
      <c r="J6632" s="398"/>
      <c r="K6632" s="311"/>
      <c r="L6632" s="311"/>
      <c r="M6632" s="311"/>
      <c r="N6632" s="311"/>
      <c r="O6632" s="311"/>
      <c r="P6632" s="311"/>
      <c r="Q6632" s="311"/>
      <c r="R6632" s="311"/>
      <c r="S6632" s="311"/>
      <c r="T6632" s="311"/>
      <c r="U6632" s="311"/>
    </row>
    <row r="6633" spans="1:21" ht="12.75" customHeight="1">
      <c r="A6633" s="311"/>
      <c r="B6633" s="310"/>
      <c r="C6633" s="311"/>
      <c r="D6633" s="308"/>
      <c r="G6633" s="312"/>
      <c r="H6633" s="313"/>
      <c r="I6633" s="311"/>
      <c r="J6633" s="398"/>
      <c r="K6633" s="311"/>
      <c r="L6633" s="311"/>
      <c r="M6633" s="311"/>
      <c r="N6633" s="311"/>
      <c r="O6633" s="311"/>
      <c r="P6633" s="311"/>
      <c r="Q6633" s="311"/>
      <c r="R6633" s="311"/>
      <c r="S6633" s="311"/>
      <c r="T6633" s="311"/>
      <c r="U6633" s="311"/>
    </row>
    <row r="6634" spans="1:21" ht="12.75" customHeight="1">
      <c r="A6634" s="311"/>
      <c r="B6634" s="310"/>
      <c r="C6634" s="311"/>
      <c r="D6634" s="308"/>
      <c r="G6634" s="312"/>
      <c r="H6634" s="313"/>
      <c r="I6634" s="311"/>
      <c r="J6634" s="398"/>
      <c r="K6634" s="311"/>
      <c r="L6634" s="311"/>
      <c r="M6634" s="311"/>
      <c r="N6634" s="311"/>
      <c r="O6634" s="311"/>
      <c r="P6634" s="311"/>
      <c r="Q6634" s="311"/>
      <c r="R6634" s="311"/>
      <c r="S6634" s="311"/>
      <c r="T6634" s="311"/>
      <c r="U6634" s="311"/>
    </row>
    <row r="6635" spans="1:21" ht="12.75" customHeight="1">
      <c r="A6635" s="311"/>
      <c r="B6635" s="310"/>
      <c r="C6635" s="311"/>
      <c r="D6635" s="308"/>
      <c r="G6635" s="312"/>
      <c r="H6635" s="313"/>
      <c r="I6635" s="311"/>
      <c r="J6635" s="398"/>
      <c r="K6635" s="311"/>
      <c r="L6635" s="311"/>
      <c r="M6635" s="311"/>
      <c r="N6635" s="311"/>
      <c r="O6635" s="311"/>
      <c r="P6635" s="311"/>
      <c r="Q6635" s="311"/>
      <c r="R6635" s="311"/>
      <c r="S6635" s="311"/>
      <c r="T6635" s="311"/>
      <c r="U6635" s="311"/>
    </row>
    <row r="6636" spans="1:21" ht="12.75" customHeight="1">
      <c r="A6636" s="311"/>
      <c r="B6636" s="310"/>
      <c r="C6636" s="311"/>
      <c r="D6636" s="308"/>
      <c r="G6636" s="312"/>
      <c r="H6636" s="313"/>
      <c r="I6636" s="311"/>
      <c r="J6636" s="398"/>
      <c r="K6636" s="311"/>
      <c r="L6636" s="311"/>
      <c r="M6636" s="311"/>
      <c r="N6636" s="311"/>
      <c r="O6636" s="311"/>
      <c r="P6636" s="311"/>
      <c r="Q6636" s="311"/>
      <c r="R6636" s="311"/>
      <c r="S6636" s="311"/>
      <c r="T6636" s="311"/>
      <c r="U6636" s="311"/>
    </row>
    <row r="6637" spans="1:21" ht="12.75" customHeight="1">
      <c r="A6637" s="311"/>
      <c r="B6637" s="310"/>
      <c r="C6637" s="311"/>
      <c r="D6637" s="308"/>
      <c r="G6637" s="312"/>
      <c r="H6637" s="313"/>
      <c r="I6637" s="311"/>
      <c r="J6637" s="398"/>
      <c r="K6637" s="311"/>
      <c r="L6637" s="311"/>
      <c r="M6637" s="311"/>
      <c r="N6637" s="311"/>
      <c r="O6637" s="311"/>
      <c r="P6637" s="311"/>
      <c r="Q6637" s="311"/>
      <c r="R6637" s="311"/>
      <c r="S6637" s="311"/>
      <c r="T6637" s="311"/>
      <c r="U6637" s="311"/>
    </row>
    <row r="6638" spans="1:21" ht="12.75" customHeight="1">
      <c r="A6638" s="311"/>
      <c r="B6638" s="310"/>
      <c r="C6638" s="311"/>
      <c r="D6638" s="308"/>
      <c r="G6638" s="312"/>
      <c r="H6638" s="313"/>
      <c r="I6638" s="311"/>
      <c r="J6638" s="398"/>
      <c r="K6638" s="311"/>
      <c r="L6638" s="311"/>
      <c r="M6638" s="311"/>
      <c r="N6638" s="311"/>
      <c r="O6638" s="311"/>
      <c r="P6638" s="311"/>
      <c r="Q6638" s="311"/>
      <c r="R6638" s="311"/>
      <c r="S6638" s="311"/>
      <c r="T6638" s="311"/>
      <c r="U6638" s="311"/>
    </row>
    <row r="6639" spans="1:21" ht="12.75" customHeight="1">
      <c r="A6639" s="311"/>
      <c r="B6639" s="310"/>
      <c r="C6639" s="311"/>
      <c r="D6639" s="308"/>
      <c r="G6639" s="312"/>
      <c r="H6639" s="313"/>
      <c r="I6639" s="311"/>
      <c r="J6639" s="398"/>
      <c r="K6639" s="311"/>
      <c r="L6639" s="311"/>
      <c r="M6639" s="311"/>
      <c r="N6639" s="311"/>
      <c r="O6639" s="311"/>
      <c r="P6639" s="311"/>
      <c r="Q6639" s="311"/>
      <c r="R6639" s="311"/>
      <c r="S6639" s="311"/>
      <c r="T6639" s="311"/>
      <c r="U6639" s="311"/>
    </row>
    <row r="6640" spans="1:21" ht="12.75" customHeight="1">
      <c r="A6640" s="311"/>
      <c r="B6640" s="310"/>
      <c r="C6640" s="311"/>
      <c r="D6640" s="308"/>
      <c r="G6640" s="312"/>
      <c r="H6640" s="313"/>
      <c r="I6640" s="311"/>
      <c r="J6640" s="398"/>
      <c r="K6640" s="311"/>
      <c r="L6640" s="311"/>
      <c r="M6640" s="311"/>
      <c r="N6640" s="311"/>
      <c r="O6640" s="311"/>
      <c r="P6640" s="311"/>
      <c r="Q6640" s="311"/>
      <c r="R6640" s="311"/>
      <c r="S6640" s="311"/>
      <c r="T6640" s="311"/>
      <c r="U6640" s="311"/>
    </row>
    <row r="6641" spans="1:21" ht="12.75" customHeight="1">
      <c r="A6641" s="311"/>
      <c r="B6641" s="310"/>
      <c r="C6641" s="311"/>
      <c r="D6641" s="308"/>
      <c r="G6641" s="312"/>
      <c r="H6641" s="313"/>
      <c r="I6641" s="311"/>
      <c r="J6641" s="398"/>
      <c r="K6641" s="311"/>
      <c r="L6641" s="311"/>
      <c r="M6641" s="311"/>
      <c r="N6641" s="311"/>
      <c r="O6641" s="311"/>
      <c r="P6641" s="311"/>
      <c r="Q6641" s="311"/>
      <c r="R6641" s="311"/>
      <c r="S6641" s="311"/>
      <c r="T6641" s="311"/>
      <c r="U6641" s="311"/>
    </row>
    <row r="6642" spans="1:21" ht="12.75" customHeight="1">
      <c r="A6642" s="311"/>
      <c r="B6642" s="310"/>
      <c r="C6642" s="311"/>
      <c r="D6642" s="308"/>
      <c r="G6642" s="312"/>
      <c r="H6642" s="313"/>
      <c r="I6642" s="311"/>
      <c r="J6642" s="398"/>
      <c r="K6642" s="311"/>
      <c r="L6642" s="311"/>
      <c r="M6642" s="311"/>
      <c r="N6642" s="311"/>
      <c r="O6642" s="311"/>
      <c r="P6642" s="311"/>
      <c r="Q6642" s="311"/>
      <c r="R6642" s="311"/>
      <c r="S6642" s="311"/>
      <c r="T6642" s="311"/>
      <c r="U6642" s="311"/>
    </row>
    <row r="6643" spans="1:21" ht="12.75" customHeight="1">
      <c r="A6643" s="311"/>
      <c r="B6643" s="310"/>
      <c r="C6643" s="311"/>
      <c r="D6643" s="308"/>
      <c r="G6643" s="312"/>
      <c r="H6643" s="313"/>
      <c r="I6643" s="311"/>
      <c r="J6643" s="398"/>
      <c r="K6643" s="311"/>
      <c r="L6643" s="311"/>
      <c r="M6643" s="311"/>
      <c r="N6643" s="311"/>
      <c r="O6643" s="311"/>
      <c r="P6643" s="311"/>
      <c r="Q6643" s="311"/>
      <c r="R6643" s="311"/>
      <c r="S6643" s="311"/>
      <c r="T6643" s="311"/>
      <c r="U6643" s="311"/>
    </row>
    <row r="6644" spans="1:21" ht="12.75" customHeight="1">
      <c r="A6644" s="311"/>
      <c r="B6644" s="310"/>
      <c r="C6644" s="311"/>
      <c r="D6644" s="308"/>
      <c r="G6644" s="312"/>
      <c r="H6644" s="313"/>
      <c r="I6644" s="311"/>
      <c r="J6644" s="398"/>
      <c r="K6644" s="311"/>
      <c r="L6644" s="311"/>
      <c r="M6644" s="311"/>
      <c r="N6644" s="311"/>
      <c r="O6644" s="311"/>
      <c r="P6644" s="311"/>
      <c r="Q6644" s="311"/>
      <c r="R6644" s="311"/>
      <c r="S6644" s="311"/>
      <c r="T6644" s="311"/>
      <c r="U6644" s="311"/>
    </row>
    <row r="6645" spans="1:21" ht="12.75" customHeight="1">
      <c r="A6645" s="311"/>
      <c r="B6645" s="310"/>
      <c r="C6645" s="311"/>
      <c r="D6645" s="308"/>
      <c r="G6645" s="312"/>
      <c r="H6645" s="313"/>
      <c r="I6645" s="311"/>
      <c r="J6645" s="398"/>
      <c r="K6645" s="311"/>
      <c r="L6645" s="311"/>
      <c r="M6645" s="311"/>
      <c r="N6645" s="311"/>
      <c r="O6645" s="311"/>
      <c r="P6645" s="311"/>
      <c r="Q6645" s="311"/>
      <c r="R6645" s="311"/>
      <c r="S6645" s="311"/>
      <c r="T6645" s="311"/>
      <c r="U6645" s="311"/>
    </row>
    <row r="6646" spans="1:21" ht="12.75" customHeight="1">
      <c r="A6646" s="311"/>
      <c r="B6646" s="310"/>
      <c r="C6646" s="311"/>
      <c r="D6646" s="308"/>
      <c r="G6646" s="312"/>
      <c r="H6646" s="313"/>
      <c r="I6646" s="311"/>
      <c r="J6646" s="398"/>
      <c r="K6646" s="311"/>
      <c r="L6646" s="311"/>
      <c r="M6646" s="311"/>
      <c r="N6646" s="311"/>
      <c r="O6646" s="311"/>
      <c r="P6646" s="311"/>
      <c r="Q6646" s="311"/>
      <c r="R6646" s="311"/>
      <c r="S6646" s="311"/>
      <c r="T6646" s="311"/>
      <c r="U6646" s="311"/>
    </row>
    <row r="6647" spans="1:21" ht="12.75" customHeight="1">
      <c r="A6647" s="311"/>
      <c r="B6647" s="310"/>
      <c r="C6647" s="311"/>
      <c r="D6647" s="308"/>
      <c r="G6647" s="312"/>
      <c r="H6647" s="313"/>
      <c r="I6647" s="311"/>
      <c r="J6647" s="398"/>
      <c r="K6647" s="311"/>
      <c r="L6647" s="311"/>
      <c r="M6647" s="311"/>
      <c r="N6647" s="311"/>
      <c r="O6647" s="311"/>
      <c r="P6647" s="311"/>
      <c r="Q6647" s="311"/>
      <c r="R6647" s="311"/>
      <c r="S6647" s="311"/>
      <c r="T6647" s="311"/>
      <c r="U6647" s="311"/>
    </row>
    <row r="6648" spans="1:21" ht="12.75" customHeight="1">
      <c r="A6648" s="311"/>
      <c r="B6648" s="310"/>
      <c r="C6648" s="311"/>
      <c r="D6648" s="308"/>
      <c r="G6648" s="312"/>
      <c r="H6648" s="313"/>
      <c r="I6648" s="311"/>
      <c r="J6648" s="398"/>
      <c r="K6648" s="311"/>
      <c r="L6648" s="311"/>
      <c r="M6648" s="311"/>
      <c r="N6648" s="311"/>
      <c r="O6648" s="311"/>
      <c r="P6648" s="311"/>
      <c r="Q6648" s="311"/>
      <c r="R6648" s="311"/>
      <c r="S6648" s="311"/>
      <c r="T6648" s="311"/>
      <c r="U6648" s="311"/>
    </row>
    <row r="6649" spans="1:21" ht="12.75" customHeight="1">
      <c r="A6649" s="311"/>
      <c r="B6649" s="310"/>
      <c r="C6649" s="311"/>
      <c r="D6649" s="308"/>
      <c r="G6649" s="312"/>
      <c r="H6649" s="313"/>
      <c r="I6649" s="311"/>
      <c r="J6649" s="398"/>
      <c r="K6649" s="311"/>
      <c r="L6649" s="311"/>
      <c r="M6649" s="311"/>
      <c r="N6649" s="311"/>
      <c r="O6649" s="311"/>
      <c r="P6649" s="311"/>
      <c r="Q6649" s="311"/>
      <c r="R6649" s="311"/>
      <c r="S6649" s="311"/>
      <c r="T6649" s="311"/>
      <c r="U6649" s="311"/>
    </row>
    <row r="6650" spans="1:21" ht="12.75" customHeight="1">
      <c r="A6650" s="311"/>
      <c r="B6650" s="310"/>
      <c r="C6650" s="311"/>
      <c r="D6650" s="308"/>
      <c r="G6650" s="312"/>
      <c r="H6650" s="313"/>
      <c r="I6650" s="311"/>
      <c r="J6650" s="398"/>
      <c r="K6650" s="311"/>
      <c r="L6650" s="311"/>
      <c r="M6650" s="311"/>
      <c r="N6650" s="311"/>
      <c r="O6650" s="311"/>
      <c r="P6650" s="311"/>
      <c r="Q6650" s="311"/>
      <c r="R6650" s="311"/>
      <c r="S6650" s="311"/>
      <c r="T6650" s="311"/>
      <c r="U6650" s="311"/>
    </row>
    <row r="6651" spans="1:21" ht="12.75" customHeight="1">
      <c r="A6651" s="311"/>
      <c r="B6651" s="310"/>
      <c r="C6651" s="311"/>
      <c r="D6651" s="308"/>
      <c r="G6651" s="312"/>
      <c r="H6651" s="313"/>
      <c r="I6651" s="311"/>
      <c r="J6651" s="398"/>
      <c r="K6651" s="311"/>
      <c r="L6651" s="311"/>
      <c r="M6651" s="311"/>
      <c r="N6651" s="311"/>
      <c r="O6651" s="311"/>
      <c r="P6651" s="311"/>
      <c r="Q6651" s="311"/>
      <c r="R6651" s="311"/>
      <c r="S6651" s="311"/>
      <c r="T6651" s="311"/>
      <c r="U6651" s="311"/>
    </row>
    <row r="6652" spans="1:21" ht="12.75" customHeight="1">
      <c r="A6652" s="311"/>
      <c r="B6652" s="310"/>
      <c r="C6652" s="311"/>
      <c r="D6652" s="308"/>
      <c r="G6652" s="312"/>
      <c r="H6652" s="313"/>
      <c r="I6652" s="311"/>
      <c r="J6652" s="398"/>
      <c r="K6652" s="311"/>
      <c r="L6652" s="311"/>
      <c r="M6652" s="311"/>
      <c r="N6652" s="311"/>
      <c r="O6652" s="311"/>
      <c r="P6652" s="311"/>
      <c r="Q6652" s="311"/>
      <c r="R6652" s="311"/>
      <c r="S6652" s="311"/>
      <c r="T6652" s="311"/>
      <c r="U6652" s="311"/>
    </row>
    <row r="6653" spans="1:21" ht="12.75" customHeight="1">
      <c r="A6653" s="311"/>
      <c r="B6653" s="310"/>
      <c r="C6653" s="311"/>
      <c r="D6653" s="308"/>
      <c r="G6653" s="312"/>
      <c r="H6653" s="313"/>
      <c r="I6653" s="311"/>
      <c r="J6653" s="398"/>
      <c r="K6653" s="311"/>
      <c r="L6653" s="311"/>
      <c r="M6653" s="311"/>
      <c r="N6653" s="311"/>
      <c r="O6653" s="311"/>
      <c r="P6653" s="311"/>
      <c r="Q6653" s="311"/>
      <c r="R6653" s="311"/>
      <c r="S6653" s="311"/>
      <c r="T6653" s="311"/>
      <c r="U6653" s="311"/>
    </row>
    <row r="6654" spans="1:21" ht="12.75" customHeight="1">
      <c r="A6654" s="311"/>
      <c r="B6654" s="310"/>
      <c r="C6654" s="311"/>
      <c r="D6654" s="308"/>
      <c r="G6654" s="312"/>
      <c r="H6654" s="313"/>
      <c r="I6654" s="311"/>
      <c r="J6654" s="398"/>
      <c r="K6654" s="311"/>
      <c r="L6654" s="311"/>
      <c r="M6654" s="311"/>
      <c r="N6654" s="311"/>
      <c r="O6654" s="311"/>
      <c r="P6654" s="311"/>
      <c r="Q6654" s="311"/>
      <c r="R6654" s="311"/>
      <c r="S6654" s="311"/>
      <c r="T6654" s="311"/>
      <c r="U6654" s="311"/>
    </row>
    <row r="6655" spans="1:21" ht="12.75" customHeight="1">
      <c r="A6655" s="311"/>
      <c r="B6655" s="310"/>
      <c r="C6655" s="311"/>
      <c r="D6655" s="308"/>
      <c r="G6655" s="312"/>
      <c r="H6655" s="313"/>
      <c r="I6655" s="311"/>
      <c r="J6655" s="398"/>
      <c r="K6655" s="311"/>
      <c r="L6655" s="311"/>
      <c r="M6655" s="311"/>
      <c r="N6655" s="311"/>
      <c r="O6655" s="311"/>
      <c r="P6655" s="311"/>
      <c r="Q6655" s="311"/>
      <c r="R6655" s="311"/>
      <c r="S6655" s="311"/>
      <c r="T6655" s="311"/>
      <c r="U6655" s="311"/>
    </row>
    <row r="6656" spans="1:21" ht="12.75" customHeight="1">
      <c r="A6656" s="311"/>
      <c r="B6656" s="310"/>
      <c r="C6656" s="311"/>
      <c r="D6656" s="308"/>
      <c r="G6656" s="312"/>
      <c r="H6656" s="313"/>
      <c r="I6656" s="311"/>
      <c r="J6656" s="398"/>
      <c r="K6656" s="311"/>
      <c r="L6656" s="311"/>
      <c r="M6656" s="311"/>
      <c r="N6656" s="311"/>
      <c r="O6656" s="311"/>
      <c r="P6656" s="311"/>
      <c r="Q6656" s="311"/>
      <c r="R6656" s="311"/>
      <c r="S6656" s="311"/>
      <c r="T6656" s="311"/>
      <c r="U6656" s="311"/>
    </row>
    <row r="6657" spans="1:21" ht="12.75" customHeight="1">
      <c r="A6657" s="311"/>
      <c r="B6657" s="310"/>
      <c r="C6657" s="311"/>
      <c r="D6657" s="308"/>
      <c r="G6657" s="312"/>
      <c r="H6657" s="313"/>
      <c r="I6657" s="311"/>
      <c r="J6657" s="398"/>
      <c r="K6657" s="311"/>
      <c r="L6657" s="311"/>
      <c r="M6657" s="311"/>
      <c r="N6657" s="311"/>
      <c r="O6657" s="311"/>
      <c r="P6657" s="311"/>
      <c r="Q6657" s="311"/>
      <c r="R6657" s="311"/>
      <c r="S6657" s="311"/>
      <c r="T6657" s="311"/>
      <c r="U6657" s="311"/>
    </row>
    <row r="6658" spans="1:21" ht="12.75" customHeight="1">
      <c r="A6658" s="311"/>
      <c r="B6658" s="310"/>
      <c r="C6658" s="311"/>
      <c r="D6658" s="308"/>
      <c r="G6658" s="312"/>
      <c r="H6658" s="313"/>
      <c r="I6658" s="311"/>
      <c r="J6658" s="398"/>
      <c r="K6658" s="311"/>
      <c r="L6658" s="311"/>
      <c r="M6658" s="311"/>
      <c r="N6658" s="311"/>
      <c r="O6658" s="311"/>
      <c r="P6658" s="311"/>
      <c r="Q6658" s="311"/>
      <c r="R6658" s="311"/>
      <c r="S6658" s="311"/>
      <c r="T6658" s="311"/>
      <c r="U6658" s="311"/>
    </row>
    <row r="6659" spans="1:21" ht="12.75" customHeight="1">
      <c r="A6659" s="311"/>
      <c r="B6659" s="310"/>
      <c r="C6659" s="311"/>
      <c r="D6659" s="308"/>
      <c r="G6659" s="312"/>
      <c r="H6659" s="313"/>
      <c r="I6659" s="311"/>
      <c r="J6659" s="398"/>
      <c r="K6659" s="311"/>
      <c r="L6659" s="311"/>
      <c r="M6659" s="311"/>
      <c r="N6659" s="311"/>
      <c r="O6659" s="311"/>
      <c r="P6659" s="311"/>
      <c r="Q6659" s="311"/>
      <c r="R6659" s="311"/>
      <c r="S6659" s="311"/>
      <c r="T6659" s="311"/>
      <c r="U6659" s="311"/>
    </row>
    <row r="6660" spans="1:21" ht="12.75" customHeight="1">
      <c r="A6660" s="311"/>
      <c r="B6660" s="310"/>
      <c r="C6660" s="311"/>
      <c r="D6660" s="308"/>
      <c r="G6660" s="312"/>
      <c r="H6660" s="313"/>
      <c r="I6660" s="311"/>
      <c r="J6660" s="398"/>
      <c r="K6660" s="311"/>
      <c r="L6660" s="311"/>
      <c r="M6660" s="311"/>
      <c r="N6660" s="311"/>
      <c r="O6660" s="311"/>
      <c r="P6660" s="311"/>
      <c r="Q6660" s="311"/>
      <c r="R6660" s="311"/>
      <c r="S6660" s="311"/>
      <c r="T6660" s="311"/>
      <c r="U6660" s="311"/>
    </row>
    <row r="6661" spans="1:21" ht="12.75" customHeight="1">
      <c r="A6661" s="311"/>
      <c r="B6661" s="310"/>
      <c r="C6661" s="311"/>
      <c r="D6661" s="308"/>
      <c r="G6661" s="312"/>
      <c r="H6661" s="313"/>
      <c r="I6661" s="311"/>
      <c r="J6661" s="398"/>
      <c r="K6661" s="311"/>
      <c r="L6661" s="311"/>
      <c r="M6661" s="311"/>
      <c r="N6661" s="311"/>
      <c r="O6661" s="311"/>
      <c r="P6661" s="311"/>
      <c r="Q6661" s="311"/>
      <c r="R6661" s="311"/>
      <c r="S6661" s="311"/>
      <c r="T6661" s="311"/>
      <c r="U6661" s="311"/>
    </row>
    <row r="6662" spans="1:21" ht="12.75" customHeight="1">
      <c r="A6662" s="311"/>
      <c r="B6662" s="310"/>
      <c r="C6662" s="311"/>
      <c r="D6662" s="308"/>
      <c r="G6662" s="312"/>
      <c r="H6662" s="313"/>
      <c r="I6662" s="311"/>
      <c r="J6662" s="398"/>
      <c r="K6662" s="311"/>
      <c r="L6662" s="311"/>
      <c r="M6662" s="311"/>
      <c r="N6662" s="311"/>
      <c r="O6662" s="311"/>
      <c r="P6662" s="311"/>
      <c r="Q6662" s="311"/>
      <c r="R6662" s="311"/>
      <c r="S6662" s="311"/>
      <c r="T6662" s="311"/>
      <c r="U6662" s="311"/>
    </row>
    <row r="6663" spans="1:21" ht="12.75" customHeight="1">
      <c r="A6663" s="311"/>
      <c r="B6663" s="310"/>
      <c r="C6663" s="311"/>
      <c r="D6663" s="308"/>
      <c r="G6663" s="312"/>
      <c r="H6663" s="313"/>
      <c r="I6663" s="311"/>
      <c r="J6663" s="398"/>
      <c r="K6663" s="311"/>
      <c r="L6663" s="311"/>
      <c r="M6663" s="311"/>
      <c r="N6663" s="311"/>
      <c r="O6663" s="311"/>
      <c r="P6663" s="311"/>
      <c r="Q6663" s="311"/>
      <c r="R6663" s="311"/>
      <c r="S6663" s="311"/>
      <c r="T6663" s="311"/>
      <c r="U6663" s="311"/>
    </row>
    <row r="6664" spans="1:21" ht="12.75" customHeight="1">
      <c r="A6664" s="311"/>
      <c r="B6664" s="310"/>
      <c r="C6664" s="311"/>
      <c r="D6664" s="308"/>
      <c r="G6664" s="312"/>
      <c r="H6664" s="313"/>
      <c r="I6664" s="311"/>
      <c r="J6664" s="398"/>
      <c r="K6664" s="311"/>
      <c r="L6664" s="311"/>
      <c r="M6664" s="311"/>
      <c r="N6664" s="311"/>
      <c r="O6664" s="311"/>
      <c r="P6664" s="311"/>
      <c r="Q6664" s="311"/>
      <c r="R6664" s="311"/>
      <c r="S6664" s="311"/>
      <c r="T6664" s="311"/>
      <c r="U6664" s="311"/>
    </row>
    <row r="6665" spans="1:21" ht="12.75" customHeight="1">
      <c r="A6665" s="311"/>
      <c r="B6665" s="310"/>
      <c r="C6665" s="311"/>
      <c r="D6665" s="308"/>
      <c r="G6665" s="312"/>
      <c r="H6665" s="313"/>
      <c r="I6665" s="311"/>
      <c r="J6665" s="398"/>
      <c r="K6665" s="311"/>
      <c r="L6665" s="311"/>
      <c r="M6665" s="311"/>
      <c r="N6665" s="311"/>
      <c r="O6665" s="311"/>
      <c r="P6665" s="311"/>
      <c r="Q6665" s="311"/>
      <c r="R6665" s="311"/>
      <c r="S6665" s="311"/>
      <c r="T6665" s="311"/>
      <c r="U6665" s="311"/>
    </row>
    <row r="6666" spans="1:21" ht="12.75" customHeight="1">
      <c r="A6666" s="311"/>
      <c r="B6666" s="310"/>
      <c r="C6666" s="311"/>
      <c r="D6666" s="308"/>
      <c r="G6666" s="312"/>
      <c r="H6666" s="313"/>
      <c r="I6666" s="311"/>
      <c r="J6666" s="398"/>
      <c r="K6666" s="311"/>
      <c r="L6666" s="311"/>
      <c r="M6666" s="311"/>
      <c r="N6666" s="311"/>
      <c r="O6666" s="311"/>
      <c r="P6666" s="311"/>
      <c r="Q6666" s="311"/>
      <c r="R6666" s="311"/>
      <c r="S6666" s="311"/>
      <c r="T6666" s="311"/>
      <c r="U6666" s="311"/>
    </row>
    <row r="6667" spans="1:21" ht="12.75" customHeight="1">
      <c r="A6667" s="311"/>
      <c r="B6667" s="310"/>
      <c r="C6667" s="311"/>
      <c r="D6667" s="308"/>
      <c r="G6667" s="312"/>
      <c r="H6667" s="313"/>
      <c r="I6667" s="311"/>
      <c r="J6667" s="398"/>
      <c r="K6667" s="311"/>
      <c r="L6667" s="311"/>
      <c r="M6667" s="311"/>
      <c r="N6667" s="311"/>
      <c r="O6667" s="311"/>
      <c r="P6667" s="311"/>
      <c r="Q6667" s="311"/>
      <c r="R6667" s="311"/>
      <c r="S6667" s="311"/>
      <c r="T6667" s="311"/>
      <c r="U6667" s="311"/>
    </row>
    <row r="6668" spans="1:21" ht="12.75" customHeight="1">
      <c r="A6668" s="311"/>
      <c r="B6668" s="310"/>
      <c r="C6668" s="311"/>
      <c r="D6668" s="308"/>
      <c r="G6668" s="312"/>
      <c r="H6668" s="313"/>
      <c r="I6668" s="311"/>
      <c r="J6668" s="398"/>
      <c r="K6668" s="311"/>
      <c r="L6668" s="311"/>
      <c r="M6668" s="311"/>
      <c r="N6668" s="311"/>
      <c r="O6668" s="311"/>
      <c r="P6668" s="311"/>
      <c r="Q6668" s="311"/>
      <c r="R6668" s="311"/>
      <c r="S6668" s="311"/>
      <c r="T6668" s="311"/>
      <c r="U6668" s="311"/>
    </row>
    <row r="6669" spans="1:21" ht="12.75" customHeight="1">
      <c r="A6669" s="311"/>
      <c r="B6669" s="310"/>
      <c r="C6669" s="311"/>
      <c r="D6669" s="308"/>
      <c r="G6669" s="312"/>
      <c r="H6669" s="313"/>
      <c r="I6669" s="311"/>
      <c r="J6669" s="398"/>
      <c r="K6669" s="311"/>
      <c r="L6669" s="311"/>
      <c r="M6669" s="311"/>
      <c r="N6669" s="311"/>
      <c r="O6669" s="311"/>
      <c r="P6669" s="311"/>
      <c r="Q6669" s="311"/>
      <c r="R6669" s="311"/>
      <c r="S6669" s="311"/>
      <c r="T6669" s="311"/>
      <c r="U6669" s="311"/>
    </row>
    <row r="6670" spans="1:21" ht="12.75" customHeight="1">
      <c r="A6670" s="311"/>
      <c r="B6670" s="310"/>
      <c r="C6670" s="311"/>
      <c r="D6670" s="308"/>
      <c r="G6670" s="312"/>
      <c r="H6670" s="313"/>
      <c r="I6670" s="311"/>
      <c r="J6670" s="398"/>
      <c r="K6670" s="311"/>
      <c r="L6670" s="311"/>
      <c r="M6670" s="311"/>
      <c r="N6670" s="311"/>
      <c r="O6670" s="311"/>
      <c r="P6670" s="311"/>
      <c r="Q6670" s="311"/>
      <c r="R6670" s="311"/>
      <c r="S6670" s="311"/>
      <c r="T6670" s="311"/>
      <c r="U6670" s="311"/>
    </row>
    <row r="6671" spans="1:21" ht="12.75" customHeight="1">
      <c r="A6671" s="311"/>
      <c r="B6671" s="310"/>
      <c r="C6671" s="311"/>
      <c r="D6671" s="308"/>
      <c r="G6671" s="312"/>
      <c r="H6671" s="313"/>
      <c r="I6671" s="311"/>
      <c r="J6671" s="398"/>
      <c r="K6671" s="311"/>
      <c r="L6671" s="311"/>
      <c r="M6671" s="311"/>
      <c r="N6671" s="311"/>
      <c r="O6671" s="311"/>
      <c r="P6671" s="311"/>
      <c r="Q6671" s="311"/>
      <c r="R6671" s="311"/>
      <c r="S6671" s="311"/>
      <c r="T6671" s="311"/>
      <c r="U6671" s="311"/>
    </row>
    <row r="6672" spans="1:21" ht="12.75" customHeight="1">
      <c r="A6672" s="311"/>
      <c r="B6672" s="310"/>
      <c r="C6672" s="311"/>
      <c r="D6672" s="308"/>
      <c r="G6672" s="312"/>
      <c r="H6672" s="313"/>
      <c r="I6672" s="311"/>
      <c r="J6672" s="398"/>
      <c r="K6672" s="311"/>
      <c r="L6672" s="311"/>
      <c r="M6672" s="311"/>
      <c r="N6672" s="311"/>
      <c r="O6672" s="311"/>
      <c r="P6672" s="311"/>
      <c r="Q6672" s="311"/>
      <c r="R6672" s="311"/>
      <c r="S6672" s="311"/>
      <c r="T6672" s="311"/>
      <c r="U6672" s="311"/>
    </row>
    <row r="6673" spans="1:21" ht="12.75" customHeight="1">
      <c r="A6673" s="311"/>
      <c r="B6673" s="310"/>
      <c r="C6673" s="311"/>
      <c r="D6673" s="308"/>
      <c r="G6673" s="312"/>
      <c r="H6673" s="313"/>
      <c r="I6673" s="311"/>
      <c r="J6673" s="398"/>
      <c r="K6673" s="311"/>
      <c r="L6673" s="311"/>
      <c r="M6673" s="311"/>
      <c r="N6673" s="311"/>
      <c r="O6673" s="311"/>
      <c r="P6673" s="311"/>
      <c r="Q6673" s="311"/>
      <c r="R6673" s="311"/>
      <c r="S6673" s="311"/>
      <c r="T6673" s="311"/>
      <c r="U6673" s="311"/>
    </row>
    <row r="6674" spans="1:21" ht="12.75" customHeight="1">
      <c r="A6674" s="311"/>
      <c r="B6674" s="310"/>
      <c r="C6674" s="311"/>
      <c r="D6674" s="308"/>
      <c r="G6674" s="312"/>
      <c r="H6674" s="313"/>
      <c r="I6674" s="311"/>
      <c r="J6674" s="398"/>
      <c r="K6674" s="311"/>
      <c r="L6674" s="311"/>
      <c r="M6674" s="311"/>
      <c r="N6674" s="311"/>
      <c r="O6674" s="311"/>
      <c r="P6674" s="311"/>
      <c r="Q6674" s="311"/>
      <c r="R6674" s="311"/>
      <c r="S6674" s="311"/>
      <c r="T6674" s="311"/>
      <c r="U6674" s="311"/>
    </row>
    <row r="6675" spans="1:21" ht="12.75" customHeight="1">
      <c r="A6675" s="311"/>
      <c r="B6675" s="310"/>
      <c r="C6675" s="311"/>
      <c r="D6675" s="308"/>
      <c r="G6675" s="312"/>
      <c r="H6675" s="313"/>
      <c r="I6675" s="311"/>
      <c r="J6675" s="398"/>
      <c r="K6675" s="311"/>
      <c r="L6675" s="311"/>
      <c r="M6675" s="311"/>
      <c r="N6675" s="311"/>
      <c r="O6675" s="311"/>
      <c r="P6675" s="311"/>
      <c r="Q6675" s="311"/>
      <c r="R6675" s="311"/>
      <c r="S6675" s="311"/>
      <c r="T6675" s="311"/>
      <c r="U6675" s="311"/>
    </row>
    <row r="6676" spans="1:21" ht="12.75" customHeight="1">
      <c r="A6676" s="311"/>
      <c r="B6676" s="310"/>
      <c r="C6676" s="311"/>
      <c r="D6676" s="308"/>
      <c r="G6676" s="312"/>
      <c r="H6676" s="313"/>
      <c r="I6676" s="311"/>
      <c r="J6676" s="398"/>
      <c r="K6676" s="311"/>
      <c r="L6676" s="311"/>
      <c r="M6676" s="311"/>
      <c r="N6676" s="311"/>
      <c r="O6676" s="311"/>
      <c r="P6676" s="311"/>
      <c r="Q6676" s="311"/>
      <c r="R6676" s="311"/>
      <c r="S6676" s="311"/>
      <c r="T6676" s="311"/>
      <c r="U6676" s="311"/>
    </row>
    <row r="6677" spans="1:21" ht="12.75" customHeight="1">
      <c r="A6677" s="311"/>
      <c r="B6677" s="310"/>
      <c r="C6677" s="311"/>
      <c r="D6677" s="308"/>
      <c r="G6677" s="312"/>
      <c r="H6677" s="313"/>
      <c r="I6677" s="311"/>
      <c r="J6677" s="398"/>
      <c r="K6677" s="311"/>
      <c r="L6677" s="311"/>
      <c r="M6677" s="311"/>
      <c r="N6677" s="311"/>
      <c r="O6677" s="311"/>
      <c r="P6677" s="311"/>
      <c r="Q6677" s="311"/>
      <c r="R6677" s="311"/>
      <c r="S6677" s="311"/>
      <c r="T6677" s="311"/>
      <c r="U6677" s="311"/>
    </row>
    <row r="6678" spans="1:21" ht="12.75" customHeight="1">
      <c r="A6678" s="311"/>
      <c r="B6678" s="310"/>
      <c r="C6678" s="311"/>
      <c r="D6678" s="308"/>
      <c r="G6678" s="312"/>
      <c r="H6678" s="313"/>
      <c r="I6678" s="311"/>
      <c r="J6678" s="398"/>
      <c r="K6678" s="311"/>
      <c r="L6678" s="311"/>
      <c r="M6678" s="311"/>
      <c r="N6678" s="311"/>
      <c r="O6678" s="311"/>
      <c r="P6678" s="311"/>
      <c r="Q6678" s="311"/>
      <c r="R6678" s="311"/>
      <c r="S6678" s="311"/>
      <c r="T6678" s="311"/>
      <c r="U6678" s="311"/>
    </row>
    <row r="6679" spans="1:21" ht="12.75" customHeight="1">
      <c r="A6679" s="311"/>
      <c r="B6679" s="310"/>
      <c r="C6679" s="311"/>
      <c r="D6679" s="308"/>
      <c r="G6679" s="312"/>
      <c r="H6679" s="313"/>
      <c r="I6679" s="311"/>
      <c r="J6679" s="398"/>
      <c r="K6679" s="311"/>
      <c r="L6679" s="311"/>
      <c r="M6679" s="311"/>
      <c r="N6679" s="311"/>
      <c r="O6679" s="311"/>
      <c r="P6679" s="311"/>
      <c r="Q6679" s="311"/>
      <c r="R6679" s="311"/>
      <c r="S6679" s="311"/>
      <c r="T6679" s="311"/>
      <c r="U6679" s="311"/>
    </row>
    <row r="6680" spans="1:21" ht="12.75" customHeight="1">
      <c r="A6680" s="311"/>
      <c r="B6680" s="310"/>
      <c r="C6680" s="311"/>
      <c r="D6680" s="308"/>
      <c r="G6680" s="312"/>
      <c r="H6680" s="313"/>
      <c r="I6680" s="311"/>
      <c r="J6680" s="398"/>
      <c r="K6680" s="311"/>
      <c r="L6680" s="311"/>
      <c r="M6680" s="311"/>
      <c r="N6680" s="311"/>
      <c r="O6680" s="311"/>
      <c r="P6680" s="311"/>
      <c r="Q6680" s="311"/>
      <c r="R6680" s="311"/>
      <c r="S6680" s="311"/>
      <c r="T6680" s="311"/>
      <c r="U6680" s="311"/>
    </row>
    <row r="6681" spans="1:21" ht="12.75" customHeight="1">
      <c r="A6681" s="311"/>
      <c r="B6681" s="310"/>
      <c r="C6681" s="311"/>
      <c r="D6681" s="308"/>
      <c r="G6681" s="312"/>
      <c r="H6681" s="313"/>
      <c r="I6681" s="311"/>
      <c r="J6681" s="398"/>
      <c r="K6681" s="311"/>
      <c r="L6681" s="311"/>
      <c r="M6681" s="311"/>
      <c r="N6681" s="311"/>
      <c r="O6681" s="311"/>
      <c r="P6681" s="311"/>
      <c r="Q6681" s="311"/>
      <c r="R6681" s="311"/>
      <c r="S6681" s="311"/>
      <c r="T6681" s="311"/>
      <c r="U6681" s="311"/>
    </row>
    <row r="6682" spans="1:21" ht="12.75" customHeight="1">
      <c r="A6682" s="311"/>
      <c r="B6682" s="310"/>
      <c r="C6682" s="311"/>
      <c r="D6682" s="308"/>
      <c r="G6682" s="312"/>
      <c r="H6682" s="313"/>
      <c r="I6682" s="311"/>
      <c r="J6682" s="398"/>
      <c r="K6682" s="311"/>
      <c r="L6682" s="311"/>
      <c r="M6682" s="311"/>
      <c r="N6682" s="311"/>
      <c r="O6682" s="311"/>
      <c r="P6682" s="311"/>
      <c r="Q6682" s="311"/>
      <c r="R6682" s="311"/>
      <c r="S6682" s="311"/>
      <c r="T6682" s="311"/>
      <c r="U6682" s="311"/>
    </row>
    <row r="6683" spans="1:21" ht="12.75" customHeight="1">
      <c r="A6683" s="311"/>
      <c r="B6683" s="310"/>
      <c r="C6683" s="311"/>
      <c r="D6683" s="308"/>
      <c r="G6683" s="312"/>
      <c r="H6683" s="313"/>
      <c r="I6683" s="311"/>
      <c r="J6683" s="398"/>
      <c r="K6683" s="311"/>
      <c r="L6683" s="311"/>
      <c r="M6683" s="311"/>
      <c r="N6683" s="311"/>
      <c r="O6683" s="311"/>
      <c r="P6683" s="311"/>
      <c r="Q6683" s="311"/>
      <c r="R6683" s="311"/>
      <c r="S6683" s="311"/>
      <c r="T6683" s="311"/>
      <c r="U6683" s="311"/>
    </row>
    <row r="6684" spans="1:21" ht="12.75" customHeight="1">
      <c r="A6684" s="311"/>
      <c r="B6684" s="310"/>
      <c r="C6684" s="311"/>
      <c r="D6684" s="308"/>
      <c r="G6684" s="312"/>
      <c r="H6684" s="313"/>
      <c r="I6684" s="311"/>
      <c r="J6684" s="398"/>
      <c r="K6684" s="311"/>
      <c r="L6684" s="311"/>
      <c r="M6684" s="311"/>
      <c r="N6684" s="311"/>
      <c r="O6684" s="311"/>
      <c r="P6684" s="311"/>
      <c r="Q6684" s="311"/>
      <c r="R6684" s="311"/>
      <c r="S6684" s="311"/>
      <c r="T6684" s="311"/>
      <c r="U6684" s="311"/>
    </row>
    <row r="6685" spans="1:21" ht="12.75" customHeight="1">
      <c r="A6685" s="311"/>
      <c r="B6685" s="310"/>
      <c r="C6685" s="311"/>
      <c r="D6685" s="308"/>
      <c r="G6685" s="312"/>
      <c r="H6685" s="313"/>
      <c r="I6685" s="311"/>
      <c r="J6685" s="398"/>
      <c r="K6685" s="311"/>
      <c r="L6685" s="311"/>
      <c r="M6685" s="311"/>
      <c r="N6685" s="311"/>
      <c r="O6685" s="311"/>
      <c r="P6685" s="311"/>
      <c r="Q6685" s="311"/>
      <c r="R6685" s="311"/>
      <c r="S6685" s="311"/>
      <c r="T6685" s="311"/>
      <c r="U6685" s="311"/>
    </row>
    <row r="6686" spans="1:21" ht="12.75" customHeight="1">
      <c r="A6686" s="311"/>
      <c r="B6686" s="310"/>
      <c r="C6686" s="311"/>
      <c r="D6686" s="308"/>
      <c r="G6686" s="312"/>
      <c r="H6686" s="313"/>
      <c r="I6686" s="311"/>
      <c r="J6686" s="398"/>
      <c r="K6686" s="311"/>
      <c r="L6686" s="311"/>
      <c r="M6686" s="311"/>
      <c r="N6686" s="311"/>
      <c r="O6686" s="311"/>
      <c r="P6686" s="311"/>
      <c r="Q6686" s="311"/>
      <c r="R6686" s="311"/>
      <c r="S6686" s="311"/>
      <c r="T6686" s="311"/>
      <c r="U6686" s="311"/>
    </row>
    <row r="6687" spans="1:21" ht="12.75" customHeight="1">
      <c r="A6687" s="311"/>
      <c r="B6687" s="310"/>
      <c r="C6687" s="311"/>
      <c r="D6687" s="308"/>
      <c r="G6687" s="312"/>
      <c r="H6687" s="313"/>
      <c r="I6687" s="311"/>
      <c r="J6687" s="398"/>
      <c r="K6687" s="311"/>
      <c r="L6687" s="311"/>
      <c r="M6687" s="311"/>
      <c r="N6687" s="311"/>
      <c r="O6687" s="311"/>
      <c r="P6687" s="311"/>
      <c r="Q6687" s="311"/>
      <c r="R6687" s="311"/>
      <c r="S6687" s="311"/>
      <c r="T6687" s="311"/>
      <c r="U6687" s="311"/>
    </row>
    <row r="6688" spans="1:21" ht="12.75" customHeight="1">
      <c r="A6688" s="311"/>
      <c r="B6688" s="310"/>
      <c r="C6688" s="311"/>
      <c r="D6688" s="308"/>
      <c r="G6688" s="312"/>
      <c r="H6688" s="313"/>
      <c r="I6688" s="311"/>
      <c r="J6688" s="398"/>
      <c r="K6688" s="311"/>
      <c r="L6688" s="311"/>
      <c r="M6688" s="311"/>
      <c r="N6688" s="311"/>
      <c r="O6688" s="311"/>
      <c r="P6688" s="311"/>
      <c r="Q6688" s="311"/>
      <c r="R6688" s="311"/>
      <c r="S6688" s="311"/>
      <c r="T6688" s="311"/>
      <c r="U6688" s="311"/>
    </row>
    <row r="6689" spans="1:21" ht="12.75" customHeight="1">
      <c r="A6689" s="311"/>
      <c r="B6689" s="310"/>
      <c r="C6689" s="311"/>
      <c r="D6689" s="308"/>
      <c r="G6689" s="312"/>
      <c r="H6689" s="313"/>
      <c r="I6689" s="311"/>
      <c r="J6689" s="398"/>
      <c r="K6689" s="311"/>
      <c r="L6689" s="311"/>
      <c r="M6689" s="311"/>
      <c r="N6689" s="311"/>
      <c r="O6689" s="311"/>
      <c r="P6689" s="311"/>
      <c r="Q6689" s="311"/>
      <c r="R6689" s="311"/>
      <c r="S6689" s="311"/>
      <c r="T6689" s="311"/>
      <c r="U6689" s="311"/>
    </row>
    <row r="6690" spans="1:21" ht="12.75" customHeight="1">
      <c r="A6690" s="311"/>
      <c r="B6690" s="310"/>
      <c r="C6690" s="311"/>
      <c r="D6690" s="308"/>
      <c r="G6690" s="312"/>
      <c r="H6690" s="313"/>
      <c r="I6690" s="311"/>
      <c r="J6690" s="398"/>
      <c r="K6690" s="311"/>
      <c r="L6690" s="311"/>
      <c r="M6690" s="311"/>
      <c r="N6690" s="311"/>
      <c r="O6690" s="311"/>
      <c r="P6690" s="311"/>
      <c r="Q6690" s="311"/>
      <c r="R6690" s="311"/>
      <c r="S6690" s="311"/>
      <c r="T6690" s="311"/>
      <c r="U6690" s="311"/>
    </row>
    <row r="6691" spans="1:21" ht="12.75" customHeight="1">
      <c r="A6691" s="311"/>
      <c r="B6691" s="310"/>
      <c r="C6691" s="311"/>
      <c r="D6691" s="308"/>
      <c r="G6691" s="312"/>
      <c r="H6691" s="313"/>
      <c r="I6691" s="311"/>
      <c r="J6691" s="398"/>
      <c r="K6691" s="311"/>
      <c r="L6691" s="311"/>
      <c r="M6691" s="311"/>
      <c r="N6691" s="311"/>
      <c r="O6691" s="311"/>
      <c r="P6691" s="311"/>
      <c r="Q6691" s="311"/>
      <c r="R6691" s="311"/>
      <c r="S6691" s="311"/>
      <c r="T6691" s="311"/>
      <c r="U6691" s="311"/>
    </row>
    <row r="6692" spans="1:21" ht="12.75" customHeight="1">
      <c r="A6692" s="311"/>
      <c r="B6692" s="310"/>
      <c r="C6692" s="311"/>
      <c r="D6692" s="308"/>
      <c r="G6692" s="312"/>
      <c r="H6692" s="313"/>
      <c r="I6692" s="311"/>
      <c r="J6692" s="398"/>
      <c r="K6692" s="311"/>
      <c r="L6692" s="311"/>
      <c r="M6692" s="311"/>
      <c r="N6692" s="311"/>
      <c r="O6692" s="311"/>
      <c r="P6692" s="311"/>
      <c r="Q6692" s="311"/>
      <c r="R6692" s="311"/>
      <c r="S6692" s="311"/>
      <c r="T6692" s="311"/>
      <c r="U6692" s="311"/>
    </row>
    <row r="6693" spans="1:21" ht="12.75" customHeight="1">
      <c r="A6693" s="311"/>
      <c r="B6693" s="310"/>
      <c r="C6693" s="311"/>
      <c r="D6693" s="308"/>
      <c r="G6693" s="312"/>
      <c r="H6693" s="313"/>
      <c r="I6693" s="311"/>
      <c r="J6693" s="398"/>
      <c r="K6693" s="311"/>
      <c r="L6693" s="311"/>
      <c r="M6693" s="311"/>
      <c r="N6693" s="311"/>
      <c r="O6693" s="311"/>
      <c r="P6693" s="311"/>
      <c r="Q6693" s="311"/>
      <c r="R6693" s="311"/>
      <c r="S6693" s="311"/>
      <c r="T6693" s="311"/>
      <c r="U6693" s="311"/>
    </row>
    <row r="6694" spans="1:21" ht="12.75" customHeight="1">
      <c r="A6694" s="311"/>
      <c r="B6694" s="310"/>
      <c r="C6694" s="311"/>
      <c r="D6694" s="308"/>
      <c r="G6694" s="312"/>
      <c r="H6694" s="313"/>
      <c r="I6694" s="311"/>
      <c r="J6694" s="398"/>
      <c r="K6694" s="311"/>
      <c r="L6694" s="311"/>
      <c r="M6694" s="311"/>
      <c r="N6694" s="311"/>
      <c r="O6694" s="311"/>
      <c r="P6694" s="311"/>
      <c r="Q6694" s="311"/>
      <c r="R6694" s="311"/>
      <c r="S6694" s="311"/>
      <c r="T6694" s="311"/>
      <c r="U6694" s="311"/>
    </row>
    <row r="6695" spans="1:21" ht="12.75" customHeight="1">
      <c r="A6695" s="311"/>
      <c r="B6695" s="310"/>
      <c r="C6695" s="311"/>
      <c r="D6695" s="308"/>
      <c r="G6695" s="312"/>
      <c r="H6695" s="313"/>
      <c r="I6695" s="311"/>
      <c r="J6695" s="398"/>
      <c r="K6695" s="311"/>
      <c r="L6695" s="311"/>
      <c r="M6695" s="311"/>
      <c r="N6695" s="311"/>
      <c r="O6695" s="311"/>
      <c r="P6695" s="311"/>
      <c r="Q6695" s="311"/>
      <c r="R6695" s="311"/>
      <c r="S6695" s="311"/>
      <c r="T6695" s="311"/>
      <c r="U6695" s="311"/>
    </row>
    <row r="6696" spans="1:21" ht="12.75" customHeight="1">
      <c r="A6696" s="311"/>
      <c r="B6696" s="310"/>
      <c r="C6696" s="311"/>
      <c r="D6696" s="308"/>
      <c r="G6696" s="312"/>
      <c r="H6696" s="313"/>
      <c r="I6696" s="311"/>
      <c r="J6696" s="398"/>
      <c r="K6696" s="311"/>
      <c r="L6696" s="311"/>
      <c r="M6696" s="311"/>
      <c r="N6696" s="311"/>
      <c r="O6696" s="311"/>
      <c r="P6696" s="311"/>
      <c r="Q6696" s="311"/>
      <c r="R6696" s="311"/>
      <c r="S6696" s="311"/>
      <c r="T6696" s="311"/>
      <c r="U6696" s="311"/>
    </row>
    <row r="6697" spans="1:21" ht="12.75" customHeight="1">
      <c r="A6697" s="311"/>
      <c r="B6697" s="310"/>
      <c r="C6697" s="311"/>
      <c r="D6697" s="308"/>
      <c r="G6697" s="312"/>
      <c r="H6697" s="313"/>
      <c r="I6697" s="311"/>
      <c r="J6697" s="398"/>
      <c r="K6697" s="311"/>
      <c r="L6697" s="311"/>
      <c r="M6697" s="311"/>
      <c r="N6697" s="311"/>
      <c r="O6697" s="311"/>
      <c r="P6697" s="311"/>
      <c r="Q6697" s="311"/>
      <c r="R6697" s="311"/>
      <c r="S6697" s="311"/>
      <c r="T6697" s="311"/>
      <c r="U6697" s="311"/>
    </row>
    <row r="6698" spans="1:21" ht="12.75" customHeight="1">
      <c r="A6698" s="311"/>
      <c r="B6698" s="310"/>
      <c r="C6698" s="311"/>
      <c r="D6698" s="308"/>
      <c r="G6698" s="312"/>
      <c r="H6698" s="313"/>
      <c r="I6698" s="311"/>
      <c r="J6698" s="398"/>
      <c r="K6698" s="311"/>
      <c r="L6698" s="311"/>
      <c r="M6698" s="311"/>
      <c r="N6698" s="311"/>
      <c r="O6698" s="311"/>
      <c r="P6698" s="311"/>
      <c r="Q6698" s="311"/>
      <c r="R6698" s="311"/>
      <c r="S6698" s="311"/>
      <c r="T6698" s="311"/>
      <c r="U6698" s="311"/>
    </row>
    <row r="6699" spans="1:21" ht="12.75" customHeight="1">
      <c r="A6699" s="311"/>
      <c r="B6699" s="310"/>
      <c r="C6699" s="311"/>
      <c r="D6699" s="308"/>
      <c r="G6699" s="312"/>
      <c r="H6699" s="313"/>
      <c r="I6699" s="311"/>
      <c r="J6699" s="398"/>
      <c r="K6699" s="311"/>
      <c r="L6699" s="311"/>
      <c r="M6699" s="311"/>
      <c r="N6699" s="311"/>
      <c r="O6699" s="311"/>
      <c r="P6699" s="311"/>
      <c r="Q6699" s="311"/>
      <c r="R6699" s="311"/>
      <c r="S6699" s="311"/>
      <c r="T6699" s="311"/>
      <c r="U6699" s="311"/>
    </row>
    <row r="6700" spans="1:21" ht="12.75" customHeight="1">
      <c r="A6700" s="311"/>
      <c r="B6700" s="310"/>
      <c r="C6700" s="311"/>
      <c r="D6700" s="308"/>
      <c r="G6700" s="312"/>
      <c r="H6700" s="313"/>
      <c r="I6700" s="311"/>
      <c r="J6700" s="398"/>
      <c r="K6700" s="311"/>
      <c r="L6700" s="311"/>
      <c r="M6700" s="311"/>
      <c r="N6700" s="311"/>
      <c r="O6700" s="311"/>
      <c r="P6700" s="311"/>
      <c r="Q6700" s="311"/>
      <c r="R6700" s="311"/>
      <c r="S6700" s="311"/>
      <c r="T6700" s="311"/>
      <c r="U6700" s="311"/>
    </row>
    <row r="6701" spans="1:21" ht="12.75" customHeight="1">
      <c r="A6701" s="311"/>
      <c r="B6701" s="310"/>
      <c r="C6701" s="311"/>
      <c r="D6701" s="308"/>
      <c r="G6701" s="312"/>
      <c r="H6701" s="313"/>
      <c r="I6701" s="311"/>
      <c r="J6701" s="398"/>
      <c r="K6701" s="311"/>
      <c r="L6701" s="311"/>
      <c r="M6701" s="311"/>
      <c r="N6701" s="311"/>
      <c r="O6701" s="311"/>
      <c r="P6701" s="311"/>
      <c r="Q6701" s="311"/>
      <c r="R6701" s="311"/>
      <c r="S6701" s="311"/>
      <c r="T6701" s="311"/>
      <c r="U6701" s="311"/>
    </row>
    <row r="6702" spans="1:21" ht="12.75" customHeight="1">
      <c r="A6702" s="311"/>
      <c r="B6702" s="310"/>
      <c r="C6702" s="311"/>
      <c r="D6702" s="308"/>
      <c r="G6702" s="312"/>
      <c r="H6702" s="313"/>
      <c r="I6702" s="311"/>
      <c r="J6702" s="398"/>
      <c r="K6702" s="311"/>
      <c r="L6702" s="311"/>
      <c r="M6702" s="311"/>
      <c r="N6702" s="311"/>
      <c r="O6702" s="311"/>
      <c r="P6702" s="311"/>
      <c r="Q6702" s="311"/>
      <c r="R6702" s="311"/>
      <c r="S6702" s="311"/>
      <c r="T6702" s="311"/>
      <c r="U6702" s="311"/>
    </row>
    <row r="6703" spans="1:21" ht="12.75" customHeight="1">
      <c r="A6703" s="311"/>
      <c r="B6703" s="310"/>
      <c r="C6703" s="311"/>
      <c r="D6703" s="308"/>
      <c r="G6703" s="312"/>
      <c r="H6703" s="313"/>
      <c r="I6703" s="311"/>
      <c r="J6703" s="398"/>
      <c r="K6703" s="311"/>
      <c r="L6703" s="311"/>
      <c r="M6703" s="311"/>
      <c r="N6703" s="311"/>
      <c r="O6703" s="311"/>
      <c r="P6703" s="311"/>
      <c r="Q6703" s="311"/>
      <c r="R6703" s="311"/>
      <c r="S6703" s="311"/>
      <c r="T6703" s="311"/>
      <c r="U6703" s="311"/>
    </row>
    <row r="6704" spans="1:21" ht="12.75" customHeight="1">
      <c r="A6704" s="311"/>
      <c r="B6704" s="310"/>
      <c r="C6704" s="311"/>
      <c r="D6704" s="308"/>
      <c r="G6704" s="312"/>
      <c r="H6704" s="313"/>
      <c r="I6704" s="311"/>
      <c r="J6704" s="398"/>
      <c r="K6704" s="311"/>
      <c r="L6704" s="311"/>
      <c r="M6704" s="311"/>
      <c r="N6704" s="311"/>
      <c r="O6704" s="311"/>
      <c r="P6704" s="311"/>
      <c r="Q6704" s="311"/>
      <c r="R6704" s="311"/>
      <c r="S6704" s="311"/>
      <c r="T6704" s="311"/>
      <c r="U6704" s="311"/>
    </row>
    <row r="6705" spans="1:21" ht="12.75" customHeight="1">
      <c r="A6705" s="311"/>
      <c r="B6705" s="310"/>
      <c r="C6705" s="311"/>
      <c r="D6705" s="308"/>
      <c r="G6705" s="312"/>
      <c r="H6705" s="313"/>
      <c r="I6705" s="311"/>
      <c r="J6705" s="398"/>
      <c r="K6705" s="311"/>
      <c r="L6705" s="311"/>
      <c r="M6705" s="311"/>
      <c r="N6705" s="311"/>
      <c r="O6705" s="311"/>
      <c r="P6705" s="311"/>
      <c r="Q6705" s="311"/>
      <c r="R6705" s="311"/>
      <c r="S6705" s="311"/>
      <c r="T6705" s="311"/>
      <c r="U6705" s="311"/>
    </row>
    <row r="6706" spans="1:21" ht="12.75" customHeight="1">
      <c r="A6706" s="311"/>
      <c r="B6706" s="310"/>
      <c r="C6706" s="311"/>
      <c r="D6706" s="308"/>
      <c r="G6706" s="312"/>
      <c r="H6706" s="313"/>
      <c r="I6706" s="311"/>
      <c r="J6706" s="398"/>
      <c r="K6706" s="311"/>
      <c r="L6706" s="311"/>
      <c r="M6706" s="311"/>
      <c r="N6706" s="311"/>
      <c r="O6706" s="311"/>
      <c r="P6706" s="311"/>
      <c r="Q6706" s="311"/>
      <c r="R6706" s="311"/>
      <c r="S6706" s="311"/>
      <c r="T6706" s="311"/>
      <c r="U6706" s="311"/>
    </row>
    <row r="6707" spans="1:21" ht="12.75" customHeight="1">
      <c r="A6707" s="311"/>
      <c r="B6707" s="310"/>
      <c r="C6707" s="311"/>
      <c r="D6707" s="308"/>
      <c r="G6707" s="312"/>
      <c r="H6707" s="313"/>
      <c r="I6707" s="311"/>
      <c r="J6707" s="398"/>
      <c r="K6707" s="311"/>
      <c r="L6707" s="311"/>
      <c r="M6707" s="311"/>
      <c r="N6707" s="311"/>
      <c r="O6707" s="311"/>
      <c r="P6707" s="311"/>
      <c r="Q6707" s="311"/>
      <c r="R6707" s="311"/>
      <c r="S6707" s="311"/>
      <c r="T6707" s="311"/>
      <c r="U6707" s="311"/>
    </row>
    <row r="6708" spans="1:21" ht="12.75" customHeight="1">
      <c r="A6708" s="311"/>
      <c r="B6708" s="310"/>
      <c r="C6708" s="311"/>
      <c r="D6708" s="308"/>
      <c r="G6708" s="312"/>
      <c r="H6708" s="313"/>
      <c r="I6708" s="311"/>
      <c r="J6708" s="398"/>
      <c r="K6708" s="311"/>
      <c r="L6708" s="311"/>
      <c r="M6708" s="311"/>
      <c r="N6708" s="311"/>
      <c r="O6708" s="311"/>
      <c r="P6708" s="311"/>
      <c r="Q6708" s="311"/>
      <c r="R6708" s="311"/>
      <c r="S6708" s="311"/>
      <c r="T6708" s="311"/>
      <c r="U6708" s="311"/>
    </row>
    <row r="6709" spans="1:21" ht="12.75" customHeight="1">
      <c r="A6709" s="311"/>
      <c r="B6709" s="310"/>
      <c r="C6709" s="311"/>
      <c r="D6709" s="308"/>
      <c r="G6709" s="312"/>
      <c r="H6709" s="313"/>
      <c r="I6709" s="311"/>
      <c r="J6709" s="398"/>
      <c r="K6709" s="311"/>
      <c r="L6709" s="311"/>
      <c r="M6709" s="311"/>
      <c r="N6709" s="311"/>
      <c r="O6709" s="311"/>
      <c r="P6709" s="311"/>
      <c r="Q6709" s="311"/>
      <c r="R6709" s="311"/>
      <c r="S6709" s="311"/>
      <c r="T6709" s="311"/>
      <c r="U6709" s="311"/>
    </row>
    <row r="6710" spans="1:21" ht="12.75" customHeight="1">
      <c r="A6710" s="311"/>
      <c r="B6710" s="310"/>
      <c r="C6710" s="311"/>
      <c r="D6710" s="308"/>
      <c r="G6710" s="312"/>
      <c r="H6710" s="313"/>
      <c r="I6710" s="311"/>
      <c r="J6710" s="398"/>
      <c r="K6710" s="311"/>
      <c r="L6710" s="311"/>
      <c r="M6710" s="311"/>
      <c r="N6710" s="311"/>
      <c r="O6710" s="311"/>
      <c r="P6710" s="311"/>
      <c r="Q6710" s="311"/>
      <c r="R6710" s="311"/>
      <c r="S6710" s="311"/>
      <c r="T6710" s="311"/>
      <c r="U6710" s="311"/>
    </row>
    <row r="6711" spans="1:21" ht="12.75" customHeight="1">
      <c r="A6711" s="311"/>
      <c r="B6711" s="310"/>
      <c r="C6711" s="311"/>
      <c r="D6711" s="308"/>
      <c r="G6711" s="312"/>
      <c r="H6711" s="313"/>
      <c r="I6711" s="311"/>
      <c r="J6711" s="398"/>
      <c r="K6711" s="311"/>
      <c r="L6711" s="311"/>
      <c r="M6711" s="311"/>
      <c r="N6711" s="311"/>
      <c r="O6711" s="311"/>
      <c r="P6711" s="311"/>
      <c r="Q6711" s="311"/>
      <c r="R6711" s="311"/>
      <c r="S6711" s="311"/>
      <c r="T6711" s="311"/>
      <c r="U6711" s="311"/>
    </row>
    <row r="6712" spans="1:21" ht="12.75" customHeight="1">
      <c r="A6712" s="311"/>
      <c r="B6712" s="310"/>
      <c r="C6712" s="311"/>
      <c r="D6712" s="308"/>
      <c r="G6712" s="312"/>
      <c r="H6712" s="313"/>
      <c r="I6712" s="311"/>
      <c r="J6712" s="398"/>
      <c r="K6712" s="311"/>
      <c r="L6712" s="311"/>
      <c r="M6712" s="311"/>
      <c r="N6712" s="311"/>
      <c r="O6712" s="311"/>
      <c r="P6712" s="311"/>
      <c r="Q6712" s="311"/>
      <c r="R6712" s="311"/>
      <c r="S6712" s="311"/>
      <c r="T6712" s="311"/>
      <c r="U6712" s="311"/>
    </row>
    <row r="6713" spans="1:21" ht="12.75" customHeight="1">
      <c r="A6713" s="311"/>
      <c r="B6713" s="310"/>
      <c r="C6713" s="311"/>
      <c r="D6713" s="308"/>
      <c r="G6713" s="312"/>
      <c r="H6713" s="313"/>
      <c r="I6713" s="311"/>
      <c r="J6713" s="398"/>
      <c r="K6713" s="311"/>
      <c r="L6713" s="311"/>
      <c r="M6713" s="311"/>
      <c r="N6713" s="311"/>
      <c r="O6713" s="311"/>
      <c r="P6713" s="311"/>
      <c r="Q6713" s="311"/>
      <c r="R6713" s="311"/>
      <c r="S6713" s="311"/>
      <c r="T6713" s="311"/>
      <c r="U6713" s="311"/>
    </row>
    <row r="6714" spans="1:21" ht="12.75" customHeight="1">
      <c r="A6714" s="311"/>
      <c r="B6714" s="310"/>
      <c r="C6714" s="311"/>
      <c r="D6714" s="308"/>
      <c r="G6714" s="312"/>
      <c r="H6714" s="313"/>
      <c r="I6714" s="311"/>
      <c r="J6714" s="398"/>
      <c r="K6714" s="311"/>
      <c r="L6714" s="311"/>
      <c r="M6714" s="311"/>
      <c r="N6714" s="311"/>
      <c r="O6714" s="311"/>
      <c r="P6714" s="311"/>
      <c r="Q6714" s="311"/>
      <c r="R6714" s="311"/>
      <c r="S6714" s="311"/>
      <c r="T6714" s="311"/>
      <c r="U6714" s="311"/>
    </row>
    <row r="6715" spans="1:21" ht="12.75" customHeight="1">
      <c r="A6715" s="311"/>
      <c r="B6715" s="310"/>
      <c r="C6715" s="311"/>
      <c r="D6715" s="308"/>
      <c r="G6715" s="312"/>
      <c r="H6715" s="313"/>
      <c r="I6715" s="311"/>
      <c r="J6715" s="398"/>
      <c r="K6715" s="311"/>
      <c r="L6715" s="311"/>
      <c r="M6715" s="311"/>
      <c r="N6715" s="311"/>
      <c r="O6715" s="311"/>
      <c r="P6715" s="311"/>
      <c r="Q6715" s="311"/>
      <c r="R6715" s="311"/>
      <c r="S6715" s="311"/>
      <c r="T6715" s="311"/>
      <c r="U6715" s="311"/>
    </row>
    <row r="6716" spans="1:21" ht="12.75" customHeight="1">
      <c r="A6716" s="311"/>
      <c r="B6716" s="310"/>
      <c r="C6716" s="311"/>
      <c r="D6716" s="308"/>
      <c r="G6716" s="312"/>
      <c r="H6716" s="313"/>
      <c r="I6716" s="311"/>
      <c r="J6716" s="398"/>
      <c r="K6716" s="311"/>
      <c r="L6716" s="311"/>
      <c r="M6716" s="311"/>
      <c r="N6716" s="311"/>
      <c r="O6716" s="311"/>
      <c r="P6716" s="311"/>
      <c r="Q6716" s="311"/>
      <c r="R6716" s="311"/>
      <c r="S6716" s="311"/>
      <c r="T6716" s="311"/>
      <c r="U6716" s="311"/>
    </row>
    <row r="6717" spans="1:21" ht="12.75" customHeight="1">
      <c r="A6717" s="311"/>
      <c r="B6717" s="310"/>
      <c r="C6717" s="311"/>
      <c r="D6717" s="308"/>
      <c r="G6717" s="312"/>
      <c r="H6717" s="313"/>
      <c r="I6717" s="311"/>
      <c r="J6717" s="398"/>
      <c r="K6717" s="311"/>
      <c r="L6717" s="311"/>
      <c r="M6717" s="311"/>
      <c r="N6717" s="311"/>
      <c r="O6717" s="311"/>
      <c r="P6717" s="311"/>
      <c r="Q6717" s="311"/>
      <c r="R6717" s="311"/>
      <c r="S6717" s="311"/>
      <c r="T6717" s="311"/>
      <c r="U6717" s="311"/>
    </row>
    <row r="6718" spans="1:21" ht="12.75" customHeight="1">
      <c r="A6718" s="311"/>
      <c r="B6718" s="310"/>
      <c r="C6718" s="311"/>
      <c r="D6718" s="308"/>
      <c r="G6718" s="312"/>
      <c r="H6718" s="313"/>
      <c r="I6718" s="311"/>
      <c r="J6718" s="398"/>
      <c r="K6718" s="311"/>
      <c r="L6718" s="311"/>
      <c r="M6718" s="311"/>
      <c r="N6718" s="311"/>
      <c r="O6718" s="311"/>
      <c r="P6718" s="311"/>
      <c r="Q6718" s="311"/>
      <c r="R6718" s="311"/>
      <c r="S6718" s="311"/>
      <c r="T6718" s="311"/>
      <c r="U6718" s="311"/>
    </row>
    <row r="6719" spans="1:21" ht="12.75" customHeight="1">
      <c r="A6719" s="311"/>
      <c r="B6719" s="310"/>
      <c r="C6719" s="311"/>
      <c r="D6719" s="308"/>
      <c r="G6719" s="312"/>
      <c r="H6719" s="313"/>
      <c r="I6719" s="311"/>
      <c r="J6719" s="398"/>
      <c r="K6719" s="311"/>
      <c r="L6719" s="311"/>
      <c r="M6719" s="311"/>
      <c r="N6719" s="311"/>
      <c r="O6719" s="311"/>
      <c r="P6719" s="311"/>
      <c r="Q6719" s="311"/>
      <c r="R6719" s="311"/>
      <c r="S6719" s="311"/>
      <c r="T6719" s="311"/>
      <c r="U6719" s="311"/>
    </row>
    <row r="6720" spans="1:21" ht="12.75" customHeight="1">
      <c r="A6720" s="311"/>
      <c r="B6720" s="310"/>
      <c r="C6720" s="311"/>
      <c r="D6720" s="308"/>
      <c r="G6720" s="312"/>
      <c r="H6720" s="313"/>
      <c r="I6720" s="311"/>
      <c r="J6720" s="398"/>
      <c r="K6720" s="311"/>
      <c r="L6720" s="311"/>
      <c r="M6720" s="311"/>
      <c r="N6720" s="311"/>
      <c r="O6720" s="311"/>
      <c r="P6720" s="311"/>
      <c r="Q6720" s="311"/>
      <c r="R6720" s="311"/>
      <c r="S6720" s="311"/>
      <c r="T6720" s="311"/>
      <c r="U6720" s="311"/>
    </row>
    <row r="6721" spans="1:21" ht="12.75" customHeight="1">
      <c r="A6721" s="311"/>
      <c r="B6721" s="310"/>
      <c r="C6721" s="311"/>
      <c r="D6721" s="308"/>
      <c r="G6721" s="312"/>
      <c r="H6721" s="313"/>
      <c r="I6721" s="311"/>
      <c r="J6721" s="398"/>
      <c r="K6721" s="311"/>
      <c r="L6721" s="311"/>
      <c r="M6721" s="311"/>
      <c r="N6721" s="311"/>
      <c r="O6721" s="311"/>
      <c r="P6721" s="311"/>
      <c r="Q6721" s="311"/>
      <c r="R6721" s="311"/>
      <c r="S6721" s="311"/>
      <c r="T6721" s="311"/>
      <c r="U6721" s="311"/>
    </row>
    <row r="6722" spans="1:21" ht="12.75" customHeight="1">
      <c r="A6722" s="311"/>
      <c r="B6722" s="310"/>
      <c r="C6722" s="311"/>
      <c r="D6722" s="308"/>
      <c r="G6722" s="312"/>
      <c r="H6722" s="313"/>
      <c r="I6722" s="311"/>
      <c r="J6722" s="398"/>
      <c r="K6722" s="311"/>
      <c r="L6722" s="311"/>
      <c r="M6722" s="311"/>
      <c r="N6722" s="311"/>
      <c r="O6722" s="311"/>
      <c r="P6722" s="311"/>
      <c r="Q6722" s="311"/>
      <c r="R6722" s="311"/>
      <c r="S6722" s="311"/>
      <c r="T6722" s="311"/>
      <c r="U6722" s="311"/>
    </row>
    <row r="6723" spans="1:21" ht="12.75" customHeight="1">
      <c r="A6723" s="311"/>
      <c r="B6723" s="310"/>
      <c r="C6723" s="311"/>
      <c r="D6723" s="308"/>
      <c r="G6723" s="312"/>
      <c r="H6723" s="313"/>
      <c r="I6723" s="311"/>
      <c r="J6723" s="398"/>
      <c r="K6723" s="311"/>
      <c r="L6723" s="311"/>
      <c r="M6723" s="311"/>
      <c r="N6723" s="311"/>
      <c r="O6723" s="311"/>
      <c r="P6723" s="311"/>
      <c r="Q6723" s="311"/>
      <c r="R6723" s="311"/>
      <c r="S6723" s="311"/>
      <c r="T6723" s="311"/>
      <c r="U6723" s="311"/>
    </row>
    <row r="6724" spans="1:21" ht="12.75" customHeight="1">
      <c r="A6724" s="311"/>
      <c r="B6724" s="310"/>
      <c r="C6724" s="311"/>
      <c r="D6724" s="308"/>
      <c r="G6724" s="312"/>
      <c r="H6724" s="313"/>
      <c r="I6724" s="311"/>
      <c r="J6724" s="398"/>
      <c r="K6724" s="311"/>
      <c r="L6724" s="311"/>
      <c r="M6724" s="311"/>
      <c r="N6724" s="311"/>
      <c r="O6724" s="311"/>
      <c r="P6724" s="311"/>
      <c r="Q6724" s="311"/>
      <c r="R6724" s="311"/>
      <c r="S6724" s="311"/>
      <c r="T6724" s="311"/>
      <c r="U6724" s="311"/>
    </row>
    <row r="6725" spans="1:21" ht="12.75" customHeight="1">
      <c r="A6725" s="311"/>
      <c r="B6725" s="310"/>
      <c r="C6725" s="311"/>
      <c r="D6725" s="308"/>
      <c r="G6725" s="312"/>
      <c r="H6725" s="313"/>
      <c r="I6725" s="311"/>
      <c r="J6725" s="398"/>
      <c r="K6725" s="311"/>
      <c r="L6725" s="311"/>
      <c r="M6725" s="311"/>
      <c r="N6725" s="311"/>
      <c r="O6725" s="311"/>
      <c r="P6725" s="311"/>
      <c r="Q6725" s="311"/>
      <c r="R6725" s="311"/>
      <c r="S6725" s="311"/>
      <c r="T6725" s="311"/>
      <c r="U6725" s="311"/>
    </row>
    <row r="6726" spans="1:21" ht="12.75" customHeight="1">
      <c r="A6726" s="311"/>
      <c r="B6726" s="310"/>
      <c r="C6726" s="311"/>
      <c r="D6726" s="308"/>
      <c r="G6726" s="312"/>
      <c r="H6726" s="313"/>
      <c r="I6726" s="311"/>
      <c r="J6726" s="398"/>
      <c r="K6726" s="311"/>
      <c r="L6726" s="311"/>
      <c r="M6726" s="311"/>
      <c r="N6726" s="311"/>
      <c r="O6726" s="311"/>
      <c r="P6726" s="311"/>
      <c r="Q6726" s="311"/>
      <c r="R6726" s="311"/>
      <c r="S6726" s="311"/>
      <c r="T6726" s="311"/>
      <c r="U6726" s="311"/>
    </row>
    <row r="6727" spans="1:21" ht="12.75" customHeight="1">
      <c r="A6727" s="311"/>
      <c r="B6727" s="310"/>
      <c r="C6727" s="311"/>
      <c r="D6727" s="308"/>
      <c r="G6727" s="312"/>
      <c r="H6727" s="313"/>
      <c r="I6727" s="311"/>
      <c r="J6727" s="398"/>
      <c r="K6727" s="311"/>
      <c r="L6727" s="311"/>
      <c r="M6727" s="311"/>
      <c r="N6727" s="311"/>
      <c r="O6727" s="311"/>
      <c r="P6727" s="311"/>
      <c r="Q6727" s="311"/>
      <c r="R6727" s="311"/>
      <c r="S6727" s="311"/>
      <c r="T6727" s="311"/>
      <c r="U6727" s="311"/>
    </row>
    <row r="6728" spans="1:21" ht="12.75" customHeight="1">
      <c r="A6728" s="311"/>
      <c r="B6728" s="310"/>
      <c r="C6728" s="311"/>
      <c r="D6728" s="308"/>
      <c r="G6728" s="312"/>
      <c r="H6728" s="313"/>
      <c r="I6728" s="311"/>
      <c r="J6728" s="398"/>
      <c r="K6728" s="311"/>
      <c r="L6728" s="311"/>
      <c r="M6728" s="311"/>
      <c r="N6728" s="311"/>
      <c r="O6728" s="311"/>
      <c r="P6728" s="311"/>
      <c r="Q6728" s="311"/>
      <c r="R6728" s="311"/>
      <c r="S6728" s="311"/>
      <c r="T6728" s="311"/>
      <c r="U6728" s="311"/>
    </row>
    <row r="6729" spans="1:21" ht="12.75" customHeight="1">
      <c r="A6729" s="311"/>
      <c r="B6729" s="310"/>
      <c r="C6729" s="311"/>
      <c r="D6729" s="308"/>
      <c r="G6729" s="312"/>
      <c r="H6729" s="313"/>
      <c r="I6729" s="311"/>
      <c r="J6729" s="398"/>
      <c r="K6729" s="311"/>
      <c r="L6729" s="311"/>
      <c r="M6729" s="311"/>
      <c r="N6729" s="311"/>
      <c r="O6729" s="311"/>
      <c r="P6729" s="311"/>
      <c r="Q6729" s="311"/>
      <c r="R6729" s="311"/>
      <c r="S6729" s="311"/>
      <c r="T6729" s="311"/>
      <c r="U6729" s="311"/>
    </row>
    <row r="6730" spans="1:21" ht="12.75" customHeight="1">
      <c r="A6730" s="311"/>
      <c r="B6730" s="310"/>
      <c r="C6730" s="311"/>
      <c r="D6730" s="308"/>
      <c r="G6730" s="312"/>
      <c r="H6730" s="313"/>
      <c r="I6730" s="311"/>
      <c r="J6730" s="398"/>
      <c r="K6730" s="311"/>
      <c r="L6730" s="311"/>
      <c r="M6730" s="311"/>
      <c r="N6730" s="311"/>
      <c r="O6730" s="311"/>
      <c r="P6730" s="311"/>
      <c r="Q6730" s="311"/>
      <c r="R6730" s="311"/>
      <c r="S6730" s="311"/>
      <c r="T6730" s="311"/>
      <c r="U6730" s="311"/>
    </row>
    <row r="6731" spans="1:21" ht="12.75" customHeight="1">
      <c r="A6731" s="311"/>
      <c r="B6731" s="310"/>
      <c r="C6731" s="311"/>
      <c r="D6731" s="308"/>
      <c r="G6731" s="312"/>
      <c r="H6731" s="313"/>
      <c r="I6731" s="311"/>
      <c r="J6731" s="398"/>
      <c r="K6731" s="311"/>
      <c r="L6731" s="311"/>
      <c r="M6731" s="311"/>
      <c r="N6731" s="311"/>
      <c r="O6731" s="311"/>
      <c r="P6731" s="311"/>
      <c r="Q6731" s="311"/>
      <c r="R6731" s="311"/>
      <c r="S6731" s="311"/>
      <c r="T6731" s="311"/>
      <c r="U6731" s="311"/>
    </row>
    <row r="6732" spans="1:21" ht="12.75" customHeight="1">
      <c r="A6732" s="311"/>
      <c r="B6732" s="310"/>
      <c r="C6732" s="311"/>
      <c r="D6732" s="308"/>
      <c r="G6732" s="312"/>
      <c r="H6732" s="313"/>
      <c r="I6732" s="311"/>
      <c r="J6732" s="398"/>
      <c r="K6732" s="311"/>
      <c r="L6732" s="311"/>
      <c r="M6732" s="311"/>
      <c r="N6732" s="311"/>
      <c r="O6732" s="311"/>
      <c r="P6732" s="311"/>
      <c r="Q6732" s="311"/>
      <c r="R6732" s="311"/>
      <c r="S6732" s="311"/>
      <c r="T6732" s="311"/>
      <c r="U6732" s="311"/>
    </row>
    <row r="6733" spans="1:21" ht="12.75" customHeight="1">
      <c r="A6733" s="311"/>
      <c r="B6733" s="310"/>
      <c r="C6733" s="311"/>
      <c r="D6733" s="308"/>
      <c r="G6733" s="312"/>
      <c r="H6733" s="313"/>
      <c r="I6733" s="311"/>
      <c r="J6733" s="398"/>
      <c r="K6733" s="311"/>
      <c r="L6733" s="311"/>
      <c r="M6733" s="311"/>
      <c r="N6733" s="311"/>
      <c r="O6733" s="311"/>
      <c r="P6733" s="311"/>
      <c r="Q6733" s="311"/>
      <c r="R6733" s="311"/>
      <c r="S6733" s="311"/>
      <c r="T6733" s="311"/>
      <c r="U6733" s="311"/>
    </row>
    <row r="6734" spans="1:21" ht="12.75" customHeight="1">
      <c r="A6734" s="311"/>
      <c r="B6734" s="310"/>
      <c r="C6734" s="311"/>
      <c r="D6734" s="308"/>
      <c r="G6734" s="312"/>
      <c r="H6734" s="313"/>
      <c r="I6734" s="311"/>
      <c r="J6734" s="398"/>
      <c r="K6734" s="311"/>
      <c r="L6734" s="311"/>
      <c r="M6734" s="311"/>
      <c r="N6734" s="311"/>
      <c r="O6734" s="311"/>
      <c r="P6734" s="311"/>
      <c r="Q6734" s="311"/>
      <c r="R6734" s="311"/>
      <c r="S6734" s="311"/>
      <c r="T6734" s="311"/>
      <c r="U6734" s="311"/>
    </row>
    <row r="6735" spans="1:21" ht="12.75" customHeight="1">
      <c r="A6735" s="311"/>
      <c r="B6735" s="310"/>
      <c r="C6735" s="311"/>
      <c r="D6735" s="308"/>
      <c r="G6735" s="312"/>
      <c r="H6735" s="313"/>
      <c r="I6735" s="311"/>
      <c r="J6735" s="398"/>
      <c r="K6735" s="311"/>
      <c r="L6735" s="311"/>
      <c r="M6735" s="311"/>
      <c r="N6735" s="311"/>
      <c r="O6735" s="311"/>
      <c r="P6735" s="311"/>
      <c r="Q6735" s="311"/>
      <c r="R6735" s="311"/>
      <c r="S6735" s="311"/>
      <c r="T6735" s="311"/>
      <c r="U6735" s="311"/>
    </row>
    <row r="6736" spans="1:21" ht="12.75" customHeight="1">
      <c r="A6736" s="311"/>
      <c r="B6736" s="310"/>
      <c r="C6736" s="311"/>
      <c r="D6736" s="308"/>
      <c r="G6736" s="312"/>
      <c r="H6736" s="313"/>
      <c r="I6736" s="311"/>
      <c r="J6736" s="398"/>
      <c r="K6736" s="311"/>
      <c r="L6736" s="311"/>
      <c r="M6736" s="311"/>
      <c r="N6736" s="311"/>
      <c r="O6736" s="311"/>
      <c r="P6736" s="311"/>
      <c r="Q6736" s="311"/>
      <c r="R6736" s="311"/>
      <c r="S6736" s="311"/>
      <c r="T6736" s="311"/>
      <c r="U6736" s="311"/>
    </row>
    <row r="6737" spans="1:21" ht="12.75" customHeight="1">
      <c r="A6737" s="311"/>
      <c r="B6737" s="310"/>
      <c r="C6737" s="311"/>
      <c r="D6737" s="308"/>
      <c r="G6737" s="312"/>
      <c r="H6737" s="313"/>
      <c r="I6737" s="311"/>
      <c r="J6737" s="398"/>
      <c r="K6737" s="311"/>
      <c r="L6737" s="311"/>
      <c r="M6737" s="311"/>
      <c r="N6737" s="311"/>
      <c r="O6737" s="311"/>
      <c r="P6737" s="311"/>
      <c r="Q6737" s="311"/>
      <c r="R6737" s="311"/>
      <c r="S6737" s="311"/>
      <c r="T6737" s="311"/>
      <c r="U6737" s="311"/>
    </row>
    <row r="6738" spans="1:21" ht="12.75" customHeight="1">
      <c r="A6738" s="311"/>
      <c r="B6738" s="310"/>
      <c r="C6738" s="311"/>
      <c r="D6738" s="308"/>
      <c r="G6738" s="312"/>
      <c r="H6738" s="313"/>
      <c r="I6738" s="311"/>
      <c r="J6738" s="398"/>
      <c r="K6738" s="311"/>
      <c r="L6738" s="311"/>
      <c r="M6738" s="311"/>
      <c r="N6738" s="311"/>
      <c r="O6738" s="311"/>
      <c r="P6738" s="311"/>
      <c r="Q6738" s="311"/>
      <c r="R6738" s="311"/>
      <c r="S6738" s="311"/>
      <c r="T6738" s="311"/>
      <c r="U6738" s="311"/>
    </row>
    <row r="6739" spans="1:21" ht="12.75" customHeight="1">
      <c r="A6739" s="311"/>
      <c r="B6739" s="310"/>
      <c r="C6739" s="311"/>
      <c r="D6739" s="308"/>
      <c r="G6739" s="312"/>
      <c r="H6739" s="313"/>
      <c r="I6739" s="311"/>
      <c r="J6739" s="398"/>
      <c r="K6739" s="311"/>
      <c r="L6739" s="311"/>
      <c r="M6739" s="311"/>
      <c r="N6739" s="311"/>
      <c r="O6739" s="311"/>
      <c r="P6739" s="311"/>
      <c r="Q6739" s="311"/>
      <c r="R6739" s="311"/>
      <c r="S6739" s="311"/>
      <c r="T6739" s="311"/>
      <c r="U6739" s="311"/>
    </row>
    <row r="6740" spans="1:21" ht="12.75" customHeight="1">
      <c r="A6740" s="311"/>
      <c r="B6740" s="310"/>
      <c r="C6740" s="311"/>
      <c r="D6740" s="308"/>
      <c r="G6740" s="312"/>
      <c r="H6740" s="313"/>
      <c r="I6740" s="311"/>
      <c r="J6740" s="398"/>
      <c r="K6740" s="311"/>
      <c r="L6740" s="311"/>
      <c r="M6740" s="311"/>
      <c r="N6740" s="311"/>
      <c r="O6740" s="311"/>
      <c r="P6740" s="311"/>
      <c r="Q6740" s="311"/>
      <c r="R6740" s="311"/>
      <c r="S6740" s="311"/>
      <c r="T6740" s="311"/>
      <c r="U6740" s="311"/>
    </row>
    <row r="6741" spans="1:21" ht="12.75" customHeight="1">
      <c r="A6741" s="311"/>
      <c r="B6741" s="310"/>
      <c r="C6741" s="311"/>
      <c r="D6741" s="308"/>
      <c r="G6741" s="312"/>
      <c r="H6741" s="313"/>
      <c r="I6741" s="311"/>
      <c r="J6741" s="398"/>
      <c r="K6741" s="311"/>
      <c r="L6741" s="311"/>
      <c r="M6741" s="311"/>
      <c r="N6741" s="311"/>
      <c r="O6741" s="311"/>
      <c r="P6741" s="311"/>
      <c r="Q6741" s="311"/>
      <c r="R6741" s="311"/>
      <c r="S6741" s="311"/>
      <c r="T6741" s="311"/>
      <c r="U6741" s="311"/>
    </row>
    <row r="6742" spans="1:21" ht="12.75" customHeight="1">
      <c r="A6742" s="311"/>
      <c r="B6742" s="310"/>
      <c r="C6742" s="311"/>
      <c r="D6742" s="308"/>
      <c r="G6742" s="312"/>
      <c r="H6742" s="313"/>
      <c r="I6742" s="311"/>
      <c r="J6742" s="398"/>
      <c r="K6742" s="311"/>
      <c r="L6742" s="311"/>
      <c r="M6742" s="311"/>
      <c r="N6742" s="311"/>
      <c r="O6742" s="311"/>
      <c r="P6742" s="311"/>
      <c r="Q6742" s="311"/>
      <c r="R6742" s="311"/>
      <c r="S6742" s="311"/>
      <c r="T6742" s="311"/>
      <c r="U6742" s="311"/>
    </row>
    <row r="6743" spans="1:21" ht="12.75" customHeight="1">
      <c r="A6743" s="311"/>
      <c r="B6743" s="310"/>
      <c r="C6743" s="311"/>
      <c r="D6743" s="308"/>
      <c r="G6743" s="312"/>
      <c r="H6743" s="313"/>
      <c r="I6743" s="311"/>
      <c r="J6743" s="398"/>
      <c r="K6743" s="311"/>
      <c r="L6743" s="311"/>
      <c r="M6743" s="311"/>
      <c r="N6743" s="311"/>
      <c r="O6743" s="311"/>
      <c r="P6743" s="311"/>
      <c r="Q6743" s="311"/>
      <c r="R6743" s="311"/>
      <c r="S6743" s="311"/>
      <c r="T6743" s="311"/>
      <c r="U6743" s="311"/>
    </row>
    <row r="6744" spans="1:21" ht="12.75" customHeight="1">
      <c r="A6744" s="311"/>
      <c r="B6744" s="310"/>
      <c r="C6744" s="311"/>
      <c r="D6744" s="308"/>
      <c r="G6744" s="312"/>
      <c r="H6744" s="313"/>
      <c r="I6744" s="311"/>
      <c r="J6744" s="398"/>
      <c r="K6744" s="311"/>
      <c r="L6744" s="311"/>
      <c r="M6744" s="311"/>
      <c r="N6744" s="311"/>
      <c r="O6744" s="311"/>
      <c r="P6744" s="311"/>
      <c r="Q6744" s="311"/>
      <c r="R6744" s="311"/>
      <c r="S6744" s="311"/>
      <c r="T6744" s="311"/>
      <c r="U6744" s="311"/>
    </row>
    <row r="6745" spans="1:21" ht="12.75" customHeight="1">
      <c r="A6745" s="311"/>
      <c r="B6745" s="310"/>
      <c r="C6745" s="311"/>
      <c r="D6745" s="308"/>
      <c r="G6745" s="312"/>
      <c r="H6745" s="313"/>
      <c r="I6745" s="311"/>
      <c r="J6745" s="398"/>
      <c r="K6745" s="311"/>
      <c r="L6745" s="311"/>
      <c r="M6745" s="311"/>
      <c r="N6745" s="311"/>
      <c r="O6745" s="311"/>
      <c r="P6745" s="311"/>
      <c r="Q6745" s="311"/>
      <c r="R6745" s="311"/>
      <c r="S6745" s="311"/>
      <c r="T6745" s="311"/>
      <c r="U6745" s="311"/>
    </row>
    <row r="6746" spans="1:21" ht="12.75" customHeight="1">
      <c r="A6746" s="311"/>
      <c r="B6746" s="310"/>
      <c r="C6746" s="311"/>
      <c r="D6746" s="308"/>
      <c r="G6746" s="312"/>
      <c r="H6746" s="313"/>
      <c r="I6746" s="311"/>
      <c r="J6746" s="398"/>
      <c r="K6746" s="311"/>
      <c r="L6746" s="311"/>
      <c r="M6746" s="311"/>
      <c r="N6746" s="311"/>
      <c r="O6746" s="311"/>
      <c r="P6746" s="311"/>
      <c r="Q6746" s="311"/>
      <c r="R6746" s="311"/>
      <c r="S6746" s="311"/>
      <c r="T6746" s="311"/>
      <c r="U6746" s="311"/>
    </row>
    <row r="6747" spans="1:21" ht="12.75" customHeight="1">
      <c r="A6747" s="311"/>
      <c r="B6747" s="310"/>
      <c r="C6747" s="311"/>
      <c r="D6747" s="308"/>
      <c r="G6747" s="312"/>
      <c r="H6747" s="313"/>
      <c r="I6747" s="311"/>
      <c r="J6747" s="398"/>
      <c r="K6747" s="311"/>
      <c r="L6747" s="311"/>
      <c r="M6747" s="311"/>
      <c r="N6747" s="311"/>
      <c r="O6747" s="311"/>
      <c r="P6747" s="311"/>
      <c r="Q6747" s="311"/>
      <c r="R6747" s="311"/>
      <c r="S6747" s="311"/>
      <c r="T6747" s="311"/>
      <c r="U6747" s="311"/>
    </row>
    <row r="6748" spans="1:21" ht="12.75" customHeight="1">
      <c r="A6748" s="311"/>
      <c r="B6748" s="310"/>
      <c r="C6748" s="311"/>
      <c r="D6748" s="308"/>
      <c r="G6748" s="312"/>
      <c r="H6748" s="313"/>
      <c r="I6748" s="311"/>
      <c r="J6748" s="398"/>
      <c r="K6748" s="311"/>
      <c r="L6748" s="311"/>
      <c r="M6748" s="311"/>
      <c r="N6748" s="311"/>
      <c r="O6748" s="311"/>
      <c r="P6748" s="311"/>
      <c r="Q6748" s="311"/>
      <c r="R6748" s="311"/>
      <c r="S6748" s="311"/>
      <c r="T6748" s="311"/>
      <c r="U6748" s="311"/>
    </row>
    <row r="6749" spans="1:21" ht="12.75" customHeight="1">
      <c r="A6749" s="311"/>
      <c r="B6749" s="310"/>
      <c r="C6749" s="311"/>
      <c r="D6749" s="308"/>
      <c r="G6749" s="312"/>
      <c r="H6749" s="313"/>
      <c r="I6749" s="311"/>
      <c r="J6749" s="398"/>
      <c r="K6749" s="311"/>
      <c r="L6749" s="311"/>
      <c r="M6749" s="311"/>
      <c r="N6749" s="311"/>
      <c r="O6749" s="311"/>
      <c r="P6749" s="311"/>
      <c r="Q6749" s="311"/>
      <c r="R6749" s="311"/>
      <c r="S6749" s="311"/>
      <c r="T6749" s="311"/>
      <c r="U6749" s="311"/>
    </row>
    <row r="6750" spans="1:21" ht="12.75" customHeight="1">
      <c r="A6750" s="311"/>
      <c r="B6750" s="310"/>
      <c r="C6750" s="311"/>
      <c r="D6750" s="308"/>
      <c r="G6750" s="312"/>
      <c r="H6750" s="313"/>
      <c r="I6750" s="311"/>
      <c r="J6750" s="398"/>
      <c r="K6750" s="311"/>
      <c r="L6750" s="311"/>
      <c r="M6750" s="311"/>
      <c r="N6750" s="311"/>
      <c r="O6750" s="311"/>
      <c r="P6750" s="311"/>
      <c r="Q6750" s="311"/>
      <c r="R6750" s="311"/>
      <c r="S6750" s="311"/>
      <c r="T6750" s="311"/>
      <c r="U6750" s="311"/>
    </row>
    <row r="6751" spans="1:21" ht="12.75" customHeight="1">
      <c r="A6751" s="311"/>
      <c r="B6751" s="310"/>
      <c r="C6751" s="311"/>
      <c r="D6751" s="308"/>
      <c r="G6751" s="312"/>
      <c r="H6751" s="313"/>
      <c r="I6751" s="311"/>
      <c r="J6751" s="398"/>
      <c r="K6751" s="311"/>
      <c r="L6751" s="311"/>
      <c r="M6751" s="311"/>
      <c r="N6751" s="311"/>
      <c r="O6751" s="311"/>
      <c r="P6751" s="311"/>
      <c r="Q6751" s="311"/>
      <c r="R6751" s="311"/>
      <c r="S6751" s="311"/>
      <c r="T6751" s="311"/>
      <c r="U6751" s="311"/>
    </row>
    <row r="6752" spans="1:21" ht="12.75" customHeight="1">
      <c r="A6752" s="311"/>
      <c r="B6752" s="310"/>
      <c r="C6752" s="311"/>
      <c r="D6752" s="308"/>
      <c r="G6752" s="312"/>
      <c r="H6752" s="313"/>
      <c r="I6752" s="311"/>
      <c r="J6752" s="398"/>
      <c r="K6752" s="311"/>
      <c r="L6752" s="311"/>
      <c r="M6752" s="311"/>
      <c r="N6752" s="311"/>
      <c r="O6752" s="311"/>
      <c r="P6752" s="311"/>
      <c r="Q6752" s="311"/>
      <c r="R6752" s="311"/>
      <c r="S6752" s="311"/>
      <c r="T6752" s="311"/>
      <c r="U6752" s="311"/>
    </row>
    <row r="6753" spans="1:21" ht="12.75" customHeight="1">
      <c r="A6753" s="311"/>
      <c r="B6753" s="310"/>
      <c r="C6753" s="311"/>
      <c r="D6753" s="308"/>
      <c r="G6753" s="312"/>
      <c r="H6753" s="313"/>
      <c r="I6753" s="311"/>
      <c r="J6753" s="398"/>
      <c r="K6753" s="311"/>
      <c r="L6753" s="311"/>
      <c r="M6753" s="311"/>
      <c r="N6753" s="311"/>
      <c r="O6753" s="311"/>
      <c r="P6753" s="311"/>
      <c r="Q6753" s="311"/>
      <c r="R6753" s="311"/>
      <c r="S6753" s="311"/>
      <c r="T6753" s="311"/>
      <c r="U6753" s="311"/>
    </row>
    <row r="6754" spans="1:21" ht="12.75" customHeight="1">
      <c r="A6754" s="311"/>
      <c r="B6754" s="310"/>
      <c r="C6754" s="311"/>
      <c r="D6754" s="308"/>
      <c r="G6754" s="312"/>
      <c r="H6754" s="313"/>
      <c r="I6754" s="311"/>
      <c r="J6754" s="398"/>
      <c r="K6754" s="311"/>
      <c r="L6754" s="311"/>
      <c r="M6754" s="311"/>
      <c r="N6754" s="311"/>
      <c r="O6754" s="311"/>
      <c r="P6754" s="311"/>
      <c r="Q6754" s="311"/>
      <c r="R6754" s="311"/>
      <c r="S6754" s="311"/>
      <c r="T6754" s="311"/>
      <c r="U6754" s="311"/>
    </row>
    <row r="6755" spans="1:21" ht="12.75" customHeight="1">
      <c r="A6755" s="311"/>
      <c r="B6755" s="310"/>
      <c r="C6755" s="311"/>
      <c r="D6755" s="308"/>
      <c r="G6755" s="312"/>
      <c r="H6755" s="313"/>
      <c r="I6755" s="311"/>
      <c r="J6755" s="398"/>
      <c r="K6755" s="311"/>
      <c r="L6755" s="311"/>
      <c r="M6755" s="311"/>
      <c r="N6755" s="311"/>
      <c r="O6755" s="311"/>
      <c r="P6755" s="311"/>
      <c r="Q6755" s="311"/>
      <c r="R6755" s="311"/>
      <c r="S6755" s="311"/>
      <c r="T6755" s="311"/>
      <c r="U6755" s="311"/>
    </row>
    <row r="6756" spans="1:21" ht="12.75" customHeight="1">
      <c r="A6756" s="311"/>
      <c r="B6756" s="310"/>
      <c r="C6756" s="311"/>
      <c r="D6756" s="308"/>
      <c r="G6756" s="312"/>
      <c r="H6756" s="313"/>
      <c r="I6756" s="311"/>
      <c r="J6756" s="398"/>
      <c r="K6756" s="311"/>
      <c r="L6756" s="311"/>
      <c r="M6756" s="311"/>
      <c r="N6756" s="311"/>
      <c r="O6756" s="311"/>
      <c r="P6756" s="311"/>
      <c r="Q6756" s="311"/>
      <c r="R6756" s="311"/>
      <c r="S6756" s="311"/>
      <c r="T6756" s="311"/>
      <c r="U6756" s="311"/>
    </row>
    <row r="6757" spans="1:21" ht="12.75" customHeight="1">
      <c r="A6757" s="311"/>
      <c r="B6757" s="310"/>
      <c r="C6757" s="311"/>
      <c r="D6757" s="308"/>
      <c r="G6757" s="312"/>
      <c r="H6757" s="313"/>
      <c r="I6757" s="311"/>
      <c r="J6757" s="398"/>
      <c r="K6757" s="311"/>
      <c r="L6757" s="311"/>
      <c r="M6757" s="311"/>
      <c r="N6757" s="311"/>
      <c r="O6757" s="311"/>
      <c r="P6757" s="311"/>
      <c r="Q6757" s="311"/>
      <c r="R6757" s="311"/>
      <c r="S6757" s="311"/>
      <c r="T6757" s="311"/>
      <c r="U6757" s="311"/>
    </row>
    <row r="6758" spans="1:21" ht="12.75" customHeight="1">
      <c r="A6758" s="311"/>
      <c r="B6758" s="310"/>
      <c r="C6758" s="311"/>
      <c r="D6758" s="308"/>
      <c r="G6758" s="312"/>
      <c r="H6758" s="313"/>
      <c r="I6758" s="311"/>
      <c r="J6758" s="398"/>
      <c r="K6758" s="311"/>
      <c r="L6758" s="311"/>
      <c r="M6758" s="311"/>
      <c r="N6758" s="311"/>
      <c r="O6758" s="311"/>
      <c r="P6758" s="311"/>
      <c r="Q6758" s="311"/>
      <c r="R6758" s="311"/>
      <c r="S6758" s="311"/>
      <c r="T6758" s="311"/>
      <c r="U6758" s="311"/>
    </row>
    <row r="6759" spans="1:21" ht="12.75" customHeight="1">
      <c r="A6759" s="311"/>
      <c r="B6759" s="310"/>
      <c r="C6759" s="311"/>
      <c r="D6759" s="308"/>
      <c r="G6759" s="312"/>
      <c r="H6759" s="313"/>
      <c r="I6759" s="311"/>
      <c r="J6759" s="398"/>
      <c r="K6759" s="311"/>
      <c r="L6759" s="311"/>
      <c r="M6759" s="311"/>
      <c r="N6759" s="311"/>
      <c r="O6759" s="311"/>
      <c r="P6759" s="311"/>
      <c r="Q6759" s="311"/>
      <c r="R6759" s="311"/>
      <c r="S6759" s="311"/>
      <c r="T6759" s="311"/>
      <c r="U6759" s="311"/>
    </row>
    <row r="6760" spans="1:21" ht="12.75" customHeight="1">
      <c r="A6760" s="311"/>
      <c r="B6760" s="310"/>
      <c r="C6760" s="311"/>
      <c r="D6760" s="308"/>
      <c r="G6760" s="312"/>
      <c r="H6760" s="313"/>
      <c r="I6760" s="311"/>
      <c r="J6760" s="398"/>
      <c r="K6760" s="311"/>
      <c r="L6760" s="311"/>
      <c r="M6760" s="311"/>
      <c r="N6760" s="311"/>
      <c r="O6760" s="311"/>
      <c r="P6760" s="311"/>
      <c r="Q6760" s="311"/>
      <c r="R6760" s="311"/>
      <c r="S6760" s="311"/>
      <c r="T6760" s="311"/>
      <c r="U6760" s="311"/>
    </row>
    <row r="6761" spans="1:21" ht="12.75" customHeight="1">
      <c r="A6761" s="311"/>
      <c r="B6761" s="310"/>
      <c r="C6761" s="311"/>
      <c r="D6761" s="308"/>
      <c r="G6761" s="312"/>
      <c r="H6761" s="313"/>
      <c r="I6761" s="311"/>
      <c r="J6761" s="398"/>
      <c r="K6761" s="311"/>
      <c r="L6761" s="311"/>
      <c r="M6761" s="311"/>
      <c r="N6761" s="311"/>
      <c r="O6761" s="311"/>
      <c r="P6761" s="311"/>
      <c r="Q6761" s="311"/>
      <c r="R6761" s="311"/>
      <c r="S6761" s="311"/>
      <c r="T6761" s="311"/>
      <c r="U6761" s="311"/>
    </row>
    <row r="6762" spans="1:21" ht="12.75" customHeight="1">
      <c r="A6762" s="311"/>
      <c r="B6762" s="310"/>
      <c r="C6762" s="311"/>
      <c r="D6762" s="308"/>
      <c r="G6762" s="312"/>
      <c r="H6762" s="313"/>
      <c r="I6762" s="311"/>
      <c r="J6762" s="398"/>
      <c r="K6762" s="311"/>
      <c r="L6762" s="311"/>
      <c r="M6762" s="311"/>
      <c r="N6762" s="311"/>
      <c r="O6762" s="311"/>
      <c r="P6762" s="311"/>
      <c r="Q6762" s="311"/>
      <c r="R6762" s="311"/>
      <c r="S6762" s="311"/>
      <c r="T6762" s="311"/>
      <c r="U6762" s="311"/>
    </row>
    <row r="6763" spans="1:21" ht="12.75" customHeight="1">
      <c r="A6763" s="311"/>
      <c r="B6763" s="310"/>
      <c r="C6763" s="311"/>
      <c r="D6763" s="308"/>
      <c r="G6763" s="312"/>
      <c r="H6763" s="313"/>
      <c r="I6763" s="311"/>
      <c r="J6763" s="398"/>
      <c r="K6763" s="311"/>
      <c r="L6763" s="311"/>
      <c r="M6763" s="311"/>
      <c r="N6763" s="311"/>
      <c r="O6763" s="311"/>
      <c r="P6763" s="311"/>
      <c r="Q6763" s="311"/>
      <c r="R6763" s="311"/>
      <c r="S6763" s="311"/>
      <c r="T6763" s="311"/>
      <c r="U6763" s="311"/>
    </row>
    <row r="6764" spans="1:21" ht="12.75" customHeight="1">
      <c r="A6764" s="311"/>
      <c r="B6764" s="310"/>
      <c r="C6764" s="311"/>
      <c r="D6764" s="308"/>
      <c r="G6764" s="312"/>
      <c r="H6764" s="313"/>
      <c r="I6764" s="311"/>
      <c r="J6764" s="398"/>
      <c r="K6764" s="311"/>
      <c r="L6764" s="311"/>
      <c r="M6764" s="311"/>
      <c r="N6764" s="311"/>
      <c r="O6764" s="311"/>
      <c r="P6764" s="311"/>
      <c r="Q6764" s="311"/>
      <c r="R6764" s="311"/>
      <c r="S6764" s="311"/>
      <c r="T6764" s="311"/>
      <c r="U6764" s="311"/>
    </row>
    <row r="6765" spans="1:21" ht="12.75" customHeight="1">
      <c r="A6765" s="311"/>
      <c r="B6765" s="310"/>
      <c r="C6765" s="311"/>
      <c r="D6765" s="308"/>
      <c r="G6765" s="312"/>
      <c r="H6765" s="313"/>
      <c r="I6765" s="311"/>
      <c r="J6765" s="398"/>
      <c r="K6765" s="311"/>
      <c r="L6765" s="311"/>
      <c r="M6765" s="311"/>
      <c r="N6765" s="311"/>
      <c r="O6765" s="311"/>
      <c r="P6765" s="311"/>
      <c r="Q6765" s="311"/>
      <c r="R6765" s="311"/>
      <c r="S6765" s="311"/>
      <c r="T6765" s="311"/>
      <c r="U6765" s="311"/>
    </row>
    <row r="6766" spans="1:21" ht="12.75" customHeight="1">
      <c r="A6766" s="311"/>
      <c r="B6766" s="310"/>
      <c r="C6766" s="311"/>
      <c r="D6766" s="308"/>
      <c r="G6766" s="312"/>
      <c r="H6766" s="313"/>
      <c r="I6766" s="311"/>
      <c r="J6766" s="398"/>
      <c r="K6766" s="311"/>
      <c r="L6766" s="311"/>
      <c r="M6766" s="311"/>
      <c r="N6766" s="311"/>
      <c r="O6766" s="311"/>
      <c r="P6766" s="311"/>
      <c r="Q6766" s="311"/>
      <c r="R6766" s="311"/>
      <c r="S6766" s="311"/>
      <c r="T6766" s="311"/>
      <c r="U6766" s="311"/>
    </row>
    <row r="6767" spans="1:21" ht="12.75" customHeight="1">
      <c r="A6767" s="311"/>
      <c r="B6767" s="310"/>
      <c r="C6767" s="311"/>
      <c r="D6767" s="308"/>
      <c r="G6767" s="312"/>
      <c r="H6767" s="313"/>
      <c r="I6767" s="311"/>
      <c r="J6767" s="398"/>
      <c r="K6767" s="311"/>
      <c r="L6767" s="311"/>
      <c r="M6767" s="311"/>
      <c r="N6767" s="311"/>
      <c r="O6767" s="311"/>
      <c r="P6767" s="311"/>
      <c r="Q6767" s="311"/>
      <c r="R6767" s="311"/>
      <c r="S6767" s="311"/>
      <c r="T6767" s="311"/>
      <c r="U6767" s="311"/>
    </row>
    <row r="6768" spans="1:21" ht="12.75" customHeight="1">
      <c r="A6768" s="311"/>
      <c r="B6768" s="310"/>
      <c r="C6768" s="311"/>
      <c r="D6768" s="308"/>
      <c r="G6768" s="312"/>
      <c r="H6768" s="313"/>
      <c r="I6768" s="311"/>
      <c r="J6768" s="398"/>
      <c r="K6768" s="311"/>
      <c r="L6768" s="311"/>
      <c r="M6768" s="311"/>
      <c r="N6768" s="311"/>
      <c r="O6768" s="311"/>
      <c r="P6768" s="311"/>
      <c r="Q6768" s="311"/>
      <c r="R6768" s="311"/>
      <c r="S6768" s="311"/>
      <c r="T6768" s="311"/>
      <c r="U6768" s="311"/>
    </row>
    <row r="6769" spans="1:21" ht="12.75" customHeight="1">
      <c r="A6769" s="311"/>
      <c r="B6769" s="310"/>
      <c r="C6769" s="311"/>
      <c r="D6769" s="308"/>
      <c r="G6769" s="312"/>
      <c r="H6769" s="313"/>
      <c r="I6769" s="311"/>
      <c r="J6769" s="398"/>
      <c r="K6769" s="311"/>
      <c r="L6769" s="311"/>
      <c r="M6769" s="311"/>
      <c r="N6769" s="311"/>
      <c r="O6769" s="311"/>
      <c r="P6769" s="311"/>
      <c r="Q6769" s="311"/>
      <c r="R6769" s="311"/>
      <c r="S6769" s="311"/>
      <c r="T6769" s="311"/>
      <c r="U6769" s="311"/>
    </row>
    <row r="6770" spans="1:21" ht="12.75" customHeight="1">
      <c r="A6770" s="311"/>
      <c r="B6770" s="310"/>
      <c r="C6770" s="311"/>
      <c r="D6770" s="308"/>
      <c r="G6770" s="312"/>
      <c r="H6770" s="313"/>
      <c r="I6770" s="311"/>
      <c r="J6770" s="398"/>
      <c r="K6770" s="311"/>
      <c r="L6770" s="311"/>
      <c r="M6770" s="311"/>
      <c r="N6770" s="311"/>
      <c r="O6770" s="311"/>
      <c r="P6770" s="311"/>
      <c r="Q6770" s="311"/>
      <c r="R6770" s="311"/>
      <c r="S6770" s="311"/>
      <c r="T6770" s="311"/>
      <c r="U6770" s="311"/>
    </row>
    <row r="6771" spans="1:21" ht="12.75" customHeight="1">
      <c r="A6771" s="311"/>
      <c r="B6771" s="310"/>
      <c r="C6771" s="311"/>
      <c r="D6771" s="308"/>
      <c r="G6771" s="312"/>
      <c r="H6771" s="313"/>
      <c r="I6771" s="311"/>
      <c r="J6771" s="398"/>
      <c r="K6771" s="311"/>
      <c r="L6771" s="311"/>
      <c r="M6771" s="311"/>
      <c r="N6771" s="311"/>
      <c r="O6771" s="311"/>
      <c r="P6771" s="311"/>
      <c r="Q6771" s="311"/>
      <c r="R6771" s="311"/>
      <c r="S6771" s="311"/>
      <c r="T6771" s="311"/>
      <c r="U6771" s="311"/>
    </row>
    <row r="6772" spans="1:21" ht="12.75" customHeight="1">
      <c r="A6772" s="311"/>
      <c r="B6772" s="310"/>
      <c r="C6772" s="311"/>
      <c r="D6772" s="308"/>
      <c r="G6772" s="312"/>
      <c r="H6772" s="313"/>
      <c r="I6772" s="311"/>
      <c r="J6772" s="398"/>
      <c r="K6772" s="311"/>
      <c r="L6772" s="311"/>
      <c r="M6772" s="311"/>
      <c r="N6772" s="311"/>
      <c r="O6772" s="311"/>
      <c r="P6772" s="311"/>
      <c r="Q6772" s="311"/>
      <c r="R6772" s="311"/>
      <c r="S6772" s="311"/>
      <c r="T6772" s="311"/>
      <c r="U6772" s="311"/>
    </row>
    <row r="6773" spans="1:21" ht="12.75" customHeight="1">
      <c r="A6773" s="311"/>
      <c r="B6773" s="310"/>
      <c r="C6773" s="311"/>
      <c r="D6773" s="308"/>
      <c r="G6773" s="312"/>
      <c r="H6773" s="313"/>
      <c r="I6773" s="311"/>
      <c r="J6773" s="398"/>
      <c r="K6773" s="311"/>
      <c r="L6773" s="311"/>
      <c r="M6773" s="311"/>
      <c r="N6773" s="311"/>
      <c r="O6773" s="311"/>
      <c r="P6773" s="311"/>
      <c r="Q6773" s="311"/>
      <c r="R6773" s="311"/>
      <c r="S6773" s="311"/>
      <c r="T6773" s="311"/>
      <c r="U6773" s="311"/>
    </row>
    <row r="6774" spans="1:21" ht="12.75" customHeight="1">
      <c r="A6774" s="311"/>
      <c r="B6774" s="310"/>
      <c r="C6774" s="311"/>
      <c r="D6774" s="308"/>
      <c r="G6774" s="312"/>
      <c r="H6774" s="313"/>
      <c r="I6774" s="311"/>
      <c r="J6774" s="398"/>
      <c r="K6774" s="311"/>
      <c r="L6774" s="311"/>
      <c r="M6774" s="311"/>
      <c r="N6774" s="311"/>
      <c r="O6774" s="311"/>
      <c r="P6774" s="311"/>
      <c r="Q6774" s="311"/>
      <c r="R6774" s="311"/>
      <c r="S6774" s="311"/>
      <c r="T6774" s="311"/>
      <c r="U6774" s="311"/>
    </row>
    <row r="6775" spans="1:21" ht="12.75" customHeight="1">
      <c r="A6775" s="311"/>
      <c r="B6775" s="310"/>
      <c r="C6775" s="311"/>
      <c r="D6775" s="308"/>
      <c r="G6775" s="312"/>
      <c r="H6775" s="313"/>
      <c r="I6775" s="311"/>
      <c r="J6775" s="398"/>
      <c r="K6775" s="311"/>
      <c r="L6775" s="311"/>
      <c r="M6775" s="311"/>
      <c r="N6775" s="311"/>
      <c r="O6775" s="311"/>
      <c r="P6775" s="311"/>
      <c r="Q6775" s="311"/>
      <c r="R6775" s="311"/>
      <c r="S6775" s="311"/>
      <c r="T6775" s="311"/>
      <c r="U6775" s="311"/>
    </row>
    <row r="6776" spans="1:21" ht="12.75" customHeight="1">
      <c r="A6776" s="311"/>
      <c r="B6776" s="310"/>
      <c r="C6776" s="311"/>
      <c r="D6776" s="308"/>
      <c r="G6776" s="312"/>
      <c r="H6776" s="313"/>
      <c r="I6776" s="311"/>
      <c r="J6776" s="398"/>
      <c r="K6776" s="311"/>
      <c r="L6776" s="311"/>
      <c r="M6776" s="311"/>
      <c r="N6776" s="311"/>
      <c r="O6776" s="311"/>
      <c r="P6776" s="311"/>
      <c r="Q6776" s="311"/>
      <c r="R6776" s="311"/>
      <c r="S6776" s="311"/>
      <c r="T6776" s="311"/>
      <c r="U6776" s="311"/>
    </row>
    <row r="6777" spans="1:21" ht="12.75" customHeight="1">
      <c r="A6777" s="311"/>
      <c r="B6777" s="310"/>
      <c r="C6777" s="311"/>
      <c r="D6777" s="308"/>
      <c r="G6777" s="312"/>
      <c r="H6777" s="313"/>
      <c r="I6777" s="311"/>
      <c r="J6777" s="398"/>
      <c r="K6777" s="311"/>
      <c r="L6777" s="311"/>
      <c r="M6777" s="311"/>
      <c r="N6777" s="311"/>
      <c r="O6777" s="311"/>
      <c r="P6777" s="311"/>
      <c r="Q6777" s="311"/>
      <c r="R6777" s="311"/>
      <c r="S6777" s="311"/>
      <c r="T6777" s="311"/>
      <c r="U6777" s="311"/>
    </row>
    <row r="6778" spans="1:21" ht="12.75" customHeight="1">
      <c r="A6778" s="311"/>
      <c r="B6778" s="310"/>
      <c r="C6778" s="311"/>
      <c r="D6778" s="308"/>
      <c r="G6778" s="312"/>
      <c r="H6778" s="313"/>
      <c r="I6778" s="311"/>
      <c r="J6778" s="398"/>
      <c r="K6778" s="311"/>
      <c r="L6778" s="311"/>
      <c r="M6778" s="311"/>
      <c r="N6778" s="311"/>
      <c r="O6778" s="311"/>
      <c r="P6778" s="311"/>
      <c r="Q6778" s="311"/>
      <c r="R6778" s="311"/>
      <c r="S6778" s="311"/>
      <c r="T6778" s="311"/>
      <c r="U6778" s="311"/>
    </row>
    <row r="6779" spans="1:21" ht="12.75" customHeight="1">
      <c r="A6779" s="311"/>
      <c r="B6779" s="310"/>
      <c r="C6779" s="311"/>
      <c r="D6779" s="308"/>
      <c r="G6779" s="312"/>
      <c r="H6779" s="313"/>
      <c r="I6779" s="311"/>
      <c r="J6779" s="398"/>
      <c r="K6779" s="311"/>
      <c r="L6779" s="311"/>
      <c r="M6779" s="311"/>
      <c r="N6779" s="311"/>
      <c r="O6779" s="311"/>
      <c r="P6779" s="311"/>
      <c r="Q6779" s="311"/>
      <c r="R6779" s="311"/>
      <c r="S6779" s="311"/>
      <c r="T6779" s="311"/>
      <c r="U6779" s="311"/>
    </row>
    <row r="6780" spans="1:21" ht="12.75" customHeight="1">
      <c r="A6780" s="311"/>
      <c r="B6780" s="310"/>
      <c r="C6780" s="311"/>
      <c r="D6780" s="308"/>
      <c r="G6780" s="312"/>
      <c r="H6780" s="313"/>
      <c r="I6780" s="311"/>
      <c r="J6780" s="398"/>
      <c r="K6780" s="311"/>
      <c r="L6780" s="311"/>
      <c r="M6780" s="311"/>
      <c r="N6780" s="311"/>
      <c r="O6780" s="311"/>
      <c r="P6780" s="311"/>
      <c r="Q6780" s="311"/>
      <c r="R6780" s="311"/>
      <c r="S6780" s="311"/>
      <c r="T6780" s="311"/>
      <c r="U6780" s="311"/>
    </row>
    <row r="6781" spans="1:21" ht="12.75" customHeight="1">
      <c r="A6781" s="311"/>
      <c r="B6781" s="310"/>
      <c r="C6781" s="311"/>
      <c r="D6781" s="308"/>
      <c r="G6781" s="312"/>
      <c r="H6781" s="313"/>
      <c r="I6781" s="311"/>
      <c r="J6781" s="398"/>
      <c r="K6781" s="311"/>
      <c r="L6781" s="311"/>
      <c r="M6781" s="311"/>
      <c r="N6781" s="311"/>
      <c r="O6781" s="311"/>
      <c r="P6781" s="311"/>
      <c r="Q6781" s="311"/>
      <c r="R6781" s="311"/>
      <c r="S6781" s="311"/>
      <c r="T6781" s="311"/>
      <c r="U6781" s="311"/>
    </row>
    <row r="6782" spans="1:21" ht="12.75" customHeight="1">
      <c r="A6782" s="311"/>
      <c r="B6782" s="310"/>
      <c r="C6782" s="311"/>
      <c r="D6782" s="308"/>
      <c r="G6782" s="312"/>
      <c r="H6782" s="313"/>
      <c r="I6782" s="311"/>
      <c r="J6782" s="398"/>
      <c r="K6782" s="311"/>
      <c r="L6782" s="311"/>
      <c r="M6782" s="311"/>
      <c r="N6782" s="311"/>
      <c r="O6782" s="311"/>
      <c r="P6782" s="311"/>
      <c r="Q6782" s="311"/>
      <c r="R6782" s="311"/>
      <c r="S6782" s="311"/>
      <c r="T6782" s="311"/>
      <c r="U6782" s="311"/>
    </row>
    <row r="6783" spans="1:21" ht="12.75" customHeight="1">
      <c r="A6783" s="311"/>
      <c r="B6783" s="310"/>
      <c r="C6783" s="311"/>
      <c r="D6783" s="308"/>
      <c r="G6783" s="312"/>
      <c r="H6783" s="313"/>
      <c r="I6783" s="311"/>
      <c r="J6783" s="398"/>
      <c r="K6783" s="311"/>
      <c r="L6783" s="311"/>
      <c r="M6783" s="311"/>
      <c r="N6783" s="311"/>
      <c r="O6783" s="311"/>
      <c r="P6783" s="311"/>
      <c r="Q6783" s="311"/>
      <c r="R6783" s="311"/>
      <c r="S6783" s="311"/>
      <c r="T6783" s="311"/>
      <c r="U6783" s="311"/>
    </row>
    <row r="6784" spans="1:21" ht="12.75" customHeight="1">
      <c r="A6784" s="311"/>
      <c r="B6784" s="310"/>
      <c r="C6784" s="311"/>
      <c r="D6784" s="308"/>
      <c r="G6784" s="312"/>
      <c r="H6784" s="313"/>
      <c r="I6784" s="311"/>
      <c r="J6784" s="398"/>
      <c r="K6784" s="311"/>
      <c r="L6784" s="311"/>
      <c r="M6784" s="311"/>
      <c r="N6784" s="311"/>
      <c r="O6784" s="311"/>
      <c r="P6784" s="311"/>
      <c r="Q6784" s="311"/>
      <c r="R6784" s="311"/>
      <c r="S6784" s="311"/>
      <c r="T6784" s="311"/>
      <c r="U6784" s="311"/>
    </row>
    <row r="6785" spans="1:21" ht="12.75" customHeight="1">
      <c r="A6785" s="311"/>
      <c r="B6785" s="310"/>
      <c r="C6785" s="311"/>
      <c r="D6785" s="308"/>
      <c r="G6785" s="312"/>
      <c r="H6785" s="313"/>
      <c r="I6785" s="311"/>
      <c r="J6785" s="398"/>
      <c r="K6785" s="311"/>
      <c r="L6785" s="311"/>
      <c r="M6785" s="311"/>
      <c r="N6785" s="311"/>
      <c r="O6785" s="311"/>
      <c r="P6785" s="311"/>
      <c r="Q6785" s="311"/>
      <c r="R6785" s="311"/>
      <c r="S6785" s="311"/>
      <c r="T6785" s="311"/>
      <c r="U6785" s="311"/>
    </row>
    <row r="6786" spans="1:21" ht="12.75" customHeight="1">
      <c r="A6786" s="311"/>
      <c r="B6786" s="310"/>
      <c r="C6786" s="311"/>
      <c r="D6786" s="308"/>
      <c r="G6786" s="312"/>
      <c r="H6786" s="313"/>
      <c r="I6786" s="311"/>
      <c r="J6786" s="398"/>
      <c r="K6786" s="311"/>
      <c r="L6786" s="311"/>
      <c r="M6786" s="311"/>
      <c r="N6786" s="311"/>
      <c r="O6786" s="311"/>
      <c r="P6786" s="311"/>
      <c r="Q6786" s="311"/>
      <c r="R6786" s="311"/>
      <c r="S6786" s="311"/>
      <c r="T6786" s="311"/>
      <c r="U6786" s="311"/>
    </row>
    <row r="6787" spans="1:21" ht="12.75" customHeight="1">
      <c r="A6787" s="311"/>
      <c r="B6787" s="310"/>
      <c r="C6787" s="311"/>
      <c r="D6787" s="308"/>
      <c r="G6787" s="312"/>
      <c r="H6787" s="313"/>
      <c r="I6787" s="311"/>
      <c r="J6787" s="398"/>
      <c r="K6787" s="311"/>
      <c r="L6787" s="311"/>
      <c r="M6787" s="311"/>
      <c r="N6787" s="311"/>
      <c r="O6787" s="311"/>
      <c r="P6787" s="311"/>
      <c r="Q6787" s="311"/>
      <c r="R6787" s="311"/>
      <c r="S6787" s="311"/>
      <c r="T6787" s="311"/>
      <c r="U6787" s="311"/>
    </row>
    <row r="6788" spans="1:21" ht="12.75" customHeight="1">
      <c r="A6788" s="311"/>
      <c r="B6788" s="310"/>
      <c r="C6788" s="311"/>
      <c r="D6788" s="308"/>
      <c r="G6788" s="312"/>
      <c r="H6788" s="313"/>
      <c r="I6788" s="311"/>
      <c r="J6788" s="398"/>
      <c r="K6788" s="311"/>
      <c r="L6788" s="311"/>
      <c r="M6788" s="311"/>
      <c r="N6788" s="311"/>
      <c r="O6788" s="311"/>
      <c r="P6788" s="311"/>
      <c r="Q6788" s="311"/>
      <c r="R6788" s="311"/>
      <c r="S6788" s="311"/>
      <c r="T6788" s="311"/>
      <c r="U6788" s="311"/>
    </row>
    <row r="6789" spans="1:21" ht="12.75" customHeight="1">
      <c r="A6789" s="311"/>
      <c r="B6789" s="310"/>
      <c r="C6789" s="311"/>
      <c r="D6789" s="308"/>
      <c r="G6789" s="312"/>
      <c r="H6789" s="313"/>
      <c r="I6789" s="311"/>
      <c r="J6789" s="398"/>
      <c r="K6789" s="311"/>
      <c r="L6789" s="311"/>
      <c r="M6789" s="311"/>
      <c r="N6789" s="311"/>
      <c r="O6789" s="311"/>
      <c r="P6789" s="311"/>
      <c r="Q6789" s="311"/>
      <c r="R6789" s="311"/>
      <c r="S6789" s="311"/>
      <c r="T6789" s="311"/>
      <c r="U6789" s="311"/>
    </row>
    <row r="6790" spans="1:21" ht="12.75" customHeight="1">
      <c r="A6790" s="311"/>
      <c r="B6790" s="310"/>
      <c r="C6790" s="311"/>
      <c r="D6790" s="308"/>
      <c r="G6790" s="312"/>
      <c r="H6790" s="313"/>
      <c r="I6790" s="311"/>
      <c r="J6790" s="398"/>
      <c r="K6790" s="311"/>
      <c r="L6790" s="311"/>
      <c r="M6790" s="311"/>
      <c r="N6790" s="311"/>
      <c r="O6790" s="311"/>
      <c r="P6790" s="311"/>
      <c r="Q6790" s="311"/>
      <c r="R6790" s="311"/>
      <c r="S6790" s="311"/>
      <c r="T6790" s="311"/>
      <c r="U6790" s="311"/>
    </row>
    <row r="6791" spans="1:21" ht="12.75" customHeight="1">
      <c r="A6791" s="311"/>
      <c r="B6791" s="310"/>
      <c r="C6791" s="311"/>
      <c r="D6791" s="308"/>
      <c r="G6791" s="312"/>
      <c r="H6791" s="313"/>
      <c r="I6791" s="311"/>
      <c r="J6791" s="398"/>
      <c r="K6791" s="311"/>
      <c r="L6791" s="311"/>
      <c r="M6791" s="311"/>
      <c r="N6791" s="311"/>
      <c r="O6791" s="311"/>
      <c r="P6791" s="311"/>
      <c r="Q6791" s="311"/>
      <c r="R6791" s="311"/>
      <c r="S6791" s="311"/>
      <c r="T6791" s="311"/>
      <c r="U6791" s="311"/>
    </row>
    <row r="6792" spans="1:21" ht="12.75" customHeight="1">
      <c r="A6792" s="311"/>
      <c r="B6792" s="310"/>
      <c r="C6792" s="311"/>
      <c r="D6792" s="308"/>
      <c r="G6792" s="312"/>
      <c r="H6792" s="313"/>
      <c r="I6792" s="311"/>
      <c r="J6792" s="398"/>
      <c r="K6792" s="311"/>
      <c r="L6792" s="311"/>
      <c r="M6792" s="311"/>
      <c r="N6792" s="311"/>
      <c r="O6792" s="311"/>
      <c r="P6792" s="311"/>
      <c r="Q6792" s="311"/>
      <c r="R6792" s="311"/>
      <c r="S6792" s="311"/>
      <c r="T6792" s="311"/>
      <c r="U6792" s="311"/>
    </row>
    <row r="6793" spans="1:21" ht="12.75" customHeight="1">
      <c r="A6793" s="311"/>
      <c r="B6793" s="310"/>
      <c r="C6793" s="311"/>
      <c r="D6793" s="308"/>
      <c r="G6793" s="312"/>
      <c r="H6793" s="313"/>
      <c r="I6793" s="311"/>
      <c r="J6793" s="398"/>
      <c r="K6793" s="311"/>
      <c r="L6793" s="311"/>
      <c r="M6793" s="311"/>
      <c r="N6793" s="311"/>
      <c r="O6793" s="311"/>
      <c r="P6793" s="311"/>
      <c r="Q6793" s="311"/>
      <c r="R6793" s="311"/>
      <c r="S6793" s="311"/>
      <c r="T6793" s="311"/>
      <c r="U6793" s="311"/>
    </row>
    <row r="6794" spans="1:21" ht="12.75" customHeight="1">
      <c r="A6794" s="311"/>
      <c r="B6794" s="310"/>
      <c r="C6794" s="311"/>
      <c r="D6794" s="308"/>
      <c r="G6794" s="312"/>
      <c r="H6794" s="313"/>
      <c r="I6794" s="311"/>
      <c r="J6794" s="398"/>
      <c r="K6794" s="311"/>
      <c r="L6794" s="311"/>
      <c r="M6794" s="311"/>
      <c r="N6794" s="311"/>
      <c r="O6794" s="311"/>
      <c r="P6794" s="311"/>
      <c r="Q6794" s="311"/>
      <c r="R6794" s="311"/>
      <c r="S6794" s="311"/>
      <c r="T6794" s="311"/>
      <c r="U6794" s="311"/>
    </row>
    <row r="6795" spans="1:21" ht="12.75" customHeight="1">
      <c r="A6795" s="311"/>
      <c r="B6795" s="310"/>
      <c r="C6795" s="311"/>
      <c r="D6795" s="308"/>
      <c r="G6795" s="312"/>
      <c r="H6795" s="313"/>
      <c r="I6795" s="311"/>
      <c r="J6795" s="398"/>
      <c r="K6795" s="311"/>
      <c r="L6795" s="311"/>
      <c r="M6795" s="311"/>
      <c r="N6795" s="311"/>
      <c r="O6795" s="311"/>
      <c r="P6795" s="311"/>
      <c r="Q6795" s="311"/>
      <c r="R6795" s="311"/>
      <c r="S6795" s="311"/>
      <c r="T6795" s="311"/>
      <c r="U6795" s="311"/>
    </row>
    <row r="6796" spans="1:21" ht="12.75" customHeight="1">
      <c r="A6796" s="311"/>
      <c r="B6796" s="310"/>
      <c r="C6796" s="311"/>
      <c r="D6796" s="308"/>
      <c r="G6796" s="312"/>
      <c r="H6796" s="313"/>
      <c r="I6796" s="311"/>
      <c r="J6796" s="398"/>
      <c r="K6796" s="311"/>
      <c r="L6796" s="311"/>
      <c r="M6796" s="311"/>
      <c r="N6796" s="311"/>
      <c r="O6796" s="311"/>
      <c r="P6796" s="311"/>
      <c r="Q6796" s="311"/>
      <c r="R6796" s="311"/>
      <c r="S6796" s="311"/>
      <c r="T6796" s="311"/>
      <c r="U6796" s="311"/>
    </row>
    <row r="6797" spans="1:21" ht="12.75" customHeight="1">
      <c r="A6797" s="311"/>
      <c r="B6797" s="310"/>
      <c r="C6797" s="311"/>
      <c r="D6797" s="308"/>
      <c r="G6797" s="312"/>
      <c r="H6797" s="313"/>
      <c r="I6797" s="311"/>
      <c r="J6797" s="398"/>
      <c r="K6797" s="311"/>
      <c r="L6797" s="311"/>
      <c r="M6797" s="311"/>
      <c r="N6797" s="311"/>
      <c r="O6797" s="311"/>
      <c r="P6797" s="311"/>
      <c r="Q6797" s="311"/>
      <c r="R6797" s="311"/>
      <c r="S6797" s="311"/>
      <c r="T6797" s="311"/>
      <c r="U6797" s="311"/>
    </row>
    <row r="6798" spans="1:21" ht="12.75" customHeight="1">
      <c r="A6798" s="311"/>
      <c r="B6798" s="310"/>
      <c r="C6798" s="311"/>
      <c r="D6798" s="308"/>
      <c r="G6798" s="312"/>
      <c r="H6798" s="313"/>
      <c r="I6798" s="311"/>
      <c r="J6798" s="398"/>
      <c r="K6798" s="311"/>
      <c r="L6798" s="311"/>
      <c r="M6798" s="311"/>
      <c r="N6798" s="311"/>
      <c r="O6798" s="311"/>
      <c r="P6798" s="311"/>
      <c r="Q6798" s="311"/>
      <c r="R6798" s="311"/>
      <c r="S6798" s="311"/>
      <c r="T6798" s="311"/>
      <c r="U6798" s="311"/>
    </row>
    <row r="6799" spans="1:21" ht="12.75" customHeight="1">
      <c r="A6799" s="311"/>
      <c r="B6799" s="310"/>
      <c r="C6799" s="311"/>
      <c r="D6799" s="308"/>
      <c r="G6799" s="312"/>
      <c r="H6799" s="313"/>
      <c r="I6799" s="311"/>
      <c r="J6799" s="398"/>
      <c r="K6799" s="311"/>
      <c r="L6799" s="311"/>
      <c r="M6799" s="311"/>
      <c r="N6799" s="311"/>
      <c r="O6799" s="311"/>
      <c r="P6799" s="311"/>
      <c r="Q6799" s="311"/>
      <c r="R6799" s="311"/>
      <c r="S6799" s="311"/>
      <c r="T6799" s="311"/>
      <c r="U6799" s="311"/>
    </row>
    <row r="6800" spans="1:21" ht="12.75" customHeight="1">
      <c r="A6800" s="311"/>
      <c r="B6800" s="310"/>
      <c r="C6800" s="311"/>
      <c r="D6800" s="308"/>
      <c r="G6800" s="312"/>
      <c r="H6800" s="313"/>
      <c r="I6800" s="311"/>
      <c r="J6800" s="398"/>
      <c r="K6800" s="311"/>
      <c r="L6800" s="311"/>
      <c r="M6800" s="311"/>
      <c r="N6800" s="311"/>
      <c r="O6800" s="311"/>
      <c r="P6800" s="311"/>
      <c r="Q6800" s="311"/>
      <c r="R6800" s="311"/>
      <c r="S6800" s="311"/>
      <c r="T6800" s="311"/>
      <c r="U6800" s="311"/>
    </row>
    <row r="6801" spans="1:21" ht="12.75" customHeight="1">
      <c r="A6801" s="311"/>
      <c r="B6801" s="310"/>
      <c r="C6801" s="311"/>
      <c r="D6801" s="308"/>
      <c r="G6801" s="312"/>
      <c r="H6801" s="313"/>
      <c r="I6801" s="311"/>
      <c r="J6801" s="398"/>
      <c r="K6801" s="311"/>
      <c r="L6801" s="311"/>
      <c r="M6801" s="311"/>
      <c r="N6801" s="311"/>
      <c r="O6801" s="311"/>
      <c r="P6801" s="311"/>
      <c r="Q6801" s="311"/>
      <c r="R6801" s="311"/>
      <c r="S6801" s="311"/>
      <c r="T6801" s="311"/>
      <c r="U6801" s="311"/>
    </row>
    <row r="6802" spans="1:21" ht="12.75" customHeight="1">
      <c r="A6802" s="311"/>
      <c r="B6802" s="310"/>
      <c r="C6802" s="311"/>
      <c r="D6802" s="308"/>
      <c r="G6802" s="312"/>
      <c r="H6802" s="313"/>
      <c r="I6802" s="311"/>
      <c r="J6802" s="398"/>
      <c r="K6802" s="311"/>
      <c r="L6802" s="311"/>
      <c r="M6802" s="311"/>
      <c r="N6802" s="311"/>
      <c r="O6802" s="311"/>
      <c r="P6802" s="311"/>
      <c r="Q6802" s="311"/>
      <c r="R6802" s="311"/>
      <c r="S6802" s="311"/>
      <c r="T6802" s="311"/>
      <c r="U6802" s="311"/>
    </row>
    <row r="6803" spans="1:21" ht="12.75" customHeight="1">
      <c r="A6803" s="311"/>
      <c r="B6803" s="310"/>
      <c r="C6803" s="311"/>
      <c r="D6803" s="308"/>
      <c r="G6803" s="312"/>
      <c r="H6803" s="313"/>
      <c r="I6803" s="311"/>
      <c r="J6803" s="398"/>
      <c r="K6803" s="311"/>
      <c r="L6803" s="311"/>
      <c r="M6803" s="311"/>
      <c r="N6803" s="311"/>
      <c r="O6803" s="311"/>
      <c r="P6803" s="311"/>
      <c r="Q6803" s="311"/>
      <c r="R6803" s="311"/>
      <c r="S6803" s="311"/>
      <c r="T6803" s="311"/>
      <c r="U6803" s="311"/>
    </row>
    <row r="6804" spans="1:21" ht="12.75" customHeight="1">
      <c r="A6804" s="311"/>
      <c r="B6804" s="310"/>
      <c r="C6804" s="311"/>
      <c r="D6804" s="308"/>
      <c r="G6804" s="312"/>
      <c r="H6804" s="313"/>
      <c r="I6804" s="311"/>
      <c r="J6804" s="398"/>
      <c r="K6804" s="311"/>
      <c r="L6804" s="311"/>
      <c r="M6804" s="311"/>
      <c r="N6804" s="311"/>
      <c r="O6804" s="311"/>
      <c r="P6804" s="311"/>
      <c r="Q6804" s="311"/>
      <c r="R6804" s="311"/>
      <c r="S6804" s="311"/>
      <c r="T6804" s="311"/>
      <c r="U6804" s="311"/>
    </row>
    <row r="6805" spans="1:21" ht="12.75" customHeight="1">
      <c r="A6805" s="311"/>
      <c r="B6805" s="310"/>
      <c r="C6805" s="311"/>
      <c r="D6805" s="308"/>
      <c r="G6805" s="312"/>
      <c r="H6805" s="313"/>
      <c r="I6805" s="311"/>
      <c r="J6805" s="398"/>
      <c r="K6805" s="311"/>
      <c r="L6805" s="311"/>
      <c r="M6805" s="311"/>
      <c r="N6805" s="311"/>
      <c r="O6805" s="311"/>
      <c r="P6805" s="311"/>
      <c r="Q6805" s="311"/>
      <c r="R6805" s="311"/>
      <c r="S6805" s="311"/>
      <c r="T6805" s="311"/>
      <c r="U6805" s="311"/>
    </row>
    <row r="6806" spans="1:21" ht="12.75" customHeight="1">
      <c r="A6806" s="311"/>
      <c r="B6806" s="310"/>
      <c r="C6806" s="311"/>
      <c r="D6806" s="308"/>
      <c r="G6806" s="312"/>
      <c r="H6806" s="313"/>
      <c r="I6806" s="311"/>
      <c r="J6806" s="398"/>
      <c r="K6806" s="311"/>
      <c r="L6806" s="311"/>
      <c r="M6806" s="311"/>
      <c r="N6806" s="311"/>
      <c r="O6806" s="311"/>
      <c r="P6806" s="311"/>
      <c r="Q6806" s="311"/>
      <c r="R6806" s="311"/>
      <c r="S6806" s="311"/>
      <c r="T6806" s="311"/>
      <c r="U6806" s="311"/>
    </row>
    <row r="6807" spans="1:21" ht="12.75" customHeight="1">
      <c r="A6807" s="311"/>
      <c r="B6807" s="310"/>
      <c r="C6807" s="311"/>
      <c r="D6807" s="308"/>
      <c r="G6807" s="312"/>
      <c r="H6807" s="313"/>
      <c r="I6807" s="311"/>
      <c r="J6807" s="398"/>
      <c r="K6807" s="311"/>
      <c r="L6807" s="311"/>
      <c r="M6807" s="311"/>
      <c r="N6807" s="311"/>
      <c r="O6807" s="311"/>
      <c r="P6807" s="311"/>
      <c r="Q6807" s="311"/>
      <c r="R6807" s="311"/>
      <c r="S6807" s="311"/>
      <c r="T6807" s="311"/>
      <c r="U6807" s="311"/>
    </row>
    <row r="6808" spans="1:21" ht="12.75" customHeight="1">
      <c r="A6808" s="311"/>
      <c r="B6808" s="310"/>
      <c r="C6808" s="311"/>
      <c r="D6808" s="308"/>
      <c r="G6808" s="312"/>
      <c r="H6808" s="313"/>
      <c r="I6808" s="311"/>
      <c r="J6808" s="398"/>
      <c r="K6808" s="311"/>
      <c r="L6808" s="311"/>
      <c r="M6808" s="311"/>
      <c r="N6808" s="311"/>
      <c r="O6808" s="311"/>
      <c r="P6808" s="311"/>
      <c r="Q6808" s="311"/>
      <c r="R6808" s="311"/>
      <c r="S6808" s="311"/>
      <c r="T6808" s="311"/>
      <c r="U6808" s="311"/>
    </row>
    <row r="6809" spans="1:21" ht="12.75" customHeight="1">
      <c r="A6809" s="311"/>
      <c r="B6809" s="310"/>
      <c r="C6809" s="311"/>
      <c r="D6809" s="308"/>
      <c r="G6809" s="312"/>
      <c r="H6809" s="313"/>
      <c r="I6809" s="311"/>
      <c r="J6809" s="398"/>
      <c r="K6809" s="311"/>
      <c r="L6809" s="311"/>
      <c r="M6809" s="311"/>
      <c r="N6809" s="311"/>
      <c r="O6809" s="311"/>
      <c r="P6809" s="311"/>
      <c r="Q6809" s="311"/>
      <c r="R6809" s="311"/>
      <c r="S6809" s="311"/>
      <c r="T6809" s="311"/>
      <c r="U6809" s="311"/>
    </row>
    <row r="6810" spans="1:21" ht="12.75" customHeight="1">
      <c r="A6810" s="311"/>
      <c r="B6810" s="310"/>
      <c r="C6810" s="311"/>
      <c r="D6810" s="308"/>
      <c r="G6810" s="312"/>
      <c r="H6810" s="313"/>
      <c r="I6810" s="311"/>
      <c r="J6810" s="398"/>
      <c r="K6810" s="311"/>
      <c r="L6810" s="311"/>
      <c r="M6810" s="311"/>
      <c r="N6810" s="311"/>
      <c r="O6810" s="311"/>
      <c r="P6810" s="311"/>
      <c r="Q6810" s="311"/>
      <c r="R6810" s="311"/>
      <c r="S6810" s="311"/>
      <c r="T6810" s="311"/>
      <c r="U6810" s="311"/>
    </row>
    <row r="6811" spans="1:21" ht="12.75" customHeight="1">
      <c r="A6811" s="311"/>
      <c r="B6811" s="310"/>
      <c r="C6811" s="311"/>
      <c r="D6811" s="308"/>
      <c r="G6811" s="312"/>
      <c r="H6811" s="313"/>
      <c r="I6811" s="311"/>
      <c r="J6811" s="398"/>
      <c r="K6811" s="311"/>
      <c r="L6811" s="311"/>
      <c r="M6811" s="311"/>
      <c r="N6811" s="311"/>
      <c r="O6811" s="311"/>
      <c r="P6811" s="311"/>
      <c r="Q6811" s="311"/>
      <c r="R6811" s="311"/>
      <c r="S6811" s="311"/>
      <c r="T6811" s="311"/>
      <c r="U6811" s="311"/>
    </row>
    <row r="6812" spans="1:21" ht="12.75" customHeight="1">
      <c r="A6812" s="311"/>
      <c r="B6812" s="310"/>
      <c r="C6812" s="311"/>
      <c r="D6812" s="308"/>
      <c r="G6812" s="312"/>
      <c r="H6812" s="313"/>
      <c r="I6812" s="311"/>
      <c r="J6812" s="398"/>
      <c r="K6812" s="311"/>
      <c r="L6812" s="311"/>
      <c r="M6812" s="311"/>
      <c r="N6812" s="311"/>
      <c r="O6812" s="311"/>
      <c r="P6812" s="311"/>
      <c r="Q6812" s="311"/>
      <c r="R6812" s="311"/>
      <c r="S6812" s="311"/>
      <c r="T6812" s="311"/>
      <c r="U6812" s="311"/>
    </row>
    <row r="6813" spans="1:21" ht="12.75" customHeight="1">
      <c r="A6813" s="311"/>
      <c r="B6813" s="310"/>
      <c r="C6813" s="311"/>
      <c r="D6813" s="308"/>
      <c r="G6813" s="312"/>
      <c r="H6813" s="313"/>
      <c r="I6813" s="311"/>
      <c r="J6813" s="398"/>
      <c r="K6813" s="311"/>
      <c r="L6813" s="311"/>
      <c r="M6813" s="311"/>
      <c r="N6813" s="311"/>
      <c r="O6813" s="311"/>
      <c r="P6813" s="311"/>
      <c r="Q6813" s="311"/>
      <c r="R6813" s="311"/>
      <c r="S6813" s="311"/>
      <c r="T6813" s="311"/>
      <c r="U6813" s="311"/>
    </row>
    <row r="6814" spans="1:21" ht="12.75" customHeight="1">
      <c r="A6814" s="311"/>
      <c r="B6814" s="310"/>
      <c r="C6814" s="311"/>
      <c r="D6814" s="308"/>
      <c r="G6814" s="312"/>
      <c r="H6814" s="313"/>
      <c r="I6814" s="311"/>
      <c r="J6814" s="398"/>
      <c r="K6814" s="311"/>
      <c r="L6814" s="311"/>
      <c r="M6814" s="311"/>
      <c r="N6814" s="311"/>
      <c r="O6814" s="311"/>
      <c r="P6814" s="311"/>
      <c r="Q6814" s="311"/>
      <c r="R6814" s="311"/>
      <c r="S6814" s="311"/>
      <c r="T6814" s="311"/>
      <c r="U6814" s="311"/>
    </row>
    <row r="6815" spans="1:21" ht="12.75" customHeight="1">
      <c r="A6815" s="311"/>
      <c r="B6815" s="310"/>
      <c r="C6815" s="311"/>
      <c r="D6815" s="308"/>
      <c r="G6815" s="312"/>
      <c r="H6815" s="313"/>
      <c r="I6815" s="311"/>
      <c r="J6815" s="398"/>
      <c r="K6815" s="311"/>
      <c r="L6815" s="311"/>
      <c r="M6815" s="311"/>
      <c r="N6815" s="311"/>
      <c r="O6815" s="311"/>
      <c r="P6815" s="311"/>
      <c r="Q6815" s="311"/>
      <c r="R6815" s="311"/>
      <c r="S6815" s="311"/>
      <c r="T6815" s="311"/>
      <c r="U6815" s="311"/>
    </row>
    <row r="6816" spans="1:21" ht="12.75" customHeight="1">
      <c r="A6816" s="311"/>
      <c r="B6816" s="310"/>
      <c r="C6816" s="311"/>
      <c r="D6816" s="308"/>
      <c r="G6816" s="312"/>
      <c r="H6816" s="313"/>
      <c r="I6816" s="311"/>
      <c r="J6816" s="398"/>
      <c r="K6816" s="311"/>
      <c r="L6816" s="311"/>
      <c r="M6816" s="311"/>
      <c r="N6816" s="311"/>
      <c r="O6816" s="311"/>
      <c r="P6816" s="311"/>
      <c r="Q6816" s="311"/>
      <c r="R6816" s="311"/>
      <c r="S6816" s="311"/>
      <c r="T6816" s="311"/>
      <c r="U6816" s="311"/>
    </row>
    <row r="6817" spans="1:21" ht="12.75" customHeight="1">
      <c r="A6817" s="311"/>
      <c r="B6817" s="310"/>
      <c r="C6817" s="311"/>
      <c r="D6817" s="308"/>
      <c r="G6817" s="312"/>
      <c r="H6817" s="313"/>
      <c r="I6817" s="311"/>
      <c r="J6817" s="398"/>
      <c r="K6817" s="311"/>
      <c r="L6817" s="311"/>
      <c r="M6817" s="311"/>
      <c r="N6817" s="311"/>
      <c r="O6817" s="311"/>
      <c r="P6817" s="311"/>
      <c r="Q6817" s="311"/>
      <c r="R6817" s="311"/>
      <c r="S6817" s="311"/>
      <c r="T6817" s="311"/>
      <c r="U6817" s="311"/>
    </row>
    <row r="6818" spans="1:21" ht="12.75" customHeight="1">
      <c r="A6818" s="311"/>
      <c r="B6818" s="310"/>
      <c r="C6818" s="311"/>
      <c r="D6818" s="308"/>
      <c r="G6818" s="312"/>
      <c r="H6818" s="313"/>
      <c r="I6818" s="311"/>
      <c r="J6818" s="398"/>
      <c r="K6818" s="311"/>
      <c r="L6818" s="311"/>
      <c r="M6818" s="311"/>
      <c r="N6818" s="311"/>
      <c r="O6818" s="311"/>
      <c r="P6818" s="311"/>
      <c r="Q6818" s="311"/>
      <c r="R6818" s="311"/>
      <c r="S6818" s="311"/>
      <c r="T6818" s="311"/>
      <c r="U6818" s="311"/>
    </row>
    <row r="6819" spans="1:21" ht="12.75" customHeight="1">
      <c r="A6819" s="311"/>
      <c r="B6819" s="310"/>
      <c r="C6819" s="311"/>
      <c r="D6819" s="308"/>
      <c r="G6819" s="312"/>
      <c r="H6819" s="313"/>
      <c r="I6819" s="311"/>
      <c r="J6819" s="398"/>
      <c r="K6819" s="311"/>
      <c r="L6819" s="311"/>
      <c r="M6819" s="311"/>
      <c r="N6819" s="311"/>
      <c r="O6819" s="311"/>
      <c r="P6819" s="311"/>
      <c r="Q6819" s="311"/>
      <c r="R6819" s="311"/>
      <c r="S6819" s="311"/>
      <c r="T6819" s="311"/>
      <c r="U6819" s="311"/>
    </row>
    <row r="6820" spans="1:21" ht="12.75" customHeight="1">
      <c r="A6820" s="311"/>
      <c r="B6820" s="310"/>
      <c r="C6820" s="311"/>
      <c r="D6820" s="308"/>
      <c r="G6820" s="312"/>
      <c r="H6820" s="313"/>
      <c r="I6820" s="311"/>
      <c r="J6820" s="398"/>
      <c r="K6820" s="311"/>
      <c r="L6820" s="311"/>
      <c r="M6820" s="311"/>
      <c r="N6820" s="311"/>
      <c r="O6820" s="311"/>
      <c r="P6820" s="311"/>
      <c r="Q6820" s="311"/>
      <c r="R6820" s="311"/>
      <c r="S6820" s="311"/>
      <c r="T6820" s="311"/>
      <c r="U6820" s="311"/>
    </row>
    <row r="6821" spans="1:21" ht="12.75" customHeight="1">
      <c r="A6821" s="311"/>
      <c r="B6821" s="310"/>
      <c r="C6821" s="311"/>
      <c r="D6821" s="308"/>
      <c r="G6821" s="312"/>
      <c r="H6821" s="313"/>
      <c r="I6821" s="311"/>
      <c r="J6821" s="398"/>
      <c r="K6821" s="311"/>
      <c r="L6821" s="311"/>
      <c r="M6821" s="311"/>
      <c r="N6821" s="311"/>
      <c r="O6821" s="311"/>
      <c r="P6821" s="311"/>
      <c r="Q6821" s="311"/>
      <c r="R6821" s="311"/>
      <c r="S6821" s="311"/>
      <c r="T6821" s="311"/>
      <c r="U6821" s="311"/>
    </row>
    <row r="6822" spans="1:21" ht="12.75" customHeight="1">
      <c r="A6822" s="311"/>
      <c r="B6822" s="310"/>
      <c r="C6822" s="311"/>
      <c r="D6822" s="308"/>
      <c r="G6822" s="312"/>
      <c r="H6822" s="313"/>
      <c r="I6822" s="311"/>
      <c r="J6822" s="398"/>
      <c r="K6822" s="311"/>
      <c r="L6822" s="311"/>
      <c r="M6822" s="311"/>
      <c r="N6822" s="311"/>
      <c r="O6822" s="311"/>
      <c r="P6822" s="311"/>
      <c r="Q6822" s="311"/>
      <c r="R6822" s="311"/>
      <c r="S6822" s="311"/>
      <c r="T6822" s="311"/>
      <c r="U6822" s="311"/>
    </row>
    <row r="6823" spans="1:21" ht="12.75" customHeight="1">
      <c r="A6823" s="311"/>
      <c r="B6823" s="310"/>
      <c r="C6823" s="311"/>
      <c r="D6823" s="308"/>
      <c r="G6823" s="312"/>
      <c r="H6823" s="313"/>
      <c r="I6823" s="311"/>
      <c r="J6823" s="398"/>
      <c r="K6823" s="311"/>
      <c r="L6823" s="311"/>
      <c r="M6823" s="311"/>
      <c r="N6823" s="311"/>
      <c r="O6823" s="311"/>
      <c r="P6823" s="311"/>
      <c r="Q6823" s="311"/>
      <c r="R6823" s="311"/>
      <c r="S6823" s="311"/>
      <c r="T6823" s="311"/>
      <c r="U6823" s="311"/>
    </row>
    <row r="6824" spans="1:21" ht="12.75" customHeight="1">
      <c r="A6824" s="311"/>
      <c r="B6824" s="310"/>
      <c r="C6824" s="311"/>
      <c r="D6824" s="308"/>
      <c r="G6824" s="312"/>
      <c r="H6824" s="313"/>
      <c r="I6824" s="311"/>
      <c r="J6824" s="398"/>
      <c r="K6824" s="311"/>
      <c r="L6824" s="311"/>
      <c r="M6824" s="311"/>
      <c r="N6824" s="311"/>
      <c r="O6824" s="311"/>
      <c r="P6824" s="311"/>
      <c r="Q6824" s="311"/>
      <c r="R6824" s="311"/>
      <c r="S6824" s="311"/>
      <c r="T6824" s="311"/>
      <c r="U6824" s="311"/>
    </row>
    <row r="6825" spans="1:21" ht="12.75" customHeight="1">
      <c r="A6825" s="311"/>
      <c r="B6825" s="310"/>
      <c r="C6825" s="311"/>
      <c r="D6825" s="308"/>
      <c r="G6825" s="312"/>
      <c r="H6825" s="313"/>
      <c r="I6825" s="311"/>
      <c r="J6825" s="398"/>
      <c r="K6825" s="311"/>
      <c r="L6825" s="311"/>
      <c r="M6825" s="311"/>
      <c r="N6825" s="311"/>
      <c r="O6825" s="311"/>
      <c r="P6825" s="311"/>
      <c r="Q6825" s="311"/>
      <c r="R6825" s="311"/>
      <c r="S6825" s="311"/>
      <c r="T6825" s="311"/>
      <c r="U6825" s="311"/>
    </row>
    <row r="6826" spans="1:21" ht="12.75" customHeight="1">
      <c r="A6826" s="311"/>
      <c r="B6826" s="310"/>
      <c r="C6826" s="311"/>
      <c r="D6826" s="308"/>
      <c r="G6826" s="312"/>
      <c r="H6826" s="313"/>
      <c r="I6826" s="311"/>
      <c r="J6826" s="398"/>
      <c r="K6826" s="311"/>
      <c r="L6826" s="311"/>
      <c r="M6826" s="311"/>
      <c r="N6826" s="311"/>
      <c r="O6826" s="311"/>
      <c r="P6826" s="311"/>
      <c r="Q6826" s="311"/>
      <c r="R6826" s="311"/>
      <c r="S6826" s="311"/>
      <c r="T6826" s="311"/>
      <c r="U6826" s="311"/>
    </row>
    <row r="6827" spans="1:21" ht="12.75" customHeight="1">
      <c r="A6827" s="311"/>
      <c r="B6827" s="310"/>
      <c r="C6827" s="311"/>
      <c r="D6827" s="308"/>
      <c r="G6827" s="312"/>
      <c r="H6827" s="313"/>
      <c r="I6827" s="311"/>
      <c r="J6827" s="398"/>
      <c r="K6827" s="311"/>
      <c r="L6827" s="311"/>
      <c r="M6827" s="311"/>
      <c r="N6827" s="311"/>
      <c r="O6827" s="311"/>
      <c r="P6827" s="311"/>
      <c r="Q6827" s="311"/>
      <c r="R6827" s="311"/>
      <c r="S6827" s="311"/>
      <c r="T6827" s="311"/>
      <c r="U6827" s="311"/>
    </row>
    <row r="6828" spans="1:21" ht="12.75" customHeight="1">
      <c r="A6828" s="311"/>
      <c r="B6828" s="310"/>
      <c r="C6828" s="311"/>
      <c r="D6828" s="308"/>
      <c r="G6828" s="312"/>
      <c r="H6828" s="313"/>
      <c r="I6828" s="311"/>
      <c r="J6828" s="398"/>
      <c r="K6828" s="311"/>
      <c r="L6828" s="311"/>
      <c r="M6828" s="311"/>
      <c r="N6828" s="311"/>
      <c r="O6828" s="311"/>
      <c r="P6828" s="311"/>
      <c r="Q6828" s="311"/>
      <c r="R6828" s="311"/>
      <c r="S6828" s="311"/>
      <c r="T6828" s="311"/>
      <c r="U6828" s="311"/>
    </row>
    <row r="6829" spans="1:21" ht="12.75" customHeight="1">
      <c r="A6829" s="311"/>
      <c r="B6829" s="310"/>
      <c r="C6829" s="311"/>
      <c r="D6829" s="308"/>
      <c r="G6829" s="312"/>
      <c r="H6829" s="313"/>
      <c r="I6829" s="311"/>
      <c r="J6829" s="398"/>
      <c r="K6829" s="311"/>
      <c r="L6829" s="311"/>
      <c r="M6829" s="311"/>
      <c r="N6829" s="311"/>
      <c r="O6829" s="311"/>
      <c r="P6829" s="311"/>
      <c r="Q6829" s="311"/>
      <c r="R6829" s="311"/>
      <c r="S6829" s="311"/>
      <c r="T6829" s="311"/>
      <c r="U6829" s="311"/>
    </row>
    <row r="6830" spans="1:21" ht="12.75" customHeight="1">
      <c r="A6830" s="311"/>
      <c r="B6830" s="310"/>
      <c r="C6830" s="311"/>
      <c r="D6830" s="308"/>
      <c r="G6830" s="312"/>
      <c r="H6830" s="313"/>
      <c r="I6830" s="311"/>
      <c r="J6830" s="398"/>
      <c r="K6830" s="311"/>
      <c r="L6830" s="311"/>
      <c r="M6830" s="311"/>
      <c r="N6830" s="311"/>
      <c r="O6830" s="311"/>
      <c r="P6830" s="311"/>
      <c r="Q6830" s="311"/>
      <c r="R6830" s="311"/>
      <c r="S6830" s="311"/>
      <c r="T6830" s="311"/>
      <c r="U6830" s="311"/>
    </row>
    <row r="6831" spans="1:21" ht="12.75" customHeight="1">
      <c r="A6831" s="311"/>
      <c r="B6831" s="310"/>
      <c r="C6831" s="311"/>
      <c r="D6831" s="308"/>
      <c r="G6831" s="312"/>
      <c r="H6831" s="313"/>
      <c r="I6831" s="311"/>
      <c r="J6831" s="398"/>
      <c r="K6831" s="311"/>
      <c r="L6831" s="311"/>
      <c r="M6831" s="311"/>
      <c r="N6831" s="311"/>
      <c r="O6831" s="311"/>
      <c r="P6831" s="311"/>
      <c r="Q6831" s="311"/>
      <c r="R6831" s="311"/>
      <c r="S6831" s="311"/>
      <c r="T6831" s="311"/>
      <c r="U6831" s="311"/>
    </row>
    <row r="6832" spans="1:21" ht="12.75" customHeight="1">
      <c r="A6832" s="311"/>
      <c r="B6832" s="310"/>
      <c r="C6832" s="311"/>
      <c r="D6832" s="308"/>
      <c r="G6832" s="312"/>
      <c r="H6832" s="313"/>
      <c r="I6832" s="311"/>
      <c r="J6832" s="398"/>
      <c r="K6832" s="311"/>
      <c r="L6832" s="311"/>
      <c r="M6832" s="311"/>
      <c r="N6832" s="311"/>
      <c r="O6832" s="311"/>
      <c r="P6832" s="311"/>
      <c r="Q6832" s="311"/>
      <c r="R6832" s="311"/>
      <c r="S6832" s="311"/>
      <c r="T6832" s="311"/>
      <c r="U6832" s="311"/>
    </row>
    <row r="6833" spans="1:21" ht="12.75" customHeight="1">
      <c r="A6833" s="311"/>
      <c r="B6833" s="310"/>
      <c r="C6833" s="311"/>
      <c r="D6833" s="308"/>
      <c r="G6833" s="312"/>
      <c r="H6833" s="313"/>
      <c r="I6833" s="311"/>
      <c r="J6833" s="398"/>
      <c r="K6833" s="311"/>
      <c r="L6833" s="311"/>
      <c r="M6833" s="311"/>
      <c r="N6833" s="311"/>
      <c r="O6833" s="311"/>
      <c r="P6833" s="311"/>
      <c r="Q6833" s="311"/>
      <c r="R6833" s="311"/>
      <c r="S6833" s="311"/>
      <c r="T6833" s="311"/>
      <c r="U6833" s="311"/>
    </row>
    <row r="6834" spans="1:21" ht="12.75" customHeight="1">
      <c r="A6834" s="311"/>
      <c r="B6834" s="310"/>
      <c r="C6834" s="311"/>
      <c r="D6834" s="308"/>
      <c r="G6834" s="312"/>
      <c r="H6834" s="313"/>
      <c r="I6834" s="311"/>
      <c r="J6834" s="398"/>
      <c r="K6834" s="311"/>
      <c r="L6834" s="311"/>
      <c r="M6834" s="311"/>
      <c r="N6834" s="311"/>
      <c r="O6834" s="311"/>
      <c r="P6834" s="311"/>
      <c r="Q6834" s="311"/>
      <c r="R6834" s="311"/>
      <c r="S6834" s="311"/>
      <c r="T6834" s="311"/>
      <c r="U6834" s="311"/>
    </row>
    <row r="6835" spans="1:21" ht="12.75" customHeight="1">
      <c r="A6835" s="311"/>
      <c r="B6835" s="310"/>
      <c r="C6835" s="311"/>
      <c r="D6835" s="308"/>
      <c r="G6835" s="312"/>
      <c r="H6835" s="313"/>
      <c r="I6835" s="311"/>
      <c r="J6835" s="398"/>
      <c r="K6835" s="311"/>
      <c r="L6835" s="311"/>
      <c r="M6835" s="311"/>
      <c r="N6835" s="311"/>
      <c r="O6835" s="311"/>
      <c r="P6835" s="311"/>
      <c r="Q6835" s="311"/>
      <c r="R6835" s="311"/>
      <c r="S6835" s="311"/>
      <c r="T6835" s="311"/>
      <c r="U6835" s="311"/>
    </row>
    <row r="6836" spans="1:21" ht="12.75" customHeight="1">
      <c r="A6836" s="311"/>
      <c r="B6836" s="310"/>
      <c r="C6836" s="311"/>
      <c r="D6836" s="308"/>
      <c r="G6836" s="312"/>
      <c r="H6836" s="313"/>
      <c r="I6836" s="311"/>
      <c r="J6836" s="398"/>
      <c r="K6836" s="311"/>
      <c r="L6836" s="311"/>
      <c r="M6836" s="311"/>
      <c r="N6836" s="311"/>
      <c r="O6836" s="311"/>
      <c r="P6836" s="311"/>
      <c r="Q6836" s="311"/>
      <c r="R6836" s="311"/>
      <c r="S6836" s="311"/>
      <c r="T6836" s="311"/>
      <c r="U6836" s="311"/>
    </row>
    <row r="6837" spans="1:21" ht="12.75" customHeight="1">
      <c r="A6837" s="311"/>
      <c r="B6837" s="310"/>
      <c r="C6837" s="311"/>
      <c r="D6837" s="308"/>
      <c r="G6837" s="312"/>
      <c r="H6837" s="313"/>
      <c r="I6837" s="311"/>
      <c r="J6837" s="398"/>
      <c r="K6837" s="311"/>
      <c r="L6837" s="311"/>
      <c r="M6837" s="311"/>
      <c r="N6837" s="311"/>
      <c r="O6837" s="311"/>
      <c r="P6837" s="311"/>
      <c r="Q6837" s="311"/>
      <c r="R6837" s="311"/>
      <c r="S6837" s="311"/>
      <c r="T6837" s="311"/>
      <c r="U6837" s="311"/>
    </row>
    <row r="6838" spans="1:21" ht="12.75" customHeight="1">
      <c r="A6838" s="311"/>
      <c r="B6838" s="310"/>
      <c r="C6838" s="311"/>
      <c r="D6838" s="308"/>
      <c r="G6838" s="312"/>
      <c r="H6838" s="313"/>
      <c r="I6838" s="311"/>
      <c r="J6838" s="398"/>
      <c r="K6838" s="311"/>
      <c r="L6838" s="311"/>
      <c r="M6838" s="311"/>
      <c r="N6838" s="311"/>
      <c r="O6838" s="311"/>
      <c r="P6838" s="311"/>
      <c r="Q6838" s="311"/>
      <c r="R6838" s="311"/>
      <c r="S6838" s="311"/>
      <c r="T6838" s="311"/>
      <c r="U6838" s="311"/>
    </row>
    <row r="6839" spans="1:21" ht="12.75" customHeight="1">
      <c r="A6839" s="311"/>
      <c r="B6839" s="310"/>
      <c r="C6839" s="311"/>
      <c r="D6839" s="308"/>
      <c r="G6839" s="312"/>
      <c r="H6839" s="313"/>
      <c r="I6839" s="311"/>
      <c r="J6839" s="398"/>
      <c r="K6839" s="311"/>
      <c r="L6839" s="311"/>
      <c r="M6839" s="311"/>
      <c r="N6839" s="311"/>
      <c r="O6839" s="311"/>
      <c r="P6839" s="311"/>
      <c r="Q6839" s="311"/>
      <c r="R6839" s="311"/>
      <c r="S6839" s="311"/>
      <c r="T6839" s="311"/>
      <c r="U6839" s="311"/>
    </row>
    <row r="6840" spans="1:21" ht="12.75" customHeight="1">
      <c r="A6840" s="311"/>
      <c r="B6840" s="310"/>
      <c r="C6840" s="311"/>
      <c r="D6840" s="308"/>
      <c r="G6840" s="312"/>
      <c r="H6840" s="313"/>
      <c r="I6840" s="311"/>
      <c r="J6840" s="398"/>
      <c r="K6840" s="311"/>
      <c r="L6840" s="311"/>
      <c r="M6840" s="311"/>
      <c r="N6840" s="311"/>
      <c r="O6840" s="311"/>
      <c r="P6840" s="311"/>
      <c r="Q6840" s="311"/>
      <c r="R6840" s="311"/>
      <c r="S6840" s="311"/>
      <c r="T6840" s="311"/>
      <c r="U6840" s="311"/>
    </row>
    <row r="6841" spans="1:21" ht="12.75" customHeight="1">
      <c r="A6841" s="311"/>
      <c r="B6841" s="310"/>
      <c r="C6841" s="311"/>
      <c r="D6841" s="308"/>
      <c r="G6841" s="312"/>
      <c r="H6841" s="313"/>
      <c r="I6841" s="311"/>
      <c r="J6841" s="398"/>
      <c r="K6841" s="311"/>
      <c r="L6841" s="311"/>
      <c r="M6841" s="311"/>
      <c r="N6841" s="311"/>
      <c r="O6841" s="311"/>
      <c r="P6841" s="311"/>
      <c r="Q6841" s="311"/>
      <c r="R6841" s="311"/>
      <c r="S6841" s="311"/>
      <c r="T6841" s="311"/>
      <c r="U6841" s="311"/>
    </row>
    <row r="6842" spans="1:21" ht="12.75" customHeight="1">
      <c r="A6842" s="311"/>
      <c r="B6842" s="310"/>
      <c r="C6842" s="311"/>
      <c r="D6842" s="308"/>
      <c r="G6842" s="312"/>
      <c r="H6842" s="313"/>
      <c r="I6842" s="311"/>
      <c r="J6842" s="398"/>
      <c r="K6842" s="311"/>
      <c r="L6842" s="311"/>
      <c r="M6842" s="311"/>
      <c r="N6842" s="311"/>
      <c r="O6842" s="311"/>
      <c r="P6842" s="311"/>
      <c r="Q6842" s="311"/>
      <c r="R6842" s="311"/>
      <c r="S6842" s="311"/>
      <c r="T6842" s="311"/>
      <c r="U6842" s="311"/>
    </row>
    <row r="6843" spans="1:21" ht="12.75" customHeight="1">
      <c r="A6843" s="311"/>
      <c r="B6843" s="310"/>
      <c r="C6843" s="311"/>
      <c r="D6843" s="308"/>
      <c r="G6843" s="312"/>
      <c r="H6843" s="313"/>
      <c r="I6843" s="311"/>
      <c r="J6843" s="398"/>
      <c r="K6843" s="311"/>
      <c r="L6843" s="311"/>
      <c r="M6843" s="311"/>
      <c r="N6843" s="311"/>
      <c r="O6843" s="311"/>
      <c r="P6843" s="311"/>
      <c r="Q6843" s="311"/>
      <c r="R6843" s="311"/>
      <c r="S6843" s="311"/>
      <c r="T6843" s="311"/>
      <c r="U6843" s="311"/>
    </row>
    <row r="6844" spans="1:21" ht="12.75" customHeight="1">
      <c r="A6844" s="311"/>
      <c r="B6844" s="310"/>
      <c r="C6844" s="311"/>
      <c r="D6844" s="308"/>
      <c r="G6844" s="312"/>
      <c r="H6844" s="313"/>
      <c r="I6844" s="311"/>
      <c r="J6844" s="398"/>
      <c r="K6844" s="311"/>
      <c r="L6844" s="311"/>
      <c r="M6844" s="311"/>
      <c r="N6844" s="311"/>
      <c r="O6844" s="311"/>
      <c r="P6844" s="311"/>
      <c r="Q6844" s="311"/>
      <c r="R6844" s="311"/>
      <c r="S6844" s="311"/>
      <c r="T6844" s="311"/>
      <c r="U6844" s="311"/>
    </row>
    <row r="6845" spans="1:21" ht="12.75" customHeight="1">
      <c r="A6845" s="311"/>
      <c r="B6845" s="310"/>
      <c r="C6845" s="311"/>
      <c r="D6845" s="308"/>
      <c r="G6845" s="312"/>
      <c r="H6845" s="313"/>
      <c r="I6845" s="311"/>
      <c r="J6845" s="398"/>
      <c r="K6845" s="311"/>
      <c r="L6845" s="311"/>
      <c r="M6845" s="311"/>
      <c r="N6845" s="311"/>
      <c r="O6845" s="311"/>
      <c r="P6845" s="311"/>
      <c r="Q6845" s="311"/>
      <c r="R6845" s="311"/>
      <c r="S6845" s="311"/>
      <c r="T6845" s="311"/>
      <c r="U6845" s="311"/>
    </row>
    <row r="6846" spans="1:21" ht="12.75" customHeight="1">
      <c r="A6846" s="311"/>
      <c r="B6846" s="310"/>
      <c r="C6846" s="311"/>
      <c r="D6846" s="308"/>
      <c r="G6846" s="312"/>
      <c r="H6846" s="313"/>
      <c r="I6846" s="311"/>
      <c r="J6846" s="398"/>
      <c r="K6846" s="311"/>
      <c r="L6846" s="311"/>
      <c r="M6846" s="311"/>
      <c r="N6846" s="311"/>
      <c r="O6846" s="311"/>
      <c r="P6846" s="311"/>
      <c r="Q6846" s="311"/>
      <c r="R6846" s="311"/>
      <c r="S6846" s="311"/>
      <c r="T6846" s="311"/>
      <c r="U6846" s="311"/>
    </row>
    <row r="6847" spans="1:21" ht="12.75" customHeight="1">
      <c r="A6847" s="311"/>
      <c r="B6847" s="310"/>
      <c r="C6847" s="311"/>
      <c r="D6847" s="308"/>
      <c r="G6847" s="312"/>
      <c r="H6847" s="313"/>
      <c r="I6847" s="311"/>
      <c r="J6847" s="398"/>
      <c r="K6847" s="311"/>
      <c r="L6847" s="311"/>
      <c r="M6847" s="311"/>
      <c r="N6847" s="311"/>
      <c r="O6847" s="311"/>
      <c r="P6847" s="311"/>
      <c r="Q6847" s="311"/>
      <c r="R6847" s="311"/>
      <c r="S6847" s="311"/>
      <c r="T6847" s="311"/>
      <c r="U6847" s="311"/>
    </row>
    <row r="6848" spans="1:21" ht="12.75" customHeight="1">
      <c r="A6848" s="311"/>
      <c r="B6848" s="310"/>
      <c r="C6848" s="311"/>
      <c r="D6848" s="308"/>
      <c r="G6848" s="312"/>
      <c r="H6848" s="313"/>
      <c r="I6848" s="311"/>
      <c r="J6848" s="398"/>
      <c r="K6848" s="311"/>
      <c r="L6848" s="311"/>
      <c r="M6848" s="311"/>
      <c r="N6848" s="311"/>
      <c r="O6848" s="311"/>
      <c r="P6848" s="311"/>
      <c r="Q6848" s="311"/>
      <c r="R6848" s="311"/>
      <c r="S6848" s="311"/>
      <c r="T6848" s="311"/>
      <c r="U6848" s="311"/>
    </row>
    <row r="6849" spans="1:21" ht="12.75" customHeight="1">
      <c r="A6849" s="311"/>
      <c r="B6849" s="310"/>
      <c r="C6849" s="311"/>
      <c r="D6849" s="308"/>
      <c r="G6849" s="312"/>
      <c r="H6849" s="313"/>
      <c r="I6849" s="311"/>
      <c r="J6849" s="398"/>
      <c r="K6849" s="311"/>
      <c r="L6849" s="311"/>
      <c r="M6849" s="311"/>
      <c r="N6849" s="311"/>
      <c r="O6849" s="311"/>
      <c r="P6849" s="311"/>
      <c r="Q6849" s="311"/>
      <c r="R6849" s="311"/>
      <c r="S6849" s="311"/>
      <c r="T6849" s="311"/>
      <c r="U6849" s="311"/>
    </row>
    <row r="6850" spans="1:21" ht="12.75" customHeight="1">
      <c r="A6850" s="311"/>
      <c r="B6850" s="310"/>
      <c r="C6850" s="311"/>
      <c r="D6850" s="308"/>
      <c r="G6850" s="312"/>
      <c r="H6850" s="313"/>
      <c r="I6850" s="311"/>
      <c r="J6850" s="398"/>
      <c r="K6850" s="311"/>
      <c r="L6850" s="311"/>
      <c r="M6850" s="311"/>
      <c r="N6850" s="311"/>
      <c r="O6850" s="311"/>
      <c r="P6850" s="311"/>
      <c r="Q6850" s="311"/>
      <c r="R6850" s="311"/>
      <c r="S6850" s="311"/>
      <c r="T6850" s="311"/>
      <c r="U6850" s="311"/>
    </row>
    <row r="6851" spans="1:21" ht="12.75" customHeight="1">
      <c r="A6851" s="311"/>
      <c r="B6851" s="310"/>
      <c r="C6851" s="311"/>
      <c r="D6851" s="308"/>
      <c r="G6851" s="312"/>
      <c r="H6851" s="313"/>
      <c r="I6851" s="311"/>
      <c r="J6851" s="398"/>
      <c r="K6851" s="311"/>
      <c r="L6851" s="311"/>
      <c r="M6851" s="311"/>
      <c r="N6851" s="311"/>
      <c r="O6851" s="311"/>
      <c r="P6851" s="311"/>
      <c r="Q6851" s="311"/>
      <c r="R6851" s="311"/>
      <c r="S6851" s="311"/>
      <c r="T6851" s="311"/>
      <c r="U6851" s="311"/>
    </row>
    <row r="6852" spans="1:21" ht="12.75" customHeight="1">
      <c r="A6852" s="311"/>
      <c r="B6852" s="310"/>
      <c r="C6852" s="311"/>
      <c r="D6852" s="308"/>
      <c r="G6852" s="312"/>
      <c r="H6852" s="313"/>
      <c r="I6852" s="311"/>
      <c r="J6852" s="398"/>
      <c r="K6852" s="311"/>
      <c r="L6852" s="311"/>
      <c r="M6852" s="311"/>
      <c r="N6852" s="311"/>
      <c r="O6852" s="311"/>
      <c r="P6852" s="311"/>
      <c r="Q6852" s="311"/>
      <c r="R6852" s="311"/>
      <c r="S6852" s="311"/>
      <c r="T6852" s="311"/>
      <c r="U6852" s="311"/>
    </row>
    <row r="6853" spans="1:21" ht="12.75" customHeight="1">
      <c r="A6853" s="311"/>
      <c r="B6853" s="310"/>
      <c r="C6853" s="311"/>
      <c r="D6853" s="308"/>
      <c r="G6853" s="312"/>
      <c r="H6853" s="313"/>
      <c r="I6853" s="311"/>
      <c r="J6853" s="398"/>
      <c r="K6853" s="311"/>
      <c r="L6853" s="311"/>
      <c r="M6853" s="311"/>
      <c r="N6853" s="311"/>
      <c r="O6853" s="311"/>
      <c r="P6853" s="311"/>
      <c r="Q6853" s="311"/>
      <c r="R6853" s="311"/>
      <c r="S6853" s="311"/>
      <c r="T6853" s="311"/>
      <c r="U6853" s="311"/>
    </row>
    <row r="6854" spans="1:21" ht="12.75" customHeight="1">
      <c r="A6854" s="311"/>
      <c r="B6854" s="310"/>
      <c r="C6854" s="311"/>
      <c r="D6854" s="308"/>
      <c r="G6854" s="312"/>
      <c r="H6854" s="313"/>
      <c r="I6854" s="311"/>
      <c r="J6854" s="398"/>
      <c r="K6854" s="311"/>
      <c r="L6854" s="311"/>
      <c r="M6854" s="311"/>
      <c r="N6854" s="311"/>
      <c r="O6854" s="311"/>
      <c r="P6854" s="311"/>
      <c r="Q6854" s="311"/>
      <c r="R6854" s="311"/>
      <c r="S6854" s="311"/>
      <c r="T6854" s="311"/>
      <c r="U6854" s="311"/>
    </row>
    <row r="6855" spans="1:21" ht="12.75" customHeight="1">
      <c r="A6855" s="311"/>
      <c r="B6855" s="310"/>
      <c r="C6855" s="311"/>
      <c r="D6855" s="308"/>
      <c r="G6855" s="312"/>
      <c r="H6855" s="313"/>
      <c r="I6855" s="311"/>
      <c r="J6855" s="398"/>
      <c r="K6855" s="311"/>
      <c r="L6855" s="311"/>
      <c r="M6855" s="311"/>
      <c r="N6855" s="311"/>
      <c r="O6855" s="311"/>
      <c r="P6855" s="311"/>
      <c r="Q6855" s="311"/>
      <c r="R6855" s="311"/>
      <c r="S6855" s="311"/>
      <c r="T6855" s="311"/>
      <c r="U6855" s="311"/>
    </row>
    <row r="6856" spans="1:21" ht="12.75" customHeight="1">
      <c r="A6856" s="311"/>
      <c r="B6856" s="310"/>
      <c r="C6856" s="311"/>
      <c r="D6856" s="308"/>
      <c r="G6856" s="312"/>
      <c r="H6856" s="313"/>
      <c r="I6856" s="311"/>
      <c r="J6856" s="398"/>
      <c r="K6856" s="311"/>
      <c r="L6856" s="311"/>
      <c r="M6856" s="311"/>
      <c r="N6856" s="311"/>
      <c r="O6856" s="311"/>
      <c r="P6856" s="311"/>
      <c r="Q6856" s="311"/>
      <c r="R6856" s="311"/>
      <c r="S6856" s="311"/>
      <c r="T6856" s="311"/>
      <c r="U6856" s="311"/>
    </row>
    <row r="6857" spans="1:21" ht="12.75" customHeight="1">
      <c r="A6857" s="311"/>
      <c r="B6857" s="310"/>
      <c r="C6857" s="311"/>
      <c r="D6857" s="308"/>
      <c r="G6857" s="312"/>
      <c r="H6857" s="313"/>
      <c r="I6857" s="311"/>
      <c r="J6857" s="398"/>
      <c r="K6857" s="311"/>
      <c r="L6857" s="311"/>
      <c r="M6857" s="311"/>
      <c r="N6857" s="311"/>
      <c r="O6857" s="311"/>
      <c r="P6857" s="311"/>
      <c r="Q6857" s="311"/>
      <c r="R6857" s="311"/>
      <c r="S6857" s="311"/>
      <c r="T6857" s="311"/>
      <c r="U6857" s="311"/>
    </row>
    <row r="6858" spans="1:21" ht="12.75" customHeight="1">
      <c r="A6858" s="311"/>
      <c r="B6858" s="310"/>
      <c r="C6858" s="311"/>
      <c r="D6858" s="308"/>
      <c r="G6858" s="312"/>
      <c r="H6858" s="313"/>
      <c r="I6858" s="311"/>
      <c r="J6858" s="398"/>
      <c r="K6858" s="311"/>
      <c r="L6858" s="311"/>
      <c r="M6858" s="311"/>
      <c r="N6858" s="311"/>
      <c r="O6858" s="311"/>
      <c r="P6858" s="311"/>
      <c r="Q6858" s="311"/>
      <c r="R6858" s="311"/>
      <c r="S6858" s="311"/>
      <c r="T6858" s="311"/>
      <c r="U6858" s="311"/>
    </row>
    <row r="6859" spans="1:21" ht="12.75" customHeight="1">
      <c r="A6859" s="311"/>
      <c r="B6859" s="310"/>
      <c r="C6859" s="311"/>
      <c r="D6859" s="308"/>
      <c r="G6859" s="312"/>
      <c r="H6859" s="313"/>
      <c r="I6859" s="311"/>
      <c r="J6859" s="398"/>
      <c r="K6859" s="311"/>
      <c r="L6859" s="311"/>
      <c r="M6859" s="311"/>
      <c r="N6859" s="311"/>
      <c r="O6859" s="311"/>
      <c r="P6859" s="311"/>
      <c r="Q6859" s="311"/>
      <c r="R6859" s="311"/>
      <c r="S6859" s="311"/>
      <c r="T6859" s="311"/>
      <c r="U6859" s="311"/>
    </row>
    <row r="6860" spans="1:21" ht="12.75" customHeight="1">
      <c r="A6860" s="311"/>
      <c r="B6860" s="310"/>
      <c r="C6860" s="311"/>
      <c r="D6860" s="308"/>
      <c r="G6860" s="312"/>
      <c r="H6860" s="313"/>
      <c r="I6860" s="311"/>
      <c r="J6860" s="398"/>
      <c r="K6860" s="311"/>
      <c r="L6860" s="311"/>
      <c r="M6860" s="311"/>
      <c r="N6860" s="311"/>
      <c r="O6860" s="311"/>
      <c r="P6860" s="311"/>
      <c r="Q6860" s="311"/>
      <c r="R6860" s="311"/>
      <c r="S6860" s="311"/>
      <c r="T6860" s="311"/>
      <c r="U6860" s="311"/>
    </row>
    <row r="6861" spans="1:21" ht="12.75" customHeight="1">
      <c r="A6861" s="311"/>
      <c r="B6861" s="310"/>
      <c r="C6861" s="311"/>
      <c r="D6861" s="308"/>
      <c r="G6861" s="312"/>
      <c r="H6861" s="313"/>
      <c r="I6861" s="311"/>
      <c r="J6861" s="398"/>
      <c r="K6861" s="311"/>
      <c r="L6861" s="311"/>
      <c r="M6861" s="311"/>
      <c r="N6861" s="311"/>
      <c r="O6861" s="311"/>
      <c r="P6861" s="311"/>
      <c r="Q6861" s="311"/>
      <c r="R6861" s="311"/>
      <c r="S6861" s="311"/>
      <c r="T6861" s="311"/>
      <c r="U6861" s="311"/>
    </row>
    <row r="6862" spans="1:21" ht="12.75" customHeight="1">
      <c r="A6862" s="311"/>
      <c r="B6862" s="310"/>
      <c r="C6862" s="311"/>
      <c r="D6862" s="308"/>
      <c r="G6862" s="312"/>
      <c r="H6862" s="313"/>
      <c r="I6862" s="311"/>
      <c r="J6862" s="398"/>
      <c r="K6862" s="311"/>
      <c r="L6862" s="311"/>
      <c r="M6862" s="311"/>
      <c r="N6862" s="311"/>
      <c r="O6862" s="311"/>
      <c r="P6862" s="311"/>
      <c r="Q6862" s="311"/>
      <c r="R6862" s="311"/>
      <c r="S6862" s="311"/>
      <c r="T6862" s="311"/>
      <c r="U6862" s="311"/>
    </row>
    <row r="6863" spans="1:21" ht="12.75" customHeight="1">
      <c r="A6863" s="311"/>
      <c r="B6863" s="310"/>
      <c r="C6863" s="311"/>
      <c r="D6863" s="308"/>
      <c r="G6863" s="312"/>
      <c r="H6863" s="313"/>
      <c r="I6863" s="311"/>
      <c r="J6863" s="398"/>
      <c r="K6863" s="311"/>
      <c r="L6863" s="311"/>
      <c r="M6863" s="311"/>
      <c r="N6863" s="311"/>
      <c r="O6863" s="311"/>
      <c r="P6863" s="311"/>
      <c r="Q6863" s="311"/>
      <c r="R6863" s="311"/>
      <c r="S6863" s="311"/>
      <c r="T6863" s="311"/>
      <c r="U6863" s="311"/>
    </row>
    <row r="6864" spans="1:21" ht="12.75" customHeight="1">
      <c r="A6864" s="311"/>
      <c r="B6864" s="310"/>
      <c r="C6864" s="311"/>
      <c r="D6864" s="308"/>
      <c r="G6864" s="312"/>
      <c r="H6864" s="313"/>
      <c r="I6864" s="311"/>
      <c r="J6864" s="398"/>
      <c r="K6864" s="311"/>
      <c r="L6864" s="311"/>
      <c r="M6864" s="311"/>
      <c r="N6864" s="311"/>
      <c r="O6864" s="311"/>
      <c r="P6864" s="311"/>
      <c r="Q6864" s="311"/>
      <c r="R6864" s="311"/>
      <c r="S6864" s="311"/>
      <c r="T6864" s="311"/>
      <c r="U6864" s="311"/>
    </row>
    <row r="6865" spans="1:21" ht="12.75" customHeight="1">
      <c r="A6865" s="311"/>
      <c r="B6865" s="310"/>
      <c r="C6865" s="311"/>
      <c r="D6865" s="308"/>
      <c r="G6865" s="312"/>
      <c r="H6865" s="313"/>
      <c r="I6865" s="311"/>
      <c r="J6865" s="398"/>
      <c r="K6865" s="311"/>
      <c r="L6865" s="311"/>
      <c r="M6865" s="311"/>
      <c r="N6865" s="311"/>
      <c r="O6865" s="311"/>
      <c r="P6865" s="311"/>
      <c r="Q6865" s="311"/>
      <c r="R6865" s="311"/>
      <c r="S6865" s="311"/>
      <c r="T6865" s="311"/>
      <c r="U6865" s="311"/>
    </row>
    <row r="6866" spans="1:21" ht="12.75" customHeight="1">
      <c r="A6866" s="311"/>
      <c r="B6866" s="310"/>
      <c r="C6866" s="311"/>
      <c r="D6866" s="308"/>
      <c r="G6866" s="312"/>
      <c r="H6866" s="313"/>
      <c r="I6866" s="311"/>
      <c r="J6866" s="398"/>
      <c r="K6866" s="311"/>
      <c r="L6866" s="311"/>
      <c r="M6866" s="311"/>
      <c r="N6866" s="311"/>
      <c r="O6866" s="311"/>
      <c r="P6866" s="311"/>
      <c r="Q6866" s="311"/>
      <c r="R6866" s="311"/>
      <c r="S6866" s="311"/>
      <c r="T6866" s="311"/>
      <c r="U6866" s="311"/>
    </row>
    <row r="6867" spans="1:21" ht="12.75" customHeight="1">
      <c r="A6867" s="311"/>
      <c r="B6867" s="310"/>
      <c r="C6867" s="311"/>
      <c r="D6867" s="308"/>
      <c r="G6867" s="312"/>
      <c r="H6867" s="313"/>
      <c r="I6867" s="311"/>
      <c r="J6867" s="398"/>
      <c r="K6867" s="311"/>
      <c r="L6867" s="311"/>
      <c r="M6867" s="311"/>
      <c r="N6867" s="311"/>
      <c r="O6867" s="311"/>
      <c r="P6867" s="311"/>
      <c r="Q6867" s="311"/>
      <c r="R6867" s="311"/>
      <c r="S6867" s="311"/>
      <c r="T6867" s="311"/>
      <c r="U6867" s="311"/>
    </row>
    <row r="6868" spans="1:21" ht="12.75" customHeight="1">
      <c r="A6868" s="311"/>
      <c r="B6868" s="310"/>
      <c r="C6868" s="311"/>
      <c r="D6868" s="308"/>
      <c r="G6868" s="312"/>
      <c r="H6868" s="313"/>
      <c r="I6868" s="311"/>
      <c r="J6868" s="398"/>
      <c r="K6868" s="311"/>
      <c r="L6868" s="311"/>
      <c r="M6868" s="311"/>
      <c r="N6868" s="311"/>
      <c r="O6868" s="311"/>
      <c r="P6868" s="311"/>
      <c r="Q6868" s="311"/>
      <c r="R6868" s="311"/>
      <c r="S6868" s="311"/>
      <c r="T6868" s="311"/>
      <c r="U6868" s="311"/>
    </row>
    <row r="6869" spans="1:21" ht="12.75" customHeight="1">
      <c r="A6869" s="311"/>
      <c r="B6869" s="310"/>
      <c r="C6869" s="311"/>
      <c r="D6869" s="308"/>
      <c r="G6869" s="312"/>
      <c r="H6869" s="313"/>
      <c r="I6869" s="311"/>
      <c r="J6869" s="398"/>
      <c r="K6869" s="311"/>
      <c r="L6869" s="311"/>
      <c r="M6869" s="311"/>
      <c r="N6869" s="311"/>
      <c r="O6869" s="311"/>
      <c r="P6869" s="311"/>
      <c r="Q6869" s="311"/>
      <c r="R6869" s="311"/>
      <c r="S6869" s="311"/>
      <c r="T6869" s="311"/>
      <c r="U6869" s="311"/>
    </row>
    <row r="6870" spans="1:21" ht="12.75" customHeight="1">
      <c r="A6870" s="311"/>
      <c r="B6870" s="310"/>
      <c r="C6870" s="311"/>
      <c r="D6870" s="308"/>
      <c r="G6870" s="312"/>
      <c r="H6870" s="313"/>
      <c r="I6870" s="311"/>
      <c r="J6870" s="398"/>
      <c r="K6870" s="311"/>
      <c r="L6870" s="311"/>
      <c r="M6870" s="311"/>
      <c r="N6870" s="311"/>
      <c r="O6870" s="311"/>
      <c r="P6870" s="311"/>
      <c r="Q6870" s="311"/>
      <c r="R6870" s="311"/>
      <c r="S6870" s="311"/>
      <c r="T6870" s="311"/>
      <c r="U6870" s="311"/>
    </row>
    <row r="6871" spans="1:21" ht="12.75" customHeight="1">
      <c r="A6871" s="311"/>
      <c r="B6871" s="310"/>
      <c r="C6871" s="311"/>
      <c r="D6871" s="308"/>
      <c r="G6871" s="312"/>
      <c r="H6871" s="313"/>
      <c r="I6871" s="311"/>
      <c r="J6871" s="398"/>
      <c r="K6871" s="311"/>
      <c r="L6871" s="311"/>
      <c r="M6871" s="311"/>
      <c r="N6871" s="311"/>
      <c r="O6871" s="311"/>
      <c r="P6871" s="311"/>
      <c r="Q6871" s="311"/>
      <c r="R6871" s="311"/>
      <c r="S6871" s="311"/>
      <c r="T6871" s="311"/>
      <c r="U6871" s="311"/>
    </row>
    <row r="6872" spans="1:21" ht="12.75" customHeight="1">
      <c r="A6872" s="311"/>
      <c r="B6872" s="310"/>
      <c r="C6872" s="311"/>
      <c r="D6872" s="308"/>
      <c r="G6872" s="312"/>
      <c r="H6872" s="313"/>
      <c r="I6872" s="311"/>
      <c r="J6872" s="398"/>
      <c r="K6872" s="311"/>
      <c r="L6872" s="311"/>
      <c r="M6872" s="311"/>
      <c r="N6872" s="311"/>
      <c r="O6872" s="311"/>
      <c r="P6872" s="311"/>
      <c r="Q6872" s="311"/>
      <c r="R6872" s="311"/>
      <c r="S6872" s="311"/>
      <c r="T6872" s="311"/>
      <c r="U6872" s="311"/>
    </row>
    <row r="6873" spans="1:21" ht="12.75" customHeight="1">
      <c r="A6873" s="311"/>
      <c r="B6873" s="310"/>
      <c r="C6873" s="311"/>
      <c r="D6873" s="308"/>
      <c r="G6873" s="312"/>
      <c r="H6873" s="313"/>
      <c r="I6873" s="311"/>
      <c r="J6873" s="398"/>
      <c r="K6873" s="311"/>
      <c r="L6873" s="311"/>
      <c r="M6873" s="311"/>
      <c r="N6873" s="311"/>
      <c r="O6873" s="311"/>
      <c r="P6873" s="311"/>
      <c r="Q6873" s="311"/>
      <c r="R6873" s="311"/>
      <c r="S6873" s="311"/>
      <c r="T6873" s="311"/>
      <c r="U6873" s="311"/>
    </row>
    <row r="6874" spans="1:21" ht="12.75" customHeight="1">
      <c r="A6874" s="311"/>
      <c r="B6874" s="310"/>
      <c r="C6874" s="311"/>
      <c r="D6874" s="308"/>
      <c r="G6874" s="312"/>
      <c r="H6874" s="313"/>
      <c r="I6874" s="311"/>
      <c r="J6874" s="398"/>
      <c r="K6874" s="311"/>
      <c r="L6874" s="311"/>
      <c r="M6874" s="311"/>
      <c r="N6874" s="311"/>
      <c r="O6874" s="311"/>
      <c r="P6874" s="311"/>
      <c r="Q6874" s="311"/>
      <c r="R6874" s="311"/>
      <c r="S6874" s="311"/>
      <c r="T6874" s="311"/>
      <c r="U6874" s="311"/>
    </row>
    <row r="6875" spans="1:21" ht="12.75" customHeight="1">
      <c r="A6875" s="311"/>
      <c r="B6875" s="310"/>
      <c r="C6875" s="311"/>
      <c r="D6875" s="308"/>
      <c r="G6875" s="312"/>
      <c r="H6875" s="313"/>
      <c r="I6875" s="311"/>
      <c r="J6875" s="398"/>
      <c r="K6875" s="311"/>
      <c r="L6875" s="311"/>
      <c r="M6875" s="311"/>
      <c r="N6875" s="311"/>
      <c r="O6875" s="311"/>
      <c r="P6875" s="311"/>
      <c r="Q6875" s="311"/>
      <c r="R6875" s="311"/>
      <c r="S6875" s="311"/>
      <c r="T6875" s="311"/>
      <c r="U6875" s="311"/>
    </row>
    <row r="6876" spans="1:21" ht="12.75" customHeight="1">
      <c r="A6876" s="311"/>
      <c r="B6876" s="310"/>
      <c r="C6876" s="311"/>
      <c r="D6876" s="308"/>
      <c r="G6876" s="312"/>
      <c r="H6876" s="313"/>
      <c r="I6876" s="311"/>
      <c r="J6876" s="398"/>
      <c r="K6876" s="311"/>
      <c r="L6876" s="311"/>
      <c r="M6876" s="311"/>
      <c r="N6876" s="311"/>
      <c r="O6876" s="311"/>
      <c r="P6876" s="311"/>
      <c r="Q6876" s="311"/>
      <c r="R6876" s="311"/>
      <c r="S6876" s="311"/>
      <c r="T6876" s="311"/>
      <c r="U6876" s="311"/>
    </row>
    <row r="6877" spans="1:21" ht="12.75" customHeight="1">
      <c r="A6877" s="311"/>
      <c r="B6877" s="310"/>
      <c r="C6877" s="311"/>
      <c r="D6877" s="308"/>
      <c r="G6877" s="312"/>
      <c r="H6877" s="313"/>
      <c r="I6877" s="311"/>
      <c r="J6877" s="398"/>
      <c r="K6877" s="311"/>
      <c r="L6877" s="311"/>
      <c r="M6877" s="311"/>
      <c r="N6877" s="311"/>
      <c r="O6877" s="311"/>
      <c r="P6877" s="311"/>
      <c r="Q6877" s="311"/>
      <c r="R6877" s="311"/>
      <c r="S6877" s="311"/>
      <c r="T6877" s="311"/>
      <c r="U6877" s="311"/>
    </row>
    <row r="6878" spans="1:21" ht="12.75" customHeight="1">
      <c r="A6878" s="311"/>
      <c r="B6878" s="310"/>
      <c r="C6878" s="311"/>
      <c r="D6878" s="308"/>
      <c r="G6878" s="312"/>
      <c r="H6878" s="313"/>
      <c r="I6878" s="311"/>
      <c r="J6878" s="398"/>
      <c r="K6878" s="311"/>
      <c r="L6878" s="311"/>
      <c r="M6878" s="311"/>
      <c r="N6878" s="311"/>
      <c r="O6878" s="311"/>
      <c r="P6878" s="311"/>
      <c r="Q6878" s="311"/>
      <c r="R6878" s="311"/>
      <c r="S6878" s="311"/>
      <c r="T6878" s="311"/>
      <c r="U6878" s="311"/>
    </row>
    <row r="6879" spans="1:21" ht="12.75" customHeight="1">
      <c r="A6879" s="311"/>
      <c r="B6879" s="310"/>
      <c r="C6879" s="311"/>
      <c r="D6879" s="308"/>
      <c r="G6879" s="312"/>
      <c r="H6879" s="313"/>
      <c r="I6879" s="311"/>
      <c r="J6879" s="398"/>
      <c r="K6879" s="311"/>
      <c r="L6879" s="311"/>
      <c r="M6879" s="311"/>
      <c r="N6879" s="311"/>
      <c r="O6879" s="311"/>
      <c r="P6879" s="311"/>
      <c r="Q6879" s="311"/>
      <c r="R6879" s="311"/>
      <c r="S6879" s="311"/>
      <c r="T6879" s="311"/>
      <c r="U6879" s="311"/>
    </row>
    <row r="6880" spans="1:21" ht="12.75" customHeight="1">
      <c r="A6880" s="311"/>
      <c r="B6880" s="310"/>
      <c r="C6880" s="311"/>
      <c r="D6880" s="308"/>
      <c r="G6880" s="312"/>
      <c r="H6880" s="313"/>
      <c r="I6880" s="311"/>
      <c r="J6880" s="398"/>
      <c r="K6880" s="311"/>
      <c r="L6880" s="311"/>
      <c r="M6880" s="311"/>
      <c r="N6880" s="311"/>
      <c r="O6880" s="311"/>
      <c r="P6880" s="311"/>
      <c r="Q6880" s="311"/>
      <c r="R6880" s="311"/>
      <c r="S6880" s="311"/>
      <c r="T6880" s="311"/>
      <c r="U6880" s="311"/>
    </row>
    <row r="6881" spans="1:21" ht="12.75" customHeight="1">
      <c r="A6881" s="311"/>
      <c r="B6881" s="310"/>
      <c r="C6881" s="311"/>
      <c r="D6881" s="308"/>
      <c r="G6881" s="312"/>
      <c r="H6881" s="313"/>
      <c r="I6881" s="311"/>
      <c r="J6881" s="398"/>
      <c r="K6881" s="311"/>
      <c r="L6881" s="311"/>
      <c r="M6881" s="311"/>
      <c r="N6881" s="311"/>
      <c r="O6881" s="311"/>
      <c r="P6881" s="311"/>
      <c r="Q6881" s="311"/>
      <c r="R6881" s="311"/>
      <c r="S6881" s="311"/>
      <c r="T6881" s="311"/>
      <c r="U6881" s="311"/>
    </row>
    <row r="6882" spans="1:21" ht="12.75" customHeight="1">
      <c r="A6882" s="311"/>
      <c r="B6882" s="310"/>
      <c r="C6882" s="311"/>
      <c r="D6882" s="308"/>
      <c r="G6882" s="312"/>
      <c r="H6882" s="313"/>
      <c r="I6882" s="311"/>
      <c r="J6882" s="398"/>
      <c r="K6882" s="311"/>
      <c r="L6882" s="311"/>
      <c r="M6882" s="311"/>
      <c r="N6882" s="311"/>
      <c r="O6882" s="311"/>
      <c r="P6882" s="311"/>
      <c r="Q6882" s="311"/>
      <c r="R6882" s="311"/>
      <c r="S6882" s="311"/>
      <c r="T6882" s="311"/>
      <c r="U6882" s="311"/>
    </row>
    <row r="6883" spans="1:21" ht="12.75" customHeight="1">
      <c r="A6883" s="311"/>
      <c r="B6883" s="310"/>
      <c r="C6883" s="311"/>
      <c r="D6883" s="308"/>
      <c r="G6883" s="312"/>
      <c r="H6883" s="313"/>
      <c r="I6883" s="311"/>
      <c r="J6883" s="398"/>
      <c r="K6883" s="311"/>
      <c r="L6883" s="311"/>
      <c r="M6883" s="311"/>
      <c r="N6883" s="311"/>
      <c r="O6883" s="311"/>
      <c r="P6883" s="311"/>
      <c r="Q6883" s="311"/>
      <c r="R6883" s="311"/>
      <c r="S6883" s="311"/>
      <c r="T6883" s="311"/>
      <c r="U6883" s="311"/>
    </row>
    <row r="6884" spans="1:21" ht="12.75" customHeight="1">
      <c r="A6884" s="311"/>
      <c r="B6884" s="310"/>
      <c r="C6884" s="311"/>
      <c r="D6884" s="308"/>
      <c r="G6884" s="312"/>
      <c r="H6884" s="313"/>
      <c r="I6884" s="311"/>
      <c r="J6884" s="398"/>
      <c r="K6884" s="311"/>
      <c r="L6884" s="311"/>
      <c r="M6884" s="311"/>
      <c r="N6884" s="311"/>
      <c r="O6884" s="311"/>
      <c r="P6884" s="311"/>
      <c r="Q6884" s="311"/>
      <c r="R6884" s="311"/>
      <c r="S6884" s="311"/>
      <c r="T6884" s="311"/>
      <c r="U6884" s="311"/>
    </row>
    <row r="6885" spans="1:21" ht="12.75" customHeight="1">
      <c r="A6885" s="311"/>
      <c r="B6885" s="310"/>
      <c r="C6885" s="311"/>
      <c r="D6885" s="308"/>
      <c r="G6885" s="312"/>
      <c r="H6885" s="313"/>
      <c r="I6885" s="311"/>
      <c r="J6885" s="398"/>
      <c r="K6885" s="311"/>
      <c r="L6885" s="311"/>
      <c r="M6885" s="311"/>
      <c r="N6885" s="311"/>
      <c r="O6885" s="311"/>
      <c r="P6885" s="311"/>
      <c r="Q6885" s="311"/>
      <c r="R6885" s="311"/>
      <c r="S6885" s="311"/>
      <c r="T6885" s="311"/>
      <c r="U6885" s="311"/>
    </row>
    <row r="6886" spans="1:21" ht="12.75" customHeight="1">
      <c r="A6886" s="311"/>
      <c r="B6886" s="310"/>
      <c r="C6886" s="311"/>
      <c r="D6886" s="308"/>
      <c r="G6886" s="312"/>
      <c r="H6886" s="313"/>
      <c r="I6886" s="311"/>
      <c r="J6886" s="398"/>
      <c r="K6886" s="311"/>
      <c r="L6886" s="311"/>
      <c r="M6886" s="311"/>
      <c r="N6886" s="311"/>
      <c r="O6886" s="311"/>
      <c r="P6886" s="311"/>
      <c r="Q6886" s="311"/>
      <c r="R6886" s="311"/>
      <c r="S6886" s="311"/>
      <c r="T6886" s="311"/>
      <c r="U6886" s="311"/>
    </row>
    <row r="6887" spans="1:21" ht="12.75" customHeight="1">
      <c r="A6887" s="311"/>
      <c r="B6887" s="310"/>
      <c r="C6887" s="311"/>
      <c r="D6887" s="308"/>
      <c r="G6887" s="312"/>
      <c r="H6887" s="313"/>
      <c r="I6887" s="311"/>
      <c r="J6887" s="398"/>
      <c r="K6887" s="311"/>
      <c r="L6887" s="311"/>
      <c r="M6887" s="311"/>
      <c r="N6887" s="311"/>
      <c r="O6887" s="311"/>
      <c r="P6887" s="311"/>
      <c r="Q6887" s="311"/>
      <c r="R6887" s="311"/>
      <c r="S6887" s="311"/>
      <c r="T6887" s="311"/>
      <c r="U6887" s="311"/>
    </row>
    <row r="6888" spans="1:21" ht="12.75" customHeight="1">
      <c r="A6888" s="311"/>
      <c r="B6888" s="310"/>
      <c r="C6888" s="311"/>
      <c r="D6888" s="308"/>
      <c r="G6888" s="312"/>
      <c r="H6888" s="313"/>
      <c r="I6888" s="311"/>
      <c r="J6888" s="398"/>
      <c r="K6888" s="311"/>
      <c r="L6888" s="311"/>
      <c r="M6888" s="311"/>
      <c r="N6888" s="311"/>
      <c r="O6888" s="311"/>
      <c r="P6888" s="311"/>
      <c r="Q6888" s="311"/>
      <c r="R6888" s="311"/>
      <c r="S6888" s="311"/>
      <c r="T6888" s="311"/>
      <c r="U6888" s="311"/>
    </row>
    <row r="6889" spans="1:21" ht="12.75" customHeight="1">
      <c r="A6889" s="311"/>
      <c r="B6889" s="310"/>
      <c r="C6889" s="311"/>
      <c r="D6889" s="308"/>
      <c r="G6889" s="312"/>
      <c r="H6889" s="313"/>
      <c r="I6889" s="311"/>
      <c r="J6889" s="398"/>
      <c r="K6889" s="311"/>
      <c r="L6889" s="311"/>
      <c r="M6889" s="311"/>
      <c r="N6889" s="311"/>
      <c r="O6889" s="311"/>
      <c r="P6889" s="311"/>
      <c r="Q6889" s="311"/>
      <c r="R6889" s="311"/>
      <c r="S6889" s="311"/>
      <c r="T6889" s="311"/>
      <c r="U6889" s="311"/>
    </row>
    <row r="6890" spans="1:21" ht="12.75" customHeight="1">
      <c r="A6890" s="311"/>
      <c r="B6890" s="310"/>
      <c r="C6890" s="311"/>
      <c r="D6890" s="308"/>
      <c r="G6890" s="312"/>
      <c r="H6890" s="313"/>
      <c r="I6890" s="311"/>
      <c r="J6890" s="398"/>
      <c r="K6890" s="311"/>
      <c r="L6890" s="311"/>
      <c r="M6890" s="311"/>
      <c r="N6890" s="311"/>
      <c r="O6890" s="311"/>
      <c r="P6890" s="311"/>
      <c r="Q6890" s="311"/>
      <c r="R6890" s="311"/>
      <c r="S6890" s="311"/>
      <c r="T6890" s="311"/>
      <c r="U6890" s="311"/>
    </row>
    <row r="6891" spans="1:21" ht="12.75" customHeight="1">
      <c r="A6891" s="311"/>
      <c r="B6891" s="310"/>
      <c r="C6891" s="311"/>
      <c r="D6891" s="308"/>
      <c r="G6891" s="312"/>
      <c r="H6891" s="313"/>
      <c r="I6891" s="311"/>
      <c r="J6891" s="398"/>
      <c r="K6891" s="311"/>
      <c r="L6891" s="311"/>
      <c r="M6891" s="311"/>
      <c r="N6891" s="311"/>
      <c r="O6891" s="311"/>
      <c r="P6891" s="311"/>
      <c r="Q6891" s="311"/>
      <c r="R6891" s="311"/>
      <c r="S6891" s="311"/>
      <c r="T6891" s="311"/>
      <c r="U6891" s="311"/>
    </row>
    <row r="6892" spans="1:21" ht="12.75" customHeight="1">
      <c r="A6892" s="311"/>
      <c r="B6892" s="310"/>
      <c r="C6892" s="311"/>
      <c r="D6892" s="308"/>
      <c r="G6892" s="312"/>
      <c r="H6892" s="313"/>
      <c r="I6892" s="311"/>
      <c r="J6892" s="398"/>
      <c r="K6892" s="311"/>
      <c r="L6892" s="311"/>
      <c r="M6892" s="311"/>
      <c r="N6892" s="311"/>
      <c r="O6892" s="311"/>
      <c r="P6892" s="311"/>
      <c r="Q6892" s="311"/>
      <c r="R6892" s="311"/>
      <c r="S6892" s="311"/>
      <c r="T6892" s="311"/>
      <c r="U6892" s="311"/>
    </row>
    <row r="6893" spans="1:21" ht="12.75" customHeight="1">
      <c r="A6893" s="311"/>
      <c r="B6893" s="310"/>
      <c r="C6893" s="311"/>
      <c r="D6893" s="308"/>
      <c r="G6893" s="312"/>
      <c r="H6893" s="313"/>
      <c r="I6893" s="311"/>
      <c r="J6893" s="398"/>
      <c r="K6893" s="311"/>
      <c r="L6893" s="311"/>
      <c r="M6893" s="311"/>
      <c r="N6893" s="311"/>
      <c r="O6893" s="311"/>
      <c r="P6893" s="311"/>
      <c r="Q6893" s="311"/>
      <c r="R6893" s="311"/>
      <c r="S6893" s="311"/>
      <c r="T6893" s="311"/>
      <c r="U6893" s="311"/>
    </row>
    <row r="6894" spans="1:21" ht="12.75" customHeight="1">
      <c r="A6894" s="311"/>
      <c r="B6894" s="310"/>
      <c r="C6894" s="311"/>
      <c r="D6894" s="308"/>
      <c r="G6894" s="312"/>
      <c r="H6894" s="313"/>
      <c r="I6894" s="311"/>
      <c r="J6894" s="398"/>
      <c r="K6894" s="311"/>
      <c r="L6894" s="311"/>
      <c r="M6894" s="311"/>
      <c r="N6894" s="311"/>
      <c r="O6894" s="311"/>
      <c r="P6894" s="311"/>
      <c r="Q6894" s="311"/>
      <c r="R6894" s="311"/>
      <c r="S6894" s="311"/>
      <c r="T6894" s="311"/>
      <c r="U6894" s="311"/>
    </row>
    <row r="6895" spans="1:21" ht="12.75" customHeight="1">
      <c r="A6895" s="311"/>
      <c r="B6895" s="310"/>
      <c r="C6895" s="311"/>
      <c r="D6895" s="308"/>
      <c r="G6895" s="312"/>
      <c r="H6895" s="313"/>
      <c r="I6895" s="311"/>
      <c r="J6895" s="398"/>
      <c r="K6895" s="311"/>
      <c r="L6895" s="311"/>
      <c r="M6895" s="311"/>
      <c r="N6895" s="311"/>
      <c r="O6895" s="311"/>
      <c r="P6895" s="311"/>
      <c r="Q6895" s="311"/>
      <c r="R6895" s="311"/>
      <c r="S6895" s="311"/>
      <c r="T6895" s="311"/>
      <c r="U6895" s="311"/>
    </row>
    <row r="6896" spans="1:21" ht="12.75" customHeight="1">
      <c r="A6896" s="311"/>
      <c r="B6896" s="310"/>
      <c r="C6896" s="311"/>
      <c r="D6896" s="308"/>
      <c r="G6896" s="312"/>
      <c r="H6896" s="313"/>
      <c r="I6896" s="311"/>
      <c r="J6896" s="398"/>
      <c r="K6896" s="311"/>
      <c r="L6896" s="311"/>
      <c r="M6896" s="311"/>
      <c r="N6896" s="311"/>
      <c r="O6896" s="311"/>
      <c r="P6896" s="311"/>
      <c r="Q6896" s="311"/>
      <c r="R6896" s="311"/>
      <c r="S6896" s="311"/>
      <c r="T6896" s="311"/>
      <c r="U6896" s="311"/>
    </row>
    <row r="6897" spans="1:21" ht="12.75" customHeight="1">
      <c r="A6897" s="311"/>
      <c r="B6897" s="310"/>
      <c r="C6897" s="311"/>
      <c r="D6897" s="308"/>
      <c r="G6897" s="312"/>
      <c r="H6897" s="313"/>
      <c r="I6897" s="311"/>
      <c r="J6897" s="398"/>
      <c r="K6897" s="311"/>
      <c r="L6897" s="311"/>
      <c r="M6897" s="311"/>
      <c r="N6897" s="311"/>
      <c r="O6897" s="311"/>
      <c r="P6897" s="311"/>
      <c r="Q6897" s="311"/>
      <c r="R6897" s="311"/>
      <c r="S6897" s="311"/>
      <c r="T6897" s="311"/>
      <c r="U6897" s="311"/>
    </row>
    <row r="6898" spans="1:21" ht="12.75" customHeight="1">
      <c r="A6898" s="311"/>
      <c r="B6898" s="310"/>
      <c r="C6898" s="311"/>
      <c r="D6898" s="308"/>
      <c r="G6898" s="312"/>
      <c r="H6898" s="313"/>
      <c r="I6898" s="311"/>
      <c r="J6898" s="398"/>
      <c r="K6898" s="311"/>
      <c r="L6898" s="311"/>
      <c r="M6898" s="311"/>
      <c r="N6898" s="311"/>
      <c r="O6898" s="311"/>
      <c r="P6898" s="311"/>
      <c r="Q6898" s="311"/>
      <c r="R6898" s="311"/>
      <c r="S6898" s="311"/>
      <c r="T6898" s="311"/>
      <c r="U6898" s="311"/>
    </row>
    <row r="6899" spans="1:21" ht="12.75" customHeight="1">
      <c r="A6899" s="311"/>
      <c r="B6899" s="310"/>
      <c r="C6899" s="311"/>
      <c r="D6899" s="308"/>
      <c r="G6899" s="312"/>
      <c r="H6899" s="313"/>
      <c r="I6899" s="311"/>
      <c r="J6899" s="398"/>
      <c r="K6899" s="311"/>
      <c r="L6899" s="311"/>
      <c r="M6899" s="311"/>
      <c r="N6899" s="311"/>
      <c r="O6899" s="311"/>
      <c r="P6899" s="311"/>
      <c r="Q6899" s="311"/>
      <c r="R6899" s="311"/>
      <c r="S6899" s="311"/>
      <c r="T6899" s="311"/>
      <c r="U6899" s="311"/>
    </row>
    <row r="6900" spans="1:21" ht="12.75" customHeight="1">
      <c r="A6900" s="311"/>
      <c r="B6900" s="310"/>
      <c r="C6900" s="311"/>
      <c r="D6900" s="308"/>
      <c r="G6900" s="312"/>
      <c r="H6900" s="313"/>
      <c r="I6900" s="311"/>
      <c r="J6900" s="398"/>
      <c r="K6900" s="311"/>
      <c r="L6900" s="311"/>
      <c r="M6900" s="311"/>
      <c r="N6900" s="311"/>
      <c r="O6900" s="311"/>
      <c r="P6900" s="311"/>
      <c r="Q6900" s="311"/>
      <c r="R6900" s="311"/>
      <c r="S6900" s="311"/>
      <c r="T6900" s="311"/>
      <c r="U6900" s="311"/>
    </row>
    <row r="6901" spans="1:21" ht="12.75" customHeight="1">
      <c r="A6901" s="311"/>
      <c r="B6901" s="310"/>
      <c r="C6901" s="311"/>
      <c r="D6901" s="308"/>
      <c r="G6901" s="312"/>
      <c r="H6901" s="313"/>
      <c r="I6901" s="311"/>
      <c r="J6901" s="398"/>
      <c r="K6901" s="311"/>
      <c r="L6901" s="311"/>
      <c r="M6901" s="311"/>
      <c r="N6901" s="311"/>
      <c r="O6901" s="311"/>
      <c r="P6901" s="311"/>
      <c r="Q6901" s="311"/>
      <c r="R6901" s="311"/>
      <c r="S6901" s="311"/>
      <c r="T6901" s="311"/>
      <c r="U6901" s="311"/>
    </row>
    <row r="6902" spans="1:21" ht="12.75" customHeight="1">
      <c r="A6902" s="311"/>
      <c r="B6902" s="310"/>
      <c r="C6902" s="311"/>
      <c r="D6902" s="308"/>
      <c r="G6902" s="312"/>
      <c r="H6902" s="313"/>
      <c r="I6902" s="311"/>
      <c r="J6902" s="398"/>
      <c r="K6902" s="311"/>
      <c r="L6902" s="311"/>
      <c r="M6902" s="311"/>
      <c r="N6902" s="311"/>
      <c r="O6902" s="311"/>
      <c r="P6902" s="311"/>
      <c r="Q6902" s="311"/>
      <c r="R6902" s="311"/>
      <c r="S6902" s="311"/>
      <c r="T6902" s="311"/>
      <c r="U6902" s="311"/>
    </row>
    <row r="6903" spans="1:21" ht="12.75" customHeight="1">
      <c r="A6903" s="311"/>
      <c r="B6903" s="310"/>
      <c r="C6903" s="311"/>
      <c r="D6903" s="308"/>
      <c r="G6903" s="312"/>
      <c r="H6903" s="313"/>
      <c r="I6903" s="311"/>
      <c r="J6903" s="398"/>
      <c r="K6903" s="311"/>
      <c r="L6903" s="311"/>
      <c r="M6903" s="311"/>
      <c r="N6903" s="311"/>
      <c r="O6903" s="311"/>
      <c r="P6903" s="311"/>
      <c r="Q6903" s="311"/>
      <c r="R6903" s="311"/>
      <c r="S6903" s="311"/>
      <c r="T6903" s="311"/>
      <c r="U6903" s="311"/>
    </row>
    <row r="6904" spans="1:21" ht="12.75" customHeight="1">
      <c r="A6904" s="311"/>
      <c r="B6904" s="310"/>
      <c r="C6904" s="311"/>
      <c r="D6904" s="308"/>
      <c r="G6904" s="312"/>
      <c r="H6904" s="313"/>
      <c r="I6904" s="311"/>
      <c r="J6904" s="398"/>
      <c r="K6904" s="311"/>
      <c r="L6904" s="311"/>
      <c r="M6904" s="311"/>
      <c r="N6904" s="311"/>
      <c r="O6904" s="311"/>
      <c r="P6904" s="311"/>
      <c r="Q6904" s="311"/>
      <c r="R6904" s="311"/>
      <c r="S6904" s="311"/>
      <c r="T6904" s="311"/>
      <c r="U6904" s="311"/>
    </row>
    <row r="6905" spans="1:21" ht="12.75" customHeight="1">
      <c r="A6905" s="311"/>
      <c r="B6905" s="310"/>
      <c r="C6905" s="311"/>
      <c r="D6905" s="308"/>
      <c r="G6905" s="312"/>
      <c r="H6905" s="313"/>
      <c r="I6905" s="311"/>
      <c r="J6905" s="398"/>
      <c r="K6905" s="311"/>
      <c r="L6905" s="311"/>
      <c r="M6905" s="311"/>
      <c r="N6905" s="311"/>
      <c r="O6905" s="311"/>
      <c r="P6905" s="311"/>
      <c r="Q6905" s="311"/>
      <c r="R6905" s="311"/>
      <c r="S6905" s="311"/>
      <c r="T6905" s="311"/>
      <c r="U6905" s="311"/>
    </row>
    <row r="6906" spans="1:21" ht="12.75" customHeight="1">
      <c r="A6906" s="311"/>
      <c r="B6906" s="310"/>
      <c r="C6906" s="311"/>
      <c r="D6906" s="308"/>
      <c r="G6906" s="312"/>
      <c r="H6906" s="313"/>
      <c r="I6906" s="311"/>
      <c r="J6906" s="398"/>
      <c r="K6906" s="311"/>
      <c r="L6906" s="311"/>
      <c r="M6906" s="311"/>
      <c r="N6906" s="311"/>
      <c r="O6906" s="311"/>
      <c r="P6906" s="311"/>
      <c r="Q6906" s="311"/>
      <c r="R6906" s="311"/>
      <c r="S6906" s="311"/>
      <c r="T6906" s="311"/>
      <c r="U6906" s="311"/>
    </row>
    <row r="6907" spans="1:21" ht="12.75" customHeight="1">
      <c r="A6907" s="311"/>
      <c r="B6907" s="310"/>
      <c r="C6907" s="311"/>
      <c r="D6907" s="308"/>
      <c r="G6907" s="312"/>
      <c r="H6907" s="313"/>
      <c r="I6907" s="311"/>
      <c r="J6907" s="398"/>
      <c r="K6907" s="311"/>
      <c r="L6907" s="311"/>
      <c r="M6907" s="311"/>
      <c r="N6907" s="311"/>
      <c r="O6907" s="311"/>
      <c r="P6907" s="311"/>
      <c r="Q6907" s="311"/>
      <c r="R6907" s="311"/>
      <c r="S6907" s="311"/>
      <c r="T6907" s="311"/>
      <c r="U6907" s="311"/>
    </row>
    <row r="6908" spans="1:21" ht="12.75" customHeight="1">
      <c r="A6908" s="311"/>
      <c r="B6908" s="310"/>
      <c r="C6908" s="311"/>
      <c r="D6908" s="308"/>
      <c r="G6908" s="312"/>
      <c r="H6908" s="313"/>
      <c r="I6908" s="311"/>
      <c r="J6908" s="398"/>
      <c r="K6908" s="311"/>
      <c r="L6908" s="311"/>
      <c r="M6908" s="311"/>
      <c r="N6908" s="311"/>
      <c r="O6908" s="311"/>
      <c r="P6908" s="311"/>
      <c r="Q6908" s="311"/>
      <c r="R6908" s="311"/>
      <c r="S6908" s="311"/>
      <c r="T6908" s="311"/>
      <c r="U6908" s="311"/>
    </row>
    <row r="6909" spans="1:21" ht="12.75" customHeight="1">
      <c r="A6909" s="311"/>
      <c r="B6909" s="310"/>
      <c r="C6909" s="311"/>
      <c r="D6909" s="308"/>
      <c r="G6909" s="312"/>
      <c r="H6909" s="313"/>
      <c r="I6909" s="311"/>
      <c r="J6909" s="398"/>
      <c r="K6909" s="311"/>
      <c r="L6909" s="311"/>
      <c r="M6909" s="311"/>
      <c r="N6909" s="311"/>
      <c r="O6909" s="311"/>
      <c r="P6909" s="311"/>
      <c r="Q6909" s="311"/>
      <c r="R6909" s="311"/>
      <c r="S6909" s="311"/>
      <c r="T6909" s="311"/>
      <c r="U6909" s="311"/>
    </row>
    <row r="6910" spans="1:21" ht="12.75" customHeight="1">
      <c r="A6910" s="311"/>
      <c r="B6910" s="310"/>
      <c r="C6910" s="311"/>
      <c r="D6910" s="308"/>
      <c r="G6910" s="312"/>
      <c r="H6910" s="313"/>
      <c r="I6910" s="311"/>
      <c r="J6910" s="398"/>
      <c r="K6910" s="311"/>
      <c r="L6910" s="311"/>
      <c r="M6910" s="311"/>
      <c r="N6910" s="311"/>
      <c r="O6910" s="311"/>
      <c r="P6910" s="311"/>
      <c r="Q6910" s="311"/>
      <c r="R6910" s="311"/>
      <c r="S6910" s="311"/>
      <c r="T6910" s="311"/>
      <c r="U6910" s="311"/>
    </row>
    <row r="6911" spans="1:21" ht="12.75" customHeight="1">
      <c r="A6911" s="311"/>
      <c r="B6911" s="310"/>
      <c r="C6911" s="311"/>
      <c r="D6911" s="308"/>
      <c r="G6911" s="312"/>
      <c r="H6911" s="313"/>
      <c r="I6911" s="311"/>
      <c r="J6911" s="398"/>
      <c r="K6911" s="311"/>
      <c r="L6911" s="311"/>
      <c r="M6911" s="311"/>
      <c r="N6911" s="311"/>
      <c r="O6911" s="311"/>
      <c r="P6911" s="311"/>
      <c r="Q6911" s="311"/>
      <c r="R6911" s="311"/>
      <c r="S6911" s="311"/>
      <c r="T6911" s="311"/>
      <c r="U6911" s="311"/>
    </row>
    <row r="6912" spans="1:21" ht="12.75" customHeight="1">
      <c r="A6912" s="311"/>
      <c r="B6912" s="310"/>
      <c r="C6912" s="311"/>
      <c r="D6912" s="308"/>
      <c r="G6912" s="312"/>
      <c r="H6912" s="313"/>
      <c r="I6912" s="311"/>
      <c r="J6912" s="398"/>
      <c r="K6912" s="311"/>
      <c r="L6912" s="311"/>
      <c r="M6912" s="311"/>
      <c r="N6912" s="311"/>
      <c r="O6912" s="311"/>
      <c r="P6912" s="311"/>
      <c r="Q6912" s="311"/>
      <c r="R6912" s="311"/>
      <c r="S6912" s="311"/>
      <c r="T6912" s="311"/>
      <c r="U6912" s="311"/>
    </row>
    <row r="6913" spans="1:21" ht="12.75" customHeight="1">
      <c r="A6913" s="311"/>
      <c r="B6913" s="310"/>
      <c r="C6913" s="311"/>
      <c r="D6913" s="308"/>
      <c r="G6913" s="312"/>
      <c r="H6913" s="313"/>
      <c r="I6913" s="311"/>
      <c r="J6913" s="398"/>
      <c r="K6913" s="311"/>
      <c r="L6913" s="311"/>
      <c r="M6913" s="311"/>
      <c r="N6913" s="311"/>
      <c r="O6913" s="311"/>
      <c r="P6913" s="311"/>
      <c r="Q6913" s="311"/>
      <c r="R6913" s="311"/>
      <c r="S6913" s="311"/>
      <c r="T6913" s="311"/>
      <c r="U6913" s="311"/>
    </row>
    <row r="6914" spans="1:21" ht="12.75" customHeight="1">
      <c r="A6914" s="311"/>
      <c r="B6914" s="310"/>
      <c r="C6914" s="311"/>
      <c r="D6914" s="308"/>
      <c r="G6914" s="312"/>
      <c r="H6914" s="313"/>
      <c r="I6914" s="311"/>
      <c r="J6914" s="398"/>
      <c r="K6914" s="311"/>
      <c r="L6914" s="311"/>
      <c r="M6914" s="311"/>
      <c r="N6914" s="311"/>
      <c r="O6914" s="311"/>
      <c r="P6914" s="311"/>
      <c r="Q6914" s="311"/>
      <c r="R6914" s="311"/>
      <c r="S6914" s="311"/>
      <c r="T6914" s="311"/>
      <c r="U6914" s="311"/>
    </row>
    <row r="6915" spans="1:21" ht="12.75" customHeight="1">
      <c r="A6915" s="311"/>
      <c r="B6915" s="310"/>
      <c r="C6915" s="311"/>
      <c r="D6915" s="308"/>
      <c r="G6915" s="312"/>
      <c r="H6915" s="313"/>
      <c r="I6915" s="311"/>
      <c r="J6915" s="398"/>
      <c r="K6915" s="311"/>
      <c r="L6915" s="311"/>
      <c r="M6915" s="311"/>
      <c r="N6915" s="311"/>
      <c r="O6915" s="311"/>
      <c r="P6915" s="311"/>
      <c r="Q6915" s="311"/>
      <c r="R6915" s="311"/>
      <c r="S6915" s="311"/>
      <c r="T6915" s="311"/>
      <c r="U6915" s="311"/>
    </row>
    <row r="6916" spans="1:21" ht="12.75" customHeight="1">
      <c r="A6916" s="311"/>
      <c r="B6916" s="310"/>
      <c r="C6916" s="311"/>
      <c r="D6916" s="308"/>
      <c r="G6916" s="312"/>
      <c r="H6916" s="313"/>
      <c r="I6916" s="311"/>
      <c r="J6916" s="398"/>
      <c r="K6916" s="311"/>
      <c r="L6916" s="311"/>
      <c r="M6916" s="311"/>
      <c r="N6916" s="311"/>
      <c r="O6916" s="311"/>
      <c r="P6916" s="311"/>
      <c r="Q6916" s="311"/>
      <c r="R6916" s="311"/>
      <c r="S6916" s="311"/>
      <c r="T6916" s="311"/>
      <c r="U6916" s="311"/>
    </row>
    <row r="6917" spans="1:21" ht="12.75" customHeight="1">
      <c r="A6917" s="311"/>
      <c r="B6917" s="310"/>
      <c r="C6917" s="311"/>
      <c r="D6917" s="308"/>
      <c r="G6917" s="312"/>
      <c r="H6917" s="313"/>
      <c r="I6917" s="311"/>
      <c r="J6917" s="398"/>
      <c r="K6917" s="311"/>
      <c r="L6917" s="311"/>
      <c r="M6917" s="311"/>
      <c r="N6917" s="311"/>
      <c r="O6917" s="311"/>
      <c r="P6917" s="311"/>
      <c r="Q6917" s="311"/>
      <c r="R6917" s="311"/>
      <c r="S6917" s="311"/>
      <c r="T6917" s="311"/>
      <c r="U6917" s="311"/>
    </row>
    <row r="6918" spans="1:21" ht="12.75" customHeight="1">
      <c r="A6918" s="311"/>
      <c r="B6918" s="310"/>
      <c r="C6918" s="311"/>
      <c r="D6918" s="308"/>
      <c r="G6918" s="312"/>
      <c r="H6918" s="313"/>
      <c r="I6918" s="311"/>
      <c r="J6918" s="398"/>
      <c r="K6918" s="311"/>
      <c r="L6918" s="311"/>
      <c r="M6918" s="311"/>
      <c r="N6918" s="311"/>
      <c r="O6918" s="311"/>
      <c r="P6918" s="311"/>
      <c r="Q6918" s="311"/>
      <c r="R6918" s="311"/>
      <c r="S6918" s="311"/>
      <c r="T6918" s="311"/>
      <c r="U6918" s="311"/>
    </row>
    <row r="6919" spans="1:21" ht="12.75" customHeight="1">
      <c r="A6919" s="311"/>
      <c r="B6919" s="310"/>
      <c r="C6919" s="311"/>
      <c r="D6919" s="308"/>
      <c r="G6919" s="312"/>
      <c r="H6919" s="313"/>
      <c r="I6919" s="311"/>
      <c r="J6919" s="398"/>
      <c r="K6919" s="311"/>
      <c r="L6919" s="311"/>
      <c r="M6919" s="311"/>
      <c r="N6919" s="311"/>
      <c r="O6919" s="311"/>
      <c r="P6919" s="311"/>
      <c r="Q6919" s="311"/>
      <c r="R6919" s="311"/>
      <c r="S6919" s="311"/>
      <c r="T6919" s="311"/>
      <c r="U6919" s="311"/>
    </row>
    <row r="6920" spans="1:21" ht="12.75" customHeight="1">
      <c r="A6920" s="311"/>
      <c r="B6920" s="310"/>
      <c r="C6920" s="311"/>
      <c r="D6920" s="308"/>
      <c r="G6920" s="312"/>
      <c r="H6920" s="313"/>
      <c r="I6920" s="311"/>
      <c r="J6920" s="398"/>
      <c r="K6920" s="311"/>
      <c r="L6920" s="311"/>
      <c r="M6920" s="311"/>
      <c r="N6920" s="311"/>
      <c r="O6920" s="311"/>
      <c r="P6920" s="311"/>
      <c r="Q6920" s="311"/>
      <c r="R6920" s="311"/>
      <c r="S6920" s="311"/>
      <c r="T6920" s="311"/>
      <c r="U6920" s="311"/>
    </row>
    <row r="6921" spans="1:21" ht="12.75" customHeight="1">
      <c r="A6921" s="311"/>
      <c r="B6921" s="310"/>
      <c r="C6921" s="311"/>
      <c r="D6921" s="308"/>
      <c r="G6921" s="312"/>
      <c r="H6921" s="313"/>
      <c r="I6921" s="311"/>
      <c r="J6921" s="398"/>
      <c r="K6921" s="311"/>
      <c r="L6921" s="311"/>
      <c r="M6921" s="311"/>
      <c r="N6921" s="311"/>
      <c r="O6921" s="311"/>
      <c r="P6921" s="311"/>
      <c r="Q6921" s="311"/>
      <c r="R6921" s="311"/>
      <c r="S6921" s="311"/>
      <c r="T6921" s="311"/>
      <c r="U6921" s="311"/>
    </row>
    <row r="6922" spans="1:21" ht="12.75" customHeight="1">
      <c r="A6922" s="311"/>
      <c r="B6922" s="310"/>
      <c r="C6922" s="311"/>
      <c r="D6922" s="308"/>
      <c r="G6922" s="312"/>
      <c r="H6922" s="313"/>
      <c r="I6922" s="311"/>
      <c r="J6922" s="398"/>
      <c r="K6922" s="311"/>
      <c r="L6922" s="311"/>
      <c r="M6922" s="311"/>
      <c r="N6922" s="311"/>
      <c r="O6922" s="311"/>
      <c r="P6922" s="311"/>
      <c r="Q6922" s="311"/>
      <c r="R6922" s="311"/>
      <c r="S6922" s="311"/>
      <c r="T6922" s="311"/>
      <c r="U6922" s="311"/>
    </row>
    <row r="6923" spans="1:21" ht="12.75" customHeight="1">
      <c r="A6923" s="311"/>
      <c r="B6923" s="310"/>
      <c r="C6923" s="311"/>
      <c r="D6923" s="308"/>
      <c r="G6923" s="312"/>
      <c r="H6923" s="313"/>
      <c r="I6923" s="311"/>
      <c r="J6923" s="398"/>
      <c r="K6923" s="311"/>
      <c r="L6923" s="311"/>
      <c r="M6923" s="311"/>
      <c r="N6923" s="311"/>
      <c r="O6923" s="311"/>
      <c r="P6923" s="311"/>
      <c r="Q6923" s="311"/>
      <c r="R6923" s="311"/>
      <c r="S6923" s="311"/>
      <c r="T6923" s="311"/>
      <c r="U6923" s="311"/>
    </row>
    <row r="6924" spans="1:21" ht="12.75" customHeight="1">
      <c r="A6924" s="311"/>
      <c r="B6924" s="310"/>
      <c r="C6924" s="311"/>
      <c r="D6924" s="308"/>
      <c r="G6924" s="312"/>
      <c r="H6924" s="313"/>
      <c r="I6924" s="311"/>
      <c r="J6924" s="398"/>
      <c r="K6924" s="311"/>
      <c r="L6924" s="311"/>
      <c r="M6924" s="311"/>
      <c r="N6924" s="311"/>
      <c r="O6924" s="311"/>
      <c r="P6924" s="311"/>
      <c r="Q6924" s="311"/>
      <c r="R6924" s="311"/>
      <c r="S6924" s="311"/>
      <c r="T6924" s="311"/>
      <c r="U6924" s="311"/>
    </row>
    <row r="6925" spans="1:21" ht="12.75" customHeight="1">
      <c r="A6925" s="311"/>
      <c r="B6925" s="310"/>
      <c r="C6925" s="311"/>
      <c r="D6925" s="308"/>
      <c r="G6925" s="312"/>
      <c r="H6925" s="313"/>
      <c r="I6925" s="311"/>
      <c r="J6925" s="398"/>
      <c r="K6925" s="311"/>
      <c r="L6925" s="311"/>
      <c r="M6925" s="311"/>
      <c r="N6925" s="311"/>
      <c r="O6925" s="311"/>
      <c r="P6925" s="311"/>
      <c r="Q6925" s="311"/>
      <c r="R6925" s="311"/>
      <c r="S6925" s="311"/>
      <c r="T6925" s="311"/>
      <c r="U6925" s="311"/>
    </row>
    <row r="6926" spans="1:21" ht="12.75" customHeight="1">
      <c r="A6926" s="311"/>
      <c r="B6926" s="310"/>
      <c r="C6926" s="311"/>
      <c r="D6926" s="308"/>
      <c r="G6926" s="312"/>
      <c r="H6926" s="313"/>
      <c r="I6926" s="311"/>
      <c r="J6926" s="398"/>
      <c r="K6926" s="311"/>
      <c r="L6926" s="311"/>
      <c r="M6926" s="311"/>
      <c r="N6926" s="311"/>
      <c r="O6926" s="311"/>
      <c r="P6926" s="311"/>
      <c r="Q6926" s="311"/>
      <c r="R6926" s="311"/>
      <c r="S6926" s="311"/>
      <c r="T6926" s="311"/>
      <c r="U6926" s="311"/>
    </row>
    <row r="6927" spans="1:21" ht="12.75" customHeight="1">
      <c r="A6927" s="311"/>
      <c r="B6927" s="310"/>
      <c r="C6927" s="311"/>
      <c r="D6927" s="308"/>
      <c r="G6927" s="312"/>
      <c r="H6927" s="313"/>
      <c r="I6927" s="311"/>
      <c r="J6927" s="398"/>
      <c r="K6927" s="311"/>
      <c r="L6927" s="311"/>
      <c r="M6927" s="311"/>
      <c r="N6927" s="311"/>
      <c r="O6927" s="311"/>
      <c r="P6927" s="311"/>
      <c r="Q6927" s="311"/>
      <c r="R6927" s="311"/>
      <c r="S6927" s="311"/>
      <c r="T6927" s="311"/>
      <c r="U6927" s="311"/>
    </row>
    <row r="6928" spans="1:21" ht="12.75" customHeight="1">
      <c r="A6928" s="311"/>
      <c r="B6928" s="310"/>
      <c r="C6928" s="311"/>
      <c r="D6928" s="308"/>
      <c r="G6928" s="312"/>
      <c r="H6928" s="313"/>
      <c r="I6928" s="311"/>
      <c r="J6928" s="398"/>
      <c r="K6928" s="311"/>
      <c r="L6928" s="311"/>
      <c r="M6928" s="311"/>
      <c r="N6928" s="311"/>
      <c r="O6928" s="311"/>
      <c r="P6928" s="311"/>
      <c r="Q6928" s="311"/>
      <c r="R6928" s="311"/>
      <c r="S6928" s="311"/>
      <c r="T6928" s="311"/>
      <c r="U6928" s="311"/>
    </row>
    <row r="6929" spans="1:21" ht="12.75" customHeight="1">
      <c r="A6929" s="311"/>
      <c r="B6929" s="310"/>
      <c r="C6929" s="311"/>
      <c r="D6929" s="308"/>
      <c r="G6929" s="312"/>
      <c r="H6929" s="313"/>
      <c r="I6929" s="311"/>
      <c r="J6929" s="398"/>
      <c r="K6929" s="311"/>
      <c r="L6929" s="311"/>
      <c r="M6929" s="311"/>
      <c r="N6929" s="311"/>
      <c r="O6929" s="311"/>
      <c r="P6929" s="311"/>
      <c r="Q6929" s="311"/>
      <c r="R6929" s="311"/>
      <c r="S6929" s="311"/>
      <c r="T6929" s="311"/>
      <c r="U6929" s="311"/>
    </row>
    <row r="6930" spans="1:21" ht="12.75" customHeight="1">
      <c r="A6930" s="311"/>
      <c r="B6930" s="310"/>
      <c r="C6930" s="311"/>
      <c r="D6930" s="308"/>
      <c r="G6930" s="312"/>
      <c r="H6930" s="313"/>
      <c r="I6930" s="311"/>
      <c r="J6930" s="398"/>
      <c r="K6930" s="311"/>
      <c r="L6930" s="311"/>
      <c r="M6930" s="311"/>
      <c r="N6930" s="311"/>
      <c r="O6930" s="311"/>
      <c r="P6930" s="311"/>
      <c r="Q6930" s="311"/>
      <c r="R6930" s="311"/>
      <c r="S6930" s="311"/>
      <c r="T6930" s="311"/>
      <c r="U6930" s="311"/>
    </row>
    <row r="6931" spans="1:21" ht="12.75" customHeight="1">
      <c r="A6931" s="311"/>
      <c r="B6931" s="310"/>
      <c r="C6931" s="311"/>
      <c r="D6931" s="308"/>
      <c r="G6931" s="312"/>
      <c r="H6931" s="313"/>
      <c r="I6931" s="311"/>
      <c r="J6931" s="398"/>
      <c r="K6931" s="311"/>
      <c r="L6931" s="311"/>
      <c r="M6931" s="311"/>
      <c r="N6931" s="311"/>
      <c r="O6931" s="311"/>
      <c r="P6931" s="311"/>
      <c r="Q6931" s="311"/>
      <c r="R6931" s="311"/>
      <c r="S6931" s="311"/>
      <c r="T6931" s="311"/>
      <c r="U6931" s="311"/>
    </row>
    <row r="6932" spans="1:21" ht="12.75" customHeight="1">
      <c r="A6932" s="311"/>
      <c r="B6932" s="310"/>
      <c r="C6932" s="311"/>
      <c r="D6932" s="308"/>
      <c r="G6932" s="312"/>
      <c r="H6932" s="313"/>
      <c r="I6932" s="311"/>
      <c r="J6932" s="398"/>
      <c r="K6932" s="311"/>
      <c r="L6932" s="311"/>
      <c r="M6932" s="311"/>
      <c r="N6932" s="311"/>
      <c r="O6932" s="311"/>
      <c r="P6932" s="311"/>
      <c r="Q6932" s="311"/>
      <c r="R6932" s="311"/>
      <c r="S6932" s="311"/>
      <c r="T6932" s="311"/>
      <c r="U6932" s="311"/>
    </row>
    <row r="6933" spans="1:21" ht="12.75" customHeight="1">
      <c r="A6933" s="311"/>
      <c r="B6933" s="310"/>
      <c r="C6933" s="311"/>
      <c r="D6933" s="308"/>
      <c r="G6933" s="312"/>
      <c r="H6933" s="313"/>
      <c r="I6933" s="311"/>
      <c r="J6933" s="398"/>
      <c r="K6933" s="311"/>
      <c r="L6933" s="311"/>
      <c r="M6933" s="311"/>
      <c r="N6933" s="311"/>
      <c r="O6933" s="311"/>
      <c r="P6933" s="311"/>
      <c r="Q6933" s="311"/>
      <c r="R6933" s="311"/>
      <c r="S6933" s="311"/>
      <c r="T6933" s="311"/>
      <c r="U6933" s="311"/>
    </row>
    <row r="6934" spans="1:21" ht="12.75" customHeight="1">
      <c r="A6934" s="311"/>
      <c r="B6934" s="310"/>
      <c r="C6934" s="311"/>
      <c r="D6934" s="308"/>
      <c r="G6934" s="312"/>
      <c r="H6934" s="313"/>
      <c r="I6934" s="311"/>
      <c r="J6934" s="398"/>
      <c r="K6934" s="311"/>
      <c r="L6934" s="311"/>
      <c r="M6934" s="311"/>
      <c r="N6934" s="311"/>
      <c r="O6934" s="311"/>
      <c r="P6934" s="311"/>
      <c r="Q6934" s="311"/>
      <c r="R6934" s="311"/>
      <c r="S6934" s="311"/>
      <c r="T6934" s="311"/>
      <c r="U6934" s="311"/>
    </row>
    <row r="6935" spans="1:21" ht="12.75" customHeight="1">
      <c r="A6935" s="311"/>
      <c r="B6935" s="310"/>
      <c r="C6935" s="311"/>
      <c r="D6935" s="308"/>
      <c r="G6935" s="312"/>
      <c r="H6935" s="313"/>
      <c r="I6935" s="311"/>
      <c r="J6935" s="398"/>
      <c r="K6935" s="311"/>
      <c r="L6935" s="311"/>
      <c r="M6935" s="311"/>
      <c r="N6935" s="311"/>
      <c r="O6935" s="311"/>
      <c r="P6935" s="311"/>
      <c r="Q6935" s="311"/>
      <c r="R6935" s="311"/>
      <c r="S6935" s="311"/>
      <c r="T6935" s="311"/>
      <c r="U6935" s="311"/>
    </row>
    <row r="6936" spans="1:21" ht="12.75" customHeight="1">
      <c r="A6936" s="311"/>
      <c r="B6936" s="310"/>
      <c r="C6936" s="311"/>
      <c r="D6936" s="308"/>
      <c r="G6936" s="312"/>
      <c r="H6936" s="313"/>
      <c r="I6936" s="311"/>
      <c r="J6936" s="398"/>
      <c r="K6936" s="311"/>
      <c r="L6936" s="311"/>
      <c r="M6936" s="311"/>
      <c r="N6936" s="311"/>
      <c r="O6936" s="311"/>
      <c r="P6936" s="311"/>
      <c r="Q6936" s="311"/>
      <c r="R6936" s="311"/>
      <c r="S6936" s="311"/>
      <c r="T6936" s="311"/>
      <c r="U6936" s="311"/>
    </row>
    <row r="6937" spans="1:21" ht="12.75" customHeight="1">
      <c r="A6937" s="311"/>
      <c r="B6937" s="310"/>
      <c r="C6937" s="311"/>
      <c r="D6937" s="308"/>
      <c r="G6937" s="312"/>
      <c r="H6937" s="313"/>
      <c r="I6937" s="311"/>
      <c r="J6937" s="398"/>
      <c r="K6937" s="311"/>
      <c r="L6937" s="311"/>
      <c r="M6937" s="311"/>
      <c r="N6937" s="311"/>
      <c r="O6937" s="311"/>
      <c r="P6937" s="311"/>
      <c r="Q6937" s="311"/>
      <c r="R6937" s="311"/>
      <c r="S6937" s="311"/>
      <c r="T6937" s="311"/>
      <c r="U6937" s="311"/>
    </row>
    <row r="6938" spans="1:21" ht="12.75" customHeight="1">
      <c r="A6938" s="311"/>
      <c r="B6938" s="310"/>
      <c r="C6938" s="311"/>
      <c r="D6938" s="308"/>
      <c r="G6938" s="312"/>
      <c r="H6938" s="313"/>
      <c r="I6938" s="311"/>
      <c r="J6938" s="398"/>
      <c r="K6938" s="311"/>
      <c r="L6938" s="311"/>
      <c r="M6938" s="311"/>
      <c r="N6938" s="311"/>
      <c r="O6938" s="311"/>
      <c r="P6938" s="311"/>
      <c r="Q6938" s="311"/>
      <c r="R6938" s="311"/>
      <c r="S6938" s="311"/>
      <c r="T6938" s="311"/>
      <c r="U6938" s="311"/>
    </row>
    <row r="6939" spans="1:21" ht="12.75" customHeight="1">
      <c r="A6939" s="311"/>
      <c r="B6939" s="310"/>
      <c r="C6939" s="311"/>
      <c r="D6939" s="308"/>
      <c r="G6939" s="312"/>
      <c r="H6939" s="313"/>
      <c r="I6939" s="311"/>
      <c r="J6939" s="398"/>
      <c r="K6939" s="311"/>
      <c r="L6939" s="311"/>
      <c r="M6939" s="311"/>
      <c r="N6939" s="311"/>
      <c r="O6939" s="311"/>
      <c r="P6939" s="311"/>
      <c r="Q6939" s="311"/>
      <c r="R6939" s="311"/>
      <c r="S6939" s="311"/>
      <c r="T6939" s="311"/>
      <c r="U6939" s="311"/>
    </row>
    <row r="6940" spans="1:21" ht="12.75" customHeight="1">
      <c r="A6940" s="311"/>
      <c r="B6940" s="310"/>
      <c r="C6940" s="311"/>
      <c r="D6940" s="308"/>
      <c r="G6940" s="312"/>
      <c r="H6940" s="313"/>
      <c r="I6940" s="311"/>
      <c r="J6940" s="398"/>
      <c r="K6940" s="311"/>
      <c r="L6940" s="311"/>
      <c r="M6940" s="311"/>
      <c r="N6940" s="311"/>
      <c r="O6940" s="311"/>
      <c r="P6940" s="311"/>
      <c r="Q6940" s="311"/>
      <c r="R6940" s="311"/>
      <c r="S6940" s="311"/>
      <c r="T6940" s="311"/>
      <c r="U6940" s="311"/>
    </row>
    <row r="6941" spans="1:21" ht="12.75" customHeight="1">
      <c r="A6941" s="311"/>
      <c r="B6941" s="310"/>
      <c r="C6941" s="311"/>
      <c r="D6941" s="308"/>
      <c r="G6941" s="312"/>
      <c r="H6941" s="313"/>
      <c r="I6941" s="311"/>
      <c r="J6941" s="398"/>
      <c r="K6941" s="311"/>
      <c r="L6941" s="311"/>
      <c r="M6941" s="311"/>
      <c r="N6941" s="311"/>
      <c r="O6941" s="311"/>
      <c r="P6941" s="311"/>
      <c r="Q6941" s="311"/>
      <c r="R6941" s="311"/>
      <c r="S6941" s="311"/>
      <c r="T6941" s="311"/>
      <c r="U6941" s="311"/>
    </row>
    <row r="6942" spans="1:21" ht="12.75" customHeight="1">
      <c r="A6942" s="311"/>
      <c r="B6942" s="310"/>
      <c r="C6942" s="311"/>
      <c r="D6942" s="308"/>
      <c r="G6942" s="312"/>
      <c r="H6942" s="313"/>
      <c r="I6942" s="311"/>
      <c r="J6942" s="398"/>
      <c r="K6942" s="311"/>
      <c r="L6942" s="311"/>
      <c r="M6942" s="311"/>
      <c r="N6942" s="311"/>
      <c r="O6942" s="311"/>
      <c r="P6942" s="311"/>
      <c r="Q6942" s="311"/>
      <c r="R6942" s="311"/>
      <c r="S6942" s="311"/>
      <c r="T6942" s="311"/>
      <c r="U6942" s="311"/>
    </row>
    <row r="6943" spans="1:21" ht="12.75" customHeight="1">
      <c r="A6943" s="311"/>
      <c r="B6943" s="310"/>
      <c r="C6943" s="311"/>
      <c r="D6943" s="308"/>
      <c r="G6943" s="312"/>
      <c r="H6943" s="313"/>
      <c r="I6943" s="311"/>
      <c r="J6943" s="398"/>
      <c r="K6943" s="311"/>
      <c r="L6943" s="311"/>
      <c r="M6943" s="311"/>
      <c r="N6943" s="311"/>
      <c r="O6943" s="311"/>
      <c r="P6943" s="311"/>
      <c r="Q6943" s="311"/>
      <c r="R6943" s="311"/>
      <c r="S6943" s="311"/>
      <c r="T6943" s="311"/>
      <c r="U6943" s="311"/>
    </row>
    <row r="6944" spans="1:21" ht="12.75" customHeight="1">
      <c r="A6944" s="311"/>
      <c r="B6944" s="310"/>
      <c r="C6944" s="311"/>
      <c r="D6944" s="308"/>
      <c r="G6944" s="312"/>
      <c r="H6944" s="313"/>
      <c r="I6944" s="311"/>
      <c r="J6944" s="398"/>
      <c r="K6944" s="311"/>
      <c r="L6944" s="311"/>
      <c r="M6944" s="311"/>
      <c r="N6944" s="311"/>
      <c r="O6944" s="311"/>
      <c r="P6944" s="311"/>
      <c r="Q6944" s="311"/>
      <c r="R6944" s="311"/>
      <c r="S6944" s="311"/>
      <c r="T6944" s="311"/>
      <c r="U6944" s="311"/>
    </row>
    <row r="6945" spans="1:21" ht="12.75" customHeight="1">
      <c r="A6945" s="311"/>
      <c r="B6945" s="310"/>
      <c r="C6945" s="311"/>
      <c r="D6945" s="308"/>
      <c r="G6945" s="312"/>
      <c r="H6945" s="313"/>
      <c r="I6945" s="311"/>
      <c r="J6945" s="398"/>
      <c r="K6945" s="311"/>
      <c r="L6945" s="311"/>
      <c r="M6945" s="311"/>
      <c r="N6945" s="311"/>
      <c r="O6945" s="311"/>
      <c r="P6945" s="311"/>
      <c r="Q6945" s="311"/>
      <c r="R6945" s="311"/>
      <c r="S6945" s="311"/>
      <c r="T6945" s="311"/>
      <c r="U6945" s="311"/>
    </row>
    <row r="6946" spans="1:21" ht="12.75" customHeight="1">
      <c r="A6946" s="311"/>
      <c r="B6946" s="310"/>
      <c r="C6946" s="311"/>
      <c r="D6946" s="308"/>
      <c r="G6946" s="312"/>
      <c r="H6946" s="313"/>
      <c r="I6946" s="311"/>
      <c r="J6946" s="398"/>
      <c r="K6946" s="311"/>
      <c r="L6946" s="311"/>
      <c r="M6946" s="311"/>
      <c r="N6946" s="311"/>
      <c r="O6946" s="311"/>
      <c r="P6946" s="311"/>
      <c r="Q6946" s="311"/>
      <c r="R6946" s="311"/>
      <c r="S6946" s="311"/>
      <c r="T6946" s="311"/>
      <c r="U6946" s="311"/>
    </row>
    <row r="6947" spans="1:21" ht="12.75" customHeight="1">
      <c r="A6947" s="311"/>
      <c r="B6947" s="310"/>
      <c r="C6947" s="311"/>
      <c r="D6947" s="308"/>
      <c r="G6947" s="312"/>
      <c r="H6947" s="313"/>
      <c r="I6947" s="311"/>
      <c r="J6947" s="398"/>
      <c r="K6947" s="311"/>
      <c r="L6947" s="311"/>
      <c r="M6947" s="311"/>
      <c r="N6947" s="311"/>
      <c r="O6947" s="311"/>
      <c r="P6947" s="311"/>
      <c r="Q6947" s="311"/>
      <c r="R6947" s="311"/>
      <c r="S6947" s="311"/>
      <c r="T6947" s="311"/>
      <c r="U6947" s="311"/>
    </row>
    <row r="6948" spans="1:21" ht="12.75" customHeight="1">
      <c r="A6948" s="311"/>
      <c r="B6948" s="310"/>
      <c r="C6948" s="311"/>
      <c r="D6948" s="308"/>
      <c r="G6948" s="312"/>
      <c r="H6948" s="313"/>
      <c r="I6948" s="311"/>
      <c r="J6948" s="398"/>
      <c r="K6948" s="311"/>
      <c r="L6948" s="311"/>
      <c r="M6948" s="311"/>
      <c r="N6948" s="311"/>
      <c r="O6948" s="311"/>
      <c r="P6948" s="311"/>
      <c r="Q6948" s="311"/>
      <c r="R6948" s="311"/>
      <c r="S6948" s="311"/>
      <c r="T6948" s="311"/>
      <c r="U6948" s="311"/>
    </row>
    <row r="6949" spans="1:21" ht="12.75" customHeight="1">
      <c r="A6949" s="311"/>
      <c r="B6949" s="310"/>
      <c r="C6949" s="311"/>
      <c r="D6949" s="308"/>
      <c r="G6949" s="312"/>
      <c r="H6949" s="313"/>
      <c r="I6949" s="311"/>
      <c r="J6949" s="398"/>
      <c r="K6949" s="311"/>
      <c r="L6949" s="311"/>
      <c r="M6949" s="311"/>
      <c r="N6949" s="311"/>
      <c r="O6949" s="311"/>
      <c r="P6949" s="311"/>
      <c r="Q6949" s="311"/>
      <c r="R6949" s="311"/>
      <c r="S6949" s="311"/>
      <c r="T6949" s="311"/>
      <c r="U6949" s="311"/>
    </row>
    <row r="6950" spans="1:21" ht="12.75" customHeight="1">
      <c r="A6950" s="311"/>
      <c r="B6950" s="310"/>
      <c r="C6950" s="311"/>
      <c r="D6950" s="308"/>
      <c r="G6950" s="312"/>
      <c r="H6950" s="313"/>
      <c r="I6950" s="311"/>
      <c r="J6950" s="398"/>
      <c r="K6950" s="311"/>
      <c r="L6950" s="311"/>
      <c r="M6950" s="311"/>
      <c r="N6950" s="311"/>
      <c r="O6950" s="311"/>
      <c r="P6950" s="311"/>
      <c r="Q6950" s="311"/>
      <c r="R6950" s="311"/>
      <c r="S6950" s="311"/>
      <c r="T6950" s="311"/>
      <c r="U6950" s="311"/>
    </row>
    <row r="6951" spans="1:21" ht="12.75" customHeight="1">
      <c r="A6951" s="311"/>
      <c r="B6951" s="310"/>
      <c r="C6951" s="311"/>
      <c r="D6951" s="308"/>
      <c r="G6951" s="312"/>
      <c r="H6951" s="313"/>
      <c r="I6951" s="311"/>
      <c r="J6951" s="398"/>
      <c r="K6951" s="311"/>
      <c r="L6951" s="311"/>
      <c r="M6951" s="311"/>
      <c r="N6951" s="311"/>
      <c r="O6951" s="311"/>
      <c r="P6951" s="311"/>
      <c r="Q6951" s="311"/>
      <c r="R6951" s="311"/>
      <c r="S6951" s="311"/>
      <c r="T6951" s="311"/>
      <c r="U6951" s="311"/>
    </row>
    <row r="6952" spans="1:21" ht="12.75" customHeight="1">
      <c r="A6952" s="311"/>
      <c r="B6952" s="310"/>
      <c r="C6952" s="311"/>
      <c r="D6952" s="308"/>
      <c r="G6952" s="312"/>
      <c r="H6952" s="313"/>
      <c r="I6952" s="311"/>
      <c r="J6952" s="398"/>
      <c r="K6952" s="311"/>
      <c r="L6952" s="311"/>
      <c r="M6952" s="311"/>
      <c r="N6952" s="311"/>
      <c r="O6952" s="311"/>
      <c r="P6952" s="311"/>
      <c r="Q6952" s="311"/>
      <c r="R6952" s="311"/>
      <c r="S6952" s="311"/>
      <c r="T6952" s="311"/>
      <c r="U6952" s="311"/>
    </row>
    <row r="6953" spans="1:21" ht="12.75" customHeight="1">
      <c r="A6953" s="311"/>
      <c r="B6953" s="310"/>
      <c r="C6953" s="311"/>
      <c r="D6953" s="308"/>
      <c r="G6953" s="312"/>
      <c r="H6953" s="313"/>
      <c r="I6953" s="311"/>
      <c r="J6953" s="398"/>
      <c r="K6953" s="311"/>
      <c r="L6953" s="311"/>
      <c r="M6953" s="311"/>
      <c r="N6953" s="311"/>
      <c r="O6953" s="311"/>
      <c r="P6953" s="311"/>
      <c r="Q6953" s="311"/>
      <c r="R6953" s="311"/>
      <c r="S6953" s="311"/>
      <c r="T6953" s="311"/>
      <c r="U6953" s="311"/>
    </row>
    <row r="6954" spans="1:21" ht="12.75" customHeight="1">
      <c r="A6954" s="311"/>
      <c r="B6954" s="310"/>
      <c r="C6954" s="311"/>
      <c r="D6954" s="308"/>
      <c r="G6954" s="312"/>
      <c r="H6954" s="313"/>
      <c r="I6954" s="311"/>
      <c r="J6954" s="398"/>
      <c r="K6954" s="311"/>
      <c r="L6954" s="311"/>
      <c r="M6954" s="311"/>
      <c r="N6954" s="311"/>
      <c r="O6954" s="311"/>
      <c r="P6954" s="311"/>
      <c r="Q6954" s="311"/>
      <c r="R6954" s="311"/>
      <c r="S6954" s="311"/>
      <c r="T6954" s="311"/>
      <c r="U6954" s="311"/>
    </row>
    <row r="6955" spans="1:21" ht="12.75" customHeight="1">
      <c r="A6955" s="311"/>
      <c r="B6955" s="310"/>
      <c r="C6955" s="311"/>
      <c r="D6955" s="308"/>
      <c r="G6955" s="312"/>
      <c r="H6955" s="313"/>
      <c r="I6955" s="311"/>
      <c r="J6955" s="398"/>
      <c r="K6955" s="311"/>
      <c r="L6955" s="311"/>
      <c r="M6955" s="311"/>
      <c r="N6955" s="311"/>
      <c r="O6955" s="311"/>
      <c r="P6955" s="311"/>
      <c r="Q6955" s="311"/>
      <c r="R6955" s="311"/>
      <c r="S6955" s="311"/>
      <c r="T6955" s="311"/>
      <c r="U6955" s="311"/>
    </row>
    <row r="6956" spans="1:21" ht="12.75" customHeight="1">
      <c r="A6956" s="311"/>
      <c r="B6956" s="310"/>
      <c r="C6956" s="311"/>
      <c r="D6956" s="308"/>
      <c r="G6956" s="312"/>
      <c r="H6956" s="313"/>
      <c r="I6956" s="311"/>
      <c r="J6956" s="398"/>
      <c r="K6956" s="311"/>
      <c r="L6956" s="311"/>
      <c r="M6956" s="311"/>
      <c r="N6956" s="311"/>
      <c r="O6956" s="311"/>
      <c r="P6956" s="311"/>
      <c r="Q6956" s="311"/>
      <c r="R6956" s="311"/>
      <c r="S6956" s="311"/>
      <c r="T6956" s="311"/>
      <c r="U6956" s="311"/>
    </row>
    <row r="6957" spans="1:21" ht="12.75" customHeight="1">
      <c r="A6957" s="311"/>
      <c r="B6957" s="310"/>
      <c r="C6957" s="311"/>
      <c r="D6957" s="308"/>
      <c r="G6957" s="312"/>
      <c r="H6957" s="313"/>
      <c r="I6957" s="311"/>
      <c r="J6957" s="398"/>
      <c r="K6957" s="311"/>
      <c r="L6957" s="311"/>
      <c r="M6957" s="311"/>
      <c r="N6957" s="311"/>
      <c r="O6957" s="311"/>
      <c r="P6957" s="311"/>
      <c r="Q6957" s="311"/>
      <c r="R6957" s="311"/>
      <c r="S6957" s="311"/>
      <c r="T6957" s="311"/>
      <c r="U6957" s="311"/>
    </row>
    <row r="6958" spans="1:21" ht="12.75" customHeight="1">
      <c r="A6958" s="311"/>
      <c r="B6958" s="310"/>
      <c r="C6958" s="311"/>
      <c r="D6958" s="308"/>
      <c r="G6958" s="312"/>
      <c r="H6958" s="313"/>
      <c r="I6958" s="311"/>
      <c r="J6958" s="398"/>
      <c r="K6958" s="311"/>
      <c r="L6958" s="311"/>
      <c r="M6958" s="311"/>
      <c r="N6958" s="311"/>
      <c r="O6958" s="311"/>
      <c r="P6958" s="311"/>
      <c r="Q6958" s="311"/>
      <c r="R6958" s="311"/>
      <c r="S6958" s="311"/>
      <c r="T6958" s="311"/>
      <c r="U6958" s="311"/>
    </row>
    <row r="6959" spans="1:21" ht="12.75" customHeight="1">
      <c r="A6959" s="311"/>
      <c r="B6959" s="310"/>
      <c r="C6959" s="311"/>
      <c r="D6959" s="308"/>
      <c r="G6959" s="312"/>
      <c r="H6959" s="313"/>
      <c r="I6959" s="311"/>
      <c r="J6959" s="398"/>
      <c r="K6959" s="311"/>
      <c r="L6959" s="311"/>
      <c r="M6959" s="311"/>
      <c r="N6959" s="311"/>
      <c r="O6959" s="311"/>
      <c r="P6959" s="311"/>
      <c r="Q6959" s="311"/>
      <c r="R6959" s="311"/>
      <c r="S6959" s="311"/>
      <c r="T6959" s="311"/>
      <c r="U6959" s="311"/>
    </row>
    <row r="6960" spans="1:21" ht="12.75" customHeight="1">
      <c r="A6960" s="311"/>
      <c r="B6960" s="310"/>
      <c r="C6960" s="311"/>
      <c r="D6960" s="308"/>
      <c r="G6960" s="312"/>
      <c r="H6960" s="313"/>
      <c r="I6960" s="311"/>
      <c r="J6960" s="398"/>
      <c r="K6960" s="311"/>
      <c r="L6960" s="311"/>
      <c r="M6960" s="311"/>
      <c r="N6960" s="311"/>
      <c r="O6960" s="311"/>
      <c r="P6960" s="311"/>
      <c r="Q6960" s="311"/>
      <c r="R6960" s="311"/>
      <c r="S6960" s="311"/>
      <c r="T6960" s="311"/>
      <c r="U6960" s="311"/>
    </row>
    <row r="6961" spans="1:21" ht="12.75" customHeight="1">
      <c r="A6961" s="311"/>
      <c r="B6961" s="310"/>
      <c r="C6961" s="311"/>
      <c r="D6961" s="308"/>
      <c r="G6961" s="312"/>
      <c r="H6961" s="313"/>
      <c r="I6961" s="311"/>
      <c r="J6961" s="398"/>
      <c r="K6961" s="311"/>
      <c r="L6961" s="311"/>
      <c r="M6961" s="311"/>
      <c r="N6961" s="311"/>
      <c r="O6961" s="311"/>
      <c r="P6961" s="311"/>
      <c r="Q6961" s="311"/>
      <c r="R6961" s="311"/>
      <c r="S6961" s="311"/>
      <c r="T6961" s="311"/>
      <c r="U6961" s="311"/>
    </row>
    <row r="6962" spans="1:21" ht="12.75" customHeight="1">
      <c r="A6962" s="311"/>
      <c r="B6962" s="310"/>
      <c r="C6962" s="311"/>
      <c r="D6962" s="308"/>
      <c r="G6962" s="312"/>
      <c r="H6962" s="313"/>
      <c r="I6962" s="311"/>
      <c r="J6962" s="398"/>
      <c r="K6962" s="311"/>
      <c r="L6962" s="311"/>
      <c r="M6962" s="311"/>
      <c r="N6962" s="311"/>
      <c r="O6962" s="311"/>
      <c r="P6962" s="311"/>
      <c r="Q6962" s="311"/>
      <c r="R6962" s="311"/>
      <c r="S6962" s="311"/>
      <c r="T6962" s="311"/>
      <c r="U6962" s="311"/>
    </row>
    <row r="6963" spans="1:21" ht="12.75" customHeight="1">
      <c r="A6963" s="311"/>
      <c r="B6963" s="310"/>
      <c r="C6963" s="311"/>
      <c r="D6963" s="308"/>
      <c r="G6963" s="312"/>
      <c r="H6963" s="313"/>
      <c r="I6963" s="311"/>
      <c r="J6963" s="398"/>
      <c r="K6963" s="311"/>
      <c r="L6963" s="311"/>
      <c r="M6963" s="311"/>
      <c r="N6963" s="311"/>
      <c r="O6963" s="311"/>
      <c r="P6963" s="311"/>
      <c r="Q6963" s="311"/>
      <c r="R6963" s="311"/>
      <c r="S6963" s="311"/>
      <c r="T6963" s="311"/>
      <c r="U6963" s="311"/>
    </row>
    <row r="6964" spans="1:21" ht="12.75" customHeight="1">
      <c r="A6964" s="311"/>
      <c r="B6964" s="310"/>
      <c r="C6964" s="311"/>
      <c r="D6964" s="308"/>
      <c r="G6964" s="312"/>
      <c r="H6964" s="313"/>
      <c r="I6964" s="311"/>
      <c r="J6964" s="398"/>
      <c r="K6964" s="311"/>
      <c r="L6964" s="311"/>
      <c r="M6964" s="311"/>
      <c r="N6964" s="311"/>
      <c r="O6964" s="311"/>
      <c r="P6964" s="311"/>
      <c r="Q6964" s="311"/>
      <c r="R6964" s="311"/>
      <c r="S6964" s="311"/>
      <c r="T6964" s="311"/>
      <c r="U6964" s="311"/>
    </row>
    <row r="6965" spans="1:21" ht="12.75" customHeight="1">
      <c r="A6965" s="311"/>
      <c r="B6965" s="310"/>
      <c r="C6965" s="311"/>
      <c r="D6965" s="308"/>
      <c r="G6965" s="312"/>
      <c r="H6965" s="313"/>
      <c r="I6965" s="311"/>
      <c r="J6965" s="398"/>
      <c r="K6965" s="311"/>
      <c r="L6965" s="311"/>
      <c r="M6965" s="311"/>
      <c r="N6965" s="311"/>
      <c r="O6965" s="311"/>
      <c r="P6965" s="311"/>
      <c r="Q6965" s="311"/>
      <c r="R6965" s="311"/>
      <c r="S6965" s="311"/>
      <c r="T6965" s="311"/>
      <c r="U6965" s="311"/>
    </row>
    <row r="6966" spans="1:21" ht="12.75" customHeight="1">
      <c r="A6966" s="311"/>
      <c r="B6966" s="310"/>
      <c r="C6966" s="311"/>
      <c r="D6966" s="308"/>
      <c r="G6966" s="312"/>
      <c r="H6966" s="313"/>
      <c r="I6966" s="311"/>
      <c r="J6966" s="398"/>
      <c r="K6966" s="311"/>
      <c r="L6966" s="311"/>
      <c r="M6966" s="311"/>
      <c r="N6966" s="311"/>
      <c r="O6966" s="311"/>
      <c r="P6966" s="311"/>
      <c r="Q6966" s="311"/>
      <c r="R6966" s="311"/>
      <c r="S6966" s="311"/>
      <c r="T6966" s="311"/>
      <c r="U6966" s="311"/>
    </row>
    <row r="6967" spans="1:21" ht="12.75" customHeight="1">
      <c r="A6967" s="311"/>
      <c r="B6967" s="310"/>
      <c r="C6967" s="311"/>
      <c r="D6967" s="308"/>
      <c r="G6967" s="312"/>
      <c r="H6967" s="313"/>
      <c r="I6967" s="311"/>
      <c r="J6967" s="398"/>
      <c r="K6967" s="311"/>
      <c r="L6967" s="311"/>
      <c r="M6967" s="311"/>
      <c r="N6967" s="311"/>
      <c r="O6967" s="311"/>
      <c r="P6967" s="311"/>
      <c r="Q6967" s="311"/>
      <c r="R6967" s="311"/>
      <c r="S6967" s="311"/>
      <c r="T6967" s="311"/>
      <c r="U6967" s="311"/>
    </row>
    <row r="6968" spans="1:21" ht="12.75" customHeight="1">
      <c r="A6968" s="311"/>
      <c r="B6968" s="310"/>
      <c r="C6968" s="311"/>
      <c r="D6968" s="308"/>
      <c r="G6968" s="312"/>
      <c r="H6968" s="313"/>
      <c r="I6968" s="311"/>
      <c r="J6968" s="398"/>
      <c r="K6968" s="311"/>
      <c r="L6968" s="311"/>
      <c r="M6968" s="311"/>
      <c r="N6968" s="311"/>
      <c r="O6968" s="311"/>
      <c r="P6968" s="311"/>
      <c r="Q6968" s="311"/>
      <c r="R6968" s="311"/>
      <c r="S6968" s="311"/>
      <c r="T6968" s="311"/>
      <c r="U6968" s="311"/>
    </row>
    <row r="6969" spans="1:21" ht="12.75" customHeight="1">
      <c r="A6969" s="311"/>
      <c r="B6969" s="310"/>
      <c r="C6969" s="311"/>
      <c r="D6969" s="308"/>
      <c r="G6969" s="312"/>
      <c r="H6969" s="313"/>
      <c r="I6969" s="311"/>
      <c r="J6969" s="398"/>
      <c r="K6969" s="311"/>
      <c r="L6969" s="311"/>
      <c r="M6969" s="311"/>
      <c r="N6969" s="311"/>
      <c r="O6969" s="311"/>
      <c r="P6969" s="311"/>
      <c r="Q6969" s="311"/>
      <c r="R6969" s="311"/>
      <c r="S6969" s="311"/>
      <c r="T6969" s="311"/>
      <c r="U6969" s="311"/>
    </row>
    <row r="6970" spans="1:21" ht="12.75" customHeight="1">
      <c r="A6970" s="311"/>
      <c r="B6970" s="310"/>
      <c r="C6970" s="311"/>
      <c r="D6970" s="308"/>
      <c r="G6970" s="312"/>
      <c r="H6970" s="313"/>
      <c r="I6970" s="311"/>
      <c r="J6970" s="398"/>
      <c r="K6970" s="311"/>
      <c r="L6970" s="311"/>
      <c r="M6970" s="311"/>
      <c r="N6970" s="311"/>
      <c r="O6970" s="311"/>
      <c r="P6970" s="311"/>
      <c r="Q6970" s="311"/>
      <c r="R6970" s="311"/>
      <c r="S6970" s="311"/>
      <c r="T6970" s="311"/>
      <c r="U6970" s="311"/>
    </row>
    <row r="6971" spans="1:21" ht="12.75" customHeight="1">
      <c r="A6971" s="311"/>
      <c r="B6971" s="310"/>
      <c r="C6971" s="311"/>
      <c r="D6971" s="308"/>
      <c r="G6971" s="312"/>
      <c r="H6971" s="313"/>
      <c r="I6971" s="311"/>
      <c r="J6971" s="398"/>
      <c r="K6971" s="311"/>
      <c r="L6971" s="311"/>
      <c r="M6971" s="311"/>
      <c r="N6971" s="311"/>
      <c r="O6971" s="311"/>
      <c r="P6971" s="311"/>
      <c r="Q6971" s="311"/>
      <c r="R6971" s="311"/>
      <c r="S6971" s="311"/>
      <c r="T6971" s="311"/>
      <c r="U6971" s="311"/>
    </row>
    <row r="6972" spans="1:21" ht="12.75" customHeight="1">
      <c r="A6972" s="311"/>
      <c r="B6972" s="310"/>
      <c r="C6972" s="311"/>
      <c r="D6972" s="308"/>
      <c r="G6972" s="312"/>
      <c r="H6972" s="313"/>
      <c r="I6972" s="311"/>
      <c r="J6972" s="398"/>
      <c r="K6972" s="311"/>
      <c r="L6972" s="311"/>
      <c r="M6972" s="311"/>
      <c r="N6972" s="311"/>
      <c r="O6972" s="311"/>
      <c r="P6972" s="311"/>
      <c r="Q6972" s="311"/>
      <c r="R6972" s="311"/>
      <c r="S6972" s="311"/>
      <c r="T6972" s="311"/>
      <c r="U6972" s="311"/>
    </row>
    <row r="6973" spans="1:21" ht="12.75" customHeight="1">
      <c r="A6973" s="311"/>
      <c r="B6973" s="310"/>
      <c r="C6973" s="311"/>
      <c r="D6973" s="308"/>
      <c r="G6973" s="312"/>
      <c r="H6973" s="313"/>
      <c r="I6973" s="311"/>
      <c r="J6973" s="398"/>
      <c r="K6973" s="311"/>
      <c r="L6973" s="311"/>
      <c r="M6973" s="311"/>
      <c r="N6973" s="311"/>
      <c r="O6973" s="311"/>
      <c r="P6973" s="311"/>
      <c r="Q6973" s="311"/>
      <c r="R6973" s="311"/>
      <c r="S6973" s="311"/>
      <c r="T6973" s="311"/>
      <c r="U6973" s="311"/>
    </row>
    <row r="6974" spans="1:21" ht="12.75" customHeight="1">
      <c r="A6974" s="311"/>
      <c r="B6974" s="310"/>
      <c r="C6974" s="311"/>
      <c r="D6974" s="308"/>
      <c r="G6974" s="312"/>
      <c r="H6974" s="313"/>
      <c r="I6974" s="311"/>
      <c r="J6974" s="398"/>
      <c r="K6974" s="311"/>
      <c r="L6974" s="311"/>
      <c r="M6974" s="311"/>
      <c r="N6974" s="311"/>
      <c r="O6974" s="311"/>
      <c r="P6974" s="311"/>
      <c r="Q6974" s="311"/>
      <c r="R6974" s="311"/>
      <c r="S6974" s="311"/>
      <c r="T6974" s="311"/>
      <c r="U6974" s="311"/>
    </row>
    <row r="6975" spans="1:21" ht="12.75" customHeight="1">
      <c r="A6975" s="311"/>
      <c r="B6975" s="310"/>
      <c r="C6975" s="311"/>
      <c r="D6975" s="308"/>
      <c r="G6975" s="312"/>
      <c r="H6975" s="313"/>
      <c r="I6975" s="311"/>
      <c r="J6975" s="398"/>
      <c r="K6975" s="311"/>
      <c r="L6975" s="311"/>
      <c r="M6975" s="311"/>
      <c r="N6975" s="311"/>
      <c r="O6975" s="311"/>
      <c r="P6975" s="311"/>
      <c r="Q6975" s="311"/>
      <c r="R6975" s="311"/>
      <c r="S6975" s="311"/>
      <c r="T6975" s="311"/>
      <c r="U6975" s="311"/>
    </row>
    <row r="6976" spans="1:21" ht="12.75" customHeight="1">
      <c r="A6976" s="311"/>
      <c r="B6976" s="310"/>
      <c r="C6976" s="311"/>
      <c r="D6976" s="308"/>
      <c r="G6976" s="312"/>
      <c r="H6976" s="313"/>
      <c r="I6976" s="311"/>
      <c r="J6976" s="398"/>
      <c r="K6976" s="311"/>
      <c r="L6976" s="311"/>
      <c r="M6976" s="311"/>
      <c r="N6976" s="311"/>
      <c r="O6976" s="311"/>
      <c r="P6976" s="311"/>
      <c r="Q6976" s="311"/>
      <c r="R6976" s="311"/>
      <c r="S6976" s="311"/>
      <c r="T6976" s="311"/>
      <c r="U6976" s="311"/>
    </row>
    <row r="6977" spans="1:21" ht="12.75" customHeight="1">
      <c r="A6977" s="311"/>
      <c r="B6977" s="310"/>
      <c r="C6977" s="311"/>
      <c r="D6977" s="308"/>
      <c r="G6977" s="312"/>
      <c r="H6977" s="313"/>
      <c r="I6977" s="311"/>
      <c r="J6977" s="398"/>
      <c r="K6977" s="311"/>
      <c r="L6977" s="311"/>
      <c r="M6977" s="311"/>
      <c r="N6977" s="311"/>
      <c r="O6977" s="311"/>
      <c r="P6977" s="311"/>
      <c r="Q6977" s="311"/>
      <c r="R6977" s="311"/>
      <c r="S6977" s="311"/>
      <c r="T6977" s="311"/>
      <c r="U6977" s="311"/>
    </row>
    <row r="6978" spans="1:21" ht="12.75" customHeight="1">
      <c r="A6978" s="311"/>
      <c r="B6978" s="310"/>
      <c r="C6978" s="311"/>
      <c r="D6978" s="308"/>
      <c r="G6978" s="312"/>
      <c r="H6978" s="313"/>
      <c r="I6978" s="311"/>
      <c r="J6978" s="398"/>
      <c r="K6978" s="311"/>
      <c r="L6978" s="311"/>
      <c r="M6978" s="311"/>
      <c r="N6978" s="311"/>
      <c r="O6978" s="311"/>
      <c r="P6978" s="311"/>
      <c r="Q6978" s="311"/>
      <c r="R6978" s="311"/>
      <c r="S6978" s="311"/>
      <c r="T6978" s="311"/>
      <c r="U6978" s="311"/>
    </row>
    <row r="6979" spans="1:21" ht="12.75" customHeight="1">
      <c r="A6979" s="311"/>
      <c r="B6979" s="310"/>
      <c r="C6979" s="311"/>
      <c r="D6979" s="308"/>
      <c r="G6979" s="312"/>
      <c r="H6979" s="313"/>
      <c r="I6979" s="311"/>
      <c r="J6979" s="398"/>
      <c r="K6979" s="311"/>
      <c r="L6979" s="311"/>
      <c r="M6979" s="311"/>
      <c r="N6979" s="311"/>
      <c r="O6979" s="311"/>
      <c r="P6979" s="311"/>
      <c r="Q6979" s="311"/>
      <c r="R6979" s="311"/>
      <c r="S6979" s="311"/>
      <c r="T6979" s="311"/>
      <c r="U6979" s="311"/>
    </row>
    <row r="6980" spans="1:21" ht="12.75" customHeight="1">
      <c r="A6980" s="311"/>
      <c r="B6980" s="310"/>
      <c r="C6980" s="311"/>
      <c r="D6980" s="308"/>
      <c r="G6980" s="312"/>
      <c r="H6980" s="313"/>
      <c r="I6980" s="311"/>
      <c r="J6980" s="398"/>
      <c r="K6980" s="311"/>
      <c r="L6980" s="311"/>
      <c r="M6980" s="311"/>
      <c r="N6980" s="311"/>
      <c r="O6980" s="311"/>
      <c r="P6980" s="311"/>
      <c r="Q6980" s="311"/>
      <c r="R6980" s="311"/>
      <c r="S6980" s="311"/>
      <c r="T6980" s="311"/>
      <c r="U6980" s="311"/>
    </row>
    <row r="6981" spans="1:21" ht="12.75" customHeight="1">
      <c r="A6981" s="311"/>
      <c r="B6981" s="310"/>
      <c r="C6981" s="311"/>
      <c r="D6981" s="308"/>
      <c r="G6981" s="312"/>
      <c r="H6981" s="313"/>
      <c r="I6981" s="311"/>
      <c r="J6981" s="398"/>
      <c r="K6981" s="311"/>
      <c r="L6981" s="311"/>
      <c r="M6981" s="311"/>
      <c r="N6981" s="311"/>
      <c r="O6981" s="311"/>
      <c r="P6981" s="311"/>
      <c r="Q6981" s="311"/>
      <c r="R6981" s="311"/>
      <c r="S6981" s="311"/>
      <c r="T6981" s="311"/>
      <c r="U6981" s="311"/>
    </row>
    <row r="6982" spans="1:21" ht="12.75" customHeight="1">
      <c r="A6982" s="311"/>
      <c r="B6982" s="310"/>
      <c r="C6982" s="311"/>
      <c r="D6982" s="308"/>
      <c r="G6982" s="312"/>
      <c r="H6982" s="313"/>
      <c r="I6982" s="311"/>
      <c r="J6982" s="398"/>
      <c r="K6982" s="311"/>
      <c r="L6982" s="311"/>
      <c r="M6982" s="311"/>
      <c r="N6982" s="311"/>
      <c r="O6982" s="311"/>
      <c r="P6982" s="311"/>
      <c r="Q6982" s="311"/>
      <c r="R6982" s="311"/>
      <c r="S6982" s="311"/>
      <c r="T6982" s="311"/>
      <c r="U6982" s="311"/>
    </row>
    <row r="6983" spans="1:21" ht="12.75" customHeight="1">
      <c r="A6983" s="311"/>
      <c r="B6983" s="310"/>
      <c r="C6983" s="311"/>
      <c r="D6983" s="308"/>
      <c r="G6983" s="312"/>
      <c r="H6983" s="313"/>
      <c r="I6983" s="311"/>
      <c r="J6983" s="398"/>
      <c r="K6983" s="311"/>
      <c r="L6983" s="311"/>
      <c r="M6983" s="311"/>
      <c r="N6983" s="311"/>
      <c r="O6983" s="311"/>
      <c r="P6983" s="311"/>
      <c r="Q6983" s="311"/>
      <c r="R6983" s="311"/>
      <c r="S6983" s="311"/>
      <c r="T6983" s="311"/>
      <c r="U6983" s="311"/>
    </row>
    <row r="6984" spans="1:21" ht="12.75" customHeight="1">
      <c r="A6984" s="311"/>
      <c r="B6984" s="310"/>
      <c r="C6984" s="311"/>
      <c r="D6984" s="308"/>
      <c r="G6984" s="312"/>
      <c r="H6984" s="313"/>
      <c r="I6984" s="311"/>
      <c r="J6984" s="398"/>
      <c r="K6984" s="311"/>
      <c r="L6984" s="311"/>
      <c r="M6984" s="311"/>
      <c r="N6984" s="311"/>
      <c r="O6984" s="311"/>
      <c r="P6984" s="311"/>
      <c r="Q6984" s="311"/>
      <c r="R6984" s="311"/>
      <c r="S6984" s="311"/>
      <c r="T6984" s="311"/>
      <c r="U6984" s="311"/>
    </row>
    <row r="6985" spans="1:21" ht="12.75" customHeight="1">
      <c r="A6985" s="311"/>
      <c r="B6985" s="310"/>
      <c r="C6985" s="311"/>
      <c r="D6985" s="308"/>
      <c r="G6985" s="312"/>
      <c r="H6985" s="313"/>
      <c r="I6985" s="311"/>
      <c r="J6985" s="398"/>
      <c r="K6985" s="311"/>
      <c r="L6985" s="311"/>
      <c r="M6985" s="311"/>
      <c r="N6985" s="311"/>
      <c r="O6985" s="311"/>
      <c r="P6985" s="311"/>
      <c r="Q6985" s="311"/>
      <c r="R6985" s="311"/>
      <c r="S6985" s="311"/>
      <c r="T6985" s="311"/>
      <c r="U6985" s="311"/>
    </row>
    <row r="6986" spans="1:21" ht="12.75" customHeight="1">
      <c r="A6986" s="311"/>
      <c r="B6986" s="310"/>
      <c r="C6986" s="311"/>
      <c r="D6986" s="308"/>
      <c r="G6986" s="312"/>
      <c r="H6986" s="313"/>
      <c r="I6986" s="311"/>
      <c r="J6986" s="398"/>
      <c r="K6986" s="311"/>
      <c r="L6986" s="311"/>
      <c r="M6986" s="311"/>
      <c r="N6986" s="311"/>
      <c r="O6986" s="311"/>
      <c r="P6986" s="311"/>
      <c r="Q6986" s="311"/>
      <c r="R6986" s="311"/>
      <c r="S6986" s="311"/>
      <c r="T6986" s="311"/>
      <c r="U6986" s="311"/>
    </row>
    <row r="6987" spans="1:21" ht="12.75" customHeight="1">
      <c r="A6987" s="311"/>
      <c r="B6987" s="310"/>
      <c r="C6987" s="311"/>
      <c r="D6987" s="308"/>
      <c r="G6987" s="312"/>
      <c r="H6987" s="313"/>
      <c r="I6987" s="311"/>
      <c r="J6987" s="398"/>
      <c r="K6987" s="311"/>
      <c r="L6987" s="311"/>
      <c r="M6987" s="311"/>
      <c r="N6987" s="311"/>
      <c r="O6987" s="311"/>
      <c r="P6987" s="311"/>
      <c r="Q6987" s="311"/>
      <c r="R6987" s="311"/>
      <c r="S6987" s="311"/>
      <c r="T6987" s="311"/>
      <c r="U6987" s="311"/>
    </row>
    <row r="6988" spans="1:21" ht="12.75" customHeight="1">
      <c r="A6988" s="311"/>
      <c r="B6988" s="310"/>
      <c r="C6988" s="311"/>
      <c r="D6988" s="308"/>
      <c r="G6988" s="312"/>
      <c r="H6988" s="313"/>
      <c r="I6988" s="311"/>
      <c r="J6988" s="398"/>
      <c r="K6988" s="311"/>
      <c r="L6988" s="311"/>
      <c r="M6988" s="311"/>
      <c r="N6988" s="311"/>
      <c r="O6988" s="311"/>
      <c r="P6988" s="311"/>
      <c r="Q6988" s="311"/>
      <c r="R6988" s="311"/>
      <c r="S6988" s="311"/>
      <c r="T6988" s="311"/>
      <c r="U6988" s="311"/>
    </row>
    <row r="6989" spans="1:21" ht="12.75" customHeight="1">
      <c r="A6989" s="311"/>
      <c r="B6989" s="310"/>
      <c r="C6989" s="311"/>
      <c r="D6989" s="308"/>
      <c r="G6989" s="312"/>
      <c r="H6989" s="313"/>
      <c r="I6989" s="311"/>
      <c r="J6989" s="398"/>
      <c r="K6989" s="311"/>
      <c r="L6989" s="311"/>
      <c r="M6989" s="311"/>
      <c r="N6989" s="311"/>
      <c r="O6989" s="311"/>
      <c r="P6989" s="311"/>
      <c r="Q6989" s="311"/>
      <c r="R6989" s="311"/>
      <c r="S6989" s="311"/>
      <c r="T6989" s="311"/>
      <c r="U6989" s="311"/>
    </row>
    <row r="6990" spans="1:21" ht="12.75" customHeight="1">
      <c r="A6990" s="311"/>
      <c r="B6990" s="310"/>
      <c r="C6990" s="311"/>
      <c r="D6990" s="308"/>
      <c r="G6990" s="312"/>
      <c r="H6990" s="313"/>
      <c r="I6990" s="311"/>
      <c r="J6990" s="398"/>
      <c r="K6990" s="311"/>
      <c r="L6990" s="311"/>
      <c r="M6990" s="311"/>
      <c r="N6990" s="311"/>
      <c r="O6990" s="311"/>
      <c r="P6990" s="311"/>
      <c r="Q6990" s="311"/>
      <c r="R6990" s="311"/>
      <c r="S6990" s="311"/>
      <c r="T6990" s="311"/>
      <c r="U6990" s="311"/>
    </row>
    <row r="6991" spans="1:21" ht="12.75" customHeight="1">
      <c r="A6991" s="311"/>
      <c r="B6991" s="310"/>
      <c r="C6991" s="311"/>
      <c r="D6991" s="308"/>
      <c r="G6991" s="312"/>
      <c r="H6991" s="313"/>
      <c r="I6991" s="311"/>
      <c r="J6991" s="398"/>
      <c r="K6991" s="311"/>
      <c r="L6991" s="311"/>
      <c r="M6991" s="311"/>
      <c r="N6991" s="311"/>
      <c r="O6991" s="311"/>
      <c r="P6991" s="311"/>
      <c r="Q6991" s="311"/>
      <c r="R6991" s="311"/>
      <c r="S6991" s="311"/>
      <c r="T6991" s="311"/>
      <c r="U6991" s="311"/>
    </row>
    <row r="6992" spans="1:21" ht="12.75" customHeight="1">
      <c r="A6992" s="311"/>
      <c r="B6992" s="310"/>
      <c r="C6992" s="311"/>
      <c r="D6992" s="308"/>
      <c r="G6992" s="312"/>
      <c r="H6992" s="313"/>
      <c r="I6992" s="311"/>
      <c r="J6992" s="398"/>
      <c r="K6992" s="311"/>
      <c r="L6992" s="311"/>
      <c r="M6992" s="311"/>
      <c r="N6992" s="311"/>
      <c r="O6992" s="311"/>
      <c r="P6992" s="311"/>
      <c r="Q6992" s="311"/>
      <c r="R6992" s="311"/>
      <c r="S6992" s="311"/>
      <c r="T6992" s="311"/>
      <c r="U6992" s="311"/>
    </row>
    <row r="6993" spans="1:21" ht="12.75" customHeight="1">
      <c r="A6993" s="311"/>
      <c r="B6993" s="310"/>
      <c r="C6993" s="311"/>
      <c r="D6993" s="308"/>
      <c r="G6993" s="312"/>
      <c r="H6993" s="313"/>
      <c r="I6993" s="311"/>
      <c r="J6993" s="398"/>
      <c r="K6993" s="311"/>
      <c r="L6993" s="311"/>
      <c r="M6993" s="311"/>
      <c r="N6993" s="311"/>
      <c r="O6993" s="311"/>
      <c r="P6993" s="311"/>
      <c r="Q6993" s="311"/>
      <c r="R6993" s="311"/>
      <c r="S6993" s="311"/>
      <c r="T6993" s="311"/>
      <c r="U6993" s="311"/>
    </row>
    <row r="6994" spans="1:21" ht="12.75" customHeight="1">
      <c r="A6994" s="311"/>
      <c r="B6994" s="310"/>
      <c r="C6994" s="311"/>
      <c r="D6994" s="308"/>
      <c r="G6994" s="312"/>
      <c r="H6994" s="313"/>
      <c r="I6994" s="311"/>
      <c r="J6994" s="398"/>
      <c r="K6994" s="311"/>
      <c r="L6994" s="311"/>
      <c r="M6994" s="311"/>
      <c r="N6994" s="311"/>
      <c r="O6994" s="311"/>
      <c r="P6994" s="311"/>
      <c r="Q6994" s="311"/>
      <c r="R6994" s="311"/>
      <c r="S6994" s="311"/>
      <c r="T6994" s="311"/>
      <c r="U6994" s="311"/>
    </row>
    <row r="6995" spans="1:21" ht="12.75" customHeight="1">
      <c r="A6995" s="311"/>
      <c r="B6995" s="310"/>
      <c r="C6995" s="311"/>
      <c r="D6995" s="308"/>
      <c r="G6995" s="312"/>
      <c r="H6995" s="313"/>
      <c r="I6995" s="311"/>
      <c r="J6995" s="398"/>
      <c r="K6995" s="311"/>
      <c r="L6995" s="311"/>
      <c r="M6995" s="311"/>
      <c r="N6995" s="311"/>
      <c r="O6995" s="311"/>
      <c r="P6995" s="311"/>
      <c r="Q6995" s="311"/>
      <c r="R6995" s="311"/>
      <c r="S6995" s="311"/>
      <c r="T6995" s="311"/>
      <c r="U6995" s="311"/>
    </row>
    <row r="6996" spans="1:21" ht="12.75" customHeight="1">
      <c r="A6996" s="311"/>
      <c r="B6996" s="310"/>
      <c r="C6996" s="311"/>
      <c r="D6996" s="308"/>
      <c r="G6996" s="312"/>
      <c r="H6996" s="313"/>
      <c r="I6996" s="311"/>
      <c r="J6996" s="398"/>
      <c r="K6996" s="311"/>
      <c r="L6996" s="311"/>
      <c r="M6996" s="311"/>
      <c r="N6996" s="311"/>
      <c r="O6996" s="311"/>
      <c r="P6996" s="311"/>
      <c r="Q6996" s="311"/>
      <c r="R6996" s="311"/>
      <c r="S6996" s="311"/>
      <c r="T6996" s="311"/>
      <c r="U6996" s="311"/>
    </row>
    <row r="6997" spans="1:21" ht="12.75" customHeight="1">
      <c r="A6997" s="311"/>
      <c r="B6997" s="310"/>
      <c r="C6997" s="311"/>
      <c r="D6997" s="308"/>
      <c r="G6997" s="312"/>
      <c r="H6997" s="313"/>
      <c r="I6997" s="311"/>
      <c r="J6997" s="398"/>
      <c r="K6997" s="311"/>
      <c r="L6997" s="311"/>
      <c r="M6997" s="311"/>
      <c r="N6997" s="311"/>
      <c r="O6997" s="311"/>
      <c r="P6997" s="311"/>
      <c r="Q6997" s="311"/>
      <c r="R6997" s="311"/>
      <c r="S6997" s="311"/>
      <c r="T6997" s="311"/>
      <c r="U6997" s="311"/>
    </row>
    <row r="6998" spans="1:21" ht="12.75" customHeight="1">
      <c r="A6998" s="311"/>
      <c r="B6998" s="310"/>
      <c r="C6998" s="311"/>
      <c r="D6998" s="308"/>
      <c r="G6998" s="312"/>
      <c r="H6998" s="313"/>
      <c r="I6998" s="311"/>
      <c r="J6998" s="398"/>
      <c r="K6998" s="311"/>
      <c r="L6998" s="311"/>
      <c r="M6998" s="311"/>
      <c r="N6998" s="311"/>
      <c r="O6998" s="311"/>
      <c r="P6998" s="311"/>
      <c r="Q6998" s="311"/>
      <c r="R6998" s="311"/>
      <c r="S6998" s="311"/>
      <c r="T6998" s="311"/>
      <c r="U6998" s="311"/>
    </row>
    <row r="6999" spans="1:21" ht="12.75" customHeight="1">
      <c r="A6999" s="311"/>
      <c r="B6999" s="310"/>
      <c r="C6999" s="311"/>
      <c r="D6999" s="308"/>
      <c r="G6999" s="312"/>
      <c r="H6999" s="313"/>
      <c r="I6999" s="311"/>
      <c r="J6999" s="398"/>
      <c r="K6999" s="311"/>
      <c r="L6999" s="311"/>
      <c r="M6999" s="311"/>
      <c r="N6999" s="311"/>
      <c r="O6999" s="311"/>
      <c r="P6999" s="311"/>
      <c r="Q6999" s="311"/>
      <c r="R6999" s="311"/>
      <c r="S6999" s="311"/>
      <c r="T6999" s="311"/>
      <c r="U6999" s="311"/>
    </row>
    <row r="7000" spans="1:21" ht="12.75" customHeight="1">
      <c r="A7000" s="311"/>
      <c r="B7000" s="310"/>
      <c r="C7000" s="311"/>
      <c r="D7000" s="308"/>
      <c r="G7000" s="312"/>
      <c r="H7000" s="313"/>
      <c r="I7000" s="311"/>
      <c r="J7000" s="398"/>
      <c r="K7000" s="311"/>
      <c r="L7000" s="311"/>
      <c r="M7000" s="311"/>
      <c r="N7000" s="311"/>
      <c r="O7000" s="311"/>
      <c r="P7000" s="311"/>
      <c r="Q7000" s="311"/>
      <c r="R7000" s="311"/>
      <c r="S7000" s="311"/>
      <c r="T7000" s="311"/>
      <c r="U7000" s="311"/>
    </row>
    <row r="7001" spans="1:21" ht="12.75" customHeight="1">
      <c r="A7001" s="311"/>
      <c r="B7001" s="310"/>
      <c r="C7001" s="311"/>
      <c r="D7001" s="308"/>
      <c r="G7001" s="312"/>
      <c r="H7001" s="313"/>
      <c r="I7001" s="311"/>
      <c r="J7001" s="398"/>
      <c r="K7001" s="311"/>
      <c r="L7001" s="311"/>
      <c r="M7001" s="311"/>
      <c r="N7001" s="311"/>
      <c r="O7001" s="311"/>
      <c r="P7001" s="311"/>
      <c r="Q7001" s="311"/>
      <c r="R7001" s="311"/>
      <c r="S7001" s="311"/>
      <c r="T7001" s="311"/>
      <c r="U7001" s="311"/>
    </row>
    <row r="7002" spans="1:21" ht="12.75" customHeight="1">
      <c r="A7002" s="311"/>
      <c r="B7002" s="310"/>
      <c r="C7002" s="311"/>
      <c r="D7002" s="308"/>
      <c r="G7002" s="312"/>
      <c r="H7002" s="313"/>
      <c r="I7002" s="311"/>
      <c r="J7002" s="398"/>
      <c r="K7002" s="311"/>
      <c r="L7002" s="311"/>
      <c r="M7002" s="311"/>
      <c r="N7002" s="311"/>
      <c r="O7002" s="311"/>
      <c r="P7002" s="311"/>
      <c r="Q7002" s="311"/>
      <c r="R7002" s="311"/>
      <c r="S7002" s="311"/>
      <c r="T7002" s="311"/>
      <c r="U7002" s="311"/>
    </row>
    <row r="7003" spans="1:21" ht="12.75" customHeight="1">
      <c r="A7003" s="311"/>
      <c r="B7003" s="310"/>
      <c r="C7003" s="311"/>
      <c r="D7003" s="308"/>
      <c r="G7003" s="312"/>
      <c r="H7003" s="313"/>
      <c r="I7003" s="311"/>
      <c r="J7003" s="398"/>
      <c r="K7003" s="311"/>
      <c r="L7003" s="311"/>
      <c r="M7003" s="311"/>
      <c r="N7003" s="311"/>
      <c r="O7003" s="311"/>
      <c r="P7003" s="311"/>
      <c r="Q7003" s="311"/>
      <c r="R7003" s="311"/>
      <c r="S7003" s="311"/>
      <c r="T7003" s="311"/>
      <c r="U7003" s="311"/>
    </row>
    <row r="7004" spans="1:21" ht="12.75" customHeight="1">
      <c r="A7004" s="311"/>
      <c r="B7004" s="310"/>
      <c r="C7004" s="311"/>
      <c r="D7004" s="308"/>
      <c r="G7004" s="312"/>
      <c r="H7004" s="313"/>
      <c r="I7004" s="311"/>
      <c r="J7004" s="398"/>
      <c r="K7004" s="311"/>
      <c r="L7004" s="311"/>
      <c r="M7004" s="311"/>
      <c r="N7004" s="311"/>
      <c r="O7004" s="311"/>
      <c r="P7004" s="311"/>
      <c r="Q7004" s="311"/>
      <c r="R7004" s="311"/>
      <c r="S7004" s="311"/>
      <c r="T7004" s="311"/>
      <c r="U7004" s="311"/>
    </row>
    <row r="7005" spans="1:21" ht="12.75" customHeight="1">
      <c r="A7005" s="311"/>
      <c r="B7005" s="310"/>
      <c r="C7005" s="311"/>
      <c r="D7005" s="308"/>
      <c r="G7005" s="312"/>
      <c r="H7005" s="313"/>
      <c r="I7005" s="311"/>
      <c r="J7005" s="398"/>
      <c r="K7005" s="311"/>
      <c r="L7005" s="311"/>
      <c r="M7005" s="311"/>
      <c r="N7005" s="311"/>
      <c r="O7005" s="311"/>
      <c r="P7005" s="311"/>
      <c r="Q7005" s="311"/>
      <c r="R7005" s="311"/>
      <c r="S7005" s="311"/>
      <c r="T7005" s="311"/>
      <c r="U7005" s="311"/>
    </row>
    <row r="7006" spans="1:21" ht="12.75" customHeight="1">
      <c r="A7006" s="311"/>
      <c r="B7006" s="310"/>
      <c r="C7006" s="311"/>
      <c r="D7006" s="308"/>
      <c r="G7006" s="312"/>
      <c r="H7006" s="313"/>
      <c r="I7006" s="311"/>
      <c r="J7006" s="398"/>
      <c r="K7006" s="311"/>
      <c r="L7006" s="311"/>
      <c r="M7006" s="311"/>
      <c r="N7006" s="311"/>
      <c r="O7006" s="311"/>
      <c r="P7006" s="311"/>
      <c r="Q7006" s="311"/>
      <c r="R7006" s="311"/>
      <c r="S7006" s="311"/>
      <c r="T7006" s="311"/>
      <c r="U7006" s="311"/>
    </row>
    <row r="7007" spans="1:21" ht="12.75" customHeight="1">
      <c r="A7007" s="311"/>
      <c r="B7007" s="310"/>
      <c r="C7007" s="311"/>
      <c r="D7007" s="308"/>
      <c r="G7007" s="312"/>
      <c r="H7007" s="313"/>
      <c r="I7007" s="311"/>
      <c r="J7007" s="398"/>
      <c r="K7007" s="311"/>
      <c r="L7007" s="311"/>
      <c r="M7007" s="311"/>
      <c r="N7007" s="311"/>
      <c r="O7007" s="311"/>
      <c r="P7007" s="311"/>
      <c r="Q7007" s="311"/>
      <c r="R7007" s="311"/>
      <c r="S7007" s="311"/>
      <c r="T7007" s="311"/>
      <c r="U7007" s="311"/>
    </row>
    <row r="7008" spans="1:21" ht="12.75" customHeight="1">
      <c r="A7008" s="311"/>
      <c r="B7008" s="310"/>
      <c r="C7008" s="311"/>
      <c r="D7008" s="308"/>
      <c r="G7008" s="312"/>
      <c r="H7008" s="313"/>
      <c r="I7008" s="311"/>
      <c r="J7008" s="398"/>
      <c r="K7008" s="311"/>
      <c r="L7008" s="311"/>
      <c r="M7008" s="311"/>
      <c r="N7008" s="311"/>
      <c r="O7008" s="311"/>
      <c r="P7008" s="311"/>
      <c r="Q7008" s="311"/>
      <c r="R7008" s="311"/>
      <c r="S7008" s="311"/>
      <c r="T7008" s="311"/>
      <c r="U7008" s="311"/>
    </row>
    <row r="7009" spans="1:21" ht="12.75" customHeight="1">
      <c r="A7009" s="311"/>
      <c r="B7009" s="310"/>
      <c r="C7009" s="311"/>
      <c r="D7009" s="308"/>
      <c r="G7009" s="312"/>
      <c r="H7009" s="313"/>
      <c r="I7009" s="311"/>
      <c r="J7009" s="398"/>
      <c r="K7009" s="311"/>
      <c r="L7009" s="311"/>
      <c r="M7009" s="311"/>
      <c r="N7009" s="311"/>
      <c r="O7009" s="311"/>
      <c r="P7009" s="311"/>
      <c r="Q7009" s="311"/>
      <c r="R7009" s="311"/>
      <c r="S7009" s="311"/>
      <c r="T7009" s="311"/>
      <c r="U7009" s="311"/>
    </row>
    <row r="7010" spans="1:21" ht="12.75" customHeight="1">
      <c r="A7010" s="311"/>
      <c r="B7010" s="310"/>
      <c r="C7010" s="311"/>
      <c r="D7010" s="308"/>
      <c r="G7010" s="312"/>
      <c r="H7010" s="313"/>
      <c r="I7010" s="311"/>
      <c r="J7010" s="398"/>
      <c r="K7010" s="311"/>
      <c r="L7010" s="311"/>
      <c r="M7010" s="311"/>
      <c r="N7010" s="311"/>
      <c r="O7010" s="311"/>
      <c r="P7010" s="311"/>
      <c r="Q7010" s="311"/>
      <c r="R7010" s="311"/>
      <c r="S7010" s="311"/>
      <c r="T7010" s="311"/>
      <c r="U7010" s="311"/>
    </row>
    <row r="7011" spans="1:21" ht="12.75" customHeight="1">
      <c r="A7011" s="311"/>
      <c r="B7011" s="310"/>
      <c r="C7011" s="311"/>
      <c r="D7011" s="308"/>
      <c r="G7011" s="312"/>
      <c r="H7011" s="313"/>
      <c r="I7011" s="311"/>
      <c r="J7011" s="398"/>
      <c r="K7011" s="311"/>
      <c r="L7011" s="311"/>
      <c r="M7011" s="311"/>
      <c r="N7011" s="311"/>
      <c r="O7011" s="311"/>
      <c r="P7011" s="311"/>
      <c r="Q7011" s="311"/>
      <c r="R7011" s="311"/>
      <c r="S7011" s="311"/>
      <c r="T7011" s="311"/>
      <c r="U7011" s="311"/>
    </row>
    <row r="7012" spans="1:21" ht="12.75" customHeight="1">
      <c r="A7012" s="311"/>
      <c r="B7012" s="310"/>
      <c r="C7012" s="311"/>
      <c r="D7012" s="308"/>
      <c r="G7012" s="312"/>
      <c r="H7012" s="313"/>
      <c r="I7012" s="311"/>
      <c r="J7012" s="398"/>
      <c r="K7012" s="311"/>
      <c r="L7012" s="311"/>
      <c r="M7012" s="311"/>
      <c r="N7012" s="311"/>
      <c r="O7012" s="311"/>
      <c r="P7012" s="311"/>
      <c r="Q7012" s="311"/>
      <c r="R7012" s="311"/>
      <c r="S7012" s="311"/>
      <c r="T7012" s="311"/>
      <c r="U7012" s="311"/>
    </row>
    <row r="7013" spans="1:21" ht="12.75" customHeight="1">
      <c r="A7013" s="311"/>
      <c r="B7013" s="310"/>
      <c r="C7013" s="311"/>
      <c r="D7013" s="308"/>
      <c r="G7013" s="312"/>
      <c r="H7013" s="313"/>
      <c r="I7013" s="311"/>
      <c r="J7013" s="398"/>
      <c r="K7013" s="311"/>
      <c r="L7013" s="311"/>
      <c r="M7013" s="311"/>
      <c r="N7013" s="311"/>
      <c r="O7013" s="311"/>
      <c r="P7013" s="311"/>
      <c r="Q7013" s="311"/>
      <c r="R7013" s="311"/>
      <c r="S7013" s="311"/>
      <c r="T7013" s="311"/>
      <c r="U7013" s="311"/>
    </row>
    <row r="7014" spans="1:21" ht="12.75" customHeight="1">
      <c r="A7014" s="311"/>
      <c r="B7014" s="310"/>
      <c r="C7014" s="311"/>
      <c r="D7014" s="308"/>
      <c r="G7014" s="312"/>
      <c r="H7014" s="313"/>
      <c r="I7014" s="311"/>
      <c r="J7014" s="398"/>
      <c r="K7014" s="311"/>
      <c r="L7014" s="311"/>
      <c r="M7014" s="311"/>
      <c r="N7014" s="311"/>
      <c r="O7014" s="311"/>
      <c r="P7014" s="311"/>
      <c r="Q7014" s="311"/>
      <c r="R7014" s="311"/>
      <c r="S7014" s="311"/>
      <c r="T7014" s="311"/>
      <c r="U7014" s="311"/>
    </row>
    <row r="7015" spans="1:21" ht="12.75" customHeight="1">
      <c r="A7015" s="311"/>
      <c r="B7015" s="310"/>
      <c r="C7015" s="311"/>
      <c r="D7015" s="308"/>
      <c r="G7015" s="312"/>
      <c r="H7015" s="313"/>
      <c r="I7015" s="311"/>
      <c r="J7015" s="398"/>
      <c r="K7015" s="311"/>
      <c r="L7015" s="311"/>
      <c r="M7015" s="311"/>
      <c r="N7015" s="311"/>
      <c r="O7015" s="311"/>
      <c r="P7015" s="311"/>
      <c r="Q7015" s="311"/>
      <c r="R7015" s="311"/>
      <c r="S7015" s="311"/>
      <c r="T7015" s="311"/>
      <c r="U7015" s="311"/>
    </row>
    <row r="7016" spans="1:21" ht="12.75" customHeight="1">
      <c r="A7016" s="311"/>
      <c r="B7016" s="310"/>
      <c r="C7016" s="311"/>
      <c r="D7016" s="308"/>
      <c r="G7016" s="312"/>
      <c r="H7016" s="313"/>
      <c r="I7016" s="311"/>
      <c r="J7016" s="398"/>
      <c r="K7016" s="311"/>
      <c r="L7016" s="311"/>
      <c r="M7016" s="311"/>
      <c r="N7016" s="311"/>
      <c r="O7016" s="311"/>
      <c r="P7016" s="311"/>
      <c r="Q7016" s="311"/>
      <c r="R7016" s="311"/>
      <c r="S7016" s="311"/>
      <c r="T7016" s="311"/>
      <c r="U7016" s="311"/>
    </row>
    <row r="7017" spans="1:21" ht="12.75" customHeight="1">
      <c r="A7017" s="311"/>
      <c r="B7017" s="310"/>
      <c r="C7017" s="311"/>
      <c r="D7017" s="308"/>
      <c r="G7017" s="312"/>
      <c r="H7017" s="313"/>
      <c r="I7017" s="311"/>
      <c r="J7017" s="398"/>
      <c r="K7017" s="311"/>
      <c r="L7017" s="311"/>
      <c r="M7017" s="311"/>
      <c r="N7017" s="311"/>
      <c r="O7017" s="311"/>
      <c r="P7017" s="311"/>
      <c r="Q7017" s="311"/>
      <c r="R7017" s="311"/>
      <c r="S7017" s="311"/>
      <c r="T7017" s="311"/>
      <c r="U7017" s="311"/>
    </row>
    <row r="7018" spans="1:21" ht="12.75" customHeight="1">
      <c r="A7018" s="311"/>
      <c r="B7018" s="310"/>
      <c r="C7018" s="311"/>
      <c r="D7018" s="308"/>
      <c r="G7018" s="312"/>
      <c r="H7018" s="313"/>
      <c r="I7018" s="311"/>
      <c r="J7018" s="398"/>
      <c r="K7018" s="311"/>
      <c r="L7018" s="311"/>
      <c r="M7018" s="311"/>
      <c r="N7018" s="311"/>
      <c r="O7018" s="311"/>
      <c r="P7018" s="311"/>
      <c r="Q7018" s="311"/>
      <c r="R7018" s="311"/>
      <c r="S7018" s="311"/>
      <c r="T7018" s="311"/>
      <c r="U7018" s="311"/>
    </row>
    <row r="7019" spans="1:21" ht="12.75" customHeight="1">
      <c r="A7019" s="311"/>
      <c r="B7019" s="310"/>
      <c r="C7019" s="311"/>
      <c r="D7019" s="308"/>
      <c r="G7019" s="312"/>
      <c r="H7019" s="313"/>
      <c r="I7019" s="311"/>
      <c r="J7019" s="398"/>
      <c r="K7019" s="311"/>
      <c r="L7019" s="311"/>
      <c r="M7019" s="311"/>
      <c r="N7019" s="311"/>
      <c r="O7019" s="311"/>
      <c r="P7019" s="311"/>
      <c r="Q7019" s="311"/>
      <c r="R7019" s="311"/>
      <c r="S7019" s="311"/>
      <c r="T7019" s="311"/>
      <c r="U7019" s="311"/>
    </row>
    <row r="7020" spans="1:21" ht="12.75" customHeight="1">
      <c r="A7020" s="311"/>
      <c r="B7020" s="310"/>
      <c r="C7020" s="311"/>
      <c r="D7020" s="308"/>
      <c r="G7020" s="312"/>
      <c r="H7020" s="313"/>
      <c r="I7020" s="311"/>
      <c r="J7020" s="398"/>
      <c r="K7020" s="311"/>
      <c r="L7020" s="311"/>
      <c r="M7020" s="311"/>
      <c r="N7020" s="311"/>
      <c r="O7020" s="311"/>
      <c r="P7020" s="311"/>
      <c r="Q7020" s="311"/>
      <c r="R7020" s="311"/>
      <c r="S7020" s="311"/>
      <c r="T7020" s="311"/>
      <c r="U7020" s="311"/>
    </row>
    <row r="7021" spans="1:21" ht="12.75" customHeight="1">
      <c r="A7021" s="311"/>
      <c r="B7021" s="310"/>
      <c r="C7021" s="311"/>
      <c r="D7021" s="308"/>
      <c r="G7021" s="312"/>
      <c r="H7021" s="313"/>
      <c r="I7021" s="311"/>
      <c r="J7021" s="398"/>
      <c r="K7021" s="311"/>
      <c r="L7021" s="311"/>
      <c r="M7021" s="311"/>
      <c r="N7021" s="311"/>
      <c r="O7021" s="311"/>
      <c r="P7021" s="311"/>
      <c r="Q7021" s="311"/>
      <c r="R7021" s="311"/>
      <c r="S7021" s="311"/>
      <c r="T7021" s="311"/>
      <c r="U7021" s="311"/>
    </row>
    <row r="7022" spans="1:21" ht="12.75" customHeight="1">
      <c r="A7022" s="311"/>
      <c r="B7022" s="310"/>
      <c r="C7022" s="311"/>
      <c r="D7022" s="308"/>
      <c r="G7022" s="312"/>
      <c r="H7022" s="313"/>
      <c r="I7022" s="311"/>
      <c r="J7022" s="398"/>
      <c r="K7022" s="311"/>
      <c r="L7022" s="311"/>
      <c r="M7022" s="311"/>
      <c r="N7022" s="311"/>
      <c r="O7022" s="311"/>
      <c r="P7022" s="311"/>
      <c r="Q7022" s="311"/>
      <c r="R7022" s="311"/>
      <c r="S7022" s="311"/>
      <c r="T7022" s="311"/>
      <c r="U7022" s="311"/>
    </row>
    <row r="7023" spans="1:21" ht="12.75" customHeight="1">
      <c r="A7023" s="311"/>
      <c r="B7023" s="310"/>
      <c r="C7023" s="311"/>
      <c r="D7023" s="308"/>
      <c r="G7023" s="312"/>
      <c r="H7023" s="313"/>
      <c r="I7023" s="311"/>
      <c r="J7023" s="398"/>
      <c r="K7023" s="311"/>
      <c r="L7023" s="311"/>
      <c r="M7023" s="311"/>
      <c r="N7023" s="311"/>
      <c r="O7023" s="311"/>
      <c r="P7023" s="311"/>
      <c r="Q7023" s="311"/>
      <c r="R7023" s="311"/>
      <c r="S7023" s="311"/>
      <c r="T7023" s="311"/>
      <c r="U7023" s="311"/>
    </row>
    <row r="7024" spans="1:21" ht="12.75" customHeight="1">
      <c r="A7024" s="311"/>
      <c r="B7024" s="310"/>
      <c r="C7024" s="311"/>
      <c r="D7024" s="308"/>
      <c r="G7024" s="312"/>
      <c r="H7024" s="313"/>
      <c r="I7024" s="311"/>
      <c r="J7024" s="398"/>
      <c r="K7024" s="311"/>
      <c r="L7024" s="311"/>
      <c r="M7024" s="311"/>
      <c r="N7024" s="311"/>
      <c r="O7024" s="311"/>
      <c r="P7024" s="311"/>
      <c r="Q7024" s="311"/>
      <c r="R7024" s="311"/>
      <c r="S7024" s="311"/>
      <c r="T7024" s="311"/>
      <c r="U7024" s="311"/>
    </row>
    <row r="7025" spans="1:21" ht="12.75" customHeight="1">
      <c r="A7025" s="311"/>
      <c r="B7025" s="310"/>
      <c r="C7025" s="311"/>
      <c r="D7025" s="308"/>
      <c r="G7025" s="312"/>
      <c r="H7025" s="313"/>
      <c r="I7025" s="311"/>
      <c r="J7025" s="398"/>
      <c r="K7025" s="311"/>
      <c r="L7025" s="311"/>
      <c r="M7025" s="311"/>
      <c r="N7025" s="311"/>
      <c r="O7025" s="311"/>
      <c r="P7025" s="311"/>
      <c r="Q7025" s="311"/>
      <c r="R7025" s="311"/>
      <c r="S7025" s="311"/>
      <c r="T7025" s="311"/>
      <c r="U7025" s="311"/>
    </row>
    <row r="7026" spans="1:21" ht="12.75" customHeight="1">
      <c r="A7026" s="311"/>
      <c r="B7026" s="310"/>
      <c r="C7026" s="311"/>
      <c r="D7026" s="308"/>
      <c r="G7026" s="312"/>
      <c r="H7026" s="313"/>
      <c r="I7026" s="311"/>
      <c r="J7026" s="398"/>
      <c r="K7026" s="311"/>
      <c r="L7026" s="311"/>
      <c r="M7026" s="311"/>
      <c r="N7026" s="311"/>
      <c r="O7026" s="311"/>
      <c r="P7026" s="311"/>
      <c r="Q7026" s="311"/>
      <c r="R7026" s="311"/>
      <c r="S7026" s="311"/>
      <c r="T7026" s="311"/>
      <c r="U7026" s="311"/>
    </row>
    <row r="7027" spans="1:21" ht="12.75" customHeight="1">
      <c r="A7027" s="311"/>
      <c r="B7027" s="310"/>
      <c r="C7027" s="311"/>
      <c r="D7027" s="308"/>
      <c r="G7027" s="312"/>
      <c r="H7027" s="313"/>
      <c r="I7027" s="311"/>
      <c r="J7027" s="398"/>
      <c r="K7027" s="311"/>
      <c r="L7027" s="311"/>
      <c r="M7027" s="311"/>
      <c r="N7027" s="311"/>
      <c r="O7027" s="311"/>
      <c r="P7027" s="311"/>
      <c r="Q7027" s="311"/>
      <c r="R7027" s="311"/>
      <c r="S7027" s="311"/>
      <c r="T7027" s="311"/>
      <c r="U7027" s="311"/>
    </row>
    <row r="7028" spans="1:21" ht="12.75" customHeight="1">
      <c r="A7028" s="311"/>
      <c r="B7028" s="310"/>
      <c r="C7028" s="311"/>
      <c r="D7028" s="308"/>
      <c r="G7028" s="312"/>
      <c r="H7028" s="313"/>
      <c r="I7028" s="311"/>
      <c r="J7028" s="398"/>
      <c r="K7028" s="311"/>
      <c r="L7028" s="311"/>
      <c r="M7028" s="311"/>
      <c r="N7028" s="311"/>
      <c r="O7028" s="311"/>
      <c r="P7028" s="311"/>
      <c r="Q7028" s="311"/>
      <c r="R7028" s="311"/>
      <c r="S7028" s="311"/>
      <c r="T7028" s="311"/>
      <c r="U7028" s="311"/>
    </row>
    <row r="7029" spans="1:21" ht="12.75" customHeight="1">
      <c r="A7029" s="311"/>
      <c r="B7029" s="310"/>
      <c r="C7029" s="311"/>
      <c r="D7029" s="308"/>
      <c r="G7029" s="312"/>
      <c r="H7029" s="313"/>
      <c r="I7029" s="311"/>
      <c r="J7029" s="398"/>
      <c r="K7029" s="311"/>
      <c r="L7029" s="311"/>
      <c r="M7029" s="311"/>
      <c r="N7029" s="311"/>
      <c r="O7029" s="311"/>
      <c r="P7029" s="311"/>
      <c r="Q7029" s="311"/>
      <c r="R7029" s="311"/>
      <c r="S7029" s="311"/>
      <c r="T7029" s="311"/>
      <c r="U7029" s="311"/>
    </row>
    <row r="7030" spans="1:21" ht="12.75" customHeight="1">
      <c r="A7030" s="311"/>
      <c r="B7030" s="310"/>
      <c r="C7030" s="311"/>
      <c r="D7030" s="308"/>
      <c r="G7030" s="312"/>
      <c r="H7030" s="313"/>
      <c r="I7030" s="311"/>
      <c r="J7030" s="398"/>
      <c r="K7030" s="311"/>
      <c r="L7030" s="311"/>
      <c r="M7030" s="311"/>
      <c r="N7030" s="311"/>
      <c r="O7030" s="311"/>
      <c r="P7030" s="311"/>
      <c r="Q7030" s="311"/>
      <c r="R7030" s="311"/>
      <c r="S7030" s="311"/>
      <c r="T7030" s="311"/>
      <c r="U7030" s="311"/>
    </row>
    <row r="7031" spans="1:21" ht="12.75" customHeight="1">
      <c r="A7031" s="311"/>
      <c r="B7031" s="310"/>
      <c r="C7031" s="311"/>
      <c r="D7031" s="308"/>
      <c r="G7031" s="312"/>
      <c r="H7031" s="313"/>
      <c r="I7031" s="311"/>
      <c r="J7031" s="398"/>
      <c r="K7031" s="311"/>
      <c r="L7031" s="311"/>
      <c r="M7031" s="311"/>
      <c r="N7031" s="311"/>
      <c r="O7031" s="311"/>
      <c r="P7031" s="311"/>
      <c r="Q7031" s="311"/>
      <c r="R7031" s="311"/>
      <c r="S7031" s="311"/>
      <c r="T7031" s="311"/>
      <c r="U7031" s="311"/>
    </row>
    <row r="7032" spans="1:21" ht="12.75" customHeight="1">
      <c r="A7032" s="311"/>
      <c r="B7032" s="310"/>
      <c r="C7032" s="311"/>
      <c r="D7032" s="308"/>
      <c r="G7032" s="312"/>
      <c r="H7032" s="313"/>
      <c r="I7032" s="311"/>
      <c r="J7032" s="398"/>
      <c r="K7032" s="311"/>
      <c r="L7032" s="311"/>
      <c r="M7032" s="311"/>
      <c r="N7032" s="311"/>
      <c r="O7032" s="311"/>
      <c r="P7032" s="311"/>
      <c r="Q7032" s="311"/>
      <c r="R7032" s="311"/>
      <c r="S7032" s="311"/>
      <c r="T7032" s="311"/>
      <c r="U7032" s="311"/>
    </row>
    <row r="7033" spans="1:21" ht="12.75" customHeight="1">
      <c r="A7033" s="311"/>
      <c r="B7033" s="310"/>
      <c r="C7033" s="311"/>
      <c r="D7033" s="308"/>
      <c r="G7033" s="312"/>
      <c r="H7033" s="313"/>
      <c r="I7033" s="311"/>
      <c r="J7033" s="398"/>
      <c r="K7033" s="311"/>
      <c r="L7033" s="311"/>
      <c r="M7033" s="311"/>
      <c r="N7033" s="311"/>
      <c r="O7033" s="311"/>
      <c r="P7033" s="311"/>
      <c r="Q7033" s="311"/>
      <c r="R7033" s="311"/>
      <c r="S7033" s="311"/>
      <c r="T7033" s="311"/>
      <c r="U7033" s="311"/>
    </row>
    <row r="7034" spans="1:21" ht="12.75" customHeight="1">
      <c r="A7034" s="311"/>
      <c r="B7034" s="310"/>
      <c r="C7034" s="311"/>
      <c r="D7034" s="308"/>
      <c r="G7034" s="312"/>
      <c r="H7034" s="313"/>
      <c r="I7034" s="311"/>
      <c r="J7034" s="398"/>
      <c r="K7034" s="311"/>
      <c r="L7034" s="311"/>
      <c r="M7034" s="311"/>
      <c r="N7034" s="311"/>
      <c r="O7034" s="311"/>
      <c r="P7034" s="311"/>
      <c r="Q7034" s="311"/>
      <c r="R7034" s="311"/>
      <c r="S7034" s="311"/>
      <c r="T7034" s="311"/>
      <c r="U7034" s="311"/>
    </row>
    <row r="7035" spans="1:21" ht="12.75" customHeight="1">
      <c r="A7035" s="311"/>
      <c r="B7035" s="310"/>
      <c r="C7035" s="311"/>
      <c r="D7035" s="308"/>
      <c r="G7035" s="312"/>
      <c r="H7035" s="313"/>
      <c r="I7035" s="311"/>
      <c r="J7035" s="398"/>
      <c r="K7035" s="311"/>
      <c r="L7035" s="311"/>
      <c r="M7035" s="311"/>
      <c r="N7035" s="311"/>
      <c r="O7035" s="311"/>
      <c r="P7035" s="311"/>
      <c r="Q7035" s="311"/>
      <c r="R7035" s="311"/>
      <c r="S7035" s="311"/>
      <c r="T7035" s="311"/>
      <c r="U7035" s="311"/>
    </row>
    <row r="7036" spans="1:21" ht="12.75" customHeight="1">
      <c r="A7036" s="311"/>
      <c r="B7036" s="310"/>
      <c r="C7036" s="311"/>
      <c r="D7036" s="308"/>
      <c r="G7036" s="312"/>
      <c r="H7036" s="313"/>
      <c r="I7036" s="311"/>
      <c r="J7036" s="398"/>
      <c r="K7036" s="311"/>
      <c r="L7036" s="311"/>
      <c r="M7036" s="311"/>
      <c r="N7036" s="311"/>
      <c r="O7036" s="311"/>
      <c r="P7036" s="311"/>
      <c r="Q7036" s="311"/>
      <c r="R7036" s="311"/>
      <c r="S7036" s="311"/>
      <c r="T7036" s="311"/>
      <c r="U7036" s="311"/>
    </row>
    <row r="7037" spans="1:21" ht="12.75" customHeight="1">
      <c r="A7037" s="311"/>
      <c r="B7037" s="310"/>
      <c r="C7037" s="311"/>
      <c r="D7037" s="308"/>
      <c r="G7037" s="312"/>
      <c r="H7037" s="313"/>
      <c r="I7037" s="311"/>
      <c r="J7037" s="398"/>
      <c r="K7037" s="311"/>
      <c r="L7037" s="311"/>
      <c r="M7037" s="311"/>
      <c r="N7037" s="311"/>
      <c r="O7037" s="311"/>
      <c r="P7037" s="311"/>
      <c r="Q7037" s="311"/>
      <c r="R7037" s="311"/>
      <c r="S7037" s="311"/>
      <c r="T7037" s="311"/>
      <c r="U7037" s="311"/>
    </row>
    <row r="7038" spans="1:21" ht="12.75" customHeight="1">
      <c r="A7038" s="311"/>
      <c r="B7038" s="310"/>
      <c r="C7038" s="311"/>
      <c r="D7038" s="308"/>
      <c r="G7038" s="312"/>
      <c r="H7038" s="313"/>
      <c r="I7038" s="311"/>
      <c r="J7038" s="398"/>
      <c r="K7038" s="311"/>
      <c r="L7038" s="311"/>
      <c r="M7038" s="311"/>
      <c r="N7038" s="311"/>
      <c r="O7038" s="311"/>
      <c r="P7038" s="311"/>
      <c r="Q7038" s="311"/>
      <c r="R7038" s="311"/>
      <c r="S7038" s="311"/>
      <c r="T7038" s="311"/>
      <c r="U7038" s="311"/>
    </row>
    <row r="7039" spans="1:21" ht="12.75" customHeight="1">
      <c r="A7039" s="311"/>
      <c r="B7039" s="310"/>
      <c r="C7039" s="311"/>
      <c r="D7039" s="308"/>
      <c r="G7039" s="312"/>
      <c r="H7039" s="313"/>
      <c r="I7039" s="311"/>
      <c r="J7039" s="398"/>
      <c r="K7039" s="311"/>
      <c r="L7039" s="311"/>
      <c r="M7039" s="311"/>
      <c r="N7039" s="311"/>
      <c r="O7039" s="311"/>
      <c r="P7039" s="311"/>
      <c r="Q7039" s="311"/>
      <c r="R7039" s="311"/>
      <c r="S7039" s="311"/>
      <c r="T7039" s="311"/>
      <c r="U7039" s="311"/>
    </row>
    <row r="7040" spans="1:21" ht="12.75" customHeight="1">
      <c r="A7040" s="311"/>
      <c r="B7040" s="310"/>
      <c r="C7040" s="311"/>
      <c r="D7040" s="308"/>
      <c r="G7040" s="312"/>
      <c r="H7040" s="313"/>
      <c r="I7040" s="311"/>
      <c r="J7040" s="398"/>
      <c r="K7040" s="311"/>
      <c r="L7040" s="311"/>
      <c r="M7040" s="311"/>
      <c r="N7040" s="311"/>
      <c r="O7040" s="311"/>
      <c r="P7040" s="311"/>
      <c r="Q7040" s="311"/>
      <c r="R7040" s="311"/>
      <c r="S7040" s="311"/>
      <c r="T7040" s="311"/>
      <c r="U7040" s="311"/>
    </row>
    <row r="7041" spans="1:21" ht="12.75" customHeight="1">
      <c r="A7041" s="311"/>
      <c r="B7041" s="310"/>
      <c r="C7041" s="311"/>
      <c r="D7041" s="308"/>
      <c r="G7041" s="312"/>
      <c r="H7041" s="313"/>
      <c r="I7041" s="311"/>
      <c r="J7041" s="398"/>
      <c r="K7041" s="311"/>
      <c r="L7041" s="311"/>
      <c r="M7041" s="311"/>
      <c r="N7041" s="311"/>
      <c r="O7041" s="311"/>
      <c r="P7041" s="311"/>
      <c r="Q7041" s="311"/>
      <c r="R7041" s="311"/>
      <c r="S7041" s="311"/>
      <c r="T7041" s="311"/>
      <c r="U7041" s="311"/>
    </row>
    <row r="7042" spans="1:21" ht="12.75" customHeight="1">
      <c r="A7042" s="311"/>
      <c r="B7042" s="310"/>
      <c r="C7042" s="311"/>
      <c r="D7042" s="308"/>
      <c r="G7042" s="312"/>
      <c r="H7042" s="313"/>
      <c r="I7042" s="311"/>
      <c r="J7042" s="398"/>
      <c r="K7042" s="311"/>
      <c r="L7042" s="311"/>
      <c r="M7042" s="311"/>
      <c r="N7042" s="311"/>
      <c r="O7042" s="311"/>
      <c r="P7042" s="311"/>
      <c r="Q7042" s="311"/>
      <c r="R7042" s="311"/>
      <c r="S7042" s="311"/>
      <c r="T7042" s="311"/>
      <c r="U7042" s="311"/>
    </row>
    <row r="7043" spans="1:21" ht="12.75" customHeight="1">
      <c r="A7043" s="311"/>
      <c r="B7043" s="310"/>
      <c r="C7043" s="311"/>
      <c r="D7043" s="308"/>
      <c r="G7043" s="312"/>
      <c r="H7043" s="313"/>
      <c r="I7043" s="311"/>
      <c r="J7043" s="398"/>
      <c r="K7043" s="311"/>
      <c r="L7043" s="311"/>
      <c r="M7043" s="311"/>
      <c r="N7043" s="311"/>
      <c r="O7043" s="311"/>
      <c r="P7043" s="311"/>
      <c r="Q7043" s="311"/>
      <c r="R7043" s="311"/>
      <c r="S7043" s="311"/>
      <c r="T7043" s="311"/>
      <c r="U7043" s="311"/>
    </row>
    <row r="7044" spans="1:21" ht="12.75" customHeight="1">
      <c r="A7044" s="311"/>
      <c r="B7044" s="310"/>
      <c r="C7044" s="311"/>
      <c r="D7044" s="308"/>
      <c r="G7044" s="312"/>
      <c r="H7044" s="313"/>
      <c r="I7044" s="311"/>
      <c r="J7044" s="398"/>
      <c r="K7044" s="311"/>
      <c r="L7044" s="311"/>
      <c r="M7044" s="311"/>
      <c r="N7044" s="311"/>
      <c r="O7044" s="311"/>
      <c r="P7044" s="311"/>
      <c r="Q7044" s="311"/>
      <c r="R7044" s="311"/>
      <c r="S7044" s="311"/>
      <c r="T7044" s="311"/>
      <c r="U7044" s="311"/>
    </row>
    <row r="7045" spans="1:21" ht="12.75" customHeight="1">
      <c r="A7045" s="311"/>
      <c r="B7045" s="310"/>
      <c r="C7045" s="311"/>
      <c r="D7045" s="308"/>
      <c r="G7045" s="312"/>
      <c r="H7045" s="313"/>
      <c r="I7045" s="311"/>
      <c r="J7045" s="398"/>
      <c r="K7045" s="311"/>
      <c r="L7045" s="311"/>
      <c r="M7045" s="311"/>
      <c r="N7045" s="311"/>
      <c r="O7045" s="311"/>
      <c r="P7045" s="311"/>
      <c r="Q7045" s="311"/>
      <c r="R7045" s="311"/>
      <c r="S7045" s="311"/>
      <c r="T7045" s="311"/>
      <c r="U7045" s="311"/>
    </row>
    <row r="7046" spans="1:21" ht="12.75" customHeight="1">
      <c r="A7046" s="311"/>
      <c r="B7046" s="310"/>
      <c r="C7046" s="311"/>
      <c r="D7046" s="308"/>
      <c r="G7046" s="312"/>
      <c r="H7046" s="313"/>
      <c r="I7046" s="311"/>
      <c r="J7046" s="398"/>
      <c r="K7046" s="311"/>
      <c r="L7046" s="311"/>
      <c r="M7046" s="311"/>
      <c r="N7046" s="311"/>
      <c r="O7046" s="311"/>
      <c r="P7046" s="311"/>
      <c r="Q7046" s="311"/>
      <c r="R7046" s="311"/>
      <c r="S7046" s="311"/>
      <c r="T7046" s="311"/>
      <c r="U7046" s="311"/>
    </row>
    <row r="7047" spans="1:21" ht="12.75" customHeight="1">
      <c r="A7047" s="311"/>
      <c r="B7047" s="310"/>
      <c r="C7047" s="311"/>
      <c r="D7047" s="308"/>
      <c r="G7047" s="312"/>
      <c r="H7047" s="313"/>
      <c r="I7047" s="311"/>
      <c r="J7047" s="398"/>
      <c r="K7047" s="311"/>
      <c r="L7047" s="311"/>
      <c r="M7047" s="311"/>
      <c r="N7047" s="311"/>
      <c r="O7047" s="311"/>
      <c r="P7047" s="311"/>
      <c r="Q7047" s="311"/>
      <c r="R7047" s="311"/>
      <c r="S7047" s="311"/>
      <c r="T7047" s="311"/>
      <c r="U7047" s="311"/>
    </row>
    <row r="7048" spans="1:21" ht="12.75" customHeight="1">
      <c r="A7048" s="311"/>
      <c r="B7048" s="310"/>
      <c r="C7048" s="311"/>
      <c r="D7048" s="308"/>
      <c r="G7048" s="312"/>
      <c r="H7048" s="313"/>
      <c r="I7048" s="311"/>
      <c r="J7048" s="398"/>
      <c r="K7048" s="311"/>
      <c r="L7048" s="311"/>
      <c r="M7048" s="311"/>
      <c r="N7048" s="311"/>
      <c r="O7048" s="311"/>
      <c r="P7048" s="311"/>
      <c r="Q7048" s="311"/>
      <c r="R7048" s="311"/>
      <c r="S7048" s="311"/>
      <c r="T7048" s="311"/>
      <c r="U7048" s="311"/>
    </row>
    <row r="7049" spans="1:21" ht="12.75" customHeight="1">
      <c r="A7049" s="311"/>
      <c r="B7049" s="310"/>
      <c r="C7049" s="311"/>
      <c r="D7049" s="308"/>
      <c r="G7049" s="312"/>
      <c r="H7049" s="313"/>
      <c r="I7049" s="311"/>
      <c r="J7049" s="398"/>
      <c r="K7049" s="311"/>
      <c r="L7049" s="311"/>
      <c r="M7049" s="311"/>
      <c r="N7049" s="311"/>
      <c r="O7049" s="311"/>
      <c r="P7049" s="311"/>
      <c r="Q7049" s="311"/>
      <c r="R7049" s="311"/>
      <c r="S7049" s="311"/>
      <c r="T7049" s="311"/>
      <c r="U7049" s="311"/>
    </row>
    <row r="7050" spans="1:21" ht="12.75" customHeight="1">
      <c r="A7050" s="311"/>
      <c r="B7050" s="310"/>
      <c r="C7050" s="311"/>
      <c r="D7050" s="308"/>
      <c r="G7050" s="312"/>
      <c r="H7050" s="313"/>
      <c r="I7050" s="311"/>
      <c r="J7050" s="398"/>
      <c r="K7050" s="311"/>
      <c r="L7050" s="311"/>
      <c r="M7050" s="311"/>
      <c r="N7050" s="311"/>
      <c r="O7050" s="311"/>
      <c r="P7050" s="311"/>
      <c r="Q7050" s="311"/>
      <c r="R7050" s="311"/>
      <c r="S7050" s="311"/>
      <c r="T7050" s="311"/>
      <c r="U7050" s="311"/>
    </row>
    <row r="7051" spans="1:21" ht="12.75" customHeight="1">
      <c r="A7051" s="311"/>
      <c r="B7051" s="310"/>
      <c r="C7051" s="311"/>
      <c r="D7051" s="308"/>
      <c r="G7051" s="312"/>
      <c r="H7051" s="313"/>
      <c r="I7051" s="311"/>
      <c r="J7051" s="398"/>
      <c r="K7051" s="311"/>
      <c r="L7051" s="311"/>
      <c r="M7051" s="311"/>
      <c r="N7051" s="311"/>
      <c r="O7051" s="311"/>
      <c r="P7051" s="311"/>
      <c r="Q7051" s="311"/>
      <c r="R7051" s="311"/>
      <c r="S7051" s="311"/>
      <c r="T7051" s="311"/>
      <c r="U7051" s="311"/>
    </row>
    <row r="7052" spans="1:21" ht="12.75" customHeight="1">
      <c r="A7052" s="311"/>
      <c r="B7052" s="310"/>
      <c r="C7052" s="311"/>
      <c r="D7052" s="308"/>
      <c r="G7052" s="312"/>
      <c r="H7052" s="313"/>
      <c r="I7052" s="311"/>
      <c r="J7052" s="398"/>
      <c r="K7052" s="311"/>
      <c r="L7052" s="311"/>
      <c r="M7052" s="311"/>
      <c r="N7052" s="311"/>
      <c r="O7052" s="311"/>
      <c r="P7052" s="311"/>
      <c r="Q7052" s="311"/>
      <c r="R7052" s="311"/>
      <c r="S7052" s="311"/>
      <c r="T7052" s="311"/>
      <c r="U7052" s="311"/>
    </row>
    <row r="7053" spans="1:21" ht="12.75" customHeight="1">
      <c r="A7053" s="311"/>
      <c r="B7053" s="310"/>
      <c r="C7053" s="311"/>
      <c r="D7053" s="308"/>
      <c r="G7053" s="312"/>
      <c r="H7053" s="313"/>
      <c r="I7053" s="311"/>
      <c r="J7053" s="398"/>
      <c r="K7053" s="311"/>
      <c r="L7053" s="311"/>
      <c r="M7053" s="311"/>
      <c r="N7053" s="311"/>
      <c r="O7053" s="311"/>
      <c r="P7053" s="311"/>
      <c r="Q7053" s="311"/>
      <c r="R7053" s="311"/>
      <c r="S7053" s="311"/>
      <c r="T7053" s="311"/>
      <c r="U7053" s="311"/>
    </row>
    <row r="7054" spans="1:21" ht="12.75" customHeight="1">
      <c r="A7054" s="311"/>
      <c r="B7054" s="310"/>
      <c r="C7054" s="311"/>
      <c r="D7054" s="308"/>
      <c r="G7054" s="312"/>
      <c r="H7054" s="313"/>
      <c r="I7054" s="311"/>
      <c r="J7054" s="398"/>
      <c r="K7054" s="311"/>
      <c r="L7054" s="311"/>
      <c r="M7054" s="311"/>
      <c r="N7054" s="311"/>
      <c r="O7054" s="311"/>
      <c r="P7054" s="311"/>
      <c r="Q7054" s="311"/>
      <c r="R7054" s="311"/>
      <c r="S7054" s="311"/>
      <c r="T7054" s="311"/>
      <c r="U7054" s="311"/>
    </row>
    <row r="7055" spans="1:21" ht="12.75" customHeight="1">
      <c r="A7055" s="311"/>
      <c r="B7055" s="310"/>
      <c r="C7055" s="311"/>
      <c r="D7055" s="308"/>
      <c r="G7055" s="312"/>
      <c r="H7055" s="313"/>
      <c r="I7055" s="311"/>
      <c r="J7055" s="398"/>
      <c r="K7055" s="311"/>
      <c r="L7055" s="311"/>
      <c r="M7055" s="311"/>
      <c r="N7055" s="311"/>
      <c r="O7055" s="311"/>
      <c r="P7055" s="311"/>
      <c r="Q7055" s="311"/>
      <c r="R7055" s="311"/>
      <c r="S7055" s="311"/>
      <c r="T7055" s="311"/>
      <c r="U7055" s="311"/>
    </row>
    <row r="7056" spans="1:21" ht="12.75" customHeight="1">
      <c r="A7056" s="311"/>
      <c r="B7056" s="310"/>
      <c r="C7056" s="311"/>
      <c r="D7056" s="308"/>
      <c r="G7056" s="312"/>
      <c r="H7056" s="313"/>
      <c r="I7056" s="311"/>
      <c r="J7056" s="398"/>
      <c r="K7056" s="311"/>
      <c r="L7056" s="311"/>
      <c r="M7056" s="311"/>
      <c r="N7056" s="311"/>
      <c r="O7056" s="311"/>
      <c r="P7056" s="311"/>
      <c r="Q7056" s="311"/>
      <c r="R7056" s="311"/>
      <c r="S7056" s="311"/>
      <c r="T7056" s="311"/>
      <c r="U7056" s="311"/>
    </row>
    <row r="7057" spans="1:21" ht="12.75" customHeight="1">
      <c r="A7057" s="311"/>
      <c r="B7057" s="310"/>
      <c r="C7057" s="311"/>
      <c r="D7057" s="308"/>
      <c r="G7057" s="312"/>
      <c r="H7057" s="313"/>
      <c r="I7057" s="311"/>
      <c r="J7057" s="398"/>
      <c r="K7057" s="311"/>
      <c r="L7057" s="311"/>
      <c r="M7057" s="311"/>
      <c r="N7057" s="311"/>
      <c r="O7057" s="311"/>
      <c r="P7057" s="311"/>
      <c r="Q7057" s="311"/>
      <c r="R7057" s="311"/>
      <c r="S7057" s="311"/>
      <c r="T7057" s="311"/>
      <c r="U7057" s="311"/>
    </row>
    <row r="7058" spans="1:21" ht="12.75" customHeight="1">
      <c r="A7058" s="311"/>
      <c r="B7058" s="310"/>
      <c r="C7058" s="311"/>
      <c r="D7058" s="308"/>
      <c r="G7058" s="312"/>
      <c r="H7058" s="313"/>
      <c r="I7058" s="311"/>
      <c r="J7058" s="398"/>
      <c r="K7058" s="311"/>
      <c r="L7058" s="311"/>
      <c r="M7058" s="311"/>
      <c r="N7058" s="311"/>
      <c r="O7058" s="311"/>
      <c r="P7058" s="311"/>
      <c r="Q7058" s="311"/>
      <c r="R7058" s="311"/>
      <c r="S7058" s="311"/>
      <c r="T7058" s="311"/>
      <c r="U7058" s="311"/>
    </row>
    <row r="7059" spans="1:21" ht="12.75" customHeight="1">
      <c r="A7059" s="311"/>
      <c r="B7059" s="310"/>
      <c r="C7059" s="311"/>
      <c r="D7059" s="308"/>
      <c r="G7059" s="312"/>
      <c r="H7059" s="313"/>
      <c r="I7059" s="311"/>
      <c r="J7059" s="398"/>
      <c r="K7059" s="311"/>
      <c r="L7059" s="311"/>
      <c r="M7059" s="311"/>
      <c r="N7059" s="311"/>
      <c r="O7059" s="311"/>
      <c r="P7059" s="311"/>
      <c r="Q7059" s="311"/>
      <c r="R7059" s="311"/>
      <c r="S7059" s="311"/>
      <c r="T7059" s="311"/>
      <c r="U7059" s="311"/>
    </row>
    <row r="7060" spans="1:21" ht="12.75" customHeight="1">
      <c r="A7060" s="311"/>
      <c r="B7060" s="310"/>
      <c r="C7060" s="311"/>
      <c r="D7060" s="308"/>
      <c r="G7060" s="312"/>
      <c r="H7060" s="313"/>
      <c r="I7060" s="311"/>
      <c r="J7060" s="398"/>
      <c r="K7060" s="311"/>
      <c r="L7060" s="311"/>
      <c r="M7060" s="311"/>
      <c r="N7060" s="311"/>
      <c r="O7060" s="311"/>
      <c r="P7060" s="311"/>
      <c r="Q7060" s="311"/>
      <c r="R7060" s="311"/>
      <c r="S7060" s="311"/>
      <c r="T7060" s="311"/>
      <c r="U7060" s="311"/>
    </row>
    <row r="7061" spans="1:21" ht="12.75" customHeight="1">
      <c r="A7061" s="311"/>
      <c r="B7061" s="310"/>
      <c r="C7061" s="311"/>
      <c r="D7061" s="308"/>
      <c r="G7061" s="312"/>
      <c r="H7061" s="313"/>
      <c r="I7061" s="311"/>
      <c r="J7061" s="398"/>
      <c r="K7061" s="311"/>
      <c r="L7061" s="311"/>
      <c r="M7061" s="311"/>
      <c r="N7061" s="311"/>
      <c r="O7061" s="311"/>
      <c r="P7061" s="311"/>
      <c r="Q7061" s="311"/>
      <c r="R7061" s="311"/>
      <c r="S7061" s="311"/>
      <c r="T7061" s="311"/>
      <c r="U7061" s="311"/>
    </row>
    <row r="7062" spans="1:21" ht="12.75" customHeight="1">
      <c r="A7062" s="311"/>
      <c r="B7062" s="310"/>
      <c r="C7062" s="311"/>
      <c r="D7062" s="308"/>
      <c r="G7062" s="312"/>
      <c r="H7062" s="313"/>
      <c r="I7062" s="311"/>
      <c r="J7062" s="398"/>
      <c r="K7062" s="311"/>
      <c r="L7062" s="311"/>
      <c r="M7062" s="311"/>
      <c r="N7062" s="311"/>
      <c r="O7062" s="311"/>
      <c r="P7062" s="311"/>
      <c r="Q7062" s="311"/>
      <c r="R7062" s="311"/>
      <c r="S7062" s="311"/>
      <c r="T7062" s="311"/>
      <c r="U7062" s="311"/>
    </row>
    <row r="7063" spans="1:21" ht="12.75" customHeight="1">
      <c r="A7063" s="311"/>
      <c r="B7063" s="310"/>
      <c r="C7063" s="311"/>
      <c r="D7063" s="308"/>
      <c r="G7063" s="312"/>
      <c r="H7063" s="313"/>
      <c r="I7063" s="311"/>
      <c r="J7063" s="398"/>
      <c r="K7063" s="311"/>
      <c r="L7063" s="311"/>
      <c r="M7063" s="311"/>
      <c r="N7063" s="311"/>
      <c r="O7063" s="311"/>
      <c r="P7063" s="311"/>
      <c r="Q7063" s="311"/>
      <c r="R7063" s="311"/>
      <c r="S7063" s="311"/>
      <c r="T7063" s="311"/>
      <c r="U7063" s="311"/>
    </row>
    <row r="7064" spans="1:21" ht="12.75" customHeight="1">
      <c r="A7064" s="311"/>
      <c r="B7064" s="310"/>
      <c r="C7064" s="311"/>
      <c r="D7064" s="308"/>
      <c r="G7064" s="312"/>
      <c r="H7064" s="313"/>
      <c r="I7064" s="311"/>
      <c r="J7064" s="398"/>
      <c r="K7064" s="311"/>
      <c r="L7064" s="311"/>
      <c r="M7064" s="311"/>
      <c r="N7064" s="311"/>
      <c r="O7064" s="311"/>
      <c r="P7064" s="311"/>
      <c r="Q7064" s="311"/>
      <c r="R7064" s="311"/>
      <c r="S7064" s="311"/>
      <c r="T7064" s="311"/>
      <c r="U7064" s="311"/>
    </row>
    <row r="7065" spans="1:21" ht="12.75" customHeight="1">
      <c r="A7065" s="311"/>
      <c r="B7065" s="310"/>
      <c r="C7065" s="311"/>
      <c r="D7065" s="308"/>
      <c r="G7065" s="312"/>
      <c r="H7065" s="313"/>
      <c r="I7065" s="311"/>
      <c r="J7065" s="398"/>
      <c r="K7065" s="311"/>
      <c r="L7065" s="311"/>
      <c r="M7065" s="311"/>
      <c r="N7065" s="311"/>
      <c r="O7065" s="311"/>
      <c r="P7065" s="311"/>
      <c r="Q7065" s="311"/>
      <c r="R7065" s="311"/>
      <c r="S7065" s="311"/>
      <c r="T7065" s="311"/>
      <c r="U7065" s="311"/>
    </row>
    <row r="7066" spans="1:21" ht="12.75" customHeight="1">
      <c r="A7066" s="311"/>
      <c r="B7066" s="310"/>
      <c r="C7066" s="311"/>
      <c r="D7066" s="308"/>
      <c r="G7066" s="312"/>
      <c r="H7066" s="313"/>
      <c r="I7066" s="311"/>
      <c r="J7066" s="398"/>
      <c r="K7066" s="311"/>
      <c r="L7066" s="311"/>
      <c r="M7066" s="311"/>
      <c r="N7066" s="311"/>
      <c r="O7066" s="311"/>
      <c r="P7066" s="311"/>
      <c r="Q7066" s="311"/>
      <c r="R7066" s="311"/>
      <c r="S7066" s="311"/>
      <c r="T7066" s="311"/>
      <c r="U7066" s="311"/>
    </row>
    <row r="7067" spans="1:21" ht="12.75" customHeight="1">
      <c r="A7067" s="311"/>
      <c r="B7067" s="310"/>
      <c r="C7067" s="311"/>
      <c r="D7067" s="308"/>
      <c r="G7067" s="312"/>
      <c r="H7067" s="313"/>
      <c r="I7067" s="311"/>
      <c r="J7067" s="398"/>
      <c r="K7067" s="311"/>
      <c r="L7067" s="311"/>
      <c r="M7067" s="311"/>
      <c r="N7067" s="311"/>
      <c r="O7067" s="311"/>
      <c r="P7067" s="311"/>
      <c r="Q7067" s="311"/>
      <c r="R7067" s="311"/>
      <c r="S7067" s="311"/>
      <c r="T7067" s="311"/>
      <c r="U7067" s="311"/>
    </row>
    <row r="7068" spans="1:21" ht="12.75" customHeight="1">
      <c r="A7068" s="311"/>
      <c r="B7068" s="310"/>
      <c r="C7068" s="311"/>
      <c r="D7068" s="308"/>
      <c r="G7068" s="312"/>
      <c r="H7068" s="313"/>
      <c r="I7068" s="311"/>
      <c r="J7068" s="398"/>
      <c r="K7068" s="311"/>
      <c r="L7068" s="311"/>
      <c r="M7068" s="311"/>
      <c r="N7068" s="311"/>
      <c r="O7068" s="311"/>
      <c r="P7068" s="311"/>
      <c r="Q7068" s="311"/>
      <c r="R7068" s="311"/>
      <c r="S7068" s="311"/>
      <c r="T7068" s="311"/>
      <c r="U7068" s="311"/>
    </row>
    <row r="7069" spans="1:21" ht="12.75" customHeight="1">
      <c r="A7069" s="311"/>
      <c r="B7069" s="310"/>
      <c r="C7069" s="311"/>
      <c r="D7069" s="308"/>
      <c r="G7069" s="312"/>
      <c r="H7069" s="313"/>
      <c r="I7069" s="311"/>
      <c r="J7069" s="398"/>
      <c r="K7069" s="311"/>
      <c r="L7069" s="311"/>
      <c r="M7069" s="311"/>
      <c r="N7069" s="311"/>
      <c r="O7069" s="311"/>
      <c r="P7069" s="311"/>
      <c r="Q7069" s="311"/>
      <c r="R7069" s="311"/>
      <c r="S7069" s="311"/>
      <c r="T7069" s="311"/>
      <c r="U7069" s="311"/>
    </row>
    <row r="7070" spans="1:21" ht="12.75" customHeight="1">
      <c r="A7070" s="311"/>
      <c r="B7070" s="310"/>
      <c r="C7070" s="311"/>
      <c r="D7070" s="308"/>
      <c r="G7070" s="312"/>
      <c r="H7070" s="313"/>
      <c r="I7070" s="311"/>
      <c r="J7070" s="398"/>
      <c r="K7070" s="311"/>
      <c r="L7070" s="311"/>
      <c r="M7070" s="311"/>
      <c r="N7070" s="311"/>
      <c r="O7070" s="311"/>
      <c r="P7070" s="311"/>
      <c r="Q7070" s="311"/>
      <c r="R7070" s="311"/>
      <c r="S7070" s="311"/>
      <c r="T7070" s="311"/>
      <c r="U7070" s="311"/>
    </row>
    <row r="7071" spans="1:21" ht="12.75" customHeight="1">
      <c r="A7071" s="311"/>
      <c r="B7071" s="310"/>
      <c r="C7071" s="311"/>
      <c r="D7071" s="308"/>
      <c r="G7071" s="312"/>
      <c r="H7071" s="313"/>
      <c r="I7071" s="311"/>
      <c r="J7071" s="398"/>
      <c r="K7071" s="311"/>
      <c r="L7071" s="311"/>
      <c r="M7071" s="311"/>
      <c r="N7071" s="311"/>
      <c r="O7071" s="311"/>
      <c r="P7071" s="311"/>
      <c r="Q7071" s="311"/>
      <c r="R7071" s="311"/>
      <c r="S7071" s="311"/>
      <c r="T7071" s="311"/>
      <c r="U7071" s="311"/>
    </row>
    <row r="7072" spans="1:21" ht="12.75" customHeight="1">
      <c r="A7072" s="311"/>
      <c r="B7072" s="310"/>
      <c r="C7072" s="311"/>
      <c r="D7072" s="308"/>
      <c r="G7072" s="312"/>
      <c r="H7072" s="313"/>
      <c r="I7072" s="311"/>
      <c r="J7072" s="398"/>
      <c r="K7072" s="311"/>
      <c r="L7072" s="311"/>
      <c r="M7072" s="311"/>
      <c r="N7072" s="311"/>
      <c r="O7072" s="311"/>
      <c r="P7072" s="311"/>
      <c r="Q7072" s="311"/>
      <c r="R7072" s="311"/>
      <c r="S7072" s="311"/>
      <c r="T7072" s="311"/>
      <c r="U7072" s="311"/>
    </row>
    <row r="7073" spans="1:21" ht="12.75" customHeight="1">
      <c r="A7073" s="311"/>
      <c r="B7073" s="310"/>
      <c r="C7073" s="311"/>
      <c r="D7073" s="308"/>
      <c r="G7073" s="312"/>
      <c r="H7073" s="313"/>
      <c r="I7073" s="311"/>
      <c r="J7073" s="398"/>
      <c r="K7073" s="311"/>
      <c r="L7073" s="311"/>
      <c r="M7073" s="311"/>
      <c r="N7073" s="311"/>
      <c r="O7073" s="311"/>
      <c r="P7073" s="311"/>
      <c r="Q7073" s="311"/>
      <c r="R7073" s="311"/>
      <c r="S7073" s="311"/>
      <c r="T7073" s="311"/>
      <c r="U7073" s="311"/>
    </row>
    <row r="7074" spans="1:21" ht="12.75" customHeight="1">
      <c r="A7074" s="311"/>
      <c r="B7074" s="310"/>
      <c r="C7074" s="311"/>
      <c r="D7074" s="308"/>
      <c r="G7074" s="312"/>
      <c r="H7074" s="313"/>
      <c r="I7074" s="311"/>
      <c r="J7074" s="398"/>
      <c r="K7074" s="311"/>
      <c r="L7074" s="311"/>
      <c r="M7074" s="311"/>
      <c r="N7074" s="311"/>
      <c r="O7074" s="311"/>
      <c r="P7074" s="311"/>
      <c r="Q7074" s="311"/>
      <c r="R7074" s="311"/>
      <c r="S7074" s="311"/>
      <c r="T7074" s="311"/>
      <c r="U7074" s="311"/>
    </row>
    <row r="7075" spans="1:21" ht="12.75" customHeight="1">
      <c r="A7075" s="311"/>
      <c r="B7075" s="310"/>
      <c r="C7075" s="311"/>
      <c r="D7075" s="308"/>
      <c r="G7075" s="312"/>
      <c r="H7075" s="313"/>
      <c r="I7075" s="311"/>
      <c r="J7075" s="398"/>
      <c r="K7075" s="311"/>
      <c r="L7075" s="311"/>
      <c r="M7075" s="311"/>
      <c r="N7075" s="311"/>
      <c r="O7075" s="311"/>
      <c r="P7075" s="311"/>
      <c r="Q7075" s="311"/>
      <c r="R7075" s="311"/>
      <c r="S7075" s="311"/>
      <c r="T7075" s="311"/>
      <c r="U7075" s="311"/>
    </row>
    <row r="7076" spans="1:21" ht="12.75" customHeight="1">
      <c r="A7076" s="311"/>
      <c r="B7076" s="310"/>
      <c r="C7076" s="311"/>
      <c r="D7076" s="308"/>
      <c r="G7076" s="312"/>
      <c r="H7076" s="313"/>
      <c r="I7076" s="311"/>
      <c r="J7076" s="398"/>
      <c r="K7076" s="311"/>
      <c r="L7076" s="311"/>
      <c r="M7076" s="311"/>
      <c r="N7076" s="311"/>
      <c r="O7076" s="311"/>
      <c r="P7076" s="311"/>
      <c r="Q7076" s="311"/>
      <c r="R7076" s="311"/>
      <c r="S7076" s="311"/>
      <c r="T7076" s="311"/>
      <c r="U7076" s="311"/>
    </row>
    <row r="7077" spans="1:21" ht="12.75" customHeight="1">
      <c r="A7077" s="311"/>
      <c r="B7077" s="310"/>
      <c r="C7077" s="311"/>
      <c r="D7077" s="308"/>
      <c r="G7077" s="312"/>
      <c r="H7077" s="313"/>
      <c r="I7077" s="311"/>
      <c r="J7077" s="398"/>
      <c r="K7077" s="311"/>
      <c r="L7077" s="311"/>
      <c r="M7077" s="311"/>
      <c r="N7077" s="311"/>
      <c r="O7077" s="311"/>
      <c r="P7077" s="311"/>
      <c r="Q7077" s="311"/>
      <c r="R7077" s="311"/>
      <c r="S7077" s="311"/>
      <c r="T7077" s="311"/>
      <c r="U7077" s="311"/>
    </row>
    <row r="7078" spans="1:21" ht="12.75" customHeight="1">
      <c r="A7078" s="311"/>
      <c r="B7078" s="310"/>
      <c r="C7078" s="311"/>
      <c r="D7078" s="308"/>
      <c r="G7078" s="312"/>
      <c r="H7078" s="313"/>
      <c r="I7078" s="311"/>
      <c r="J7078" s="398"/>
      <c r="K7078" s="311"/>
      <c r="L7078" s="311"/>
      <c r="M7078" s="311"/>
      <c r="N7078" s="311"/>
      <c r="O7078" s="311"/>
      <c r="P7078" s="311"/>
      <c r="Q7078" s="311"/>
      <c r="R7078" s="311"/>
      <c r="S7078" s="311"/>
      <c r="T7078" s="311"/>
      <c r="U7078" s="311"/>
    </row>
    <row r="7079" spans="1:21" ht="12.75" customHeight="1">
      <c r="A7079" s="311"/>
      <c r="B7079" s="310"/>
      <c r="C7079" s="311"/>
      <c r="D7079" s="308"/>
      <c r="G7079" s="312"/>
      <c r="H7079" s="313"/>
      <c r="I7079" s="311"/>
      <c r="J7079" s="398"/>
      <c r="K7079" s="311"/>
      <c r="L7079" s="311"/>
      <c r="M7079" s="311"/>
      <c r="N7079" s="311"/>
      <c r="O7079" s="311"/>
      <c r="P7079" s="311"/>
      <c r="Q7079" s="311"/>
      <c r="R7079" s="311"/>
      <c r="S7079" s="311"/>
      <c r="T7079" s="311"/>
      <c r="U7079" s="311"/>
    </row>
    <row r="7080" spans="1:21" ht="12.75" customHeight="1">
      <c r="A7080" s="311"/>
      <c r="B7080" s="310"/>
      <c r="C7080" s="311"/>
      <c r="D7080" s="308"/>
      <c r="G7080" s="312"/>
      <c r="H7080" s="313"/>
      <c r="I7080" s="311"/>
      <c r="J7080" s="398"/>
      <c r="K7080" s="311"/>
      <c r="L7080" s="311"/>
      <c r="M7080" s="311"/>
      <c r="N7080" s="311"/>
      <c r="O7080" s="311"/>
      <c r="P7080" s="311"/>
      <c r="Q7080" s="311"/>
      <c r="R7080" s="311"/>
      <c r="S7080" s="311"/>
      <c r="T7080" s="311"/>
      <c r="U7080" s="311"/>
    </row>
    <row r="7081" spans="1:21" ht="12.75" customHeight="1">
      <c r="A7081" s="311"/>
      <c r="B7081" s="310"/>
      <c r="C7081" s="311"/>
      <c r="D7081" s="308"/>
      <c r="G7081" s="312"/>
      <c r="H7081" s="313"/>
      <c r="I7081" s="311"/>
      <c r="J7081" s="398"/>
      <c r="K7081" s="311"/>
      <c r="L7081" s="311"/>
      <c r="M7081" s="311"/>
      <c r="N7081" s="311"/>
      <c r="O7081" s="311"/>
      <c r="P7081" s="311"/>
      <c r="Q7081" s="311"/>
      <c r="R7081" s="311"/>
      <c r="S7081" s="311"/>
      <c r="T7081" s="311"/>
      <c r="U7081" s="311"/>
    </row>
    <row r="7082" spans="1:21" ht="12.75" customHeight="1">
      <c r="A7082" s="311"/>
      <c r="B7082" s="310"/>
      <c r="C7082" s="311"/>
      <c r="D7082" s="308"/>
      <c r="G7082" s="312"/>
      <c r="H7082" s="313"/>
      <c r="I7082" s="311"/>
      <c r="J7082" s="398"/>
      <c r="K7082" s="311"/>
      <c r="L7082" s="311"/>
      <c r="M7082" s="311"/>
      <c r="N7082" s="311"/>
      <c r="O7082" s="311"/>
      <c r="P7082" s="311"/>
      <c r="Q7082" s="311"/>
      <c r="R7082" s="311"/>
      <c r="S7082" s="311"/>
      <c r="T7082" s="311"/>
      <c r="U7082" s="311"/>
    </row>
    <row r="7083" spans="1:21" ht="12.75" customHeight="1">
      <c r="A7083" s="311"/>
      <c r="B7083" s="310"/>
      <c r="C7083" s="311"/>
      <c r="D7083" s="308"/>
      <c r="G7083" s="312"/>
      <c r="H7083" s="313"/>
      <c r="I7083" s="311"/>
      <c r="J7083" s="398"/>
      <c r="K7083" s="311"/>
      <c r="L7083" s="311"/>
      <c r="M7083" s="311"/>
      <c r="N7083" s="311"/>
      <c r="O7083" s="311"/>
      <c r="P7083" s="311"/>
      <c r="Q7083" s="311"/>
      <c r="R7083" s="311"/>
      <c r="S7083" s="311"/>
      <c r="T7083" s="311"/>
      <c r="U7083" s="311"/>
    </row>
    <row r="7084" spans="1:21" ht="12.75" customHeight="1">
      <c r="A7084" s="311"/>
      <c r="B7084" s="310"/>
      <c r="C7084" s="311"/>
      <c r="D7084" s="308"/>
      <c r="G7084" s="312"/>
      <c r="H7084" s="313"/>
      <c r="I7084" s="311"/>
      <c r="J7084" s="398"/>
      <c r="K7084" s="311"/>
      <c r="L7084" s="311"/>
      <c r="M7084" s="311"/>
      <c r="N7084" s="311"/>
      <c r="O7084" s="311"/>
      <c r="P7084" s="311"/>
      <c r="Q7084" s="311"/>
      <c r="R7084" s="311"/>
      <c r="S7084" s="311"/>
      <c r="T7084" s="311"/>
      <c r="U7084" s="311"/>
    </row>
    <row r="7085" spans="1:21" ht="12.75" customHeight="1">
      <c r="A7085" s="311"/>
      <c r="B7085" s="310"/>
      <c r="C7085" s="311"/>
      <c r="D7085" s="308"/>
      <c r="G7085" s="312"/>
      <c r="H7085" s="313"/>
      <c r="I7085" s="311"/>
      <c r="J7085" s="398"/>
      <c r="K7085" s="311"/>
      <c r="L7085" s="311"/>
      <c r="M7085" s="311"/>
      <c r="N7085" s="311"/>
      <c r="O7085" s="311"/>
      <c r="P7085" s="311"/>
      <c r="Q7085" s="311"/>
      <c r="R7085" s="311"/>
      <c r="S7085" s="311"/>
      <c r="T7085" s="311"/>
      <c r="U7085" s="311"/>
    </row>
    <row r="7086" spans="1:21" ht="12.75" customHeight="1">
      <c r="A7086" s="311"/>
      <c r="B7086" s="310"/>
      <c r="C7086" s="311"/>
      <c r="D7086" s="308"/>
      <c r="G7086" s="312"/>
      <c r="H7086" s="313"/>
      <c r="I7086" s="311"/>
      <c r="J7086" s="398"/>
      <c r="K7086" s="311"/>
      <c r="L7086" s="311"/>
      <c r="M7086" s="311"/>
      <c r="N7086" s="311"/>
      <c r="O7086" s="311"/>
      <c r="P7086" s="311"/>
      <c r="Q7086" s="311"/>
      <c r="R7086" s="311"/>
      <c r="S7086" s="311"/>
      <c r="T7086" s="311"/>
      <c r="U7086" s="311"/>
    </row>
    <row r="7087" spans="1:21" ht="12.75" customHeight="1">
      <c r="A7087" s="311"/>
      <c r="B7087" s="310"/>
      <c r="C7087" s="311"/>
      <c r="D7087" s="308"/>
      <c r="G7087" s="312"/>
      <c r="H7087" s="313"/>
      <c r="I7087" s="311"/>
      <c r="J7087" s="398"/>
      <c r="K7087" s="311"/>
      <c r="L7087" s="311"/>
      <c r="M7087" s="311"/>
      <c r="N7087" s="311"/>
      <c r="O7087" s="311"/>
      <c r="P7087" s="311"/>
      <c r="Q7087" s="311"/>
      <c r="R7087" s="311"/>
      <c r="S7087" s="311"/>
      <c r="T7087" s="311"/>
      <c r="U7087" s="311"/>
    </row>
    <row r="7088" spans="1:21" ht="12.75" customHeight="1">
      <c r="A7088" s="311"/>
      <c r="B7088" s="310"/>
      <c r="C7088" s="311"/>
      <c r="D7088" s="308"/>
      <c r="G7088" s="312"/>
      <c r="H7088" s="313"/>
      <c r="I7088" s="311"/>
      <c r="J7088" s="398"/>
      <c r="K7088" s="311"/>
      <c r="L7088" s="311"/>
      <c r="M7088" s="311"/>
      <c r="N7088" s="311"/>
      <c r="O7088" s="311"/>
      <c r="P7088" s="311"/>
      <c r="Q7088" s="311"/>
      <c r="R7088" s="311"/>
      <c r="S7088" s="311"/>
      <c r="T7088" s="311"/>
      <c r="U7088" s="311"/>
    </row>
    <row r="7089" spans="1:21" ht="12.75" customHeight="1">
      <c r="A7089" s="311"/>
      <c r="B7089" s="310"/>
      <c r="C7089" s="311"/>
      <c r="D7089" s="308"/>
      <c r="G7089" s="312"/>
      <c r="H7089" s="313"/>
      <c r="I7089" s="311"/>
      <c r="J7089" s="398"/>
      <c r="K7089" s="311"/>
      <c r="L7089" s="311"/>
      <c r="M7089" s="311"/>
      <c r="N7089" s="311"/>
      <c r="O7089" s="311"/>
      <c r="P7089" s="311"/>
      <c r="Q7089" s="311"/>
      <c r="R7089" s="311"/>
      <c r="S7089" s="311"/>
      <c r="T7089" s="311"/>
      <c r="U7089" s="311"/>
    </row>
    <row r="7090" spans="1:21" ht="12.75" customHeight="1">
      <c r="A7090" s="311"/>
      <c r="B7090" s="310"/>
      <c r="C7090" s="311"/>
      <c r="D7090" s="308"/>
      <c r="G7090" s="312"/>
      <c r="H7090" s="313"/>
      <c r="I7090" s="311"/>
      <c r="J7090" s="398"/>
      <c r="K7090" s="311"/>
      <c r="L7090" s="311"/>
      <c r="M7090" s="311"/>
      <c r="N7090" s="311"/>
      <c r="O7090" s="311"/>
      <c r="P7090" s="311"/>
      <c r="Q7090" s="311"/>
      <c r="R7090" s="311"/>
      <c r="S7090" s="311"/>
      <c r="T7090" s="311"/>
      <c r="U7090" s="311"/>
    </row>
    <row r="7091" spans="1:21" ht="12.75" customHeight="1">
      <c r="A7091" s="311"/>
      <c r="B7091" s="310"/>
      <c r="C7091" s="311"/>
      <c r="D7091" s="308"/>
      <c r="G7091" s="312"/>
      <c r="H7091" s="313"/>
      <c r="I7091" s="311"/>
      <c r="J7091" s="398"/>
      <c r="K7091" s="311"/>
      <c r="L7091" s="311"/>
      <c r="M7091" s="311"/>
      <c r="N7091" s="311"/>
      <c r="O7091" s="311"/>
      <c r="P7091" s="311"/>
      <c r="Q7091" s="311"/>
      <c r="R7091" s="311"/>
      <c r="S7091" s="311"/>
      <c r="T7091" s="311"/>
      <c r="U7091" s="311"/>
    </row>
    <row r="7092" spans="1:21" ht="12.75" customHeight="1">
      <c r="A7092" s="311"/>
      <c r="B7092" s="310"/>
      <c r="C7092" s="311"/>
      <c r="D7092" s="308"/>
      <c r="G7092" s="312"/>
      <c r="H7092" s="313"/>
      <c r="I7092" s="311"/>
      <c r="J7092" s="398"/>
      <c r="K7092" s="311"/>
      <c r="L7092" s="311"/>
      <c r="M7092" s="311"/>
      <c r="N7092" s="311"/>
      <c r="O7092" s="311"/>
      <c r="P7092" s="311"/>
      <c r="Q7092" s="311"/>
      <c r="R7092" s="311"/>
      <c r="S7092" s="311"/>
      <c r="T7092" s="311"/>
      <c r="U7092" s="311"/>
    </row>
    <row r="7093" spans="1:21" ht="12.75" customHeight="1">
      <c r="A7093" s="311"/>
      <c r="B7093" s="310"/>
      <c r="C7093" s="311"/>
      <c r="D7093" s="308"/>
      <c r="G7093" s="312"/>
      <c r="H7093" s="313"/>
      <c r="I7093" s="311"/>
      <c r="J7093" s="398"/>
      <c r="K7093" s="311"/>
      <c r="L7093" s="311"/>
      <c r="M7093" s="311"/>
      <c r="N7093" s="311"/>
      <c r="O7093" s="311"/>
      <c r="P7093" s="311"/>
      <c r="Q7093" s="311"/>
      <c r="R7093" s="311"/>
      <c r="S7093" s="311"/>
      <c r="T7093" s="311"/>
      <c r="U7093" s="311"/>
    </row>
    <row r="7094" spans="1:21" ht="12.75" customHeight="1">
      <c r="A7094" s="311"/>
      <c r="B7094" s="310"/>
      <c r="C7094" s="311"/>
      <c r="D7094" s="308"/>
      <c r="G7094" s="312"/>
      <c r="H7094" s="313"/>
      <c r="I7094" s="311"/>
      <c r="J7094" s="398"/>
      <c r="K7094" s="311"/>
      <c r="L7094" s="311"/>
      <c r="M7094" s="311"/>
      <c r="N7094" s="311"/>
      <c r="O7094" s="311"/>
      <c r="P7094" s="311"/>
      <c r="Q7094" s="311"/>
      <c r="R7094" s="311"/>
      <c r="S7094" s="311"/>
      <c r="T7094" s="311"/>
      <c r="U7094" s="311"/>
    </row>
    <row r="7095" spans="1:21" ht="12.75" customHeight="1">
      <c r="A7095" s="311"/>
      <c r="B7095" s="310"/>
      <c r="C7095" s="311"/>
      <c r="D7095" s="308"/>
      <c r="G7095" s="312"/>
      <c r="H7095" s="313"/>
      <c r="I7095" s="311"/>
      <c r="J7095" s="398"/>
      <c r="K7095" s="311"/>
      <c r="L7095" s="311"/>
      <c r="M7095" s="311"/>
      <c r="N7095" s="311"/>
      <c r="O7095" s="311"/>
      <c r="P7095" s="311"/>
      <c r="Q7095" s="311"/>
      <c r="R7095" s="311"/>
      <c r="S7095" s="311"/>
      <c r="T7095" s="311"/>
      <c r="U7095" s="311"/>
    </row>
    <row r="7096" spans="1:21" ht="12.75" customHeight="1">
      <c r="A7096" s="311"/>
      <c r="B7096" s="310"/>
      <c r="C7096" s="311"/>
      <c r="D7096" s="308"/>
      <c r="G7096" s="312"/>
      <c r="H7096" s="313"/>
      <c r="I7096" s="311"/>
      <c r="J7096" s="398"/>
      <c r="K7096" s="311"/>
      <c r="L7096" s="311"/>
      <c r="M7096" s="311"/>
      <c r="N7096" s="311"/>
      <c r="O7096" s="311"/>
      <c r="P7096" s="311"/>
      <c r="Q7096" s="311"/>
      <c r="R7096" s="311"/>
      <c r="S7096" s="311"/>
      <c r="T7096" s="311"/>
      <c r="U7096" s="311"/>
    </row>
    <row r="7097" spans="1:21" ht="12.75" customHeight="1">
      <c r="A7097" s="311"/>
      <c r="B7097" s="310"/>
      <c r="C7097" s="311"/>
      <c r="D7097" s="308"/>
      <c r="G7097" s="312"/>
      <c r="H7097" s="313"/>
      <c r="I7097" s="311"/>
      <c r="J7097" s="398"/>
      <c r="K7097" s="311"/>
      <c r="L7097" s="311"/>
      <c r="M7097" s="311"/>
      <c r="N7097" s="311"/>
      <c r="O7097" s="311"/>
      <c r="P7097" s="311"/>
      <c r="Q7097" s="311"/>
      <c r="R7097" s="311"/>
      <c r="S7097" s="311"/>
      <c r="T7097" s="311"/>
      <c r="U7097" s="311"/>
    </row>
    <row r="7098" spans="1:21" ht="12.75" customHeight="1">
      <c r="A7098" s="311"/>
      <c r="B7098" s="310"/>
      <c r="C7098" s="311"/>
      <c r="D7098" s="308"/>
      <c r="G7098" s="312"/>
      <c r="H7098" s="313"/>
      <c r="I7098" s="311"/>
      <c r="J7098" s="398"/>
      <c r="K7098" s="311"/>
      <c r="L7098" s="311"/>
      <c r="M7098" s="311"/>
      <c r="N7098" s="311"/>
      <c r="O7098" s="311"/>
      <c r="P7098" s="311"/>
      <c r="Q7098" s="311"/>
      <c r="R7098" s="311"/>
      <c r="S7098" s="311"/>
      <c r="T7098" s="311"/>
      <c r="U7098" s="311"/>
    </row>
    <row r="7099" spans="1:21" ht="12.75" customHeight="1">
      <c r="A7099" s="311"/>
      <c r="B7099" s="310"/>
      <c r="C7099" s="311"/>
      <c r="D7099" s="308"/>
      <c r="G7099" s="312"/>
      <c r="H7099" s="313"/>
      <c r="I7099" s="311"/>
      <c r="J7099" s="398"/>
      <c r="K7099" s="311"/>
      <c r="L7099" s="311"/>
      <c r="M7099" s="311"/>
      <c r="N7099" s="311"/>
      <c r="O7099" s="311"/>
      <c r="P7099" s="311"/>
      <c r="Q7099" s="311"/>
      <c r="R7099" s="311"/>
      <c r="S7099" s="311"/>
      <c r="T7099" s="311"/>
      <c r="U7099" s="311"/>
    </row>
    <row r="7100" spans="1:21" ht="12.75" customHeight="1">
      <c r="A7100" s="311"/>
      <c r="B7100" s="310"/>
      <c r="C7100" s="311"/>
      <c r="D7100" s="308"/>
      <c r="G7100" s="312"/>
      <c r="H7100" s="313"/>
      <c r="I7100" s="311"/>
      <c r="J7100" s="398"/>
      <c r="K7100" s="311"/>
      <c r="L7100" s="311"/>
      <c r="M7100" s="311"/>
      <c r="N7100" s="311"/>
      <c r="O7100" s="311"/>
      <c r="P7100" s="311"/>
      <c r="Q7100" s="311"/>
      <c r="R7100" s="311"/>
      <c r="S7100" s="311"/>
      <c r="T7100" s="311"/>
      <c r="U7100" s="311"/>
    </row>
    <row r="7101" spans="1:21" ht="12.75" customHeight="1">
      <c r="A7101" s="311"/>
      <c r="B7101" s="310"/>
      <c r="C7101" s="311"/>
      <c r="D7101" s="308"/>
      <c r="G7101" s="312"/>
      <c r="H7101" s="313"/>
      <c r="I7101" s="311"/>
      <c r="J7101" s="398"/>
      <c r="K7101" s="311"/>
      <c r="L7101" s="311"/>
      <c r="M7101" s="311"/>
      <c r="N7101" s="311"/>
      <c r="O7101" s="311"/>
      <c r="P7101" s="311"/>
      <c r="Q7101" s="311"/>
      <c r="R7101" s="311"/>
      <c r="S7101" s="311"/>
      <c r="T7101" s="311"/>
      <c r="U7101" s="311"/>
    </row>
    <row r="7102" spans="1:21" ht="12.75" customHeight="1">
      <c r="A7102" s="311"/>
      <c r="B7102" s="310"/>
      <c r="C7102" s="311"/>
      <c r="D7102" s="308"/>
      <c r="G7102" s="312"/>
      <c r="H7102" s="313"/>
      <c r="I7102" s="311"/>
      <c r="J7102" s="398"/>
      <c r="K7102" s="311"/>
      <c r="L7102" s="311"/>
      <c r="M7102" s="311"/>
      <c r="N7102" s="311"/>
      <c r="O7102" s="311"/>
      <c r="P7102" s="311"/>
      <c r="Q7102" s="311"/>
      <c r="R7102" s="311"/>
      <c r="S7102" s="311"/>
      <c r="T7102" s="311"/>
      <c r="U7102" s="311"/>
    </row>
    <row r="7103" spans="1:21" ht="12.75" customHeight="1">
      <c r="A7103" s="311"/>
      <c r="B7103" s="310"/>
      <c r="C7103" s="311"/>
      <c r="D7103" s="308"/>
      <c r="G7103" s="312"/>
      <c r="H7103" s="313"/>
      <c r="I7103" s="311"/>
      <c r="J7103" s="398"/>
      <c r="K7103" s="311"/>
      <c r="L7103" s="311"/>
      <c r="M7103" s="311"/>
      <c r="N7103" s="311"/>
      <c r="O7103" s="311"/>
      <c r="P7103" s="311"/>
      <c r="Q7103" s="311"/>
      <c r="R7103" s="311"/>
      <c r="S7103" s="311"/>
      <c r="T7103" s="311"/>
      <c r="U7103" s="311"/>
    </row>
    <row r="7104" spans="1:21" ht="12.75" customHeight="1">
      <c r="A7104" s="311"/>
      <c r="B7104" s="310"/>
      <c r="C7104" s="311"/>
      <c r="D7104" s="308"/>
      <c r="G7104" s="312"/>
      <c r="H7104" s="313"/>
      <c r="I7104" s="311"/>
      <c r="J7104" s="398"/>
      <c r="K7104" s="311"/>
      <c r="L7104" s="311"/>
      <c r="M7104" s="311"/>
      <c r="N7104" s="311"/>
      <c r="O7104" s="311"/>
      <c r="P7104" s="311"/>
      <c r="Q7104" s="311"/>
      <c r="R7104" s="311"/>
      <c r="S7104" s="311"/>
      <c r="T7104" s="311"/>
      <c r="U7104" s="311"/>
    </row>
    <row r="7105" spans="1:21" ht="12.75" customHeight="1">
      <c r="A7105" s="311"/>
      <c r="B7105" s="310"/>
      <c r="C7105" s="311"/>
      <c r="D7105" s="308"/>
      <c r="G7105" s="312"/>
      <c r="H7105" s="313"/>
      <c r="I7105" s="311"/>
      <c r="J7105" s="398"/>
      <c r="K7105" s="311"/>
      <c r="L7105" s="311"/>
      <c r="M7105" s="311"/>
      <c r="N7105" s="311"/>
      <c r="O7105" s="311"/>
      <c r="P7105" s="311"/>
      <c r="Q7105" s="311"/>
      <c r="R7105" s="311"/>
      <c r="S7105" s="311"/>
      <c r="T7105" s="311"/>
      <c r="U7105" s="311"/>
    </row>
    <row r="7106" spans="1:21" ht="12.75" customHeight="1">
      <c r="A7106" s="311"/>
      <c r="B7106" s="310"/>
      <c r="C7106" s="311"/>
      <c r="D7106" s="308"/>
      <c r="G7106" s="312"/>
      <c r="H7106" s="313"/>
      <c r="I7106" s="311"/>
      <c r="J7106" s="398"/>
      <c r="K7106" s="311"/>
      <c r="L7106" s="311"/>
      <c r="M7106" s="311"/>
      <c r="N7106" s="311"/>
      <c r="O7106" s="311"/>
      <c r="P7106" s="311"/>
      <c r="Q7106" s="311"/>
      <c r="R7106" s="311"/>
      <c r="S7106" s="311"/>
      <c r="T7106" s="311"/>
      <c r="U7106" s="311"/>
    </row>
    <row r="7107" spans="1:21" ht="12.75" customHeight="1">
      <c r="A7107" s="311"/>
      <c r="B7107" s="310"/>
      <c r="C7107" s="311"/>
      <c r="D7107" s="308"/>
      <c r="G7107" s="312"/>
      <c r="H7107" s="313"/>
      <c r="I7107" s="311"/>
      <c r="J7107" s="398"/>
      <c r="K7107" s="311"/>
      <c r="L7107" s="311"/>
      <c r="M7107" s="311"/>
      <c r="N7107" s="311"/>
      <c r="O7107" s="311"/>
      <c r="P7107" s="311"/>
      <c r="Q7107" s="311"/>
      <c r="R7107" s="311"/>
      <c r="S7107" s="311"/>
      <c r="T7107" s="311"/>
      <c r="U7107" s="311"/>
    </row>
    <row r="7108" spans="1:21" ht="12.75" customHeight="1">
      <c r="A7108" s="311"/>
      <c r="B7108" s="310"/>
      <c r="C7108" s="311"/>
      <c r="D7108" s="308"/>
      <c r="G7108" s="312"/>
      <c r="H7108" s="313"/>
      <c r="I7108" s="311"/>
      <c r="J7108" s="398"/>
      <c r="K7108" s="311"/>
      <c r="L7108" s="311"/>
      <c r="M7108" s="311"/>
      <c r="N7108" s="311"/>
      <c r="O7108" s="311"/>
      <c r="P7108" s="311"/>
      <c r="Q7108" s="311"/>
      <c r="R7108" s="311"/>
      <c r="S7108" s="311"/>
      <c r="T7108" s="311"/>
      <c r="U7108" s="311"/>
    </row>
    <row r="7109" spans="1:21" ht="12.75" customHeight="1">
      <c r="A7109" s="311"/>
      <c r="B7109" s="310"/>
      <c r="C7109" s="311"/>
      <c r="D7109" s="308"/>
      <c r="G7109" s="312"/>
      <c r="H7109" s="313"/>
      <c r="I7109" s="311"/>
      <c r="J7109" s="398"/>
      <c r="K7109" s="311"/>
      <c r="L7109" s="311"/>
      <c r="M7109" s="311"/>
      <c r="N7109" s="311"/>
      <c r="O7109" s="311"/>
      <c r="P7109" s="311"/>
      <c r="Q7109" s="311"/>
      <c r="R7109" s="311"/>
      <c r="S7109" s="311"/>
      <c r="T7109" s="311"/>
      <c r="U7109" s="311"/>
    </row>
    <row r="7110" spans="1:21" ht="12.75" customHeight="1">
      <c r="A7110" s="311"/>
      <c r="B7110" s="310"/>
      <c r="C7110" s="311"/>
      <c r="D7110" s="308"/>
      <c r="G7110" s="312"/>
      <c r="H7110" s="313"/>
      <c r="I7110" s="311"/>
      <c r="J7110" s="398"/>
      <c r="K7110" s="311"/>
      <c r="L7110" s="311"/>
      <c r="M7110" s="311"/>
      <c r="N7110" s="311"/>
      <c r="O7110" s="311"/>
      <c r="P7110" s="311"/>
      <c r="Q7110" s="311"/>
      <c r="R7110" s="311"/>
      <c r="S7110" s="311"/>
      <c r="T7110" s="311"/>
      <c r="U7110" s="311"/>
    </row>
    <row r="7111" spans="1:21" ht="12.75" customHeight="1">
      <c r="A7111" s="311"/>
      <c r="B7111" s="310"/>
      <c r="C7111" s="311"/>
      <c r="D7111" s="308"/>
      <c r="G7111" s="312"/>
      <c r="H7111" s="313"/>
      <c r="I7111" s="311"/>
      <c r="J7111" s="398"/>
      <c r="K7111" s="311"/>
      <c r="L7111" s="311"/>
      <c r="M7111" s="311"/>
      <c r="N7111" s="311"/>
      <c r="O7111" s="311"/>
      <c r="P7111" s="311"/>
      <c r="Q7111" s="311"/>
      <c r="R7111" s="311"/>
      <c r="S7111" s="311"/>
      <c r="T7111" s="311"/>
      <c r="U7111" s="311"/>
    </row>
    <row r="7112" spans="1:21" ht="12.75" customHeight="1">
      <c r="A7112" s="311"/>
      <c r="B7112" s="310"/>
      <c r="C7112" s="311"/>
      <c r="D7112" s="308"/>
      <c r="G7112" s="312"/>
      <c r="H7112" s="313"/>
      <c r="I7112" s="311"/>
      <c r="J7112" s="398"/>
      <c r="K7112" s="311"/>
      <c r="L7112" s="311"/>
      <c r="M7112" s="311"/>
      <c r="N7112" s="311"/>
      <c r="O7112" s="311"/>
      <c r="P7112" s="311"/>
      <c r="Q7112" s="311"/>
      <c r="R7112" s="311"/>
      <c r="S7112" s="311"/>
      <c r="T7112" s="311"/>
      <c r="U7112" s="311"/>
    </row>
    <row r="7113" spans="1:21" ht="12.75" customHeight="1">
      <c r="A7113" s="311"/>
      <c r="B7113" s="310"/>
      <c r="C7113" s="311"/>
      <c r="D7113" s="308"/>
      <c r="G7113" s="312"/>
      <c r="H7113" s="313"/>
      <c r="I7113" s="311"/>
      <c r="J7113" s="398"/>
      <c r="K7113" s="311"/>
      <c r="L7113" s="311"/>
      <c r="M7113" s="311"/>
      <c r="N7113" s="311"/>
      <c r="O7113" s="311"/>
      <c r="P7113" s="311"/>
      <c r="Q7113" s="311"/>
      <c r="R7113" s="311"/>
      <c r="S7113" s="311"/>
      <c r="T7113" s="311"/>
      <c r="U7113" s="311"/>
    </row>
    <row r="7114" spans="1:21" ht="12.75" customHeight="1">
      <c r="A7114" s="311"/>
      <c r="B7114" s="310"/>
      <c r="C7114" s="311"/>
      <c r="D7114" s="308"/>
      <c r="G7114" s="312"/>
      <c r="H7114" s="313"/>
      <c r="I7114" s="311"/>
      <c r="J7114" s="398"/>
      <c r="K7114" s="311"/>
      <c r="L7114" s="311"/>
      <c r="M7114" s="311"/>
      <c r="N7114" s="311"/>
      <c r="O7114" s="311"/>
      <c r="P7114" s="311"/>
      <c r="Q7114" s="311"/>
      <c r="R7114" s="311"/>
      <c r="S7114" s="311"/>
      <c r="T7114" s="311"/>
      <c r="U7114" s="311"/>
    </row>
    <row r="7115" spans="1:21" ht="12.75" customHeight="1">
      <c r="A7115" s="311"/>
      <c r="B7115" s="310"/>
      <c r="C7115" s="311"/>
      <c r="D7115" s="308"/>
      <c r="G7115" s="312"/>
      <c r="H7115" s="313"/>
      <c r="I7115" s="311"/>
      <c r="J7115" s="398"/>
      <c r="K7115" s="311"/>
      <c r="L7115" s="311"/>
      <c r="M7115" s="311"/>
      <c r="N7115" s="311"/>
      <c r="O7115" s="311"/>
      <c r="P7115" s="311"/>
      <c r="Q7115" s="311"/>
      <c r="R7115" s="311"/>
      <c r="S7115" s="311"/>
      <c r="T7115" s="311"/>
      <c r="U7115" s="311"/>
    </row>
    <row r="7116" spans="1:21" ht="12.75" customHeight="1">
      <c r="A7116" s="311"/>
      <c r="B7116" s="310"/>
      <c r="C7116" s="311"/>
      <c r="D7116" s="308"/>
      <c r="G7116" s="312"/>
      <c r="H7116" s="313"/>
      <c r="I7116" s="311"/>
      <c r="J7116" s="398"/>
      <c r="K7116" s="311"/>
      <c r="L7116" s="311"/>
      <c r="M7116" s="311"/>
      <c r="N7116" s="311"/>
      <c r="O7116" s="311"/>
      <c r="P7116" s="311"/>
      <c r="Q7116" s="311"/>
      <c r="R7116" s="311"/>
      <c r="S7116" s="311"/>
      <c r="T7116" s="311"/>
      <c r="U7116" s="311"/>
    </row>
    <row r="7117" spans="1:21" ht="12.75" customHeight="1">
      <c r="A7117" s="311"/>
      <c r="B7117" s="310"/>
      <c r="C7117" s="311"/>
      <c r="D7117" s="308"/>
      <c r="G7117" s="312"/>
      <c r="H7117" s="313"/>
      <c r="I7117" s="311"/>
      <c r="J7117" s="398"/>
      <c r="K7117" s="311"/>
      <c r="L7117" s="311"/>
      <c r="M7117" s="311"/>
      <c r="N7117" s="311"/>
      <c r="O7117" s="311"/>
      <c r="P7117" s="311"/>
      <c r="Q7117" s="311"/>
      <c r="R7117" s="311"/>
      <c r="S7117" s="311"/>
      <c r="T7117" s="311"/>
      <c r="U7117" s="311"/>
    </row>
    <row r="7118" spans="1:21" ht="12.75" customHeight="1">
      <c r="A7118" s="311"/>
      <c r="B7118" s="310"/>
      <c r="C7118" s="311"/>
      <c r="D7118" s="308"/>
      <c r="G7118" s="312"/>
      <c r="H7118" s="313"/>
      <c r="I7118" s="311"/>
      <c r="J7118" s="398"/>
      <c r="K7118" s="311"/>
      <c r="L7118" s="311"/>
      <c r="M7118" s="311"/>
      <c r="N7118" s="311"/>
      <c r="O7118" s="311"/>
      <c r="P7118" s="311"/>
      <c r="Q7118" s="311"/>
      <c r="R7118" s="311"/>
      <c r="S7118" s="311"/>
      <c r="T7118" s="311"/>
      <c r="U7118" s="311"/>
    </row>
    <row r="7119" spans="1:21" ht="12.75" customHeight="1">
      <c r="A7119" s="311"/>
      <c r="B7119" s="310"/>
      <c r="C7119" s="311"/>
      <c r="D7119" s="308"/>
      <c r="G7119" s="312"/>
      <c r="H7119" s="313"/>
      <c r="I7119" s="311"/>
      <c r="J7119" s="398"/>
      <c r="K7119" s="311"/>
      <c r="L7119" s="311"/>
      <c r="M7119" s="311"/>
      <c r="N7119" s="311"/>
      <c r="O7119" s="311"/>
      <c r="P7119" s="311"/>
      <c r="Q7119" s="311"/>
      <c r="R7119" s="311"/>
      <c r="S7119" s="311"/>
      <c r="T7119" s="311"/>
      <c r="U7119" s="311"/>
    </row>
    <row r="7120" spans="1:21" ht="12.75" customHeight="1">
      <c r="A7120" s="311"/>
      <c r="B7120" s="310"/>
      <c r="C7120" s="311"/>
      <c r="D7120" s="308"/>
      <c r="G7120" s="312"/>
      <c r="H7120" s="313"/>
      <c r="I7120" s="311"/>
      <c r="J7120" s="398"/>
      <c r="K7120" s="311"/>
      <c r="L7120" s="311"/>
      <c r="M7120" s="311"/>
      <c r="N7120" s="311"/>
      <c r="O7120" s="311"/>
      <c r="P7120" s="311"/>
      <c r="Q7120" s="311"/>
      <c r="R7120" s="311"/>
      <c r="S7120" s="311"/>
      <c r="T7120" s="311"/>
      <c r="U7120" s="311"/>
    </row>
    <row r="7121" spans="1:21" ht="12.75" customHeight="1">
      <c r="A7121" s="311"/>
      <c r="B7121" s="310"/>
      <c r="C7121" s="311"/>
      <c r="D7121" s="308"/>
      <c r="G7121" s="312"/>
      <c r="H7121" s="313"/>
      <c r="I7121" s="311"/>
      <c r="J7121" s="398"/>
      <c r="K7121" s="311"/>
      <c r="L7121" s="311"/>
      <c r="M7121" s="311"/>
      <c r="N7121" s="311"/>
      <c r="O7121" s="311"/>
      <c r="P7121" s="311"/>
      <c r="Q7121" s="311"/>
      <c r="R7121" s="311"/>
      <c r="S7121" s="311"/>
      <c r="T7121" s="311"/>
      <c r="U7121" s="311"/>
    </row>
    <row r="7122" spans="1:21" ht="12.75" customHeight="1">
      <c r="A7122" s="311"/>
      <c r="B7122" s="310"/>
      <c r="C7122" s="311"/>
      <c r="D7122" s="308"/>
      <c r="G7122" s="312"/>
      <c r="H7122" s="313"/>
      <c r="I7122" s="311"/>
      <c r="J7122" s="398"/>
      <c r="K7122" s="311"/>
      <c r="L7122" s="311"/>
      <c r="M7122" s="311"/>
      <c r="N7122" s="311"/>
      <c r="O7122" s="311"/>
      <c r="P7122" s="311"/>
      <c r="Q7122" s="311"/>
      <c r="R7122" s="311"/>
      <c r="S7122" s="311"/>
      <c r="T7122" s="311"/>
      <c r="U7122" s="311"/>
    </row>
    <row r="7123" spans="1:21" ht="12.75" customHeight="1">
      <c r="A7123" s="311"/>
      <c r="B7123" s="310"/>
      <c r="C7123" s="311"/>
      <c r="D7123" s="308"/>
      <c r="G7123" s="312"/>
      <c r="H7123" s="313"/>
      <c r="I7123" s="311"/>
      <c r="J7123" s="398"/>
      <c r="K7123" s="311"/>
      <c r="L7123" s="311"/>
      <c r="M7123" s="311"/>
      <c r="N7123" s="311"/>
      <c r="O7123" s="311"/>
      <c r="P7123" s="311"/>
      <c r="Q7123" s="311"/>
      <c r="R7123" s="311"/>
      <c r="S7123" s="311"/>
      <c r="T7123" s="311"/>
      <c r="U7123" s="311"/>
    </row>
    <row r="7124" spans="1:21" ht="12.75" customHeight="1">
      <c r="A7124" s="311"/>
      <c r="B7124" s="310"/>
      <c r="C7124" s="311"/>
      <c r="D7124" s="308"/>
      <c r="G7124" s="312"/>
      <c r="H7124" s="313"/>
      <c r="I7124" s="311"/>
      <c r="J7124" s="398"/>
      <c r="K7124" s="311"/>
      <c r="L7124" s="311"/>
      <c r="M7124" s="311"/>
      <c r="N7124" s="311"/>
      <c r="O7124" s="311"/>
      <c r="P7124" s="311"/>
      <c r="Q7124" s="311"/>
      <c r="R7124" s="311"/>
      <c r="S7124" s="311"/>
      <c r="T7124" s="311"/>
      <c r="U7124" s="311"/>
    </row>
    <row r="7125" spans="1:21" ht="12.75" customHeight="1">
      <c r="A7125" s="311"/>
      <c r="B7125" s="310"/>
      <c r="C7125" s="311"/>
      <c r="D7125" s="308"/>
      <c r="G7125" s="312"/>
      <c r="H7125" s="313"/>
      <c r="I7125" s="311"/>
      <c r="J7125" s="398"/>
      <c r="K7125" s="311"/>
      <c r="L7125" s="311"/>
      <c r="M7125" s="311"/>
      <c r="N7125" s="311"/>
      <c r="O7125" s="311"/>
      <c r="P7125" s="311"/>
      <c r="Q7125" s="311"/>
      <c r="R7125" s="311"/>
      <c r="S7125" s="311"/>
      <c r="T7125" s="311"/>
      <c r="U7125" s="311"/>
    </row>
    <row r="7126" spans="1:21" ht="12.75" customHeight="1">
      <c r="A7126" s="311"/>
      <c r="B7126" s="310"/>
      <c r="C7126" s="311"/>
      <c r="D7126" s="308"/>
      <c r="G7126" s="312"/>
      <c r="H7126" s="313"/>
      <c r="I7126" s="311"/>
      <c r="J7126" s="398"/>
      <c r="K7126" s="311"/>
      <c r="L7126" s="311"/>
      <c r="M7126" s="311"/>
      <c r="N7126" s="311"/>
      <c r="O7126" s="311"/>
      <c r="P7126" s="311"/>
      <c r="Q7126" s="311"/>
      <c r="R7126" s="311"/>
      <c r="S7126" s="311"/>
      <c r="T7126" s="311"/>
      <c r="U7126" s="311"/>
    </row>
    <row r="7127" spans="1:21" ht="12.75" customHeight="1">
      <c r="A7127" s="311"/>
      <c r="B7127" s="310"/>
      <c r="C7127" s="311"/>
      <c r="D7127" s="308"/>
      <c r="G7127" s="312"/>
      <c r="H7127" s="313"/>
      <c r="I7127" s="311"/>
      <c r="J7127" s="398"/>
      <c r="K7127" s="311"/>
      <c r="L7127" s="311"/>
      <c r="M7127" s="311"/>
      <c r="N7127" s="311"/>
      <c r="O7127" s="311"/>
      <c r="P7127" s="311"/>
      <c r="Q7127" s="311"/>
      <c r="R7127" s="311"/>
      <c r="S7127" s="311"/>
      <c r="T7127" s="311"/>
      <c r="U7127" s="311"/>
    </row>
    <row r="7128" spans="1:21" ht="12.75" customHeight="1">
      <c r="A7128" s="311"/>
      <c r="B7128" s="310"/>
      <c r="C7128" s="311"/>
      <c r="D7128" s="308"/>
      <c r="G7128" s="312"/>
      <c r="H7128" s="313"/>
      <c r="I7128" s="311"/>
      <c r="J7128" s="398"/>
      <c r="K7128" s="311"/>
      <c r="L7128" s="311"/>
      <c r="M7128" s="311"/>
      <c r="N7128" s="311"/>
      <c r="O7128" s="311"/>
      <c r="P7128" s="311"/>
      <c r="Q7128" s="311"/>
      <c r="R7128" s="311"/>
      <c r="S7128" s="311"/>
      <c r="T7128" s="311"/>
      <c r="U7128" s="311"/>
    </row>
    <row r="7129" spans="1:21" ht="12.75" customHeight="1">
      <c r="A7129" s="311"/>
      <c r="B7129" s="310"/>
      <c r="C7129" s="311"/>
      <c r="D7129" s="308"/>
      <c r="G7129" s="312"/>
      <c r="H7129" s="313"/>
      <c r="I7129" s="311"/>
      <c r="J7129" s="398"/>
      <c r="K7129" s="311"/>
      <c r="L7129" s="311"/>
      <c r="M7129" s="311"/>
      <c r="N7129" s="311"/>
      <c r="O7129" s="311"/>
      <c r="P7129" s="311"/>
      <c r="Q7129" s="311"/>
      <c r="R7129" s="311"/>
      <c r="S7129" s="311"/>
      <c r="T7129" s="311"/>
      <c r="U7129" s="311"/>
    </row>
    <row r="7130" spans="1:21" ht="12.75" customHeight="1">
      <c r="A7130" s="311"/>
      <c r="B7130" s="310"/>
      <c r="C7130" s="311"/>
      <c r="D7130" s="308"/>
      <c r="G7130" s="312"/>
      <c r="H7130" s="313"/>
      <c r="I7130" s="311"/>
      <c r="J7130" s="398"/>
      <c r="K7130" s="311"/>
      <c r="L7130" s="311"/>
      <c r="M7130" s="311"/>
      <c r="N7130" s="311"/>
      <c r="O7130" s="311"/>
      <c r="P7130" s="311"/>
      <c r="Q7130" s="311"/>
      <c r="R7130" s="311"/>
      <c r="S7130" s="311"/>
      <c r="T7130" s="311"/>
      <c r="U7130" s="311"/>
    </row>
    <row r="7131" spans="1:21" ht="12.75" customHeight="1">
      <c r="A7131" s="311"/>
      <c r="B7131" s="310"/>
      <c r="C7131" s="311"/>
      <c r="D7131" s="308"/>
      <c r="G7131" s="312"/>
      <c r="H7131" s="313"/>
      <c r="I7131" s="311"/>
      <c r="J7131" s="398"/>
      <c r="K7131" s="311"/>
      <c r="L7131" s="311"/>
      <c r="M7131" s="311"/>
      <c r="N7131" s="311"/>
      <c r="O7131" s="311"/>
      <c r="P7131" s="311"/>
      <c r="Q7131" s="311"/>
      <c r="R7131" s="311"/>
      <c r="S7131" s="311"/>
      <c r="T7131" s="311"/>
      <c r="U7131" s="311"/>
    </row>
    <row r="7132" spans="1:21" ht="12.75" customHeight="1">
      <c r="A7132" s="311"/>
      <c r="B7132" s="310"/>
      <c r="C7132" s="311"/>
      <c r="D7132" s="308"/>
      <c r="G7132" s="312"/>
      <c r="H7132" s="313"/>
      <c r="I7132" s="311"/>
      <c r="J7132" s="398"/>
      <c r="K7132" s="311"/>
      <c r="L7132" s="311"/>
      <c r="M7132" s="311"/>
      <c r="N7132" s="311"/>
      <c r="O7132" s="311"/>
      <c r="P7132" s="311"/>
      <c r="Q7132" s="311"/>
      <c r="R7132" s="311"/>
      <c r="S7132" s="311"/>
      <c r="T7132" s="311"/>
      <c r="U7132" s="311"/>
    </row>
    <row r="7133" spans="1:21" ht="12.75" customHeight="1">
      <c r="A7133" s="311"/>
      <c r="B7133" s="310"/>
      <c r="C7133" s="311"/>
      <c r="D7133" s="308"/>
      <c r="G7133" s="312"/>
      <c r="H7133" s="313"/>
      <c r="I7133" s="311"/>
      <c r="J7133" s="398"/>
      <c r="K7133" s="311"/>
      <c r="L7133" s="311"/>
      <c r="M7133" s="311"/>
      <c r="N7133" s="311"/>
      <c r="O7133" s="311"/>
      <c r="P7133" s="311"/>
      <c r="Q7133" s="311"/>
      <c r="R7133" s="311"/>
      <c r="S7133" s="311"/>
      <c r="T7133" s="311"/>
      <c r="U7133" s="311"/>
    </row>
    <row r="7134" spans="1:21" ht="12.75" customHeight="1">
      <c r="A7134" s="311"/>
      <c r="B7134" s="310"/>
      <c r="C7134" s="311"/>
      <c r="D7134" s="308"/>
      <c r="G7134" s="312"/>
      <c r="H7134" s="313"/>
      <c r="I7134" s="311"/>
      <c r="J7134" s="398"/>
      <c r="K7134" s="311"/>
      <c r="L7134" s="311"/>
      <c r="M7134" s="311"/>
      <c r="N7134" s="311"/>
      <c r="O7134" s="311"/>
      <c r="P7134" s="311"/>
      <c r="Q7134" s="311"/>
      <c r="R7134" s="311"/>
      <c r="S7134" s="311"/>
      <c r="T7134" s="311"/>
      <c r="U7134" s="311"/>
    </row>
    <row r="7135" spans="1:21" ht="12.75" customHeight="1">
      <c r="A7135" s="311"/>
      <c r="B7135" s="310"/>
      <c r="C7135" s="311"/>
      <c r="D7135" s="308"/>
      <c r="G7135" s="312"/>
      <c r="H7135" s="313"/>
      <c r="I7135" s="311"/>
      <c r="J7135" s="398"/>
      <c r="K7135" s="311"/>
      <c r="L7135" s="311"/>
      <c r="M7135" s="311"/>
      <c r="N7135" s="311"/>
      <c r="O7135" s="311"/>
      <c r="P7135" s="311"/>
      <c r="Q7135" s="311"/>
      <c r="R7135" s="311"/>
      <c r="S7135" s="311"/>
      <c r="T7135" s="311"/>
      <c r="U7135" s="311"/>
    </row>
    <row r="7136" spans="1:21" ht="12.75" customHeight="1">
      <c r="A7136" s="311"/>
      <c r="B7136" s="310"/>
      <c r="C7136" s="311"/>
      <c r="D7136" s="308"/>
      <c r="G7136" s="312"/>
      <c r="H7136" s="313"/>
      <c r="I7136" s="311"/>
      <c r="J7136" s="398"/>
      <c r="K7136" s="311"/>
      <c r="L7136" s="311"/>
      <c r="M7136" s="311"/>
      <c r="N7136" s="311"/>
      <c r="O7136" s="311"/>
      <c r="P7136" s="311"/>
      <c r="Q7136" s="311"/>
      <c r="R7136" s="311"/>
      <c r="S7136" s="311"/>
      <c r="T7136" s="311"/>
      <c r="U7136" s="311"/>
    </row>
    <row r="7137" spans="1:21" ht="12.75" customHeight="1">
      <c r="A7137" s="311"/>
      <c r="B7137" s="310"/>
      <c r="C7137" s="311"/>
      <c r="D7137" s="308"/>
      <c r="G7137" s="312"/>
      <c r="H7137" s="313"/>
      <c r="I7137" s="311"/>
      <c r="J7137" s="398"/>
      <c r="K7137" s="311"/>
      <c r="L7137" s="311"/>
      <c r="M7137" s="311"/>
      <c r="N7137" s="311"/>
      <c r="O7137" s="311"/>
      <c r="P7137" s="311"/>
      <c r="Q7137" s="311"/>
      <c r="R7137" s="311"/>
      <c r="S7137" s="311"/>
      <c r="T7137" s="311"/>
      <c r="U7137" s="311"/>
    </row>
    <row r="7138" spans="1:21" ht="12.75" customHeight="1">
      <c r="A7138" s="311"/>
      <c r="B7138" s="310"/>
      <c r="C7138" s="311"/>
      <c r="D7138" s="308"/>
      <c r="G7138" s="312"/>
      <c r="H7138" s="313"/>
      <c r="I7138" s="311"/>
      <c r="J7138" s="398"/>
      <c r="K7138" s="311"/>
      <c r="L7138" s="311"/>
      <c r="M7138" s="311"/>
      <c r="N7138" s="311"/>
      <c r="O7138" s="311"/>
      <c r="P7138" s="311"/>
      <c r="Q7138" s="311"/>
      <c r="R7138" s="311"/>
      <c r="S7138" s="311"/>
      <c r="T7138" s="311"/>
      <c r="U7138" s="311"/>
    </row>
    <row r="7139" spans="1:21" ht="12.75" customHeight="1">
      <c r="A7139" s="311"/>
      <c r="B7139" s="310"/>
      <c r="C7139" s="311"/>
      <c r="D7139" s="308"/>
      <c r="G7139" s="312"/>
      <c r="H7139" s="313"/>
      <c r="I7139" s="311"/>
      <c r="J7139" s="398"/>
      <c r="K7139" s="311"/>
      <c r="L7139" s="311"/>
      <c r="M7139" s="311"/>
      <c r="N7139" s="311"/>
      <c r="O7139" s="311"/>
      <c r="P7139" s="311"/>
      <c r="Q7139" s="311"/>
      <c r="R7139" s="311"/>
      <c r="S7139" s="311"/>
      <c r="T7139" s="311"/>
      <c r="U7139" s="311"/>
    </row>
    <row r="7140" spans="1:21" ht="12.75" customHeight="1">
      <c r="A7140" s="311"/>
      <c r="B7140" s="310"/>
      <c r="C7140" s="311"/>
      <c r="D7140" s="308"/>
      <c r="G7140" s="312"/>
      <c r="H7140" s="313"/>
      <c r="I7140" s="311"/>
      <c r="J7140" s="398"/>
      <c r="K7140" s="311"/>
      <c r="L7140" s="311"/>
      <c r="M7140" s="311"/>
      <c r="N7140" s="311"/>
      <c r="O7140" s="311"/>
      <c r="P7140" s="311"/>
      <c r="Q7140" s="311"/>
      <c r="R7140" s="311"/>
      <c r="S7140" s="311"/>
      <c r="T7140" s="311"/>
      <c r="U7140" s="311"/>
    </row>
    <row r="7141" spans="1:21" ht="12.75" customHeight="1">
      <c r="A7141" s="311"/>
      <c r="B7141" s="310"/>
      <c r="C7141" s="311"/>
      <c r="D7141" s="308"/>
      <c r="G7141" s="312"/>
      <c r="H7141" s="313"/>
      <c r="I7141" s="311"/>
      <c r="J7141" s="398"/>
      <c r="K7141" s="311"/>
      <c r="L7141" s="311"/>
      <c r="M7141" s="311"/>
      <c r="N7141" s="311"/>
      <c r="O7141" s="311"/>
      <c r="P7141" s="311"/>
      <c r="Q7141" s="311"/>
      <c r="R7141" s="311"/>
      <c r="S7141" s="311"/>
      <c r="T7141" s="311"/>
      <c r="U7141" s="311"/>
    </row>
    <row r="7142" spans="1:21" ht="12.75" customHeight="1">
      <c r="A7142" s="311"/>
      <c r="B7142" s="310"/>
      <c r="C7142" s="311"/>
      <c r="D7142" s="308"/>
      <c r="G7142" s="312"/>
      <c r="H7142" s="313"/>
      <c r="I7142" s="311"/>
      <c r="J7142" s="398"/>
      <c r="K7142" s="311"/>
      <c r="L7142" s="311"/>
      <c r="M7142" s="311"/>
      <c r="N7142" s="311"/>
      <c r="O7142" s="311"/>
      <c r="P7142" s="311"/>
      <c r="Q7142" s="311"/>
      <c r="R7142" s="311"/>
      <c r="S7142" s="311"/>
      <c r="T7142" s="311"/>
      <c r="U7142" s="311"/>
    </row>
    <row r="7143" spans="1:21" ht="12.75" customHeight="1">
      <c r="A7143" s="311"/>
      <c r="B7143" s="310"/>
      <c r="C7143" s="311"/>
      <c r="D7143" s="308"/>
      <c r="G7143" s="312"/>
      <c r="H7143" s="313"/>
      <c r="I7143" s="311"/>
      <c r="J7143" s="398"/>
      <c r="K7143" s="311"/>
      <c r="L7143" s="311"/>
      <c r="M7143" s="311"/>
      <c r="N7143" s="311"/>
      <c r="O7143" s="311"/>
      <c r="P7143" s="311"/>
      <c r="Q7143" s="311"/>
      <c r="R7143" s="311"/>
      <c r="S7143" s="311"/>
      <c r="T7143" s="311"/>
      <c r="U7143" s="311"/>
    </row>
    <row r="7144" spans="1:21" ht="12.75" customHeight="1">
      <c r="A7144" s="311"/>
      <c r="B7144" s="310"/>
      <c r="C7144" s="311"/>
      <c r="D7144" s="308"/>
      <c r="G7144" s="312"/>
      <c r="H7144" s="313"/>
      <c r="I7144" s="311"/>
      <c r="J7144" s="398"/>
      <c r="K7144" s="311"/>
      <c r="L7144" s="311"/>
      <c r="M7144" s="311"/>
      <c r="N7144" s="311"/>
      <c r="O7144" s="311"/>
      <c r="P7144" s="311"/>
      <c r="Q7144" s="311"/>
      <c r="R7144" s="311"/>
      <c r="S7144" s="311"/>
      <c r="T7144" s="311"/>
      <c r="U7144" s="311"/>
    </row>
    <row r="7145" spans="1:21" ht="12.75" customHeight="1">
      <c r="A7145" s="311"/>
      <c r="B7145" s="310"/>
      <c r="C7145" s="311"/>
      <c r="D7145" s="308"/>
      <c r="G7145" s="312"/>
      <c r="H7145" s="313"/>
      <c r="I7145" s="311"/>
      <c r="J7145" s="398"/>
      <c r="K7145" s="311"/>
      <c r="L7145" s="311"/>
      <c r="M7145" s="311"/>
      <c r="N7145" s="311"/>
      <c r="O7145" s="311"/>
      <c r="P7145" s="311"/>
      <c r="Q7145" s="311"/>
      <c r="R7145" s="311"/>
      <c r="S7145" s="311"/>
      <c r="T7145" s="311"/>
      <c r="U7145" s="311"/>
    </row>
    <row r="7146" spans="1:21" ht="12.75" customHeight="1">
      <c r="A7146" s="311"/>
      <c r="B7146" s="310"/>
      <c r="C7146" s="311"/>
      <c r="D7146" s="308"/>
      <c r="G7146" s="312"/>
      <c r="H7146" s="313"/>
      <c r="I7146" s="311"/>
      <c r="J7146" s="398"/>
      <c r="K7146" s="311"/>
      <c r="L7146" s="311"/>
      <c r="M7146" s="311"/>
      <c r="N7146" s="311"/>
      <c r="O7146" s="311"/>
      <c r="P7146" s="311"/>
      <c r="Q7146" s="311"/>
      <c r="R7146" s="311"/>
      <c r="S7146" s="311"/>
      <c r="T7146" s="311"/>
      <c r="U7146" s="311"/>
    </row>
    <row r="7147" spans="1:21" ht="12.75" customHeight="1">
      <c r="A7147" s="311"/>
      <c r="B7147" s="310"/>
      <c r="C7147" s="311"/>
      <c r="D7147" s="308"/>
      <c r="G7147" s="312"/>
      <c r="H7147" s="313"/>
      <c r="I7147" s="311"/>
      <c r="J7147" s="398"/>
      <c r="K7147" s="311"/>
      <c r="L7147" s="311"/>
      <c r="M7147" s="311"/>
      <c r="N7147" s="311"/>
      <c r="O7147" s="311"/>
      <c r="P7147" s="311"/>
      <c r="Q7147" s="311"/>
      <c r="R7147" s="311"/>
      <c r="S7147" s="311"/>
      <c r="T7147" s="311"/>
      <c r="U7147" s="311"/>
    </row>
    <row r="7148" spans="1:21" ht="12.75" customHeight="1">
      <c r="A7148" s="311"/>
      <c r="B7148" s="310"/>
      <c r="C7148" s="311"/>
      <c r="D7148" s="308"/>
      <c r="G7148" s="312"/>
      <c r="H7148" s="313"/>
      <c r="I7148" s="311"/>
      <c r="J7148" s="398"/>
      <c r="K7148" s="311"/>
      <c r="L7148" s="311"/>
      <c r="M7148" s="311"/>
      <c r="N7148" s="311"/>
      <c r="O7148" s="311"/>
      <c r="P7148" s="311"/>
      <c r="Q7148" s="311"/>
      <c r="R7148" s="311"/>
      <c r="S7148" s="311"/>
      <c r="T7148" s="311"/>
      <c r="U7148" s="311"/>
    </row>
    <row r="7149" spans="1:21" ht="12.75" customHeight="1">
      <c r="A7149" s="311"/>
      <c r="B7149" s="310"/>
      <c r="C7149" s="311"/>
      <c r="D7149" s="308"/>
      <c r="G7149" s="312"/>
      <c r="H7149" s="313"/>
      <c r="I7149" s="311"/>
      <c r="J7149" s="398"/>
      <c r="K7149" s="311"/>
      <c r="L7149" s="311"/>
      <c r="M7149" s="311"/>
      <c r="N7149" s="311"/>
      <c r="O7149" s="311"/>
      <c r="P7149" s="311"/>
      <c r="Q7149" s="311"/>
      <c r="R7149" s="311"/>
      <c r="S7149" s="311"/>
      <c r="T7149" s="311"/>
      <c r="U7149" s="311"/>
    </row>
    <row r="7150" spans="1:21" ht="12.75" customHeight="1">
      <c r="A7150" s="311"/>
      <c r="B7150" s="310"/>
      <c r="C7150" s="311"/>
      <c r="D7150" s="308"/>
      <c r="G7150" s="312"/>
      <c r="H7150" s="313"/>
      <c r="I7150" s="311"/>
      <c r="J7150" s="398"/>
      <c r="K7150" s="311"/>
      <c r="L7150" s="311"/>
      <c r="M7150" s="311"/>
      <c r="N7150" s="311"/>
      <c r="O7150" s="311"/>
      <c r="P7150" s="311"/>
      <c r="Q7150" s="311"/>
      <c r="R7150" s="311"/>
      <c r="S7150" s="311"/>
      <c r="T7150" s="311"/>
      <c r="U7150" s="311"/>
    </row>
    <row r="7151" spans="1:21" ht="12.75" customHeight="1">
      <c r="A7151" s="311"/>
      <c r="B7151" s="310"/>
      <c r="C7151" s="311"/>
      <c r="D7151" s="308"/>
      <c r="G7151" s="312"/>
      <c r="H7151" s="313"/>
      <c r="I7151" s="311"/>
      <c r="J7151" s="398"/>
      <c r="K7151" s="311"/>
      <c r="L7151" s="311"/>
      <c r="M7151" s="311"/>
      <c r="N7151" s="311"/>
      <c r="O7151" s="311"/>
      <c r="P7151" s="311"/>
      <c r="Q7151" s="311"/>
      <c r="R7151" s="311"/>
      <c r="S7151" s="311"/>
      <c r="T7151" s="311"/>
      <c r="U7151" s="311"/>
    </row>
    <row r="7152" spans="1:21" ht="12.75" customHeight="1">
      <c r="A7152" s="311"/>
      <c r="B7152" s="310"/>
      <c r="C7152" s="311"/>
      <c r="D7152" s="308"/>
      <c r="G7152" s="312"/>
      <c r="H7152" s="313"/>
      <c r="I7152" s="311"/>
      <c r="J7152" s="398"/>
      <c r="K7152" s="311"/>
      <c r="L7152" s="311"/>
      <c r="M7152" s="311"/>
      <c r="N7152" s="311"/>
      <c r="O7152" s="311"/>
      <c r="P7152" s="311"/>
      <c r="Q7152" s="311"/>
      <c r="R7152" s="311"/>
      <c r="S7152" s="311"/>
      <c r="T7152" s="311"/>
      <c r="U7152" s="311"/>
    </row>
    <row r="7153" spans="1:21" ht="12.75" customHeight="1">
      <c r="A7153" s="311"/>
      <c r="B7153" s="310"/>
      <c r="C7153" s="311"/>
      <c r="D7153" s="308"/>
      <c r="G7153" s="312"/>
      <c r="H7153" s="313"/>
      <c r="I7153" s="311"/>
      <c r="J7153" s="398"/>
      <c r="K7153" s="311"/>
      <c r="L7153" s="311"/>
      <c r="M7153" s="311"/>
      <c r="N7153" s="311"/>
      <c r="O7153" s="311"/>
      <c r="P7153" s="311"/>
      <c r="Q7153" s="311"/>
      <c r="R7153" s="311"/>
      <c r="S7153" s="311"/>
      <c r="T7153" s="311"/>
      <c r="U7153" s="311"/>
    </row>
    <row r="7154" spans="1:21" ht="12.75" customHeight="1">
      <c r="A7154" s="311"/>
      <c r="B7154" s="310"/>
      <c r="C7154" s="311"/>
      <c r="D7154" s="308"/>
      <c r="G7154" s="312"/>
      <c r="H7154" s="313"/>
      <c r="I7154" s="311"/>
      <c r="J7154" s="398"/>
      <c r="K7154" s="311"/>
      <c r="L7154" s="311"/>
      <c r="M7154" s="311"/>
      <c r="N7154" s="311"/>
      <c r="O7154" s="311"/>
      <c r="P7154" s="311"/>
      <c r="Q7154" s="311"/>
      <c r="R7154" s="311"/>
      <c r="S7154" s="311"/>
      <c r="T7154" s="311"/>
      <c r="U7154" s="311"/>
    </row>
    <row r="7155" spans="1:21" ht="12.75" customHeight="1">
      <c r="A7155" s="311"/>
      <c r="B7155" s="310"/>
      <c r="C7155" s="311"/>
      <c r="D7155" s="308"/>
      <c r="G7155" s="312"/>
      <c r="H7155" s="313"/>
      <c r="I7155" s="311"/>
      <c r="J7155" s="398"/>
      <c r="K7155" s="311"/>
      <c r="L7155" s="311"/>
      <c r="M7155" s="311"/>
      <c r="N7155" s="311"/>
      <c r="O7155" s="311"/>
      <c r="P7155" s="311"/>
      <c r="Q7155" s="311"/>
      <c r="R7155" s="311"/>
      <c r="S7155" s="311"/>
      <c r="T7155" s="311"/>
      <c r="U7155" s="311"/>
    </row>
    <row r="7156" spans="1:21" ht="12.75" customHeight="1">
      <c r="A7156" s="311"/>
      <c r="B7156" s="310"/>
      <c r="C7156" s="311"/>
      <c r="D7156" s="308"/>
      <c r="G7156" s="312"/>
      <c r="H7156" s="313"/>
      <c r="I7156" s="311"/>
      <c r="J7156" s="398"/>
      <c r="K7156" s="311"/>
      <c r="L7156" s="311"/>
      <c r="M7156" s="311"/>
      <c r="N7156" s="311"/>
      <c r="O7156" s="311"/>
      <c r="P7156" s="311"/>
      <c r="Q7156" s="311"/>
      <c r="R7156" s="311"/>
      <c r="S7156" s="311"/>
      <c r="T7156" s="311"/>
      <c r="U7156" s="311"/>
    </row>
    <row r="7157" spans="1:21" ht="12.75" customHeight="1">
      <c r="A7157" s="311"/>
      <c r="B7157" s="310"/>
      <c r="C7157" s="311"/>
      <c r="D7157" s="308"/>
      <c r="G7157" s="312"/>
      <c r="H7157" s="313"/>
      <c r="I7157" s="311"/>
      <c r="J7157" s="398"/>
      <c r="K7157" s="311"/>
      <c r="L7157" s="311"/>
      <c r="M7157" s="311"/>
      <c r="N7157" s="311"/>
      <c r="O7157" s="311"/>
      <c r="P7157" s="311"/>
      <c r="Q7157" s="311"/>
      <c r="R7157" s="311"/>
      <c r="S7157" s="311"/>
      <c r="T7157" s="311"/>
      <c r="U7157" s="311"/>
    </row>
    <row r="7158" spans="1:21" ht="12.75" customHeight="1">
      <c r="A7158" s="311"/>
      <c r="B7158" s="310"/>
      <c r="C7158" s="311"/>
      <c r="D7158" s="308"/>
      <c r="G7158" s="312"/>
      <c r="H7158" s="313"/>
      <c r="I7158" s="311"/>
      <c r="J7158" s="398"/>
      <c r="K7158" s="311"/>
      <c r="L7158" s="311"/>
      <c r="M7158" s="311"/>
      <c r="N7158" s="311"/>
      <c r="O7158" s="311"/>
      <c r="P7158" s="311"/>
      <c r="Q7158" s="311"/>
      <c r="R7158" s="311"/>
      <c r="S7158" s="311"/>
      <c r="T7158" s="311"/>
      <c r="U7158" s="311"/>
    </row>
    <row r="7159" spans="1:21" ht="12.75" customHeight="1">
      <c r="A7159" s="311"/>
      <c r="B7159" s="310"/>
      <c r="C7159" s="311"/>
      <c r="D7159" s="308"/>
      <c r="G7159" s="312"/>
      <c r="H7159" s="313"/>
      <c r="I7159" s="311"/>
      <c r="J7159" s="398"/>
      <c r="K7159" s="311"/>
      <c r="L7159" s="311"/>
      <c r="M7159" s="311"/>
      <c r="N7159" s="311"/>
      <c r="O7159" s="311"/>
      <c r="P7159" s="311"/>
      <c r="Q7159" s="311"/>
      <c r="R7159" s="311"/>
      <c r="S7159" s="311"/>
      <c r="T7159" s="311"/>
      <c r="U7159" s="311"/>
    </row>
    <row r="7160" spans="1:21" ht="12.75" customHeight="1">
      <c r="A7160" s="311"/>
      <c r="B7160" s="310"/>
      <c r="C7160" s="311"/>
      <c r="D7160" s="308"/>
      <c r="G7160" s="312"/>
      <c r="H7160" s="313"/>
      <c r="I7160" s="311"/>
      <c r="J7160" s="398"/>
      <c r="K7160" s="311"/>
      <c r="L7160" s="311"/>
      <c r="M7160" s="311"/>
      <c r="N7160" s="311"/>
      <c r="O7160" s="311"/>
      <c r="P7160" s="311"/>
      <c r="Q7160" s="311"/>
      <c r="R7160" s="311"/>
      <c r="S7160" s="311"/>
      <c r="T7160" s="311"/>
      <c r="U7160" s="311"/>
    </row>
    <row r="7161" spans="1:21" ht="12.75" customHeight="1">
      <c r="A7161" s="311"/>
      <c r="B7161" s="310"/>
      <c r="C7161" s="311"/>
      <c r="D7161" s="308"/>
      <c r="G7161" s="312"/>
      <c r="H7161" s="313"/>
      <c r="I7161" s="311"/>
      <c r="J7161" s="398"/>
      <c r="K7161" s="311"/>
      <c r="L7161" s="311"/>
      <c r="M7161" s="311"/>
      <c r="N7161" s="311"/>
      <c r="O7161" s="311"/>
      <c r="P7161" s="311"/>
      <c r="Q7161" s="311"/>
      <c r="R7161" s="311"/>
      <c r="S7161" s="311"/>
      <c r="T7161" s="311"/>
      <c r="U7161" s="311"/>
    </row>
    <row r="7162" spans="1:21" ht="12.75" customHeight="1">
      <c r="A7162" s="311"/>
      <c r="B7162" s="310"/>
      <c r="C7162" s="311"/>
      <c r="D7162" s="308"/>
      <c r="G7162" s="312"/>
      <c r="H7162" s="313"/>
      <c r="I7162" s="311"/>
      <c r="J7162" s="398"/>
      <c r="K7162" s="311"/>
      <c r="L7162" s="311"/>
      <c r="M7162" s="311"/>
      <c r="N7162" s="311"/>
      <c r="O7162" s="311"/>
      <c r="P7162" s="311"/>
      <c r="Q7162" s="311"/>
      <c r="R7162" s="311"/>
      <c r="S7162" s="311"/>
      <c r="T7162" s="311"/>
      <c r="U7162" s="311"/>
    </row>
    <row r="7163" spans="1:21" ht="12.75" customHeight="1">
      <c r="A7163" s="311"/>
      <c r="B7163" s="310"/>
      <c r="C7163" s="311"/>
      <c r="D7163" s="308"/>
      <c r="G7163" s="312"/>
      <c r="H7163" s="313"/>
      <c r="I7163" s="311"/>
      <c r="J7163" s="398"/>
      <c r="K7163" s="311"/>
      <c r="L7163" s="311"/>
      <c r="M7163" s="311"/>
      <c r="N7163" s="311"/>
      <c r="O7163" s="311"/>
      <c r="P7163" s="311"/>
      <c r="Q7163" s="311"/>
      <c r="R7163" s="311"/>
      <c r="S7163" s="311"/>
      <c r="T7163" s="311"/>
      <c r="U7163" s="311"/>
    </row>
    <row r="7164" spans="1:21" ht="12.75" customHeight="1">
      <c r="A7164" s="311"/>
      <c r="B7164" s="310"/>
      <c r="C7164" s="311"/>
      <c r="D7164" s="308"/>
      <c r="G7164" s="312"/>
      <c r="H7164" s="313"/>
      <c r="I7164" s="311"/>
      <c r="J7164" s="398"/>
      <c r="K7164" s="311"/>
      <c r="L7164" s="311"/>
      <c r="M7164" s="311"/>
      <c r="N7164" s="311"/>
      <c r="O7164" s="311"/>
      <c r="P7164" s="311"/>
      <c r="Q7164" s="311"/>
      <c r="R7164" s="311"/>
      <c r="S7164" s="311"/>
      <c r="T7164" s="311"/>
      <c r="U7164" s="311"/>
    </row>
    <row r="7165" spans="1:21" ht="12.75" customHeight="1">
      <c r="A7165" s="311"/>
      <c r="B7165" s="310"/>
      <c r="C7165" s="311"/>
      <c r="D7165" s="308"/>
      <c r="G7165" s="312"/>
      <c r="H7165" s="313"/>
      <c r="I7165" s="311"/>
      <c r="J7165" s="398"/>
      <c r="K7165" s="311"/>
      <c r="L7165" s="311"/>
      <c r="M7165" s="311"/>
      <c r="N7165" s="311"/>
      <c r="O7165" s="311"/>
      <c r="P7165" s="311"/>
      <c r="Q7165" s="311"/>
      <c r="R7165" s="311"/>
      <c r="S7165" s="311"/>
      <c r="T7165" s="311"/>
      <c r="U7165" s="311"/>
    </row>
    <row r="7166" spans="1:21" ht="12.75" customHeight="1">
      <c r="A7166" s="311"/>
      <c r="B7166" s="310"/>
      <c r="C7166" s="311"/>
      <c r="D7166" s="308"/>
      <c r="G7166" s="312"/>
      <c r="H7166" s="313"/>
      <c r="I7166" s="311"/>
      <c r="J7166" s="398"/>
      <c r="K7166" s="311"/>
      <c r="L7166" s="311"/>
      <c r="M7166" s="311"/>
      <c r="N7166" s="311"/>
      <c r="O7166" s="311"/>
      <c r="P7166" s="311"/>
      <c r="Q7166" s="311"/>
      <c r="R7166" s="311"/>
      <c r="S7166" s="311"/>
      <c r="T7166" s="311"/>
      <c r="U7166" s="311"/>
    </row>
    <row r="7167" spans="1:21" ht="12.75" customHeight="1">
      <c r="A7167" s="311"/>
      <c r="B7167" s="310"/>
      <c r="C7167" s="311"/>
      <c r="D7167" s="308"/>
      <c r="G7167" s="312"/>
      <c r="H7167" s="313"/>
      <c r="I7167" s="311"/>
      <c r="J7167" s="398"/>
      <c r="K7167" s="311"/>
      <c r="L7167" s="311"/>
      <c r="M7167" s="311"/>
      <c r="N7167" s="311"/>
      <c r="O7167" s="311"/>
      <c r="P7167" s="311"/>
      <c r="Q7167" s="311"/>
      <c r="R7167" s="311"/>
      <c r="S7167" s="311"/>
      <c r="T7167" s="311"/>
      <c r="U7167" s="311"/>
    </row>
    <row r="7168" spans="1:21" ht="12.75" customHeight="1">
      <c r="A7168" s="311"/>
      <c r="B7168" s="310"/>
      <c r="C7168" s="311"/>
      <c r="D7168" s="308"/>
      <c r="G7168" s="312"/>
      <c r="H7168" s="313"/>
      <c r="I7168" s="311"/>
      <c r="J7168" s="398"/>
      <c r="K7168" s="311"/>
      <c r="L7168" s="311"/>
      <c r="M7168" s="311"/>
      <c r="N7168" s="311"/>
      <c r="O7168" s="311"/>
      <c r="P7168" s="311"/>
      <c r="Q7168" s="311"/>
      <c r="R7168" s="311"/>
      <c r="S7168" s="311"/>
      <c r="T7168" s="311"/>
      <c r="U7168" s="311"/>
    </row>
    <row r="7169" spans="1:21" ht="12.75" customHeight="1">
      <c r="A7169" s="311"/>
      <c r="B7169" s="310"/>
      <c r="C7169" s="311"/>
      <c r="D7169" s="308"/>
      <c r="G7169" s="312"/>
      <c r="H7169" s="313"/>
      <c r="I7169" s="311"/>
      <c r="J7169" s="398"/>
      <c r="K7169" s="311"/>
      <c r="L7169" s="311"/>
      <c r="M7169" s="311"/>
      <c r="N7169" s="311"/>
      <c r="O7169" s="311"/>
      <c r="P7169" s="311"/>
      <c r="Q7169" s="311"/>
      <c r="R7169" s="311"/>
      <c r="S7169" s="311"/>
      <c r="T7169" s="311"/>
      <c r="U7169" s="311"/>
    </row>
    <row r="7170" spans="1:21" ht="12.75" customHeight="1">
      <c r="A7170" s="311"/>
      <c r="B7170" s="310"/>
      <c r="C7170" s="311"/>
      <c r="D7170" s="308"/>
      <c r="G7170" s="312"/>
      <c r="H7170" s="313"/>
      <c r="I7170" s="311"/>
      <c r="J7170" s="398"/>
      <c r="K7170" s="311"/>
      <c r="L7170" s="311"/>
      <c r="M7170" s="311"/>
      <c r="N7170" s="311"/>
      <c r="O7170" s="311"/>
      <c r="P7170" s="311"/>
      <c r="Q7170" s="311"/>
      <c r="R7170" s="311"/>
      <c r="S7170" s="311"/>
      <c r="T7170" s="311"/>
      <c r="U7170" s="311"/>
    </row>
    <row r="7171" spans="1:21" ht="12.75" customHeight="1">
      <c r="A7171" s="311"/>
      <c r="B7171" s="310"/>
      <c r="C7171" s="311"/>
      <c r="D7171" s="308"/>
      <c r="G7171" s="312"/>
      <c r="H7171" s="313"/>
      <c r="I7171" s="311"/>
      <c r="J7171" s="398"/>
      <c r="K7171" s="311"/>
      <c r="L7171" s="311"/>
      <c r="M7171" s="311"/>
      <c r="N7171" s="311"/>
      <c r="O7171" s="311"/>
      <c r="P7171" s="311"/>
      <c r="Q7171" s="311"/>
      <c r="R7171" s="311"/>
      <c r="S7171" s="311"/>
      <c r="T7171" s="311"/>
      <c r="U7171" s="311"/>
    </row>
    <row r="7172" spans="1:21" ht="12.75" customHeight="1">
      <c r="A7172" s="311"/>
      <c r="B7172" s="310"/>
      <c r="C7172" s="311"/>
      <c r="D7172" s="308"/>
      <c r="G7172" s="312"/>
      <c r="H7172" s="313"/>
      <c r="I7172" s="311"/>
      <c r="J7172" s="398"/>
      <c r="K7172" s="311"/>
      <c r="L7172" s="311"/>
      <c r="M7172" s="311"/>
      <c r="N7172" s="311"/>
      <c r="O7172" s="311"/>
      <c r="P7172" s="311"/>
      <c r="Q7172" s="311"/>
      <c r="R7172" s="311"/>
      <c r="S7172" s="311"/>
      <c r="T7172" s="311"/>
      <c r="U7172" s="311"/>
    </row>
    <row r="7173" spans="1:21" ht="12.75" customHeight="1">
      <c r="A7173" s="311"/>
      <c r="B7173" s="310"/>
      <c r="C7173" s="311"/>
      <c r="D7173" s="308"/>
      <c r="G7173" s="312"/>
      <c r="H7173" s="313"/>
      <c r="I7173" s="311"/>
      <c r="J7173" s="398"/>
      <c r="K7173" s="311"/>
      <c r="L7173" s="311"/>
      <c r="M7173" s="311"/>
      <c r="N7173" s="311"/>
      <c r="O7173" s="311"/>
      <c r="P7173" s="311"/>
      <c r="Q7173" s="311"/>
      <c r="R7173" s="311"/>
      <c r="S7173" s="311"/>
      <c r="T7173" s="311"/>
      <c r="U7173" s="311"/>
    </row>
    <row r="7174" spans="1:21" ht="12.75" customHeight="1">
      <c r="A7174" s="311"/>
      <c r="B7174" s="310"/>
      <c r="C7174" s="311"/>
      <c r="D7174" s="308"/>
      <c r="G7174" s="312"/>
      <c r="H7174" s="313"/>
      <c r="I7174" s="311"/>
      <c r="J7174" s="398"/>
      <c r="K7174" s="311"/>
      <c r="L7174" s="311"/>
      <c r="M7174" s="311"/>
      <c r="N7174" s="311"/>
      <c r="O7174" s="311"/>
      <c r="P7174" s="311"/>
      <c r="Q7174" s="311"/>
      <c r="R7174" s="311"/>
      <c r="S7174" s="311"/>
      <c r="T7174" s="311"/>
      <c r="U7174" s="311"/>
    </row>
    <row r="7175" spans="1:21" ht="12.75" customHeight="1">
      <c r="A7175" s="311"/>
      <c r="B7175" s="310"/>
      <c r="C7175" s="311"/>
      <c r="D7175" s="308"/>
      <c r="G7175" s="312"/>
      <c r="H7175" s="313"/>
      <c r="I7175" s="311"/>
      <c r="J7175" s="398"/>
      <c r="K7175" s="311"/>
      <c r="L7175" s="311"/>
      <c r="M7175" s="311"/>
      <c r="N7175" s="311"/>
      <c r="O7175" s="311"/>
      <c r="P7175" s="311"/>
      <c r="Q7175" s="311"/>
      <c r="R7175" s="311"/>
      <c r="S7175" s="311"/>
      <c r="T7175" s="311"/>
      <c r="U7175" s="311"/>
    </row>
    <row r="7176" spans="1:21" ht="12.75" customHeight="1">
      <c r="A7176" s="311"/>
      <c r="B7176" s="310"/>
      <c r="C7176" s="311"/>
      <c r="D7176" s="308"/>
      <c r="G7176" s="312"/>
      <c r="H7176" s="313"/>
      <c r="I7176" s="311"/>
      <c r="J7176" s="398"/>
      <c r="K7176" s="311"/>
      <c r="L7176" s="311"/>
      <c r="M7176" s="311"/>
      <c r="N7176" s="311"/>
      <c r="O7176" s="311"/>
      <c r="P7176" s="311"/>
      <c r="Q7176" s="311"/>
      <c r="R7176" s="311"/>
      <c r="S7176" s="311"/>
      <c r="T7176" s="311"/>
      <c r="U7176" s="311"/>
    </row>
    <row r="7177" spans="1:21" ht="12.75" customHeight="1">
      <c r="A7177" s="311"/>
      <c r="B7177" s="310"/>
      <c r="C7177" s="311"/>
      <c r="D7177" s="308"/>
      <c r="G7177" s="312"/>
      <c r="H7177" s="313"/>
      <c r="I7177" s="311"/>
      <c r="J7177" s="398"/>
      <c r="K7177" s="311"/>
      <c r="L7177" s="311"/>
      <c r="M7177" s="311"/>
      <c r="N7177" s="311"/>
      <c r="O7177" s="311"/>
      <c r="P7177" s="311"/>
      <c r="Q7177" s="311"/>
      <c r="R7177" s="311"/>
      <c r="S7177" s="311"/>
      <c r="T7177" s="311"/>
      <c r="U7177" s="311"/>
    </row>
    <row r="7178" spans="1:21" ht="12.75" customHeight="1">
      <c r="A7178" s="311"/>
      <c r="B7178" s="310"/>
      <c r="C7178" s="311"/>
      <c r="D7178" s="308"/>
      <c r="G7178" s="312"/>
      <c r="H7178" s="313"/>
      <c r="I7178" s="311"/>
      <c r="J7178" s="398"/>
      <c r="K7178" s="311"/>
      <c r="L7178" s="311"/>
      <c r="M7178" s="311"/>
      <c r="N7178" s="311"/>
      <c r="O7178" s="311"/>
      <c r="P7178" s="311"/>
      <c r="Q7178" s="311"/>
      <c r="R7178" s="311"/>
      <c r="S7178" s="311"/>
      <c r="T7178" s="311"/>
      <c r="U7178" s="311"/>
    </row>
    <row r="7179" spans="1:21" ht="12.75" customHeight="1">
      <c r="A7179" s="311"/>
      <c r="B7179" s="310"/>
      <c r="C7179" s="311"/>
      <c r="D7179" s="308"/>
      <c r="G7179" s="312"/>
      <c r="H7179" s="313"/>
      <c r="I7179" s="311"/>
      <c r="J7179" s="398"/>
      <c r="K7179" s="311"/>
      <c r="L7179" s="311"/>
      <c r="M7179" s="311"/>
      <c r="N7179" s="311"/>
      <c r="O7179" s="311"/>
      <c r="P7179" s="311"/>
      <c r="Q7179" s="311"/>
      <c r="R7179" s="311"/>
      <c r="S7179" s="311"/>
      <c r="T7179" s="311"/>
      <c r="U7179" s="311"/>
    </row>
    <row r="7180" spans="1:21" ht="12.75" customHeight="1">
      <c r="A7180" s="311"/>
      <c r="B7180" s="310"/>
      <c r="C7180" s="311"/>
      <c r="D7180" s="308"/>
      <c r="G7180" s="312"/>
      <c r="H7180" s="313"/>
      <c r="I7180" s="311"/>
      <c r="J7180" s="398"/>
      <c r="K7180" s="311"/>
      <c r="L7180" s="311"/>
      <c r="M7180" s="311"/>
      <c r="N7180" s="311"/>
      <c r="O7180" s="311"/>
      <c r="P7180" s="311"/>
      <c r="Q7180" s="311"/>
      <c r="R7180" s="311"/>
      <c r="S7180" s="311"/>
      <c r="T7180" s="311"/>
      <c r="U7180" s="311"/>
    </row>
    <row r="7181" spans="1:21" ht="12.75" customHeight="1">
      <c r="A7181" s="311"/>
      <c r="B7181" s="310"/>
      <c r="C7181" s="311"/>
      <c r="D7181" s="308"/>
      <c r="G7181" s="312"/>
      <c r="H7181" s="313"/>
      <c r="I7181" s="311"/>
      <c r="J7181" s="398"/>
      <c r="K7181" s="311"/>
      <c r="L7181" s="311"/>
      <c r="M7181" s="311"/>
      <c r="N7181" s="311"/>
      <c r="O7181" s="311"/>
      <c r="P7181" s="311"/>
      <c r="Q7181" s="311"/>
      <c r="R7181" s="311"/>
      <c r="S7181" s="311"/>
      <c r="T7181" s="311"/>
      <c r="U7181" s="311"/>
    </row>
    <row r="7182" spans="1:21" ht="12.75" customHeight="1">
      <c r="A7182" s="311"/>
      <c r="B7182" s="310"/>
      <c r="C7182" s="311"/>
      <c r="D7182" s="308"/>
      <c r="G7182" s="312"/>
      <c r="H7182" s="313"/>
      <c r="I7182" s="311"/>
      <c r="J7182" s="398"/>
      <c r="K7182" s="311"/>
      <c r="L7182" s="311"/>
      <c r="M7182" s="311"/>
      <c r="N7182" s="311"/>
      <c r="O7182" s="311"/>
      <c r="P7182" s="311"/>
      <c r="Q7182" s="311"/>
      <c r="R7182" s="311"/>
      <c r="S7182" s="311"/>
      <c r="T7182" s="311"/>
      <c r="U7182" s="311"/>
    </row>
    <row r="7183" spans="1:21" ht="12.75" customHeight="1">
      <c r="A7183" s="311"/>
      <c r="B7183" s="310"/>
      <c r="C7183" s="311"/>
      <c r="D7183" s="308"/>
      <c r="G7183" s="312"/>
      <c r="H7183" s="313"/>
      <c r="I7183" s="311"/>
      <c r="J7183" s="398"/>
      <c r="K7183" s="311"/>
      <c r="L7183" s="311"/>
      <c r="M7183" s="311"/>
      <c r="N7183" s="311"/>
      <c r="O7183" s="311"/>
      <c r="P7183" s="311"/>
      <c r="Q7183" s="311"/>
      <c r="R7183" s="311"/>
      <c r="S7183" s="311"/>
      <c r="T7183" s="311"/>
      <c r="U7183" s="311"/>
    </row>
    <row r="7184" spans="1:21" ht="12.75" customHeight="1">
      <c r="A7184" s="311"/>
      <c r="B7184" s="310"/>
      <c r="C7184" s="311"/>
      <c r="D7184" s="308"/>
      <c r="G7184" s="312"/>
      <c r="H7184" s="313"/>
      <c r="I7184" s="311"/>
      <c r="J7184" s="398"/>
      <c r="K7184" s="311"/>
      <c r="L7184" s="311"/>
      <c r="M7184" s="311"/>
      <c r="N7184" s="311"/>
      <c r="O7184" s="311"/>
      <c r="P7184" s="311"/>
      <c r="Q7184" s="311"/>
      <c r="R7184" s="311"/>
      <c r="S7184" s="311"/>
      <c r="T7184" s="311"/>
      <c r="U7184" s="311"/>
    </row>
    <row r="7185" spans="1:21" ht="12.75" customHeight="1">
      <c r="A7185" s="311"/>
      <c r="B7185" s="310"/>
      <c r="C7185" s="311"/>
      <c r="D7185" s="308"/>
      <c r="G7185" s="312"/>
      <c r="H7185" s="313"/>
      <c r="I7185" s="311"/>
      <c r="J7185" s="398"/>
      <c r="K7185" s="311"/>
      <c r="L7185" s="311"/>
      <c r="M7185" s="311"/>
      <c r="N7185" s="311"/>
      <c r="O7185" s="311"/>
      <c r="P7185" s="311"/>
      <c r="Q7185" s="311"/>
      <c r="R7185" s="311"/>
      <c r="S7185" s="311"/>
      <c r="T7185" s="311"/>
      <c r="U7185" s="311"/>
    </row>
    <row r="7186" spans="1:21" ht="12.75" customHeight="1">
      <c r="A7186" s="311"/>
      <c r="B7186" s="310"/>
      <c r="C7186" s="311"/>
      <c r="D7186" s="308"/>
      <c r="G7186" s="312"/>
      <c r="H7186" s="313"/>
      <c r="I7186" s="311"/>
      <c r="J7186" s="398"/>
      <c r="K7186" s="311"/>
      <c r="L7186" s="311"/>
      <c r="M7186" s="311"/>
      <c r="N7186" s="311"/>
      <c r="O7186" s="311"/>
      <c r="P7186" s="311"/>
      <c r="Q7186" s="311"/>
      <c r="R7186" s="311"/>
      <c r="S7186" s="311"/>
      <c r="T7186" s="311"/>
      <c r="U7186" s="311"/>
    </row>
    <row r="7187" spans="1:21" ht="12.75" customHeight="1">
      <c r="A7187" s="311"/>
      <c r="B7187" s="310"/>
      <c r="C7187" s="311"/>
      <c r="D7187" s="308"/>
      <c r="G7187" s="312"/>
      <c r="H7187" s="313"/>
      <c r="I7187" s="311"/>
      <c r="J7187" s="398"/>
      <c r="K7187" s="311"/>
      <c r="L7187" s="311"/>
      <c r="M7187" s="311"/>
      <c r="N7187" s="311"/>
      <c r="O7187" s="311"/>
      <c r="P7187" s="311"/>
      <c r="Q7187" s="311"/>
      <c r="R7187" s="311"/>
      <c r="S7187" s="311"/>
      <c r="T7187" s="311"/>
      <c r="U7187" s="311"/>
    </row>
    <row r="7188" spans="1:21" ht="12.75" customHeight="1">
      <c r="A7188" s="311"/>
      <c r="B7188" s="310"/>
      <c r="C7188" s="311"/>
      <c r="D7188" s="308"/>
      <c r="G7188" s="312"/>
      <c r="H7188" s="313"/>
      <c r="I7188" s="311"/>
      <c r="J7188" s="398"/>
      <c r="K7188" s="311"/>
      <c r="L7188" s="311"/>
      <c r="M7188" s="311"/>
      <c r="N7188" s="311"/>
      <c r="O7188" s="311"/>
      <c r="P7188" s="311"/>
      <c r="Q7188" s="311"/>
      <c r="R7188" s="311"/>
      <c r="S7188" s="311"/>
      <c r="T7188" s="311"/>
      <c r="U7188" s="311"/>
    </row>
    <row r="7189" spans="1:21" ht="12.75" customHeight="1">
      <c r="A7189" s="311"/>
      <c r="B7189" s="310"/>
      <c r="C7189" s="311"/>
      <c r="D7189" s="308"/>
      <c r="G7189" s="312"/>
      <c r="H7189" s="313"/>
      <c r="I7189" s="311"/>
      <c r="J7189" s="398"/>
      <c r="K7189" s="311"/>
      <c r="L7189" s="311"/>
      <c r="M7189" s="311"/>
      <c r="N7189" s="311"/>
      <c r="O7189" s="311"/>
      <c r="P7189" s="311"/>
      <c r="Q7189" s="311"/>
      <c r="R7189" s="311"/>
      <c r="S7189" s="311"/>
      <c r="T7189" s="311"/>
      <c r="U7189" s="311"/>
    </row>
    <row r="7190" spans="1:21" ht="12.75" customHeight="1">
      <c r="A7190" s="311"/>
      <c r="B7190" s="310"/>
      <c r="C7190" s="311"/>
      <c r="D7190" s="308"/>
      <c r="G7190" s="312"/>
      <c r="H7190" s="313"/>
      <c r="I7190" s="311"/>
      <c r="J7190" s="398"/>
      <c r="K7190" s="311"/>
      <c r="L7190" s="311"/>
      <c r="M7190" s="311"/>
      <c r="N7190" s="311"/>
      <c r="O7190" s="311"/>
      <c r="P7190" s="311"/>
      <c r="Q7190" s="311"/>
      <c r="R7190" s="311"/>
      <c r="S7190" s="311"/>
      <c r="T7190" s="311"/>
      <c r="U7190" s="311"/>
    </row>
    <row r="7191" spans="1:21" ht="12.75" customHeight="1">
      <c r="A7191" s="311"/>
      <c r="B7191" s="310"/>
      <c r="C7191" s="311"/>
      <c r="D7191" s="308"/>
      <c r="G7191" s="312"/>
      <c r="H7191" s="313"/>
      <c r="I7191" s="311"/>
      <c r="J7191" s="398"/>
      <c r="K7191" s="311"/>
      <c r="L7191" s="311"/>
      <c r="M7191" s="311"/>
      <c r="N7191" s="311"/>
      <c r="O7191" s="311"/>
      <c r="P7191" s="311"/>
      <c r="Q7191" s="311"/>
      <c r="R7191" s="311"/>
      <c r="S7191" s="311"/>
      <c r="T7191" s="311"/>
      <c r="U7191" s="311"/>
    </row>
    <row r="7192" spans="1:21" ht="12.75" customHeight="1">
      <c r="A7192" s="311"/>
      <c r="B7192" s="310"/>
      <c r="C7192" s="311"/>
      <c r="D7192" s="308"/>
      <c r="G7192" s="312"/>
      <c r="H7192" s="313"/>
      <c r="I7192" s="311"/>
      <c r="J7192" s="398"/>
      <c r="K7192" s="311"/>
      <c r="L7192" s="311"/>
      <c r="M7192" s="311"/>
      <c r="N7192" s="311"/>
      <c r="O7192" s="311"/>
      <c r="P7192" s="311"/>
      <c r="Q7192" s="311"/>
      <c r="R7192" s="311"/>
      <c r="S7192" s="311"/>
      <c r="T7192" s="311"/>
      <c r="U7192" s="311"/>
    </row>
    <row r="7193" spans="1:21" ht="12.75" customHeight="1">
      <c r="A7193" s="311"/>
      <c r="B7193" s="310"/>
      <c r="C7193" s="311"/>
      <c r="D7193" s="308"/>
      <c r="G7193" s="312"/>
      <c r="H7193" s="313"/>
      <c r="I7193" s="311"/>
      <c r="J7193" s="398"/>
      <c r="K7193" s="311"/>
      <c r="L7193" s="311"/>
      <c r="M7193" s="311"/>
      <c r="N7193" s="311"/>
      <c r="O7193" s="311"/>
      <c r="P7193" s="311"/>
      <c r="Q7193" s="311"/>
      <c r="R7193" s="311"/>
      <c r="S7193" s="311"/>
      <c r="T7193" s="311"/>
      <c r="U7193" s="311"/>
    </row>
    <row r="7194" spans="1:21" ht="12.75" customHeight="1">
      <c r="A7194" s="311"/>
      <c r="B7194" s="310"/>
      <c r="C7194" s="311"/>
      <c r="D7194" s="308"/>
      <c r="G7194" s="312"/>
      <c r="H7194" s="313"/>
      <c r="I7194" s="311"/>
      <c r="J7194" s="398"/>
      <c r="K7194" s="311"/>
      <c r="L7194" s="311"/>
      <c r="M7194" s="311"/>
      <c r="N7194" s="311"/>
      <c r="O7194" s="311"/>
      <c r="P7194" s="311"/>
      <c r="Q7194" s="311"/>
      <c r="R7194" s="311"/>
      <c r="S7194" s="311"/>
      <c r="T7194" s="311"/>
      <c r="U7194" s="311"/>
    </row>
    <row r="7195" spans="1:21" ht="12.75" customHeight="1">
      <c r="A7195" s="311"/>
      <c r="B7195" s="310"/>
      <c r="C7195" s="311"/>
      <c r="D7195" s="308"/>
      <c r="G7195" s="312"/>
      <c r="H7195" s="313"/>
      <c r="I7195" s="311"/>
      <c r="J7195" s="398"/>
      <c r="K7195" s="311"/>
      <c r="L7195" s="311"/>
      <c r="M7195" s="311"/>
      <c r="N7195" s="311"/>
      <c r="O7195" s="311"/>
      <c r="P7195" s="311"/>
      <c r="Q7195" s="311"/>
      <c r="R7195" s="311"/>
      <c r="S7195" s="311"/>
      <c r="T7195" s="311"/>
      <c r="U7195" s="311"/>
    </row>
    <row r="7196" spans="1:21" ht="12.75" customHeight="1">
      <c r="A7196" s="311"/>
      <c r="B7196" s="310"/>
      <c r="C7196" s="311"/>
      <c r="D7196" s="308"/>
      <c r="G7196" s="312"/>
      <c r="H7196" s="313"/>
      <c r="I7196" s="311"/>
      <c r="J7196" s="398"/>
      <c r="K7196" s="311"/>
      <c r="L7196" s="311"/>
      <c r="M7196" s="311"/>
      <c r="N7196" s="311"/>
      <c r="O7196" s="311"/>
      <c r="P7196" s="311"/>
      <c r="Q7196" s="311"/>
      <c r="R7196" s="311"/>
      <c r="S7196" s="311"/>
      <c r="T7196" s="311"/>
      <c r="U7196" s="311"/>
    </row>
    <row r="7197" spans="1:21" ht="12.75" customHeight="1">
      <c r="A7197" s="311"/>
      <c r="B7197" s="310"/>
      <c r="C7197" s="311"/>
      <c r="D7197" s="308"/>
      <c r="G7197" s="312"/>
      <c r="H7197" s="313"/>
      <c r="I7197" s="311"/>
      <c r="J7197" s="398"/>
      <c r="K7197" s="311"/>
      <c r="L7197" s="311"/>
      <c r="M7197" s="311"/>
      <c r="N7197" s="311"/>
      <c r="O7197" s="311"/>
      <c r="P7197" s="311"/>
      <c r="Q7197" s="311"/>
      <c r="R7197" s="311"/>
      <c r="S7197" s="311"/>
      <c r="T7197" s="311"/>
      <c r="U7197" s="311"/>
    </row>
    <row r="7198" spans="1:21" ht="12.75" customHeight="1">
      <c r="A7198" s="311"/>
      <c r="B7198" s="310"/>
      <c r="C7198" s="311"/>
      <c r="D7198" s="308"/>
      <c r="G7198" s="312"/>
      <c r="H7198" s="313"/>
      <c r="I7198" s="311"/>
      <c r="J7198" s="398"/>
      <c r="K7198" s="311"/>
      <c r="L7198" s="311"/>
      <c r="M7198" s="311"/>
      <c r="N7198" s="311"/>
      <c r="O7198" s="311"/>
      <c r="P7198" s="311"/>
      <c r="Q7198" s="311"/>
      <c r="R7198" s="311"/>
      <c r="S7198" s="311"/>
      <c r="T7198" s="311"/>
      <c r="U7198" s="311"/>
    </row>
    <row r="7199" spans="1:21" ht="12.75" customHeight="1">
      <c r="A7199" s="311"/>
      <c r="B7199" s="310"/>
      <c r="C7199" s="311"/>
      <c r="D7199" s="308"/>
      <c r="G7199" s="312"/>
      <c r="H7199" s="313"/>
      <c r="I7199" s="311"/>
      <c r="J7199" s="398"/>
      <c r="K7199" s="311"/>
      <c r="L7199" s="311"/>
      <c r="M7199" s="311"/>
      <c r="N7199" s="311"/>
      <c r="O7199" s="311"/>
      <c r="P7199" s="311"/>
      <c r="Q7199" s="311"/>
      <c r="R7199" s="311"/>
      <c r="S7199" s="311"/>
      <c r="T7199" s="311"/>
      <c r="U7199" s="311"/>
    </row>
    <row r="7200" spans="1:21" ht="12.75" customHeight="1">
      <c r="A7200" s="311"/>
      <c r="B7200" s="310"/>
      <c r="C7200" s="311"/>
      <c r="D7200" s="308"/>
      <c r="G7200" s="312"/>
      <c r="H7200" s="313"/>
      <c r="I7200" s="311"/>
      <c r="J7200" s="398"/>
      <c r="K7200" s="311"/>
      <c r="L7200" s="311"/>
      <c r="M7200" s="311"/>
      <c r="N7200" s="311"/>
      <c r="O7200" s="311"/>
      <c r="P7200" s="311"/>
      <c r="Q7200" s="311"/>
      <c r="R7200" s="311"/>
      <c r="S7200" s="311"/>
      <c r="T7200" s="311"/>
      <c r="U7200" s="311"/>
    </row>
    <row r="7201" spans="1:21" ht="12.75" customHeight="1">
      <c r="A7201" s="311"/>
      <c r="B7201" s="310"/>
      <c r="C7201" s="311"/>
      <c r="D7201" s="308"/>
      <c r="G7201" s="312"/>
      <c r="H7201" s="313"/>
      <c r="I7201" s="311"/>
      <c r="J7201" s="398"/>
      <c r="K7201" s="311"/>
      <c r="L7201" s="311"/>
      <c r="M7201" s="311"/>
      <c r="N7201" s="311"/>
      <c r="O7201" s="311"/>
      <c r="P7201" s="311"/>
      <c r="Q7201" s="311"/>
      <c r="R7201" s="311"/>
      <c r="S7201" s="311"/>
      <c r="T7201" s="311"/>
      <c r="U7201" s="311"/>
    </row>
    <row r="7202" spans="1:21" ht="12.75" customHeight="1">
      <c r="A7202" s="311"/>
      <c r="B7202" s="310"/>
      <c r="C7202" s="311"/>
      <c r="D7202" s="308"/>
      <c r="G7202" s="312"/>
      <c r="H7202" s="313"/>
      <c r="I7202" s="311"/>
      <c r="J7202" s="398"/>
      <c r="K7202" s="311"/>
      <c r="L7202" s="311"/>
      <c r="M7202" s="311"/>
      <c r="N7202" s="311"/>
      <c r="O7202" s="311"/>
      <c r="P7202" s="311"/>
      <c r="Q7202" s="311"/>
      <c r="R7202" s="311"/>
      <c r="S7202" s="311"/>
      <c r="T7202" s="311"/>
      <c r="U7202" s="311"/>
    </row>
    <row r="7203" spans="1:21" ht="12.75" customHeight="1">
      <c r="A7203" s="311"/>
      <c r="B7203" s="310"/>
      <c r="C7203" s="311"/>
      <c r="D7203" s="308"/>
      <c r="G7203" s="312"/>
      <c r="H7203" s="313"/>
      <c r="I7203" s="311"/>
      <c r="J7203" s="398"/>
      <c r="K7203" s="311"/>
      <c r="L7203" s="311"/>
      <c r="M7203" s="311"/>
      <c r="N7203" s="311"/>
      <c r="O7203" s="311"/>
      <c r="P7203" s="311"/>
      <c r="Q7203" s="311"/>
      <c r="R7203" s="311"/>
      <c r="S7203" s="311"/>
      <c r="T7203" s="311"/>
      <c r="U7203" s="311"/>
    </row>
    <row r="7204" spans="1:21" ht="12.75" customHeight="1">
      <c r="A7204" s="311"/>
      <c r="B7204" s="310"/>
      <c r="C7204" s="311"/>
      <c r="D7204" s="308"/>
      <c r="G7204" s="312"/>
      <c r="H7204" s="313"/>
      <c r="I7204" s="311"/>
      <c r="J7204" s="398"/>
      <c r="K7204" s="311"/>
      <c r="L7204" s="311"/>
      <c r="M7204" s="311"/>
      <c r="N7204" s="311"/>
      <c r="O7204" s="311"/>
      <c r="P7204" s="311"/>
      <c r="Q7204" s="311"/>
      <c r="R7204" s="311"/>
      <c r="S7204" s="311"/>
      <c r="T7204" s="311"/>
      <c r="U7204" s="311"/>
    </row>
    <row r="7205" spans="1:21" ht="12.75" customHeight="1">
      <c r="A7205" s="311"/>
      <c r="B7205" s="310"/>
      <c r="C7205" s="311"/>
      <c r="D7205" s="308"/>
      <c r="G7205" s="312"/>
      <c r="H7205" s="313"/>
      <c r="I7205" s="311"/>
      <c r="J7205" s="398"/>
      <c r="K7205" s="311"/>
      <c r="L7205" s="311"/>
      <c r="M7205" s="311"/>
      <c r="N7205" s="311"/>
      <c r="O7205" s="311"/>
      <c r="P7205" s="311"/>
      <c r="Q7205" s="311"/>
      <c r="R7205" s="311"/>
      <c r="S7205" s="311"/>
      <c r="T7205" s="311"/>
      <c r="U7205" s="311"/>
    </row>
    <row r="7206" spans="1:21" ht="12.75" customHeight="1">
      <c r="A7206" s="311"/>
      <c r="B7206" s="310"/>
      <c r="C7206" s="311"/>
      <c r="D7206" s="308"/>
      <c r="G7206" s="312"/>
      <c r="H7206" s="313"/>
      <c r="I7206" s="311"/>
      <c r="J7206" s="398"/>
      <c r="K7206" s="311"/>
      <c r="L7206" s="311"/>
      <c r="M7206" s="311"/>
      <c r="N7206" s="311"/>
      <c r="O7206" s="311"/>
      <c r="P7206" s="311"/>
      <c r="Q7206" s="311"/>
      <c r="R7206" s="311"/>
      <c r="S7206" s="311"/>
      <c r="T7206" s="311"/>
      <c r="U7206" s="311"/>
    </row>
    <row r="7207" spans="1:21" ht="12.75" customHeight="1">
      <c r="A7207" s="311"/>
      <c r="B7207" s="310"/>
      <c r="C7207" s="311"/>
      <c r="D7207" s="308"/>
      <c r="G7207" s="312"/>
      <c r="H7207" s="313"/>
      <c r="I7207" s="311"/>
      <c r="J7207" s="398"/>
      <c r="K7207" s="311"/>
      <c r="L7207" s="311"/>
      <c r="M7207" s="311"/>
      <c r="N7207" s="311"/>
      <c r="O7207" s="311"/>
      <c r="P7207" s="311"/>
      <c r="Q7207" s="311"/>
      <c r="R7207" s="311"/>
      <c r="S7207" s="311"/>
      <c r="T7207" s="311"/>
      <c r="U7207" s="311"/>
    </row>
    <row r="7208" spans="1:21" ht="12.75" customHeight="1">
      <c r="A7208" s="311"/>
      <c r="B7208" s="310"/>
      <c r="C7208" s="311"/>
      <c r="D7208" s="308"/>
      <c r="G7208" s="312"/>
      <c r="H7208" s="313"/>
      <c r="I7208" s="311"/>
      <c r="J7208" s="398"/>
      <c r="K7208" s="311"/>
      <c r="L7208" s="311"/>
      <c r="M7208" s="311"/>
      <c r="N7208" s="311"/>
      <c r="O7208" s="311"/>
      <c r="P7208" s="311"/>
      <c r="Q7208" s="311"/>
      <c r="R7208" s="311"/>
      <c r="S7208" s="311"/>
      <c r="T7208" s="311"/>
      <c r="U7208" s="311"/>
    </row>
    <row r="7209" spans="1:21" ht="12.75" customHeight="1">
      <c r="A7209" s="311"/>
      <c r="B7209" s="310"/>
      <c r="C7209" s="311"/>
      <c r="D7209" s="308"/>
      <c r="G7209" s="312"/>
      <c r="H7209" s="313"/>
      <c r="I7209" s="311"/>
      <c r="J7209" s="398"/>
      <c r="K7209" s="311"/>
      <c r="L7209" s="311"/>
      <c r="M7209" s="311"/>
      <c r="N7209" s="311"/>
      <c r="O7209" s="311"/>
      <c r="P7209" s="311"/>
      <c r="Q7209" s="311"/>
      <c r="R7209" s="311"/>
      <c r="S7209" s="311"/>
      <c r="T7209" s="311"/>
      <c r="U7209" s="311"/>
    </row>
    <row r="7210" spans="1:21" ht="12.75" customHeight="1">
      <c r="A7210" s="311"/>
      <c r="B7210" s="310"/>
      <c r="C7210" s="311"/>
      <c r="D7210" s="308"/>
      <c r="G7210" s="312"/>
      <c r="H7210" s="313"/>
      <c r="I7210" s="311"/>
      <c r="J7210" s="398"/>
      <c r="K7210" s="311"/>
      <c r="L7210" s="311"/>
      <c r="M7210" s="311"/>
      <c r="N7210" s="311"/>
      <c r="O7210" s="311"/>
      <c r="P7210" s="311"/>
      <c r="Q7210" s="311"/>
      <c r="R7210" s="311"/>
      <c r="S7210" s="311"/>
      <c r="T7210" s="311"/>
      <c r="U7210" s="311"/>
    </row>
    <row r="7211" spans="1:21" ht="12.75" customHeight="1">
      <c r="A7211" s="311"/>
      <c r="B7211" s="310"/>
      <c r="C7211" s="311"/>
      <c r="D7211" s="308"/>
      <c r="G7211" s="312"/>
      <c r="H7211" s="313"/>
      <c r="I7211" s="311"/>
      <c r="J7211" s="398"/>
      <c r="K7211" s="311"/>
      <c r="L7211" s="311"/>
      <c r="M7211" s="311"/>
      <c r="N7211" s="311"/>
      <c r="O7211" s="311"/>
      <c r="P7211" s="311"/>
      <c r="Q7211" s="311"/>
      <c r="R7211" s="311"/>
      <c r="S7211" s="311"/>
      <c r="T7211" s="311"/>
      <c r="U7211" s="311"/>
    </row>
    <row r="7212" spans="1:21" ht="12.75" customHeight="1">
      <c r="A7212" s="311"/>
      <c r="B7212" s="310"/>
      <c r="C7212" s="311"/>
      <c r="D7212" s="308"/>
      <c r="G7212" s="312"/>
      <c r="H7212" s="313"/>
      <c r="I7212" s="311"/>
      <c r="J7212" s="398"/>
      <c r="K7212" s="311"/>
      <c r="L7212" s="311"/>
      <c r="M7212" s="311"/>
      <c r="N7212" s="311"/>
      <c r="O7212" s="311"/>
      <c r="P7212" s="311"/>
      <c r="Q7212" s="311"/>
      <c r="R7212" s="311"/>
      <c r="S7212" s="311"/>
      <c r="T7212" s="311"/>
      <c r="U7212" s="311"/>
    </row>
    <row r="7213" spans="1:21" ht="12.75" customHeight="1">
      <c r="A7213" s="311"/>
      <c r="B7213" s="310"/>
      <c r="C7213" s="311"/>
      <c r="D7213" s="308"/>
      <c r="G7213" s="312"/>
      <c r="H7213" s="313"/>
      <c r="I7213" s="311"/>
      <c r="J7213" s="398"/>
      <c r="K7213" s="311"/>
      <c r="L7213" s="311"/>
      <c r="M7213" s="311"/>
      <c r="N7213" s="311"/>
      <c r="O7213" s="311"/>
      <c r="P7213" s="311"/>
      <c r="Q7213" s="311"/>
      <c r="R7213" s="311"/>
      <c r="S7213" s="311"/>
      <c r="T7213" s="311"/>
      <c r="U7213" s="311"/>
    </row>
    <row r="7214" spans="1:21" ht="12.75" customHeight="1">
      <c r="A7214" s="311"/>
      <c r="B7214" s="310"/>
      <c r="C7214" s="311"/>
      <c r="D7214" s="308"/>
      <c r="G7214" s="312"/>
      <c r="H7214" s="313"/>
      <c r="I7214" s="311"/>
      <c r="J7214" s="398"/>
      <c r="K7214" s="311"/>
      <c r="L7214" s="311"/>
      <c r="M7214" s="311"/>
      <c r="N7214" s="311"/>
      <c r="O7214" s="311"/>
      <c r="P7214" s="311"/>
      <c r="Q7214" s="311"/>
      <c r="R7214" s="311"/>
      <c r="S7214" s="311"/>
      <c r="T7214" s="311"/>
      <c r="U7214" s="311"/>
    </row>
    <row r="7215" spans="1:21" ht="12.75" customHeight="1">
      <c r="A7215" s="311"/>
      <c r="B7215" s="310"/>
      <c r="C7215" s="311"/>
      <c r="D7215" s="308"/>
      <c r="G7215" s="312"/>
      <c r="H7215" s="313"/>
      <c r="I7215" s="311"/>
      <c r="J7215" s="398"/>
      <c r="K7215" s="311"/>
      <c r="L7215" s="311"/>
      <c r="M7215" s="311"/>
      <c r="N7215" s="311"/>
      <c r="O7215" s="311"/>
      <c r="P7215" s="311"/>
      <c r="Q7215" s="311"/>
      <c r="R7215" s="311"/>
      <c r="S7215" s="311"/>
      <c r="T7215" s="311"/>
      <c r="U7215" s="311"/>
    </row>
    <row r="7216" spans="1:21" ht="12.75" customHeight="1">
      <c r="A7216" s="311"/>
      <c r="B7216" s="310"/>
      <c r="C7216" s="311"/>
      <c r="D7216" s="308"/>
      <c r="G7216" s="312"/>
      <c r="H7216" s="313"/>
      <c r="I7216" s="311"/>
      <c r="J7216" s="398"/>
      <c r="K7216" s="311"/>
      <c r="L7216" s="311"/>
      <c r="M7216" s="311"/>
      <c r="N7216" s="311"/>
      <c r="O7216" s="311"/>
      <c r="P7216" s="311"/>
      <c r="Q7216" s="311"/>
      <c r="R7216" s="311"/>
      <c r="S7216" s="311"/>
      <c r="T7216" s="311"/>
      <c r="U7216" s="311"/>
    </row>
    <row r="7217" spans="1:21" ht="12.75" customHeight="1">
      <c r="A7217" s="311"/>
      <c r="B7217" s="310"/>
      <c r="C7217" s="311"/>
      <c r="D7217" s="308"/>
      <c r="G7217" s="312"/>
      <c r="H7217" s="313"/>
      <c r="I7217" s="311"/>
      <c r="J7217" s="398"/>
      <c r="K7217" s="311"/>
      <c r="L7217" s="311"/>
      <c r="M7217" s="311"/>
      <c r="N7217" s="311"/>
      <c r="O7217" s="311"/>
      <c r="P7217" s="311"/>
      <c r="Q7217" s="311"/>
      <c r="R7217" s="311"/>
      <c r="S7217" s="311"/>
      <c r="T7217" s="311"/>
      <c r="U7217" s="311"/>
    </row>
    <row r="7218" spans="1:21" ht="12.75" customHeight="1">
      <c r="A7218" s="311"/>
      <c r="B7218" s="310"/>
      <c r="C7218" s="311"/>
      <c r="D7218" s="308"/>
      <c r="G7218" s="312"/>
      <c r="H7218" s="313"/>
      <c r="I7218" s="311"/>
      <c r="J7218" s="398"/>
      <c r="K7218" s="311"/>
      <c r="L7218" s="311"/>
      <c r="M7218" s="311"/>
      <c r="N7218" s="311"/>
      <c r="O7218" s="311"/>
      <c r="P7218" s="311"/>
      <c r="Q7218" s="311"/>
      <c r="R7218" s="311"/>
      <c r="S7218" s="311"/>
      <c r="T7218" s="311"/>
      <c r="U7218" s="311"/>
    </row>
    <row r="7219" spans="1:21" ht="12.75" customHeight="1">
      <c r="A7219" s="311"/>
      <c r="B7219" s="310"/>
      <c r="C7219" s="311"/>
      <c r="D7219" s="308"/>
      <c r="G7219" s="312"/>
      <c r="H7219" s="313"/>
      <c r="I7219" s="311"/>
      <c r="J7219" s="398"/>
      <c r="K7219" s="311"/>
      <c r="L7219" s="311"/>
      <c r="M7219" s="311"/>
      <c r="N7219" s="311"/>
      <c r="O7219" s="311"/>
      <c r="P7219" s="311"/>
      <c r="Q7219" s="311"/>
      <c r="R7219" s="311"/>
      <c r="S7219" s="311"/>
      <c r="T7219" s="311"/>
      <c r="U7219" s="311"/>
    </row>
    <row r="7220" spans="1:21" ht="12.75" customHeight="1">
      <c r="A7220" s="311"/>
      <c r="B7220" s="310"/>
      <c r="C7220" s="311"/>
      <c r="D7220" s="308"/>
      <c r="G7220" s="312"/>
      <c r="H7220" s="313"/>
      <c r="I7220" s="311"/>
      <c r="J7220" s="398"/>
      <c r="K7220" s="311"/>
      <c r="L7220" s="311"/>
      <c r="M7220" s="311"/>
      <c r="N7220" s="311"/>
      <c r="O7220" s="311"/>
      <c r="P7220" s="311"/>
      <c r="Q7220" s="311"/>
      <c r="R7220" s="311"/>
      <c r="S7220" s="311"/>
      <c r="T7220" s="311"/>
      <c r="U7220" s="311"/>
    </row>
    <row r="7221" spans="1:21" ht="12.75" customHeight="1">
      <c r="A7221" s="311"/>
      <c r="B7221" s="310"/>
      <c r="C7221" s="311"/>
      <c r="D7221" s="308"/>
      <c r="G7221" s="312"/>
      <c r="H7221" s="313"/>
      <c r="I7221" s="311"/>
      <c r="J7221" s="398"/>
      <c r="K7221" s="311"/>
      <c r="L7221" s="311"/>
      <c r="M7221" s="311"/>
      <c r="N7221" s="311"/>
      <c r="O7221" s="311"/>
      <c r="P7221" s="311"/>
      <c r="Q7221" s="311"/>
      <c r="R7221" s="311"/>
      <c r="S7221" s="311"/>
      <c r="T7221" s="311"/>
      <c r="U7221" s="311"/>
    </row>
    <row r="7222" spans="1:21" ht="12.75" customHeight="1">
      <c r="A7222" s="311"/>
      <c r="B7222" s="310"/>
      <c r="C7222" s="311"/>
      <c r="D7222" s="308"/>
      <c r="G7222" s="312"/>
      <c r="H7222" s="313"/>
      <c r="I7222" s="311"/>
      <c r="J7222" s="398"/>
      <c r="K7222" s="311"/>
      <c r="L7222" s="311"/>
      <c r="M7222" s="311"/>
      <c r="N7222" s="311"/>
      <c r="O7222" s="311"/>
      <c r="P7222" s="311"/>
      <c r="Q7222" s="311"/>
      <c r="R7222" s="311"/>
      <c r="S7222" s="311"/>
      <c r="T7222" s="311"/>
      <c r="U7222" s="311"/>
    </row>
    <row r="7223" spans="1:21" ht="12.75" customHeight="1">
      <c r="A7223" s="311"/>
      <c r="B7223" s="310"/>
      <c r="C7223" s="311"/>
      <c r="D7223" s="308"/>
      <c r="G7223" s="312"/>
      <c r="H7223" s="313"/>
      <c r="I7223" s="311"/>
      <c r="J7223" s="398"/>
      <c r="K7223" s="311"/>
      <c r="L7223" s="311"/>
      <c r="M7223" s="311"/>
      <c r="N7223" s="311"/>
      <c r="O7223" s="311"/>
      <c r="P7223" s="311"/>
      <c r="Q7223" s="311"/>
      <c r="R7223" s="311"/>
      <c r="S7223" s="311"/>
      <c r="T7223" s="311"/>
      <c r="U7223" s="311"/>
    </row>
    <row r="7224" spans="1:21" ht="12.75" customHeight="1">
      <c r="A7224" s="311"/>
      <c r="B7224" s="310"/>
      <c r="C7224" s="311"/>
      <c r="D7224" s="308"/>
      <c r="G7224" s="312"/>
      <c r="H7224" s="313"/>
      <c r="I7224" s="311"/>
      <c r="J7224" s="398"/>
      <c r="K7224" s="311"/>
      <c r="L7224" s="311"/>
      <c r="M7224" s="311"/>
      <c r="N7224" s="311"/>
      <c r="O7224" s="311"/>
      <c r="P7224" s="311"/>
      <c r="Q7224" s="311"/>
      <c r="R7224" s="311"/>
      <c r="S7224" s="311"/>
      <c r="T7224" s="311"/>
      <c r="U7224" s="311"/>
    </row>
    <row r="7225" spans="1:21" ht="12.75" customHeight="1">
      <c r="A7225" s="311"/>
      <c r="B7225" s="310"/>
      <c r="C7225" s="311"/>
      <c r="D7225" s="308"/>
      <c r="G7225" s="312"/>
      <c r="H7225" s="313"/>
      <c r="I7225" s="311"/>
      <c r="J7225" s="398"/>
      <c r="K7225" s="311"/>
      <c r="L7225" s="311"/>
      <c r="M7225" s="311"/>
      <c r="N7225" s="311"/>
      <c r="O7225" s="311"/>
      <c r="P7225" s="311"/>
      <c r="Q7225" s="311"/>
      <c r="R7225" s="311"/>
      <c r="S7225" s="311"/>
      <c r="T7225" s="311"/>
      <c r="U7225" s="311"/>
    </row>
    <row r="7226" spans="1:21" ht="12.75" customHeight="1">
      <c r="A7226" s="311"/>
      <c r="B7226" s="310"/>
      <c r="C7226" s="311"/>
      <c r="D7226" s="308"/>
      <c r="G7226" s="312"/>
      <c r="H7226" s="313"/>
      <c r="I7226" s="311"/>
      <c r="J7226" s="398"/>
      <c r="K7226" s="311"/>
      <c r="L7226" s="311"/>
      <c r="M7226" s="311"/>
      <c r="N7226" s="311"/>
      <c r="O7226" s="311"/>
      <c r="P7226" s="311"/>
      <c r="Q7226" s="311"/>
      <c r="R7226" s="311"/>
      <c r="S7226" s="311"/>
      <c r="T7226" s="311"/>
      <c r="U7226" s="311"/>
    </row>
    <row r="7227" spans="1:21" ht="12.75" customHeight="1">
      <c r="A7227" s="311"/>
      <c r="B7227" s="310"/>
      <c r="C7227" s="311"/>
      <c r="D7227" s="308"/>
      <c r="G7227" s="312"/>
      <c r="H7227" s="313"/>
      <c r="I7227" s="311"/>
      <c r="J7227" s="398"/>
      <c r="K7227" s="311"/>
      <c r="L7227" s="311"/>
      <c r="M7227" s="311"/>
      <c r="N7227" s="311"/>
      <c r="O7227" s="311"/>
      <c r="P7227" s="311"/>
      <c r="Q7227" s="311"/>
      <c r="R7227" s="311"/>
      <c r="S7227" s="311"/>
      <c r="T7227" s="311"/>
      <c r="U7227" s="311"/>
    </row>
    <row r="7228" spans="1:21" ht="12.75" customHeight="1">
      <c r="A7228" s="311"/>
      <c r="B7228" s="310"/>
      <c r="C7228" s="311"/>
      <c r="D7228" s="308"/>
      <c r="G7228" s="312"/>
      <c r="H7228" s="313"/>
      <c r="I7228" s="311"/>
      <c r="J7228" s="398"/>
      <c r="K7228" s="311"/>
      <c r="L7228" s="311"/>
      <c r="M7228" s="311"/>
      <c r="N7228" s="311"/>
      <c r="O7228" s="311"/>
      <c r="P7228" s="311"/>
      <c r="Q7228" s="311"/>
      <c r="R7228" s="311"/>
      <c r="S7228" s="311"/>
      <c r="T7228" s="311"/>
      <c r="U7228" s="311"/>
    </row>
    <row r="7229" spans="1:21" ht="12.75" customHeight="1">
      <c r="A7229" s="311"/>
      <c r="B7229" s="310"/>
      <c r="C7229" s="311"/>
      <c r="D7229" s="308"/>
      <c r="G7229" s="312"/>
      <c r="H7229" s="313"/>
      <c r="I7229" s="311"/>
      <c r="J7229" s="398"/>
      <c r="K7229" s="311"/>
      <c r="L7229" s="311"/>
      <c r="M7229" s="311"/>
      <c r="N7229" s="311"/>
      <c r="O7229" s="311"/>
      <c r="P7229" s="311"/>
      <c r="Q7229" s="311"/>
      <c r="R7229" s="311"/>
      <c r="S7229" s="311"/>
      <c r="T7229" s="311"/>
      <c r="U7229" s="311"/>
    </row>
    <row r="7230" spans="1:21" ht="12.75" customHeight="1">
      <c r="A7230" s="311"/>
      <c r="B7230" s="310"/>
      <c r="C7230" s="311"/>
      <c r="D7230" s="308"/>
      <c r="G7230" s="312"/>
      <c r="H7230" s="313"/>
      <c r="I7230" s="311"/>
      <c r="J7230" s="398"/>
      <c r="K7230" s="311"/>
      <c r="L7230" s="311"/>
      <c r="M7230" s="311"/>
      <c r="N7230" s="311"/>
      <c r="O7230" s="311"/>
      <c r="P7230" s="311"/>
      <c r="Q7230" s="311"/>
      <c r="R7230" s="311"/>
      <c r="S7230" s="311"/>
      <c r="T7230" s="311"/>
      <c r="U7230" s="311"/>
    </row>
    <row r="7231" spans="1:21" ht="12.75" customHeight="1">
      <c r="A7231" s="311"/>
      <c r="B7231" s="310"/>
      <c r="C7231" s="311"/>
      <c r="D7231" s="308"/>
      <c r="G7231" s="312"/>
      <c r="H7231" s="313"/>
      <c r="I7231" s="311"/>
      <c r="J7231" s="398"/>
      <c r="K7231" s="311"/>
      <c r="L7231" s="311"/>
      <c r="M7231" s="311"/>
      <c r="N7231" s="311"/>
      <c r="O7231" s="311"/>
      <c r="P7231" s="311"/>
      <c r="Q7231" s="311"/>
      <c r="R7231" s="311"/>
      <c r="S7231" s="311"/>
      <c r="T7231" s="311"/>
      <c r="U7231" s="311"/>
    </row>
    <row r="7232" spans="1:21" ht="12.75" customHeight="1">
      <c r="A7232" s="311"/>
      <c r="B7232" s="310"/>
      <c r="C7232" s="311"/>
      <c r="D7232" s="308"/>
      <c r="G7232" s="312"/>
      <c r="H7232" s="313"/>
      <c r="I7232" s="311"/>
      <c r="J7232" s="398"/>
      <c r="K7232" s="311"/>
      <c r="L7232" s="311"/>
      <c r="M7232" s="311"/>
      <c r="N7232" s="311"/>
      <c r="O7232" s="311"/>
      <c r="P7232" s="311"/>
      <c r="Q7232" s="311"/>
      <c r="R7232" s="311"/>
      <c r="S7232" s="311"/>
      <c r="T7232" s="311"/>
      <c r="U7232" s="311"/>
    </row>
    <row r="7233" spans="1:21" ht="12.75" customHeight="1">
      <c r="A7233" s="311"/>
      <c r="B7233" s="310"/>
      <c r="C7233" s="311"/>
      <c r="D7233" s="308"/>
      <c r="G7233" s="312"/>
      <c r="H7233" s="313"/>
      <c r="I7233" s="311"/>
      <c r="J7233" s="398"/>
      <c r="K7233" s="311"/>
      <c r="L7233" s="311"/>
      <c r="M7233" s="311"/>
      <c r="N7233" s="311"/>
      <c r="O7233" s="311"/>
      <c r="P7233" s="311"/>
      <c r="Q7233" s="311"/>
      <c r="R7233" s="311"/>
      <c r="S7233" s="311"/>
      <c r="T7233" s="311"/>
      <c r="U7233" s="311"/>
    </row>
    <row r="7234" spans="1:21" ht="12.75" customHeight="1">
      <c r="A7234" s="311"/>
      <c r="B7234" s="310"/>
      <c r="C7234" s="311"/>
      <c r="D7234" s="308"/>
      <c r="G7234" s="312"/>
      <c r="H7234" s="313"/>
      <c r="I7234" s="311"/>
      <c r="J7234" s="398"/>
      <c r="K7234" s="311"/>
      <c r="L7234" s="311"/>
      <c r="M7234" s="311"/>
      <c r="N7234" s="311"/>
      <c r="O7234" s="311"/>
      <c r="P7234" s="311"/>
      <c r="Q7234" s="311"/>
      <c r="R7234" s="311"/>
      <c r="S7234" s="311"/>
      <c r="T7234" s="311"/>
      <c r="U7234" s="311"/>
    </row>
    <row r="7235" spans="1:21" ht="12.75" customHeight="1">
      <c r="A7235" s="311"/>
      <c r="B7235" s="310"/>
      <c r="C7235" s="311"/>
      <c r="D7235" s="308"/>
      <c r="G7235" s="312"/>
      <c r="H7235" s="313"/>
      <c r="I7235" s="311"/>
      <c r="J7235" s="398"/>
      <c r="K7235" s="311"/>
      <c r="L7235" s="311"/>
      <c r="M7235" s="311"/>
      <c r="N7235" s="311"/>
      <c r="O7235" s="311"/>
      <c r="P7235" s="311"/>
      <c r="Q7235" s="311"/>
      <c r="R7235" s="311"/>
      <c r="S7235" s="311"/>
      <c r="T7235" s="311"/>
      <c r="U7235" s="311"/>
    </row>
    <row r="7236" spans="1:21" ht="12.75" customHeight="1">
      <c r="A7236" s="311"/>
      <c r="B7236" s="310"/>
      <c r="C7236" s="311"/>
      <c r="D7236" s="308"/>
      <c r="G7236" s="312"/>
      <c r="H7236" s="313"/>
      <c r="I7236" s="311"/>
      <c r="J7236" s="398"/>
      <c r="K7236" s="311"/>
      <c r="L7236" s="311"/>
      <c r="M7236" s="311"/>
      <c r="N7236" s="311"/>
      <c r="O7236" s="311"/>
      <c r="P7236" s="311"/>
      <c r="Q7236" s="311"/>
      <c r="R7236" s="311"/>
      <c r="S7236" s="311"/>
      <c r="T7236" s="311"/>
      <c r="U7236" s="311"/>
    </row>
    <row r="7237" spans="1:21" ht="12.75" customHeight="1">
      <c r="A7237" s="311"/>
      <c r="B7237" s="310"/>
      <c r="C7237" s="311"/>
      <c r="D7237" s="308"/>
      <c r="G7237" s="312"/>
      <c r="H7237" s="313"/>
      <c r="I7237" s="311"/>
      <c r="J7237" s="398"/>
      <c r="K7237" s="311"/>
      <c r="L7237" s="311"/>
      <c r="M7237" s="311"/>
      <c r="N7237" s="311"/>
      <c r="O7237" s="311"/>
      <c r="P7237" s="311"/>
      <c r="Q7237" s="311"/>
      <c r="R7237" s="311"/>
      <c r="S7237" s="311"/>
      <c r="T7237" s="311"/>
      <c r="U7237" s="311"/>
    </row>
    <row r="7238" spans="1:21" ht="12.75" customHeight="1">
      <c r="A7238" s="311"/>
      <c r="B7238" s="310"/>
      <c r="C7238" s="311"/>
      <c r="D7238" s="308"/>
      <c r="G7238" s="312"/>
      <c r="H7238" s="313"/>
      <c r="I7238" s="311"/>
      <c r="J7238" s="398"/>
      <c r="K7238" s="311"/>
      <c r="L7238" s="311"/>
      <c r="M7238" s="311"/>
      <c r="N7238" s="311"/>
      <c r="O7238" s="311"/>
      <c r="P7238" s="311"/>
      <c r="Q7238" s="311"/>
      <c r="R7238" s="311"/>
      <c r="S7238" s="311"/>
      <c r="T7238" s="311"/>
      <c r="U7238" s="311"/>
    </row>
    <row r="7239" spans="1:21" ht="12.75" customHeight="1">
      <c r="A7239" s="311"/>
      <c r="B7239" s="310"/>
      <c r="C7239" s="311"/>
      <c r="D7239" s="308"/>
      <c r="G7239" s="312"/>
      <c r="H7239" s="313"/>
      <c r="I7239" s="311"/>
      <c r="J7239" s="398"/>
      <c r="K7239" s="311"/>
      <c r="L7239" s="311"/>
      <c r="M7239" s="311"/>
      <c r="N7239" s="311"/>
      <c r="O7239" s="311"/>
      <c r="P7239" s="311"/>
      <c r="Q7239" s="311"/>
      <c r="R7239" s="311"/>
      <c r="S7239" s="311"/>
      <c r="T7239" s="311"/>
      <c r="U7239" s="311"/>
    </row>
    <row r="7240" spans="1:21" ht="12.75" customHeight="1">
      <c r="A7240" s="311"/>
      <c r="B7240" s="310"/>
      <c r="C7240" s="311"/>
      <c r="D7240" s="308"/>
      <c r="G7240" s="312"/>
      <c r="H7240" s="313"/>
      <c r="I7240" s="311"/>
      <c r="J7240" s="398"/>
      <c r="K7240" s="311"/>
      <c r="L7240" s="311"/>
      <c r="M7240" s="311"/>
      <c r="N7240" s="311"/>
      <c r="O7240" s="311"/>
      <c r="P7240" s="311"/>
      <c r="Q7240" s="311"/>
      <c r="R7240" s="311"/>
      <c r="S7240" s="311"/>
      <c r="T7240" s="311"/>
      <c r="U7240" s="311"/>
    </row>
    <row r="7241" spans="1:21" ht="12.75" customHeight="1">
      <c r="A7241" s="311"/>
      <c r="B7241" s="310"/>
      <c r="C7241" s="311"/>
      <c r="D7241" s="308"/>
      <c r="G7241" s="312"/>
      <c r="H7241" s="313"/>
      <c r="I7241" s="311"/>
      <c r="J7241" s="398"/>
      <c r="K7241" s="311"/>
      <c r="L7241" s="311"/>
      <c r="M7241" s="311"/>
      <c r="N7241" s="311"/>
      <c r="O7241" s="311"/>
      <c r="P7241" s="311"/>
      <c r="Q7241" s="311"/>
      <c r="R7241" s="311"/>
      <c r="S7241" s="311"/>
      <c r="T7241" s="311"/>
      <c r="U7241" s="311"/>
    </row>
    <row r="7242" spans="1:21" ht="12.75" customHeight="1">
      <c r="A7242" s="311"/>
      <c r="B7242" s="310"/>
      <c r="C7242" s="311"/>
      <c r="D7242" s="308"/>
      <c r="G7242" s="312"/>
      <c r="H7242" s="313"/>
      <c r="I7242" s="311"/>
      <c r="J7242" s="398"/>
      <c r="K7242" s="311"/>
      <c r="L7242" s="311"/>
      <c r="M7242" s="311"/>
      <c r="N7242" s="311"/>
      <c r="O7242" s="311"/>
      <c r="P7242" s="311"/>
      <c r="Q7242" s="311"/>
      <c r="R7242" s="311"/>
      <c r="S7242" s="311"/>
      <c r="T7242" s="311"/>
      <c r="U7242" s="311"/>
    </row>
    <row r="7243" spans="1:21" ht="12.75" customHeight="1">
      <c r="A7243" s="311"/>
      <c r="B7243" s="310"/>
      <c r="C7243" s="311"/>
      <c r="D7243" s="308"/>
      <c r="G7243" s="312"/>
      <c r="H7243" s="313"/>
      <c r="I7243" s="311"/>
      <c r="J7243" s="398"/>
      <c r="K7243" s="311"/>
      <c r="L7243" s="311"/>
      <c r="M7243" s="311"/>
      <c r="N7243" s="311"/>
      <c r="O7243" s="311"/>
      <c r="P7243" s="311"/>
      <c r="Q7243" s="311"/>
      <c r="R7243" s="311"/>
      <c r="S7243" s="311"/>
      <c r="T7243" s="311"/>
      <c r="U7243" s="311"/>
    </row>
    <row r="7244" spans="1:21" ht="12.75" customHeight="1">
      <c r="A7244" s="311"/>
      <c r="B7244" s="310"/>
      <c r="C7244" s="311"/>
      <c r="D7244" s="308"/>
      <c r="G7244" s="312"/>
      <c r="H7244" s="313"/>
      <c r="I7244" s="311"/>
      <c r="J7244" s="398"/>
      <c r="K7244" s="311"/>
      <c r="L7244" s="311"/>
      <c r="M7244" s="311"/>
      <c r="N7244" s="311"/>
      <c r="O7244" s="311"/>
      <c r="P7244" s="311"/>
      <c r="Q7244" s="311"/>
      <c r="R7244" s="311"/>
      <c r="S7244" s="311"/>
      <c r="T7244" s="311"/>
      <c r="U7244" s="311"/>
    </row>
    <row r="7245" spans="1:21" ht="12.75" customHeight="1">
      <c r="A7245" s="311"/>
      <c r="B7245" s="310"/>
      <c r="C7245" s="311"/>
      <c r="D7245" s="308"/>
      <c r="G7245" s="312"/>
      <c r="H7245" s="313"/>
      <c r="I7245" s="311"/>
      <c r="J7245" s="398"/>
      <c r="K7245" s="311"/>
      <c r="L7245" s="311"/>
      <c r="M7245" s="311"/>
      <c r="N7245" s="311"/>
      <c r="O7245" s="311"/>
      <c r="P7245" s="311"/>
      <c r="Q7245" s="311"/>
      <c r="R7245" s="311"/>
      <c r="S7245" s="311"/>
      <c r="T7245" s="311"/>
      <c r="U7245" s="311"/>
    </row>
    <row r="7246" spans="1:21" ht="12.75" customHeight="1">
      <c r="A7246" s="311"/>
      <c r="B7246" s="310"/>
      <c r="C7246" s="311"/>
      <c r="D7246" s="308"/>
      <c r="G7246" s="312"/>
      <c r="H7246" s="313"/>
      <c r="I7246" s="311"/>
      <c r="J7246" s="398"/>
      <c r="K7246" s="311"/>
      <c r="L7246" s="311"/>
      <c r="M7246" s="311"/>
      <c r="N7246" s="311"/>
      <c r="O7246" s="311"/>
      <c r="P7246" s="311"/>
      <c r="Q7246" s="311"/>
      <c r="R7246" s="311"/>
      <c r="S7246" s="311"/>
      <c r="T7246" s="311"/>
      <c r="U7246" s="311"/>
    </row>
    <row r="7247" spans="1:21" ht="12.75" customHeight="1">
      <c r="A7247" s="311"/>
      <c r="B7247" s="310"/>
      <c r="C7247" s="311"/>
      <c r="D7247" s="308"/>
      <c r="G7247" s="312"/>
      <c r="H7247" s="313"/>
      <c r="I7247" s="311"/>
      <c r="J7247" s="398"/>
      <c r="K7247" s="311"/>
      <c r="L7247" s="311"/>
      <c r="M7247" s="311"/>
      <c r="N7247" s="311"/>
      <c r="O7247" s="311"/>
      <c r="P7247" s="311"/>
      <c r="Q7247" s="311"/>
      <c r="R7247" s="311"/>
      <c r="S7247" s="311"/>
      <c r="T7247" s="311"/>
      <c r="U7247" s="311"/>
    </row>
    <row r="7248" spans="1:21" ht="12.75" customHeight="1">
      <c r="A7248" s="311"/>
      <c r="B7248" s="310"/>
      <c r="C7248" s="311"/>
      <c r="D7248" s="308"/>
      <c r="G7248" s="312"/>
      <c r="H7248" s="313"/>
      <c r="I7248" s="311"/>
      <c r="J7248" s="398"/>
      <c r="K7248" s="311"/>
      <c r="L7248" s="311"/>
      <c r="M7248" s="311"/>
      <c r="N7248" s="311"/>
      <c r="O7248" s="311"/>
      <c r="P7248" s="311"/>
      <c r="Q7248" s="311"/>
      <c r="R7248" s="311"/>
      <c r="S7248" s="311"/>
      <c r="T7248" s="311"/>
      <c r="U7248" s="311"/>
    </row>
    <row r="7249" spans="1:21" ht="12.75" customHeight="1">
      <c r="A7249" s="311"/>
      <c r="B7249" s="310"/>
      <c r="C7249" s="311"/>
      <c r="D7249" s="308"/>
      <c r="G7249" s="312"/>
      <c r="H7249" s="313"/>
      <c r="I7249" s="311"/>
      <c r="J7249" s="398"/>
      <c r="K7249" s="311"/>
      <c r="L7249" s="311"/>
      <c r="M7249" s="311"/>
      <c r="N7249" s="311"/>
      <c r="O7249" s="311"/>
      <c r="P7249" s="311"/>
      <c r="Q7249" s="311"/>
      <c r="R7249" s="311"/>
      <c r="S7249" s="311"/>
      <c r="T7249" s="311"/>
      <c r="U7249" s="311"/>
    </row>
    <row r="7250" spans="1:21" ht="12.75" customHeight="1">
      <c r="A7250" s="311"/>
      <c r="B7250" s="310"/>
      <c r="C7250" s="311"/>
      <c r="D7250" s="308"/>
      <c r="G7250" s="312"/>
      <c r="H7250" s="313"/>
      <c r="I7250" s="311"/>
      <c r="J7250" s="398"/>
      <c r="K7250" s="311"/>
      <c r="L7250" s="311"/>
      <c r="M7250" s="311"/>
      <c r="N7250" s="311"/>
      <c r="O7250" s="311"/>
      <c r="P7250" s="311"/>
      <c r="Q7250" s="311"/>
      <c r="R7250" s="311"/>
      <c r="S7250" s="311"/>
      <c r="T7250" s="311"/>
      <c r="U7250" s="311"/>
    </row>
    <row r="7251" spans="1:21" ht="12.75" customHeight="1">
      <c r="A7251" s="311"/>
      <c r="B7251" s="310"/>
      <c r="C7251" s="311"/>
      <c r="D7251" s="308"/>
      <c r="G7251" s="312"/>
      <c r="H7251" s="313"/>
      <c r="I7251" s="311"/>
      <c r="J7251" s="398"/>
      <c r="K7251" s="311"/>
      <c r="L7251" s="311"/>
      <c r="M7251" s="311"/>
      <c r="N7251" s="311"/>
      <c r="O7251" s="311"/>
      <c r="P7251" s="311"/>
      <c r="Q7251" s="311"/>
      <c r="R7251" s="311"/>
      <c r="S7251" s="311"/>
      <c r="T7251" s="311"/>
      <c r="U7251" s="311"/>
    </row>
    <row r="7252" spans="1:21" ht="12.75" customHeight="1">
      <c r="A7252" s="311"/>
      <c r="B7252" s="310"/>
      <c r="C7252" s="311"/>
      <c r="D7252" s="308"/>
      <c r="G7252" s="312"/>
      <c r="H7252" s="313"/>
      <c r="I7252" s="311"/>
      <c r="J7252" s="398"/>
      <c r="K7252" s="311"/>
      <c r="L7252" s="311"/>
      <c r="M7252" s="311"/>
      <c r="N7252" s="311"/>
      <c r="O7252" s="311"/>
      <c r="P7252" s="311"/>
      <c r="Q7252" s="311"/>
      <c r="R7252" s="311"/>
      <c r="S7252" s="311"/>
      <c r="T7252" s="311"/>
      <c r="U7252" s="311"/>
    </row>
    <row r="7253" spans="1:21" ht="12.75" customHeight="1">
      <c r="A7253" s="311"/>
      <c r="B7253" s="310"/>
      <c r="C7253" s="311"/>
      <c r="D7253" s="308"/>
      <c r="G7253" s="312"/>
      <c r="H7253" s="313"/>
      <c r="I7253" s="311"/>
      <c r="J7253" s="398"/>
      <c r="K7253" s="311"/>
      <c r="L7253" s="311"/>
      <c r="M7253" s="311"/>
      <c r="N7253" s="311"/>
      <c r="O7253" s="311"/>
      <c r="P7253" s="311"/>
      <c r="Q7253" s="311"/>
      <c r="R7253" s="311"/>
      <c r="S7253" s="311"/>
      <c r="T7253" s="311"/>
      <c r="U7253" s="311"/>
    </row>
    <row r="7254" spans="1:21" ht="12.75" customHeight="1">
      <c r="A7254" s="311"/>
      <c r="B7254" s="310"/>
      <c r="C7254" s="311"/>
      <c r="D7254" s="308"/>
      <c r="G7254" s="312"/>
      <c r="H7254" s="313"/>
      <c r="I7254" s="311"/>
      <c r="J7254" s="398"/>
      <c r="K7254" s="311"/>
      <c r="L7254" s="311"/>
      <c r="M7254" s="311"/>
      <c r="N7254" s="311"/>
      <c r="O7254" s="311"/>
      <c r="P7254" s="311"/>
      <c r="Q7254" s="311"/>
      <c r="R7254" s="311"/>
      <c r="S7254" s="311"/>
      <c r="T7254" s="311"/>
      <c r="U7254" s="311"/>
    </row>
    <row r="7255" spans="1:21" ht="12.75" customHeight="1">
      <c r="A7255" s="311"/>
      <c r="B7255" s="310"/>
      <c r="C7255" s="311"/>
      <c r="D7255" s="308"/>
      <c r="G7255" s="312"/>
      <c r="H7255" s="313"/>
      <c r="I7255" s="311"/>
      <c r="J7255" s="398"/>
      <c r="K7255" s="311"/>
      <c r="L7255" s="311"/>
      <c r="M7255" s="311"/>
      <c r="N7255" s="311"/>
      <c r="O7255" s="311"/>
      <c r="P7255" s="311"/>
      <c r="Q7255" s="311"/>
      <c r="R7255" s="311"/>
      <c r="S7255" s="311"/>
      <c r="T7255" s="311"/>
      <c r="U7255" s="311"/>
    </row>
    <row r="7256" spans="1:21" ht="12.75" customHeight="1">
      <c r="A7256" s="311"/>
      <c r="B7256" s="310"/>
      <c r="C7256" s="311"/>
      <c r="D7256" s="308"/>
      <c r="G7256" s="312"/>
      <c r="H7256" s="313"/>
      <c r="I7256" s="311"/>
      <c r="J7256" s="398"/>
      <c r="K7256" s="311"/>
      <c r="L7256" s="311"/>
      <c r="M7256" s="311"/>
      <c r="N7256" s="311"/>
      <c r="O7256" s="311"/>
      <c r="P7256" s="311"/>
      <c r="Q7256" s="311"/>
      <c r="R7256" s="311"/>
      <c r="S7256" s="311"/>
      <c r="T7256" s="311"/>
      <c r="U7256" s="311"/>
    </row>
    <row r="7257" spans="1:21" ht="12.75" customHeight="1">
      <c r="A7257" s="311"/>
      <c r="B7257" s="310"/>
      <c r="C7257" s="311"/>
      <c r="D7257" s="308"/>
      <c r="G7257" s="312"/>
      <c r="H7257" s="313"/>
      <c r="I7257" s="311"/>
      <c r="J7257" s="398"/>
      <c r="K7257" s="311"/>
      <c r="L7257" s="311"/>
      <c r="M7257" s="311"/>
      <c r="N7257" s="311"/>
      <c r="O7257" s="311"/>
      <c r="P7257" s="311"/>
      <c r="Q7257" s="311"/>
      <c r="R7257" s="311"/>
      <c r="S7257" s="311"/>
      <c r="T7257" s="311"/>
      <c r="U7257" s="311"/>
    </row>
    <row r="7258" spans="1:21" ht="12.75" customHeight="1">
      <c r="A7258" s="311"/>
      <c r="B7258" s="310"/>
      <c r="C7258" s="311"/>
      <c r="D7258" s="308"/>
      <c r="G7258" s="312"/>
      <c r="H7258" s="313"/>
      <c r="I7258" s="311"/>
      <c r="J7258" s="398"/>
      <c r="K7258" s="311"/>
      <c r="L7258" s="311"/>
      <c r="M7258" s="311"/>
      <c r="N7258" s="311"/>
      <c r="O7258" s="311"/>
      <c r="P7258" s="311"/>
      <c r="Q7258" s="311"/>
      <c r="R7258" s="311"/>
      <c r="S7258" s="311"/>
      <c r="T7258" s="311"/>
      <c r="U7258" s="311"/>
    </row>
    <row r="7259" spans="1:21" ht="12.75" customHeight="1">
      <c r="A7259" s="311"/>
      <c r="B7259" s="310"/>
      <c r="C7259" s="311"/>
      <c r="D7259" s="308"/>
      <c r="G7259" s="312"/>
      <c r="H7259" s="313"/>
      <c r="I7259" s="311"/>
      <c r="J7259" s="398"/>
      <c r="K7259" s="311"/>
      <c r="L7259" s="311"/>
      <c r="M7259" s="311"/>
      <c r="N7259" s="311"/>
      <c r="O7259" s="311"/>
      <c r="P7259" s="311"/>
      <c r="Q7259" s="311"/>
      <c r="R7259" s="311"/>
      <c r="S7259" s="311"/>
      <c r="T7259" s="311"/>
      <c r="U7259" s="311"/>
    </row>
    <row r="7260" spans="1:21" ht="12.75" customHeight="1">
      <c r="A7260" s="311"/>
      <c r="B7260" s="310"/>
      <c r="C7260" s="311"/>
      <c r="D7260" s="308"/>
      <c r="G7260" s="312"/>
      <c r="H7260" s="313"/>
      <c r="I7260" s="311"/>
      <c r="J7260" s="398"/>
      <c r="K7260" s="311"/>
      <c r="L7260" s="311"/>
      <c r="M7260" s="311"/>
      <c r="N7260" s="311"/>
      <c r="O7260" s="311"/>
      <c r="P7260" s="311"/>
      <c r="Q7260" s="311"/>
      <c r="R7260" s="311"/>
      <c r="S7260" s="311"/>
      <c r="T7260" s="311"/>
      <c r="U7260" s="311"/>
    </row>
    <row r="7261" spans="1:21" ht="12.75" customHeight="1">
      <c r="A7261" s="311"/>
      <c r="B7261" s="310"/>
      <c r="C7261" s="311"/>
      <c r="D7261" s="308"/>
      <c r="G7261" s="312"/>
      <c r="H7261" s="313"/>
      <c r="I7261" s="311"/>
      <c r="J7261" s="398"/>
      <c r="K7261" s="311"/>
      <c r="L7261" s="311"/>
      <c r="M7261" s="311"/>
      <c r="N7261" s="311"/>
      <c r="O7261" s="311"/>
      <c r="P7261" s="311"/>
      <c r="Q7261" s="311"/>
      <c r="R7261" s="311"/>
      <c r="S7261" s="311"/>
      <c r="T7261" s="311"/>
      <c r="U7261" s="311"/>
    </row>
    <row r="7262" spans="1:21" ht="12.75" customHeight="1">
      <c r="A7262" s="311"/>
      <c r="B7262" s="310"/>
      <c r="C7262" s="311"/>
      <c r="D7262" s="308"/>
      <c r="G7262" s="312"/>
      <c r="H7262" s="313"/>
      <c r="I7262" s="311"/>
      <c r="J7262" s="398"/>
      <c r="K7262" s="311"/>
      <c r="L7262" s="311"/>
      <c r="M7262" s="311"/>
      <c r="N7262" s="311"/>
      <c r="O7262" s="311"/>
      <c r="P7262" s="311"/>
      <c r="Q7262" s="311"/>
      <c r="R7262" s="311"/>
      <c r="S7262" s="311"/>
      <c r="T7262" s="311"/>
      <c r="U7262" s="311"/>
    </row>
    <row r="7263" spans="1:21" ht="12.75" customHeight="1">
      <c r="A7263" s="311"/>
      <c r="B7263" s="310"/>
      <c r="C7263" s="311"/>
      <c r="D7263" s="308"/>
      <c r="G7263" s="312"/>
      <c r="H7263" s="313"/>
      <c r="I7263" s="311"/>
      <c r="J7263" s="398"/>
      <c r="K7263" s="311"/>
      <c r="L7263" s="311"/>
      <c r="M7263" s="311"/>
      <c r="N7263" s="311"/>
      <c r="O7263" s="311"/>
      <c r="P7263" s="311"/>
      <c r="Q7263" s="311"/>
      <c r="R7263" s="311"/>
      <c r="S7263" s="311"/>
      <c r="T7263" s="311"/>
      <c r="U7263" s="311"/>
    </row>
    <row r="7264" spans="1:21" ht="12.75" customHeight="1">
      <c r="A7264" s="311"/>
      <c r="B7264" s="310"/>
      <c r="C7264" s="311"/>
      <c r="D7264" s="308"/>
      <c r="G7264" s="312"/>
      <c r="H7264" s="313"/>
      <c r="I7264" s="311"/>
      <c r="J7264" s="398"/>
      <c r="K7264" s="311"/>
      <c r="L7264" s="311"/>
      <c r="M7264" s="311"/>
      <c r="N7264" s="311"/>
      <c r="O7264" s="311"/>
      <c r="P7264" s="311"/>
      <c r="Q7264" s="311"/>
      <c r="R7264" s="311"/>
      <c r="S7264" s="311"/>
      <c r="T7264" s="311"/>
      <c r="U7264" s="311"/>
    </row>
    <row r="7265" spans="1:21" ht="12.75" customHeight="1">
      <c r="A7265" s="311"/>
      <c r="B7265" s="310"/>
      <c r="C7265" s="311"/>
      <c r="D7265" s="308"/>
      <c r="G7265" s="312"/>
      <c r="H7265" s="313"/>
      <c r="I7265" s="311"/>
      <c r="J7265" s="398"/>
      <c r="K7265" s="311"/>
      <c r="L7265" s="311"/>
      <c r="M7265" s="311"/>
      <c r="N7265" s="311"/>
      <c r="O7265" s="311"/>
      <c r="P7265" s="311"/>
      <c r="Q7265" s="311"/>
      <c r="R7265" s="311"/>
      <c r="S7265" s="311"/>
      <c r="T7265" s="311"/>
      <c r="U7265" s="311"/>
    </row>
    <row r="7266" spans="1:21" ht="12.75" customHeight="1">
      <c r="A7266" s="311"/>
      <c r="B7266" s="310"/>
      <c r="C7266" s="311"/>
      <c r="D7266" s="308"/>
      <c r="G7266" s="312"/>
      <c r="H7266" s="313"/>
      <c r="I7266" s="311"/>
      <c r="J7266" s="398"/>
      <c r="K7266" s="311"/>
      <c r="L7266" s="311"/>
      <c r="M7266" s="311"/>
      <c r="N7266" s="311"/>
      <c r="O7266" s="311"/>
      <c r="P7266" s="311"/>
      <c r="Q7266" s="311"/>
      <c r="R7266" s="311"/>
      <c r="S7266" s="311"/>
      <c r="T7266" s="311"/>
      <c r="U7266" s="311"/>
    </row>
    <row r="7267" spans="1:21" ht="12.75" customHeight="1">
      <c r="A7267" s="311"/>
      <c r="B7267" s="310"/>
      <c r="C7267" s="311"/>
      <c r="D7267" s="308"/>
      <c r="G7267" s="312"/>
      <c r="H7267" s="313"/>
      <c r="I7267" s="311"/>
      <c r="J7267" s="398"/>
      <c r="K7267" s="311"/>
      <c r="L7267" s="311"/>
      <c r="M7267" s="311"/>
      <c r="N7267" s="311"/>
      <c r="O7267" s="311"/>
      <c r="P7267" s="311"/>
      <c r="Q7267" s="311"/>
      <c r="R7267" s="311"/>
      <c r="S7267" s="311"/>
      <c r="T7267" s="311"/>
      <c r="U7267" s="311"/>
    </row>
    <row r="7268" spans="1:21" ht="12.75" customHeight="1">
      <c r="A7268" s="311"/>
      <c r="B7268" s="310"/>
      <c r="C7268" s="311"/>
      <c r="D7268" s="308"/>
      <c r="G7268" s="312"/>
      <c r="H7268" s="313"/>
      <c r="I7268" s="311"/>
      <c r="J7268" s="398"/>
      <c r="K7268" s="311"/>
      <c r="L7268" s="311"/>
      <c r="M7268" s="311"/>
      <c r="N7268" s="311"/>
      <c r="O7268" s="311"/>
      <c r="P7268" s="311"/>
      <c r="Q7268" s="311"/>
      <c r="R7268" s="311"/>
      <c r="S7268" s="311"/>
      <c r="T7268" s="311"/>
      <c r="U7268" s="311"/>
    </row>
    <row r="7269" spans="1:21" ht="12.75" customHeight="1">
      <c r="A7269" s="311"/>
      <c r="B7269" s="310"/>
      <c r="C7269" s="311"/>
      <c r="D7269" s="308"/>
      <c r="G7269" s="312"/>
      <c r="H7269" s="313"/>
      <c r="I7269" s="311"/>
      <c r="J7269" s="398"/>
      <c r="K7269" s="311"/>
      <c r="L7269" s="311"/>
      <c r="M7269" s="311"/>
      <c r="N7269" s="311"/>
      <c r="O7269" s="311"/>
      <c r="P7269" s="311"/>
      <c r="Q7269" s="311"/>
      <c r="R7269" s="311"/>
      <c r="S7269" s="311"/>
      <c r="T7269" s="311"/>
      <c r="U7269" s="311"/>
    </row>
    <row r="7270" spans="1:21" ht="12.75" customHeight="1">
      <c r="A7270" s="311"/>
      <c r="B7270" s="310"/>
      <c r="C7270" s="311"/>
      <c r="D7270" s="308"/>
      <c r="G7270" s="312"/>
      <c r="H7270" s="313"/>
      <c r="I7270" s="311"/>
      <c r="J7270" s="398"/>
      <c r="K7270" s="311"/>
      <c r="L7270" s="311"/>
      <c r="M7270" s="311"/>
      <c r="N7270" s="311"/>
      <c r="O7270" s="311"/>
      <c r="P7270" s="311"/>
      <c r="Q7270" s="311"/>
      <c r="R7270" s="311"/>
      <c r="S7270" s="311"/>
      <c r="T7270" s="311"/>
      <c r="U7270" s="311"/>
    </row>
    <row r="7271" spans="1:21" ht="12.75" customHeight="1">
      <c r="A7271" s="311"/>
      <c r="B7271" s="310"/>
      <c r="C7271" s="311"/>
      <c r="D7271" s="308"/>
      <c r="G7271" s="312"/>
      <c r="H7271" s="313"/>
      <c r="I7271" s="311"/>
      <c r="J7271" s="398"/>
      <c r="K7271" s="311"/>
      <c r="L7271" s="311"/>
      <c r="M7271" s="311"/>
      <c r="N7271" s="311"/>
      <c r="O7271" s="311"/>
      <c r="P7271" s="311"/>
      <c r="Q7271" s="311"/>
      <c r="R7271" s="311"/>
      <c r="S7271" s="311"/>
      <c r="T7271" s="311"/>
      <c r="U7271" s="311"/>
    </row>
    <row r="7272" spans="1:21" ht="12.75" customHeight="1">
      <c r="A7272" s="311"/>
      <c r="B7272" s="310"/>
      <c r="C7272" s="311"/>
      <c r="D7272" s="308"/>
      <c r="G7272" s="312"/>
      <c r="H7272" s="313"/>
      <c r="I7272" s="311"/>
      <c r="J7272" s="398"/>
      <c r="K7272" s="311"/>
      <c r="L7272" s="311"/>
      <c r="M7272" s="311"/>
      <c r="N7272" s="311"/>
      <c r="O7272" s="311"/>
      <c r="P7272" s="311"/>
      <c r="Q7272" s="311"/>
      <c r="R7272" s="311"/>
      <c r="S7272" s="311"/>
      <c r="T7272" s="311"/>
      <c r="U7272" s="311"/>
    </row>
    <row r="7273" spans="1:21" ht="12.75" customHeight="1">
      <c r="A7273" s="311"/>
      <c r="B7273" s="310"/>
      <c r="C7273" s="311"/>
      <c r="D7273" s="308"/>
      <c r="G7273" s="312"/>
      <c r="H7273" s="313"/>
      <c r="I7273" s="311"/>
      <c r="J7273" s="398"/>
      <c r="K7273" s="311"/>
      <c r="L7273" s="311"/>
      <c r="M7273" s="311"/>
      <c r="N7273" s="311"/>
      <c r="O7273" s="311"/>
      <c r="P7273" s="311"/>
      <c r="Q7273" s="311"/>
      <c r="R7273" s="311"/>
      <c r="S7273" s="311"/>
      <c r="T7273" s="311"/>
      <c r="U7273" s="311"/>
    </row>
    <row r="7274" spans="1:21" ht="12.75" customHeight="1">
      <c r="A7274" s="311"/>
      <c r="B7274" s="310"/>
      <c r="C7274" s="311"/>
      <c r="D7274" s="308"/>
      <c r="G7274" s="312"/>
      <c r="H7274" s="313"/>
      <c r="I7274" s="311"/>
      <c r="J7274" s="398"/>
      <c r="K7274" s="311"/>
      <c r="L7274" s="311"/>
      <c r="M7274" s="311"/>
      <c r="N7274" s="311"/>
      <c r="O7274" s="311"/>
      <c r="P7274" s="311"/>
      <c r="Q7274" s="311"/>
      <c r="R7274" s="311"/>
      <c r="S7274" s="311"/>
      <c r="T7274" s="311"/>
      <c r="U7274" s="311"/>
    </row>
    <row r="7275" spans="1:21" ht="12.75" customHeight="1">
      <c r="A7275" s="311"/>
      <c r="B7275" s="310"/>
      <c r="C7275" s="311"/>
      <c r="D7275" s="308"/>
      <c r="G7275" s="312"/>
      <c r="H7275" s="313"/>
      <c r="I7275" s="311"/>
      <c r="J7275" s="398"/>
      <c r="K7275" s="311"/>
      <c r="L7275" s="311"/>
      <c r="M7275" s="311"/>
      <c r="N7275" s="311"/>
      <c r="O7275" s="311"/>
      <c r="P7275" s="311"/>
      <c r="Q7275" s="311"/>
      <c r="R7275" s="311"/>
      <c r="S7275" s="311"/>
      <c r="T7275" s="311"/>
      <c r="U7275" s="311"/>
    </row>
    <row r="7276" spans="1:21" ht="12.75" customHeight="1">
      <c r="A7276" s="311"/>
      <c r="B7276" s="310"/>
      <c r="C7276" s="311"/>
      <c r="D7276" s="308"/>
      <c r="G7276" s="312"/>
      <c r="H7276" s="313"/>
      <c r="I7276" s="311"/>
      <c r="J7276" s="398"/>
      <c r="K7276" s="311"/>
      <c r="L7276" s="311"/>
      <c r="M7276" s="311"/>
      <c r="N7276" s="311"/>
      <c r="O7276" s="311"/>
      <c r="P7276" s="311"/>
      <c r="Q7276" s="311"/>
      <c r="R7276" s="311"/>
      <c r="S7276" s="311"/>
      <c r="T7276" s="311"/>
      <c r="U7276" s="311"/>
    </row>
    <row r="7277" spans="1:21" ht="12.75" customHeight="1">
      <c r="A7277" s="311"/>
      <c r="B7277" s="310"/>
      <c r="C7277" s="311"/>
      <c r="D7277" s="308"/>
      <c r="G7277" s="312"/>
      <c r="H7277" s="313"/>
      <c r="I7277" s="311"/>
      <c r="J7277" s="398"/>
      <c r="K7277" s="311"/>
      <c r="L7277" s="311"/>
      <c r="M7277" s="311"/>
      <c r="N7277" s="311"/>
      <c r="O7277" s="311"/>
      <c r="P7277" s="311"/>
      <c r="Q7277" s="311"/>
      <c r="R7277" s="311"/>
      <c r="S7277" s="311"/>
      <c r="T7277" s="311"/>
      <c r="U7277" s="311"/>
    </row>
    <row r="7278" spans="1:21" ht="12.75" customHeight="1">
      <c r="A7278" s="311"/>
      <c r="B7278" s="310"/>
      <c r="C7278" s="311"/>
      <c r="D7278" s="308"/>
      <c r="G7278" s="312"/>
      <c r="H7278" s="313"/>
      <c r="I7278" s="311"/>
      <c r="J7278" s="398"/>
      <c r="K7278" s="311"/>
      <c r="L7278" s="311"/>
      <c r="M7278" s="311"/>
      <c r="N7278" s="311"/>
      <c r="O7278" s="311"/>
      <c r="P7278" s="311"/>
      <c r="Q7278" s="311"/>
      <c r="R7278" s="311"/>
      <c r="S7278" s="311"/>
      <c r="T7278" s="311"/>
      <c r="U7278" s="311"/>
    </row>
    <row r="7279" spans="1:21" ht="12.75" customHeight="1">
      <c r="A7279" s="311"/>
      <c r="B7279" s="310"/>
      <c r="C7279" s="311"/>
      <c r="D7279" s="308"/>
      <c r="G7279" s="312"/>
      <c r="H7279" s="313"/>
      <c r="I7279" s="311"/>
      <c r="J7279" s="398"/>
      <c r="K7279" s="311"/>
      <c r="L7279" s="311"/>
      <c r="M7279" s="311"/>
      <c r="N7279" s="311"/>
      <c r="O7279" s="311"/>
      <c r="P7279" s="311"/>
      <c r="Q7279" s="311"/>
      <c r="R7279" s="311"/>
      <c r="S7279" s="311"/>
      <c r="T7279" s="311"/>
      <c r="U7279" s="311"/>
    </row>
    <row r="7280" spans="1:21" ht="12.75" customHeight="1">
      <c r="A7280" s="311"/>
      <c r="B7280" s="310"/>
      <c r="C7280" s="311"/>
      <c r="D7280" s="308"/>
      <c r="G7280" s="312"/>
      <c r="H7280" s="313"/>
      <c r="I7280" s="311"/>
      <c r="J7280" s="398"/>
      <c r="K7280" s="311"/>
      <c r="L7280" s="311"/>
      <c r="M7280" s="311"/>
      <c r="N7280" s="311"/>
      <c r="O7280" s="311"/>
      <c r="P7280" s="311"/>
      <c r="Q7280" s="311"/>
      <c r="R7280" s="311"/>
      <c r="S7280" s="311"/>
      <c r="T7280" s="311"/>
      <c r="U7280" s="311"/>
    </row>
    <row r="7281" spans="1:21" ht="12.75" customHeight="1">
      <c r="A7281" s="311"/>
      <c r="B7281" s="310"/>
      <c r="C7281" s="311"/>
      <c r="D7281" s="308"/>
      <c r="G7281" s="312"/>
      <c r="H7281" s="313"/>
      <c r="I7281" s="311"/>
      <c r="J7281" s="398"/>
      <c r="K7281" s="311"/>
      <c r="L7281" s="311"/>
      <c r="M7281" s="311"/>
      <c r="N7281" s="311"/>
      <c r="O7281" s="311"/>
      <c r="P7281" s="311"/>
      <c r="Q7281" s="311"/>
      <c r="R7281" s="311"/>
      <c r="S7281" s="311"/>
      <c r="T7281" s="311"/>
      <c r="U7281" s="311"/>
    </row>
    <row r="7282" spans="1:21" ht="12.75" customHeight="1">
      <c r="A7282" s="311"/>
      <c r="B7282" s="310"/>
      <c r="C7282" s="311"/>
      <c r="D7282" s="308"/>
      <c r="G7282" s="312"/>
      <c r="H7282" s="313"/>
      <c r="I7282" s="311"/>
      <c r="J7282" s="398"/>
      <c r="K7282" s="311"/>
      <c r="L7282" s="311"/>
      <c r="M7282" s="311"/>
      <c r="N7282" s="311"/>
      <c r="O7282" s="311"/>
      <c r="P7282" s="311"/>
      <c r="Q7282" s="311"/>
      <c r="R7282" s="311"/>
      <c r="S7282" s="311"/>
      <c r="T7282" s="311"/>
      <c r="U7282" s="311"/>
    </row>
    <row r="7283" spans="1:21" ht="12.75" customHeight="1">
      <c r="A7283" s="311"/>
      <c r="B7283" s="310"/>
      <c r="C7283" s="311"/>
      <c r="D7283" s="308"/>
      <c r="G7283" s="312"/>
      <c r="H7283" s="313"/>
      <c r="I7283" s="311"/>
      <c r="J7283" s="398"/>
      <c r="K7283" s="311"/>
      <c r="L7283" s="311"/>
      <c r="M7283" s="311"/>
      <c r="N7283" s="311"/>
      <c r="O7283" s="311"/>
      <c r="P7283" s="311"/>
      <c r="Q7283" s="311"/>
      <c r="R7283" s="311"/>
      <c r="S7283" s="311"/>
      <c r="T7283" s="311"/>
      <c r="U7283" s="311"/>
    </row>
    <row r="7284" spans="1:21" ht="12.75" customHeight="1">
      <c r="A7284" s="311"/>
      <c r="B7284" s="310"/>
      <c r="C7284" s="311"/>
      <c r="D7284" s="308"/>
      <c r="G7284" s="312"/>
      <c r="H7284" s="313"/>
      <c r="I7284" s="311"/>
      <c r="J7284" s="398"/>
      <c r="K7284" s="311"/>
      <c r="L7284" s="311"/>
      <c r="M7284" s="311"/>
      <c r="N7284" s="311"/>
      <c r="O7284" s="311"/>
      <c r="P7284" s="311"/>
      <c r="Q7284" s="311"/>
      <c r="R7284" s="311"/>
      <c r="S7284" s="311"/>
      <c r="T7284" s="311"/>
      <c r="U7284" s="311"/>
    </row>
    <row r="7285" spans="1:21" ht="12.75" customHeight="1">
      <c r="A7285" s="311"/>
      <c r="B7285" s="310"/>
      <c r="C7285" s="311"/>
      <c r="D7285" s="308"/>
      <c r="G7285" s="312"/>
      <c r="H7285" s="313"/>
      <c r="I7285" s="311"/>
      <c r="J7285" s="398"/>
      <c r="K7285" s="311"/>
      <c r="L7285" s="311"/>
      <c r="M7285" s="311"/>
      <c r="N7285" s="311"/>
      <c r="O7285" s="311"/>
      <c r="P7285" s="311"/>
      <c r="Q7285" s="311"/>
      <c r="R7285" s="311"/>
      <c r="S7285" s="311"/>
      <c r="T7285" s="311"/>
      <c r="U7285" s="311"/>
    </row>
    <row r="7286" spans="1:21" ht="12.75" customHeight="1">
      <c r="A7286" s="311"/>
      <c r="B7286" s="310"/>
      <c r="C7286" s="311"/>
      <c r="D7286" s="308"/>
      <c r="G7286" s="312"/>
      <c r="H7286" s="313"/>
      <c r="I7286" s="311"/>
      <c r="J7286" s="398"/>
      <c r="K7286" s="311"/>
      <c r="L7286" s="311"/>
      <c r="M7286" s="311"/>
      <c r="N7286" s="311"/>
      <c r="O7286" s="311"/>
      <c r="P7286" s="311"/>
      <c r="Q7286" s="311"/>
      <c r="R7286" s="311"/>
      <c r="S7286" s="311"/>
      <c r="T7286" s="311"/>
      <c r="U7286" s="311"/>
    </row>
    <row r="7287" spans="1:21" ht="12.75" customHeight="1">
      <c r="A7287" s="311"/>
      <c r="B7287" s="310"/>
      <c r="C7287" s="311"/>
      <c r="D7287" s="308"/>
      <c r="G7287" s="312"/>
      <c r="H7287" s="313"/>
      <c r="I7287" s="311"/>
      <c r="J7287" s="398"/>
      <c r="K7287" s="311"/>
      <c r="L7287" s="311"/>
      <c r="M7287" s="311"/>
      <c r="N7287" s="311"/>
      <c r="O7287" s="311"/>
      <c r="P7287" s="311"/>
      <c r="Q7287" s="311"/>
      <c r="R7287" s="311"/>
      <c r="S7287" s="311"/>
      <c r="T7287" s="311"/>
      <c r="U7287" s="311"/>
    </row>
    <row r="7288" spans="1:21" ht="12.75" customHeight="1">
      <c r="A7288" s="311"/>
      <c r="B7288" s="310"/>
      <c r="C7288" s="311"/>
      <c r="D7288" s="308"/>
      <c r="G7288" s="312"/>
      <c r="H7288" s="313"/>
      <c r="I7288" s="311"/>
      <c r="J7288" s="398"/>
      <c r="K7288" s="311"/>
      <c r="L7288" s="311"/>
      <c r="M7288" s="311"/>
      <c r="N7288" s="311"/>
      <c r="O7288" s="311"/>
      <c r="P7288" s="311"/>
      <c r="Q7288" s="311"/>
      <c r="R7288" s="311"/>
      <c r="S7288" s="311"/>
      <c r="T7288" s="311"/>
      <c r="U7288" s="311"/>
    </row>
    <row r="7289" spans="1:21" ht="12.75" customHeight="1">
      <c r="A7289" s="311"/>
      <c r="B7289" s="310"/>
      <c r="C7289" s="311"/>
      <c r="D7289" s="308"/>
      <c r="G7289" s="312"/>
      <c r="H7289" s="313"/>
      <c r="I7289" s="311"/>
      <c r="J7289" s="398"/>
      <c r="K7289" s="311"/>
      <c r="L7289" s="311"/>
      <c r="M7289" s="311"/>
      <c r="N7289" s="311"/>
      <c r="O7289" s="311"/>
      <c r="P7289" s="311"/>
      <c r="Q7289" s="311"/>
      <c r="R7289" s="311"/>
      <c r="S7289" s="311"/>
      <c r="T7289" s="311"/>
      <c r="U7289" s="311"/>
    </row>
    <row r="7290" spans="1:21" ht="12.75" customHeight="1">
      <c r="A7290" s="311"/>
      <c r="B7290" s="310"/>
      <c r="C7290" s="311"/>
      <c r="D7290" s="308"/>
      <c r="G7290" s="312"/>
      <c r="H7290" s="313"/>
      <c r="I7290" s="311"/>
      <c r="J7290" s="398"/>
      <c r="K7290" s="311"/>
      <c r="L7290" s="311"/>
      <c r="M7290" s="311"/>
      <c r="N7290" s="311"/>
      <c r="O7290" s="311"/>
      <c r="P7290" s="311"/>
      <c r="Q7290" s="311"/>
      <c r="R7290" s="311"/>
      <c r="S7290" s="311"/>
      <c r="T7290" s="311"/>
      <c r="U7290" s="311"/>
    </row>
    <row r="7291" spans="1:21" ht="12.75" customHeight="1">
      <c r="A7291" s="311"/>
      <c r="B7291" s="310"/>
      <c r="C7291" s="311"/>
      <c r="D7291" s="308"/>
      <c r="G7291" s="312"/>
      <c r="H7291" s="313"/>
      <c r="I7291" s="311"/>
      <c r="J7291" s="398"/>
      <c r="K7291" s="311"/>
      <c r="L7291" s="311"/>
      <c r="M7291" s="311"/>
      <c r="N7291" s="311"/>
      <c r="O7291" s="311"/>
      <c r="P7291" s="311"/>
      <c r="Q7291" s="311"/>
      <c r="R7291" s="311"/>
      <c r="S7291" s="311"/>
      <c r="T7291" s="311"/>
      <c r="U7291" s="311"/>
    </row>
    <row r="7292" spans="1:21" ht="12.75" customHeight="1">
      <c r="A7292" s="311"/>
      <c r="B7292" s="310"/>
      <c r="C7292" s="311"/>
      <c r="D7292" s="308"/>
      <c r="G7292" s="312"/>
      <c r="H7292" s="313"/>
      <c r="I7292" s="311"/>
      <c r="J7292" s="398"/>
      <c r="K7292" s="311"/>
      <c r="L7292" s="311"/>
      <c r="M7292" s="311"/>
      <c r="N7292" s="311"/>
      <c r="O7292" s="311"/>
      <c r="P7292" s="311"/>
      <c r="Q7292" s="311"/>
      <c r="R7292" s="311"/>
      <c r="S7292" s="311"/>
      <c r="T7292" s="311"/>
      <c r="U7292" s="311"/>
    </row>
    <row r="7293" spans="1:21" ht="12.75" customHeight="1">
      <c r="A7293" s="311"/>
      <c r="B7293" s="310"/>
      <c r="C7293" s="311"/>
      <c r="D7293" s="308"/>
      <c r="G7293" s="312"/>
      <c r="H7293" s="313"/>
      <c r="I7293" s="311"/>
      <c r="J7293" s="398"/>
      <c r="K7293" s="311"/>
      <c r="L7293" s="311"/>
      <c r="M7293" s="311"/>
      <c r="N7293" s="311"/>
      <c r="O7293" s="311"/>
      <c r="P7293" s="311"/>
      <c r="Q7293" s="311"/>
      <c r="R7293" s="311"/>
      <c r="S7293" s="311"/>
      <c r="T7293" s="311"/>
      <c r="U7293" s="311"/>
    </row>
    <row r="7294" spans="1:21" ht="12.75" customHeight="1">
      <c r="A7294" s="311"/>
      <c r="B7294" s="310"/>
      <c r="C7294" s="311"/>
      <c r="D7294" s="308"/>
      <c r="G7294" s="312"/>
      <c r="H7294" s="313"/>
      <c r="I7294" s="311"/>
      <c r="J7294" s="398"/>
      <c r="K7294" s="311"/>
      <c r="L7294" s="311"/>
      <c r="M7294" s="311"/>
      <c r="N7294" s="311"/>
      <c r="O7294" s="311"/>
      <c r="P7294" s="311"/>
      <c r="Q7294" s="311"/>
      <c r="R7294" s="311"/>
      <c r="S7294" s="311"/>
      <c r="T7294" s="311"/>
      <c r="U7294" s="311"/>
    </row>
    <row r="7295" spans="1:21" ht="12.75" customHeight="1">
      <c r="A7295" s="311"/>
      <c r="B7295" s="310"/>
      <c r="C7295" s="311"/>
      <c r="D7295" s="308"/>
      <c r="G7295" s="312"/>
      <c r="H7295" s="313"/>
      <c r="I7295" s="311"/>
      <c r="J7295" s="398"/>
      <c r="K7295" s="311"/>
      <c r="L7295" s="311"/>
      <c r="M7295" s="311"/>
      <c r="N7295" s="311"/>
      <c r="O7295" s="311"/>
      <c r="P7295" s="311"/>
      <c r="Q7295" s="311"/>
      <c r="R7295" s="311"/>
      <c r="S7295" s="311"/>
      <c r="T7295" s="311"/>
      <c r="U7295" s="311"/>
    </row>
    <row r="7296" spans="1:21" ht="12.75" customHeight="1">
      <c r="A7296" s="311"/>
      <c r="B7296" s="310"/>
      <c r="C7296" s="311"/>
      <c r="D7296" s="308"/>
      <c r="G7296" s="312"/>
      <c r="H7296" s="313"/>
      <c r="I7296" s="311"/>
      <c r="J7296" s="398"/>
      <c r="K7296" s="311"/>
      <c r="L7296" s="311"/>
      <c r="M7296" s="311"/>
      <c r="N7296" s="311"/>
      <c r="O7296" s="311"/>
      <c r="P7296" s="311"/>
      <c r="Q7296" s="311"/>
      <c r="R7296" s="311"/>
      <c r="S7296" s="311"/>
      <c r="T7296" s="311"/>
      <c r="U7296" s="311"/>
    </row>
    <row r="7297" spans="1:21" ht="12.75" customHeight="1">
      <c r="A7297" s="311"/>
      <c r="B7297" s="310"/>
      <c r="C7297" s="311"/>
      <c r="D7297" s="308"/>
      <c r="G7297" s="312"/>
      <c r="H7297" s="313"/>
      <c r="I7297" s="311"/>
      <c r="J7297" s="398"/>
      <c r="K7297" s="311"/>
      <c r="L7297" s="311"/>
      <c r="M7297" s="311"/>
      <c r="N7297" s="311"/>
      <c r="O7297" s="311"/>
      <c r="P7297" s="311"/>
      <c r="Q7297" s="311"/>
      <c r="R7297" s="311"/>
      <c r="S7297" s="311"/>
      <c r="T7297" s="311"/>
      <c r="U7297" s="311"/>
    </row>
    <row r="7298" spans="1:21" ht="12.75" customHeight="1">
      <c r="A7298" s="311"/>
      <c r="B7298" s="310"/>
      <c r="C7298" s="311"/>
      <c r="D7298" s="308"/>
      <c r="G7298" s="312"/>
      <c r="H7298" s="313"/>
      <c r="I7298" s="311"/>
      <c r="J7298" s="398"/>
      <c r="K7298" s="311"/>
      <c r="L7298" s="311"/>
      <c r="M7298" s="311"/>
      <c r="N7298" s="311"/>
      <c r="O7298" s="311"/>
      <c r="P7298" s="311"/>
      <c r="Q7298" s="311"/>
      <c r="R7298" s="311"/>
      <c r="S7298" s="311"/>
      <c r="T7298" s="311"/>
      <c r="U7298" s="311"/>
    </row>
    <row r="7299" spans="1:21" ht="12.75" customHeight="1">
      <c r="A7299" s="311"/>
      <c r="B7299" s="310"/>
      <c r="C7299" s="311"/>
      <c r="D7299" s="308"/>
      <c r="G7299" s="312"/>
      <c r="H7299" s="313"/>
      <c r="I7299" s="311"/>
      <c r="J7299" s="398"/>
      <c r="K7299" s="311"/>
      <c r="L7299" s="311"/>
      <c r="M7299" s="311"/>
      <c r="N7299" s="311"/>
      <c r="O7299" s="311"/>
      <c r="P7299" s="311"/>
      <c r="Q7299" s="311"/>
      <c r="R7299" s="311"/>
      <c r="S7299" s="311"/>
      <c r="T7299" s="311"/>
      <c r="U7299" s="311"/>
    </row>
    <row r="7300" spans="1:21" ht="12.75" customHeight="1">
      <c r="A7300" s="311"/>
      <c r="B7300" s="310"/>
      <c r="C7300" s="311"/>
      <c r="D7300" s="308"/>
      <c r="G7300" s="312"/>
      <c r="H7300" s="313"/>
      <c r="I7300" s="311"/>
      <c r="J7300" s="398"/>
      <c r="K7300" s="311"/>
      <c r="L7300" s="311"/>
      <c r="M7300" s="311"/>
      <c r="N7300" s="311"/>
      <c r="O7300" s="311"/>
      <c r="P7300" s="311"/>
      <c r="Q7300" s="311"/>
      <c r="R7300" s="311"/>
      <c r="S7300" s="311"/>
      <c r="T7300" s="311"/>
      <c r="U7300" s="311"/>
    </row>
    <row r="7301" spans="1:21" ht="12.75" customHeight="1">
      <c r="A7301" s="311"/>
      <c r="B7301" s="310"/>
      <c r="C7301" s="311"/>
      <c r="D7301" s="308"/>
      <c r="G7301" s="312"/>
      <c r="H7301" s="313"/>
      <c r="I7301" s="311"/>
      <c r="J7301" s="398"/>
      <c r="K7301" s="311"/>
      <c r="L7301" s="311"/>
      <c r="M7301" s="311"/>
      <c r="N7301" s="311"/>
      <c r="O7301" s="311"/>
      <c r="P7301" s="311"/>
      <c r="Q7301" s="311"/>
      <c r="R7301" s="311"/>
      <c r="S7301" s="311"/>
      <c r="T7301" s="311"/>
      <c r="U7301" s="311"/>
    </row>
    <row r="7302" spans="1:21" ht="12.75" customHeight="1">
      <c r="A7302" s="311"/>
      <c r="B7302" s="310"/>
      <c r="C7302" s="311"/>
      <c r="D7302" s="308"/>
      <c r="G7302" s="312"/>
      <c r="H7302" s="313"/>
      <c r="I7302" s="311"/>
      <c r="J7302" s="398"/>
      <c r="K7302" s="311"/>
      <c r="L7302" s="311"/>
      <c r="M7302" s="311"/>
      <c r="N7302" s="311"/>
      <c r="O7302" s="311"/>
      <c r="P7302" s="311"/>
      <c r="Q7302" s="311"/>
      <c r="R7302" s="311"/>
      <c r="S7302" s="311"/>
      <c r="T7302" s="311"/>
      <c r="U7302" s="311"/>
    </row>
    <row r="7303" spans="1:21" ht="12.75" customHeight="1">
      <c r="A7303" s="311"/>
      <c r="B7303" s="310"/>
      <c r="C7303" s="311"/>
      <c r="D7303" s="308"/>
      <c r="G7303" s="312"/>
      <c r="H7303" s="313"/>
      <c r="I7303" s="311"/>
      <c r="J7303" s="398"/>
      <c r="K7303" s="311"/>
      <c r="L7303" s="311"/>
      <c r="M7303" s="311"/>
      <c r="N7303" s="311"/>
      <c r="O7303" s="311"/>
      <c r="P7303" s="311"/>
      <c r="Q7303" s="311"/>
      <c r="R7303" s="311"/>
      <c r="S7303" s="311"/>
      <c r="T7303" s="311"/>
      <c r="U7303" s="311"/>
    </row>
    <row r="7304" spans="1:21" ht="12.75" customHeight="1">
      <c r="A7304" s="311"/>
      <c r="B7304" s="310"/>
      <c r="C7304" s="311"/>
      <c r="D7304" s="308"/>
      <c r="G7304" s="312"/>
      <c r="H7304" s="313"/>
      <c r="I7304" s="311"/>
      <c r="J7304" s="398"/>
      <c r="K7304" s="311"/>
      <c r="L7304" s="311"/>
      <c r="M7304" s="311"/>
      <c r="N7304" s="311"/>
      <c r="O7304" s="311"/>
      <c r="P7304" s="311"/>
      <c r="Q7304" s="311"/>
      <c r="R7304" s="311"/>
      <c r="S7304" s="311"/>
      <c r="T7304" s="311"/>
      <c r="U7304" s="311"/>
    </row>
    <row r="7305" spans="1:21" ht="12.75" customHeight="1">
      <c r="A7305" s="311"/>
      <c r="B7305" s="310"/>
      <c r="C7305" s="311"/>
      <c r="D7305" s="308"/>
      <c r="G7305" s="312"/>
      <c r="H7305" s="313"/>
      <c r="I7305" s="311"/>
      <c r="J7305" s="398"/>
      <c r="K7305" s="311"/>
      <c r="L7305" s="311"/>
      <c r="M7305" s="311"/>
      <c r="N7305" s="311"/>
      <c r="O7305" s="311"/>
      <c r="P7305" s="311"/>
      <c r="Q7305" s="311"/>
      <c r="R7305" s="311"/>
      <c r="S7305" s="311"/>
      <c r="T7305" s="311"/>
      <c r="U7305" s="311"/>
    </row>
    <row r="7306" spans="1:21" ht="12.75" customHeight="1">
      <c r="A7306" s="311"/>
      <c r="B7306" s="310"/>
      <c r="C7306" s="311"/>
      <c r="D7306" s="308"/>
      <c r="G7306" s="312"/>
      <c r="H7306" s="313"/>
      <c r="I7306" s="311"/>
      <c r="J7306" s="398"/>
      <c r="K7306" s="311"/>
      <c r="L7306" s="311"/>
      <c r="M7306" s="311"/>
      <c r="N7306" s="311"/>
      <c r="O7306" s="311"/>
      <c r="P7306" s="311"/>
      <c r="Q7306" s="311"/>
      <c r="R7306" s="311"/>
      <c r="S7306" s="311"/>
      <c r="T7306" s="311"/>
      <c r="U7306" s="311"/>
    </row>
    <row r="7307" spans="1:21" ht="12.75" customHeight="1">
      <c r="A7307" s="311"/>
      <c r="B7307" s="310"/>
      <c r="C7307" s="311"/>
      <c r="D7307" s="308"/>
      <c r="G7307" s="312"/>
      <c r="H7307" s="313"/>
      <c r="I7307" s="311"/>
      <c r="J7307" s="398"/>
      <c r="K7307" s="311"/>
      <c r="L7307" s="311"/>
      <c r="M7307" s="311"/>
      <c r="N7307" s="311"/>
      <c r="O7307" s="311"/>
      <c r="P7307" s="311"/>
      <c r="Q7307" s="311"/>
      <c r="R7307" s="311"/>
      <c r="S7307" s="311"/>
      <c r="T7307" s="311"/>
      <c r="U7307" s="311"/>
    </row>
    <row r="7308" spans="1:21" ht="12.75" customHeight="1">
      <c r="A7308" s="311"/>
      <c r="B7308" s="310"/>
      <c r="C7308" s="311"/>
      <c r="D7308" s="308"/>
      <c r="G7308" s="312"/>
      <c r="H7308" s="313"/>
      <c r="I7308" s="311"/>
      <c r="J7308" s="398"/>
      <c r="K7308" s="311"/>
      <c r="L7308" s="311"/>
      <c r="M7308" s="311"/>
      <c r="N7308" s="311"/>
      <c r="O7308" s="311"/>
      <c r="P7308" s="311"/>
      <c r="Q7308" s="311"/>
      <c r="R7308" s="311"/>
      <c r="S7308" s="311"/>
      <c r="T7308" s="311"/>
      <c r="U7308" s="311"/>
    </row>
    <row r="7309" spans="1:21" ht="12.75" customHeight="1">
      <c r="A7309" s="311"/>
      <c r="B7309" s="310"/>
      <c r="C7309" s="311"/>
      <c r="D7309" s="308"/>
      <c r="G7309" s="312"/>
      <c r="H7309" s="313"/>
      <c r="I7309" s="311"/>
      <c r="J7309" s="398"/>
      <c r="K7309" s="311"/>
      <c r="L7309" s="311"/>
      <c r="M7309" s="311"/>
      <c r="N7309" s="311"/>
      <c r="O7309" s="311"/>
      <c r="P7309" s="311"/>
      <c r="Q7309" s="311"/>
      <c r="R7309" s="311"/>
      <c r="S7309" s="311"/>
      <c r="T7309" s="311"/>
      <c r="U7309" s="311"/>
    </row>
    <row r="7310" spans="1:21" ht="12.75" customHeight="1">
      <c r="A7310" s="311"/>
      <c r="B7310" s="310"/>
      <c r="C7310" s="311"/>
      <c r="D7310" s="308"/>
      <c r="G7310" s="312"/>
      <c r="H7310" s="313"/>
      <c r="I7310" s="311"/>
      <c r="J7310" s="398"/>
      <c r="K7310" s="311"/>
      <c r="L7310" s="311"/>
      <c r="M7310" s="311"/>
      <c r="N7310" s="311"/>
      <c r="O7310" s="311"/>
      <c r="P7310" s="311"/>
      <c r="Q7310" s="311"/>
      <c r="R7310" s="311"/>
      <c r="S7310" s="311"/>
      <c r="T7310" s="311"/>
      <c r="U7310" s="311"/>
    </row>
    <row r="7311" spans="1:21" ht="12.75" customHeight="1">
      <c r="A7311" s="311"/>
      <c r="B7311" s="310"/>
      <c r="C7311" s="311"/>
      <c r="D7311" s="308"/>
      <c r="G7311" s="312"/>
      <c r="H7311" s="313"/>
      <c r="I7311" s="311"/>
      <c r="J7311" s="398"/>
      <c r="K7311" s="311"/>
      <c r="L7311" s="311"/>
      <c r="M7311" s="311"/>
      <c r="N7311" s="311"/>
      <c r="O7311" s="311"/>
      <c r="P7311" s="311"/>
      <c r="Q7311" s="311"/>
      <c r="R7311" s="311"/>
      <c r="S7311" s="311"/>
      <c r="T7311" s="311"/>
      <c r="U7311" s="311"/>
    </row>
    <row r="7312" spans="1:21" ht="12.75" customHeight="1">
      <c r="A7312" s="311"/>
      <c r="B7312" s="310"/>
      <c r="C7312" s="311"/>
      <c r="D7312" s="308"/>
      <c r="G7312" s="312"/>
      <c r="H7312" s="313"/>
      <c r="I7312" s="311"/>
      <c r="J7312" s="398"/>
      <c r="K7312" s="311"/>
      <c r="L7312" s="311"/>
      <c r="M7312" s="311"/>
      <c r="N7312" s="311"/>
      <c r="O7312" s="311"/>
      <c r="P7312" s="311"/>
      <c r="Q7312" s="311"/>
      <c r="R7312" s="311"/>
      <c r="S7312" s="311"/>
      <c r="T7312" s="311"/>
      <c r="U7312" s="311"/>
    </row>
    <row r="7313" spans="1:21" ht="12.75" customHeight="1">
      <c r="A7313" s="311"/>
      <c r="B7313" s="310"/>
      <c r="C7313" s="311"/>
      <c r="D7313" s="308"/>
      <c r="G7313" s="312"/>
      <c r="H7313" s="313"/>
      <c r="I7313" s="311"/>
      <c r="J7313" s="398"/>
      <c r="K7313" s="311"/>
      <c r="L7313" s="311"/>
      <c r="M7313" s="311"/>
      <c r="N7313" s="311"/>
      <c r="O7313" s="311"/>
      <c r="P7313" s="311"/>
      <c r="Q7313" s="311"/>
      <c r="R7313" s="311"/>
      <c r="S7313" s="311"/>
      <c r="T7313" s="311"/>
      <c r="U7313" s="311"/>
    </row>
    <row r="7314" spans="1:21" ht="12.75" customHeight="1">
      <c r="A7314" s="311"/>
      <c r="B7314" s="310"/>
      <c r="C7314" s="311"/>
      <c r="D7314" s="308"/>
      <c r="G7314" s="312"/>
      <c r="H7314" s="313"/>
      <c r="I7314" s="311"/>
      <c r="J7314" s="398"/>
      <c r="K7314" s="311"/>
      <c r="L7314" s="311"/>
      <c r="M7314" s="311"/>
      <c r="N7314" s="311"/>
      <c r="O7314" s="311"/>
      <c r="P7314" s="311"/>
      <c r="Q7314" s="311"/>
      <c r="R7314" s="311"/>
      <c r="S7314" s="311"/>
      <c r="T7314" s="311"/>
      <c r="U7314" s="311"/>
    </row>
    <row r="7315" spans="1:21" ht="12.75" customHeight="1">
      <c r="A7315" s="311"/>
      <c r="B7315" s="310"/>
      <c r="C7315" s="311"/>
      <c r="D7315" s="308"/>
      <c r="G7315" s="312"/>
      <c r="H7315" s="313"/>
      <c r="I7315" s="311"/>
      <c r="J7315" s="398"/>
      <c r="K7315" s="311"/>
      <c r="L7315" s="311"/>
      <c r="M7315" s="311"/>
      <c r="N7315" s="311"/>
      <c r="O7315" s="311"/>
      <c r="P7315" s="311"/>
      <c r="Q7315" s="311"/>
      <c r="R7315" s="311"/>
      <c r="S7315" s="311"/>
      <c r="T7315" s="311"/>
      <c r="U7315" s="311"/>
    </row>
    <row r="7316" spans="1:21" ht="12.75" customHeight="1">
      <c r="A7316" s="311"/>
      <c r="B7316" s="310"/>
      <c r="C7316" s="311"/>
      <c r="D7316" s="308"/>
      <c r="G7316" s="312"/>
      <c r="H7316" s="313"/>
      <c r="I7316" s="311"/>
      <c r="J7316" s="398"/>
      <c r="K7316" s="311"/>
      <c r="L7316" s="311"/>
      <c r="M7316" s="311"/>
      <c r="N7316" s="311"/>
      <c r="O7316" s="311"/>
      <c r="P7316" s="311"/>
      <c r="Q7316" s="311"/>
      <c r="R7316" s="311"/>
      <c r="S7316" s="311"/>
      <c r="T7316" s="311"/>
      <c r="U7316" s="311"/>
    </row>
    <row r="7317" spans="1:21" ht="12.75" customHeight="1">
      <c r="A7317" s="311"/>
      <c r="B7317" s="310"/>
      <c r="C7317" s="311"/>
      <c r="D7317" s="308"/>
      <c r="G7317" s="312"/>
      <c r="H7317" s="313"/>
      <c r="I7317" s="311"/>
      <c r="J7317" s="398"/>
      <c r="K7317" s="311"/>
      <c r="L7317" s="311"/>
      <c r="M7317" s="311"/>
      <c r="N7317" s="311"/>
      <c r="O7317" s="311"/>
      <c r="P7317" s="311"/>
      <c r="Q7317" s="311"/>
      <c r="R7317" s="311"/>
      <c r="S7317" s="311"/>
      <c r="T7317" s="311"/>
      <c r="U7317" s="311"/>
    </row>
    <row r="7318" spans="1:21" ht="12.75" customHeight="1">
      <c r="A7318" s="311"/>
      <c r="B7318" s="310"/>
      <c r="C7318" s="311"/>
      <c r="D7318" s="308"/>
      <c r="G7318" s="312"/>
      <c r="H7318" s="313"/>
      <c r="I7318" s="311"/>
      <c r="J7318" s="398"/>
      <c r="K7318" s="311"/>
      <c r="L7318" s="311"/>
      <c r="M7318" s="311"/>
      <c r="N7318" s="311"/>
      <c r="O7318" s="311"/>
      <c r="P7318" s="311"/>
      <c r="Q7318" s="311"/>
      <c r="R7318" s="311"/>
      <c r="S7318" s="311"/>
      <c r="T7318" s="311"/>
      <c r="U7318" s="311"/>
    </row>
    <row r="7319" spans="1:21" ht="12.75" customHeight="1">
      <c r="A7319" s="311"/>
      <c r="B7319" s="310"/>
      <c r="C7319" s="311"/>
      <c r="D7319" s="308"/>
      <c r="G7319" s="312"/>
      <c r="H7319" s="313"/>
      <c r="I7319" s="311"/>
      <c r="J7319" s="398"/>
      <c r="K7319" s="311"/>
      <c r="L7319" s="311"/>
      <c r="M7319" s="311"/>
      <c r="N7319" s="311"/>
      <c r="O7319" s="311"/>
      <c r="P7319" s="311"/>
      <c r="Q7319" s="311"/>
      <c r="R7319" s="311"/>
      <c r="S7319" s="311"/>
      <c r="T7319" s="311"/>
      <c r="U7319" s="311"/>
    </row>
    <row r="7320" spans="1:21" ht="12.75" customHeight="1">
      <c r="A7320" s="311"/>
      <c r="B7320" s="310"/>
      <c r="C7320" s="311"/>
      <c r="D7320" s="308"/>
      <c r="G7320" s="312"/>
      <c r="H7320" s="313"/>
      <c r="I7320" s="311"/>
      <c r="J7320" s="398"/>
      <c r="K7320" s="311"/>
      <c r="L7320" s="311"/>
      <c r="M7320" s="311"/>
      <c r="N7320" s="311"/>
      <c r="O7320" s="311"/>
      <c r="P7320" s="311"/>
      <c r="Q7320" s="311"/>
      <c r="R7320" s="311"/>
      <c r="S7320" s="311"/>
      <c r="T7320" s="311"/>
      <c r="U7320" s="311"/>
    </row>
    <row r="7321" spans="1:21" ht="12.75" customHeight="1">
      <c r="A7321" s="311"/>
      <c r="B7321" s="310"/>
      <c r="C7321" s="311"/>
      <c r="D7321" s="308"/>
      <c r="G7321" s="312"/>
      <c r="H7321" s="313"/>
      <c r="I7321" s="311"/>
      <c r="J7321" s="398"/>
      <c r="K7321" s="311"/>
      <c r="L7321" s="311"/>
      <c r="M7321" s="311"/>
      <c r="N7321" s="311"/>
      <c r="O7321" s="311"/>
      <c r="P7321" s="311"/>
      <c r="Q7321" s="311"/>
      <c r="R7321" s="311"/>
      <c r="S7321" s="311"/>
      <c r="T7321" s="311"/>
      <c r="U7321" s="311"/>
    </row>
    <row r="7322" spans="1:21" ht="12.75" customHeight="1">
      <c r="A7322" s="311"/>
      <c r="B7322" s="310"/>
      <c r="C7322" s="311"/>
      <c r="D7322" s="308"/>
      <c r="G7322" s="312"/>
      <c r="H7322" s="313"/>
      <c r="I7322" s="311"/>
      <c r="J7322" s="398"/>
      <c r="K7322" s="311"/>
      <c r="L7322" s="311"/>
      <c r="M7322" s="311"/>
      <c r="N7322" s="311"/>
      <c r="O7322" s="311"/>
      <c r="P7322" s="311"/>
      <c r="Q7322" s="311"/>
      <c r="R7322" s="311"/>
      <c r="S7322" s="311"/>
      <c r="T7322" s="311"/>
      <c r="U7322" s="311"/>
    </row>
    <row r="7323" spans="1:21" ht="12.75" customHeight="1">
      <c r="A7323" s="311"/>
      <c r="B7323" s="310"/>
      <c r="C7323" s="311"/>
      <c r="D7323" s="308"/>
      <c r="G7323" s="312"/>
      <c r="H7323" s="313"/>
      <c r="I7323" s="311"/>
      <c r="J7323" s="398"/>
      <c r="K7323" s="311"/>
      <c r="L7323" s="311"/>
      <c r="M7323" s="311"/>
      <c r="N7323" s="311"/>
      <c r="O7323" s="311"/>
      <c r="P7323" s="311"/>
      <c r="Q7323" s="311"/>
      <c r="R7323" s="311"/>
      <c r="S7323" s="311"/>
      <c r="T7323" s="311"/>
      <c r="U7323" s="311"/>
    </row>
    <row r="7324" spans="1:21" ht="12.75" customHeight="1">
      <c r="A7324" s="311"/>
      <c r="B7324" s="310"/>
      <c r="C7324" s="311"/>
      <c r="D7324" s="308"/>
      <c r="G7324" s="312"/>
      <c r="H7324" s="313"/>
      <c r="I7324" s="311"/>
      <c r="J7324" s="398"/>
      <c r="K7324" s="311"/>
      <c r="L7324" s="311"/>
      <c r="M7324" s="311"/>
      <c r="N7324" s="311"/>
      <c r="O7324" s="311"/>
      <c r="P7324" s="311"/>
      <c r="Q7324" s="311"/>
      <c r="R7324" s="311"/>
      <c r="S7324" s="311"/>
      <c r="T7324" s="311"/>
      <c r="U7324" s="311"/>
    </row>
    <row r="7325" spans="1:21" ht="12.75" customHeight="1">
      <c r="A7325" s="311"/>
      <c r="B7325" s="310"/>
      <c r="C7325" s="311"/>
      <c r="D7325" s="308"/>
      <c r="G7325" s="312"/>
      <c r="H7325" s="313"/>
      <c r="I7325" s="311"/>
      <c r="J7325" s="398"/>
      <c r="K7325" s="311"/>
      <c r="L7325" s="311"/>
      <c r="M7325" s="311"/>
      <c r="N7325" s="311"/>
      <c r="O7325" s="311"/>
      <c r="P7325" s="311"/>
      <c r="Q7325" s="311"/>
      <c r="R7325" s="311"/>
      <c r="S7325" s="311"/>
      <c r="T7325" s="311"/>
      <c r="U7325" s="311"/>
    </row>
    <row r="7326" spans="1:21" ht="12.75" customHeight="1">
      <c r="A7326" s="311"/>
      <c r="B7326" s="310"/>
      <c r="C7326" s="311"/>
      <c r="D7326" s="308"/>
      <c r="G7326" s="312"/>
      <c r="H7326" s="313"/>
      <c r="I7326" s="311"/>
      <c r="J7326" s="398"/>
      <c r="K7326" s="311"/>
      <c r="L7326" s="311"/>
      <c r="M7326" s="311"/>
      <c r="N7326" s="311"/>
      <c r="O7326" s="311"/>
      <c r="P7326" s="311"/>
      <c r="Q7326" s="311"/>
      <c r="R7326" s="311"/>
      <c r="S7326" s="311"/>
      <c r="T7326" s="311"/>
      <c r="U7326" s="311"/>
    </row>
    <row r="7327" spans="1:21" ht="12.75" customHeight="1">
      <c r="A7327" s="311"/>
      <c r="B7327" s="310"/>
      <c r="C7327" s="311"/>
      <c r="D7327" s="308"/>
      <c r="G7327" s="312"/>
      <c r="H7327" s="313"/>
      <c r="I7327" s="311"/>
      <c r="J7327" s="398"/>
      <c r="K7327" s="311"/>
      <c r="L7327" s="311"/>
      <c r="M7327" s="311"/>
      <c r="N7327" s="311"/>
      <c r="O7327" s="311"/>
      <c r="P7327" s="311"/>
      <c r="Q7327" s="311"/>
      <c r="R7327" s="311"/>
      <c r="S7327" s="311"/>
      <c r="T7327" s="311"/>
      <c r="U7327" s="311"/>
    </row>
    <row r="7328" spans="1:21" ht="12.75" customHeight="1">
      <c r="A7328" s="311"/>
      <c r="B7328" s="310"/>
      <c r="C7328" s="311"/>
      <c r="D7328" s="308"/>
      <c r="G7328" s="312"/>
      <c r="H7328" s="313"/>
      <c r="I7328" s="311"/>
      <c r="J7328" s="398"/>
      <c r="K7328" s="311"/>
      <c r="L7328" s="311"/>
      <c r="M7328" s="311"/>
      <c r="N7328" s="311"/>
      <c r="O7328" s="311"/>
      <c r="P7328" s="311"/>
      <c r="Q7328" s="311"/>
      <c r="R7328" s="311"/>
      <c r="S7328" s="311"/>
      <c r="T7328" s="311"/>
      <c r="U7328" s="311"/>
    </row>
    <row r="7329" spans="1:21" ht="12.75" customHeight="1">
      <c r="A7329" s="311"/>
      <c r="B7329" s="310"/>
      <c r="C7329" s="311"/>
      <c r="D7329" s="308"/>
      <c r="G7329" s="312"/>
      <c r="H7329" s="313"/>
      <c r="I7329" s="311"/>
      <c r="J7329" s="398"/>
      <c r="K7329" s="311"/>
      <c r="L7329" s="311"/>
      <c r="M7329" s="311"/>
      <c r="N7329" s="311"/>
      <c r="O7329" s="311"/>
      <c r="P7329" s="311"/>
      <c r="Q7329" s="311"/>
      <c r="R7329" s="311"/>
      <c r="S7329" s="311"/>
      <c r="T7329" s="311"/>
      <c r="U7329" s="311"/>
    </row>
    <row r="7330" spans="1:21" ht="12.75" customHeight="1">
      <c r="A7330" s="311"/>
      <c r="B7330" s="310"/>
      <c r="C7330" s="311"/>
      <c r="D7330" s="308"/>
      <c r="G7330" s="312"/>
      <c r="H7330" s="313"/>
      <c r="I7330" s="311"/>
      <c r="J7330" s="398"/>
      <c r="K7330" s="311"/>
      <c r="L7330" s="311"/>
      <c r="M7330" s="311"/>
      <c r="N7330" s="311"/>
      <c r="O7330" s="311"/>
      <c r="P7330" s="311"/>
      <c r="Q7330" s="311"/>
      <c r="R7330" s="311"/>
      <c r="S7330" s="311"/>
      <c r="T7330" s="311"/>
      <c r="U7330" s="311"/>
    </row>
    <row r="7331" spans="1:21" ht="12.75" customHeight="1">
      <c r="A7331" s="311"/>
      <c r="B7331" s="310"/>
      <c r="C7331" s="311"/>
      <c r="D7331" s="308"/>
      <c r="G7331" s="312"/>
      <c r="H7331" s="313"/>
      <c r="I7331" s="311"/>
      <c r="J7331" s="398"/>
      <c r="K7331" s="311"/>
      <c r="L7331" s="311"/>
      <c r="M7331" s="311"/>
      <c r="N7331" s="311"/>
      <c r="O7331" s="311"/>
      <c r="P7331" s="311"/>
      <c r="Q7331" s="311"/>
      <c r="R7331" s="311"/>
      <c r="S7331" s="311"/>
      <c r="T7331" s="311"/>
      <c r="U7331" s="311"/>
    </row>
    <row r="7332" spans="1:21" ht="12.75" customHeight="1">
      <c r="A7332" s="311"/>
      <c r="B7332" s="310"/>
      <c r="C7332" s="311"/>
      <c r="D7332" s="308"/>
      <c r="G7332" s="312"/>
      <c r="H7332" s="313"/>
      <c r="I7332" s="311"/>
      <c r="J7332" s="398"/>
      <c r="K7332" s="311"/>
      <c r="L7332" s="311"/>
      <c r="M7332" s="311"/>
      <c r="N7332" s="311"/>
      <c r="O7332" s="311"/>
      <c r="P7332" s="311"/>
      <c r="Q7332" s="311"/>
      <c r="R7332" s="311"/>
      <c r="S7332" s="311"/>
      <c r="T7332" s="311"/>
      <c r="U7332" s="311"/>
    </row>
    <row r="7333" spans="1:21" ht="12.75" customHeight="1">
      <c r="A7333" s="311"/>
      <c r="B7333" s="310"/>
      <c r="C7333" s="311"/>
      <c r="D7333" s="308"/>
      <c r="G7333" s="312"/>
      <c r="H7333" s="313"/>
      <c r="I7333" s="311"/>
      <c r="J7333" s="398"/>
      <c r="K7333" s="311"/>
      <c r="L7333" s="311"/>
      <c r="M7333" s="311"/>
      <c r="N7333" s="311"/>
      <c r="O7333" s="311"/>
      <c r="P7333" s="311"/>
      <c r="Q7333" s="311"/>
      <c r="R7333" s="311"/>
      <c r="S7333" s="311"/>
      <c r="T7333" s="311"/>
      <c r="U7333" s="311"/>
    </row>
    <row r="7334" spans="1:21" ht="12.75" customHeight="1">
      <c r="A7334" s="311"/>
      <c r="B7334" s="310"/>
      <c r="C7334" s="311"/>
      <c r="D7334" s="308"/>
      <c r="G7334" s="312"/>
      <c r="H7334" s="313"/>
      <c r="I7334" s="311"/>
      <c r="J7334" s="398"/>
      <c r="K7334" s="311"/>
      <c r="L7334" s="311"/>
      <c r="M7334" s="311"/>
      <c r="N7334" s="311"/>
      <c r="O7334" s="311"/>
      <c r="P7334" s="311"/>
      <c r="Q7334" s="311"/>
      <c r="R7334" s="311"/>
      <c r="S7334" s="311"/>
      <c r="T7334" s="311"/>
      <c r="U7334" s="311"/>
    </row>
    <row r="7335" spans="1:21" ht="12.75" customHeight="1">
      <c r="A7335" s="311"/>
      <c r="B7335" s="310"/>
      <c r="C7335" s="311"/>
      <c r="D7335" s="308"/>
      <c r="G7335" s="312"/>
      <c r="H7335" s="313"/>
      <c r="I7335" s="311"/>
      <c r="J7335" s="398"/>
      <c r="K7335" s="311"/>
      <c r="L7335" s="311"/>
      <c r="M7335" s="311"/>
      <c r="N7335" s="311"/>
      <c r="O7335" s="311"/>
      <c r="P7335" s="311"/>
      <c r="Q7335" s="311"/>
      <c r="R7335" s="311"/>
      <c r="S7335" s="311"/>
      <c r="T7335" s="311"/>
      <c r="U7335" s="311"/>
    </row>
    <row r="7336" spans="1:21" ht="12.75" customHeight="1">
      <c r="A7336" s="311"/>
      <c r="B7336" s="310"/>
      <c r="C7336" s="311"/>
      <c r="D7336" s="308"/>
      <c r="G7336" s="312"/>
      <c r="H7336" s="313"/>
      <c r="I7336" s="311"/>
      <c r="J7336" s="398"/>
      <c r="K7336" s="311"/>
      <c r="L7336" s="311"/>
      <c r="M7336" s="311"/>
      <c r="N7336" s="311"/>
      <c r="O7336" s="311"/>
      <c r="P7336" s="311"/>
      <c r="Q7336" s="311"/>
      <c r="R7336" s="311"/>
      <c r="S7336" s="311"/>
      <c r="T7336" s="311"/>
      <c r="U7336" s="311"/>
    </row>
    <row r="7337" spans="1:21" ht="12.75" customHeight="1">
      <c r="A7337" s="311"/>
      <c r="B7337" s="310"/>
      <c r="C7337" s="311"/>
      <c r="D7337" s="308"/>
      <c r="G7337" s="312"/>
      <c r="H7337" s="313"/>
      <c r="I7337" s="311"/>
      <c r="J7337" s="398"/>
      <c r="K7337" s="311"/>
      <c r="L7337" s="311"/>
      <c r="M7337" s="311"/>
      <c r="N7337" s="311"/>
      <c r="O7337" s="311"/>
      <c r="P7337" s="311"/>
      <c r="Q7337" s="311"/>
      <c r="R7337" s="311"/>
      <c r="S7337" s="311"/>
      <c r="T7337" s="311"/>
      <c r="U7337" s="311"/>
    </row>
    <row r="7338" spans="1:21" ht="12.75" customHeight="1">
      <c r="A7338" s="311"/>
      <c r="B7338" s="310"/>
      <c r="C7338" s="311"/>
      <c r="D7338" s="308"/>
      <c r="G7338" s="312"/>
      <c r="H7338" s="313"/>
      <c r="I7338" s="311"/>
      <c r="J7338" s="398"/>
      <c r="K7338" s="311"/>
      <c r="L7338" s="311"/>
      <c r="M7338" s="311"/>
      <c r="N7338" s="311"/>
      <c r="O7338" s="311"/>
      <c r="P7338" s="311"/>
      <c r="Q7338" s="311"/>
      <c r="R7338" s="311"/>
      <c r="S7338" s="311"/>
      <c r="T7338" s="311"/>
      <c r="U7338" s="311"/>
    </row>
    <row r="7339" spans="1:21" ht="12.75" customHeight="1">
      <c r="A7339" s="311"/>
      <c r="B7339" s="310"/>
      <c r="C7339" s="311"/>
      <c r="D7339" s="308"/>
      <c r="G7339" s="312"/>
      <c r="H7339" s="313"/>
      <c r="I7339" s="311"/>
      <c r="J7339" s="398"/>
      <c r="K7339" s="311"/>
      <c r="L7339" s="311"/>
      <c r="M7339" s="311"/>
      <c r="N7339" s="311"/>
      <c r="O7339" s="311"/>
      <c r="P7339" s="311"/>
      <c r="Q7339" s="311"/>
      <c r="R7339" s="311"/>
      <c r="S7339" s="311"/>
      <c r="T7339" s="311"/>
      <c r="U7339" s="311"/>
    </row>
    <row r="7340" spans="1:21" ht="12.75" customHeight="1">
      <c r="A7340" s="311"/>
      <c r="B7340" s="310"/>
      <c r="C7340" s="311"/>
      <c r="D7340" s="308"/>
      <c r="G7340" s="312"/>
      <c r="H7340" s="313"/>
      <c r="I7340" s="311"/>
      <c r="J7340" s="398"/>
      <c r="K7340" s="311"/>
      <c r="L7340" s="311"/>
      <c r="M7340" s="311"/>
      <c r="N7340" s="311"/>
      <c r="O7340" s="311"/>
      <c r="P7340" s="311"/>
      <c r="Q7340" s="311"/>
      <c r="R7340" s="311"/>
      <c r="S7340" s="311"/>
      <c r="T7340" s="311"/>
      <c r="U7340" s="311"/>
    </row>
    <row r="7341" spans="1:21" ht="12.75" customHeight="1">
      <c r="A7341" s="311"/>
      <c r="B7341" s="310"/>
      <c r="C7341" s="311"/>
      <c r="D7341" s="308"/>
      <c r="G7341" s="312"/>
      <c r="H7341" s="313"/>
      <c r="I7341" s="311"/>
      <c r="J7341" s="398"/>
      <c r="K7341" s="311"/>
      <c r="L7341" s="311"/>
      <c r="M7341" s="311"/>
      <c r="N7341" s="311"/>
      <c r="O7341" s="311"/>
      <c r="P7341" s="311"/>
      <c r="Q7341" s="311"/>
      <c r="R7341" s="311"/>
      <c r="S7341" s="311"/>
      <c r="T7341" s="311"/>
      <c r="U7341" s="311"/>
    </row>
    <row r="7342" spans="1:21" ht="12.75" customHeight="1">
      <c r="A7342" s="311"/>
      <c r="B7342" s="310"/>
      <c r="C7342" s="311"/>
      <c r="D7342" s="308"/>
      <c r="G7342" s="312"/>
      <c r="H7342" s="313"/>
      <c r="I7342" s="311"/>
      <c r="J7342" s="398"/>
      <c r="K7342" s="311"/>
      <c r="L7342" s="311"/>
      <c r="M7342" s="311"/>
      <c r="N7342" s="311"/>
      <c r="O7342" s="311"/>
      <c r="P7342" s="311"/>
      <c r="Q7342" s="311"/>
      <c r="R7342" s="311"/>
      <c r="S7342" s="311"/>
      <c r="T7342" s="311"/>
      <c r="U7342" s="311"/>
    </row>
    <row r="7343" spans="1:21" ht="12.75" customHeight="1">
      <c r="A7343" s="311"/>
      <c r="B7343" s="310"/>
      <c r="C7343" s="311"/>
      <c r="D7343" s="308"/>
      <c r="G7343" s="312"/>
      <c r="H7343" s="313"/>
      <c r="I7343" s="311"/>
      <c r="J7343" s="398"/>
      <c r="K7343" s="311"/>
      <c r="L7343" s="311"/>
      <c r="M7343" s="311"/>
      <c r="N7343" s="311"/>
      <c r="O7343" s="311"/>
      <c r="P7343" s="311"/>
      <c r="Q7343" s="311"/>
      <c r="R7343" s="311"/>
      <c r="S7343" s="311"/>
      <c r="T7343" s="311"/>
      <c r="U7343" s="311"/>
    </row>
    <row r="7344" spans="1:21" ht="12.75" customHeight="1">
      <c r="A7344" s="311"/>
      <c r="B7344" s="310"/>
      <c r="C7344" s="311"/>
      <c r="D7344" s="308"/>
      <c r="G7344" s="312"/>
      <c r="H7344" s="313"/>
      <c r="I7344" s="311"/>
      <c r="J7344" s="398"/>
      <c r="K7344" s="311"/>
      <c r="L7344" s="311"/>
      <c r="M7344" s="311"/>
      <c r="N7344" s="311"/>
      <c r="O7344" s="311"/>
      <c r="P7344" s="311"/>
      <c r="Q7344" s="311"/>
      <c r="R7344" s="311"/>
      <c r="S7344" s="311"/>
      <c r="T7344" s="311"/>
      <c r="U7344" s="311"/>
    </row>
    <row r="7345" spans="1:21" ht="12.75" customHeight="1">
      <c r="A7345" s="311"/>
      <c r="B7345" s="310"/>
      <c r="C7345" s="311"/>
      <c r="D7345" s="308"/>
      <c r="G7345" s="312"/>
      <c r="H7345" s="313"/>
      <c r="I7345" s="311"/>
      <c r="J7345" s="398"/>
      <c r="K7345" s="311"/>
      <c r="L7345" s="311"/>
      <c r="M7345" s="311"/>
      <c r="N7345" s="311"/>
      <c r="O7345" s="311"/>
      <c r="P7345" s="311"/>
      <c r="Q7345" s="311"/>
      <c r="R7345" s="311"/>
      <c r="S7345" s="311"/>
      <c r="T7345" s="311"/>
      <c r="U7345" s="311"/>
    </row>
    <row r="7346" spans="1:21" ht="12.75" customHeight="1">
      <c r="A7346" s="311"/>
      <c r="B7346" s="310"/>
      <c r="C7346" s="311"/>
      <c r="D7346" s="308"/>
      <c r="G7346" s="312"/>
      <c r="H7346" s="313"/>
      <c r="I7346" s="311"/>
      <c r="J7346" s="398"/>
      <c r="K7346" s="311"/>
      <c r="L7346" s="311"/>
      <c r="M7346" s="311"/>
      <c r="N7346" s="311"/>
      <c r="O7346" s="311"/>
      <c r="P7346" s="311"/>
      <c r="Q7346" s="311"/>
      <c r="R7346" s="311"/>
      <c r="S7346" s="311"/>
      <c r="T7346" s="311"/>
      <c r="U7346" s="311"/>
    </row>
    <row r="7347" spans="1:21" ht="12.75" customHeight="1">
      <c r="A7347" s="311"/>
      <c r="B7347" s="310"/>
      <c r="C7347" s="311"/>
      <c r="D7347" s="308"/>
      <c r="G7347" s="312"/>
      <c r="H7347" s="313"/>
      <c r="I7347" s="311"/>
      <c r="J7347" s="398"/>
      <c r="K7347" s="311"/>
      <c r="L7347" s="311"/>
      <c r="M7347" s="311"/>
      <c r="N7347" s="311"/>
      <c r="O7347" s="311"/>
      <c r="P7347" s="311"/>
      <c r="Q7347" s="311"/>
      <c r="R7347" s="311"/>
      <c r="S7347" s="311"/>
      <c r="T7347" s="311"/>
      <c r="U7347" s="311"/>
    </row>
    <row r="7348" spans="1:21" ht="12.75" customHeight="1">
      <c r="A7348" s="311"/>
      <c r="B7348" s="310"/>
      <c r="C7348" s="311"/>
      <c r="D7348" s="308"/>
      <c r="G7348" s="312"/>
      <c r="H7348" s="313"/>
      <c r="I7348" s="311"/>
      <c r="J7348" s="398"/>
      <c r="K7348" s="311"/>
      <c r="L7348" s="311"/>
      <c r="M7348" s="311"/>
      <c r="N7348" s="311"/>
      <c r="O7348" s="311"/>
      <c r="P7348" s="311"/>
      <c r="Q7348" s="311"/>
      <c r="R7348" s="311"/>
      <c r="S7348" s="311"/>
      <c r="T7348" s="311"/>
      <c r="U7348" s="311"/>
    </row>
    <row r="7349" spans="1:21" ht="12.75" customHeight="1">
      <c r="A7349" s="311"/>
      <c r="B7349" s="310"/>
      <c r="C7349" s="311"/>
      <c r="D7349" s="308"/>
      <c r="G7349" s="312"/>
      <c r="H7349" s="313"/>
      <c r="I7349" s="311"/>
      <c r="J7349" s="398"/>
      <c r="K7349" s="311"/>
      <c r="L7349" s="311"/>
      <c r="M7349" s="311"/>
      <c r="N7349" s="311"/>
      <c r="O7349" s="311"/>
      <c r="P7349" s="311"/>
      <c r="Q7349" s="311"/>
      <c r="R7349" s="311"/>
      <c r="S7349" s="311"/>
      <c r="T7349" s="311"/>
      <c r="U7349" s="311"/>
    </row>
    <row r="7350" spans="1:21" ht="12.75" customHeight="1">
      <c r="A7350" s="311"/>
      <c r="B7350" s="310"/>
      <c r="C7350" s="311"/>
      <c r="D7350" s="308"/>
      <c r="G7350" s="312"/>
      <c r="H7350" s="313"/>
      <c r="I7350" s="311"/>
      <c r="J7350" s="398"/>
      <c r="K7350" s="311"/>
      <c r="L7350" s="311"/>
      <c r="M7350" s="311"/>
      <c r="N7350" s="311"/>
      <c r="O7350" s="311"/>
      <c r="P7350" s="311"/>
      <c r="Q7350" s="311"/>
      <c r="R7350" s="311"/>
      <c r="S7350" s="311"/>
      <c r="T7350" s="311"/>
      <c r="U7350" s="311"/>
    </row>
    <row r="7351" spans="1:21" ht="12.75" customHeight="1">
      <c r="A7351" s="311"/>
      <c r="B7351" s="310"/>
      <c r="C7351" s="311"/>
      <c r="D7351" s="308"/>
      <c r="G7351" s="312"/>
      <c r="H7351" s="313"/>
      <c r="I7351" s="311"/>
      <c r="J7351" s="398"/>
      <c r="K7351" s="311"/>
      <c r="L7351" s="311"/>
      <c r="M7351" s="311"/>
      <c r="N7351" s="311"/>
      <c r="O7351" s="311"/>
      <c r="P7351" s="311"/>
      <c r="Q7351" s="311"/>
      <c r="R7351" s="311"/>
      <c r="S7351" s="311"/>
      <c r="T7351" s="311"/>
      <c r="U7351" s="311"/>
    </row>
    <row r="7352" spans="1:21" ht="12.75" customHeight="1">
      <c r="A7352" s="311"/>
      <c r="B7352" s="310"/>
      <c r="C7352" s="311"/>
      <c r="D7352" s="308"/>
      <c r="G7352" s="312"/>
      <c r="H7352" s="313"/>
      <c r="I7352" s="311"/>
      <c r="J7352" s="398"/>
      <c r="K7352" s="311"/>
      <c r="L7352" s="311"/>
      <c r="M7352" s="311"/>
      <c r="N7352" s="311"/>
      <c r="O7352" s="311"/>
      <c r="P7352" s="311"/>
      <c r="Q7352" s="311"/>
      <c r="R7352" s="311"/>
      <c r="S7352" s="311"/>
      <c r="T7352" s="311"/>
      <c r="U7352" s="311"/>
    </row>
    <row r="7353" spans="1:21" ht="12.75" customHeight="1">
      <c r="A7353" s="311"/>
      <c r="B7353" s="310"/>
      <c r="C7353" s="311"/>
      <c r="D7353" s="308"/>
      <c r="G7353" s="312"/>
      <c r="H7353" s="313"/>
      <c r="I7353" s="311"/>
      <c r="J7353" s="398"/>
      <c r="K7353" s="311"/>
      <c r="L7353" s="311"/>
      <c r="M7353" s="311"/>
      <c r="N7353" s="311"/>
      <c r="O7353" s="311"/>
      <c r="P7353" s="311"/>
      <c r="Q7353" s="311"/>
      <c r="R7353" s="311"/>
      <c r="S7353" s="311"/>
      <c r="T7353" s="311"/>
      <c r="U7353" s="311"/>
    </row>
    <row r="7354" spans="1:21" ht="12.75" customHeight="1">
      <c r="A7354" s="311"/>
      <c r="B7354" s="310"/>
      <c r="C7354" s="311"/>
      <c r="D7354" s="308"/>
      <c r="G7354" s="312"/>
      <c r="H7354" s="313"/>
      <c r="I7354" s="311"/>
      <c r="J7354" s="398"/>
      <c r="K7354" s="311"/>
      <c r="L7354" s="311"/>
      <c r="M7354" s="311"/>
      <c r="N7354" s="311"/>
      <c r="O7354" s="311"/>
      <c r="P7354" s="311"/>
      <c r="Q7354" s="311"/>
      <c r="R7354" s="311"/>
      <c r="S7354" s="311"/>
      <c r="T7354" s="311"/>
      <c r="U7354" s="311"/>
    </row>
    <row r="7355" spans="1:21" ht="12.75" customHeight="1">
      <c r="A7355" s="311"/>
      <c r="B7355" s="310"/>
      <c r="C7355" s="311"/>
      <c r="D7355" s="308"/>
      <c r="G7355" s="312"/>
      <c r="H7355" s="313"/>
      <c r="I7355" s="311"/>
      <c r="J7355" s="398"/>
      <c r="K7355" s="311"/>
      <c r="L7355" s="311"/>
      <c r="M7355" s="311"/>
      <c r="N7355" s="311"/>
      <c r="O7355" s="311"/>
      <c r="P7355" s="311"/>
      <c r="Q7355" s="311"/>
      <c r="R7355" s="311"/>
      <c r="S7355" s="311"/>
      <c r="T7355" s="311"/>
      <c r="U7355" s="311"/>
    </row>
    <row r="7356" spans="1:21" ht="12.75" customHeight="1">
      <c r="A7356" s="311"/>
      <c r="B7356" s="310"/>
      <c r="C7356" s="311"/>
      <c r="D7356" s="308"/>
      <c r="G7356" s="312"/>
      <c r="H7356" s="313"/>
      <c r="I7356" s="311"/>
      <c r="J7356" s="398"/>
      <c r="K7356" s="311"/>
      <c r="L7356" s="311"/>
      <c r="M7356" s="311"/>
      <c r="N7356" s="311"/>
      <c r="O7356" s="311"/>
      <c r="P7356" s="311"/>
      <c r="Q7356" s="311"/>
      <c r="R7356" s="311"/>
      <c r="S7356" s="311"/>
      <c r="T7356" s="311"/>
      <c r="U7356" s="311"/>
    </row>
    <row r="7357" spans="1:21" ht="12.75" customHeight="1">
      <c r="A7357" s="311"/>
      <c r="B7357" s="310"/>
      <c r="C7357" s="311"/>
      <c r="D7357" s="308"/>
      <c r="G7357" s="312"/>
      <c r="H7357" s="313"/>
      <c r="I7357" s="311"/>
      <c r="J7357" s="398"/>
      <c r="K7357" s="311"/>
      <c r="L7357" s="311"/>
      <c r="M7357" s="311"/>
      <c r="N7357" s="311"/>
      <c r="O7357" s="311"/>
      <c r="P7357" s="311"/>
      <c r="Q7357" s="311"/>
      <c r="R7357" s="311"/>
      <c r="S7357" s="311"/>
      <c r="T7357" s="311"/>
      <c r="U7357" s="311"/>
    </row>
    <row r="7358" spans="1:21" ht="12.75" customHeight="1">
      <c r="A7358" s="311"/>
      <c r="B7358" s="310"/>
      <c r="C7358" s="311"/>
      <c r="D7358" s="308"/>
      <c r="G7358" s="312"/>
      <c r="H7358" s="313"/>
      <c r="I7358" s="311"/>
      <c r="J7358" s="398"/>
      <c r="K7358" s="311"/>
      <c r="L7358" s="311"/>
      <c r="M7358" s="311"/>
      <c r="N7358" s="311"/>
      <c r="O7358" s="311"/>
      <c r="P7358" s="311"/>
      <c r="Q7358" s="311"/>
      <c r="R7358" s="311"/>
      <c r="S7358" s="311"/>
      <c r="T7358" s="311"/>
      <c r="U7358" s="311"/>
    </row>
    <row r="7359" spans="1:21" ht="12.75" customHeight="1">
      <c r="A7359" s="311"/>
      <c r="B7359" s="310"/>
      <c r="C7359" s="311"/>
      <c r="D7359" s="308"/>
      <c r="G7359" s="312"/>
      <c r="H7359" s="313"/>
      <c r="I7359" s="311"/>
      <c r="J7359" s="398"/>
      <c r="K7359" s="311"/>
      <c r="L7359" s="311"/>
      <c r="M7359" s="311"/>
      <c r="N7359" s="311"/>
      <c r="O7359" s="311"/>
      <c r="P7359" s="311"/>
      <c r="Q7359" s="311"/>
      <c r="R7359" s="311"/>
      <c r="S7359" s="311"/>
      <c r="T7359" s="311"/>
      <c r="U7359" s="311"/>
    </row>
    <row r="7360" spans="1:21" ht="12.75" customHeight="1">
      <c r="A7360" s="311"/>
      <c r="B7360" s="310"/>
      <c r="C7360" s="311"/>
      <c r="D7360" s="308"/>
      <c r="G7360" s="312"/>
      <c r="H7360" s="313"/>
      <c r="I7360" s="311"/>
      <c r="J7360" s="398"/>
      <c r="K7360" s="311"/>
      <c r="L7360" s="311"/>
      <c r="M7360" s="311"/>
      <c r="N7360" s="311"/>
      <c r="O7360" s="311"/>
      <c r="P7360" s="311"/>
      <c r="Q7360" s="311"/>
      <c r="R7360" s="311"/>
      <c r="S7360" s="311"/>
      <c r="T7360" s="311"/>
      <c r="U7360" s="311"/>
    </row>
    <row r="7361" spans="1:21" ht="12.75" customHeight="1">
      <c r="A7361" s="311"/>
      <c r="B7361" s="310"/>
      <c r="C7361" s="311"/>
      <c r="D7361" s="308"/>
      <c r="G7361" s="312"/>
      <c r="H7361" s="313"/>
      <c r="I7361" s="311"/>
      <c r="J7361" s="398"/>
      <c r="K7361" s="311"/>
      <c r="L7361" s="311"/>
      <c r="M7361" s="311"/>
      <c r="N7361" s="311"/>
      <c r="O7361" s="311"/>
      <c r="P7361" s="311"/>
      <c r="Q7361" s="311"/>
      <c r="R7361" s="311"/>
      <c r="S7361" s="311"/>
      <c r="T7361" s="311"/>
      <c r="U7361" s="311"/>
    </row>
    <row r="7362" spans="1:21" ht="12.75" customHeight="1">
      <c r="A7362" s="311"/>
      <c r="B7362" s="310"/>
      <c r="C7362" s="311"/>
      <c r="D7362" s="308"/>
      <c r="G7362" s="312"/>
      <c r="H7362" s="313"/>
      <c r="I7362" s="311"/>
      <c r="J7362" s="398"/>
      <c r="K7362" s="311"/>
      <c r="L7362" s="311"/>
      <c r="M7362" s="311"/>
      <c r="N7362" s="311"/>
      <c r="O7362" s="311"/>
      <c r="P7362" s="311"/>
      <c r="Q7362" s="311"/>
      <c r="R7362" s="311"/>
      <c r="S7362" s="311"/>
      <c r="T7362" s="311"/>
      <c r="U7362" s="311"/>
    </row>
    <row r="7363" spans="1:21" ht="12.75" customHeight="1">
      <c r="A7363" s="311"/>
      <c r="B7363" s="310"/>
      <c r="C7363" s="311"/>
      <c r="D7363" s="308"/>
      <c r="G7363" s="312"/>
      <c r="H7363" s="313"/>
      <c r="I7363" s="311"/>
      <c r="J7363" s="398"/>
      <c r="K7363" s="311"/>
      <c r="L7363" s="311"/>
      <c r="M7363" s="311"/>
      <c r="N7363" s="311"/>
      <c r="O7363" s="311"/>
      <c r="P7363" s="311"/>
      <c r="Q7363" s="311"/>
      <c r="R7363" s="311"/>
      <c r="S7363" s="311"/>
      <c r="T7363" s="311"/>
      <c r="U7363" s="311"/>
    </row>
    <row r="7364" spans="1:21" ht="12.75" customHeight="1">
      <c r="A7364" s="311"/>
      <c r="B7364" s="310"/>
      <c r="C7364" s="311"/>
      <c r="D7364" s="308"/>
      <c r="G7364" s="312"/>
      <c r="H7364" s="313"/>
      <c r="I7364" s="311"/>
      <c r="J7364" s="398"/>
      <c r="K7364" s="311"/>
      <c r="L7364" s="311"/>
      <c r="M7364" s="311"/>
      <c r="N7364" s="311"/>
      <c r="O7364" s="311"/>
      <c r="P7364" s="311"/>
      <c r="Q7364" s="311"/>
      <c r="R7364" s="311"/>
      <c r="S7364" s="311"/>
      <c r="T7364" s="311"/>
      <c r="U7364" s="311"/>
    </row>
    <row r="7365" spans="1:21" ht="12.75" customHeight="1">
      <c r="A7365" s="311"/>
      <c r="B7365" s="310"/>
      <c r="C7365" s="311"/>
      <c r="D7365" s="308"/>
      <c r="G7365" s="312"/>
      <c r="H7365" s="313"/>
      <c r="I7365" s="311"/>
      <c r="J7365" s="398"/>
      <c r="K7365" s="311"/>
      <c r="L7365" s="311"/>
      <c r="M7365" s="311"/>
      <c r="N7365" s="311"/>
      <c r="O7365" s="311"/>
      <c r="P7365" s="311"/>
      <c r="Q7365" s="311"/>
      <c r="R7365" s="311"/>
      <c r="S7365" s="311"/>
      <c r="T7365" s="311"/>
      <c r="U7365" s="311"/>
    </row>
    <row r="7366" spans="1:21" ht="12.75" customHeight="1">
      <c r="A7366" s="311"/>
      <c r="B7366" s="310"/>
      <c r="C7366" s="311"/>
      <c r="D7366" s="308"/>
      <c r="G7366" s="312"/>
      <c r="H7366" s="313"/>
      <c r="I7366" s="311"/>
      <c r="J7366" s="398"/>
      <c r="K7366" s="311"/>
      <c r="L7366" s="311"/>
      <c r="M7366" s="311"/>
      <c r="N7366" s="311"/>
      <c r="O7366" s="311"/>
      <c r="P7366" s="311"/>
      <c r="Q7366" s="311"/>
      <c r="R7366" s="311"/>
      <c r="S7366" s="311"/>
      <c r="T7366" s="311"/>
      <c r="U7366" s="311"/>
    </row>
    <row r="7367" spans="1:21" ht="12.75" customHeight="1">
      <c r="A7367" s="311"/>
      <c r="B7367" s="310"/>
      <c r="C7367" s="311"/>
      <c r="D7367" s="308"/>
      <c r="G7367" s="312"/>
      <c r="H7367" s="313"/>
      <c r="I7367" s="311"/>
      <c r="J7367" s="398"/>
      <c r="K7367" s="311"/>
      <c r="L7367" s="311"/>
      <c r="M7367" s="311"/>
      <c r="N7367" s="311"/>
      <c r="O7367" s="311"/>
      <c r="P7367" s="311"/>
      <c r="Q7367" s="311"/>
      <c r="R7367" s="311"/>
      <c r="S7367" s="311"/>
      <c r="T7367" s="311"/>
      <c r="U7367" s="311"/>
    </row>
    <row r="7368" spans="1:21" ht="12.75" customHeight="1">
      <c r="A7368" s="311"/>
      <c r="B7368" s="310"/>
      <c r="C7368" s="311"/>
      <c r="D7368" s="308"/>
      <c r="G7368" s="312"/>
      <c r="H7368" s="313"/>
      <c r="I7368" s="311"/>
      <c r="J7368" s="398"/>
      <c r="K7368" s="311"/>
      <c r="L7368" s="311"/>
      <c r="M7368" s="311"/>
      <c r="N7368" s="311"/>
      <c r="O7368" s="311"/>
      <c r="P7368" s="311"/>
      <c r="Q7368" s="311"/>
      <c r="R7368" s="311"/>
      <c r="S7368" s="311"/>
      <c r="T7368" s="311"/>
      <c r="U7368" s="311"/>
    </row>
    <row r="7369" spans="1:21" ht="12.75" customHeight="1">
      <c r="A7369" s="311"/>
      <c r="B7369" s="310"/>
      <c r="C7369" s="311"/>
      <c r="D7369" s="308"/>
      <c r="G7369" s="312"/>
      <c r="H7369" s="313"/>
      <c r="I7369" s="311"/>
      <c r="J7369" s="398"/>
      <c r="K7369" s="311"/>
      <c r="L7369" s="311"/>
      <c r="M7369" s="311"/>
      <c r="N7369" s="311"/>
      <c r="O7369" s="311"/>
      <c r="P7369" s="311"/>
      <c r="Q7369" s="311"/>
      <c r="R7369" s="311"/>
      <c r="S7369" s="311"/>
      <c r="T7369" s="311"/>
      <c r="U7369" s="311"/>
    </row>
    <row r="7370" spans="1:21" ht="12.75" customHeight="1">
      <c r="A7370" s="311"/>
      <c r="B7370" s="310"/>
      <c r="C7370" s="311"/>
      <c r="D7370" s="308"/>
      <c r="G7370" s="312"/>
      <c r="H7370" s="313"/>
      <c r="I7370" s="311"/>
      <c r="J7370" s="398"/>
      <c r="K7370" s="311"/>
      <c r="L7370" s="311"/>
      <c r="M7370" s="311"/>
      <c r="N7370" s="311"/>
      <c r="O7370" s="311"/>
      <c r="P7370" s="311"/>
      <c r="Q7370" s="311"/>
      <c r="R7370" s="311"/>
      <c r="S7370" s="311"/>
      <c r="T7370" s="311"/>
      <c r="U7370" s="311"/>
    </row>
    <row r="7371" spans="1:21" ht="12.75" customHeight="1">
      <c r="A7371" s="311"/>
      <c r="B7371" s="310"/>
      <c r="C7371" s="311"/>
      <c r="D7371" s="308"/>
      <c r="G7371" s="312"/>
      <c r="H7371" s="313"/>
      <c r="I7371" s="311"/>
      <c r="J7371" s="398"/>
      <c r="K7371" s="311"/>
      <c r="L7371" s="311"/>
      <c r="M7371" s="311"/>
      <c r="N7371" s="311"/>
      <c r="O7371" s="311"/>
      <c r="P7371" s="311"/>
      <c r="Q7371" s="311"/>
      <c r="R7371" s="311"/>
      <c r="S7371" s="311"/>
      <c r="T7371" s="311"/>
      <c r="U7371" s="311"/>
    </row>
    <row r="7372" spans="1:21" ht="12.75" customHeight="1">
      <c r="A7372" s="311"/>
      <c r="B7372" s="310"/>
      <c r="C7372" s="311"/>
      <c r="D7372" s="308"/>
      <c r="G7372" s="312"/>
      <c r="H7372" s="313"/>
      <c r="I7372" s="311"/>
      <c r="J7372" s="398"/>
      <c r="K7372" s="311"/>
      <c r="L7372" s="311"/>
      <c r="M7372" s="311"/>
      <c r="N7372" s="311"/>
      <c r="O7372" s="311"/>
      <c r="P7372" s="311"/>
      <c r="Q7372" s="311"/>
      <c r="R7372" s="311"/>
      <c r="S7372" s="311"/>
      <c r="T7372" s="311"/>
      <c r="U7372" s="311"/>
    </row>
    <row r="7373" spans="1:21" ht="12.75" customHeight="1">
      <c r="A7373" s="311"/>
      <c r="B7373" s="310"/>
      <c r="C7373" s="311"/>
      <c r="D7373" s="308"/>
      <c r="G7373" s="312"/>
      <c r="H7373" s="313"/>
      <c r="I7373" s="311"/>
      <c r="J7373" s="398"/>
      <c r="K7373" s="311"/>
      <c r="L7373" s="311"/>
      <c r="M7373" s="311"/>
      <c r="N7373" s="311"/>
      <c r="O7373" s="311"/>
      <c r="P7373" s="311"/>
      <c r="Q7373" s="311"/>
      <c r="R7373" s="311"/>
      <c r="S7373" s="311"/>
      <c r="T7373" s="311"/>
      <c r="U7373" s="311"/>
    </row>
    <row r="7374" spans="1:21" ht="12.75" customHeight="1">
      <c r="A7374" s="311"/>
      <c r="B7374" s="310"/>
      <c r="C7374" s="311"/>
      <c r="D7374" s="308"/>
      <c r="G7374" s="312"/>
      <c r="H7374" s="313"/>
      <c r="I7374" s="311"/>
      <c r="J7374" s="398"/>
      <c r="K7374" s="311"/>
      <c r="L7374" s="311"/>
      <c r="M7374" s="311"/>
      <c r="N7374" s="311"/>
      <c r="O7374" s="311"/>
      <c r="P7374" s="311"/>
      <c r="Q7374" s="311"/>
      <c r="R7374" s="311"/>
      <c r="S7374" s="311"/>
      <c r="T7374" s="311"/>
      <c r="U7374" s="311"/>
    </row>
    <row r="7375" spans="1:21" ht="12.75" customHeight="1">
      <c r="A7375" s="311"/>
      <c r="B7375" s="310"/>
      <c r="C7375" s="311"/>
      <c r="D7375" s="308"/>
      <c r="G7375" s="312"/>
      <c r="H7375" s="313"/>
      <c r="I7375" s="311"/>
      <c r="J7375" s="398"/>
      <c r="K7375" s="311"/>
      <c r="L7375" s="311"/>
      <c r="M7375" s="311"/>
      <c r="N7375" s="311"/>
      <c r="O7375" s="311"/>
      <c r="P7375" s="311"/>
      <c r="Q7375" s="311"/>
      <c r="R7375" s="311"/>
      <c r="S7375" s="311"/>
      <c r="T7375" s="311"/>
      <c r="U7375" s="311"/>
    </row>
    <row r="7376" spans="1:21" ht="12.75" customHeight="1">
      <c r="A7376" s="311"/>
      <c r="B7376" s="310"/>
      <c r="C7376" s="311"/>
      <c r="D7376" s="308"/>
      <c r="G7376" s="312"/>
      <c r="H7376" s="313"/>
      <c r="I7376" s="311"/>
      <c r="J7376" s="398"/>
      <c r="K7376" s="311"/>
      <c r="L7376" s="311"/>
      <c r="M7376" s="311"/>
      <c r="N7376" s="311"/>
      <c r="O7376" s="311"/>
      <c r="P7376" s="311"/>
      <c r="Q7376" s="311"/>
      <c r="R7376" s="311"/>
      <c r="S7376" s="311"/>
      <c r="T7376" s="311"/>
      <c r="U7376" s="311"/>
    </row>
    <row r="7377" spans="1:21" ht="12.75" customHeight="1">
      <c r="A7377" s="311"/>
      <c r="B7377" s="310"/>
      <c r="C7377" s="311"/>
      <c r="D7377" s="308"/>
      <c r="G7377" s="312"/>
      <c r="H7377" s="313"/>
      <c r="I7377" s="311"/>
      <c r="J7377" s="398"/>
      <c r="K7377" s="311"/>
      <c r="L7377" s="311"/>
      <c r="M7377" s="311"/>
      <c r="N7377" s="311"/>
      <c r="O7377" s="311"/>
      <c r="P7377" s="311"/>
      <c r="Q7377" s="311"/>
      <c r="R7377" s="311"/>
      <c r="S7377" s="311"/>
      <c r="T7377" s="311"/>
      <c r="U7377" s="311"/>
    </row>
    <row r="7378" spans="1:21" ht="12.75" customHeight="1">
      <c r="A7378" s="311"/>
      <c r="B7378" s="310"/>
      <c r="C7378" s="311"/>
      <c r="D7378" s="308"/>
      <c r="G7378" s="312"/>
      <c r="H7378" s="313"/>
      <c r="I7378" s="311"/>
      <c r="J7378" s="398"/>
      <c r="K7378" s="311"/>
      <c r="L7378" s="311"/>
      <c r="M7378" s="311"/>
      <c r="N7378" s="311"/>
      <c r="O7378" s="311"/>
      <c r="P7378" s="311"/>
      <c r="Q7378" s="311"/>
      <c r="R7378" s="311"/>
      <c r="S7378" s="311"/>
      <c r="T7378" s="311"/>
      <c r="U7378" s="311"/>
    </row>
    <row r="7379" spans="1:21" ht="12.75" customHeight="1">
      <c r="A7379" s="311"/>
      <c r="B7379" s="310"/>
      <c r="C7379" s="311"/>
      <c r="D7379" s="308"/>
      <c r="G7379" s="312"/>
      <c r="H7379" s="313"/>
      <c r="I7379" s="311"/>
      <c r="J7379" s="398"/>
      <c r="K7379" s="311"/>
      <c r="L7379" s="311"/>
      <c r="M7379" s="311"/>
      <c r="N7379" s="311"/>
      <c r="O7379" s="311"/>
      <c r="P7379" s="311"/>
      <c r="Q7379" s="311"/>
      <c r="R7379" s="311"/>
      <c r="S7379" s="311"/>
      <c r="T7379" s="311"/>
      <c r="U7379" s="311"/>
    </row>
    <row r="7380" spans="1:21" ht="12.75" customHeight="1">
      <c r="A7380" s="311"/>
      <c r="B7380" s="310"/>
      <c r="C7380" s="311"/>
      <c r="D7380" s="308"/>
      <c r="G7380" s="312"/>
      <c r="H7380" s="313"/>
      <c r="I7380" s="311"/>
      <c r="J7380" s="398"/>
      <c r="K7380" s="311"/>
      <c r="L7380" s="311"/>
      <c r="M7380" s="311"/>
      <c r="N7380" s="311"/>
      <c r="O7380" s="311"/>
      <c r="P7380" s="311"/>
      <c r="Q7380" s="311"/>
      <c r="R7380" s="311"/>
      <c r="S7380" s="311"/>
      <c r="T7380" s="311"/>
      <c r="U7380" s="311"/>
    </row>
    <row r="7381" spans="1:21" ht="12.75" customHeight="1">
      <c r="A7381" s="311"/>
      <c r="B7381" s="310"/>
      <c r="C7381" s="311"/>
      <c r="D7381" s="308"/>
      <c r="G7381" s="312"/>
      <c r="H7381" s="313"/>
      <c r="I7381" s="311"/>
      <c r="J7381" s="398"/>
      <c r="K7381" s="311"/>
      <c r="L7381" s="311"/>
      <c r="M7381" s="311"/>
      <c r="N7381" s="311"/>
      <c r="O7381" s="311"/>
      <c r="P7381" s="311"/>
      <c r="Q7381" s="311"/>
      <c r="R7381" s="311"/>
      <c r="S7381" s="311"/>
      <c r="T7381" s="311"/>
      <c r="U7381" s="311"/>
    </row>
    <row r="7382" spans="1:21" ht="12.75" customHeight="1">
      <c r="A7382" s="311"/>
      <c r="B7382" s="310"/>
      <c r="C7382" s="311"/>
      <c r="D7382" s="308"/>
      <c r="G7382" s="312"/>
      <c r="H7382" s="313"/>
      <c r="I7382" s="311"/>
      <c r="J7382" s="398"/>
      <c r="K7382" s="311"/>
      <c r="L7382" s="311"/>
      <c r="M7382" s="311"/>
      <c r="N7382" s="311"/>
      <c r="O7382" s="311"/>
      <c r="P7382" s="311"/>
      <c r="Q7382" s="311"/>
      <c r="R7382" s="311"/>
      <c r="S7382" s="311"/>
      <c r="T7382" s="311"/>
      <c r="U7382" s="311"/>
    </row>
    <row r="7383" spans="1:21" ht="12.75" customHeight="1">
      <c r="A7383" s="311"/>
      <c r="B7383" s="310"/>
      <c r="C7383" s="311"/>
      <c r="D7383" s="308"/>
      <c r="G7383" s="312"/>
      <c r="H7383" s="313"/>
      <c r="I7383" s="311"/>
      <c r="J7383" s="398"/>
      <c r="K7383" s="311"/>
      <c r="L7383" s="311"/>
      <c r="M7383" s="311"/>
      <c r="N7383" s="311"/>
      <c r="O7383" s="311"/>
      <c r="P7383" s="311"/>
      <c r="Q7383" s="311"/>
      <c r="R7383" s="311"/>
      <c r="S7383" s="311"/>
      <c r="T7383" s="311"/>
      <c r="U7383" s="311"/>
    </row>
    <row r="7384" spans="1:21" ht="12.75" customHeight="1">
      <c r="A7384" s="311"/>
      <c r="B7384" s="310"/>
      <c r="C7384" s="311"/>
      <c r="D7384" s="308"/>
      <c r="G7384" s="312"/>
      <c r="H7384" s="313"/>
      <c r="I7384" s="311"/>
      <c r="J7384" s="398"/>
      <c r="K7384" s="311"/>
      <c r="L7384" s="311"/>
      <c r="M7384" s="311"/>
      <c r="N7384" s="311"/>
      <c r="O7384" s="311"/>
      <c r="P7384" s="311"/>
      <c r="Q7384" s="311"/>
      <c r="R7384" s="311"/>
      <c r="S7384" s="311"/>
      <c r="T7384" s="311"/>
      <c r="U7384" s="311"/>
    </row>
    <row r="7385" spans="1:21" ht="12.75" customHeight="1">
      <c r="A7385" s="311"/>
      <c r="B7385" s="310"/>
      <c r="C7385" s="311"/>
      <c r="D7385" s="308"/>
      <c r="G7385" s="312"/>
      <c r="H7385" s="313"/>
      <c r="I7385" s="311"/>
      <c r="J7385" s="398"/>
      <c r="K7385" s="311"/>
      <c r="L7385" s="311"/>
      <c r="M7385" s="311"/>
      <c r="N7385" s="311"/>
      <c r="O7385" s="311"/>
      <c r="P7385" s="311"/>
      <c r="Q7385" s="311"/>
      <c r="R7385" s="311"/>
      <c r="S7385" s="311"/>
      <c r="T7385" s="311"/>
      <c r="U7385" s="311"/>
    </row>
    <row r="7386" spans="1:21" ht="12.75" customHeight="1">
      <c r="A7386" s="311"/>
      <c r="B7386" s="310"/>
      <c r="C7386" s="311"/>
      <c r="D7386" s="308"/>
      <c r="G7386" s="312"/>
      <c r="H7386" s="313"/>
      <c r="I7386" s="311"/>
      <c r="J7386" s="398"/>
      <c r="K7386" s="311"/>
      <c r="L7386" s="311"/>
      <c r="M7386" s="311"/>
      <c r="N7386" s="311"/>
      <c r="O7386" s="311"/>
      <c r="P7386" s="311"/>
      <c r="Q7386" s="311"/>
      <c r="R7386" s="311"/>
      <c r="S7386" s="311"/>
      <c r="T7386" s="311"/>
      <c r="U7386" s="311"/>
    </row>
    <row r="7387" spans="1:21" ht="12.75" customHeight="1">
      <c r="A7387" s="311"/>
      <c r="B7387" s="310"/>
      <c r="C7387" s="311"/>
      <c r="D7387" s="308"/>
      <c r="G7387" s="312"/>
      <c r="H7387" s="313"/>
      <c r="I7387" s="311"/>
      <c r="J7387" s="398"/>
      <c r="K7387" s="311"/>
      <c r="L7387" s="311"/>
      <c r="M7387" s="311"/>
      <c r="N7387" s="311"/>
      <c r="O7387" s="311"/>
      <c r="P7387" s="311"/>
      <c r="Q7387" s="311"/>
      <c r="R7387" s="311"/>
      <c r="S7387" s="311"/>
      <c r="T7387" s="311"/>
      <c r="U7387" s="311"/>
    </row>
    <row r="7388" spans="1:21" ht="12.75" customHeight="1">
      <c r="A7388" s="311"/>
      <c r="B7388" s="310"/>
      <c r="C7388" s="311"/>
      <c r="D7388" s="308"/>
      <c r="G7388" s="312"/>
      <c r="H7388" s="313"/>
      <c r="I7388" s="311"/>
      <c r="J7388" s="398"/>
      <c r="K7388" s="311"/>
      <c r="L7388" s="311"/>
      <c r="M7388" s="311"/>
      <c r="N7388" s="311"/>
      <c r="O7388" s="311"/>
      <c r="P7388" s="311"/>
      <c r="Q7388" s="311"/>
      <c r="R7388" s="311"/>
      <c r="S7388" s="311"/>
      <c r="T7388" s="311"/>
      <c r="U7388" s="311"/>
    </row>
    <row r="7389" spans="1:21" ht="12.75" customHeight="1">
      <c r="A7389" s="311"/>
      <c r="B7389" s="310"/>
      <c r="C7389" s="311"/>
      <c r="D7389" s="308"/>
      <c r="G7389" s="312"/>
      <c r="H7389" s="313"/>
      <c r="I7389" s="311"/>
      <c r="J7389" s="398"/>
      <c r="K7389" s="311"/>
      <c r="L7389" s="311"/>
      <c r="M7389" s="311"/>
      <c r="N7389" s="311"/>
      <c r="O7389" s="311"/>
      <c r="P7389" s="311"/>
      <c r="Q7389" s="311"/>
      <c r="R7389" s="311"/>
      <c r="S7389" s="311"/>
      <c r="T7389" s="311"/>
      <c r="U7389" s="311"/>
    </row>
    <row r="7390" spans="1:21" ht="12.75" customHeight="1">
      <c r="A7390" s="311"/>
      <c r="B7390" s="310"/>
      <c r="C7390" s="311"/>
      <c r="D7390" s="308"/>
      <c r="G7390" s="312"/>
      <c r="H7390" s="313"/>
      <c r="I7390" s="311"/>
      <c r="J7390" s="398"/>
      <c r="K7390" s="311"/>
      <c r="L7390" s="311"/>
      <c r="M7390" s="311"/>
      <c r="N7390" s="311"/>
      <c r="O7390" s="311"/>
      <c r="P7390" s="311"/>
      <c r="Q7390" s="311"/>
      <c r="R7390" s="311"/>
      <c r="S7390" s="311"/>
      <c r="T7390" s="311"/>
      <c r="U7390" s="311"/>
    </row>
    <row r="7391" spans="1:21" ht="12.75" customHeight="1">
      <c r="A7391" s="311"/>
      <c r="B7391" s="310"/>
      <c r="C7391" s="311"/>
      <c r="D7391" s="308"/>
      <c r="G7391" s="312"/>
      <c r="H7391" s="313"/>
      <c r="I7391" s="311"/>
      <c r="J7391" s="398"/>
      <c r="K7391" s="311"/>
      <c r="L7391" s="311"/>
      <c r="M7391" s="311"/>
      <c r="N7391" s="311"/>
      <c r="O7391" s="311"/>
      <c r="P7391" s="311"/>
      <c r="Q7391" s="311"/>
      <c r="R7391" s="311"/>
      <c r="S7391" s="311"/>
      <c r="T7391" s="311"/>
      <c r="U7391" s="311"/>
    </row>
    <row r="7392" spans="1:21" ht="12.75" customHeight="1">
      <c r="A7392" s="311"/>
      <c r="B7392" s="310"/>
      <c r="C7392" s="311"/>
      <c r="D7392" s="308"/>
      <c r="G7392" s="312"/>
      <c r="H7392" s="313"/>
      <c r="I7392" s="311"/>
      <c r="J7392" s="398"/>
      <c r="K7392" s="311"/>
      <c r="L7392" s="311"/>
      <c r="M7392" s="311"/>
      <c r="N7392" s="311"/>
      <c r="O7392" s="311"/>
      <c r="P7392" s="311"/>
      <c r="Q7392" s="311"/>
      <c r="R7392" s="311"/>
      <c r="S7392" s="311"/>
      <c r="T7392" s="311"/>
      <c r="U7392" s="311"/>
    </row>
    <row r="7393" spans="1:21" ht="12.75" customHeight="1">
      <c r="A7393" s="311"/>
      <c r="B7393" s="310"/>
      <c r="C7393" s="311"/>
      <c r="D7393" s="308"/>
      <c r="G7393" s="312"/>
      <c r="H7393" s="313"/>
      <c r="I7393" s="311"/>
      <c r="J7393" s="398"/>
      <c r="K7393" s="311"/>
      <c r="L7393" s="311"/>
      <c r="M7393" s="311"/>
      <c r="N7393" s="311"/>
      <c r="O7393" s="311"/>
      <c r="P7393" s="311"/>
      <c r="Q7393" s="311"/>
      <c r="R7393" s="311"/>
      <c r="S7393" s="311"/>
      <c r="T7393" s="311"/>
      <c r="U7393" s="311"/>
    </row>
    <row r="7394" spans="1:21" ht="12.75" customHeight="1">
      <c r="A7394" s="311"/>
      <c r="B7394" s="310"/>
      <c r="C7394" s="311"/>
      <c r="D7394" s="308"/>
      <c r="G7394" s="312"/>
      <c r="H7394" s="313"/>
      <c r="I7394" s="311"/>
      <c r="J7394" s="398"/>
      <c r="K7394" s="311"/>
      <c r="L7394" s="311"/>
      <c r="M7394" s="311"/>
      <c r="N7394" s="311"/>
      <c r="O7394" s="311"/>
      <c r="P7394" s="311"/>
      <c r="Q7394" s="311"/>
      <c r="R7394" s="311"/>
      <c r="S7394" s="311"/>
      <c r="T7394" s="311"/>
      <c r="U7394" s="311"/>
    </row>
    <row r="7395" spans="1:21" ht="12.75" customHeight="1">
      <c r="A7395" s="311"/>
      <c r="B7395" s="310"/>
      <c r="C7395" s="311"/>
      <c r="D7395" s="308"/>
      <c r="G7395" s="312"/>
      <c r="H7395" s="313"/>
      <c r="I7395" s="311"/>
      <c r="J7395" s="398"/>
      <c r="K7395" s="311"/>
      <c r="L7395" s="311"/>
      <c r="M7395" s="311"/>
      <c r="N7395" s="311"/>
      <c r="O7395" s="311"/>
      <c r="P7395" s="311"/>
      <c r="Q7395" s="311"/>
      <c r="R7395" s="311"/>
      <c r="S7395" s="311"/>
      <c r="T7395" s="311"/>
      <c r="U7395" s="311"/>
    </row>
    <row r="7396" spans="1:21" ht="12.75" customHeight="1">
      <c r="A7396" s="311"/>
      <c r="B7396" s="310"/>
      <c r="C7396" s="311"/>
      <c r="D7396" s="308"/>
      <c r="G7396" s="312"/>
      <c r="H7396" s="313"/>
      <c r="I7396" s="311"/>
      <c r="J7396" s="398"/>
      <c r="K7396" s="311"/>
      <c r="L7396" s="311"/>
      <c r="M7396" s="311"/>
      <c r="N7396" s="311"/>
      <c r="O7396" s="311"/>
      <c r="P7396" s="311"/>
      <c r="Q7396" s="311"/>
      <c r="R7396" s="311"/>
      <c r="S7396" s="311"/>
      <c r="T7396" s="311"/>
      <c r="U7396" s="311"/>
    </row>
    <row r="7397" spans="1:21" ht="12.75" customHeight="1">
      <c r="A7397" s="311"/>
      <c r="B7397" s="310"/>
      <c r="C7397" s="311"/>
      <c r="D7397" s="308"/>
      <c r="G7397" s="312"/>
      <c r="H7397" s="313"/>
      <c r="I7397" s="311"/>
      <c r="J7397" s="398"/>
      <c r="K7397" s="311"/>
      <c r="L7397" s="311"/>
      <c r="M7397" s="311"/>
      <c r="N7397" s="311"/>
      <c r="O7397" s="311"/>
      <c r="P7397" s="311"/>
      <c r="Q7397" s="311"/>
      <c r="R7397" s="311"/>
      <c r="S7397" s="311"/>
      <c r="T7397" s="311"/>
      <c r="U7397" s="311"/>
    </row>
    <row r="7398" spans="1:21" ht="12.75" customHeight="1">
      <c r="A7398" s="311"/>
      <c r="B7398" s="310"/>
      <c r="C7398" s="311"/>
      <c r="D7398" s="308"/>
      <c r="G7398" s="312"/>
      <c r="H7398" s="313"/>
      <c r="I7398" s="311"/>
      <c r="J7398" s="398"/>
      <c r="K7398" s="311"/>
      <c r="L7398" s="311"/>
      <c r="M7398" s="311"/>
      <c r="N7398" s="311"/>
      <c r="O7398" s="311"/>
      <c r="P7398" s="311"/>
      <c r="Q7398" s="311"/>
      <c r="R7398" s="311"/>
      <c r="S7398" s="311"/>
      <c r="T7398" s="311"/>
      <c r="U7398" s="311"/>
    </row>
    <row r="7399" spans="1:21" ht="12.75" customHeight="1">
      <c r="A7399" s="311"/>
      <c r="B7399" s="310"/>
      <c r="C7399" s="311"/>
      <c r="D7399" s="308"/>
      <c r="G7399" s="312"/>
      <c r="H7399" s="313"/>
      <c r="I7399" s="311"/>
      <c r="J7399" s="398"/>
      <c r="K7399" s="311"/>
      <c r="L7399" s="311"/>
      <c r="M7399" s="311"/>
      <c r="N7399" s="311"/>
      <c r="O7399" s="311"/>
      <c r="P7399" s="311"/>
      <c r="Q7399" s="311"/>
      <c r="R7399" s="311"/>
      <c r="S7399" s="311"/>
      <c r="T7399" s="311"/>
      <c r="U7399" s="311"/>
    </row>
    <row r="7400" spans="1:21" ht="12.75" customHeight="1">
      <c r="A7400" s="311"/>
      <c r="B7400" s="310"/>
      <c r="C7400" s="311"/>
      <c r="D7400" s="308"/>
      <c r="G7400" s="312"/>
      <c r="H7400" s="313"/>
      <c r="I7400" s="311"/>
      <c r="J7400" s="398"/>
      <c r="K7400" s="311"/>
      <c r="L7400" s="311"/>
      <c r="M7400" s="311"/>
      <c r="N7400" s="311"/>
      <c r="O7400" s="311"/>
      <c r="P7400" s="311"/>
      <c r="Q7400" s="311"/>
      <c r="R7400" s="311"/>
      <c r="S7400" s="311"/>
      <c r="T7400" s="311"/>
      <c r="U7400" s="311"/>
    </row>
    <row r="7401" spans="1:21" ht="12.75" customHeight="1">
      <c r="A7401" s="311"/>
      <c r="B7401" s="310"/>
      <c r="C7401" s="311"/>
      <c r="D7401" s="308"/>
      <c r="G7401" s="312"/>
      <c r="H7401" s="313"/>
      <c r="I7401" s="311"/>
      <c r="J7401" s="398"/>
      <c r="K7401" s="311"/>
      <c r="L7401" s="311"/>
      <c r="M7401" s="311"/>
      <c r="N7401" s="311"/>
      <c r="O7401" s="311"/>
      <c r="P7401" s="311"/>
      <c r="Q7401" s="311"/>
      <c r="R7401" s="311"/>
      <c r="S7401" s="311"/>
      <c r="T7401" s="311"/>
      <c r="U7401" s="311"/>
    </row>
    <row r="7402" spans="1:21" ht="12.75" customHeight="1">
      <c r="A7402" s="311"/>
      <c r="B7402" s="310"/>
      <c r="C7402" s="311"/>
      <c r="D7402" s="308"/>
      <c r="G7402" s="312"/>
      <c r="H7402" s="313"/>
      <c r="I7402" s="311"/>
      <c r="J7402" s="398"/>
      <c r="K7402" s="311"/>
      <c r="L7402" s="311"/>
      <c r="M7402" s="311"/>
      <c r="N7402" s="311"/>
      <c r="O7402" s="311"/>
      <c r="P7402" s="311"/>
      <c r="Q7402" s="311"/>
      <c r="R7402" s="311"/>
      <c r="S7402" s="311"/>
      <c r="T7402" s="311"/>
      <c r="U7402" s="311"/>
    </row>
    <row r="7403" spans="1:21" ht="12.75" customHeight="1">
      <c r="A7403" s="311"/>
      <c r="B7403" s="310"/>
      <c r="C7403" s="311"/>
      <c r="D7403" s="308"/>
      <c r="G7403" s="312"/>
      <c r="H7403" s="313"/>
      <c r="I7403" s="311"/>
      <c r="J7403" s="398"/>
      <c r="K7403" s="311"/>
      <c r="L7403" s="311"/>
      <c r="M7403" s="311"/>
      <c r="N7403" s="311"/>
      <c r="O7403" s="311"/>
      <c r="P7403" s="311"/>
      <c r="Q7403" s="311"/>
      <c r="R7403" s="311"/>
      <c r="S7403" s="311"/>
      <c r="T7403" s="311"/>
      <c r="U7403" s="311"/>
    </row>
    <row r="7404" spans="1:21" ht="12.75" customHeight="1">
      <c r="A7404" s="311"/>
      <c r="B7404" s="310"/>
      <c r="C7404" s="311"/>
      <c r="D7404" s="308"/>
      <c r="G7404" s="312"/>
      <c r="H7404" s="313"/>
      <c r="I7404" s="311"/>
      <c r="J7404" s="398"/>
      <c r="K7404" s="311"/>
      <c r="L7404" s="311"/>
      <c r="M7404" s="311"/>
      <c r="N7404" s="311"/>
      <c r="O7404" s="311"/>
      <c r="P7404" s="311"/>
      <c r="Q7404" s="311"/>
      <c r="R7404" s="311"/>
      <c r="S7404" s="311"/>
      <c r="T7404" s="311"/>
      <c r="U7404" s="311"/>
    </row>
    <row r="7405" spans="1:21" ht="12.75" customHeight="1">
      <c r="A7405" s="311"/>
      <c r="B7405" s="310"/>
      <c r="C7405" s="311"/>
      <c r="D7405" s="308"/>
      <c r="G7405" s="312"/>
      <c r="H7405" s="313"/>
      <c r="I7405" s="311"/>
      <c r="J7405" s="398"/>
      <c r="K7405" s="311"/>
      <c r="L7405" s="311"/>
      <c r="M7405" s="311"/>
      <c r="N7405" s="311"/>
      <c r="O7405" s="311"/>
      <c r="P7405" s="311"/>
      <c r="Q7405" s="311"/>
      <c r="R7405" s="311"/>
      <c r="S7405" s="311"/>
      <c r="T7405" s="311"/>
      <c r="U7405" s="311"/>
    </row>
    <row r="7406" spans="1:21" ht="12.75" customHeight="1">
      <c r="A7406" s="311"/>
      <c r="B7406" s="310"/>
      <c r="C7406" s="311"/>
      <c r="D7406" s="308"/>
      <c r="G7406" s="312"/>
      <c r="H7406" s="313"/>
      <c r="I7406" s="311"/>
      <c r="J7406" s="398"/>
      <c r="K7406" s="311"/>
      <c r="L7406" s="311"/>
      <c r="M7406" s="311"/>
      <c r="N7406" s="311"/>
      <c r="O7406" s="311"/>
      <c r="P7406" s="311"/>
      <c r="Q7406" s="311"/>
      <c r="R7406" s="311"/>
      <c r="S7406" s="311"/>
      <c r="T7406" s="311"/>
      <c r="U7406" s="311"/>
    </row>
    <row r="7407" spans="1:21" ht="12.75" customHeight="1">
      <c r="A7407" s="311"/>
      <c r="B7407" s="310"/>
      <c r="C7407" s="311"/>
      <c r="D7407" s="308"/>
      <c r="G7407" s="312"/>
      <c r="H7407" s="313"/>
      <c r="I7407" s="311"/>
      <c r="J7407" s="398"/>
      <c r="K7407" s="311"/>
      <c r="L7407" s="311"/>
      <c r="M7407" s="311"/>
      <c r="N7407" s="311"/>
      <c r="O7407" s="311"/>
      <c r="P7407" s="311"/>
      <c r="Q7407" s="311"/>
      <c r="R7407" s="311"/>
      <c r="S7407" s="311"/>
      <c r="T7407" s="311"/>
      <c r="U7407" s="311"/>
    </row>
    <row r="7408" spans="1:21" ht="12.75" customHeight="1">
      <c r="A7408" s="311"/>
      <c r="B7408" s="310"/>
      <c r="C7408" s="311"/>
      <c r="D7408" s="308"/>
      <c r="G7408" s="312"/>
      <c r="H7408" s="313"/>
      <c r="I7408" s="311"/>
      <c r="J7408" s="398"/>
      <c r="K7408" s="311"/>
      <c r="L7408" s="311"/>
      <c r="M7408" s="311"/>
      <c r="N7408" s="311"/>
      <c r="O7408" s="311"/>
      <c r="P7408" s="311"/>
      <c r="Q7408" s="311"/>
      <c r="R7408" s="311"/>
      <c r="S7408" s="311"/>
      <c r="T7408" s="311"/>
      <c r="U7408" s="311"/>
    </row>
    <row r="7409" spans="1:21" ht="12.75" customHeight="1">
      <c r="A7409" s="311"/>
      <c r="B7409" s="310"/>
      <c r="C7409" s="311"/>
      <c r="D7409" s="308"/>
      <c r="G7409" s="312"/>
      <c r="H7409" s="313"/>
      <c r="I7409" s="311"/>
      <c r="J7409" s="398"/>
      <c r="K7409" s="311"/>
      <c r="L7409" s="311"/>
      <c r="M7409" s="311"/>
      <c r="N7409" s="311"/>
      <c r="O7409" s="311"/>
      <c r="P7409" s="311"/>
      <c r="Q7409" s="311"/>
      <c r="R7409" s="311"/>
      <c r="S7409" s="311"/>
      <c r="T7409" s="311"/>
      <c r="U7409" s="311"/>
    </row>
    <row r="7410" spans="1:21" ht="12.75" customHeight="1">
      <c r="A7410" s="311"/>
      <c r="B7410" s="310"/>
      <c r="C7410" s="311"/>
      <c r="D7410" s="308"/>
      <c r="G7410" s="312"/>
      <c r="H7410" s="313"/>
      <c r="I7410" s="311"/>
      <c r="J7410" s="398"/>
      <c r="K7410" s="311"/>
      <c r="L7410" s="311"/>
      <c r="M7410" s="311"/>
      <c r="N7410" s="311"/>
      <c r="O7410" s="311"/>
      <c r="P7410" s="311"/>
      <c r="Q7410" s="311"/>
      <c r="R7410" s="311"/>
      <c r="S7410" s="311"/>
      <c r="T7410" s="311"/>
      <c r="U7410" s="311"/>
    </row>
    <row r="7411" spans="1:21" ht="12.75" customHeight="1">
      <c r="A7411" s="311"/>
      <c r="B7411" s="310"/>
      <c r="C7411" s="311"/>
      <c r="D7411" s="308"/>
      <c r="G7411" s="312"/>
      <c r="H7411" s="313"/>
      <c r="I7411" s="311"/>
      <c r="J7411" s="398"/>
      <c r="K7411" s="311"/>
      <c r="L7411" s="311"/>
      <c r="M7411" s="311"/>
      <c r="N7411" s="311"/>
      <c r="O7411" s="311"/>
      <c r="P7411" s="311"/>
      <c r="Q7411" s="311"/>
      <c r="R7411" s="311"/>
      <c r="S7411" s="311"/>
      <c r="T7411" s="311"/>
      <c r="U7411" s="311"/>
    </row>
    <row r="7412" spans="1:21" ht="12.75" customHeight="1">
      <c r="A7412" s="311"/>
      <c r="B7412" s="310"/>
      <c r="C7412" s="311"/>
      <c r="D7412" s="308"/>
      <c r="G7412" s="312"/>
      <c r="H7412" s="313"/>
      <c r="I7412" s="311"/>
      <c r="J7412" s="398"/>
      <c r="K7412" s="311"/>
      <c r="L7412" s="311"/>
      <c r="M7412" s="311"/>
      <c r="N7412" s="311"/>
      <c r="O7412" s="311"/>
      <c r="P7412" s="311"/>
      <c r="Q7412" s="311"/>
      <c r="R7412" s="311"/>
      <c r="S7412" s="311"/>
      <c r="T7412" s="311"/>
      <c r="U7412" s="311"/>
    </row>
    <row r="7413" spans="1:21" ht="12.75" customHeight="1">
      <c r="A7413" s="311"/>
      <c r="B7413" s="310"/>
      <c r="C7413" s="311"/>
      <c r="D7413" s="308"/>
      <c r="G7413" s="312"/>
      <c r="H7413" s="313"/>
      <c r="I7413" s="311"/>
      <c r="J7413" s="398"/>
      <c r="K7413" s="311"/>
      <c r="L7413" s="311"/>
      <c r="M7413" s="311"/>
      <c r="N7413" s="311"/>
      <c r="O7413" s="311"/>
      <c r="P7413" s="311"/>
      <c r="Q7413" s="311"/>
      <c r="R7413" s="311"/>
      <c r="S7413" s="311"/>
      <c r="T7413" s="311"/>
      <c r="U7413" s="311"/>
    </row>
    <row r="7414" spans="1:21" ht="12.75" customHeight="1">
      <c r="A7414" s="311"/>
      <c r="B7414" s="310"/>
      <c r="C7414" s="311"/>
      <c r="D7414" s="308"/>
      <c r="G7414" s="312"/>
      <c r="H7414" s="313"/>
      <c r="I7414" s="311"/>
      <c r="J7414" s="398"/>
      <c r="K7414" s="311"/>
      <c r="L7414" s="311"/>
      <c r="M7414" s="311"/>
      <c r="N7414" s="311"/>
      <c r="O7414" s="311"/>
      <c r="P7414" s="311"/>
      <c r="Q7414" s="311"/>
      <c r="R7414" s="311"/>
      <c r="S7414" s="311"/>
      <c r="T7414" s="311"/>
      <c r="U7414" s="311"/>
    </row>
    <row r="7415" spans="1:21" ht="12.75" customHeight="1">
      <c r="A7415" s="311"/>
      <c r="B7415" s="310"/>
      <c r="C7415" s="311"/>
      <c r="D7415" s="308"/>
      <c r="G7415" s="312"/>
      <c r="H7415" s="313"/>
      <c r="I7415" s="311"/>
      <c r="J7415" s="398"/>
      <c r="K7415" s="311"/>
      <c r="L7415" s="311"/>
      <c r="M7415" s="311"/>
      <c r="N7415" s="311"/>
      <c r="O7415" s="311"/>
      <c r="P7415" s="311"/>
      <c r="Q7415" s="311"/>
      <c r="R7415" s="311"/>
      <c r="S7415" s="311"/>
      <c r="T7415" s="311"/>
      <c r="U7415" s="311"/>
    </row>
    <row r="7416" spans="1:21" ht="12.75" customHeight="1">
      <c r="A7416" s="311"/>
      <c r="B7416" s="310"/>
      <c r="C7416" s="311"/>
      <c r="D7416" s="308"/>
      <c r="G7416" s="312"/>
      <c r="H7416" s="313"/>
      <c r="I7416" s="311"/>
      <c r="J7416" s="398"/>
      <c r="K7416" s="311"/>
      <c r="L7416" s="311"/>
      <c r="M7416" s="311"/>
      <c r="N7416" s="311"/>
      <c r="O7416" s="311"/>
      <c r="P7416" s="311"/>
      <c r="Q7416" s="311"/>
      <c r="R7416" s="311"/>
      <c r="S7416" s="311"/>
      <c r="T7416" s="311"/>
      <c r="U7416" s="311"/>
    </row>
    <row r="7417" spans="1:21" ht="12.75" customHeight="1">
      <c r="A7417" s="311"/>
      <c r="B7417" s="310"/>
      <c r="C7417" s="311"/>
      <c r="D7417" s="308"/>
      <c r="G7417" s="312"/>
      <c r="H7417" s="313"/>
      <c r="I7417" s="311"/>
      <c r="J7417" s="398"/>
      <c r="K7417" s="311"/>
      <c r="L7417" s="311"/>
      <c r="M7417" s="311"/>
      <c r="N7417" s="311"/>
      <c r="O7417" s="311"/>
      <c r="P7417" s="311"/>
      <c r="Q7417" s="311"/>
      <c r="R7417" s="311"/>
      <c r="S7417" s="311"/>
      <c r="T7417" s="311"/>
      <c r="U7417" s="311"/>
    </row>
    <row r="7418" spans="1:21" ht="12.75" customHeight="1">
      <c r="A7418" s="311"/>
      <c r="B7418" s="310"/>
      <c r="C7418" s="311"/>
      <c r="D7418" s="308"/>
      <c r="G7418" s="312"/>
      <c r="H7418" s="313"/>
      <c r="I7418" s="311"/>
      <c r="J7418" s="398"/>
      <c r="K7418" s="311"/>
      <c r="L7418" s="311"/>
      <c r="M7418" s="311"/>
      <c r="N7418" s="311"/>
      <c r="O7418" s="311"/>
      <c r="P7418" s="311"/>
      <c r="Q7418" s="311"/>
      <c r="R7418" s="311"/>
      <c r="S7418" s="311"/>
      <c r="T7418" s="311"/>
      <c r="U7418" s="311"/>
    </row>
    <row r="7419" spans="1:21" ht="12.75" customHeight="1">
      <c r="A7419" s="311"/>
      <c r="B7419" s="310"/>
      <c r="C7419" s="311"/>
      <c r="D7419" s="308"/>
      <c r="G7419" s="312"/>
      <c r="H7419" s="313"/>
      <c r="I7419" s="311"/>
      <c r="J7419" s="398"/>
      <c r="K7419" s="311"/>
      <c r="L7419" s="311"/>
      <c r="M7419" s="311"/>
      <c r="N7419" s="311"/>
      <c r="O7419" s="311"/>
      <c r="P7419" s="311"/>
      <c r="Q7419" s="311"/>
      <c r="R7419" s="311"/>
      <c r="S7419" s="311"/>
      <c r="T7419" s="311"/>
      <c r="U7419" s="311"/>
    </row>
    <row r="7420" spans="1:21" ht="12.75" customHeight="1">
      <c r="A7420" s="311"/>
      <c r="B7420" s="310"/>
      <c r="C7420" s="311"/>
      <c r="D7420" s="308"/>
      <c r="G7420" s="312"/>
      <c r="H7420" s="313"/>
      <c r="I7420" s="311"/>
      <c r="J7420" s="398"/>
      <c r="K7420" s="311"/>
      <c r="L7420" s="311"/>
      <c r="M7420" s="311"/>
      <c r="N7420" s="311"/>
      <c r="O7420" s="311"/>
      <c r="P7420" s="311"/>
      <c r="Q7420" s="311"/>
      <c r="R7420" s="311"/>
      <c r="S7420" s="311"/>
      <c r="T7420" s="311"/>
      <c r="U7420" s="311"/>
    </row>
    <row r="7421" spans="1:21" ht="12.75" customHeight="1">
      <c r="A7421" s="311"/>
      <c r="B7421" s="310"/>
      <c r="C7421" s="311"/>
      <c r="D7421" s="308"/>
      <c r="G7421" s="312"/>
      <c r="H7421" s="313"/>
      <c r="I7421" s="311"/>
      <c r="J7421" s="398"/>
      <c r="K7421" s="311"/>
      <c r="L7421" s="311"/>
      <c r="M7421" s="311"/>
      <c r="N7421" s="311"/>
      <c r="O7421" s="311"/>
      <c r="P7421" s="311"/>
      <c r="Q7421" s="311"/>
      <c r="R7421" s="311"/>
      <c r="S7421" s="311"/>
      <c r="T7421" s="311"/>
      <c r="U7421" s="311"/>
    </row>
    <row r="7422" spans="1:21" ht="12.75" customHeight="1">
      <c r="A7422" s="311"/>
      <c r="B7422" s="310"/>
      <c r="C7422" s="311"/>
      <c r="D7422" s="308"/>
      <c r="G7422" s="312"/>
      <c r="H7422" s="313"/>
      <c r="I7422" s="311"/>
      <c r="J7422" s="398"/>
      <c r="K7422" s="311"/>
      <c r="L7422" s="311"/>
      <c r="M7422" s="311"/>
      <c r="N7422" s="311"/>
      <c r="O7422" s="311"/>
      <c r="P7422" s="311"/>
      <c r="Q7422" s="311"/>
      <c r="R7422" s="311"/>
      <c r="S7422" s="311"/>
      <c r="T7422" s="311"/>
      <c r="U7422" s="311"/>
    </row>
    <row r="7423" spans="1:21" ht="12.75" customHeight="1">
      <c r="A7423" s="311"/>
      <c r="B7423" s="310"/>
      <c r="C7423" s="311"/>
      <c r="D7423" s="308"/>
      <c r="G7423" s="312"/>
      <c r="H7423" s="313"/>
      <c r="I7423" s="311"/>
      <c r="J7423" s="398"/>
      <c r="K7423" s="311"/>
      <c r="L7423" s="311"/>
      <c r="M7423" s="311"/>
      <c r="N7423" s="311"/>
      <c r="O7423" s="311"/>
      <c r="P7423" s="311"/>
      <c r="Q7423" s="311"/>
      <c r="R7423" s="311"/>
      <c r="S7423" s="311"/>
      <c r="T7423" s="311"/>
      <c r="U7423" s="311"/>
    </row>
    <row r="7424" spans="1:21" ht="12.75" customHeight="1">
      <c r="A7424" s="311"/>
      <c r="B7424" s="310"/>
      <c r="C7424" s="311"/>
      <c r="D7424" s="308"/>
      <c r="G7424" s="312"/>
      <c r="H7424" s="313"/>
      <c r="I7424" s="311"/>
      <c r="J7424" s="398"/>
      <c r="K7424" s="311"/>
      <c r="L7424" s="311"/>
      <c r="M7424" s="311"/>
      <c r="N7424" s="311"/>
      <c r="O7424" s="311"/>
      <c r="P7424" s="311"/>
      <c r="Q7424" s="311"/>
      <c r="R7424" s="311"/>
      <c r="S7424" s="311"/>
      <c r="T7424" s="311"/>
      <c r="U7424" s="311"/>
    </row>
    <row r="7425" spans="1:21" ht="12.75" customHeight="1">
      <c r="A7425" s="311"/>
      <c r="B7425" s="310"/>
      <c r="C7425" s="311"/>
      <c r="D7425" s="308"/>
      <c r="G7425" s="312"/>
      <c r="H7425" s="313"/>
      <c r="I7425" s="311"/>
      <c r="J7425" s="398"/>
      <c r="K7425" s="311"/>
      <c r="L7425" s="311"/>
      <c r="M7425" s="311"/>
      <c r="N7425" s="311"/>
      <c r="O7425" s="311"/>
      <c r="P7425" s="311"/>
      <c r="Q7425" s="311"/>
      <c r="R7425" s="311"/>
      <c r="S7425" s="311"/>
      <c r="T7425" s="311"/>
      <c r="U7425" s="311"/>
    </row>
    <row r="7426" spans="1:21" ht="12.75" customHeight="1">
      <c r="A7426" s="311"/>
      <c r="B7426" s="310"/>
      <c r="C7426" s="311"/>
      <c r="D7426" s="308"/>
      <c r="G7426" s="312"/>
      <c r="H7426" s="313"/>
      <c r="I7426" s="311"/>
      <c r="J7426" s="398"/>
      <c r="K7426" s="311"/>
      <c r="L7426" s="311"/>
      <c r="M7426" s="311"/>
      <c r="N7426" s="311"/>
      <c r="O7426" s="311"/>
      <c r="P7426" s="311"/>
      <c r="Q7426" s="311"/>
      <c r="R7426" s="311"/>
      <c r="S7426" s="311"/>
      <c r="T7426" s="311"/>
      <c r="U7426" s="311"/>
    </row>
    <row r="7427" spans="1:21" ht="12.75" customHeight="1">
      <c r="A7427" s="311"/>
      <c r="B7427" s="310"/>
      <c r="C7427" s="311"/>
      <c r="D7427" s="308"/>
      <c r="G7427" s="312"/>
      <c r="H7427" s="313"/>
      <c r="I7427" s="311"/>
      <c r="J7427" s="398"/>
      <c r="K7427" s="311"/>
      <c r="L7427" s="311"/>
      <c r="M7427" s="311"/>
      <c r="N7427" s="311"/>
      <c r="O7427" s="311"/>
      <c r="P7427" s="311"/>
      <c r="Q7427" s="311"/>
      <c r="R7427" s="311"/>
      <c r="S7427" s="311"/>
      <c r="T7427" s="311"/>
      <c r="U7427" s="311"/>
    </row>
    <row r="7428" spans="1:21" ht="12.75" customHeight="1">
      <c r="A7428" s="311"/>
      <c r="B7428" s="310"/>
      <c r="C7428" s="311"/>
      <c r="D7428" s="308"/>
      <c r="G7428" s="312"/>
      <c r="H7428" s="313"/>
      <c r="I7428" s="311"/>
      <c r="J7428" s="398"/>
      <c r="K7428" s="311"/>
      <c r="L7428" s="311"/>
      <c r="M7428" s="311"/>
      <c r="N7428" s="311"/>
      <c r="O7428" s="311"/>
      <c r="P7428" s="311"/>
      <c r="Q7428" s="311"/>
      <c r="R7428" s="311"/>
      <c r="S7428" s="311"/>
      <c r="T7428" s="311"/>
      <c r="U7428" s="311"/>
    </row>
    <row r="7429" spans="1:21" ht="12.75" customHeight="1">
      <c r="A7429" s="311"/>
      <c r="B7429" s="310"/>
      <c r="C7429" s="311"/>
      <c r="D7429" s="308"/>
      <c r="G7429" s="312"/>
      <c r="H7429" s="313"/>
      <c r="I7429" s="311"/>
      <c r="J7429" s="398"/>
      <c r="K7429" s="311"/>
      <c r="L7429" s="311"/>
      <c r="M7429" s="311"/>
      <c r="N7429" s="311"/>
      <c r="O7429" s="311"/>
      <c r="P7429" s="311"/>
      <c r="Q7429" s="311"/>
      <c r="R7429" s="311"/>
      <c r="S7429" s="311"/>
      <c r="T7429" s="311"/>
      <c r="U7429" s="311"/>
    </row>
    <row r="7430" spans="1:21" ht="12.75" customHeight="1">
      <c r="A7430" s="311"/>
      <c r="B7430" s="310"/>
      <c r="C7430" s="311"/>
      <c r="D7430" s="308"/>
      <c r="G7430" s="312"/>
      <c r="H7430" s="313"/>
      <c r="I7430" s="311"/>
      <c r="J7430" s="398"/>
      <c r="K7430" s="311"/>
      <c r="L7430" s="311"/>
      <c r="M7430" s="311"/>
      <c r="N7430" s="311"/>
      <c r="O7430" s="311"/>
      <c r="P7430" s="311"/>
      <c r="Q7430" s="311"/>
      <c r="R7430" s="311"/>
      <c r="S7430" s="311"/>
      <c r="T7430" s="311"/>
      <c r="U7430" s="311"/>
    </row>
    <row r="7431" spans="1:21" ht="12.75" customHeight="1">
      <c r="A7431" s="311"/>
      <c r="B7431" s="310"/>
      <c r="C7431" s="311"/>
      <c r="D7431" s="308"/>
      <c r="G7431" s="312"/>
      <c r="H7431" s="313"/>
      <c r="I7431" s="311"/>
      <c r="J7431" s="398"/>
      <c r="K7431" s="311"/>
      <c r="L7431" s="311"/>
      <c r="M7431" s="311"/>
      <c r="N7431" s="311"/>
      <c r="O7431" s="311"/>
      <c r="P7431" s="311"/>
      <c r="Q7431" s="311"/>
      <c r="R7431" s="311"/>
      <c r="S7431" s="311"/>
      <c r="T7431" s="311"/>
      <c r="U7431" s="311"/>
    </row>
    <row r="7432" spans="1:21" ht="12.75" customHeight="1">
      <c r="A7432" s="311"/>
      <c r="B7432" s="310"/>
      <c r="C7432" s="311"/>
      <c r="D7432" s="308"/>
      <c r="G7432" s="312"/>
      <c r="H7432" s="313"/>
      <c r="I7432" s="311"/>
      <c r="J7432" s="398"/>
      <c r="K7432" s="311"/>
      <c r="L7432" s="311"/>
      <c r="M7432" s="311"/>
      <c r="N7432" s="311"/>
      <c r="O7432" s="311"/>
      <c r="P7432" s="311"/>
      <c r="Q7432" s="311"/>
      <c r="R7432" s="311"/>
      <c r="S7432" s="311"/>
      <c r="T7432" s="311"/>
      <c r="U7432" s="311"/>
    </row>
    <row r="7433" spans="1:21" ht="12.75" customHeight="1">
      <c r="A7433" s="311"/>
      <c r="B7433" s="310"/>
      <c r="C7433" s="311"/>
      <c r="D7433" s="308"/>
      <c r="G7433" s="312"/>
      <c r="H7433" s="313"/>
      <c r="I7433" s="311"/>
      <c r="J7433" s="398"/>
      <c r="K7433" s="311"/>
      <c r="L7433" s="311"/>
      <c r="M7433" s="311"/>
      <c r="N7433" s="311"/>
      <c r="O7433" s="311"/>
      <c r="P7433" s="311"/>
      <c r="Q7433" s="311"/>
      <c r="R7433" s="311"/>
      <c r="S7433" s="311"/>
      <c r="T7433" s="311"/>
      <c r="U7433" s="311"/>
    </row>
    <row r="7434" spans="1:21" ht="12.75" customHeight="1">
      <c r="A7434" s="311"/>
      <c r="B7434" s="310"/>
      <c r="C7434" s="311"/>
      <c r="D7434" s="308"/>
      <c r="G7434" s="312"/>
      <c r="H7434" s="313"/>
      <c r="I7434" s="311"/>
      <c r="J7434" s="398"/>
      <c r="K7434" s="311"/>
      <c r="L7434" s="311"/>
      <c r="M7434" s="311"/>
      <c r="N7434" s="311"/>
      <c r="O7434" s="311"/>
      <c r="P7434" s="311"/>
      <c r="Q7434" s="311"/>
      <c r="R7434" s="311"/>
      <c r="S7434" s="311"/>
      <c r="T7434" s="311"/>
      <c r="U7434" s="311"/>
    </row>
    <row r="7435" spans="1:21" ht="12.75" customHeight="1">
      <c r="A7435" s="311"/>
      <c r="B7435" s="310"/>
      <c r="C7435" s="311"/>
      <c r="D7435" s="308"/>
      <c r="G7435" s="312"/>
      <c r="H7435" s="313"/>
      <c r="I7435" s="311"/>
      <c r="J7435" s="398"/>
      <c r="K7435" s="311"/>
      <c r="L7435" s="311"/>
      <c r="M7435" s="311"/>
      <c r="N7435" s="311"/>
      <c r="O7435" s="311"/>
      <c r="P7435" s="311"/>
      <c r="Q7435" s="311"/>
      <c r="R7435" s="311"/>
      <c r="S7435" s="311"/>
      <c r="T7435" s="311"/>
      <c r="U7435" s="311"/>
    </row>
    <row r="7436" spans="1:21" ht="12.75" customHeight="1">
      <c r="A7436" s="311"/>
      <c r="B7436" s="310"/>
      <c r="C7436" s="311"/>
      <c r="D7436" s="308"/>
      <c r="G7436" s="312"/>
      <c r="H7436" s="313"/>
      <c r="I7436" s="311"/>
      <c r="J7436" s="398"/>
      <c r="K7436" s="311"/>
      <c r="L7436" s="311"/>
      <c r="M7436" s="311"/>
      <c r="N7436" s="311"/>
      <c r="O7436" s="311"/>
      <c r="P7436" s="311"/>
      <c r="Q7436" s="311"/>
      <c r="R7436" s="311"/>
      <c r="S7436" s="311"/>
      <c r="T7436" s="311"/>
      <c r="U7436" s="311"/>
    </row>
    <row r="7437" spans="1:21" ht="12.75" customHeight="1">
      <c r="A7437" s="311"/>
      <c r="B7437" s="310"/>
      <c r="C7437" s="311"/>
      <c r="D7437" s="308"/>
      <c r="G7437" s="312"/>
      <c r="H7437" s="313"/>
      <c r="I7437" s="311"/>
      <c r="J7437" s="398"/>
      <c r="K7437" s="311"/>
      <c r="L7437" s="311"/>
      <c r="M7437" s="311"/>
      <c r="N7437" s="311"/>
      <c r="O7437" s="311"/>
      <c r="P7437" s="311"/>
      <c r="Q7437" s="311"/>
      <c r="R7437" s="311"/>
      <c r="S7437" s="311"/>
      <c r="T7437" s="311"/>
      <c r="U7437" s="311"/>
    </row>
    <row r="7438" spans="1:21" ht="12.75" customHeight="1">
      <c r="A7438" s="311"/>
      <c r="B7438" s="310"/>
      <c r="C7438" s="311"/>
      <c r="D7438" s="308"/>
      <c r="G7438" s="312"/>
      <c r="H7438" s="313"/>
      <c r="I7438" s="311"/>
      <c r="J7438" s="398"/>
      <c r="K7438" s="311"/>
      <c r="L7438" s="311"/>
      <c r="M7438" s="311"/>
      <c r="N7438" s="311"/>
      <c r="O7438" s="311"/>
      <c r="P7438" s="311"/>
      <c r="Q7438" s="311"/>
      <c r="R7438" s="311"/>
      <c r="S7438" s="311"/>
      <c r="T7438" s="311"/>
      <c r="U7438" s="311"/>
    </row>
    <row r="7439" spans="1:21" ht="12.75" customHeight="1">
      <c r="A7439" s="311"/>
      <c r="B7439" s="310"/>
      <c r="C7439" s="311"/>
      <c r="D7439" s="308"/>
      <c r="G7439" s="312"/>
      <c r="H7439" s="313"/>
      <c r="I7439" s="311"/>
      <c r="J7439" s="398"/>
      <c r="K7439" s="311"/>
      <c r="L7439" s="311"/>
      <c r="M7439" s="311"/>
      <c r="N7439" s="311"/>
      <c r="O7439" s="311"/>
      <c r="P7439" s="311"/>
      <c r="Q7439" s="311"/>
      <c r="R7439" s="311"/>
      <c r="S7439" s="311"/>
      <c r="T7439" s="311"/>
      <c r="U7439" s="311"/>
    </row>
    <row r="7440" spans="1:21" ht="12.75" customHeight="1">
      <c r="A7440" s="311"/>
      <c r="B7440" s="310"/>
      <c r="C7440" s="311"/>
      <c r="D7440" s="308"/>
      <c r="G7440" s="312"/>
      <c r="H7440" s="313"/>
      <c r="I7440" s="311"/>
      <c r="J7440" s="398"/>
      <c r="K7440" s="311"/>
      <c r="L7440" s="311"/>
      <c r="M7440" s="311"/>
      <c r="N7440" s="311"/>
      <c r="O7440" s="311"/>
      <c r="P7440" s="311"/>
      <c r="Q7440" s="311"/>
      <c r="R7440" s="311"/>
      <c r="S7440" s="311"/>
      <c r="T7440" s="311"/>
      <c r="U7440" s="311"/>
    </row>
    <row r="7441" spans="1:21" ht="12.75" customHeight="1">
      <c r="A7441" s="311"/>
      <c r="B7441" s="310"/>
      <c r="C7441" s="311"/>
      <c r="D7441" s="308"/>
      <c r="G7441" s="312"/>
      <c r="H7441" s="313"/>
      <c r="I7441" s="311"/>
      <c r="J7441" s="398"/>
      <c r="K7441" s="311"/>
      <c r="L7441" s="311"/>
      <c r="M7441" s="311"/>
      <c r="N7441" s="311"/>
      <c r="O7441" s="311"/>
      <c r="P7441" s="311"/>
      <c r="Q7441" s="311"/>
      <c r="R7441" s="311"/>
      <c r="S7441" s="311"/>
      <c r="T7441" s="311"/>
      <c r="U7441" s="311"/>
    </row>
    <row r="7442" spans="1:21" ht="12.75" customHeight="1">
      <c r="A7442" s="311"/>
      <c r="B7442" s="310"/>
      <c r="C7442" s="311"/>
      <c r="D7442" s="308"/>
      <c r="G7442" s="312"/>
      <c r="H7442" s="313"/>
      <c r="I7442" s="311"/>
      <c r="J7442" s="398"/>
      <c r="K7442" s="311"/>
      <c r="L7442" s="311"/>
      <c r="M7442" s="311"/>
      <c r="N7442" s="311"/>
      <c r="O7442" s="311"/>
      <c r="P7442" s="311"/>
      <c r="Q7442" s="311"/>
      <c r="R7442" s="311"/>
      <c r="S7442" s="311"/>
      <c r="T7442" s="311"/>
      <c r="U7442" s="311"/>
    </row>
    <row r="7443" spans="1:21" ht="12.75" customHeight="1">
      <c r="A7443" s="311"/>
      <c r="B7443" s="310"/>
      <c r="C7443" s="311"/>
      <c r="D7443" s="308"/>
      <c r="G7443" s="312"/>
      <c r="H7443" s="313"/>
      <c r="I7443" s="311"/>
      <c r="J7443" s="398"/>
      <c r="K7443" s="311"/>
      <c r="L7443" s="311"/>
      <c r="M7443" s="311"/>
      <c r="N7443" s="311"/>
      <c r="O7443" s="311"/>
      <c r="P7443" s="311"/>
      <c r="Q7443" s="311"/>
      <c r="R7443" s="311"/>
      <c r="S7443" s="311"/>
      <c r="T7443" s="311"/>
      <c r="U7443" s="311"/>
    </row>
    <row r="7444" spans="1:21" ht="12.75" customHeight="1">
      <c r="A7444" s="311"/>
      <c r="B7444" s="310"/>
      <c r="C7444" s="311"/>
      <c r="D7444" s="308"/>
      <c r="G7444" s="312"/>
      <c r="H7444" s="313"/>
      <c r="I7444" s="311"/>
      <c r="J7444" s="398"/>
      <c r="K7444" s="311"/>
      <c r="L7444" s="311"/>
      <c r="M7444" s="311"/>
      <c r="N7444" s="311"/>
      <c r="O7444" s="311"/>
      <c r="P7444" s="311"/>
      <c r="Q7444" s="311"/>
      <c r="R7444" s="311"/>
      <c r="S7444" s="311"/>
      <c r="T7444" s="311"/>
      <c r="U7444" s="311"/>
    </row>
    <row r="7445" spans="1:21" ht="12.75" customHeight="1">
      <c r="A7445" s="311"/>
      <c r="B7445" s="310"/>
      <c r="C7445" s="311"/>
      <c r="D7445" s="308"/>
      <c r="G7445" s="312"/>
      <c r="H7445" s="313"/>
      <c r="I7445" s="311"/>
      <c r="J7445" s="398"/>
      <c r="K7445" s="311"/>
      <c r="L7445" s="311"/>
      <c r="M7445" s="311"/>
      <c r="N7445" s="311"/>
      <c r="O7445" s="311"/>
      <c r="P7445" s="311"/>
      <c r="Q7445" s="311"/>
      <c r="R7445" s="311"/>
      <c r="S7445" s="311"/>
      <c r="T7445" s="311"/>
      <c r="U7445" s="311"/>
    </row>
    <row r="7446" spans="1:21" ht="12.75" customHeight="1">
      <c r="A7446" s="311"/>
      <c r="B7446" s="310"/>
      <c r="C7446" s="311"/>
      <c r="D7446" s="308"/>
      <c r="G7446" s="312"/>
      <c r="H7446" s="313"/>
      <c r="I7446" s="311"/>
      <c r="J7446" s="398"/>
      <c r="K7446" s="311"/>
      <c r="L7446" s="311"/>
      <c r="M7446" s="311"/>
      <c r="N7446" s="311"/>
      <c r="O7446" s="311"/>
      <c r="P7446" s="311"/>
      <c r="Q7446" s="311"/>
      <c r="R7446" s="311"/>
      <c r="S7446" s="311"/>
      <c r="T7446" s="311"/>
      <c r="U7446" s="311"/>
    </row>
    <row r="7447" spans="1:21" ht="12.75" customHeight="1">
      <c r="A7447" s="311"/>
      <c r="B7447" s="310"/>
      <c r="C7447" s="311"/>
      <c r="D7447" s="308"/>
      <c r="G7447" s="312"/>
      <c r="H7447" s="313"/>
      <c r="I7447" s="311"/>
      <c r="J7447" s="398"/>
      <c r="K7447" s="311"/>
      <c r="L7447" s="311"/>
      <c r="M7447" s="311"/>
      <c r="N7447" s="311"/>
      <c r="O7447" s="311"/>
      <c r="P7447" s="311"/>
      <c r="Q7447" s="311"/>
      <c r="R7447" s="311"/>
      <c r="S7447" s="311"/>
      <c r="T7447" s="311"/>
      <c r="U7447" s="311"/>
    </row>
    <row r="7448" spans="1:21" ht="12.75" customHeight="1">
      <c r="A7448" s="311"/>
      <c r="B7448" s="310"/>
      <c r="C7448" s="311"/>
      <c r="D7448" s="308"/>
      <c r="G7448" s="312"/>
      <c r="H7448" s="313"/>
      <c r="I7448" s="311"/>
      <c r="J7448" s="398"/>
      <c r="K7448" s="311"/>
      <c r="L7448" s="311"/>
      <c r="M7448" s="311"/>
      <c r="N7448" s="311"/>
      <c r="O7448" s="311"/>
      <c r="P7448" s="311"/>
      <c r="Q7448" s="311"/>
      <c r="R7448" s="311"/>
      <c r="S7448" s="311"/>
      <c r="T7448" s="311"/>
      <c r="U7448" s="311"/>
    </row>
    <row r="7449" spans="1:21" ht="12.75" customHeight="1">
      <c r="A7449" s="311"/>
      <c r="B7449" s="310"/>
      <c r="C7449" s="311"/>
      <c r="D7449" s="308"/>
      <c r="G7449" s="312"/>
      <c r="H7449" s="313"/>
      <c r="I7449" s="311"/>
      <c r="J7449" s="398"/>
      <c r="K7449" s="311"/>
      <c r="L7449" s="311"/>
      <c r="M7449" s="311"/>
      <c r="N7449" s="311"/>
      <c r="O7449" s="311"/>
      <c r="P7449" s="311"/>
      <c r="Q7449" s="311"/>
      <c r="R7449" s="311"/>
      <c r="S7449" s="311"/>
      <c r="T7449" s="311"/>
      <c r="U7449" s="311"/>
    </row>
    <row r="7450" spans="1:21" ht="12.75" customHeight="1">
      <c r="A7450" s="311"/>
      <c r="B7450" s="310"/>
      <c r="C7450" s="311"/>
      <c r="D7450" s="308"/>
      <c r="G7450" s="312"/>
      <c r="H7450" s="313"/>
      <c r="I7450" s="311"/>
      <c r="J7450" s="398"/>
      <c r="K7450" s="311"/>
      <c r="L7450" s="311"/>
      <c r="M7450" s="311"/>
      <c r="N7450" s="311"/>
      <c r="O7450" s="311"/>
      <c r="P7450" s="311"/>
      <c r="Q7450" s="311"/>
      <c r="R7450" s="311"/>
      <c r="S7450" s="311"/>
      <c r="T7450" s="311"/>
      <c r="U7450" s="311"/>
    </row>
    <row r="7451" spans="1:21" ht="12.75" customHeight="1">
      <c r="A7451" s="311"/>
      <c r="B7451" s="310"/>
      <c r="C7451" s="311"/>
      <c r="D7451" s="308"/>
      <c r="G7451" s="312"/>
      <c r="H7451" s="313"/>
      <c r="I7451" s="311"/>
      <c r="J7451" s="398"/>
      <c r="K7451" s="311"/>
      <c r="L7451" s="311"/>
      <c r="M7451" s="311"/>
      <c r="N7451" s="311"/>
      <c r="O7451" s="311"/>
      <c r="P7451" s="311"/>
      <c r="Q7451" s="311"/>
      <c r="R7451" s="311"/>
      <c r="S7451" s="311"/>
      <c r="T7451" s="311"/>
      <c r="U7451" s="311"/>
    </row>
    <row r="7452" spans="1:21" ht="12.75" customHeight="1">
      <c r="A7452" s="311"/>
      <c r="B7452" s="310"/>
      <c r="C7452" s="311"/>
      <c r="D7452" s="308"/>
      <c r="G7452" s="312"/>
      <c r="H7452" s="313"/>
      <c r="I7452" s="311"/>
      <c r="J7452" s="398"/>
      <c r="K7452" s="311"/>
      <c r="L7452" s="311"/>
      <c r="M7452" s="311"/>
      <c r="N7452" s="311"/>
      <c r="O7452" s="311"/>
      <c r="P7452" s="311"/>
      <c r="Q7452" s="311"/>
      <c r="R7452" s="311"/>
      <c r="S7452" s="311"/>
      <c r="T7452" s="311"/>
      <c r="U7452" s="311"/>
    </row>
    <row r="7453" spans="1:21" ht="12.75" customHeight="1">
      <c r="A7453" s="311"/>
      <c r="B7453" s="310"/>
      <c r="C7453" s="311"/>
      <c r="D7453" s="308"/>
      <c r="G7453" s="312"/>
      <c r="H7453" s="313"/>
      <c r="I7453" s="311"/>
      <c r="J7453" s="398"/>
      <c r="K7453" s="311"/>
      <c r="L7453" s="311"/>
      <c r="M7453" s="311"/>
      <c r="N7453" s="311"/>
      <c r="O7453" s="311"/>
      <c r="P7453" s="311"/>
      <c r="Q7453" s="311"/>
      <c r="R7453" s="311"/>
      <c r="S7453" s="311"/>
      <c r="T7453" s="311"/>
      <c r="U7453" s="311"/>
    </row>
    <row r="7454" spans="1:21" ht="12.75" customHeight="1">
      <c r="A7454" s="311"/>
      <c r="B7454" s="310"/>
      <c r="C7454" s="311"/>
      <c r="D7454" s="308"/>
      <c r="G7454" s="312"/>
      <c r="H7454" s="313"/>
      <c r="I7454" s="311"/>
      <c r="J7454" s="398"/>
      <c r="K7454" s="311"/>
      <c r="L7454" s="311"/>
      <c r="M7454" s="311"/>
      <c r="N7454" s="311"/>
      <c r="O7454" s="311"/>
      <c r="P7454" s="311"/>
      <c r="Q7454" s="311"/>
      <c r="R7454" s="311"/>
      <c r="S7454" s="311"/>
      <c r="T7454" s="311"/>
      <c r="U7454" s="311"/>
    </row>
    <row r="7455" spans="1:21" ht="12.75" customHeight="1">
      <c r="A7455" s="311"/>
      <c r="B7455" s="310"/>
      <c r="C7455" s="311"/>
      <c r="D7455" s="308"/>
      <c r="G7455" s="312"/>
      <c r="H7455" s="313"/>
      <c r="I7455" s="311"/>
      <c r="J7455" s="398"/>
      <c r="K7455" s="311"/>
      <c r="L7455" s="311"/>
      <c r="M7455" s="311"/>
      <c r="N7455" s="311"/>
      <c r="O7455" s="311"/>
      <c r="P7455" s="311"/>
      <c r="Q7455" s="311"/>
      <c r="R7455" s="311"/>
      <c r="S7455" s="311"/>
      <c r="T7455" s="311"/>
      <c r="U7455" s="311"/>
    </row>
    <row r="7456" spans="1:21" ht="12.75" customHeight="1">
      <c r="A7456" s="311"/>
      <c r="B7456" s="310"/>
      <c r="C7456" s="311"/>
      <c r="D7456" s="308"/>
      <c r="G7456" s="312"/>
      <c r="H7456" s="313"/>
      <c r="I7456" s="311"/>
      <c r="J7456" s="398"/>
      <c r="K7456" s="311"/>
      <c r="L7456" s="311"/>
      <c r="M7456" s="311"/>
      <c r="N7456" s="311"/>
      <c r="O7456" s="311"/>
      <c r="P7456" s="311"/>
      <c r="Q7456" s="311"/>
      <c r="R7456" s="311"/>
      <c r="S7456" s="311"/>
      <c r="T7456" s="311"/>
      <c r="U7456" s="311"/>
    </row>
    <row r="7457" spans="1:21" ht="12.75" customHeight="1">
      <c r="A7457" s="311"/>
      <c r="B7457" s="310"/>
      <c r="C7457" s="311"/>
      <c r="D7457" s="308"/>
      <c r="G7457" s="312"/>
      <c r="H7457" s="313"/>
      <c r="I7457" s="311"/>
      <c r="J7457" s="398"/>
      <c r="K7457" s="311"/>
      <c r="L7457" s="311"/>
      <c r="M7457" s="311"/>
      <c r="N7457" s="311"/>
      <c r="O7457" s="311"/>
      <c r="P7457" s="311"/>
      <c r="Q7457" s="311"/>
      <c r="R7457" s="311"/>
      <c r="S7457" s="311"/>
      <c r="T7457" s="311"/>
      <c r="U7457" s="311"/>
    </row>
    <row r="7458" spans="1:21" ht="12.75" customHeight="1">
      <c r="A7458" s="311"/>
      <c r="B7458" s="310"/>
      <c r="C7458" s="311"/>
      <c r="D7458" s="308"/>
      <c r="G7458" s="312"/>
      <c r="H7458" s="313"/>
      <c r="I7458" s="311"/>
      <c r="J7458" s="398"/>
      <c r="K7458" s="311"/>
      <c r="L7458" s="311"/>
      <c r="M7458" s="311"/>
      <c r="N7458" s="311"/>
      <c r="O7458" s="311"/>
      <c r="P7458" s="311"/>
      <c r="Q7458" s="311"/>
      <c r="R7458" s="311"/>
      <c r="S7458" s="311"/>
      <c r="T7458" s="311"/>
      <c r="U7458" s="311"/>
    </row>
    <row r="7459" spans="1:21" ht="12.75" customHeight="1">
      <c r="A7459" s="311"/>
      <c r="B7459" s="310"/>
      <c r="C7459" s="311"/>
      <c r="D7459" s="308"/>
      <c r="G7459" s="312"/>
      <c r="H7459" s="313"/>
      <c r="I7459" s="311"/>
      <c r="J7459" s="398"/>
      <c r="K7459" s="311"/>
      <c r="L7459" s="311"/>
      <c r="M7459" s="311"/>
      <c r="N7459" s="311"/>
      <c r="O7459" s="311"/>
      <c r="P7459" s="311"/>
      <c r="Q7459" s="311"/>
      <c r="R7459" s="311"/>
      <c r="S7459" s="311"/>
      <c r="T7459" s="311"/>
      <c r="U7459" s="311"/>
    </row>
    <row r="7460" spans="1:21" ht="12.75" customHeight="1">
      <c r="A7460" s="311"/>
      <c r="B7460" s="310"/>
      <c r="C7460" s="311"/>
      <c r="D7460" s="308"/>
      <c r="G7460" s="312"/>
      <c r="H7460" s="313"/>
      <c r="I7460" s="311"/>
      <c r="J7460" s="398"/>
      <c r="K7460" s="311"/>
      <c r="L7460" s="311"/>
      <c r="M7460" s="311"/>
      <c r="N7460" s="311"/>
      <c r="O7460" s="311"/>
      <c r="P7460" s="311"/>
      <c r="Q7460" s="311"/>
      <c r="R7460" s="311"/>
      <c r="S7460" s="311"/>
      <c r="T7460" s="311"/>
      <c r="U7460" s="311"/>
    </row>
    <row r="7461" spans="1:21" ht="12.75" customHeight="1">
      <c r="A7461" s="311"/>
      <c r="B7461" s="310"/>
      <c r="C7461" s="311"/>
      <c r="D7461" s="308"/>
      <c r="G7461" s="312"/>
      <c r="H7461" s="313"/>
      <c r="I7461" s="311"/>
      <c r="J7461" s="398"/>
      <c r="K7461" s="311"/>
      <c r="L7461" s="311"/>
      <c r="M7461" s="311"/>
      <c r="N7461" s="311"/>
      <c r="O7461" s="311"/>
      <c r="P7461" s="311"/>
      <c r="Q7461" s="311"/>
      <c r="R7461" s="311"/>
      <c r="S7461" s="311"/>
      <c r="T7461" s="311"/>
      <c r="U7461" s="311"/>
    </row>
    <row r="7462" spans="1:21" ht="12.75" customHeight="1">
      <c r="A7462" s="311"/>
      <c r="B7462" s="310"/>
      <c r="C7462" s="311"/>
      <c r="D7462" s="308"/>
      <c r="G7462" s="312"/>
      <c r="H7462" s="313"/>
      <c r="I7462" s="311"/>
      <c r="J7462" s="398"/>
      <c r="K7462" s="311"/>
      <c r="L7462" s="311"/>
      <c r="M7462" s="311"/>
      <c r="N7462" s="311"/>
      <c r="O7462" s="311"/>
      <c r="P7462" s="311"/>
      <c r="Q7462" s="311"/>
      <c r="R7462" s="311"/>
      <c r="S7462" s="311"/>
      <c r="T7462" s="311"/>
      <c r="U7462" s="311"/>
    </row>
    <row r="7463" spans="1:21" ht="12.75" customHeight="1">
      <c r="A7463" s="311"/>
      <c r="B7463" s="310"/>
      <c r="C7463" s="311"/>
      <c r="D7463" s="308"/>
      <c r="G7463" s="312"/>
      <c r="H7463" s="313"/>
      <c r="I7463" s="311"/>
      <c r="J7463" s="398"/>
      <c r="K7463" s="311"/>
      <c r="L7463" s="311"/>
      <c r="M7463" s="311"/>
      <c r="N7463" s="311"/>
      <c r="O7463" s="311"/>
      <c r="P7463" s="311"/>
      <c r="Q7463" s="311"/>
      <c r="R7463" s="311"/>
      <c r="S7463" s="311"/>
      <c r="T7463" s="311"/>
      <c r="U7463" s="311"/>
    </row>
    <row r="7464" spans="1:21" ht="12.75" customHeight="1">
      <c r="A7464" s="311"/>
      <c r="B7464" s="310"/>
      <c r="C7464" s="311"/>
      <c r="D7464" s="308"/>
      <c r="G7464" s="312"/>
      <c r="H7464" s="313"/>
      <c r="I7464" s="311"/>
      <c r="J7464" s="398"/>
      <c r="K7464" s="311"/>
      <c r="L7464" s="311"/>
      <c r="M7464" s="311"/>
      <c r="N7464" s="311"/>
      <c r="O7464" s="311"/>
      <c r="P7464" s="311"/>
      <c r="Q7464" s="311"/>
      <c r="R7464" s="311"/>
      <c r="S7464" s="311"/>
      <c r="T7464" s="311"/>
      <c r="U7464" s="311"/>
    </row>
    <row r="7465" spans="1:21" ht="12.75" customHeight="1">
      <c r="A7465" s="311"/>
      <c r="B7465" s="310"/>
      <c r="C7465" s="311"/>
      <c r="D7465" s="308"/>
      <c r="G7465" s="312"/>
      <c r="H7465" s="313"/>
      <c r="I7465" s="311"/>
      <c r="J7465" s="398"/>
      <c r="K7465" s="311"/>
      <c r="L7465" s="311"/>
      <c r="M7465" s="311"/>
      <c r="N7465" s="311"/>
      <c r="O7465" s="311"/>
      <c r="P7465" s="311"/>
      <c r="Q7465" s="311"/>
      <c r="R7465" s="311"/>
      <c r="S7465" s="311"/>
      <c r="T7465" s="311"/>
      <c r="U7465" s="311"/>
    </row>
    <row r="7466" spans="1:21" ht="12.75" customHeight="1">
      <c r="A7466" s="311"/>
      <c r="B7466" s="310"/>
      <c r="C7466" s="311"/>
      <c r="D7466" s="308"/>
      <c r="G7466" s="312"/>
      <c r="H7466" s="313"/>
      <c r="I7466" s="311"/>
      <c r="J7466" s="398"/>
      <c r="K7466" s="311"/>
      <c r="L7466" s="311"/>
      <c r="M7466" s="311"/>
      <c r="N7466" s="311"/>
      <c r="O7466" s="311"/>
      <c r="P7466" s="311"/>
      <c r="Q7466" s="311"/>
      <c r="R7466" s="311"/>
      <c r="S7466" s="311"/>
      <c r="T7466" s="311"/>
      <c r="U7466" s="311"/>
    </row>
    <row r="7467" spans="1:21" ht="12.75" customHeight="1">
      <c r="A7467" s="311"/>
      <c r="B7467" s="310"/>
      <c r="C7467" s="311"/>
      <c r="D7467" s="308"/>
      <c r="G7467" s="312"/>
      <c r="H7467" s="313"/>
      <c r="I7467" s="311"/>
      <c r="J7467" s="398"/>
      <c r="K7467" s="311"/>
      <c r="L7467" s="311"/>
      <c r="M7467" s="311"/>
      <c r="N7467" s="311"/>
      <c r="O7467" s="311"/>
      <c r="P7467" s="311"/>
      <c r="Q7467" s="311"/>
      <c r="R7467" s="311"/>
      <c r="S7467" s="311"/>
      <c r="T7467" s="311"/>
      <c r="U7467" s="311"/>
    </row>
    <row r="7468" spans="1:21" ht="12.75" customHeight="1">
      <c r="A7468" s="311"/>
      <c r="B7468" s="310"/>
      <c r="C7468" s="311"/>
      <c r="D7468" s="308"/>
      <c r="G7468" s="312"/>
      <c r="H7468" s="313"/>
      <c r="I7468" s="311"/>
      <c r="J7468" s="398"/>
      <c r="K7468" s="311"/>
      <c r="L7468" s="311"/>
      <c r="M7468" s="311"/>
      <c r="N7468" s="311"/>
      <c r="O7468" s="311"/>
      <c r="P7468" s="311"/>
      <c r="Q7468" s="311"/>
      <c r="R7468" s="311"/>
      <c r="S7468" s="311"/>
      <c r="T7468" s="311"/>
      <c r="U7468" s="311"/>
    </row>
    <row r="7469" spans="1:21" ht="12.75" customHeight="1">
      <c r="A7469" s="311"/>
      <c r="B7469" s="310"/>
      <c r="C7469" s="311"/>
      <c r="D7469" s="308"/>
      <c r="G7469" s="312"/>
      <c r="H7469" s="313"/>
      <c r="I7469" s="311"/>
      <c r="J7469" s="398"/>
      <c r="K7469" s="311"/>
      <c r="L7469" s="311"/>
      <c r="M7469" s="311"/>
      <c r="N7469" s="311"/>
      <c r="O7469" s="311"/>
      <c r="P7469" s="311"/>
      <c r="Q7469" s="311"/>
      <c r="R7469" s="311"/>
      <c r="S7469" s="311"/>
      <c r="T7469" s="311"/>
      <c r="U7469" s="311"/>
    </row>
    <row r="7470" spans="1:21" ht="12.75" customHeight="1">
      <c r="A7470" s="311"/>
      <c r="B7470" s="310"/>
      <c r="C7470" s="311"/>
      <c r="D7470" s="308"/>
      <c r="G7470" s="312"/>
      <c r="H7470" s="313"/>
      <c r="I7470" s="311"/>
      <c r="J7470" s="398"/>
      <c r="K7470" s="311"/>
      <c r="L7470" s="311"/>
      <c r="M7470" s="311"/>
      <c r="N7470" s="311"/>
      <c r="O7470" s="311"/>
      <c r="P7470" s="311"/>
      <c r="Q7470" s="311"/>
      <c r="R7470" s="311"/>
      <c r="S7470" s="311"/>
      <c r="T7470" s="311"/>
      <c r="U7470" s="311"/>
    </row>
    <row r="7471" spans="1:21" ht="12.75" customHeight="1">
      <c r="A7471" s="311"/>
      <c r="B7471" s="310"/>
      <c r="C7471" s="311"/>
      <c r="D7471" s="308"/>
      <c r="G7471" s="312"/>
      <c r="H7471" s="313"/>
      <c r="I7471" s="311"/>
      <c r="J7471" s="398"/>
      <c r="K7471" s="311"/>
      <c r="L7471" s="311"/>
      <c r="M7471" s="311"/>
      <c r="N7471" s="311"/>
      <c r="O7471" s="311"/>
      <c r="P7471" s="311"/>
      <c r="Q7471" s="311"/>
      <c r="R7471" s="311"/>
      <c r="S7471" s="311"/>
      <c r="T7471" s="311"/>
      <c r="U7471" s="311"/>
    </row>
    <row r="7472" spans="1:21" ht="12.75" customHeight="1">
      <c r="A7472" s="311"/>
      <c r="B7472" s="310"/>
      <c r="C7472" s="311"/>
      <c r="D7472" s="308"/>
      <c r="G7472" s="312"/>
      <c r="H7472" s="313"/>
      <c r="I7472" s="311"/>
      <c r="J7472" s="398"/>
      <c r="K7472" s="311"/>
      <c r="L7472" s="311"/>
      <c r="M7472" s="311"/>
      <c r="N7472" s="311"/>
      <c r="O7472" s="311"/>
      <c r="P7472" s="311"/>
      <c r="Q7472" s="311"/>
      <c r="R7472" s="311"/>
      <c r="S7472" s="311"/>
      <c r="T7472" s="311"/>
      <c r="U7472" s="311"/>
    </row>
    <row r="7473" spans="1:21" ht="12.75" customHeight="1">
      <c r="A7473" s="311"/>
      <c r="B7473" s="310"/>
      <c r="C7473" s="311"/>
      <c r="D7473" s="308"/>
      <c r="G7473" s="312"/>
      <c r="H7473" s="313"/>
      <c r="I7473" s="311"/>
      <c r="J7473" s="398"/>
      <c r="K7473" s="311"/>
      <c r="L7473" s="311"/>
      <c r="M7473" s="311"/>
      <c r="N7473" s="311"/>
      <c r="O7473" s="311"/>
      <c r="P7473" s="311"/>
      <c r="Q7473" s="311"/>
      <c r="R7473" s="311"/>
      <c r="S7473" s="311"/>
      <c r="T7473" s="311"/>
      <c r="U7473" s="311"/>
    </row>
    <row r="7474" spans="1:21" ht="12.75" customHeight="1">
      <c r="A7474" s="311"/>
      <c r="B7474" s="310"/>
      <c r="C7474" s="311"/>
      <c r="D7474" s="308"/>
      <c r="G7474" s="312"/>
      <c r="H7474" s="313"/>
      <c r="I7474" s="311"/>
      <c r="J7474" s="398"/>
      <c r="K7474" s="311"/>
      <c r="L7474" s="311"/>
      <c r="M7474" s="311"/>
      <c r="N7474" s="311"/>
      <c r="O7474" s="311"/>
      <c r="P7474" s="311"/>
      <c r="Q7474" s="311"/>
      <c r="R7474" s="311"/>
      <c r="S7474" s="311"/>
      <c r="T7474" s="311"/>
      <c r="U7474" s="311"/>
    </row>
    <row r="7475" spans="1:21" ht="12.75" customHeight="1">
      <c r="A7475" s="311"/>
      <c r="B7475" s="310"/>
      <c r="C7475" s="311"/>
      <c r="D7475" s="308"/>
      <c r="G7475" s="312"/>
      <c r="H7475" s="313"/>
      <c r="I7475" s="311"/>
      <c r="J7475" s="398"/>
      <c r="K7475" s="311"/>
      <c r="L7475" s="311"/>
      <c r="M7475" s="311"/>
      <c r="N7475" s="311"/>
      <c r="O7475" s="311"/>
      <c r="P7475" s="311"/>
      <c r="Q7475" s="311"/>
      <c r="R7475" s="311"/>
      <c r="S7475" s="311"/>
      <c r="T7475" s="311"/>
      <c r="U7475" s="311"/>
    </row>
    <row r="7476" spans="1:21" ht="12.75" customHeight="1">
      <c r="A7476" s="311"/>
      <c r="B7476" s="310"/>
      <c r="C7476" s="311"/>
      <c r="D7476" s="308"/>
      <c r="G7476" s="312"/>
      <c r="H7476" s="313"/>
      <c r="I7476" s="311"/>
      <c r="J7476" s="398"/>
      <c r="K7476" s="311"/>
      <c r="L7476" s="311"/>
      <c r="M7476" s="311"/>
      <c r="N7476" s="311"/>
      <c r="O7476" s="311"/>
      <c r="P7476" s="311"/>
      <c r="Q7476" s="311"/>
      <c r="R7476" s="311"/>
      <c r="S7476" s="311"/>
      <c r="T7476" s="311"/>
      <c r="U7476" s="311"/>
    </row>
    <row r="7477" spans="1:21" ht="12.75" customHeight="1">
      <c r="A7477" s="311"/>
      <c r="B7477" s="310"/>
      <c r="C7477" s="311"/>
      <c r="D7477" s="308"/>
      <c r="G7477" s="312"/>
      <c r="H7477" s="313"/>
      <c r="I7477" s="311"/>
      <c r="J7477" s="398"/>
      <c r="K7477" s="311"/>
      <c r="L7477" s="311"/>
      <c r="M7477" s="311"/>
      <c r="N7477" s="311"/>
      <c r="O7477" s="311"/>
      <c r="P7477" s="311"/>
      <c r="Q7477" s="311"/>
      <c r="R7477" s="311"/>
      <c r="S7477" s="311"/>
      <c r="T7477" s="311"/>
      <c r="U7477" s="311"/>
    </row>
    <row r="7478" spans="1:21" ht="12.75" customHeight="1">
      <c r="A7478" s="311"/>
      <c r="B7478" s="310"/>
      <c r="C7478" s="311"/>
      <c r="D7478" s="308"/>
      <c r="G7478" s="312"/>
      <c r="H7478" s="313"/>
      <c r="I7478" s="311"/>
      <c r="J7478" s="398"/>
      <c r="K7478" s="311"/>
      <c r="L7478" s="311"/>
      <c r="M7478" s="311"/>
      <c r="N7478" s="311"/>
      <c r="O7478" s="311"/>
      <c r="P7478" s="311"/>
      <c r="Q7478" s="311"/>
      <c r="R7478" s="311"/>
      <c r="S7478" s="311"/>
      <c r="T7478" s="311"/>
      <c r="U7478" s="311"/>
    </row>
    <row r="7479" spans="1:21" ht="12.75" customHeight="1">
      <c r="A7479" s="311"/>
      <c r="B7479" s="310"/>
      <c r="C7479" s="311"/>
      <c r="D7479" s="308"/>
      <c r="G7479" s="312"/>
      <c r="H7479" s="313"/>
      <c r="I7479" s="311"/>
      <c r="J7479" s="398"/>
      <c r="K7479" s="311"/>
      <c r="L7479" s="311"/>
      <c r="M7479" s="311"/>
      <c r="N7479" s="311"/>
      <c r="O7479" s="311"/>
      <c r="P7479" s="311"/>
      <c r="Q7479" s="311"/>
      <c r="R7479" s="311"/>
      <c r="S7479" s="311"/>
      <c r="T7479" s="311"/>
      <c r="U7479" s="311"/>
    </row>
    <row r="7480" spans="1:21" ht="12.75" customHeight="1">
      <c r="A7480" s="311"/>
      <c r="B7480" s="310"/>
      <c r="C7480" s="311"/>
      <c r="D7480" s="308"/>
      <c r="G7480" s="312"/>
      <c r="H7480" s="313"/>
      <c r="I7480" s="311"/>
      <c r="J7480" s="398"/>
      <c r="K7480" s="311"/>
      <c r="L7480" s="311"/>
      <c r="M7480" s="311"/>
      <c r="N7480" s="311"/>
      <c r="O7480" s="311"/>
      <c r="P7480" s="311"/>
      <c r="Q7480" s="311"/>
      <c r="R7480" s="311"/>
      <c r="S7480" s="311"/>
      <c r="T7480" s="311"/>
      <c r="U7480" s="311"/>
    </row>
    <row r="7481" spans="1:21" ht="12.75" customHeight="1">
      <c r="A7481" s="311"/>
      <c r="B7481" s="310"/>
      <c r="C7481" s="311"/>
      <c r="D7481" s="308"/>
      <c r="G7481" s="312"/>
      <c r="H7481" s="313"/>
      <c r="I7481" s="311"/>
      <c r="J7481" s="398"/>
      <c r="K7481" s="311"/>
      <c r="L7481" s="311"/>
      <c r="M7481" s="311"/>
      <c r="N7481" s="311"/>
      <c r="O7481" s="311"/>
      <c r="P7481" s="311"/>
      <c r="Q7481" s="311"/>
      <c r="R7481" s="311"/>
      <c r="S7481" s="311"/>
      <c r="T7481" s="311"/>
      <c r="U7481" s="311"/>
    </row>
    <row r="7482" spans="1:21" ht="12.75" customHeight="1">
      <c r="A7482" s="311"/>
      <c r="B7482" s="310"/>
      <c r="C7482" s="311"/>
      <c r="D7482" s="308"/>
      <c r="G7482" s="312"/>
      <c r="H7482" s="313"/>
      <c r="I7482" s="311"/>
      <c r="J7482" s="398"/>
      <c r="K7482" s="311"/>
      <c r="L7482" s="311"/>
      <c r="M7482" s="311"/>
      <c r="N7482" s="311"/>
      <c r="O7482" s="311"/>
      <c r="P7482" s="311"/>
      <c r="Q7482" s="311"/>
      <c r="R7482" s="311"/>
      <c r="S7482" s="311"/>
      <c r="T7482" s="311"/>
      <c r="U7482" s="311"/>
    </row>
    <row r="7483" spans="1:21" ht="12.75" customHeight="1">
      <c r="A7483" s="311"/>
      <c r="B7483" s="310"/>
      <c r="C7483" s="311"/>
      <c r="D7483" s="308"/>
      <c r="G7483" s="312"/>
      <c r="H7483" s="313"/>
      <c r="I7483" s="311"/>
      <c r="J7483" s="398"/>
      <c r="K7483" s="311"/>
      <c r="L7483" s="311"/>
      <c r="M7483" s="311"/>
      <c r="N7483" s="311"/>
      <c r="O7483" s="311"/>
      <c r="P7483" s="311"/>
      <c r="Q7483" s="311"/>
      <c r="R7483" s="311"/>
      <c r="S7483" s="311"/>
      <c r="T7483" s="311"/>
      <c r="U7483" s="311"/>
    </row>
    <row r="7484" spans="1:21" ht="12.75" customHeight="1">
      <c r="A7484" s="311"/>
      <c r="B7484" s="310"/>
      <c r="C7484" s="311"/>
      <c r="D7484" s="308"/>
      <c r="G7484" s="312"/>
      <c r="H7484" s="313"/>
      <c r="I7484" s="311"/>
      <c r="J7484" s="398"/>
      <c r="K7484" s="311"/>
      <c r="L7484" s="311"/>
      <c r="M7484" s="311"/>
      <c r="N7484" s="311"/>
      <c r="O7484" s="311"/>
      <c r="P7484" s="311"/>
      <c r="Q7484" s="311"/>
      <c r="R7484" s="311"/>
      <c r="S7484" s="311"/>
      <c r="T7484" s="311"/>
      <c r="U7484" s="311"/>
    </row>
    <row r="7485" spans="1:21" ht="12.75" customHeight="1">
      <c r="A7485" s="311"/>
      <c r="B7485" s="310"/>
      <c r="C7485" s="311"/>
      <c r="D7485" s="308"/>
      <c r="G7485" s="312"/>
      <c r="H7485" s="313"/>
      <c r="I7485" s="311"/>
      <c r="J7485" s="398"/>
      <c r="K7485" s="311"/>
      <c r="L7485" s="311"/>
      <c r="M7485" s="311"/>
      <c r="N7485" s="311"/>
      <c r="O7485" s="311"/>
      <c r="P7485" s="311"/>
      <c r="Q7485" s="311"/>
      <c r="R7485" s="311"/>
      <c r="S7485" s="311"/>
      <c r="T7485" s="311"/>
      <c r="U7485" s="311"/>
    </row>
    <row r="7486" spans="1:21" ht="12.75" customHeight="1">
      <c r="A7486" s="311"/>
      <c r="B7486" s="310"/>
      <c r="C7486" s="311"/>
      <c r="D7486" s="308"/>
      <c r="G7486" s="312"/>
      <c r="H7486" s="313"/>
      <c r="I7486" s="311"/>
      <c r="J7486" s="398"/>
      <c r="K7486" s="311"/>
      <c r="L7486" s="311"/>
      <c r="M7486" s="311"/>
      <c r="N7486" s="311"/>
      <c r="O7486" s="311"/>
      <c r="P7486" s="311"/>
      <c r="Q7486" s="311"/>
      <c r="R7486" s="311"/>
      <c r="S7486" s="311"/>
      <c r="T7486" s="311"/>
      <c r="U7486" s="311"/>
    </row>
    <row r="7487" spans="1:21" ht="12.75" customHeight="1">
      <c r="A7487" s="311"/>
      <c r="B7487" s="310"/>
      <c r="C7487" s="311"/>
      <c r="D7487" s="308"/>
      <c r="G7487" s="312"/>
      <c r="H7487" s="313"/>
      <c r="I7487" s="311"/>
      <c r="J7487" s="398"/>
      <c r="K7487" s="311"/>
      <c r="L7487" s="311"/>
      <c r="M7487" s="311"/>
      <c r="N7487" s="311"/>
      <c r="O7487" s="311"/>
      <c r="P7487" s="311"/>
      <c r="Q7487" s="311"/>
      <c r="R7487" s="311"/>
      <c r="S7487" s="311"/>
      <c r="T7487" s="311"/>
      <c r="U7487" s="311"/>
    </row>
    <row r="7488" spans="1:21" ht="12.75" customHeight="1">
      <c r="A7488" s="311"/>
      <c r="B7488" s="310"/>
      <c r="C7488" s="311"/>
      <c r="D7488" s="308"/>
      <c r="G7488" s="312"/>
      <c r="H7488" s="313"/>
      <c r="I7488" s="311"/>
      <c r="J7488" s="398"/>
      <c r="K7488" s="311"/>
      <c r="L7488" s="311"/>
      <c r="M7488" s="311"/>
      <c r="N7488" s="311"/>
      <c r="O7488" s="311"/>
      <c r="P7488" s="311"/>
      <c r="Q7488" s="311"/>
      <c r="R7488" s="311"/>
      <c r="S7488" s="311"/>
      <c r="T7488" s="311"/>
      <c r="U7488" s="311"/>
    </row>
    <row r="7489" spans="1:21" ht="12.75" customHeight="1">
      <c r="A7489" s="311"/>
      <c r="B7489" s="310"/>
      <c r="C7489" s="311"/>
      <c r="D7489" s="308"/>
      <c r="G7489" s="312"/>
      <c r="H7489" s="313"/>
      <c r="I7489" s="311"/>
      <c r="J7489" s="398"/>
      <c r="K7489" s="311"/>
      <c r="L7489" s="311"/>
      <c r="M7489" s="311"/>
      <c r="N7489" s="311"/>
      <c r="O7489" s="311"/>
      <c r="P7489" s="311"/>
      <c r="Q7489" s="311"/>
      <c r="R7489" s="311"/>
      <c r="S7489" s="311"/>
      <c r="T7489" s="311"/>
      <c r="U7489" s="311"/>
    </row>
    <row r="7490" spans="1:21" ht="12.75" customHeight="1">
      <c r="A7490" s="311"/>
      <c r="B7490" s="310"/>
      <c r="C7490" s="311"/>
      <c r="D7490" s="308"/>
      <c r="G7490" s="312"/>
      <c r="H7490" s="313"/>
      <c r="I7490" s="311"/>
      <c r="J7490" s="398"/>
      <c r="K7490" s="311"/>
      <c r="L7490" s="311"/>
      <c r="M7490" s="311"/>
      <c r="N7490" s="311"/>
      <c r="O7490" s="311"/>
      <c r="P7490" s="311"/>
      <c r="Q7490" s="311"/>
      <c r="R7490" s="311"/>
      <c r="S7490" s="311"/>
      <c r="T7490" s="311"/>
      <c r="U7490" s="311"/>
    </row>
    <row r="7491" spans="1:21" ht="12.75" customHeight="1">
      <c r="A7491" s="311"/>
      <c r="B7491" s="310"/>
      <c r="C7491" s="311"/>
      <c r="D7491" s="308"/>
      <c r="G7491" s="312"/>
      <c r="H7491" s="313"/>
      <c r="I7491" s="311"/>
      <c r="J7491" s="398"/>
      <c r="K7491" s="311"/>
      <c r="L7491" s="311"/>
      <c r="M7491" s="311"/>
      <c r="N7491" s="311"/>
      <c r="O7491" s="311"/>
      <c r="P7491" s="311"/>
      <c r="Q7491" s="311"/>
      <c r="R7491" s="311"/>
      <c r="S7491" s="311"/>
      <c r="T7491" s="311"/>
      <c r="U7491" s="311"/>
    </row>
    <row r="7492" spans="1:21" ht="12.75" customHeight="1">
      <c r="A7492" s="311"/>
      <c r="B7492" s="310"/>
      <c r="C7492" s="311"/>
      <c r="D7492" s="308"/>
      <c r="G7492" s="312"/>
      <c r="H7492" s="313"/>
      <c r="I7492" s="311"/>
      <c r="J7492" s="398"/>
      <c r="K7492" s="311"/>
      <c r="L7492" s="311"/>
      <c r="M7492" s="311"/>
      <c r="N7492" s="311"/>
      <c r="O7492" s="311"/>
      <c r="P7492" s="311"/>
      <c r="Q7492" s="311"/>
      <c r="R7492" s="311"/>
      <c r="S7492" s="311"/>
      <c r="T7492" s="311"/>
      <c r="U7492" s="311"/>
    </row>
    <row r="7493" spans="1:21" ht="12.75" customHeight="1">
      <c r="A7493" s="311"/>
      <c r="B7493" s="310"/>
      <c r="C7493" s="311"/>
      <c r="D7493" s="308"/>
      <c r="G7493" s="312"/>
      <c r="H7493" s="313"/>
      <c r="I7493" s="311"/>
      <c r="J7493" s="398"/>
      <c r="K7493" s="311"/>
      <c r="L7493" s="311"/>
      <c r="M7493" s="311"/>
      <c r="N7493" s="311"/>
      <c r="O7493" s="311"/>
      <c r="P7493" s="311"/>
      <c r="Q7493" s="311"/>
      <c r="R7493" s="311"/>
      <c r="S7493" s="311"/>
      <c r="T7493" s="311"/>
      <c r="U7493" s="311"/>
    </row>
    <row r="7494" spans="1:21" ht="12.75" customHeight="1">
      <c r="A7494" s="311"/>
      <c r="B7494" s="310"/>
      <c r="C7494" s="311"/>
      <c r="D7494" s="308"/>
      <c r="G7494" s="312"/>
      <c r="H7494" s="313"/>
      <c r="I7494" s="311"/>
      <c r="J7494" s="398"/>
      <c r="K7494" s="311"/>
      <c r="L7494" s="311"/>
      <c r="M7494" s="311"/>
      <c r="N7494" s="311"/>
      <c r="O7494" s="311"/>
      <c r="P7494" s="311"/>
      <c r="Q7494" s="311"/>
      <c r="R7494" s="311"/>
      <c r="S7494" s="311"/>
      <c r="T7494" s="311"/>
      <c r="U7494" s="311"/>
    </row>
    <row r="7495" spans="1:21" ht="12.75" customHeight="1">
      <c r="A7495" s="311"/>
      <c r="B7495" s="310"/>
      <c r="C7495" s="311"/>
      <c r="D7495" s="308"/>
      <c r="G7495" s="312"/>
      <c r="H7495" s="313"/>
      <c r="I7495" s="311"/>
      <c r="J7495" s="398"/>
      <c r="K7495" s="311"/>
      <c r="L7495" s="311"/>
      <c r="M7495" s="311"/>
      <c r="N7495" s="311"/>
      <c r="O7495" s="311"/>
      <c r="P7495" s="311"/>
      <c r="Q7495" s="311"/>
      <c r="R7495" s="311"/>
      <c r="S7495" s="311"/>
      <c r="T7495" s="311"/>
      <c r="U7495" s="311"/>
    </row>
    <row r="7496" spans="1:21" ht="12.75" customHeight="1">
      <c r="A7496" s="311"/>
      <c r="B7496" s="310"/>
      <c r="C7496" s="311"/>
      <c r="D7496" s="308"/>
      <c r="G7496" s="312"/>
      <c r="H7496" s="313"/>
      <c r="I7496" s="311"/>
      <c r="J7496" s="398"/>
      <c r="K7496" s="311"/>
      <c r="L7496" s="311"/>
      <c r="M7496" s="311"/>
      <c r="N7496" s="311"/>
      <c r="O7496" s="311"/>
      <c r="P7496" s="311"/>
      <c r="Q7496" s="311"/>
      <c r="R7496" s="311"/>
      <c r="S7496" s="311"/>
      <c r="T7496" s="311"/>
      <c r="U7496" s="311"/>
    </row>
    <row r="7497" spans="1:21" ht="12.75" customHeight="1">
      <c r="A7497" s="311"/>
      <c r="B7497" s="310"/>
      <c r="C7497" s="311"/>
      <c r="D7497" s="308"/>
      <c r="G7497" s="312"/>
      <c r="H7497" s="313"/>
      <c r="I7497" s="311"/>
      <c r="J7497" s="398"/>
      <c r="K7497" s="311"/>
      <c r="L7497" s="311"/>
      <c r="M7497" s="311"/>
      <c r="N7497" s="311"/>
      <c r="O7497" s="311"/>
      <c r="P7497" s="311"/>
      <c r="Q7497" s="311"/>
      <c r="R7497" s="311"/>
      <c r="S7497" s="311"/>
      <c r="T7497" s="311"/>
      <c r="U7497" s="311"/>
    </row>
    <row r="7498" spans="1:21" ht="12.75" customHeight="1">
      <c r="A7498" s="311"/>
      <c r="B7498" s="310"/>
      <c r="C7498" s="311"/>
      <c r="D7498" s="308"/>
      <c r="G7498" s="312"/>
      <c r="H7498" s="313"/>
      <c r="I7498" s="311"/>
      <c r="J7498" s="398"/>
      <c r="K7498" s="311"/>
      <c r="L7498" s="311"/>
      <c r="M7498" s="311"/>
      <c r="N7498" s="311"/>
      <c r="O7498" s="311"/>
      <c r="P7498" s="311"/>
      <c r="Q7498" s="311"/>
      <c r="R7498" s="311"/>
      <c r="S7498" s="311"/>
      <c r="T7498" s="311"/>
      <c r="U7498" s="311"/>
    </row>
    <row r="7499" spans="1:21" ht="12.75" customHeight="1">
      <c r="A7499" s="311"/>
      <c r="B7499" s="310"/>
      <c r="C7499" s="311"/>
      <c r="D7499" s="308"/>
      <c r="G7499" s="312"/>
      <c r="H7499" s="313"/>
      <c r="I7499" s="311"/>
      <c r="J7499" s="398"/>
      <c r="K7499" s="311"/>
      <c r="L7499" s="311"/>
      <c r="M7499" s="311"/>
      <c r="N7499" s="311"/>
      <c r="O7499" s="311"/>
      <c r="P7499" s="311"/>
      <c r="Q7499" s="311"/>
      <c r="R7499" s="311"/>
      <c r="S7499" s="311"/>
      <c r="T7499" s="311"/>
      <c r="U7499" s="311"/>
    </row>
    <row r="7500" spans="1:21" ht="12.75" customHeight="1">
      <c r="A7500" s="311"/>
      <c r="B7500" s="310"/>
      <c r="C7500" s="311"/>
      <c r="D7500" s="308"/>
      <c r="G7500" s="312"/>
      <c r="H7500" s="313"/>
      <c r="I7500" s="311"/>
      <c r="J7500" s="398"/>
      <c r="K7500" s="311"/>
      <c r="L7500" s="311"/>
      <c r="M7500" s="311"/>
      <c r="N7500" s="311"/>
      <c r="O7500" s="311"/>
      <c r="P7500" s="311"/>
      <c r="Q7500" s="311"/>
      <c r="R7500" s="311"/>
      <c r="S7500" s="311"/>
      <c r="T7500" s="311"/>
      <c r="U7500" s="311"/>
    </row>
    <row r="7501" spans="1:21" ht="12.75" customHeight="1">
      <c r="A7501" s="311"/>
      <c r="B7501" s="310"/>
      <c r="C7501" s="311"/>
      <c r="D7501" s="308"/>
      <c r="G7501" s="312"/>
      <c r="H7501" s="313"/>
      <c r="I7501" s="311"/>
      <c r="J7501" s="398"/>
      <c r="K7501" s="311"/>
      <c r="L7501" s="311"/>
      <c r="M7501" s="311"/>
      <c r="N7501" s="311"/>
      <c r="O7501" s="311"/>
      <c r="P7501" s="311"/>
      <c r="Q7501" s="311"/>
      <c r="R7501" s="311"/>
      <c r="S7501" s="311"/>
      <c r="T7501" s="311"/>
      <c r="U7501" s="311"/>
    </row>
    <row r="7502" spans="1:21" ht="12.75" customHeight="1">
      <c r="A7502" s="311"/>
      <c r="B7502" s="310"/>
      <c r="C7502" s="311"/>
      <c r="D7502" s="308"/>
      <c r="G7502" s="312"/>
      <c r="H7502" s="313"/>
      <c r="I7502" s="311"/>
      <c r="J7502" s="398"/>
      <c r="K7502" s="311"/>
      <c r="L7502" s="311"/>
      <c r="M7502" s="311"/>
      <c r="N7502" s="311"/>
      <c r="O7502" s="311"/>
      <c r="P7502" s="311"/>
      <c r="Q7502" s="311"/>
      <c r="R7502" s="311"/>
      <c r="S7502" s="311"/>
      <c r="T7502" s="311"/>
      <c r="U7502" s="311"/>
    </row>
    <row r="7503" spans="1:21" ht="12.75" customHeight="1">
      <c r="A7503" s="311"/>
      <c r="B7503" s="310"/>
      <c r="C7503" s="311"/>
      <c r="D7503" s="308"/>
      <c r="G7503" s="312"/>
      <c r="H7503" s="313"/>
      <c r="I7503" s="311"/>
      <c r="J7503" s="398"/>
      <c r="K7503" s="311"/>
      <c r="L7503" s="311"/>
      <c r="M7503" s="311"/>
      <c r="N7503" s="311"/>
      <c r="O7503" s="311"/>
      <c r="P7503" s="311"/>
      <c r="Q7503" s="311"/>
      <c r="R7503" s="311"/>
      <c r="S7503" s="311"/>
      <c r="T7503" s="311"/>
      <c r="U7503" s="311"/>
    </row>
    <row r="7504" spans="1:21" ht="12.75" customHeight="1">
      <c r="A7504" s="311"/>
      <c r="B7504" s="310"/>
      <c r="C7504" s="311"/>
      <c r="D7504" s="308"/>
      <c r="G7504" s="312"/>
      <c r="H7504" s="313"/>
      <c r="I7504" s="311"/>
      <c r="J7504" s="398"/>
      <c r="K7504" s="311"/>
      <c r="L7504" s="311"/>
      <c r="M7504" s="311"/>
      <c r="N7504" s="311"/>
      <c r="O7504" s="311"/>
      <c r="P7504" s="311"/>
      <c r="Q7504" s="311"/>
      <c r="R7504" s="311"/>
      <c r="S7504" s="311"/>
      <c r="T7504" s="311"/>
      <c r="U7504" s="311"/>
    </row>
    <row r="7505" spans="1:21" ht="12.75" customHeight="1">
      <c r="A7505" s="311"/>
      <c r="B7505" s="310"/>
      <c r="C7505" s="311"/>
      <c r="D7505" s="308"/>
      <c r="G7505" s="312"/>
      <c r="H7505" s="313"/>
      <c r="I7505" s="311"/>
      <c r="J7505" s="398"/>
      <c r="K7505" s="311"/>
      <c r="L7505" s="311"/>
      <c r="M7505" s="311"/>
      <c r="N7505" s="311"/>
      <c r="O7505" s="311"/>
      <c r="P7505" s="311"/>
      <c r="Q7505" s="311"/>
      <c r="R7505" s="311"/>
      <c r="S7505" s="311"/>
      <c r="T7505" s="311"/>
      <c r="U7505" s="311"/>
    </row>
    <row r="7506" spans="1:21" ht="12.75" customHeight="1">
      <c r="A7506" s="311"/>
      <c r="B7506" s="310"/>
      <c r="C7506" s="311"/>
      <c r="D7506" s="308"/>
      <c r="G7506" s="312"/>
      <c r="H7506" s="313"/>
      <c r="I7506" s="311"/>
      <c r="J7506" s="398"/>
      <c r="K7506" s="311"/>
      <c r="L7506" s="311"/>
      <c r="M7506" s="311"/>
      <c r="N7506" s="311"/>
      <c r="O7506" s="311"/>
      <c r="P7506" s="311"/>
      <c r="Q7506" s="311"/>
      <c r="R7506" s="311"/>
      <c r="S7506" s="311"/>
      <c r="T7506" s="311"/>
      <c r="U7506" s="311"/>
    </row>
    <row r="7507" spans="1:21" ht="12.75" customHeight="1">
      <c r="A7507" s="311"/>
      <c r="B7507" s="310"/>
      <c r="C7507" s="311"/>
      <c r="D7507" s="308"/>
      <c r="G7507" s="312"/>
      <c r="H7507" s="313"/>
      <c r="I7507" s="311"/>
      <c r="J7507" s="398"/>
      <c r="K7507" s="311"/>
      <c r="L7507" s="311"/>
      <c r="M7507" s="311"/>
      <c r="N7507" s="311"/>
      <c r="O7507" s="311"/>
      <c r="P7507" s="311"/>
      <c r="Q7507" s="311"/>
      <c r="R7507" s="311"/>
      <c r="S7507" s="311"/>
      <c r="T7507" s="311"/>
      <c r="U7507" s="311"/>
    </row>
    <row r="7508" spans="1:21" ht="12.75" customHeight="1">
      <c r="A7508" s="311"/>
      <c r="B7508" s="310"/>
      <c r="C7508" s="311"/>
      <c r="D7508" s="308"/>
      <c r="G7508" s="312"/>
      <c r="H7508" s="313"/>
      <c r="I7508" s="311"/>
      <c r="J7508" s="398"/>
      <c r="K7508" s="311"/>
      <c r="L7508" s="311"/>
      <c r="M7508" s="311"/>
      <c r="N7508" s="311"/>
      <c r="O7508" s="311"/>
      <c r="P7508" s="311"/>
      <c r="Q7508" s="311"/>
      <c r="R7508" s="311"/>
      <c r="S7508" s="311"/>
      <c r="T7508" s="311"/>
      <c r="U7508" s="311"/>
    </row>
    <row r="7509" spans="1:21" ht="12.75" customHeight="1">
      <c r="A7509" s="311"/>
      <c r="B7509" s="310"/>
      <c r="C7509" s="311"/>
      <c r="D7509" s="308"/>
      <c r="G7509" s="312"/>
      <c r="H7509" s="313"/>
      <c r="I7509" s="311"/>
      <c r="J7509" s="398"/>
      <c r="K7509" s="311"/>
      <c r="L7509" s="311"/>
      <c r="M7509" s="311"/>
      <c r="N7509" s="311"/>
      <c r="O7509" s="311"/>
      <c r="P7509" s="311"/>
      <c r="Q7509" s="311"/>
      <c r="R7509" s="311"/>
      <c r="S7509" s="311"/>
      <c r="T7509" s="311"/>
      <c r="U7509" s="311"/>
    </row>
    <row r="7510" spans="1:21" ht="12.75" customHeight="1">
      <c r="A7510" s="311"/>
      <c r="B7510" s="310"/>
      <c r="C7510" s="311"/>
      <c r="D7510" s="308"/>
      <c r="G7510" s="312"/>
      <c r="H7510" s="313"/>
      <c r="I7510" s="311"/>
      <c r="J7510" s="398"/>
      <c r="K7510" s="311"/>
      <c r="L7510" s="311"/>
      <c r="M7510" s="311"/>
      <c r="N7510" s="311"/>
      <c r="O7510" s="311"/>
      <c r="P7510" s="311"/>
      <c r="Q7510" s="311"/>
      <c r="R7510" s="311"/>
      <c r="S7510" s="311"/>
      <c r="T7510" s="311"/>
      <c r="U7510" s="311"/>
    </row>
    <row r="7511" spans="1:21" ht="12.75" customHeight="1">
      <c r="A7511" s="311"/>
      <c r="B7511" s="310"/>
      <c r="C7511" s="311"/>
      <c r="D7511" s="308"/>
      <c r="G7511" s="312"/>
      <c r="H7511" s="313"/>
      <c r="I7511" s="311"/>
      <c r="J7511" s="398"/>
      <c r="K7511" s="311"/>
      <c r="L7511" s="311"/>
      <c r="M7511" s="311"/>
      <c r="N7511" s="311"/>
      <c r="O7511" s="311"/>
      <c r="P7511" s="311"/>
      <c r="Q7511" s="311"/>
      <c r="R7511" s="311"/>
      <c r="S7511" s="311"/>
      <c r="T7511" s="311"/>
      <c r="U7511" s="311"/>
    </row>
    <row r="7512" spans="1:21" ht="12.75" customHeight="1">
      <c r="A7512" s="311"/>
      <c r="B7512" s="310"/>
      <c r="C7512" s="311"/>
      <c r="D7512" s="308"/>
      <c r="G7512" s="312"/>
      <c r="H7512" s="313"/>
      <c r="I7512" s="311"/>
      <c r="J7512" s="398"/>
      <c r="K7512" s="311"/>
      <c r="L7512" s="311"/>
      <c r="M7512" s="311"/>
      <c r="N7512" s="311"/>
      <c r="O7512" s="311"/>
      <c r="P7512" s="311"/>
      <c r="Q7512" s="311"/>
      <c r="R7512" s="311"/>
      <c r="S7512" s="311"/>
      <c r="T7512" s="311"/>
      <c r="U7512" s="311"/>
    </row>
    <row r="7513" spans="1:21" ht="12.75" customHeight="1">
      <c r="A7513" s="311"/>
      <c r="B7513" s="310"/>
      <c r="C7513" s="311"/>
      <c r="D7513" s="308"/>
      <c r="G7513" s="312"/>
      <c r="H7513" s="313"/>
      <c r="I7513" s="311"/>
      <c r="J7513" s="398"/>
      <c r="K7513" s="311"/>
      <c r="L7513" s="311"/>
      <c r="M7513" s="311"/>
      <c r="N7513" s="311"/>
      <c r="O7513" s="311"/>
      <c r="P7513" s="311"/>
      <c r="Q7513" s="311"/>
      <c r="R7513" s="311"/>
      <c r="S7513" s="311"/>
      <c r="T7513" s="311"/>
      <c r="U7513" s="311"/>
    </row>
    <row r="7514" spans="1:21" ht="12.75" customHeight="1">
      <c r="A7514" s="311"/>
      <c r="B7514" s="310"/>
      <c r="C7514" s="311"/>
      <c r="D7514" s="308"/>
      <c r="G7514" s="312"/>
      <c r="H7514" s="313"/>
      <c r="I7514" s="311"/>
      <c r="J7514" s="398"/>
      <c r="K7514" s="311"/>
      <c r="L7514" s="311"/>
      <c r="M7514" s="311"/>
      <c r="N7514" s="311"/>
      <c r="O7514" s="311"/>
      <c r="P7514" s="311"/>
      <c r="Q7514" s="311"/>
      <c r="R7514" s="311"/>
      <c r="S7514" s="311"/>
      <c r="T7514" s="311"/>
      <c r="U7514" s="311"/>
    </row>
    <row r="7515" spans="1:21" ht="12.75" customHeight="1">
      <c r="A7515" s="311"/>
      <c r="B7515" s="310"/>
      <c r="C7515" s="311"/>
      <c r="D7515" s="308"/>
      <c r="G7515" s="312"/>
      <c r="H7515" s="313"/>
      <c r="I7515" s="311"/>
      <c r="J7515" s="398"/>
      <c r="K7515" s="311"/>
      <c r="L7515" s="311"/>
      <c r="M7515" s="311"/>
      <c r="N7515" s="311"/>
      <c r="O7515" s="311"/>
      <c r="P7515" s="311"/>
      <c r="Q7515" s="311"/>
      <c r="R7515" s="311"/>
      <c r="S7515" s="311"/>
      <c r="T7515" s="311"/>
      <c r="U7515" s="311"/>
    </row>
    <row r="7516" spans="1:21" ht="12.75" customHeight="1">
      <c r="A7516" s="311"/>
      <c r="B7516" s="310"/>
      <c r="C7516" s="311"/>
      <c r="D7516" s="308"/>
      <c r="G7516" s="312"/>
      <c r="H7516" s="313"/>
      <c r="I7516" s="311"/>
      <c r="J7516" s="398"/>
      <c r="K7516" s="311"/>
      <c r="L7516" s="311"/>
      <c r="M7516" s="311"/>
      <c r="N7516" s="311"/>
      <c r="O7516" s="311"/>
      <c r="P7516" s="311"/>
      <c r="Q7516" s="311"/>
      <c r="R7516" s="311"/>
      <c r="S7516" s="311"/>
      <c r="T7516" s="311"/>
      <c r="U7516" s="311"/>
    </row>
    <row r="7517" spans="1:21" ht="12.75" customHeight="1">
      <c r="A7517" s="311"/>
      <c r="B7517" s="310"/>
      <c r="C7517" s="311"/>
      <c r="D7517" s="308"/>
      <c r="G7517" s="312"/>
      <c r="H7517" s="313"/>
      <c r="I7517" s="311"/>
      <c r="J7517" s="398"/>
      <c r="K7517" s="311"/>
      <c r="L7517" s="311"/>
      <c r="M7517" s="311"/>
      <c r="N7517" s="311"/>
      <c r="O7517" s="311"/>
      <c r="P7517" s="311"/>
      <c r="Q7517" s="311"/>
      <c r="R7517" s="311"/>
      <c r="S7517" s="311"/>
      <c r="T7517" s="311"/>
      <c r="U7517" s="311"/>
    </row>
    <row r="7518" spans="1:21" ht="12.75" customHeight="1">
      <c r="A7518" s="311"/>
      <c r="B7518" s="310"/>
      <c r="C7518" s="311"/>
      <c r="D7518" s="308"/>
      <c r="G7518" s="312"/>
      <c r="H7518" s="313"/>
      <c r="I7518" s="311"/>
      <c r="J7518" s="398"/>
      <c r="K7518" s="311"/>
      <c r="L7518" s="311"/>
      <c r="M7518" s="311"/>
      <c r="N7518" s="311"/>
      <c r="O7518" s="311"/>
      <c r="P7518" s="311"/>
      <c r="Q7518" s="311"/>
      <c r="R7518" s="311"/>
      <c r="S7518" s="311"/>
      <c r="T7518" s="311"/>
      <c r="U7518" s="311"/>
    </row>
    <row r="7519" spans="1:21" ht="12.75" customHeight="1">
      <c r="A7519" s="311"/>
      <c r="B7519" s="310"/>
      <c r="C7519" s="311"/>
      <c r="D7519" s="308"/>
      <c r="G7519" s="312"/>
      <c r="H7519" s="313"/>
      <c r="I7519" s="311"/>
      <c r="J7519" s="398"/>
      <c r="K7519" s="311"/>
      <c r="L7519" s="311"/>
      <c r="M7519" s="311"/>
      <c r="N7519" s="311"/>
      <c r="O7519" s="311"/>
      <c r="P7519" s="311"/>
      <c r="Q7519" s="311"/>
      <c r="R7519" s="311"/>
      <c r="S7519" s="311"/>
      <c r="T7519" s="311"/>
      <c r="U7519" s="311"/>
    </row>
    <row r="7520" spans="1:21" ht="12.75" customHeight="1">
      <c r="A7520" s="311"/>
      <c r="B7520" s="310"/>
      <c r="C7520" s="311"/>
      <c r="D7520" s="308"/>
      <c r="G7520" s="312"/>
      <c r="H7520" s="313"/>
      <c r="I7520" s="311"/>
      <c r="J7520" s="398"/>
      <c r="K7520" s="311"/>
      <c r="L7520" s="311"/>
      <c r="M7520" s="311"/>
      <c r="N7520" s="311"/>
      <c r="O7520" s="311"/>
      <c r="P7520" s="311"/>
      <c r="Q7520" s="311"/>
      <c r="R7520" s="311"/>
      <c r="S7520" s="311"/>
      <c r="T7520" s="311"/>
      <c r="U7520" s="311"/>
    </row>
    <row r="7521" spans="1:21" ht="12.75" customHeight="1">
      <c r="A7521" s="311"/>
      <c r="B7521" s="310"/>
      <c r="C7521" s="311"/>
      <c r="D7521" s="308"/>
      <c r="G7521" s="312"/>
      <c r="H7521" s="313"/>
      <c r="I7521" s="311"/>
      <c r="J7521" s="398"/>
      <c r="K7521" s="311"/>
      <c r="L7521" s="311"/>
      <c r="M7521" s="311"/>
      <c r="N7521" s="311"/>
      <c r="O7521" s="311"/>
      <c r="P7521" s="311"/>
      <c r="Q7521" s="311"/>
      <c r="R7521" s="311"/>
      <c r="S7521" s="311"/>
      <c r="T7521" s="311"/>
      <c r="U7521" s="311"/>
    </row>
    <row r="7522" spans="1:21" ht="12.75" customHeight="1">
      <c r="A7522" s="311"/>
      <c r="B7522" s="310"/>
      <c r="C7522" s="311"/>
      <c r="D7522" s="308"/>
      <c r="G7522" s="312"/>
      <c r="H7522" s="313"/>
      <c r="I7522" s="311"/>
      <c r="J7522" s="398"/>
      <c r="K7522" s="311"/>
      <c r="L7522" s="311"/>
      <c r="M7522" s="311"/>
      <c r="N7522" s="311"/>
      <c r="O7522" s="311"/>
      <c r="P7522" s="311"/>
      <c r="Q7522" s="311"/>
      <c r="R7522" s="311"/>
      <c r="S7522" s="311"/>
      <c r="T7522" s="311"/>
      <c r="U7522" s="311"/>
    </row>
    <row r="7523" spans="1:21" ht="12.75" customHeight="1">
      <c r="A7523" s="311"/>
      <c r="B7523" s="310"/>
      <c r="C7523" s="311"/>
      <c r="D7523" s="308"/>
      <c r="G7523" s="312"/>
      <c r="H7523" s="313"/>
      <c r="I7523" s="311"/>
      <c r="J7523" s="398"/>
      <c r="K7523" s="311"/>
      <c r="L7523" s="311"/>
      <c r="M7523" s="311"/>
      <c r="N7523" s="311"/>
      <c r="O7523" s="311"/>
      <c r="P7523" s="311"/>
      <c r="Q7523" s="311"/>
      <c r="R7523" s="311"/>
      <c r="S7523" s="311"/>
      <c r="T7523" s="311"/>
      <c r="U7523" s="311"/>
    </row>
    <row r="7524" spans="1:21" ht="12.75" customHeight="1">
      <c r="A7524" s="311"/>
      <c r="B7524" s="310"/>
      <c r="C7524" s="311"/>
      <c r="D7524" s="308"/>
      <c r="G7524" s="312"/>
      <c r="H7524" s="313"/>
      <c r="I7524" s="311"/>
      <c r="J7524" s="398"/>
      <c r="K7524" s="311"/>
      <c r="L7524" s="311"/>
      <c r="M7524" s="311"/>
      <c r="N7524" s="311"/>
      <c r="O7524" s="311"/>
      <c r="P7524" s="311"/>
      <c r="Q7524" s="311"/>
      <c r="R7524" s="311"/>
      <c r="S7524" s="311"/>
      <c r="T7524" s="311"/>
      <c r="U7524" s="311"/>
    </row>
    <row r="7525" spans="1:21" ht="12.75" customHeight="1">
      <c r="A7525" s="311"/>
      <c r="B7525" s="310"/>
      <c r="C7525" s="311"/>
      <c r="D7525" s="308"/>
      <c r="G7525" s="312"/>
      <c r="H7525" s="313"/>
      <c r="I7525" s="311"/>
      <c r="J7525" s="398"/>
      <c r="K7525" s="311"/>
      <c r="L7525" s="311"/>
      <c r="M7525" s="311"/>
      <c r="N7525" s="311"/>
      <c r="O7525" s="311"/>
      <c r="P7525" s="311"/>
      <c r="Q7525" s="311"/>
      <c r="R7525" s="311"/>
      <c r="S7525" s="311"/>
      <c r="T7525" s="311"/>
      <c r="U7525" s="311"/>
    </row>
    <row r="7526" spans="1:21" ht="12.75" customHeight="1">
      <c r="A7526" s="311"/>
      <c r="B7526" s="310"/>
      <c r="C7526" s="311"/>
      <c r="D7526" s="308"/>
      <c r="G7526" s="312"/>
      <c r="H7526" s="313"/>
      <c r="I7526" s="311"/>
      <c r="J7526" s="398"/>
      <c r="K7526" s="311"/>
      <c r="L7526" s="311"/>
      <c r="M7526" s="311"/>
      <c r="N7526" s="311"/>
      <c r="O7526" s="311"/>
      <c r="P7526" s="311"/>
      <c r="Q7526" s="311"/>
      <c r="R7526" s="311"/>
      <c r="S7526" s="311"/>
      <c r="T7526" s="311"/>
      <c r="U7526" s="311"/>
    </row>
    <row r="7527" spans="1:21" ht="12.75" customHeight="1">
      <c r="A7527" s="311"/>
      <c r="B7527" s="310"/>
      <c r="C7527" s="311"/>
      <c r="D7527" s="308"/>
      <c r="G7527" s="312"/>
      <c r="H7527" s="313"/>
      <c r="I7527" s="311"/>
      <c r="J7527" s="398"/>
      <c r="K7527" s="311"/>
      <c r="L7527" s="311"/>
      <c r="M7527" s="311"/>
      <c r="N7527" s="311"/>
      <c r="O7527" s="311"/>
      <c r="P7527" s="311"/>
      <c r="Q7527" s="311"/>
      <c r="R7527" s="311"/>
      <c r="S7527" s="311"/>
      <c r="T7527" s="311"/>
      <c r="U7527" s="311"/>
    </row>
    <row r="7528" spans="1:21" ht="12.75" customHeight="1">
      <c r="A7528" s="311"/>
      <c r="B7528" s="310"/>
      <c r="C7528" s="311"/>
      <c r="D7528" s="308"/>
      <c r="G7528" s="312"/>
      <c r="H7528" s="313"/>
      <c r="I7528" s="311"/>
      <c r="J7528" s="398"/>
      <c r="K7528" s="311"/>
      <c r="L7528" s="311"/>
      <c r="M7528" s="311"/>
      <c r="N7528" s="311"/>
      <c r="O7528" s="311"/>
      <c r="P7528" s="311"/>
      <c r="Q7528" s="311"/>
      <c r="R7528" s="311"/>
      <c r="S7528" s="311"/>
      <c r="T7528" s="311"/>
      <c r="U7528" s="311"/>
    </row>
    <row r="7529" spans="1:21" ht="12.75" customHeight="1">
      <c r="A7529" s="311"/>
      <c r="B7529" s="310"/>
      <c r="C7529" s="311"/>
      <c r="D7529" s="308"/>
      <c r="G7529" s="312"/>
      <c r="H7529" s="313"/>
      <c r="I7529" s="311"/>
      <c r="J7529" s="398"/>
      <c r="K7529" s="311"/>
      <c r="L7529" s="311"/>
      <c r="M7529" s="311"/>
      <c r="N7529" s="311"/>
      <c r="O7529" s="311"/>
      <c r="P7529" s="311"/>
      <c r="Q7529" s="311"/>
      <c r="R7529" s="311"/>
      <c r="S7529" s="311"/>
      <c r="T7529" s="311"/>
      <c r="U7529" s="311"/>
    </row>
    <row r="7530" spans="1:21" ht="12.75" customHeight="1">
      <c r="A7530" s="311"/>
      <c r="B7530" s="310"/>
      <c r="C7530" s="311"/>
      <c r="D7530" s="308"/>
      <c r="G7530" s="312"/>
      <c r="H7530" s="313"/>
      <c r="I7530" s="311"/>
      <c r="J7530" s="398"/>
      <c r="K7530" s="311"/>
      <c r="L7530" s="311"/>
      <c r="M7530" s="311"/>
      <c r="N7530" s="311"/>
      <c r="O7530" s="311"/>
      <c r="P7530" s="311"/>
      <c r="Q7530" s="311"/>
      <c r="R7530" s="311"/>
      <c r="S7530" s="311"/>
      <c r="T7530" s="311"/>
      <c r="U7530" s="311"/>
    </row>
    <row r="7531" spans="1:21" ht="12.75" customHeight="1">
      <c r="A7531" s="311"/>
      <c r="B7531" s="310"/>
      <c r="C7531" s="311"/>
      <c r="D7531" s="308"/>
      <c r="G7531" s="312"/>
      <c r="H7531" s="313"/>
      <c r="I7531" s="311"/>
      <c r="J7531" s="398"/>
      <c r="K7531" s="311"/>
      <c r="L7531" s="311"/>
      <c r="M7531" s="311"/>
      <c r="N7531" s="311"/>
      <c r="O7531" s="311"/>
      <c r="P7531" s="311"/>
      <c r="Q7531" s="311"/>
      <c r="R7531" s="311"/>
      <c r="S7531" s="311"/>
      <c r="T7531" s="311"/>
      <c r="U7531" s="311"/>
    </row>
    <row r="7532" spans="1:21" ht="12.75" customHeight="1">
      <c r="A7532" s="311"/>
      <c r="B7532" s="310"/>
      <c r="C7532" s="311"/>
      <c r="D7532" s="308"/>
      <c r="G7532" s="312"/>
      <c r="H7532" s="313"/>
      <c r="I7532" s="311"/>
      <c r="J7532" s="398"/>
      <c r="K7532" s="311"/>
      <c r="L7532" s="311"/>
      <c r="M7532" s="311"/>
      <c r="N7532" s="311"/>
      <c r="O7532" s="311"/>
      <c r="P7532" s="311"/>
      <c r="Q7532" s="311"/>
      <c r="R7532" s="311"/>
      <c r="S7532" s="311"/>
      <c r="T7532" s="311"/>
      <c r="U7532" s="311"/>
    </row>
    <row r="7533" spans="1:21" ht="12.75" customHeight="1">
      <c r="A7533" s="311"/>
      <c r="B7533" s="310"/>
      <c r="C7533" s="311"/>
      <c r="D7533" s="308"/>
      <c r="G7533" s="312"/>
      <c r="H7533" s="313"/>
      <c r="I7533" s="311"/>
      <c r="J7533" s="398"/>
      <c r="K7533" s="311"/>
      <c r="L7533" s="311"/>
      <c r="M7533" s="311"/>
      <c r="N7533" s="311"/>
      <c r="O7533" s="311"/>
      <c r="P7533" s="311"/>
      <c r="Q7533" s="311"/>
      <c r="R7533" s="311"/>
      <c r="S7533" s="311"/>
      <c r="T7533" s="311"/>
      <c r="U7533" s="311"/>
    </row>
    <row r="7534" spans="1:21" ht="12.75" customHeight="1">
      <c r="A7534" s="311"/>
      <c r="B7534" s="310"/>
      <c r="C7534" s="311"/>
      <c r="D7534" s="308"/>
      <c r="G7534" s="312"/>
      <c r="H7534" s="313"/>
      <c r="I7534" s="311"/>
      <c r="J7534" s="398"/>
      <c r="K7534" s="311"/>
      <c r="L7534" s="311"/>
      <c r="M7534" s="311"/>
      <c r="N7534" s="311"/>
      <c r="O7534" s="311"/>
      <c r="P7534" s="311"/>
      <c r="Q7534" s="311"/>
      <c r="R7534" s="311"/>
      <c r="S7534" s="311"/>
      <c r="T7534" s="311"/>
      <c r="U7534" s="311"/>
    </row>
    <row r="7535" spans="1:21" ht="12.75" customHeight="1">
      <c r="A7535" s="311"/>
      <c r="B7535" s="310"/>
      <c r="C7535" s="311"/>
      <c r="D7535" s="308"/>
      <c r="G7535" s="312"/>
      <c r="H7535" s="313"/>
      <c r="I7535" s="311"/>
      <c r="J7535" s="398"/>
      <c r="K7535" s="311"/>
      <c r="L7535" s="311"/>
      <c r="M7535" s="311"/>
      <c r="N7535" s="311"/>
      <c r="O7535" s="311"/>
      <c r="P7535" s="311"/>
      <c r="Q7535" s="311"/>
      <c r="R7535" s="311"/>
      <c r="S7535" s="311"/>
      <c r="T7535" s="311"/>
      <c r="U7535" s="311"/>
    </row>
    <row r="7536" spans="1:21" ht="12.75" customHeight="1">
      <c r="A7536" s="311"/>
      <c r="B7536" s="310"/>
      <c r="C7536" s="311"/>
      <c r="D7536" s="308"/>
      <c r="G7536" s="312"/>
      <c r="H7536" s="313"/>
      <c r="I7536" s="311"/>
      <c r="J7536" s="398"/>
      <c r="K7536" s="311"/>
      <c r="L7536" s="311"/>
      <c r="M7536" s="311"/>
      <c r="N7536" s="311"/>
      <c r="O7536" s="311"/>
      <c r="P7536" s="311"/>
      <c r="Q7536" s="311"/>
      <c r="R7536" s="311"/>
      <c r="S7536" s="311"/>
      <c r="T7536" s="311"/>
      <c r="U7536" s="311"/>
    </row>
    <row r="7537" spans="1:21" ht="12.75" customHeight="1">
      <c r="A7537" s="311"/>
      <c r="B7537" s="310"/>
      <c r="C7537" s="311"/>
      <c r="D7537" s="308"/>
      <c r="G7537" s="312"/>
      <c r="H7537" s="313"/>
      <c r="I7537" s="311"/>
      <c r="J7537" s="398"/>
      <c r="K7537" s="311"/>
      <c r="L7537" s="311"/>
      <c r="M7537" s="311"/>
      <c r="N7537" s="311"/>
      <c r="O7537" s="311"/>
      <c r="P7537" s="311"/>
      <c r="Q7537" s="311"/>
      <c r="R7537" s="311"/>
      <c r="S7537" s="311"/>
      <c r="T7537" s="311"/>
      <c r="U7537" s="311"/>
    </row>
    <row r="7538" spans="1:21" ht="12.75" customHeight="1">
      <c r="A7538" s="311"/>
      <c r="B7538" s="310"/>
      <c r="C7538" s="311"/>
      <c r="D7538" s="308"/>
      <c r="G7538" s="312"/>
      <c r="H7538" s="313"/>
      <c r="I7538" s="311"/>
      <c r="J7538" s="398"/>
      <c r="K7538" s="311"/>
      <c r="L7538" s="311"/>
      <c r="M7538" s="311"/>
      <c r="N7538" s="311"/>
      <c r="O7538" s="311"/>
      <c r="P7538" s="311"/>
      <c r="Q7538" s="311"/>
      <c r="R7538" s="311"/>
      <c r="S7538" s="311"/>
      <c r="T7538" s="311"/>
      <c r="U7538" s="311"/>
    </row>
    <row r="7539" spans="1:21" ht="12.75" customHeight="1">
      <c r="A7539" s="311"/>
      <c r="B7539" s="310"/>
      <c r="C7539" s="311"/>
      <c r="D7539" s="308"/>
      <c r="G7539" s="312"/>
      <c r="H7539" s="313"/>
      <c r="I7539" s="311"/>
      <c r="J7539" s="398"/>
      <c r="K7539" s="311"/>
      <c r="L7539" s="311"/>
      <c r="M7539" s="311"/>
      <c r="N7539" s="311"/>
      <c r="O7539" s="311"/>
      <c r="P7539" s="311"/>
      <c r="Q7539" s="311"/>
      <c r="R7539" s="311"/>
      <c r="S7539" s="311"/>
      <c r="T7539" s="311"/>
      <c r="U7539" s="311"/>
    </row>
    <row r="7540" spans="1:21" ht="12.75" customHeight="1">
      <c r="A7540" s="311"/>
      <c r="B7540" s="310"/>
      <c r="C7540" s="311"/>
      <c r="D7540" s="308"/>
      <c r="G7540" s="312"/>
      <c r="H7540" s="313"/>
      <c r="I7540" s="311"/>
      <c r="J7540" s="398"/>
      <c r="K7540" s="311"/>
      <c r="L7540" s="311"/>
      <c r="M7540" s="311"/>
      <c r="N7540" s="311"/>
      <c r="O7540" s="311"/>
      <c r="P7540" s="311"/>
      <c r="Q7540" s="311"/>
      <c r="R7540" s="311"/>
      <c r="S7540" s="311"/>
      <c r="T7540" s="311"/>
      <c r="U7540" s="311"/>
    </row>
    <row r="7541" spans="1:21" ht="12.75" customHeight="1">
      <c r="A7541" s="311"/>
      <c r="B7541" s="310"/>
      <c r="C7541" s="311"/>
      <c r="D7541" s="308"/>
      <c r="G7541" s="312"/>
      <c r="H7541" s="313"/>
      <c r="I7541" s="311"/>
      <c r="J7541" s="398"/>
      <c r="K7541" s="311"/>
      <c r="L7541" s="311"/>
      <c r="M7541" s="311"/>
      <c r="N7541" s="311"/>
      <c r="O7541" s="311"/>
      <c r="P7541" s="311"/>
      <c r="Q7541" s="311"/>
      <c r="R7541" s="311"/>
      <c r="S7541" s="311"/>
      <c r="T7541" s="311"/>
      <c r="U7541" s="311"/>
    </row>
    <row r="7542" spans="1:21" ht="12.75" customHeight="1">
      <c r="A7542" s="311"/>
      <c r="B7542" s="310"/>
      <c r="C7542" s="311"/>
      <c r="D7542" s="308"/>
      <c r="G7542" s="312"/>
      <c r="H7542" s="313"/>
      <c r="I7542" s="311"/>
      <c r="J7542" s="398"/>
      <c r="K7542" s="311"/>
      <c r="L7542" s="311"/>
      <c r="M7542" s="311"/>
      <c r="N7542" s="311"/>
      <c r="O7542" s="311"/>
      <c r="P7542" s="311"/>
      <c r="Q7542" s="311"/>
      <c r="R7542" s="311"/>
      <c r="S7542" s="311"/>
      <c r="T7542" s="311"/>
      <c r="U7542" s="311"/>
    </row>
    <row r="7543" spans="1:21" ht="12.75" customHeight="1">
      <c r="A7543" s="311"/>
      <c r="B7543" s="310"/>
      <c r="C7543" s="311"/>
      <c r="D7543" s="308"/>
      <c r="G7543" s="312"/>
      <c r="H7543" s="313"/>
      <c r="I7543" s="311"/>
      <c r="J7543" s="398"/>
      <c r="K7543" s="311"/>
      <c r="L7543" s="311"/>
      <c r="M7543" s="311"/>
      <c r="N7543" s="311"/>
      <c r="O7543" s="311"/>
      <c r="P7543" s="311"/>
      <c r="Q7543" s="311"/>
      <c r="R7543" s="311"/>
      <c r="S7543" s="311"/>
      <c r="T7543" s="311"/>
      <c r="U7543" s="311"/>
    </row>
    <row r="7544" spans="1:21" ht="12.75" customHeight="1">
      <c r="A7544" s="311"/>
      <c r="B7544" s="310"/>
      <c r="C7544" s="311"/>
      <c r="D7544" s="308"/>
      <c r="G7544" s="312"/>
      <c r="H7544" s="313"/>
      <c r="I7544" s="311"/>
      <c r="J7544" s="398"/>
      <c r="K7544" s="311"/>
      <c r="L7544" s="311"/>
      <c r="M7544" s="311"/>
      <c r="N7544" s="311"/>
      <c r="O7544" s="311"/>
      <c r="P7544" s="311"/>
      <c r="Q7544" s="311"/>
      <c r="R7544" s="311"/>
      <c r="S7544" s="311"/>
      <c r="T7544" s="311"/>
      <c r="U7544" s="311"/>
    </row>
    <row r="7545" spans="1:21" ht="12.75" customHeight="1">
      <c r="A7545" s="311"/>
      <c r="B7545" s="310"/>
      <c r="C7545" s="311"/>
      <c r="D7545" s="308"/>
      <c r="G7545" s="312"/>
      <c r="H7545" s="313"/>
      <c r="I7545" s="311"/>
      <c r="J7545" s="398"/>
      <c r="K7545" s="311"/>
      <c r="L7545" s="311"/>
      <c r="M7545" s="311"/>
      <c r="N7545" s="311"/>
      <c r="O7545" s="311"/>
      <c r="P7545" s="311"/>
      <c r="Q7545" s="311"/>
      <c r="R7545" s="311"/>
      <c r="S7545" s="311"/>
      <c r="T7545" s="311"/>
      <c r="U7545" s="311"/>
    </row>
    <row r="7546" spans="1:21" ht="12.75" customHeight="1">
      <c r="A7546" s="311"/>
      <c r="B7546" s="310"/>
      <c r="C7546" s="311"/>
      <c r="D7546" s="308"/>
      <c r="G7546" s="312"/>
      <c r="H7546" s="313"/>
      <c r="I7546" s="311"/>
      <c r="J7546" s="398"/>
      <c r="K7546" s="311"/>
      <c r="L7546" s="311"/>
      <c r="M7546" s="311"/>
      <c r="N7546" s="311"/>
      <c r="O7546" s="311"/>
      <c r="P7546" s="311"/>
      <c r="Q7546" s="311"/>
      <c r="R7546" s="311"/>
      <c r="S7546" s="311"/>
      <c r="T7546" s="311"/>
      <c r="U7546" s="311"/>
    </row>
    <row r="7547" spans="1:21" ht="12.75" customHeight="1">
      <c r="A7547" s="311"/>
      <c r="B7547" s="310"/>
      <c r="C7547" s="311"/>
      <c r="D7547" s="308"/>
      <c r="G7547" s="312"/>
      <c r="H7547" s="313"/>
      <c r="I7547" s="311"/>
      <c r="J7547" s="398"/>
      <c r="K7547" s="311"/>
      <c r="L7547" s="311"/>
      <c r="M7547" s="311"/>
      <c r="N7547" s="311"/>
      <c r="O7547" s="311"/>
      <c r="P7547" s="311"/>
      <c r="Q7547" s="311"/>
      <c r="R7547" s="311"/>
      <c r="S7547" s="311"/>
      <c r="T7547" s="311"/>
      <c r="U7547" s="311"/>
    </row>
    <row r="7548" spans="1:21" ht="12.75" customHeight="1">
      <c r="A7548" s="311"/>
      <c r="B7548" s="310"/>
      <c r="C7548" s="311"/>
      <c r="D7548" s="308"/>
      <c r="G7548" s="312"/>
      <c r="H7548" s="313"/>
      <c r="I7548" s="311"/>
      <c r="J7548" s="398"/>
      <c r="K7548" s="311"/>
      <c r="L7548" s="311"/>
      <c r="M7548" s="311"/>
      <c r="N7548" s="311"/>
      <c r="O7548" s="311"/>
      <c r="P7548" s="311"/>
      <c r="Q7548" s="311"/>
      <c r="R7548" s="311"/>
      <c r="S7548" s="311"/>
      <c r="T7548" s="311"/>
      <c r="U7548" s="311"/>
    </row>
    <row r="7549" spans="1:21" ht="12.75" customHeight="1">
      <c r="A7549" s="311"/>
      <c r="B7549" s="310"/>
      <c r="C7549" s="311"/>
      <c r="D7549" s="308"/>
      <c r="G7549" s="312"/>
      <c r="H7549" s="313"/>
      <c r="I7549" s="311"/>
      <c r="J7549" s="398"/>
      <c r="K7549" s="311"/>
      <c r="L7549" s="311"/>
      <c r="M7549" s="311"/>
      <c r="N7549" s="311"/>
      <c r="O7549" s="311"/>
      <c r="P7549" s="311"/>
      <c r="Q7549" s="311"/>
      <c r="R7549" s="311"/>
      <c r="S7549" s="311"/>
      <c r="T7549" s="311"/>
      <c r="U7549" s="311"/>
    </row>
    <row r="7550" spans="1:21" ht="12.75" customHeight="1">
      <c r="A7550" s="311"/>
      <c r="B7550" s="310"/>
      <c r="C7550" s="311"/>
      <c r="D7550" s="308"/>
      <c r="G7550" s="312"/>
      <c r="H7550" s="313"/>
      <c r="I7550" s="311"/>
      <c r="J7550" s="398"/>
      <c r="K7550" s="311"/>
      <c r="L7550" s="311"/>
      <c r="M7550" s="311"/>
      <c r="N7550" s="311"/>
      <c r="O7550" s="311"/>
      <c r="P7550" s="311"/>
      <c r="Q7550" s="311"/>
      <c r="R7550" s="311"/>
      <c r="S7550" s="311"/>
      <c r="T7550" s="311"/>
      <c r="U7550" s="311"/>
    </row>
    <row r="7551" spans="1:21" ht="12.75" customHeight="1">
      <c r="A7551" s="311"/>
      <c r="B7551" s="310"/>
      <c r="C7551" s="311"/>
      <c r="D7551" s="308"/>
      <c r="G7551" s="312"/>
      <c r="H7551" s="313"/>
      <c r="I7551" s="311"/>
      <c r="J7551" s="398"/>
      <c r="K7551" s="311"/>
      <c r="L7551" s="311"/>
      <c r="M7551" s="311"/>
      <c r="N7551" s="311"/>
      <c r="O7551" s="311"/>
      <c r="P7551" s="311"/>
      <c r="Q7551" s="311"/>
      <c r="R7551" s="311"/>
      <c r="S7551" s="311"/>
      <c r="T7551" s="311"/>
      <c r="U7551" s="311"/>
    </row>
    <row r="7552" spans="1:21" ht="12.75" customHeight="1">
      <c r="A7552" s="311"/>
      <c r="B7552" s="310"/>
      <c r="C7552" s="311"/>
      <c r="D7552" s="308"/>
      <c r="G7552" s="312"/>
      <c r="H7552" s="313"/>
      <c r="I7552" s="311"/>
      <c r="J7552" s="398"/>
      <c r="K7552" s="311"/>
      <c r="L7552" s="311"/>
      <c r="M7552" s="311"/>
      <c r="N7552" s="311"/>
      <c r="O7552" s="311"/>
      <c r="P7552" s="311"/>
      <c r="Q7552" s="311"/>
      <c r="R7552" s="311"/>
      <c r="S7552" s="311"/>
      <c r="T7552" s="311"/>
      <c r="U7552" s="311"/>
    </row>
    <row r="7553" spans="1:21" ht="12.75" customHeight="1">
      <c r="A7553" s="311"/>
      <c r="B7553" s="310"/>
      <c r="C7553" s="311"/>
      <c r="D7553" s="308"/>
      <c r="G7553" s="312"/>
      <c r="H7553" s="313"/>
      <c r="I7553" s="311"/>
      <c r="J7553" s="398"/>
      <c r="K7553" s="311"/>
      <c r="L7553" s="311"/>
      <c r="M7553" s="311"/>
      <c r="N7553" s="311"/>
      <c r="O7553" s="311"/>
      <c r="P7553" s="311"/>
      <c r="Q7553" s="311"/>
      <c r="R7553" s="311"/>
      <c r="S7553" s="311"/>
      <c r="T7553" s="311"/>
      <c r="U7553" s="311"/>
    </row>
    <row r="7554" spans="1:21" ht="12.75" customHeight="1">
      <c r="A7554" s="311"/>
      <c r="B7554" s="310"/>
      <c r="C7554" s="311"/>
      <c r="D7554" s="308"/>
      <c r="G7554" s="312"/>
      <c r="H7554" s="313"/>
      <c r="I7554" s="311"/>
      <c r="J7554" s="398"/>
      <c r="K7554" s="311"/>
      <c r="L7554" s="311"/>
      <c r="M7554" s="311"/>
      <c r="N7554" s="311"/>
      <c r="O7554" s="311"/>
      <c r="P7554" s="311"/>
      <c r="Q7554" s="311"/>
      <c r="R7554" s="311"/>
      <c r="S7554" s="311"/>
      <c r="T7554" s="311"/>
      <c r="U7554" s="311"/>
    </row>
    <row r="7555" spans="1:21" ht="12.75" customHeight="1">
      <c r="A7555" s="311"/>
      <c r="B7555" s="310"/>
      <c r="C7555" s="311"/>
      <c r="D7555" s="308"/>
      <c r="G7555" s="312"/>
      <c r="H7555" s="313"/>
      <c r="I7555" s="311"/>
      <c r="J7555" s="398"/>
      <c r="K7555" s="311"/>
      <c r="L7555" s="311"/>
      <c r="M7555" s="311"/>
      <c r="N7555" s="311"/>
      <c r="O7555" s="311"/>
      <c r="P7555" s="311"/>
      <c r="Q7555" s="311"/>
      <c r="R7555" s="311"/>
      <c r="S7555" s="311"/>
      <c r="T7555" s="311"/>
      <c r="U7555" s="311"/>
    </row>
    <row r="7556" spans="1:21" ht="12.75" customHeight="1">
      <c r="A7556" s="311"/>
      <c r="B7556" s="310"/>
      <c r="C7556" s="311"/>
      <c r="D7556" s="308"/>
      <c r="G7556" s="312"/>
      <c r="H7556" s="313"/>
      <c r="I7556" s="311"/>
      <c r="J7556" s="398"/>
      <c r="K7556" s="311"/>
      <c r="L7556" s="311"/>
      <c r="M7556" s="311"/>
      <c r="N7556" s="311"/>
      <c r="O7556" s="311"/>
      <c r="P7556" s="311"/>
      <c r="Q7556" s="311"/>
      <c r="R7556" s="311"/>
      <c r="S7556" s="311"/>
      <c r="T7556" s="311"/>
      <c r="U7556" s="311"/>
    </row>
    <row r="7557" spans="1:21" ht="12.75" customHeight="1">
      <c r="A7557" s="311"/>
      <c r="B7557" s="310"/>
      <c r="C7557" s="311"/>
      <c r="D7557" s="308"/>
      <c r="G7557" s="312"/>
      <c r="H7557" s="313"/>
      <c r="I7557" s="311"/>
      <c r="J7557" s="398"/>
      <c r="K7557" s="311"/>
      <c r="L7557" s="311"/>
      <c r="M7557" s="311"/>
      <c r="N7557" s="311"/>
      <c r="O7557" s="311"/>
      <c r="P7557" s="311"/>
      <c r="Q7557" s="311"/>
      <c r="R7557" s="311"/>
      <c r="S7557" s="311"/>
      <c r="T7557" s="311"/>
      <c r="U7557" s="311"/>
    </row>
    <row r="7558" spans="1:21" ht="12.75" customHeight="1">
      <c r="A7558" s="311"/>
      <c r="B7558" s="310"/>
      <c r="C7558" s="311"/>
      <c r="D7558" s="308"/>
      <c r="G7558" s="312"/>
      <c r="H7558" s="313"/>
      <c r="I7558" s="311"/>
      <c r="J7558" s="398"/>
      <c r="K7558" s="311"/>
      <c r="L7558" s="311"/>
      <c r="M7558" s="311"/>
      <c r="N7558" s="311"/>
      <c r="O7558" s="311"/>
      <c r="P7558" s="311"/>
      <c r="Q7558" s="311"/>
      <c r="R7558" s="311"/>
      <c r="S7558" s="311"/>
      <c r="T7558" s="311"/>
      <c r="U7558" s="311"/>
    </row>
    <row r="7559" spans="1:21" ht="12.75" customHeight="1">
      <c r="A7559" s="311"/>
      <c r="B7559" s="310"/>
      <c r="C7559" s="311"/>
      <c r="D7559" s="308"/>
      <c r="G7559" s="312"/>
      <c r="H7559" s="313"/>
      <c r="I7559" s="311"/>
      <c r="J7559" s="398"/>
      <c r="K7559" s="311"/>
      <c r="L7559" s="311"/>
      <c r="M7559" s="311"/>
      <c r="N7559" s="311"/>
      <c r="O7559" s="311"/>
      <c r="P7559" s="311"/>
      <c r="Q7559" s="311"/>
      <c r="R7559" s="311"/>
      <c r="S7559" s="311"/>
      <c r="T7559" s="311"/>
      <c r="U7559" s="311"/>
    </row>
    <row r="7560" spans="1:21" ht="12.75" customHeight="1">
      <c r="A7560" s="311"/>
      <c r="B7560" s="310"/>
      <c r="C7560" s="311"/>
      <c r="D7560" s="308"/>
      <c r="G7560" s="312"/>
      <c r="H7560" s="313"/>
      <c r="I7560" s="311"/>
      <c r="J7560" s="398"/>
      <c r="K7560" s="311"/>
      <c r="L7560" s="311"/>
      <c r="M7560" s="311"/>
      <c r="N7560" s="311"/>
      <c r="O7560" s="311"/>
      <c r="P7560" s="311"/>
      <c r="Q7560" s="311"/>
      <c r="R7560" s="311"/>
      <c r="S7560" s="311"/>
      <c r="T7560" s="311"/>
      <c r="U7560" s="311"/>
    </row>
    <row r="7561" spans="1:21" ht="12.75" customHeight="1">
      <c r="A7561" s="311"/>
      <c r="B7561" s="310"/>
      <c r="C7561" s="311"/>
      <c r="D7561" s="308"/>
      <c r="G7561" s="312"/>
      <c r="H7561" s="313"/>
      <c r="I7561" s="311"/>
      <c r="J7561" s="398"/>
      <c r="K7561" s="311"/>
      <c r="L7561" s="311"/>
      <c r="M7561" s="311"/>
      <c r="N7561" s="311"/>
      <c r="O7561" s="311"/>
      <c r="P7561" s="311"/>
      <c r="Q7561" s="311"/>
      <c r="R7561" s="311"/>
      <c r="S7561" s="311"/>
      <c r="T7561" s="311"/>
      <c r="U7561" s="311"/>
    </row>
    <row r="7562" spans="1:21" ht="12.75" customHeight="1">
      <c r="A7562" s="311"/>
      <c r="B7562" s="310"/>
      <c r="C7562" s="311"/>
      <c r="D7562" s="308"/>
      <c r="G7562" s="312"/>
      <c r="H7562" s="313"/>
      <c r="I7562" s="311"/>
      <c r="J7562" s="398"/>
      <c r="K7562" s="311"/>
      <c r="L7562" s="311"/>
      <c r="M7562" s="311"/>
      <c r="N7562" s="311"/>
      <c r="O7562" s="311"/>
      <c r="P7562" s="311"/>
      <c r="Q7562" s="311"/>
      <c r="R7562" s="311"/>
      <c r="S7562" s="311"/>
      <c r="T7562" s="311"/>
      <c r="U7562" s="311"/>
    </row>
    <row r="7563" spans="1:21" ht="12.75" customHeight="1">
      <c r="A7563" s="311"/>
      <c r="B7563" s="310"/>
      <c r="C7563" s="311"/>
      <c r="D7563" s="308"/>
      <c r="G7563" s="312"/>
      <c r="H7563" s="313"/>
      <c r="I7563" s="311"/>
      <c r="J7563" s="398"/>
      <c r="K7563" s="311"/>
      <c r="L7563" s="311"/>
      <c r="M7563" s="311"/>
      <c r="N7563" s="311"/>
      <c r="O7563" s="311"/>
      <c r="P7563" s="311"/>
      <c r="Q7563" s="311"/>
      <c r="R7563" s="311"/>
      <c r="S7563" s="311"/>
      <c r="T7563" s="311"/>
      <c r="U7563" s="311"/>
    </row>
    <row r="7564" spans="1:21" ht="12.75" customHeight="1">
      <c r="A7564" s="311"/>
      <c r="B7564" s="310"/>
      <c r="C7564" s="311"/>
      <c r="D7564" s="308"/>
      <c r="G7564" s="312"/>
      <c r="H7564" s="313"/>
      <c r="I7564" s="311"/>
      <c r="J7564" s="398"/>
      <c r="K7564" s="311"/>
      <c r="L7564" s="311"/>
      <c r="M7564" s="311"/>
      <c r="N7564" s="311"/>
      <c r="O7564" s="311"/>
      <c r="P7564" s="311"/>
      <c r="Q7564" s="311"/>
      <c r="R7564" s="311"/>
      <c r="S7564" s="311"/>
      <c r="T7564" s="311"/>
      <c r="U7564" s="311"/>
    </row>
    <row r="7565" spans="1:21" ht="12.75" customHeight="1">
      <c r="A7565" s="311"/>
      <c r="B7565" s="310"/>
      <c r="C7565" s="311"/>
      <c r="D7565" s="308"/>
      <c r="G7565" s="312"/>
      <c r="H7565" s="313"/>
      <c r="I7565" s="311"/>
      <c r="J7565" s="398"/>
      <c r="K7565" s="311"/>
      <c r="L7565" s="311"/>
      <c r="M7565" s="311"/>
      <c r="N7565" s="311"/>
      <c r="O7565" s="311"/>
      <c r="P7565" s="311"/>
      <c r="Q7565" s="311"/>
      <c r="R7565" s="311"/>
      <c r="S7565" s="311"/>
      <c r="T7565" s="311"/>
      <c r="U7565" s="311"/>
    </row>
    <row r="7566" spans="1:21" ht="12.75" customHeight="1">
      <c r="A7566" s="311"/>
      <c r="B7566" s="310"/>
      <c r="C7566" s="311"/>
      <c r="D7566" s="308"/>
      <c r="G7566" s="312"/>
      <c r="H7566" s="313"/>
      <c r="I7566" s="311"/>
      <c r="J7566" s="398"/>
      <c r="K7566" s="311"/>
      <c r="L7566" s="311"/>
      <c r="M7566" s="311"/>
      <c r="N7566" s="311"/>
      <c r="O7566" s="311"/>
      <c r="P7566" s="311"/>
      <c r="Q7566" s="311"/>
      <c r="R7566" s="311"/>
      <c r="S7566" s="311"/>
      <c r="T7566" s="311"/>
      <c r="U7566" s="311"/>
    </row>
    <row r="7567" spans="1:21" ht="12.75" customHeight="1">
      <c r="A7567" s="311"/>
      <c r="B7567" s="310"/>
      <c r="C7567" s="311"/>
      <c r="D7567" s="308"/>
      <c r="G7567" s="312"/>
      <c r="H7567" s="313"/>
      <c r="I7567" s="311"/>
      <c r="J7567" s="398"/>
      <c r="K7567" s="311"/>
      <c r="L7567" s="311"/>
      <c r="M7567" s="311"/>
      <c r="N7567" s="311"/>
      <c r="O7567" s="311"/>
      <c r="P7567" s="311"/>
      <c r="Q7567" s="311"/>
      <c r="R7567" s="311"/>
      <c r="S7567" s="311"/>
      <c r="T7567" s="311"/>
      <c r="U7567" s="311"/>
    </row>
    <row r="7568" spans="1:21" ht="12.75" customHeight="1">
      <c r="A7568" s="311"/>
      <c r="B7568" s="310"/>
      <c r="C7568" s="311"/>
      <c r="D7568" s="308"/>
      <c r="G7568" s="312"/>
      <c r="H7568" s="313"/>
      <c r="I7568" s="311"/>
      <c r="J7568" s="398"/>
      <c r="K7568" s="311"/>
      <c r="L7568" s="311"/>
      <c r="M7568" s="311"/>
      <c r="N7568" s="311"/>
      <c r="O7568" s="311"/>
      <c r="P7568" s="311"/>
      <c r="Q7568" s="311"/>
      <c r="R7568" s="311"/>
      <c r="S7568" s="311"/>
      <c r="T7568" s="311"/>
      <c r="U7568" s="311"/>
    </row>
    <row r="7569" spans="1:21" ht="12.75" customHeight="1">
      <c r="A7569" s="311"/>
      <c r="B7569" s="310"/>
      <c r="C7569" s="311"/>
      <c r="D7569" s="308"/>
      <c r="G7569" s="312"/>
      <c r="H7569" s="313"/>
      <c r="I7569" s="311"/>
      <c r="J7569" s="398"/>
      <c r="K7569" s="311"/>
      <c r="L7569" s="311"/>
      <c r="M7569" s="311"/>
      <c r="N7569" s="311"/>
      <c r="O7569" s="311"/>
      <c r="P7569" s="311"/>
      <c r="Q7569" s="311"/>
      <c r="R7569" s="311"/>
      <c r="S7569" s="311"/>
      <c r="T7569" s="311"/>
      <c r="U7569" s="311"/>
    </row>
    <row r="7570" spans="1:21" ht="12.75" customHeight="1">
      <c r="A7570" s="311"/>
      <c r="B7570" s="310"/>
      <c r="C7570" s="311"/>
      <c r="D7570" s="308"/>
      <c r="G7570" s="312"/>
      <c r="H7570" s="313"/>
      <c r="I7570" s="311"/>
      <c r="J7570" s="398"/>
      <c r="K7570" s="311"/>
      <c r="L7570" s="311"/>
      <c r="M7570" s="311"/>
      <c r="N7570" s="311"/>
      <c r="O7570" s="311"/>
      <c r="P7570" s="311"/>
      <c r="Q7570" s="311"/>
      <c r="R7570" s="311"/>
      <c r="S7570" s="311"/>
      <c r="T7570" s="311"/>
      <c r="U7570" s="311"/>
    </row>
    <row r="7571" spans="1:21" ht="12.75" customHeight="1">
      <c r="A7571" s="311"/>
      <c r="B7571" s="310"/>
      <c r="C7571" s="311"/>
      <c r="D7571" s="308"/>
      <c r="G7571" s="312"/>
      <c r="H7571" s="313"/>
      <c r="I7571" s="311"/>
      <c r="J7571" s="398"/>
      <c r="K7571" s="311"/>
      <c r="L7571" s="311"/>
      <c r="M7571" s="311"/>
      <c r="N7571" s="311"/>
      <c r="O7571" s="311"/>
      <c r="P7571" s="311"/>
      <c r="Q7571" s="311"/>
      <c r="R7571" s="311"/>
      <c r="S7571" s="311"/>
      <c r="T7571" s="311"/>
      <c r="U7571" s="311"/>
    </row>
    <row r="7572" spans="1:21" ht="12.75" customHeight="1">
      <c r="A7572" s="311"/>
      <c r="B7572" s="310"/>
      <c r="C7572" s="311"/>
      <c r="D7572" s="308"/>
      <c r="G7572" s="312"/>
      <c r="H7572" s="313"/>
      <c r="I7572" s="311"/>
      <c r="J7572" s="398"/>
      <c r="K7572" s="311"/>
      <c r="L7572" s="311"/>
      <c r="M7572" s="311"/>
      <c r="N7572" s="311"/>
      <c r="O7572" s="311"/>
      <c r="P7572" s="311"/>
      <c r="Q7572" s="311"/>
      <c r="R7572" s="311"/>
      <c r="S7572" s="311"/>
      <c r="T7572" s="311"/>
      <c r="U7572" s="311"/>
    </row>
    <row r="7573" spans="1:21" ht="12.75" customHeight="1">
      <c r="A7573" s="311"/>
      <c r="B7573" s="310"/>
      <c r="C7573" s="311"/>
      <c r="D7573" s="308"/>
      <c r="G7573" s="312"/>
      <c r="H7573" s="313"/>
      <c r="I7573" s="311"/>
      <c r="J7573" s="398"/>
      <c r="K7573" s="311"/>
      <c r="L7573" s="311"/>
      <c r="M7573" s="311"/>
      <c r="N7573" s="311"/>
      <c r="O7573" s="311"/>
      <c r="P7573" s="311"/>
      <c r="Q7573" s="311"/>
      <c r="R7573" s="311"/>
      <c r="S7573" s="311"/>
      <c r="T7573" s="311"/>
      <c r="U7573" s="311"/>
    </row>
    <row r="7574" spans="1:21" ht="12.75" customHeight="1">
      <c r="A7574" s="311"/>
      <c r="B7574" s="310"/>
      <c r="C7574" s="311"/>
      <c r="D7574" s="308"/>
      <c r="G7574" s="312"/>
      <c r="H7574" s="313"/>
      <c r="I7574" s="311"/>
      <c r="J7574" s="398"/>
      <c r="K7574" s="311"/>
      <c r="L7574" s="311"/>
      <c r="M7574" s="311"/>
      <c r="N7574" s="311"/>
      <c r="O7574" s="311"/>
      <c r="P7574" s="311"/>
      <c r="Q7574" s="311"/>
      <c r="R7574" s="311"/>
      <c r="S7574" s="311"/>
      <c r="T7574" s="311"/>
      <c r="U7574" s="311"/>
    </row>
    <row r="7575" spans="1:21" ht="12.75" customHeight="1">
      <c r="A7575" s="311"/>
      <c r="B7575" s="310"/>
      <c r="C7575" s="311"/>
      <c r="D7575" s="308"/>
      <c r="G7575" s="312"/>
      <c r="H7575" s="313"/>
      <c r="I7575" s="311"/>
      <c r="J7575" s="398"/>
      <c r="K7575" s="311"/>
      <c r="L7575" s="311"/>
      <c r="M7575" s="311"/>
      <c r="N7575" s="311"/>
      <c r="O7575" s="311"/>
      <c r="P7575" s="311"/>
      <c r="Q7575" s="311"/>
      <c r="R7575" s="311"/>
      <c r="S7575" s="311"/>
      <c r="T7575" s="311"/>
      <c r="U7575" s="311"/>
    </row>
    <row r="7576" spans="1:21" ht="12.75" customHeight="1">
      <c r="A7576" s="311"/>
      <c r="B7576" s="310"/>
      <c r="C7576" s="311"/>
      <c r="D7576" s="308"/>
      <c r="G7576" s="312"/>
      <c r="H7576" s="313"/>
      <c r="I7576" s="311"/>
      <c r="J7576" s="398"/>
      <c r="K7576" s="311"/>
      <c r="L7576" s="311"/>
      <c r="M7576" s="311"/>
      <c r="N7576" s="311"/>
      <c r="O7576" s="311"/>
      <c r="P7576" s="311"/>
      <c r="Q7576" s="311"/>
      <c r="R7576" s="311"/>
      <c r="S7576" s="311"/>
      <c r="T7576" s="311"/>
      <c r="U7576" s="311"/>
    </row>
    <row r="7577" spans="1:21" ht="12.75" customHeight="1">
      <c r="A7577" s="311"/>
      <c r="B7577" s="310"/>
      <c r="C7577" s="311"/>
      <c r="D7577" s="308"/>
      <c r="G7577" s="312"/>
      <c r="H7577" s="313"/>
      <c r="I7577" s="311"/>
      <c r="J7577" s="398"/>
      <c r="K7577" s="311"/>
      <c r="L7577" s="311"/>
      <c r="M7577" s="311"/>
      <c r="N7577" s="311"/>
      <c r="O7577" s="311"/>
      <c r="P7577" s="311"/>
      <c r="Q7577" s="311"/>
      <c r="R7577" s="311"/>
      <c r="S7577" s="311"/>
      <c r="T7577" s="311"/>
      <c r="U7577" s="311"/>
    </row>
    <row r="7578" spans="1:21" ht="12.75" customHeight="1">
      <c r="A7578" s="311"/>
      <c r="B7578" s="310"/>
      <c r="C7578" s="311"/>
      <c r="D7578" s="308"/>
      <c r="G7578" s="312"/>
      <c r="H7578" s="313"/>
      <c r="I7578" s="311"/>
      <c r="J7578" s="398"/>
      <c r="K7578" s="311"/>
      <c r="L7578" s="311"/>
      <c r="M7578" s="311"/>
      <c r="N7578" s="311"/>
      <c r="O7578" s="311"/>
      <c r="P7578" s="311"/>
      <c r="Q7578" s="311"/>
      <c r="R7578" s="311"/>
      <c r="S7578" s="311"/>
      <c r="T7578" s="311"/>
      <c r="U7578" s="311"/>
    </row>
    <row r="7579" spans="1:21" ht="12.75" customHeight="1">
      <c r="A7579" s="311"/>
      <c r="B7579" s="310"/>
      <c r="C7579" s="311"/>
      <c r="D7579" s="308"/>
      <c r="G7579" s="312"/>
      <c r="H7579" s="313"/>
      <c r="I7579" s="311"/>
      <c r="J7579" s="398"/>
      <c r="K7579" s="311"/>
      <c r="L7579" s="311"/>
      <c r="M7579" s="311"/>
      <c r="N7579" s="311"/>
      <c r="O7579" s="311"/>
      <c r="P7579" s="311"/>
      <c r="Q7579" s="311"/>
      <c r="R7579" s="311"/>
      <c r="S7579" s="311"/>
      <c r="T7579" s="311"/>
      <c r="U7579" s="311"/>
    </row>
    <row r="7580" spans="1:21" ht="12.75" customHeight="1">
      <c r="A7580" s="311"/>
      <c r="B7580" s="310"/>
      <c r="C7580" s="311"/>
      <c r="D7580" s="308"/>
      <c r="G7580" s="312"/>
      <c r="H7580" s="313"/>
      <c r="I7580" s="311"/>
      <c r="J7580" s="398"/>
      <c r="K7580" s="311"/>
      <c r="L7580" s="311"/>
      <c r="M7580" s="311"/>
      <c r="N7580" s="311"/>
      <c r="O7580" s="311"/>
      <c r="P7580" s="311"/>
      <c r="Q7580" s="311"/>
      <c r="R7580" s="311"/>
      <c r="S7580" s="311"/>
      <c r="T7580" s="311"/>
      <c r="U7580" s="311"/>
    </row>
    <row r="7581" spans="1:21" ht="12.75" customHeight="1">
      <c r="A7581" s="311"/>
      <c r="B7581" s="310"/>
      <c r="C7581" s="311"/>
      <c r="D7581" s="308"/>
      <c r="G7581" s="312"/>
      <c r="H7581" s="313"/>
      <c r="I7581" s="311"/>
      <c r="J7581" s="398"/>
      <c r="K7581" s="311"/>
      <c r="L7581" s="311"/>
      <c r="M7581" s="311"/>
      <c r="N7581" s="311"/>
      <c r="O7581" s="311"/>
      <c r="P7581" s="311"/>
      <c r="Q7581" s="311"/>
      <c r="R7581" s="311"/>
      <c r="S7581" s="311"/>
      <c r="T7581" s="311"/>
      <c r="U7581" s="311"/>
    </row>
    <row r="7582" spans="1:21" ht="12.75" customHeight="1">
      <c r="A7582" s="311"/>
      <c r="B7582" s="310"/>
      <c r="C7582" s="311"/>
      <c r="D7582" s="308"/>
      <c r="G7582" s="312"/>
      <c r="H7582" s="313"/>
      <c r="I7582" s="311"/>
      <c r="J7582" s="398"/>
      <c r="K7582" s="311"/>
      <c r="L7582" s="311"/>
      <c r="M7582" s="311"/>
      <c r="N7582" s="311"/>
      <c r="O7582" s="311"/>
      <c r="P7582" s="311"/>
      <c r="Q7582" s="311"/>
      <c r="R7582" s="311"/>
      <c r="S7582" s="311"/>
      <c r="T7582" s="311"/>
      <c r="U7582" s="311"/>
    </row>
    <row r="7583" spans="1:21" ht="12.75" customHeight="1">
      <c r="A7583" s="311"/>
      <c r="B7583" s="310"/>
      <c r="C7583" s="311"/>
      <c r="D7583" s="308"/>
      <c r="G7583" s="312"/>
      <c r="H7583" s="313"/>
      <c r="I7583" s="311"/>
      <c r="J7583" s="398"/>
      <c r="K7583" s="311"/>
      <c r="L7583" s="311"/>
      <c r="M7583" s="311"/>
      <c r="N7583" s="311"/>
      <c r="O7583" s="311"/>
      <c r="P7583" s="311"/>
      <c r="Q7583" s="311"/>
      <c r="R7583" s="311"/>
      <c r="S7583" s="311"/>
      <c r="T7583" s="311"/>
      <c r="U7583" s="311"/>
    </row>
    <row r="7584" spans="1:21" ht="12.75" customHeight="1">
      <c r="A7584" s="311"/>
      <c r="B7584" s="310"/>
      <c r="C7584" s="311"/>
      <c r="D7584" s="308"/>
      <c r="G7584" s="312"/>
      <c r="H7584" s="313"/>
      <c r="I7584" s="311"/>
      <c r="J7584" s="398"/>
      <c r="K7584" s="311"/>
      <c r="L7584" s="311"/>
      <c r="M7584" s="311"/>
      <c r="N7584" s="311"/>
      <c r="O7584" s="311"/>
      <c r="P7584" s="311"/>
      <c r="Q7584" s="311"/>
      <c r="R7584" s="311"/>
      <c r="S7584" s="311"/>
      <c r="T7584" s="311"/>
      <c r="U7584" s="311"/>
    </row>
    <row r="7585" spans="1:21" ht="12.75" customHeight="1">
      <c r="A7585" s="311"/>
      <c r="B7585" s="310"/>
      <c r="C7585" s="311"/>
      <c r="D7585" s="308"/>
      <c r="G7585" s="312"/>
      <c r="H7585" s="313"/>
      <c r="I7585" s="311"/>
      <c r="J7585" s="398"/>
      <c r="K7585" s="311"/>
      <c r="L7585" s="311"/>
      <c r="M7585" s="311"/>
      <c r="N7585" s="311"/>
      <c r="O7585" s="311"/>
      <c r="P7585" s="311"/>
      <c r="Q7585" s="311"/>
      <c r="R7585" s="311"/>
      <c r="S7585" s="311"/>
      <c r="T7585" s="311"/>
      <c r="U7585" s="311"/>
    </row>
    <row r="7586" spans="1:21" ht="12.75" customHeight="1">
      <c r="A7586" s="311"/>
      <c r="B7586" s="310"/>
      <c r="C7586" s="311"/>
      <c r="D7586" s="308"/>
      <c r="G7586" s="312"/>
      <c r="H7586" s="313"/>
      <c r="I7586" s="311"/>
      <c r="J7586" s="398"/>
      <c r="K7586" s="311"/>
      <c r="L7586" s="311"/>
      <c r="M7586" s="311"/>
      <c r="N7586" s="311"/>
      <c r="O7586" s="311"/>
      <c r="P7586" s="311"/>
      <c r="Q7586" s="311"/>
      <c r="R7586" s="311"/>
      <c r="S7586" s="311"/>
      <c r="T7586" s="311"/>
      <c r="U7586" s="311"/>
    </row>
    <row r="7587" spans="1:21" ht="12.75" customHeight="1">
      <c r="A7587" s="311"/>
      <c r="B7587" s="310"/>
      <c r="C7587" s="311"/>
      <c r="D7587" s="308"/>
      <c r="G7587" s="312"/>
      <c r="H7587" s="313"/>
      <c r="I7587" s="311"/>
      <c r="J7587" s="398"/>
      <c r="K7587" s="311"/>
      <c r="L7587" s="311"/>
      <c r="M7587" s="311"/>
      <c r="N7587" s="311"/>
      <c r="O7587" s="311"/>
      <c r="P7587" s="311"/>
      <c r="Q7587" s="311"/>
      <c r="R7587" s="311"/>
      <c r="S7587" s="311"/>
      <c r="T7587" s="311"/>
      <c r="U7587" s="311"/>
    </row>
    <row r="7588" spans="1:21" ht="12.75" customHeight="1">
      <c r="A7588" s="311"/>
      <c r="B7588" s="310"/>
      <c r="C7588" s="311"/>
      <c r="D7588" s="308"/>
      <c r="G7588" s="312"/>
      <c r="H7588" s="313"/>
      <c r="I7588" s="311"/>
      <c r="J7588" s="398"/>
      <c r="K7588" s="311"/>
      <c r="L7588" s="311"/>
      <c r="M7588" s="311"/>
      <c r="N7588" s="311"/>
      <c r="O7588" s="311"/>
      <c r="P7588" s="311"/>
      <c r="Q7588" s="311"/>
      <c r="R7588" s="311"/>
      <c r="S7588" s="311"/>
      <c r="T7588" s="311"/>
      <c r="U7588" s="311"/>
    </row>
    <row r="7589" spans="1:21" ht="12.75" customHeight="1">
      <c r="A7589" s="311"/>
      <c r="B7589" s="310"/>
      <c r="C7589" s="311"/>
      <c r="D7589" s="308"/>
      <c r="G7589" s="312"/>
      <c r="H7589" s="313"/>
      <c r="I7589" s="311"/>
      <c r="J7589" s="398"/>
      <c r="K7589" s="311"/>
      <c r="L7589" s="311"/>
      <c r="M7589" s="311"/>
      <c r="N7589" s="311"/>
      <c r="O7589" s="311"/>
      <c r="P7589" s="311"/>
      <c r="Q7589" s="311"/>
      <c r="R7589" s="311"/>
      <c r="S7589" s="311"/>
      <c r="T7589" s="311"/>
      <c r="U7589" s="311"/>
    </row>
    <row r="7590" spans="1:21" ht="12.75" customHeight="1">
      <c r="A7590" s="311"/>
      <c r="B7590" s="310"/>
      <c r="C7590" s="311"/>
      <c r="D7590" s="308"/>
      <c r="G7590" s="312"/>
      <c r="H7590" s="313"/>
      <c r="I7590" s="311"/>
      <c r="J7590" s="398"/>
      <c r="K7590" s="311"/>
      <c r="L7590" s="311"/>
      <c r="M7590" s="311"/>
      <c r="N7590" s="311"/>
      <c r="O7590" s="311"/>
      <c r="P7590" s="311"/>
      <c r="Q7590" s="311"/>
      <c r="R7590" s="311"/>
      <c r="S7590" s="311"/>
      <c r="T7590" s="311"/>
      <c r="U7590" s="311"/>
    </row>
    <row r="7591" spans="1:21" ht="12.75" customHeight="1">
      <c r="A7591" s="311"/>
      <c r="B7591" s="310"/>
      <c r="C7591" s="311"/>
      <c r="D7591" s="308"/>
      <c r="G7591" s="312"/>
      <c r="H7591" s="313"/>
      <c r="I7591" s="311"/>
      <c r="J7591" s="398"/>
      <c r="K7591" s="311"/>
      <c r="L7591" s="311"/>
      <c r="M7591" s="311"/>
      <c r="N7591" s="311"/>
      <c r="O7591" s="311"/>
      <c r="P7591" s="311"/>
      <c r="Q7591" s="311"/>
      <c r="R7591" s="311"/>
      <c r="S7591" s="311"/>
      <c r="T7591" s="311"/>
      <c r="U7591" s="311"/>
    </row>
    <row r="7592" spans="1:21" ht="12.75" customHeight="1">
      <c r="A7592" s="311"/>
      <c r="B7592" s="310"/>
      <c r="C7592" s="311"/>
      <c r="D7592" s="308"/>
      <c r="G7592" s="312"/>
      <c r="H7592" s="313"/>
      <c r="I7592" s="311"/>
      <c r="J7592" s="398"/>
      <c r="K7592" s="311"/>
      <c r="L7592" s="311"/>
      <c r="M7592" s="311"/>
      <c r="N7592" s="311"/>
      <c r="O7592" s="311"/>
      <c r="P7592" s="311"/>
      <c r="Q7592" s="311"/>
      <c r="R7592" s="311"/>
      <c r="S7592" s="311"/>
      <c r="T7592" s="311"/>
      <c r="U7592" s="311"/>
    </row>
    <row r="7593" spans="1:21" ht="12.75" customHeight="1">
      <c r="A7593" s="311"/>
      <c r="B7593" s="310"/>
      <c r="C7593" s="311"/>
      <c r="D7593" s="308"/>
      <c r="G7593" s="312"/>
      <c r="H7593" s="313"/>
      <c r="I7593" s="311"/>
      <c r="J7593" s="398"/>
      <c r="K7593" s="311"/>
      <c r="L7593" s="311"/>
      <c r="M7593" s="311"/>
      <c r="N7593" s="311"/>
      <c r="O7593" s="311"/>
      <c r="P7593" s="311"/>
      <c r="Q7593" s="311"/>
      <c r="R7593" s="311"/>
      <c r="S7593" s="311"/>
      <c r="T7593" s="311"/>
      <c r="U7593" s="311"/>
    </row>
    <row r="7594" spans="1:21" ht="12.75" customHeight="1">
      <c r="A7594" s="311"/>
      <c r="B7594" s="310"/>
      <c r="C7594" s="311"/>
      <c r="D7594" s="308"/>
      <c r="G7594" s="312"/>
      <c r="H7594" s="313"/>
      <c r="I7594" s="311"/>
      <c r="J7594" s="398"/>
      <c r="K7594" s="311"/>
      <c r="L7594" s="311"/>
      <c r="M7594" s="311"/>
      <c r="N7594" s="311"/>
      <c r="O7594" s="311"/>
      <c r="P7594" s="311"/>
      <c r="Q7594" s="311"/>
      <c r="R7594" s="311"/>
      <c r="S7594" s="311"/>
      <c r="T7594" s="311"/>
      <c r="U7594" s="311"/>
    </row>
    <row r="7595" spans="1:21" ht="12.75" customHeight="1">
      <c r="A7595" s="311"/>
      <c r="B7595" s="310"/>
      <c r="C7595" s="311"/>
      <c r="D7595" s="308"/>
      <c r="G7595" s="312"/>
      <c r="H7595" s="313"/>
      <c r="I7595" s="311"/>
      <c r="J7595" s="398"/>
      <c r="K7595" s="311"/>
      <c r="L7595" s="311"/>
      <c r="M7595" s="311"/>
      <c r="N7595" s="311"/>
      <c r="O7595" s="311"/>
      <c r="P7595" s="311"/>
      <c r="Q7595" s="311"/>
      <c r="R7595" s="311"/>
      <c r="S7595" s="311"/>
      <c r="T7595" s="311"/>
      <c r="U7595" s="311"/>
    </row>
    <row r="7596" spans="1:21" ht="12.75" customHeight="1">
      <c r="A7596" s="311"/>
      <c r="B7596" s="310"/>
      <c r="C7596" s="311"/>
      <c r="D7596" s="308"/>
      <c r="G7596" s="312"/>
      <c r="H7596" s="313"/>
      <c r="I7596" s="311"/>
      <c r="J7596" s="398"/>
      <c r="K7596" s="311"/>
      <c r="L7596" s="311"/>
      <c r="M7596" s="311"/>
      <c r="N7596" s="311"/>
      <c r="O7596" s="311"/>
      <c r="P7596" s="311"/>
      <c r="Q7596" s="311"/>
      <c r="R7596" s="311"/>
      <c r="S7596" s="311"/>
      <c r="T7596" s="311"/>
      <c r="U7596" s="311"/>
    </row>
    <row r="7597" spans="1:21" ht="12.75" customHeight="1">
      <c r="A7597" s="311"/>
      <c r="B7597" s="310"/>
      <c r="C7597" s="311"/>
      <c r="D7597" s="308"/>
      <c r="G7597" s="312"/>
      <c r="H7597" s="313"/>
      <c r="I7597" s="311"/>
      <c r="J7597" s="398"/>
      <c r="K7597" s="311"/>
      <c r="L7597" s="311"/>
      <c r="M7597" s="311"/>
      <c r="N7597" s="311"/>
      <c r="O7597" s="311"/>
      <c r="P7597" s="311"/>
      <c r="Q7597" s="311"/>
      <c r="R7597" s="311"/>
      <c r="S7597" s="311"/>
      <c r="T7597" s="311"/>
      <c r="U7597" s="311"/>
    </row>
    <row r="7598" spans="1:21" ht="12.75" customHeight="1">
      <c r="A7598" s="311"/>
      <c r="B7598" s="310"/>
      <c r="C7598" s="311"/>
      <c r="D7598" s="308"/>
      <c r="G7598" s="312"/>
      <c r="H7598" s="313"/>
      <c r="I7598" s="311"/>
      <c r="J7598" s="398"/>
      <c r="K7598" s="311"/>
      <c r="L7598" s="311"/>
      <c r="M7598" s="311"/>
      <c r="N7598" s="311"/>
      <c r="O7598" s="311"/>
      <c r="P7598" s="311"/>
      <c r="Q7598" s="311"/>
      <c r="R7598" s="311"/>
      <c r="S7598" s="311"/>
      <c r="T7598" s="311"/>
      <c r="U7598" s="311"/>
    </row>
    <row r="7599" spans="1:21" ht="12.75" customHeight="1">
      <c r="A7599" s="311"/>
      <c r="B7599" s="310"/>
      <c r="C7599" s="311"/>
      <c r="D7599" s="308"/>
      <c r="G7599" s="312"/>
      <c r="H7599" s="313"/>
      <c r="I7599" s="311"/>
      <c r="J7599" s="398"/>
      <c r="K7599" s="311"/>
      <c r="L7599" s="311"/>
      <c r="M7599" s="311"/>
      <c r="N7599" s="311"/>
      <c r="O7599" s="311"/>
      <c r="P7599" s="311"/>
      <c r="Q7599" s="311"/>
      <c r="R7599" s="311"/>
      <c r="S7599" s="311"/>
      <c r="T7599" s="311"/>
      <c r="U7599" s="311"/>
    </row>
    <row r="7600" spans="1:21" ht="12.75" customHeight="1">
      <c r="A7600" s="311"/>
      <c r="B7600" s="310"/>
      <c r="C7600" s="311"/>
      <c r="D7600" s="308"/>
      <c r="G7600" s="312"/>
      <c r="H7600" s="313"/>
      <c r="I7600" s="311"/>
      <c r="J7600" s="398"/>
      <c r="K7600" s="311"/>
      <c r="L7600" s="311"/>
      <c r="M7600" s="311"/>
      <c r="N7600" s="311"/>
      <c r="O7600" s="311"/>
      <c r="P7600" s="311"/>
      <c r="Q7600" s="311"/>
      <c r="R7600" s="311"/>
      <c r="S7600" s="311"/>
      <c r="T7600" s="311"/>
      <c r="U7600" s="311"/>
    </row>
    <row r="7601" spans="1:21" ht="12.75" customHeight="1">
      <c r="A7601" s="311"/>
      <c r="B7601" s="310"/>
      <c r="C7601" s="311"/>
      <c r="D7601" s="308"/>
      <c r="G7601" s="312"/>
      <c r="H7601" s="313"/>
      <c r="I7601" s="311"/>
      <c r="J7601" s="398"/>
      <c r="K7601" s="311"/>
      <c r="L7601" s="311"/>
      <c r="M7601" s="311"/>
      <c r="N7601" s="311"/>
      <c r="O7601" s="311"/>
      <c r="P7601" s="311"/>
      <c r="Q7601" s="311"/>
      <c r="R7601" s="311"/>
      <c r="S7601" s="311"/>
      <c r="T7601" s="311"/>
      <c r="U7601" s="311"/>
    </row>
    <row r="7602" spans="1:21" ht="12.75" customHeight="1">
      <c r="A7602" s="311"/>
      <c r="B7602" s="310"/>
      <c r="C7602" s="311"/>
      <c r="D7602" s="308"/>
      <c r="G7602" s="312"/>
      <c r="H7602" s="313"/>
      <c r="I7602" s="311"/>
      <c r="J7602" s="398"/>
      <c r="K7602" s="311"/>
      <c r="L7602" s="311"/>
      <c r="M7602" s="311"/>
      <c r="N7602" s="311"/>
      <c r="O7602" s="311"/>
      <c r="P7602" s="311"/>
      <c r="Q7602" s="311"/>
      <c r="R7602" s="311"/>
      <c r="S7602" s="311"/>
      <c r="T7602" s="311"/>
      <c r="U7602" s="311"/>
    </row>
    <row r="7603" spans="1:21" ht="12.75" customHeight="1">
      <c r="A7603" s="311"/>
      <c r="B7603" s="310"/>
      <c r="C7603" s="311"/>
      <c r="D7603" s="308"/>
      <c r="G7603" s="312"/>
      <c r="H7603" s="313"/>
      <c r="I7603" s="311"/>
      <c r="J7603" s="398"/>
      <c r="K7603" s="311"/>
      <c r="L7603" s="311"/>
      <c r="M7603" s="311"/>
      <c r="N7603" s="311"/>
      <c r="O7603" s="311"/>
      <c r="P7603" s="311"/>
      <c r="Q7603" s="311"/>
      <c r="R7603" s="311"/>
      <c r="S7603" s="311"/>
      <c r="T7603" s="311"/>
      <c r="U7603" s="311"/>
    </row>
    <row r="7604" spans="1:21" ht="12.75" customHeight="1">
      <c r="A7604" s="311"/>
      <c r="B7604" s="310"/>
      <c r="C7604" s="311"/>
      <c r="D7604" s="308"/>
      <c r="G7604" s="312"/>
      <c r="H7604" s="313"/>
      <c r="I7604" s="311"/>
      <c r="J7604" s="398"/>
      <c r="K7604" s="311"/>
      <c r="L7604" s="311"/>
      <c r="M7604" s="311"/>
      <c r="N7604" s="311"/>
      <c r="O7604" s="311"/>
      <c r="P7604" s="311"/>
      <c r="Q7604" s="311"/>
      <c r="R7604" s="311"/>
      <c r="S7604" s="311"/>
      <c r="T7604" s="311"/>
      <c r="U7604" s="311"/>
    </row>
    <row r="7605" spans="1:21" ht="12.75" customHeight="1">
      <c r="A7605" s="311"/>
      <c r="B7605" s="310"/>
      <c r="C7605" s="311"/>
      <c r="D7605" s="308"/>
      <c r="G7605" s="312"/>
      <c r="H7605" s="313"/>
      <c r="I7605" s="311"/>
      <c r="J7605" s="398"/>
      <c r="K7605" s="311"/>
      <c r="L7605" s="311"/>
      <c r="M7605" s="311"/>
      <c r="N7605" s="311"/>
      <c r="O7605" s="311"/>
      <c r="P7605" s="311"/>
      <c r="Q7605" s="311"/>
      <c r="R7605" s="311"/>
      <c r="S7605" s="311"/>
      <c r="T7605" s="311"/>
      <c r="U7605" s="311"/>
    </row>
    <row r="7606" spans="1:21" ht="12.75" customHeight="1">
      <c r="A7606" s="311"/>
      <c r="B7606" s="310"/>
      <c r="C7606" s="311"/>
      <c r="D7606" s="308"/>
      <c r="G7606" s="312"/>
      <c r="H7606" s="313"/>
      <c r="I7606" s="311"/>
      <c r="J7606" s="398"/>
      <c r="K7606" s="311"/>
      <c r="L7606" s="311"/>
      <c r="M7606" s="311"/>
      <c r="N7606" s="311"/>
      <c r="O7606" s="311"/>
      <c r="P7606" s="311"/>
      <c r="Q7606" s="311"/>
      <c r="R7606" s="311"/>
      <c r="S7606" s="311"/>
      <c r="T7606" s="311"/>
      <c r="U7606" s="311"/>
    </row>
    <row r="7607" spans="1:21" ht="12.75" customHeight="1">
      <c r="A7607" s="311"/>
      <c r="B7607" s="310"/>
      <c r="C7607" s="311"/>
      <c r="D7607" s="308"/>
      <c r="G7607" s="312"/>
      <c r="H7607" s="313"/>
      <c r="I7607" s="311"/>
      <c r="J7607" s="398"/>
      <c r="K7607" s="311"/>
      <c r="L7607" s="311"/>
      <c r="M7607" s="311"/>
      <c r="N7607" s="311"/>
      <c r="O7607" s="311"/>
      <c r="P7607" s="311"/>
      <c r="Q7607" s="311"/>
      <c r="R7607" s="311"/>
      <c r="S7607" s="311"/>
      <c r="T7607" s="311"/>
      <c r="U7607" s="311"/>
    </row>
    <row r="7608" spans="1:21" ht="12.75" customHeight="1">
      <c r="A7608" s="311"/>
      <c r="B7608" s="310"/>
      <c r="C7608" s="311"/>
      <c r="D7608" s="308"/>
      <c r="G7608" s="312"/>
      <c r="H7608" s="313"/>
      <c r="I7608" s="311"/>
      <c r="J7608" s="398"/>
      <c r="K7608" s="311"/>
      <c r="L7608" s="311"/>
      <c r="M7608" s="311"/>
      <c r="N7608" s="311"/>
      <c r="O7608" s="311"/>
      <c r="P7608" s="311"/>
      <c r="Q7608" s="311"/>
      <c r="R7608" s="311"/>
      <c r="S7608" s="311"/>
      <c r="T7608" s="311"/>
      <c r="U7608" s="311"/>
    </row>
    <row r="7609" spans="1:21" ht="12.75" customHeight="1">
      <c r="A7609" s="311"/>
      <c r="B7609" s="310"/>
      <c r="C7609" s="311"/>
      <c r="D7609" s="308"/>
      <c r="G7609" s="312"/>
      <c r="H7609" s="313"/>
      <c r="I7609" s="311"/>
      <c r="J7609" s="398"/>
      <c r="K7609" s="311"/>
      <c r="L7609" s="311"/>
      <c r="M7609" s="311"/>
      <c r="N7609" s="311"/>
      <c r="O7609" s="311"/>
      <c r="P7609" s="311"/>
      <c r="Q7609" s="311"/>
      <c r="R7609" s="311"/>
      <c r="S7609" s="311"/>
      <c r="T7609" s="311"/>
      <c r="U7609" s="311"/>
    </row>
    <row r="7610" spans="1:21" ht="12.75" customHeight="1">
      <c r="A7610" s="311"/>
      <c r="B7610" s="310"/>
      <c r="C7610" s="311"/>
      <c r="D7610" s="308"/>
      <c r="G7610" s="312"/>
      <c r="H7610" s="313"/>
      <c r="I7610" s="311"/>
      <c r="J7610" s="398"/>
      <c r="K7610" s="311"/>
      <c r="L7610" s="311"/>
      <c r="M7610" s="311"/>
      <c r="N7610" s="311"/>
      <c r="O7610" s="311"/>
      <c r="P7610" s="311"/>
      <c r="Q7610" s="311"/>
      <c r="R7610" s="311"/>
      <c r="S7610" s="311"/>
      <c r="T7610" s="311"/>
      <c r="U7610" s="311"/>
    </row>
    <row r="7611" spans="1:21" ht="12.75" customHeight="1">
      <c r="A7611" s="311"/>
      <c r="B7611" s="310"/>
      <c r="C7611" s="311"/>
      <c r="D7611" s="308"/>
      <c r="G7611" s="312"/>
      <c r="H7611" s="313"/>
      <c r="I7611" s="311"/>
      <c r="J7611" s="398"/>
      <c r="K7611" s="311"/>
      <c r="L7611" s="311"/>
      <c r="M7611" s="311"/>
      <c r="N7611" s="311"/>
      <c r="O7611" s="311"/>
      <c r="P7611" s="311"/>
      <c r="Q7611" s="311"/>
      <c r="R7611" s="311"/>
      <c r="S7611" s="311"/>
      <c r="T7611" s="311"/>
      <c r="U7611" s="311"/>
    </row>
    <row r="7612" spans="1:21" ht="12.75" customHeight="1">
      <c r="A7612" s="311"/>
      <c r="B7612" s="310"/>
      <c r="C7612" s="311"/>
      <c r="D7612" s="308"/>
      <c r="G7612" s="312"/>
      <c r="H7612" s="313"/>
      <c r="I7612" s="311"/>
      <c r="J7612" s="398"/>
      <c r="K7612" s="311"/>
      <c r="L7612" s="311"/>
      <c r="M7612" s="311"/>
      <c r="N7612" s="311"/>
      <c r="O7612" s="311"/>
      <c r="P7612" s="311"/>
      <c r="Q7612" s="311"/>
      <c r="R7612" s="311"/>
      <c r="S7612" s="311"/>
      <c r="T7612" s="311"/>
      <c r="U7612" s="311"/>
    </row>
    <row r="7613" spans="1:21" ht="12.75" customHeight="1">
      <c r="A7613" s="311"/>
      <c r="B7613" s="310"/>
      <c r="C7613" s="311"/>
      <c r="D7613" s="308"/>
      <c r="G7613" s="312"/>
      <c r="H7613" s="313"/>
      <c r="I7613" s="311"/>
      <c r="J7613" s="398"/>
      <c r="K7613" s="311"/>
      <c r="L7613" s="311"/>
      <c r="M7613" s="311"/>
      <c r="N7613" s="311"/>
      <c r="O7613" s="311"/>
      <c r="P7613" s="311"/>
      <c r="Q7613" s="311"/>
      <c r="R7613" s="311"/>
      <c r="S7613" s="311"/>
      <c r="T7613" s="311"/>
      <c r="U7613" s="311"/>
    </row>
    <row r="7614" spans="1:21" ht="12.75" customHeight="1">
      <c r="A7614" s="311"/>
      <c r="B7614" s="310"/>
      <c r="C7614" s="311"/>
      <c r="D7614" s="308"/>
      <c r="G7614" s="312"/>
      <c r="H7614" s="313"/>
      <c r="I7614" s="311"/>
      <c r="J7614" s="398"/>
      <c r="K7614" s="311"/>
      <c r="L7614" s="311"/>
      <c r="M7614" s="311"/>
      <c r="N7614" s="311"/>
      <c r="O7614" s="311"/>
      <c r="P7614" s="311"/>
      <c r="Q7614" s="311"/>
      <c r="R7614" s="311"/>
      <c r="S7614" s="311"/>
      <c r="T7614" s="311"/>
      <c r="U7614" s="311"/>
    </row>
    <row r="7615" spans="1:21" ht="12.75" customHeight="1">
      <c r="A7615" s="311"/>
      <c r="B7615" s="310"/>
      <c r="C7615" s="311"/>
      <c r="D7615" s="308"/>
      <c r="G7615" s="312"/>
      <c r="H7615" s="313"/>
      <c r="I7615" s="311"/>
      <c r="J7615" s="398"/>
      <c r="K7615" s="311"/>
      <c r="L7615" s="311"/>
      <c r="M7615" s="311"/>
      <c r="N7615" s="311"/>
      <c r="O7615" s="311"/>
      <c r="P7615" s="311"/>
      <c r="Q7615" s="311"/>
      <c r="R7615" s="311"/>
      <c r="S7615" s="311"/>
      <c r="T7615" s="311"/>
      <c r="U7615" s="311"/>
    </row>
    <row r="7616" spans="1:21" ht="12.75" customHeight="1">
      <c r="A7616" s="311"/>
      <c r="B7616" s="310"/>
      <c r="C7616" s="311"/>
      <c r="D7616" s="308"/>
      <c r="G7616" s="312"/>
      <c r="H7616" s="313"/>
      <c r="I7616" s="311"/>
      <c r="J7616" s="398"/>
      <c r="K7616" s="311"/>
      <c r="L7616" s="311"/>
      <c r="M7616" s="311"/>
      <c r="N7616" s="311"/>
      <c r="O7616" s="311"/>
      <c r="P7616" s="311"/>
      <c r="Q7616" s="311"/>
      <c r="R7616" s="311"/>
      <c r="S7616" s="311"/>
      <c r="T7616" s="311"/>
      <c r="U7616" s="311"/>
    </row>
    <row r="7617" spans="1:21" ht="12.75" customHeight="1">
      <c r="A7617" s="311"/>
      <c r="B7617" s="310"/>
      <c r="C7617" s="311"/>
      <c r="D7617" s="308"/>
      <c r="G7617" s="312"/>
      <c r="H7617" s="313"/>
      <c r="I7617" s="311"/>
      <c r="J7617" s="398"/>
      <c r="K7617" s="311"/>
      <c r="L7617" s="311"/>
      <c r="M7617" s="311"/>
      <c r="N7617" s="311"/>
      <c r="O7617" s="311"/>
      <c r="P7617" s="311"/>
      <c r="Q7617" s="311"/>
      <c r="R7617" s="311"/>
      <c r="S7617" s="311"/>
      <c r="T7617" s="311"/>
      <c r="U7617" s="311"/>
    </row>
    <row r="7618" spans="1:21" ht="12.75" customHeight="1">
      <c r="A7618" s="311"/>
      <c r="B7618" s="310"/>
      <c r="C7618" s="311"/>
      <c r="D7618" s="308"/>
      <c r="G7618" s="312"/>
      <c r="H7618" s="313"/>
      <c r="I7618" s="311"/>
      <c r="J7618" s="398"/>
      <c r="K7618" s="311"/>
      <c r="L7618" s="311"/>
      <c r="M7618" s="311"/>
      <c r="N7618" s="311"/>
      <c r="O7618" s="311"/>
      <c r="P7618" s="311"/>
      <c r="Q7618" s="311"/>
      <c r="R7618" s="311"/>
      <c r="S7618" s="311"/>
      <c r="T7618" s="311"/>
      <c r="U7618" s="311"/>
    </row>
    <row r="7619" spans="1:21" ht="12.75" customHeight="1">
      <c r="A7619" s="311"/>
      <c r="B7619" s="310"/>
      <c r="C7619" s="311"/>
      <c r="D7619" s="308"/>
      <c r="G7619" s="312"/>
      <c r="H7619" s="313"/>
      <c r="I7619" s="311"/>
      <c r="J7619" s="398"/>
      <c r="K7619" s="311"/>
      <c r="L7619" s="311"/>
      <c r="M7619" s="311"/>
      <c r="N7619" s="311"/>
      <c r="O7619" s="311"/>
      <c r="P7619" s="311"/>
      <c r="Q7619" s="311"/>
      <c r="R7619" s="311"/>
      <c r="S7619" s="311"/>
      <c r="T7619" s="311"/>
      <c r="U7619" s="311"/>
    </row>
    <row r="7620" spans="1:21" ht="12.75" customHeight="1">
      <c r="A7620" s="311"/>
      <c r="B7620" s="310"/>
      <c r="C7620" s="311"/>
      <c r="D7620" s="308"/>
      <c r="G7620" s="312"/>
      <c r="H7620" s="313"/>
      <c r="I7620" s="311"/>
      <c r="J7620" s="398"/>
      <c r="K7620" s="311"/>
      <c r="L7620" s="311"/>
      <c r="M7620" s="311"/>
      <c r="N7620" s="311"/>
      <c r="O7620" s="311"/>
      <c r="P7620" s="311"/>
      <c r="Q7620" s="311"/>
      <c r="R7620" s="311"/>
      <c r="S7620" s="311"/>
      <c r="T7620" s="311"/>
      <c r="U7620" s="311"/>
    </row>
    <row r="7621" spans="1:21" ht="12.75" customHeight="1">
      <c r="A7621" s="311"/>
      <c r="B7621" s="310"/>
      <c r="C7621" s="311"/>
      <c r="D7621" s="308"/>
      <c r="G7621" s="312"/>
      <c r="H7621" s="313"/>
      <c r="I7621" s="311"/>
      <c r="J7621" s="398"/>
      <c r="K7621" s="311"/>
      <c r="L7621" s="311"/>
      <c r="M7621" s="311"/>
      <c r="N7621" s="311"/>
      <c r="O7621" s="311"/>
      <c r="P7621" s="311"/>
      <c r="Q7621" s="311"/>
      <c r="R7621" s="311"/>
      <c r="S7621" s="311"/>
      <c r="T7621" s="311"/>
      <c r="U7621" s="311"/>
    </row>
    <row r="7622" spans="1:21" ht="12.75" customHeight="1">
      <c r="A7622" s="311"/>
      <c r="B7622" s="310"/>
      <c r="C7622" s="311"/>
      <c r="D7622" s="308"/>
      <c r="G7622" s="312"/>
      <c r="H7622" s="313"/>
      <c r="I7622" s="311"/>
      <c r="J7622" s="398"/>
      <c r="K7622" s="311"/>
      <c r="L7622" s="311"/>
      <c r="M7622" s="311"/>
      <c r="N7622" s="311"/>
      <c r="O7622" s="311"/>
      <c r="P7622" s="311"/>
      <c r="Q7622" s="311"/>
      <c r="R7622" s="311"/>
      <c r="S7622" s="311"/>
      <c r="T7622" s="311"/>
      <c r="U7622" s="311"/>
    </row>
    <row r="7623" spans="1:21" ht="12.75" customHeight="1">
      <c r="A7623" s="311"/>
      <c r="B7623" s="310"/>
      <c r="C7623" s="311"/>
      <c r="D7623" s="308"/>
      <c r="G7623" s="312"/>
      <c r="H7623" s="313"/>
      <c r="I7623" s="311"/>
      <c r="J7623" s="398"/>
      <c r="K7623" s="311"/>
      <c r="L7623" s="311"/>
      <c r="M7623" s="311"/>
      <c r="N7623" s="311"/>
      <c r="O7623" s="311"/>
      <c r="P7623" s="311"/>
      <c r="Q7623" s="311"/>
      <c r="R7623" s="311"/>
      <c r="S7623" s="311"/>
      <c r="T7623" s="311"/>
      <c r="U7623" s="311"/>
    </row>
    <row r="7624" spans="1:21" ht="12.75" customHeight="1">
      <c r="A7624" s="311"/>
      <c r="B7624" s="310"/>
      <c r="C7624" s="311"/>
      <c r="D7624" s="308"/>
      <c r="G7624" s="312"/>
      <c r="H7624" s="313"/>
      <c r="I7624" s="311"/>
      <c r="J7624" s="398"/>
      <c r="K7624" s="311"/>
      <c r="L7624" s="311"/>
      <c r="M7624" s="311"/>
      <c r="N7624" s="311"/>
      <c r="O7624" s="311"/>
      <c r="P7624" s="311"/>
      <c r="Q7624" s="311"/>
      <c r="R7624" s="311"/>
      <c r="S7624" s="311"/>
      <c r="T7624" s="311"/>
      <c r="U7624" s="311"/>
    </row>
    <row r="7625" spans="1:21" ht="12.75" customHeight="1">
      <c r="A7625" s="311"/>
      <c r="B7625" s="310"/>
      <c r="C7625" s="311"/>
      <c r="D7625" s="308"/>
      <c r="G7625" s="312"/>
      <c r="H7625" s="313"/>
      <c r="I7625" s="311"/>
      <c r="J7625" s="398"/>
      <c r="K7625" s="311"/>
      <c r="L7625" s="311"/>
      <c r="M7625" s="311"/>
      <c r="N7625" s="311"/>
      <c r="O7625" s="311"/>
      <c r="P7625" s="311"/>
      <c r="Q7625" s="311"/>
      <c r="R7625" s="311"/>
      <c r="S7625" s="311"/>
      <c r="T7625" s="311"/>
      <c r="U7625" s="311"/>
    </row>
    <row r="7626" spans="1:21" ht="12.75" customHeight="1">
      <c r="A7626" s="311"/>
      <c r="B7626" s="310"/>
      <c r="C7626" s="311"/>
      <c r="D7626" s="308"/>
      <c r="G7626" s="312"/>
      <c r="H7626" s="313"/>
      <c r="I7626" s="311"/>
      <c r="J7626" s="398"/>
      <c r="K7626" s="311"/>
      <c r="L7626" s="311"/>
      <c r="M7626" s="311"/>
      <c r="N7626" s="311"/>
      <c r="O7626" s="311"/>
      <c r="P7626" s="311"/>
      <c r="Q7626" s="311"/>
      <c r="R7626" s="311"/>
      <c r="S7626" s="311"/>
      <c r="T7626" s="311"/>
      <c r="U7626" s="311"/>
    </row>
    <row r="7627" spans="1:21" ht="12.75" customHeight="1">
      <c r="A7627" s="311"/>
      <c r="B7627" s="310"/>
      <c r="C7627" s="311"/>
      <c r="D7627" s="308"/>
      <c r="G7627" s="312"/>
      <c r="H7627" s="313"/>
      <c r="I7627" s="311"/>
      <c r="J7627" s="398"/>
      <c r="K7627" s="311"/>
      <c r="L7627" s="311"/>
      <c r="M7627" s="311"/>
      <c r="N7627" s="311"/>
      <c r="O7627" s="311"/>
      <c r="P7627" s="311"/>
      <c r="Q7627" s="311"/>
      <c r="R7627" s="311"/>
      <c r="S7627" s="311"/>
      <c r="T7627" s="311"/>
      <c r="U7627" s="311"/>
    </row>
    <row r="7628" spans="1:21" ht="12.75" customHeight="1">
      <c r="A7628" s="311"/>
      <c r="B7628" s="310"/>
      <c r="C7628" s="311"/>
      <c r="D7628" s="308"/>
      <c r="G7628" s="312"/>
      <c r="H7628" s="313"/>
      <c r="I7628" s="311"/>
      <c r="J7628" s="398"/>
      <c r="K7628" s="311"/>
      <c r="L7628" s="311"/>
      <c r="M7628" s="311"/>
      <c r="N7628" s="311"/>
      <c r="O7628" s="311"/>
      <c r="P7628" s="311"/>
      <c r="Q7628" s="311"/>
      <c r="R7628" s="311"/>
      <c r="S7628" s="311"/>
      <c r="T7628" s="311"/>
      <c r="U7628" s="311"/>
    </row>
    <row r="7629" spans="1:21" ht="12.75" customHeight="1">
      <c r="A7629" s="311"/>
      <c r="B7629" s="310"/>
      <c r="C7629" s="311"/>
      <c r="D7629" s="308"/>
      <c r="G7629" s="312"/>
      <c r="H7629" s="313"/>
      <c r="I7629" s="311"/>
      <c r="J7629" s="398"/>
      <c r="K7629" s="311"/>
      <c r="L7629" s="311"/>
      <c r="M7629" s="311"/>
      <c r="N7629" s="311"/>
      <c r="O7629" s="311"/>
      <c r="P7629" s="311"/>
      <c r="Q7629" s="311"/>
      <c r="R7629" s="311"/>
      <c r="S7629" s="311"/>
      <c r="T7629" s="311"/>
      <c r="U7629" s="311"/>
    </row>
    <row r="7630" spans="1:21" ht="12.75" customHeight="1">
      <c r="A7630" s="311"/>
      <c r="B7630" s="310"/>
      <c r="C7630" s="311"/>
      <c r="D7630" s="308"/>
      <c r="G7630" s="312"/>
      <c r="H7630" s="313"/>
      <c r="I7630" s="311"/>
      <c r="J7630" s="398"/>
      <c r="K7630" s="311"/>
      <c r="L7630" s="311"/>
      <c r="M7630" s="311"/>
      <c r="N7630" s="311"/>
      <c r="O7630" s="311"/>
      <c r="P7630" s="311"/>
      <c r="Q7630" s="311"/>
      <c r="R7630" s="311"/>
      <c r="S7630" s="311"/>
      <c r="T7630" s="311"/>
      <c r="U7630" s="311"/>
    </row>
    <row r="7631" spans="1:21" ht="12.75" customHeight="1">
      <c r="A7631" s="311"/>
      <c r="B7631" s="310"/>
      <c r="C7631" s="311"/>
      <c r="D7631" s="308"/>
      <c r="G7631" s="312"/>
      <c r="H7631" s="313"/>
      <c r="I7631" s="311"/>
      <c r="J7631" s="398"/>
      <c r="K7631" s="311"/>
      <c r="L7631" s="311"/>
      <c r="M7631" s="311"/>
      <c r="N7631" s="311"/>
      <c r="O7631" s="311"/>
      <c r="P7631" s="311"/>
      <c r="Q7631" s="311"/>
      <c r="R7631" s="311"/>
      <c r="S7631" s="311"/>
      <c r="T7631" s="311"/>
      <c r="U7631" s="311"/>
    </row>
    <row r="7632" spans="1:21" ht="12.75" customHeight="1">
      <c r="A7632" s="311"/>
      <c r="B7632" s="310"/>
      <c r="C7632" s="311"/>
      <c r="D7632" s="308"/>
      <c r="G7632" s="312"/>
      <c r="H7632" s="313"/>
      <c r="I7632" s="311"/>
      <c r="J7632" s="398"/>
      <c r="K7632" s="311"/>
      <c r="L7632" s="311"/>
      <c r="M7632" s="311"/>
      <c r="N7632" s="311"/>
      <c r="O7632" s="311"/>
      <c r="P7632" s="311"/>
      <c r="Q7632" s="311"/>
      <c r="R7632" s="311"/>
      <c r="S7632" s="311"/>
      <c r="T7632" s="311"/>
      <c r="U7632" s="311"/>
    </row>
    <row r="7633" spans="1:21" ht="12.75" customHeight="1">
      <c r="A7633" s="311"/>
      <c r="B7633" s="310"/>
      <c r="C7633" s="311"/>
      <c r="D7633" s="308"/>
      <c r="G7633" s="312"/>
      <c r="H7633" s="313"/>
      <c r="I7633" s="311"/>
      <c r="J7633" s="398"/>
      <c r="K7633" s="311"/>
      <c r="L7633" s="311"/>
      <c r="M7633" s="311"/>
      <c r="N7633" s="311"/>
      <c r="O7633" s="311"/>
      <c r="P7633" s="311"/>
      <c r="Q7633" s="311"/>
      <c r="R7633" s="311"/>
      <c r="S7633" s="311"/>
      <c r="T7633" s="311"/>
      <c r="U7633" s="311"/>
    </row>
    <row r="7634" spans="1:21" ht="12.75" customHeight="1">
      <c r="A7634" s="311"/>
      <c r="B7634" s="310"/>
      <c r="C7634" s="311"/>
      <c r="D7634" s="308"/>
      <c r="G7634" s="312"/>
      <c r="H7634" s="313"/>
      <c r="I7634" s="311"/>
      <c r="J7634" s="398"/>
      <c r="K7634" s="311"/>
      <c r="L7634" s="311"/>
      <c r="M7634" s="311"/>
      <c r="N7634" s="311"/>
      <c r="O7634" s="311"/>
      <c r="P7634" s="311"/>
      <c r="Q7634" s="311"/>
      <c r="R7634" s="311"/>
      <c r="S7634" s="311"/>
      <c r="T7634" s="311"/>
      <c r="U7634" s="311"/>
    </row>
    <row r="7635" spans="1:21" ht="12.75" customHeight="1">
      <c r="A7635" s="311"/>
      <c r="B7635" s="310"/>
      <c r="C7635" s="311"/>
      <c r="D7635" s="308"/>
      <c r="G7635" s="312"/>
      <c r="H7635" s="313"/>
      <c r="I7635" s="311"/>
      <c r="J7635" s="398"/>
      <c r="K7635" s="311"/>
      <c r="L7635" s="311"/>
      <c r="M7635" s="311"/>
      <c r="N7635" s="311"/>
      <c r="O7635" s="311"/>
      <c r="P7635" s="311"/>
      <c r="Q7635" s="311"/>
      <c r="R7635" s="311"/>
      <c r="S7635" s="311"/>
      <c r="T7635" s="311"/>
      <c r="U7635" s="311"/>
    </row>
    <row r="7636" spans="1:21" ht="12.75" customHeight="1">
      <c r="A7636" s="311"/>
      <c r="B7636" s="310"/>
      <c r="C7636" s="311"/>
      <c r="D7636" s="308"/>
      <c r="G7636" s="312"/>
      <c r="H7636" s="313"/>
      <c r="I7636" s="311"/>
      <c r="J7636" s="398"/>
      <c r="K7636" s="311"/>
      <c r="L7636" s="311"/>
      <c r="M7636" s="311"/>
      <c r="N7636" s="311"/>
      <c r="O7636" s="311"/>
      <c r="P7636" s="311"/>
      <c r="Q7636" s="311"/>
      <c r="R7636" s="311"/>
      <c r="S7636" s="311"/>
      <c r="T7636" s="311"/>
      <c r="U7636" s="311"/>
    </row>
    <row r="7637" spans="1:21" ht="12.75" customHeight="1">
      <c r="A7637" s="311"/>
      <c r="B7637" s="310"/>
      <c r="C7637" s="311"/>
      <c r="D7637" s="308"/>
      <c r="G7637" s="312"/>
      <c r="H7637" s="313"/>
      <c r="I7637" s="311"/>
      <c r="J7637" s="398"/>
      <c r="K7637" s="311"/>
      <c r="L7637" s="311"/>
      <c r="M7637" s="311"/>
      <c r="N7637" s="311"/>
      <c r="O7637" s="311"/>
      <c r="P7637" s="311"/>
      <c r="Q7637" s="311"/>
      <c r="R7637" s="311"/>
      <c r="S7637" s="311"/>
      <c r="T7637" s="311"/>
      <c r="U7637" s="311"/>
    </row>
    <row r="7638" spans="1:21" ht="12.75" customHeight="1">
      <c r="A7638" s="311"/>
      <c r="B7638" s="310"/>
      <c r="C7638" s="311"/>
      <c r="D7638" s="308"/>
      <c r="G7638" s="312"/>
      <c r="H7638" s="313"/>
      <c r="I7638" s="311"/>
      <c r="J7638" s="398"/>
      <c r="K7638" s="311"/>
      <c r="L7638" s="311"/>
      <c r="M7638" s="311"/>
      <c r="N7638" s="311"/>
      <c r="O7638" s="311"/>
      <c r="P7638" s="311"/>
      <c r="Q7638" s="311"/>
      <c r="R7638" s="311"/>
      <c r="S7638" s="311"/>
      <c r="T7638" s="311"/>
      <c r="U7638" s="311"/>
    </row>
    <row r="7639" spans="1:21" ht="12.75" customHeight="1">
      <c r="A7639" s="311"/>
      <c r="B7639" s="310"/>
      <c r="C7639" s="311"/>
      <c r="D7639" s="308"/>
      <c r="G7639" s="312"/>
      <c r="H7639" s="313"/>
      <c r="I7639" s="311"/>
      <c r="J7639" s="398"/>
      <c r="K7639" s="311"/>
      <c r="L7639" s="311"/>
      <c r="M7639" s="311"/>
      <c r="N7639" s="311"/>
      <c r="O7639" s="311"/>
      <c r="P7639" s="311"/>
      <c r="Q7639" s="311"/>
      <c r="R7639" s="311"/>
      <c r="S7639" s="311"/>
      <c r="T7639" s="311"/>
      <c r="U7639" s="311"/>
    </row>
    <row r="7640" spans="1:21" ht="12.75" customHeight="1">
      <c r="A7640" s="311"/>
      <c r="B7640" s="310"/>
      <c r="C7640" s="311"/>
      <c r="D7640" s="308"/>
      <c r="G7640" s="312"/>
      <c r="H7640" s="313"/>
      <c r="I7640" s="311"/>
      <c r="J7640" s="398"/>
      <c r="K7640" s="311"/>
      <c r="L7640" s="311"/>
      <c r="M7640" s="311"/>
      <c r="N7640" s="311"/>
      <c r="O7640" s="311"/>
      <c r="P7640" s="311"/>
      <c r="Q7640" s="311"/>
      <c r="R7640" s="311"/>
      <c r="S7640" s="311"/>
      <c r="T7640" s="311"/>
      <c r="U7640" s="311"/>
    </row>
    <row r="7641" spans="1:21" ht="12.75" customHeight="1">
      <c r="A7641" s="311"/>
      <c r="B7641" s="310"/>
      <c r="C7641" s="311"/>
      <c r="D7641" s="308"/>
      <c r="G7641" s="312"/>
      <c r="H7641" s="313"/>
      <c r="I7641" s="311"/>
      <c r="J7641" s="398"/>
      <c r="K7641" s="311"/>
      <c r="L7641" s="311"/>
      <c r="M7641" s="311"/>
      <c r="N7641" s="311"/>
      <c r="O7641" s="311"/>
      <c r="P7641" s="311"/>
      <c r="Q7641" s="311"/>
      <c r="R7641" s="311"/>
      <c r="S7641" s="311"/>
      <c r="T7641" s="311"/>
      <c r="U7641" s="311"/>
    </row>
    <row r="7642" spans="1:21" ht="12.75" customHeight="1">
      <c r="A7642" s="311"/>
      <c r="B7642" s="310"/>
      <c r="C7642" s="311"/>
      <c r="D7642" s="308"/>
      <c r="G7642" s="312"/>
      <c r="H7642" s="313"/>
      <c r="I7642" s="311"/>
      <c r="J7642" s="398"/>
      <c r="K7642" s="311"/>
      <c r="L7642" s="311"/>
      <c r="M7642" s="311"/>
      <c r="N7642" s="311"/>
      <c r="O7642" s="311"/>
      <c r="P7642" s="311"/>
      <c r="Q7642" s="311"/>
      <c r="R7642" s="311"/>
      <c r="S7642" s="311"/>
      <c r="T7642" s="311"/>
      <c r="U7642" s="311"/>
    </row>
    <row r="7643" spans="1:21" ht="12.75" customHeight="1">
      <c r="A7643" s="311"/>
      <c r="B7643" s="310"/>
      <c r="C7643" s="311"/>
      <c r="D7643" s="308"/>
      <c r="G7643" s="312"/>
      <c r="H7643" s="313"/>
      <c r="I7643" s="311"/>
      <c r="J7643" s="398"/>
      <c r="K7643" s="311"/>
      <c r="L7643" s="311"/>
      <c r="M7643" s="311"/>
      <c r="N7643" s="311"/>
      <c r="O7643" s="311"/>
      <c r="P7643" s="311"/>
      <c r="Q7643" s="311"/>
      <c r="R7643" s="311"/>
      <c r="S7643" s="311"/>
      <c r="T7643" s="311"/>
      <c r="U7643" s="311"/>
    </row>
    <row r="7644" spans="1:21" ht="12.75" customHeight="1">
      <c r="A7644" s="311"/>
      <c r="B7644" s="310"/>
      <c r="C7644" s="311"/>
      <c r="D7644" s="308"/>
      <c r="G7644" s="312"/>
      <c r="H7644" s="313"/>
      <c r="I7644" s="311"/>
      <c r="J7644" s="398"/>
      <c r="K7644" s="311"/>
      <c r="L7644" s="311"/>
      <c r="M7644" s="311"/>
      <c r="N7644" s="311"/>
      <c r="O7644" s="311"/>
      <c r="P7644" s="311"/>
      <c r="Q7644" s="311"/>
      <c r="R7644" s="311"/>
      <c r="S7644" s="311"/>
      <c r="T7644" s="311"/>
      <c r="U7644" s="311"/>
    </row>
    <row r="7645" spans="1:21" ht="12.75" customHeight="1">
      <c r="A7645" s="311"/>
      <c r="B7645" s="310"/>
      <c r="C7645" s="311"/>
      <c r="D7645" s="308"/>
      <c r="G7645" s="312"/>
      <c r="H7645" s="313"/>
      <c r="I7645" s="311"/>
      <c r="J7645" s="398"/>
      <c r="K7645" s="311"/>
      <c r="L7645" s="311"/>
      <c r="M7645" s="311"/>
      <c r="N7645" s="311"/>
      <c r="O7645" s="311"/>
      <c r="P7645" s="311"/>
      <c r="Q7645" s="311"/>
      <c r="R7645" s="311"/>
      <c r="S7645" s="311"/>
      <c r="T7645" s="311"/>
      <c r="U7645" s="311"/>
    </row>
    <row r="7646" spans="1:21" ht="12.75" customHeight="1">
      <c r="A7646" s="311"/>
      <c r="B7646" s="310"/>
      <c r="C7646" s="311"/>
      <c r="D7646" s="308"/>
      <c r="G7646" s="312"/>
      <c r="H7646" s="313"/>
      <c r="I7646" s="311"/>
      <c r="J7646" s="398"/>
      <c r="K7646" s="311"/>
      <c r="L7646" s="311"/>
      <c r="M7646" s="311"/>
      <c r="N7646" s="311"/>
      <c r="O7646" s="311"/>
      <c r="P7646" s="311"/>
      <c r="Q7646" s="311"/>
      <c r="R7646" s="311"/>
      <c r="S7646" s="311"/>
      <c r="T7646" s="311"/>
      <c r="U7646" s="311"/>
    </row>
    <row r="7647" spans="1:21" ht="12.75" customHeight="1">
      <c r="A7647" s="311"/>
      <c r="B7647" s="310"/>
      <c r="C7647" s="311"/>
      <c r="D7647" s="308"/>
      <c r="G7647" s="312"/>
      <c r="H7647" s="313"/>
      <c r="I7647" s="311"/>
      <c r="J7647" s="398"/>
      <c r="K7647" s="311"/>
      <c r="L7647" s="311"/>
      <c r="M7647" s="311"/>
      <c r="N7647" s="311"/>
      <c r="O7647" s="311"/>
      <c r="P7647" s="311"/>
      <c r="Q7647" s="311"/>
      <c r="R7647" s="311"/>
      <c r="S7647" s="311"/>
      <c r="T7647" s="311"/>
      <c r="U7647" s="311"/>
    </row>
    <row r="7648" spans="1:21" ht="12.75" customHeight="1">
      <c r="A7648" s="311"/>
      <c r="B7648" s="310"/>
      <c r="C7648" s="311"/>
      <c r="D7648" s="308"/>
      <c r="G7648" s="312"/>
      <c r="H7648" s="313"/>
      <c r="I7648" s="311"/>
      <c r="J7648" s="398"/>
      <c r="K7648" s="311"/>
      <c r="L7648" s="311"/>
      <c r="M7648" s="311"/>
      <c r="N7648" s="311"/>
      <c r="O7648" s="311"/>
      <c r="P7648" s="311"/>
      <c r="Q7648" s="311"/>
      <c r="R7648" s="311"/>
      <c r="S7648" s="311"/>
      <c r="T7648" s="311"/>
      <c r="U7648" s="311"/>
    </row>
    <row r="7649" spans="1:21" ht="12.75" customHeight="1">
      <c r="A7649" s="311"/>
      <c r="B7649" s="310"/>
      <c r="C7649" s="311"/>
      <c r="D7649" s="308"/>
      <c r="G7649" s="312"/>
      <c r="H7649" s="313"/>
      <c r="I7649" s="311"/>
      <c r="J7649" s="398"/>
      <c r="K7649" s="311"/>
      <c r="L7649" s="311"/>
      <c r="M7649" s="311"/>
      <c r="N7649" s="311"/>
      <c r="O7649" s="311"/>
      <c r="P7649" s="311"/>
      <c r="Q7649" s="311"/>
      <c r="R7649" s="311"/>
      <c r="S7649" s="311"/>
      <c r="T7649" s="311"/>
      <c r="U7649" s="311"/>
    </row>
    <row r="7650" spans="1:21" ht="12.75" customHeight="1">
      <c r="A7650" s="311"/>
      <c r="B7650" s="310"/>
      <c r="C7650" s="311"/>
      <c r="D7650" s="308"/>
      <c r="G7650" s="312"/>
      <c r="H7650" s="313"/>
      <c r="I7650" s="311"/>
      <c r="J7650" s="398"/>
      <c r="K7650" s="311"/>
      <c r="L7650" s="311"/>
      <c r="M7650" s="311"/>
      <c r="N7650" s="311"/>
      <c r="O7650" s="311"/>
      <c r="P7650" s="311"/>
      <c r="Q7650" s="311"/>
      <c r="R7650" s="311"/>
      <c r="S7650" s="311"/>
      <c r="T7650" s="311"/>
      <c r="U7650" s="311"/>
    </row>
    <row r="7651" spans="1:21" ht="12.75" customHeight="1">
      <c r="A7651" s="311"/>
      <c r="B7651" s="310"/>
      <c r="C7651" s="311"/>
      <c r="D7651" s="308"/>
      <c r="G7651" s="312"/>
      <c r="H7651" s="313"/>
      <c r="I7651" s="311"/>
      <c r="J7651" s="398"/>
      <c r="K7651" s="311"/>
      <c r="L7651" s="311"/>
      <c r="M7651" s="311"/>
      <c r="N7651" s="311"/>
      <c r="O7651" s="311"/>
      <c r="P7651" s="311"/>
      <c r="Q7651" s="311"/>
      <c r="R7651" s="311"/>
      <c r="S7651" s="311"/>
      <c r="T7651" s="311"/>
      <c r="U7651" s="311"/>
    </row>
    <row r="7652" spans="1:21" ht="12.75" customHeight="1">
      <c r="A7652" s="311"/>
      <c r="B7652" s="310"/>
      <c r="C7652" s="311"/>
      <c r="D7652" s="308"/>
      <c r="G7652" s="312"/>
      <c r="H7652" s="313"/>
      <c r="I7652" s="311"/>
      <c r="J7652" s="398"/>
      <c r="K7652" s="311"/>
      <c r="L7652" s="311"/>
      <c r="M7652" s="311"/>
      <c r="N7652" s="311"/>
      <c r="O7652" s="311"/>
      <c r="P7652" s="311"/>
      <c r="Q7652" s="311"/>
      <c r="R7652" s="311"/>
      <c r="S7652" s="311"/>
      <c r="T7652" s="311"/>
      <c r="U7652" s="311"/>
    </row>
    <row r="7653" spans="1:21" ht="12.75" customHeight="1">
      <c r="A7653" s="311"/>
      <c r="B7653" s="310"/>
      <c r="C7653" s="311"/>
      <c r="D7653" s="308"/>
      <c r="G7653" s="312"/>
      <c r="H7653" s="313"/>
      <c r="I7653" s="311"/>
      <c r="J7653" s="398"/>
      <c r="K7653" s="311"/>
      <c r="L7653" s="311"/>
      <c r="M7653" s="311"/>
      <c r="N7653" s="311"/>
      <c r="O7653" s="311"/>
      <c r="P7653" s="311"/>
      <c r="Q7653" s="311"/>
      <c r="R7653" s="311"/>
      <c r="S7653" s="311"/>
      <c r="T7653" s="311"/>
      <c r="U7653" s="311"/>
    </row>
    <row r="7654" spans="1:21" ht="12.75" customHeight="1">
      <c r="A7654" s="311"/>
      <c r="B7654" s="310"/>
      <c r="C7654" s="311"/>
      <c r="D7654" s="308"/>
      <c r="G7654" s="312"/>
      <c r="H7654" s="313"/>
      <c r="I7654" s="311"/>
      <c r="J7654" s="398"/>
      <c r="K7654" s="311"/>
      <c r="L7654" s="311"/>
      <c r="M7654" s="311"/>
      <c r="N7654" s="311"/>
      <c r="O7654" s="311"/>
      <c r="P7654" s="311"/>
      <c r="Q7654" s="311"/>
      <c r="R7654" s="311"/>
      <c r="S7654" s="311"/>
      <c r="T7654" s="311"/>
      <c r="U7654" s="311"/>
    </row>
    <row r="7655" spans="1:21" ht="12.75" customHeight="1">
      <c r="A7655" s="311"/>
      <c r="B7655" s="310"/>
      <c r="C7655" s="311"/>
      <c r="D7655" s="308"/>
      <c r="G7655" s="312"/>
      <c r="H7655" s="313"/>
      <c r="I7655" s="311"/>
      <c r="J7655" s="398"/>
      <c r="K7655" s="311"/>
      <c r="L7655" s="311"/>
      <c r="M7655" s="311"/>
      <c r="N7655" s="311"/>
      <c r="O7655" s="311"/>
      <c r="P7655" s="311"/>
      <c r="Q7655" s="311"/>
      <c r="R7655" s="311"/>
      <c r="S7655" s="311"/>
      <c r="T7655" s="311"/>
      <c r="U7655" s="311"/>
    </row>
    <row r="7656" spans="1:21" ht="12.75" customHeight="1">
      <c r="A7656" s="311"/>
      <c r="B7656" s="310"/>
      <c r="C7656" s="311"/>
      <c r="D7656" s="308"/>
      <c r="G7656" s="312"/>
      <c r="H7656" s="313"/>
      <c r="I7656" s="311"/>
      <c r="J7656" s="398"/>
      <c r="K7656" s="311"/>
      <c r="L7656" s="311"/>
      <c r="M7656" s="311"/>
      <c r="N7656" s="311"/>
      <c r="O7656" s="311"/>
      <c r="P7656" s="311"/>
      <c r="Q7656" s="311"/>
      <c r="R7656" s="311"/>
      <c r="S7656" s="311"/>
      <c r="T7656" s="311"/>
      <c r="U7656" s="311"/>
    </row>
    <row r="7657" spans="1:21" ht="12.75" customHeight="1">
      <c r="A7657" s="311"/>
      <c r="B7657" s="310"/>
      <c r="C7657" s="311"/>
      <c r="D7657" s="308"/>
      <c r="G7657" s="312"/>
      <c r="H7657" s="313"/>
      <c r="I7657" s="311"/>
      <c r="J7657" s="398"/>
      <c r="K7657" s="311"/>
      <c r="L7657" s="311"/>
      <c r="M7657" s="311"/>
      <c r="N7657" s="311"/>
      <c r="O7657" s="311"/>
      <c r="P7657" s="311"/>
      <c r="Q7657" s="311"/>
      <c r="R7657" s="311"/>
      <c r="S7657" s="311"/>
      <c r="T7657" s="311"/>
      <c r="U7657" s="311"/>
    </row>
    <row r="7658" spans="1:21" ht="12.75" customHeight="1">
      <c r="A7658" s="311"/>
      <c r="B7658" s="310"/>
      <c r="C7658" s="311"/>
      <c r="D7658" s="308"/>
      <c r="G7658" s="312"/>
      <c r="H7658" s="313"/>
      <c r="I7658" s="311"/>
      <c r="J7658" s="398"/>
      <c r="K7658" s="311"/>
      <c r="L7658" s="311"/>
      <c r="M7658" s="311"/>
      <c r="N7658" s="311"/>
      <c r="O7658" s="311"/>
      <c r="P7658" s="311"/>
      <c r="Q7658" s="311"/>
      <c r="R7658" s="311"/>
      <c r="S7658" s="311"/>
      <c r="T7658" s="311"/>
      <c r="U7658" s="311"/>
    </row>
    <row r="7659" spans="1:21" ht="12.75" customHeight="1">
      <c r="A7659" s="311"/>
      <c r="B7659" s="310"/>
      <c r="C7659" s="311"/>
      <c r="D7659" s="308"/>
      <c r="G7659" s="312"/>
      <c r="H7659" s="313"/>
      <c r="I7659" s="311"/>
      <c r="J7659" s="398"/>
      <c r="K7659" s="311"/>
      <c r="L7659" s="311"/>
      <c r="M7659" s="311"/>
      <c r="N7659" s="311"/>
      <c r="O7659" s="311"/>
      <c r="P7659" s="311"/>
      <c r="Q7659" s="311"/>
      <c r="R7659" s="311"/>
      <c r="S7659" s="311"/>
      <c r="T7659" s="311"/>
      <c r="U7659" s="311"/>
    </row>
    <row r="7660" spans="1:21" ht="12.75" customHeight="1">
      <c r="A7660" s="311"/>
      <c r="B7660" s="310"/>
      <c r="C7660" s="311"/>
      <c r="D7660" s="308"/>
      <c r="G7660" s="312"/>
      <c r="H7660" s="313"/>
      <c r="I7660" s="311"/>
      <c r="J7660" s="398"/>
      <c r="K7660" s="311"/>
      <c r="L7660" s="311"/>
      <c r="M7660" s="311"/>
      <c r="N7660" s="311"/>
      <c r="O7660" s="311"/>
      <c r="P7660" s="311"/>
      <c r="Q7660" s="311"/>
      <c r="R7660" s="311"/>
      <c r="S7660" s="311"/>
      <c r="T7660" s="311"/>
      <c r="U7660" s="311"/>
    </row>
    <row r="7661" spans="1:21" ht="12.75" customHeight="1">
      <c r="A7661" s="311"/>
      <c r="B7661" s="310"/>
      <c r="C7661" s="311"/>
      <c r="D7661" s="308"/>
      <c r="G7661" s="312"/>
      <c r="H7661" s="313"/>
      <c r="I7661" s="311"/>
      <c r="J7661" s="398"/>
      <c r="K7661" s="311"/>
      <c r="L7661" s="311"/>
      <c r="M7661" s="311"/>
      <c r="N7661" s="311"/>
      <c r="O7661" s="311"/>
      <c r="P7661" s="311"/>
      <c r="Q7661" s="311"/>
      <c r="R7661" s="311"/>
      <c r="S7661" s="311"/>
      <c r="T7661" s="311"/>
      <c r="U7661" s="311"/>
    </row>
    <row r="7662" spans="1:21" ht="12.75" customHeight="1">
      <c r="A7662" s="311"/>
      <c r="B7662" s="310"/>
      <c r="C7662" s="311"/>
      <c r="D7662" s="308"/>
      <c r="G7662" s="312"/>
      <c r="H7662" s="313"/>
      <c r="I7662" s="311"/>
      <c r="J7662" s="398"/>
      <c r="K7662" s="311"/>
      <c r="L7662" s="311"/>
      <c r="M7662" s="311"/>
      <c r="N7662" s="311"/>
      <c r="O7662" s="311"/>
      <c r="P7662" s="311"/>
      <c r="Q7662" s="311"/>
      <c r="R7662" s="311"/>
      <c r="S7662" s="311"/>
      <c r="T7662" s="311"/>
      <c r="U7662" s="311"/>
    </row>
    <row r="7663" spans="1:21" ht="12.75" customHeight="1">
      <c r="A7663" s="311"/>
      <c r="B7663" s="310"/>
      <c r="C7663" s="311"/>
      <c r="D7663" s="308"/>
      <c r="G7663" s="312"/>
      <c r="H7663" s="313"/>
      <c r="I7663" s="311"/>
      <c r="J7663" s="398"/>
      <c r="K7663" s="311"/>
      <c r="L7663" s="311"/>
      <c r="M7663" s="311"/>
      <c r="N7663" s="311"/>
      <c r="O7663" s="311"/>
      <c r="P7663" s="311"/>
      <c r="Q7663" s="311"/>
      <c r="R7663" s="311"/>
      <c r="S7663" s="311"/>
      <c r="T7663" s="311"/>
      <c r="U7663" s="311"/>
    </row>
    <row r="7664" spans="1:21" ht="12.75" customHeight="1">
      <c r="A7664" s="311"/>
      <c r="B7664" s="310"/>
      <c r="C7664" s="311"/>
      <c r="D7664" s="308"/>
      <c r="G7664" s="312"/>
      <c r="H7664" s="313"/>
      <c r="I7664" s="311"/>
      <c r="J7664" s="398"/>
      <c r="K7664" s="311"/>
      <c r="L7664" s="311"/>
      <c r="M7664" s="311"/>
      <c r="N7664" s="311"/>
      <c r="O7664" s="311"/>
      <c r="P7664" s="311"/>
      <c r="Q7664" s="311"/>
      <c r="R7664" s="311"/>
      <c r="S7664" s="311"/>
      <c r="T7664" s="311"/>
      <c r="U7664" s="311"/>
    </row>
    <row r="7665" spans="1:21" ht="12.75" customHeight="1">
      <c r="A7665" s="311"/>
      <c r="B7665" s="310"/>
      <c r="C7665" s="311"/>
      <c r="D7665" s="308"/>
      <c r="G7665" s="312"/>
      <c r="H7665" s="313"/>
      <c r="I7665" s="311"/>
      <c r="J7665" s="398"/>
      <c r="K7665" s="311"/>
      <c r="L7665" s="311"/>
      <c r="M7665" s="311"/>
      <c r="N7665" s="311"/>
      <c r="O7665" s="311"/>
      <c r="P7665" s="311"/>
      <c r="Q7665" s="311"/>
      <c r="R7665" s="311"/>
      <c r="S7665" s="311"/>
      <c r="T7665" s="311"/>
      <c r="U7665" s="311"/>
    </row>
    <row r="7666" spans="1:21" ht="12.75" customHeight="1">
      <c r="A7666" s="311"/>
      <c r="B7666" s="310"/>
      <c r="C7666" s="311"/>
      <c r="D7666" s="308"/>
      <c r="G7666" s="312"/>
      <c r="H7666" s="313"/>
      <c r="I7666" s="311"/>
      <c r="J7666" s="398"/>
      <c r="K7666" s="311"/>
      <c r="L7666" s="311"/>
      <c r="M7666" s="311"/>
      <c r="N7666" s="311"/>
      <c r="O7666" s="311"/>
      <c r="P7666" s="311"/>
      <c r="Q7666" s="311"/>
      <c r="R7666" s="311"/>
      <c r="S7666" s="311"/>
      <c r="T7666" s="311"/>
      <c r="U7666" s="311"/>
    </row>
    <row r="7667" spans="1:21" ht="12.75" customHeight="1">
      <c r="A7667" s="311"/>
      <c r="B7667" s="310"/>
      <c r="C7667" s="311"/>
      <c r="D7667" s="308"/>
      <c r="G7667" s="312"/>
      <c r="H7667" s="313"/>
      <c r="I7667" s="311"/>
      <c r="J7667" s="398"/>
      <c r="K7667" s="311"/>
      <c r="L7667" s="311"/>
      <c r="M7667" s="311"/>
      <c r="N7667" s="311"/>
      <c r="O7667" s="311"/>
      <c r="P7667" s="311"/>
      <c r="Q7667" s="311"/>
      <c r="R7667" s="311"/>
      <c r="S7667" s="311"/>
      <c r="T7667" s="311"/>
      <c r="U7667" s="311"/>
    </row>
    <row r="7668" spans="1:21" ht="12.75" customHeight="1">
      <c r="A7668" s="311"/>
      <c r="B7668" s="310"/>
      <c r="C7668" s="311"/>
      <c r="D7668" s="308"/>
      <c r="G7668" s="312"/>
      <c r="H7668" s="313"/>
      <c r="I7668" s="311"/>
      <c r="J7668" s="398"/>
      <c r="K7668" s="311"/>
      <c r="L7668" s="311"/>
      <c r="M7668" s="311"/>
      <c r="N7668" s="311"/>
      <c r="O7668" s="311"/>
      <c r="P7668" s="311"/>
      <c r="Q7668" s="311"/>
      <c r="R7668" s="311"/>
      <c r="S7668" s="311"/>
      <c r="T7668" s="311"/>
      <c r="U7668" s="311"/>
    </row>
    <row r="7669" spans="1:21" ht="12.75" customHeight="1">
      <c r="A7669" s="311"/>
      <c r="B7669" s="310"/>
      <c r="C7669" s="311"/>
      <c r="D7669" s="308"/>
      <c r="G7669" s="312"/>
      <c r="H7669" s="313"/>
      <c r="I7669" s="311"/>
      <c r="J7669" s="398"/>
      <c r="K7669" s="311"/>
      <c r="L7669" s="311"/>
      <c r="M7669" s="311"/>
      <c r="N7669" s="311"/>
      <c r="O7669" s="311"/>
      <c r="P7669" s="311"/>
      <c r="Q7669" s="311"/>
      <c r="R7669" s="311"/>
      <c r="S7669" s="311"/>
      <c r="T7669" s="311"/>
      <c r="U7669" s="311"/>
    </row>
    <row r="7670" spans="1:21" ht="12.75" customHeight="1">
      <c r="A7670" s="311"/>
      <c r="B7670" s="310"/>
      <c r="C7670" s="311"/>
      <c r="D7670" s="308"/>
      <c r="G7670" s="312"/>
      <c r="H7670" s="313"/>
      <c r="I7670" s="311"/>
      <c r="J7670" s="398"/>
      <c r="K7670" s="311"/>
      <c r="L7670" s="311"/>
      <c r="M7670" s="311"/>
      <c r="N7670" s="311"/>
      <c r="O7670" s="311"/>
      <c r="P7670" s="311"/>
      <c r="Q7670" s="311"/>
      <c r="R7670" s="311"/>
      <c r="S7670" s="311"/>
      <c r="T7670" s="311"/>
      <c r="U7670" s="311"/>
    </row>
    <row r="7671" spans="1:21" ht="12.75" customHeight="1">
      <c r="A7671" s="311"/>
      <c r="B7671" s="310"/>
      <c r="C7671" s="311"/>
      <c r="D7671" s="308"/>
      <c r="G7671" s="312"/>
      <c r="H7671" s="313"/>
      <c r="I7671" s="311"/>
      <c r="J7671" s="398"/>
      <c r="K7671" s="311"/>
      <c r="L7671" s="311"/>
      <c r="M7671" s="311"/>
      <c r="N7671" s="311"/>
      <c r="O7671" s="311"/>
      <c r="P7671" s="311"/>
      <c r="Q7671" s="311"/>
      <c r="R7671" s="311"/>
      <c r="S7671" s="311"/>
      <c r="T7671" s="311"/>
      <c r="U7671" s="311"/>
    </row>
    <row r="7672" spans="1:21" ht="12.75" customHeight="1">
      <c r="A7672" s="311"/>
      <c r="B7672" s="310"/>
      <c r="C7672" s="311"/>
      <c r="D7672" s="308"/>
      <c r="G7672" s="312"/>
      <c r="H7672" s="313"/>
      <c r="I7672" s="311"/>
      <c r="J7672" s="398"/>
      <c r="K7672" s="311"/>
      <c r="L7672" s="311"/>
      <c r="M7672" s="311"/>
      <c r="N7672" s="311"/>
      <c r="O7672" s="311"/>
      <c r="P7672" s="311"/>
      <c r="Q7672" s="311"/>
      <c r="R7672" s="311"/>
      <c r="S7672" s="311"/>
      <c r="T7672" s="311"/>
      <c r="U7672" s="311"/>
    </row>
    <row r="7673" spans="1:21" ht="12.75" customHeight="1">
      <c r="A7673" s="311"/>
      <c r="B7673" s="310"/>
      <c r="C7673" s="311"/>
      <c r="D7673" s="308"/>
      <c r="G7673" s="312"/>
      <c r="H7673" s="313"/>
      <c r="I7673" s="311"/>
      <c r="J7673" s="398"/>
      <c r="K7673" s="311"/>
      <c r="L7673" s="311"/>
      <c r="M7673" s="311"/>
      <c r="N7673" s="311"/>
      <c r="O7673" s="311"/>
      <c r="P7673" s="311"/>
      <c r="Q7673" s="311"/>
      <c r="R7673" s="311"/>
      <c r="S7673" s="311"/>
      <c r="T7673" s="311"/>
      <c r="U7673" s="311"/>
    </row>
    <row r="7674" spans="1:21" ht="12.75" customHeight="1">
      <c r="A7674" s="311"/>
      <c r="B7674" s="310"/>
      <c r="C7674" s="311"/>
      <c r="D7674" s="308"/>
      <c r="G7674" s="312"/>
      <c r="H7674" s="313"/>
      <c r="I7674" s="311"/>
      <c r="J7674" s="398"/>
      <c r="K7674" s="311"/>
      <c r="L7674" s="311"/>
      <c r="M7674" s="311"/>
      <c r="N7674" s="311"/>
      <c r="O7674" s="311"/>
      <c r="P7674" s="311"/>
      <c r="Q7674" s="311"/>
      <c r="R7674" s="311"/>
      <c r="S7674" s="311"/>
      <c r="T7674" s="311"/>
      <c r="U7674" s="311"/>
    </row>
    <row r="7675" spans="1:21" ht="12.75" customHeight="1">
      <c r="A7675" s="311"/>
      <c r="B7675" s="310"/>
      <c r="C7675" s="311"/>
      <c r="D7675" s="308"/>
      <c r="G7675" s="312"/>
      <c r="H7675" s="313"/>
      <c r="I7675" s="311"/>
      <c r="J7675" s="398"/>
      <c r="K7675" s="311"/>
      <c r="L7675" s="311"/>
      <c r="M7675" s="311"/>
      <c r="N7675" s="311"/>
      <c r="O7675" s="311"/>
      <c r="P7675" s="311"/>
      <c r="Q7675" s="311"/>
      <c r="R7675" s="311"/>
      <c r="S7675" s="311"/>
      <c r="T7675" s="311"/>
      <c r="U7675" s="311"/>
    </row>
    <row r="7676" spans="1:21" ht="12.75" customHeight="1">
      <c r="A7676" s="311"/>
      <c r="B7676" s="310"/>
      <c r="C7676" s="311"/>
      <c r="D7676" s="308"/>
      <c r="G7676" s="312"/>
      <c r="H7676" s="313"/>
      <c r="I7676" s="311"/>
      <c r="J7676" s="398"/>
      <c r="K7676" s="311"/>
      <c r="L7676" s="311"/>
      <c r="M7676" s="311"/>
      <c r="N7676" s="311"/>
      <c r="O7676" s="311"/>
      <c r="P7676" s="311"/>
      <c r="Q7676" s="311"/>
      <c r="R7676" s="311"/>
      <c r="S7676" s="311"/>
      <c r="T7676" s="311"/>
      <c r="U7676" s="311"/>
    </row>
    <row r="7677" spans="1:21" ht="12.75" customHeight="1">
      <c r="A7677" s="311"/>
      <c r="B7677" s="310"/>
      <c r="C7677" s="311"/>
      <c r="D7677" s="308"/>
      <c r="G7677" s="312"/>
      <c r="H7677" s="313"/>
      <c r="I7677" s="311"/>
      <c r="J7677" s="398"/>
      <c r="K7677" s="311"/>
      <c r="L7677" s="311"/>
      <c r="M7677" s="311"/>
      <c r="N7677" s="311"/>
      <c r="O7677" s="311"/>
      <c r="P7677" s="311"/>
      <c r="Q7677" s="311"/>
      <c r="R7677" s="311"/>
      <c r="S7677" s="311"/>
      <c r="T7677" s="311"/>
      <c r="U7677" s="311"/>
    </row>
    <row r="7678" spans="1:21" ht="12.75" customHeight="1">
      <c r="A7678" s="311"/>
      <c r="B7678" s="310"/>
      <c r="C7678" s="311"/>
      <c r="D7678" s="308"/>
      <c r="G7678" s="312"/>
      <c r="H7678" s="313"/>
      <c r="I7678" s="311"/>
      <c r="J7678" s="398"/>
      <c r="K7678" s="311"/>
      <c r="L7678" s="311"/>
      <c r="M7678" s="311"/>
      <c r="N7678" s="311"/>
      <c r="O7678" s="311"/>
      <c r="P7678" s="311"/>
      <c r="Q7678" s="311"/>
      <c r="R7678" s="311"/>
      <c r="S7678" s="311"/>
      <c r="T7678" s="311"/>
      <c r="U7678" s="311"/>
    </row>
    <row r="7679" spans="1:21" ht="12.75" customHeight="1">
      <c r="A7679" s="311"/>
      <c r="B7679" s="310"/>
      <c r="C7679" s="311"/>
      <c r="D7679" s="308"/>
      <c r="G7679" s="312"/>
      <c r="H7679" s="313"/>
      <c r="I7679" s="311"/>
      <c r="J7679" s="398"/>
      <c r="K7679" s="311"/>
      <c r="L7679" s="311"/>
      <c r="M7679" s="311"/>
      <c r="N7679" s="311"/>
      <c r="O7679" s="311"/>
      <c r="P7679" s="311"/>
      <c r="Q7679" s="311"/>
      <c r="R7679" s="311"/>
      <c r="S7679" s="311"/>
      <c r="T7679" s="311"/>
      <c r="U7679" s="311"/>
    </row>
    <row r="7680" spans="1:21" ht="12.75" customHeight="1">
      <c r="A7680" s="311"/>
      <c r="B7680" s="310"/>
      <c r="C7680" s="311"/>
      <c r="D7680" s="308"/>
      <c r="G7680" s="312"/>
      <c r="H7680" s="313"/>
      <c r="I7680" s="311"/>
      <c r="J7680" s="398"/>
      <c r="K7680" s="311"/>
      <c r="L7680" s="311"/>
      <c r="M7680" s="311"/>
      <c r="N7680" s="311"/>
      <c r="O7680" s="311"/>
      <c r="P7680" s="311"/>
      <c r="Q7680" s="311"/>
      <c r="R7680" s="311"/>
      <c r="S7680" s="311"/>
      <c r="T7680" s="311"/>
      <c r="U7680" s="311"/>
    </row>
    <row r="7681" spans="1:21" ht="12.75" customHeight="1">
      <c r="A7681" s="311"/>
      <c r="B7681" s="310"/>
      <c r="C7681" s="311"/>
      <c r="D7681" s="308"/>
      <c r="G7681" s="312"/>
      <c r="H7681" s="313"/>
      <c r="I7681" s="311"/>
      <c r="J7681" s="398"/>
      <c r="K7681" s="311"/>
      <c r="L7681" s="311"/>
      <c r="M7681" s="311"/>
      <c r="N7681" s="311"/>
      <c r="O7681" s="311"/>
      <c r="P7681" s="311"/>
      <c r="Q7681" s="311"/>
      <c r="R7681" s="311"/>
      <c r="S7681" s="311"/>
      <c r="T7681" s="311"/>
      <c r="U7681" s="311"/>
    </row>
    <row r="7682" spans="1:21" ht="12.75" customHeight="1">
      <c r="A7682" s="311"/>
      <c r="B7682" s="310"/>
      <c r="C7682" s="311"/>
      <c r="D7682" s="308"/>
      <c r="G7682" s="312"/>
      <c r="H7682" s="313"/>
      <c r="I7682" s="311"/>
      <c r="J7682" s="398"/>
      <c r="K7682" s="311"/>
      <c r="L7682" s="311"/>
      <c r="M7682" s="311"/>
      <c r="N7682" s="311"/>
      <c r="O7682" s="311"/>
      <c r="P7682" s="311"/>
      <c r="Q7682" s="311"/>
      <c r="R7682" s="311"/>
      <c r="S7682" s="311"/>
      <c r="T7682" s="311"/>
      <c r="U7682" s="311"/>
    </row>
    <row r="7683" spans="1:21" ht="12.75" customHeight="1">
      <c r="A7683" s="311"/>
      <c r="B7683" s="310"/>
      <c r="C7683" s="311"/>
      <c r="D7683" s="308"/>
      <c r="G7683" s="312"/>
      <c r="H7683" s="313"/>
      <c r="I7683" s="311"/>
      <c r="J7683" s="398"/>
      <c r="K7683" s="311"/>
      <c r="L7683" s="311"/>
      <c r="M7683" s="311"/>
      <c r="N7683" s="311"/>
      <c r="O7683" s="311"/>
      <c r="P7683" s="311"/>
      <c r="Q7683" s="311"/>
      <c r="R7683" s="311"/>
      <c r="S7683" s="311"/>
      <c r="T7683" s="311"/>
      <c r="U7683" s="311"/>
    </row>
    <row r="7684" spans="1:21" ht="12.75" customHeight="1">
      <c r="A7684" s="311"/>
      <c r="B7684" s="310"/>
      <c r="C7684" s="311"/>
      <c r="D7684" s="308"/>
      <c r="G7684" s="312"/>
      <c r="H7684" s="313"/>
      <c r="I7684" s="311"/>
      <c r="J7684" s="398"/>
      <c r="K7684" s="311"/>
      <c r="L7684" s="311"/>
      <c r="M7684" s="311"/>
      <c r="N7684" s="311"/>
      <c r="O7684" s="311"/>
      <c r="P7684" s="311"/>
      <c r="Q7684" s="311"/>
      <c r="R7684" s="311"/>
      <c r="S7684" s="311"/>
      <c r="T7684" s="311"/>
      <c r="U7684" s="311"/>
    </row>
    <row r="7685" spans="1:21" ht="12.75" customHeight="1">
      <c r="A7685" s="311"/>
      <c r="B7685" s="310"/>
      <c r="C7685" s="311"/>
      <c r="D7685" s="308"/>
      <c r="G7685" s="312"/>
      <c r="H7685" s="313"/>
      <c r="I7685" s="311"/>
      <c r="J7685" s="398"/>
      <c r="K7685" s="311"/>
      <c r="L7685" s="311"/>
      <c r="M7685" s="311"/>
      <c r="N7685" s="311"/>
      <c r="O7685" s="311"/>
      <c r="P7685" s="311"/>
      <c r="Q7685" s="311"/>
      <c r="R7685" s="311"/>
      <c r="S7685" s="311"/>
      <c r="T7685" s="311"/>
      <c r="U7685" s="311"/>
    </row>
    <row r="7686" spans="1:21" ht="12.75" customHeight="1">
      <c r="A7686" s="311"/>
      <c r="B7686" s="310"/>
      <c r="C7686" s="311"/>
      <c r="D7686" s="308"/>
      <c r="G7686" s="312"/>
      <c r="H7686" s="313"/>
      <c r="I7686" s="311"/>
      <c r="J7686" s="398"/>
      <c r="K7686" s="311"/>
      <c r="L7686" s="311"/>
      <c r="M7686" s="311"/>
      <c r="N7686" s="311"/>
      <c r="O7686" s="311"/>
      <c r="P7686" s="311"/>
      <c r="Q7686" s="311"/>
      <c r="R7686" s="311"/>
      <c r="S7686" s="311"/>
      <c r="T7686" s="311"/>
      <c r="U7686" s="311"/>
    </row>
    <row r="7687" spans="1:21" ht="12.75" customHeight="1">
      <c r="A7687" s="311"/>
      <c r="B7687" s="310"/>
      <c r="C7687" s="311"/>
      <c r="D7687" s="308"/>
      <c r="G7687" s="312"/>
      <c r="H7687" s="313"/>
      <c r="I7687" s="311"/>
      <c r="J7687" s="398"/>
      <c r="K7687" s="311"/>
      <c r="L7687" s="311"/>
      <c r="M7687" s="311"/>
      <c r="N7687" s="311"/>
      <c r="O7687" s="311"/>
      <c r="P7687" s="311"/>
      <c r="Q7687" s="311"/>
      <c r="R7687" s="311"/>
      <c r="S7687" s="311"/>
      <c r="T7687" s="311"/>
      <c r="U7687" s="311"/>
    </row>
    <row r="7688" spans="1:21" ht="12.75" customHeight="1">
      <c r="A7688" s="311"/>
      <c r="B7688" s="310"/>
      <c r="C7688" s="311"/>
      <c r="D7688" s="308"/>
      <c r="G7688" s="312"/>
      <c r="H7688" s="313"/>
      <c r="I7688" s="311"/>
      <c r="J7688" s="398"/>
      <c r="K7688" s="311"/>
      <c r="L7688" s="311"/>
      <c r="M7688" s="311"/>
      <c r="N7688" s="311"/>
      <c r="O7688" s="311"/>
      <c r="P7688" s="311"/>
      <c r="Q7688" s="311"/>
      <c r="R7688" s="311"/>
      <c r="S7688" s="311"/>
      <c r="T7688" s="311"/>
      <c r="U7688" s="311"/>
    </row>
    <row r="7689" spans="1:21" ht="12.75" customHeight="1">
      <c r="A7689" s="311"/>
      <c r="B7689" s="310"/>
      <c r="C7689" s="311"/>
      <c r="D7689" s="308"/>
      <c r="G7689" s="312"/>
      <c r="H7689" s="313"/>
      <c r="I7689" s="311"/>
      <c r="J7689" s="398"/>
      <c r="K7689" s="311"/>
      <c r="L7689" s="311"/>
      <c r="M7689" s="311"/>
      <c r="N7689" s="311"/>
      <c r="O7689" s="311"/>
      <c r="P7689" s="311"/>
      <c r="Q7689" s="311"/>
      <c r="R7689" s="311"/>
      <c r="S7689" s="311"/>
      <c r="T7689" s="311"/>
      <c r="U7689" s="311"/>
    </row>
    <row r="7690" spans="1:21" ht="12.75" customHeight="1">
      <c r="A7690" s="311"/>
      <c r="B7690" s="310"/>
      <c r="C7690" s="311"/>
      <c r="D7690" s="308"/>
      <c r="G7690" s="312"/>
      <c r="H7690" s="313"/>
      <c r="I7690" s="311"/>
      <c r="J7690" s="398"/>
      <c r="K7690" s="311"/>
      <c r="L7690" s="311"/>
      <c r="M7690" s="311"/>
      <c r="N7690" s="311"/>
      <c r="O7690" s="311"/>
      <c r="P7690" s="311"/>
      <c r="Q7690" s="311"/>
      <c r="R7690" s="311"/>
      <c r="S7690" s="311"/>
      <c r="T7690" s="311"/>
      <c r="U7690" s="311"/>
    </row>
    <row r="7691" spans="1:21" ht="12.75" customHeight="1">
      <c r="A7691" s="311"/>
      <c r="B7691" s="310"/>
      <c r="C7691" s="311"/>
      <c r="D7691" s="308"/>
      <c r="G7691" s="312"/>
      <c r="H7691" s="313"/>
      <c r="I7691" s="311"/>
      <c r="J7691" s="398"/>
      <c r="K7691" s="311"/>
      <c r="L7691" s="311"/>
      <c r="M7691" s="311"/>
      <c r="N7691" s="311"/>
      <c r="O7691" s="311"/>
      <c r="P7691" s="311"/>
      <c r="Q7691" s="311"/>
      <c r="R7691" s="311"/>
      <c r="S7691" s="311"/>
      <c r="T7691" s="311"/>
      <c r="U7691" s="311"/>
    </row>
    <row r="7692" spans="1:21" ht="12.75" customHeight="1">
      <c r="A7692" s="311"/>
      <c r="B7692" s="310"/>
      <c r="C7692" s="311"/>
      <c r="D7692" s="308"/>
      <c r="G7692" s="312"/>
      <c r="H7692" s="313"/>
      <c r="I7692" s="311"/>
      <c r="J7692" s="398"/>
      <c r="K7692" s="311"/>
      <c r="L7692" s="311"/>
      <c r="M7692" s="311"/>
      <c r="N7692" s="311"/>
      <c r="O7692" s="311"/>
      <c r="P7692" s="311"/>
      <c r="Q7692" s="311"/>
      <c r="R7692" s="311"/>
      <c r="S7692" s="311"/>
      <c r="T7692" s="311"/>
      <c r="U7692" s="311"/>
    </row>
    <row r="7693" spans="1:21" ht="12.75" customHeight="1">
      <c r="A7693" s="311"/>
      <c r="B7693" s="310"/>
      <c r="C7693" s="311"/>
      <c r="D7693" s="308"/>
      <c r="G7693" s="312"/>
      <c r="H7693" s="313"/>
      <c r="I7693" s="311"/>
      <c r="J7693" s="398"/>
      <c r="K7693" s="311"/>
      <c r="L7693" s="311"/>
      <c r="M7693" s="311"/>
      <c r="N7693" s="311"/>
      <c r="O7693" s="311"/>
      <c r="P7693" s="311"/>
      <c r="Q7693" s="311"/>
      <c r="R7693" s="311"/>
      <c r="S7693" s="311"/>
      <c r="T7693" s="311"/>
      <c r="U7693" s="311"/>
    </row>
    <row r="7694" spans="1:21" ht="12.75" customHeight="1">
      <c r="A7694" s="311"/>
      <c r="B7694" s="310"/>
      <c r="C7694" s="311"/>
      <c r="D7694" s="308"/>
      <c r="G7694" s="312"/>
      <c r="H7694" s="313"/>
      <c r="I7694" s="311"/>
      <c r="J7694" s="398"/>
      <c r="K7694" s="311"/>
      <c r="L7694" s="311"/>
      <c r="M7694" s="311"/>
      <c r="N7694" s="311"/>
      <c r="O7694" s="311"/>
      <c r="P7694" s="311"/>
      <c r="Q7694" s="311"/>
      <c r="R7694" s="311"/>
      <c r="S7694" s="311"/>
      <c r="T7694" s="311"/>
      <c r="U7694" s="311"/>
    </row>
    <row r="7695" spans="1:21" ht="12.75" customHeight="1">
      <c r="A7695" s="311"/>
      <c r="B7695" s="310"/>
      <c r="C7695" s="311"/>
      <c r="D7695" s="308"/>
      <c r="G7695" s="312"/>
      <c r="H7695" s="313"/>
      <c r="I7695" s="311"/>
      <c r="J7695" s="398"/>
      <c r="K7695" s="311"/>
      <c r="L7695" s="311"/>
      <c r="M7695" s="311"/>
      <c r="N7695" s="311"/>
      <c r="O7695" s="311"/>
      <c r="P7695" s="311"/>
      <c r="Q7695" s="311"/>
      <c r="R7695" s="311"/>
      <c r="S7695" s="311"/>
      <c r="T7695" s="311"/>
      <c r="U7695" s="311"/>
    </row>
    <row r="7696" spans="1:21" ht="12.75" customHeight="1">
      <c r="A7696" s="311"/>
      <c r="B7696" s="310"/>
      <c r="C7696" s="311"/>
      <c r="D7696" s="308"/>
      <c r="G7696" s="312"/>
      <c r="H7696" s="313"/>
      <c r="I7696" s="311"/>
      <c r="J7696" s="398"/>
      <c r="K7696" s="311"/>
      <c r="L7696" s="311"/>
      <c r="M7696" s="311"/>
      <c r="N7696" s="311"/>
      <c r="O7696" s="311"/>
      <c r="P7696" s="311"/>
      <c r="Q7696" s="311"/>
      <c r="R7696" s="311"/>
      <c r="S7696" s="311"/>
      <c r="T7696" s="311"/>
      <c r="U7696" s="311"/>
    </row>
    <row r="7697" spans="1:21" ht="12.75" customHeight="1">
      <c r="A7697" s="311"/>
      <c r="B7697" s="310"/>
      <c r="C7697" s="311"/>
      <c r="D7697" s="308"/>
      <c r="G7697" s="312"/>
      <c r="H7697" s="313"/>
      <c r="I7697" s="311"/>
      <c r="J7697" s="398"/>
      <c r="K7697" s="311"/>
      <c r="L7697" s="311"/>
      <c r="M7697" s="311"/>
      <c r="N7697" s="311"/>
      <c r="O7697" s="311"/>
      <c r="P7697" s="311"/>
      <c r="Q7697" s="311"/>
      <c r="R7697" s="311"/>
      <c r="S7697" s="311"/>
      <c r="T7697" s="311"/>
      <c r="U7697" s="311"/>
    </row>
    <row r="7698" spans="1:21" ht="12.75" customHeight="1">
      <c r="A7698" s="311"/>
      <c r="B7698" s="310"/>
      <c r="C7698" s="311"/>
      <c r="D7698" s="308"/>
      <c r="G7698" s="312"/>
      <c r="H7698" s="313"/>
      <c r="I7698" s="311"/>
      <c r="J7698" s="398"/>
      <c r="K7698" s="311"/>
      <c r="L7698" s="311"/>
      <c r="M7698" s="311"/>
      <c r="N7698" s="311"/>
      <c r="O7698" s="311"/>
      <c r="P7698" s="311"/>
      <c r="Q7698" s="311"/>
      <c r="R7698" s="311"/>
      <c r="S7698" s="311"/>
      <c r="T7698" s="311"/>
      <c r="U7698" s="311"/>
    </row>
    <row r="7699" spans="1:21" ht="12.75" customHeight="1">
      <c r="A7699" s="311"/>
      <c r="B7699" s="310"/>
      <c r="C7699" s="311"/>
      <c r="D7699" s="308"/>
      <c r="G7699" s="312"/>
      <c r="H7699" s="313"/>
      <c r="I7699" s="311"/>
      <c r="J7699" s="398"/>
      <c r="K7699" s="311"/>
      <c r="L7699" s="311"/>
      <c r="M7699" s="311"/>
      <c r="N7699" s="311"/>
      <c r="O7699" s="311"/>
      <c r="P7699" s="311"/>
      <c r="Q7699" s="311"/>
      <c r="R7699" s="311"/>
      <c r="S7699" s="311"/>
      <c r="T7699" s="311"/>
      <c r="U7699" s="311"/>
    </row>
    <row r="7700" spans="1:21" ht="12.75" customHeight="1">
      <c r="A7700" s="311"/>
      <c r="B7700" s="310"/>
      <c r="C7700" s="311"/>
      <c r="D7700" s="308"/>
      <c r="G7700" s="312"/>
      <c r="H7700" s="313"/>
      <c r="I7700" s="311"/>
      <c r="J7700" s="398"/>
      <c r="K7700" s="311"/>
      <c r="L7700" s="311"/>
      <c r="M7700" s="311"/>
      <c r="N7700" s="311"/>
      <c r="O7700" s="311"/>
      <c r="P7700" s="311"/>
      <c r="Q7700" s="311"/>
      <c r="R7700" s="311"/>
      <c r="S7700" s="311"/>
      <c r="T7700" s="311"/>
      <c r="U7700" s="311"/>
    </row>
    <row r="7701" spans="1:21" ht="12.75" customHeight="1">
      <c r="A7701" s="311"/>
      <c r="B7701" s="310"/>
      <c r="C7701" s="311"/>
      <c r="D7701" s="308"/>
      <c r="G7701" s="312"/>
      <c r="H7701" s="313"/>
      <c r="I7701" s="311"/>
      <c r="J7701" s="398"/>
      <c r="K7701" s="311"/>
      <c r="L7701" s="311"/>
      <c r="M7701" s="311"/>
      <c r="N7701" s="311"/>
      <c r="O7701" s="311"/>
      <c r="P7701" s="311"/>
      <c r="Q7701" s="311"/>
      <c r="R7701" s="311"/>
      <c r="S7701" s="311"/>
      <c r="T7701" s="311"/>
      <c r="U7701" s="311"/>
    </row>
    <row r="7702" spans="1:21" ht="12.75" customHeight="1">
      <c r="A7702" s="311"/>
      <c r="B7702" s="310"/>
      <c r="C7702" s="311"/>
      <c r="D7702" s="308"/>
      <c r="G7702" s="312"/>
      <c r="H7702" s="313"/>
      <c r="I7702" s="311"/>
      <c r="J7702" s="398"/>
      <c r="K7702" s="311"/>
      <c r="L7702" s="311"/>
      <c r="M7702" s="311"/>
      <c r="N7702" s="311"/>
      <c r="O7702" s="311"/>
      <c r="P7702" s="311"/>
      <c r="Q7702" s="311"/>
      <c r="R7702" s="311"/>
      <c r="S7702" s="311"/>
      <c r="T7702" s="311"/>
      <c r="U7702" s="311"/>
    </row>
    <row r="7703" spans="1:21" ht="12.75" customHeight="1">
      <c r="A7703" s="311"/>
      <c r="B7703" s="310"/>
      <c r="C7703" s="311"/>
      <c r="D7703" s="308"/>
      <c r="G7703" s="312"/>
      <c r="H7703" s="313"/>
      <c r="I7703" s="311"/>
      <c r="J7703" s="398"/>
      <c r="K7703" s="311"/>
      <c r="L7703" s="311"/>
      <c r="M7703" s="311"/>
      <c r="N7703" s="311"/>
      <c r="O7703" s="311"/>
      <c r="P7703" s="311"/>
      <c r="Q7703" s="311"/>
      <c r="R7703" s="311"/>
      <c r="S7703" s="311"/>
      <c r="T7703" s="311"/>
      <c r="U7703" s="311"/>
    </row>
    <row r="7704" spans="1:21" ht="12.75" customHeight="1">
      <c r="A7704" s="311"/>
      <c r="B7704" s="310"/>
      <c r="C7704" s="311"/>
      <c r="D7704" s="308"/>
      <c r="G7704" s="312"/>
      <c r="H7704" s="313"/>
      <c r="I7704" s="311"/>
      <c r="J7704" s="398"/>
      <c r="K7704" s="311"/>
      <c r="L7704" s="311"/>
      <c r="M7704" s="311"/>
      <c r="N7704" s="311"/>
      <c r="O7704" s="311"/>
      <c r="P7704" s="311"/>
      <c r="Q7704" s="311"/>
      <c r="R7704" s="311"/>
      <c r="S7704" s="311"/>
      <c r="T7704" s="311"/>
      <c r="U7704" s="311"/>
    </row>
    <row r="7705" spans="1:21" ht="12.75" customHeight="1">
      <c r="A7705" s="311"/>
      <c r="B7705" s="310"/>
      <c r="C7705" s="311"/>
      <c r="D7705" s="308"/>
      <c r="G7705" s="312"/>
      <c r="H7705" s="313"/>
      <c r="I7705" s="311"/>
      <c r="J7705" s="398"/>
      <c r="K7705" s="311"/>
      <c r="L7705" s="311"/>
      <c r="M7705" s="311"/>
      <c r="N7705" s="311"/>
      <c r="O7705" s="311"/>
      <c r="P7705" s="311"/>
      <c r="Q7705" s="311"/>
      <c r="R7705" s="311"/>
      <c r="S7705" s="311"/>
      <c r="T7705" s="311"/>
      <c r="U7705" s="311"/>
    </row>
    <row r="7706" spans="1:21" ht="12.75" customHeight="1">
      <c r="A7706" s="311"/>
      <c r="B7706" s="310"/>
      <c r="C7706" s="311"/>
      <c r="D7706" s="308"/>
      <c r="G7706" s="312"/>
      <c r="H7706" s="313"/>
      <c r="I7706" s="311"/>
      <c r="J7706" s="398"/>
      <c r="K7706" s="311"/>
      <c r="L7706" s="311"/>
      <c r="M7706" s="311"/>
      <c r="N7706" s="311"/>
      <c r="O7706" s="311"/>
      <c r="P7706" s="311"/>
      <c r="Q7706" s="311"/>
      <c r="R7706" s="311"/>
      <c r="S7706" s="311"/>
      <c r="T7706" s="311"/>
      <c r="U7706" s="311"/>
    </row>
    <row r="7707" spans="1:21" ht="12.75" customHeight="1">
      <c r="A7707" s="311"/>
      <c r="B7707" s="310"/>
      <c r="C7707" s="311"/>
      <c r="D7707" s="308"/>
      <c r="G7707" s="312"/>
      <c r="H7707" s="313"/>
      <c r="I7707" s="311"/>
      <c r="J7707" s="398"/>
      <c r="K7707" s="311"/>
      <c r="L7707" s="311"/>
      <c r="M7707" s="311"/>
      <c r="N7707" s="311"/>
      <c r="O7707" s="311"/>
      <c r="P7707" s="311"/>
      <c r="Q7707" s="311"/>
      <c r="R7707" s="311"/>
      <c r="S7707" s="311"/>
      <c r="T7707" s="311"/>
      <c r="U7707" s="311"/>
    </row>
    <row r="7708" spans="1:21" ht="12.75" customHeight="1">
      <c r="A7708" s="311"/>
      <c r="B7708" s="310"/>
      <c r="C7708" s="311"/>
      <c r="D7708" s="308"/>
      <c r="G7708" s="312"/>
      <c r="H7708" s="313"/>
      <c r="I7708" s="311"/>
      <c r="J7708" s="398"/>
      <c r="K7708" s="311"/>
      <c r="L7708" s="311"/>
      <c r="M7708" s="311"/>
      <c r="N7708" s="311"/>
      <c r="O7708" s="311"/>
      <c r="P7708" s="311"/>
      <c r="Q7708" s="311"/>
      <c r="R7708" s="311"/>
      <c r="S7708" s="311"/>
      <c r="T7708" s="311"/>
      <c r="U7708" s="311"/>
    </row>
    <row r="7709" spans="1:21" ht="12.75" customHeight="1">
      <c r="A7709" s="311"/>
      <c r="B7709" s="310"/>
      <c r="C7709" s="311"/>
      <c r="D7709" s="308"/>
      <c r="G7709" s="312"/>
      <c r="H7709" s="313"/>
      <c r="I7709" s="311"/>
      <c r="J7709" s="398"/>
      <c r="K7709" s="311"/>
      <c r="L7709" s="311"/>
      <c r="M7709" s="311"/>
      <c r="N7709" s="311"/>
      <c r="O7709" s="311"/>
      <c r="P7709" s="311"/>
      <c r="Q7709" s="311"/>
      <c r="R7709" s="311"/>
      <c r="S7709" s="311"/>
      <c r="T7709" s="311"/>
      <c r="U7709" s="311"/>
    </row>
    <row r="7710" spans="1:21" ht="12.75" customHeight="1">
      <c r="A7710" s="311"/>
      <c r="B7710" s="310"/>
      <c r="C7710" s="311"/>
      <c r="D7710" s="308"/>
      <c r="G7710" s="312"/>
      <c r="H7710" s="313"/>
      <c r="I7710" s="311"/>
      <c r="J7710" s="398"/>
      <c r="K7710" s="311"/>
      <c r="L7710" s="311"/>
      <c r="M7710" s="311"/>
      <c r="N7710" s="311"/>
      <c r="O7710" s="311"/>
      <c r="P7710" s="311"/>
      <c r="Q7710" s="311"/>
      <c r="R7710" s="311"/>
      <c r="S7710" s="311"/>
      <c r="T7710" s="311"/>
      <c r="U7710" s="311"/>
    </row>
    <row r="7711" spans="1:21" ht="12.75" customHeight="1">
      <c r="A7711" s="311"/>
      <c r="B7711" s="310"/>
      <c r="C7711" s="311"/>
      <c r="D7711" s="308"/>
      <c r="G7711" s="312"/>
      <c r="H7711" s="313"/>
      <c r="I7711" s="311"/>
      <c r="J7711" s="398"/>
      <c r="K7711" s="311"/>
      <c r="L7711" s="311"/>
      <c r="M7711" s="311"/>
      <c r="N7711" s="311"/>
      <c r="O7711" s="311"/>
      <c r="P7711" s="311"/>
      <c r="Q7711" s="311"/>
      <c r="R7711" s="311"/>
      <c r="S7711" s="311"/>
      <c r="T7711" s="311"/>
      <c r="U7711" s="311"/>
    </row>
    <row r="7712" spans="1:21" ht="12.75" customHeight="1">
      <c r="A7712" s="311"/>
      <c r="B7712" s="310"/>
      <c r="C7712" s="311"/>
      <c r="D7712" s="308"/>
      <c r="G7712" s="312"/>
      <c r="H7712" s="313"/>
      <c r="I7712" s="311"/>
      <c r="J7712" s="398"/>
      <c r="K7712" s="311"/>
      <c r="L7712" s="311"/>
      <c r="M7712" s="311"/>
      <c r="N7712" s="311"/>
      <c r="O7712" s="311"/>
      <c r="P7712" s="311"/>
      <c r="Q7712" s="311"/>
      <c r="R7712" s="311"/>
      <c r="S7712" s="311"/>
      <c r="T7712" s="311"/>
      <c r="U7712" s="311"/>
    </row>
    <row r="7713" spans="1:21" ht="12.75" customHeight="1">
      <c r="A7713" s="311"/>
      <c r="B7713" s="310"/>
      <c r="C7713" s="311"/>
      <c r="D7713" s="308"/>
      <c r="G7713" s="312"/>
      <c r="H7713" s="313"/>
      <c r="I7713" s="311"/>
      <c r="J7713" s="398"/>
      <c r="K7713" s="311"/>
      <c r="L7713" s="311"/>
      <c r="M7713" s="311"/>
      <c r="N7713" s="311"/>
      <c r="O7713" s="311"/>
      <c r="P7713" s="311"/>
      <c r="Q7713" s="311"/>
      <c r="R7713" s="311"/>
      <c r="S7713" s="311"/>
      <c r="T7713" s="311"/>
      <c r="U7713" s="311"/>
    </row>
    <row r="7714" spans="1:21" ht="12.75" customHeight="1">
      <c r="A7714" s="311"/>
      <c r="B7714" s="310"/>
      <c r="C7714" s="311"/>
      <c r="D7714" s="308"/>
      <c r="G7714" s="312"/>
      <c r="H7714" s="313"/>
      <c r="I7714" s="311"/>
      <c r="J7714" s="398"/>
      <c r="K7714" s="311"/>
      <c r="L7714" s="311"/>
      <c r="M7714" s="311"/>
      <c r="N7714" s="311"/>
      <c r="O7714" s="311"/>
      <c r="P7714" s="311"/>
      <c r="Q7714" s="311"/>
      <c r="R7714" s="311"/>
      <c r="S7714" s="311"/>
      <c r="T7714" s="311"/>
      <c r="U7714" s="311"/>
    </row>
    <row r="7715" spans="1:21" ht="12.75" customHeight="1">
      <c r="A7715" s="311"/>
      <c r="B7715" s="310"/>
      <c r="C7715" s="311"/>
      <c r="D7715" s="308"/>
      <c r="G7715" s="312"/>
      <c r="H7715" s="313"/>
      <c r="I7715" s="311"/>
      <c r="J7715" s="398"/>
      <c r="K7715" s="311"/>
      <c r="L7715" s="311"/>
      <c r="M7715" s="311"/>
      <c r="N7715" s="311"/>
      <c r="O7715" s="311"/>
      <c r="P7715" s="311"/>
      <c r="Q7715" s="311"/>
      <c r="R7715" s="311"/>
      <c r="S7715" s="311"/>
      <c r="T7715" s="311"/>
      <c r="U7715" s="311"/>
    </row>
    <row r="7716" spans="1:21" ht="12.75" customHeight="1">
      <c r="A7716" s="311"/>
      <c r="B7716" s="310"/>
      <c r="C7716" s="311"/>
      <c r="D7716" s="308"/>
      <c r="G7716" s="312"/>
      <c r="H7716" s="313"/>
      <c r="I7716" s="311"/>
      <c r="J7716" s="398"/>
      <c r="K7716" s="311"/>
      <c r="L7716" s="311"/>
      <c r="M7716" s="311"/>
      <c r="N7716" s="311"/>
      <c r="O7716" s="311"/>
      <c r="P7716" s="311"/>
      <c r="Q7716" s="311"/>
      <c r="R7716" s="311"/>
      <c r="S7716" s="311"/>
      <c r="T7716" s="311"/>
      <c r="U7716" s="311"/>
    </row>
    <row r="7717" spans="1:21" ht="12.75" customHeight="1">
      <c r="A7717" s="311"/>
      <c r="B7717" s="310"/>
      <c r="C7717" s="311"/>
      <c r="D7717" s="308"/>
      <c r="G7717" s="312"/>
      <c r="H7717" s="313"/>
      <c r="I7717" s="311"/>
      <c r="J7717" s="398"/>
      <c r="K7717" s="311"/>
      <c r="L7717" s="311"/>
      <c r="M7717" s="311"/>
      <c r="N7717" s="311"/>
      <c r="O7717" s="311"/>
      <c r="P7717" s="311"/>
      <c r="Q7717" s="311"/>
      <c r="R7717" s="311"/>
      <c r="S7717" s="311"/>
      <c r="T7717" s="311"/>
      <c r="U7717" s="311"/>
    </row>
    <row r="7718" spans="1:21" ht="12.75" customHeight="1">
      <c r="A7718" s="311"/>
      <c r="B7718" s="310"/>
      <c r="C7718" s="311"/>
      <c r="D7718" s="308"/>
      <c r="G7718" s="312"/>
      <c r="H7718" s="313"/>
      <c r="I7718" s="311"/>
      <c r="J7718" s="398"/>
      <c r="K7718" s="311"/>
      <c r="L7718" s="311"/>
      <c r="M7718" s="311"/>
      <c r="N7718" s="311"/>
      <c r="O7718" s="311"/>
      <c r="P7718" s="311"/>
      <c r="Q7718" s="311"/>
      <c r="R7718" s="311"/>
      <c r="S7718" s="311"/>
      <c r="T7718" s="311"/>
      <c r="U7718" s="311"/>
    </row>
    <row r="7719" spans="1:21" ht="12.75" customHeight="1">
      <c r="A7719" s="311"/>
      <c r="B7719" s="310"/>
      <c r="C7719" s="311"/>
      <c r="D7719" s="308"/>
      <c r="G7719" s="312"/>
      <c r="H7719" s="313"/>
      <c r="I7719" s="311"/>
      <c r="J7719" s="398"/>
      <c r="K7719" s="311"/>
      <c r="L7719" s="311"/>
      <c r="M7719" s="311"/>
      <c r="N7719" s="311"/>
      <c r="O7719" s="311"/>
      <c r="P7719" s="311"/>
      <c r="Q7719" s="311"/>
      <c r="R7719" s="311"/>
      <c r="S7719" s="311"/>
      <c r="T7719" s="311"/>
      <c r="U7719" s="311"/>
    </row>
    <row r="7720" spans="1:21" ht="12.75" customHeight="1">
      <c r="A7720" s="311"/>
      <c r="B7720" s="310"/>
      <c r="C7720" s="311"/>
      <c r="D7720" s="308"/>
      <c r="G7720" s="312"/>
      <c r="H7720" s="313"/>
      <c r="I7720" s="311"/>
      <c r="J7720" s="398"/>
      <c r="K7720" s="311"/>
      <c r="L7720" s="311"/>
      <c r="M7720" s="311"/>
      <c r="N7720" s="311"/>
      <c r="O7720" s="311"/>
      <c r="P7720" s="311"/>
      <c r="Q7720" s="311"/>
      <c r="R7720" s="311"/>
      <c r="S7720" s="311"/>
      <c r="T7720" s="311"/>
      <c r="U7720" s="311"/>
    </row>
    <row r="7721" spans="1:21" ht="12.75" customHeight="1">
      <c r="A7721" s="311"/>
      <c r="B7721" s="310"/>
      <c r="C7721" s="311"/>
      <c r="D7721" s="308"/>
      <c r="G7721" s="312"/>
      <c r="H7721" s="313"/>
      <c r="I7721" s="311"/>
      <c r="J7721" s="398"/>
      <c r="K7721" s="311"/>
      <c r="L7721" s="311"/>
      <c r="M7721" s="311"/>
      <c r="N7721" s="311"/>
      <c r="O7721" s="311"/>
      <c r="P7721" s="311"/>
      <c r="Q7721" s="311"/>
      <c r="R7721" s="311"/>
      <c r="S7721" s="311"/>
      <c r="T7721" s="311"/>
      <c r="U7721" s="311"/>
    </row>
    <row r="7722" spans="1:21" ht="12.75" customHeight="1">
      <c r="A7722" s="311"/>
      <c r="B7722" s="310"/>
      <c r="C7722" s="311"/>
      <c r="D7722" s="308"/>
      <c r="G7722" s="312"/>
      <c r="H7722" s="313"/>
      <c r="I7722" s="311"/>
      <c r="J7722" s="398"/>
      <c r="K7722" s="311"/>
      <c r="L7722" s="311"/>
      <c r="M7722" s="311"/>
      <c r="N7722" s="311"/>
      <c r="O7722" s="311"/>
      <c r="P7722" s="311"/>
      <c r="Q7722" s="311"/>
      <c r="R7722" s="311"/>
      <c r="S7722" s="311"/>
      <c r="T7722" s="311"/>
      <c r="U7722" s="311"/>
    </row>
    <row r="7723" spans="1:21" ht="12.75" customHeight="1">
      <c r="A7723" s="311"/>
      <c r="B7723" s="310"/>
      <c r="C7723" s="311"/>
      <c r="D7723" s="308"/>
      <c r="G7723" s="312"/>
      <c r="H7723" s="313"/>
      <c r="I7723" s="311"/>
      <c r="J7723" s="398"/>
      <c r="K7723" s="311"/>
      <c r="L7723" s="311"/>
      <c r="M7723" s="311"/>
      <c r="N7723" s="311"/>
      <c r="O7723" s="311"/>
      <c r="P7723" s="311"/>
      <c r="Q7723" s="311"/>
      <c r="R7723" s="311"/>
      <c r="S7723" s="311"/>
      <c r="T7723" s="311"/>
      <c r="U7723" s="311"/>
    </row>
    <row r="7724" spans="1:21" ht="12.75" customHeight="1">
      <c r="A7724" s="311"/>
      <c r="B7724" s="310"/>
      <c r="C7724" s="311"/>
      <c r="D7724" s="308"/>
      <c r="G7724" s="312"/>
      <c r="H7724" s="313"/>
      <c r="I7724" s="311"/>
      <c r="J7724" s="398"/>
      <c r="K7724" s="311"/>
      <c r="L7724" s="311"/>
      <c r="M7724" s="311"/>
      <c r="N7724" s="311"/>
      <c r="O7724" s="311"/>
      <c r="P7724" s="311"/>
      <c r="Q7724" s="311"/>
      <c r="R7724" s="311"/>
      <c r="S7724" s="311"/>
      <c r="T7724" s="311"/>
      <c r="U7724" s="311"/>
    </row>
    <row r="7725" spans="1:21" ht="12.75" customHeight="1">
      <c r="A7725" s="311"/>
      <c r="B7725" s="310"/>
      <c r="C7725" s="311"/>
      <c r="D7725" s="308"/>
      <c r="G7725" s="312"/>
      <c r="H7725" s="313"/>
      <c r="I7725" s="311"/>
      <c r="J7725" s="398"/>
      <c r="K7725" s="311"/>
      <c r="L7725" s="311"/>
      <c r="M7725" s="311"/>
      <c r="N7725" s="311"/>
      <c r="O7725" s="311"/>
      <c r="P7725" s="311"/>
      <c r="Q7725" s="311"/>
      <c r="R7725" s="311"/>
      <c r="S7725" s="311"/>
      <c r="T7725" s="311"/>
      <c r="U7725" s="311"/>
    </row>
    <row r="7726" spans="1:21" ht="12.75" customHeight="1">
      <c r="A7726" s="311"/>
      <c r="B7726" s="310"/>
      <c r="C7726" s="311"/>
      <c r="D7726" s="308"/>
      <c r="G7726" s="312"/>
      <c r="H7726" s="313"/>
      <c r="I7726" s="311"/>
      <c r="J7726" s="398"/>
      <c r="K7726" s="311"/>
      <c r="L7726" s="311"/>
      <c r="M7726" s="311"/>
      <c r="N7726" s="311"/>
      <c r="O7726" s="311"/>
      <c r="P7726" s="311"/>
      <c r="Q7726" s="311"/>
      <c r="R7726" s="311"/>
      <c r="S7726" s="311"/>
      <c r="T7726" s="311"/>
      <c r="U7726" s="311"/>
    </row>
    <row r="7727" spans="1:21" ht="12.75" customHeight="1">
      <c r="A7727" s="311"/>
      <c r="B7727" s="310"/>
      <c r="C7727" s="311"/>
      <c r="D7727" s="308"/>
      <c r="G7727" s="312"/>
      <c r="H7727" s="313"/>
      <c r="I7727" s="311"/>
      <c r="J7727" s="398"/>
      <c r="K7727" s="311"/>
      <c r="L7727" s="311"/>
      <c r="M7727" s="311"/>
      <c r="N7727" s="311"/>
      <c r="O7727" s="311"/>
      <c r="P7727" s="311"/>
      <c r="Q7727" s="311"/>
      <c r="R7727" s="311"/>
      <c r="S7727" s="311"/>
      <c r="T7727" s="311"/>
      <c r="U7727" s="311"/>
    </row>
    <row r="7728" spans="1:21" ht="12.75" customHeight="1">
      <c r="A7728" s="311"/>
      <c r="B7728" s="310"/>
      <c r="C7728" s="311"/>
      <c r="D7728" s="308"/>
      <c r="G7728" s="312"/>
      <c r="H7728" s="313"/>
      <c r="I7728" s="311"/>
      <c r="J7728" s="398"/>
      <c r="K7728" s="311"/>
      <c r="L7728" s="311"/>
      <c r="M7728" s="311"/>
      <c r="N7728" s="311"/>
      <c r="O7728" s="311"/>
      <c r="P7728" s="311"/>
      <c r="Q7728" s="311"/>
      <c r="R7728" s="311"/>
      <c r="S7728" s="311"/>
      <c r="T7728" s="311"/>
      <c r="U7728" s="311"/>
    </row>
    <row r="7729" spans="1:21" ht="12.75" customHeight="1">
      <c r="A7729" s="311"/>
      <c r="B7729" s="310"/>
      <c r="C7729" s="311"/>
      <c r="D7729" s="308"/>
      <c r="G7729" s="312"/>
      <c r="H7729" s="313"/>
      <c r="I7729" s="311"/>
      <c r="J7729" s="398"/>
      <c r="K7729" s="311"/>
      <c r="L7729" s="311"/>
      <c r="M7729" s="311"/>
      <c r="N7729" s="311"/>
      <c r="O7729" s="311"/>
      <c r="P7729" s="311"/>
      <c r="Q7729" s="311"/>
      <c r="R7729" s="311"/>
      <c r="S7729" s="311"/>
      <c r="T7729" s="311"/>
      <c r="U7729" s="311"/>
    </row>
    <row r="7730" spans="1:21" ht="12.75" customHeight="1">
      <c r="A7730" s="311"/>
      <c r="B7730" s="310"/>
      <c r="C7730" s="311"/>
      <c r="D7730" s="308"/>
      <c r="G7730" s="312"/>
      <c r="H7730" s="313"/>
      <c r="I7730" s="311"/>
      <c r="J7730" s="398"/>
      <c r="K7730" s="311"/>
      <c r="L7730" s="311"/>
      <c r="M7730" s="311"/>
      <c r="N7730" s="311"/>
      <c r="O7730" s="311"/>
      <c r="P7730" s="311"/>
      <c r="Q7730" s="311"/>
      <c r="R7730" s="311"/>
      <c r="S7730" s="311"/>
      <c r="T7730" s="311"/>
      <c r="U7730" s="311"/>
    </row>
    <row r="7731" spans="1:21" ht="12.75" customHeight="1">
      <c r="A7731" s="311"/>
      <c r="B7731" s="310"/>
      <c r="C7731" s="311"/>
      <c r="D7731" s="308"/>
      <c r="G7731" s="312"/>
      <c r="H7731" s="313"/>
      <c r="I7731" s="311"/>
      <c r="J7731" s="398"/>
      <c r="K7731" s="311"/>
      <c r="L7731" s="311"/>
      <c r="M7731" s="311"/>
      <c r="N7731" s="311"/>
      <c r="O7731" s="311"/>
      <c r="P7731" s="311"/>
      <c r="Q7731" s="311"/>
      <c r="R7731" s="311"/>
      <c r="S7731" s="311"/>
      <c r="T7731" s="311"/>
      <c r="U7731" s="311"/>
    </row>
    <row r="7732" spans="1:21" ht="12.75" customHeight="1">
      <c r="A7732" s="311"/>
      <c r="B7732" s="310"/>
      <c r="C7732" s="311"/>
      <c r="D7732" s="308"/>
      <c r="G7732" s="312"/>
      <c r="H7732" s="313"/>
      <c r="I7732" s="311"/>
      <c r="J7732" s="398"/>
      <c r="K7732" s="311"/>
      <c r="L7732" s="311"/>
      <c r="M7732" s="311"/>
      <c r="N7732" s="311"/>
      <c r="O7732" s="311"/>
      <c r="P7732" s="311"/>
      <c r="Q7732" s="311"/>
      <c r="R7732" s="311"/>
      <c r="S7732" s="311"/>
      <c r="T7732" s="311"/>
      <c r="U7732" s="311"/>
    </row>
    <row r="7733" spans="1:21" ht="12.75" customHeight="1">
      <c r="A7733" s="311"/>
      <c r="B7733" s="310"/>
      <c r="C7733" s="311"/>
      <c r="D7733" s="308"/>
      <c r="G7733" s="312"/>
      <c r="H7733" s="313"/>
      <c r="I7733" s="311"/>
      <c r="J7733" s="398"/>
      <c r="K7733" s="311"/>
      <c r="L7733" s="311"/>
      <c r="M7733" s="311"/>
      <c r="N7733" s="311"/>
      <c r="O7733" s="311"/>
      <c r="P7733" s="311"/>
      <c r="Q7733" s="311"/>
      <c r="R7733" s="311"/>
      <c r="S7733" s="311"/>
      <c r="T7733" s="311"/>
      <c r="U7733" s="311"/>
    </row>
    <row r="7734" spans="1:21" ht="12.75" customHeight="1">
      <c r="A7734" s="311"/>
      <c r="B7734" s="310"/>
      <c r="C7734" s="311"/>
      <c r="D7734" s="308"/>
      <c r="G7734" s="312"/>
      <c r="H7734" s="313"/>
      <c r="I7734" s="311"/>
      <c r="J7734" s="398"/>
      <c r="K7734" s="311"/>
      <c r="L7734" s="311"/>
      <c r="M7734" s="311"/>
      <c r="N7734" s="311"/>
      <c r="O7734" s="311"/>
      <c r="P7734" s="311"/>
      <c r="Q7734" s="311"/>
      <c r="R7734" s="311"/>
      <c r="S7734" s="311"/>
      <c r="T7734" s="311"/>
      <c r="U7734" s="311"/>
    </row>
    <row r="7735" spans="1:21" ht="12.75" customHeight="1">
      <c r="A7735" s="311"/>
      <c r="B7735" s="310"/>
      <c r="C7735" s="311"/>
      <c r="D7735" s="308"/>
      <c r="G7735" s="312"/>
      <c r="H7735" s="313"/>
      <c r="I7735" s="311"/>
      <c r="J7735" s="398"/>
      <c r="K7735" s="311"/>
      <c r="L7735" s="311"/>
      <c r="M7735" s="311"/>
      <c r="N7735" s="311"/>
      <c r="O7735" s="311"/>
      <c r="P7735" s="311"/>
      <c r="Q7735" s="311"/>
      <c r="R7735" s="311"/>
      <c r="S7735" s="311"/>
      <c r="T7735" s="311"/>
      <c r="U7735" s="311"/>
    </row>
    <row r="7736" spans="1:21" ht="12.75" customHeight="1">
      <c r="A7736" s="311"/>
      <c r="B7736" s="310"/>
      <c r="C7736" s="311"/>
      <c r="D7736" s="308"/>
      <c r="G7736" s="312"/>
      <c r="H7736" s="313"/>
      <c r="I7736" s="311"/>
      <c r="J7736" s="398"/>
      <c r="K7736" s="311"/>
      <c r="L7736" s="311"/>
      <c r="M7736" s="311"/>
      <c r="N7736" s="311"/>
      <c r="O7736" s="311"/>
      <c r="P7736" s="311"/>
      <c r="Q7736" s="311"/>
      <c r="R7736" s="311"/>
      <c r="S7736" s="311"/>
      <c r="T7736" s="311"/>
      <c r="U7736" s="311"/>
    </row>
    <row r="7737" spans="1:21" ht="12.75" customHeight="1">
      <c r="A7737" s="311"/>
      <c r="B7737" s="310"/>
      <c r="C7737" s="311"/>
      <c r="D7737" s="308"/>
      <c r="G7737" s="312"/>
      <c r="H7737" s="313"/>
      <c r="I7737" s="311"/>
      <c r="J7737" s="398"/>
      <c r="K7737" s="311"/>
      <c r="L7737" s="311"/>
      <c r="M7737" s="311"/>
      <c r="N7737" s="311"/>
      <c r="O7737" s="311"/>
      <c r="P7737" s="311"/>
      <c r="Q7737" s="311"/>
      <c r="R7737" s="311"/>
      <c r="S7737" s="311"/>
      <c r="T7737" s="311"/>
      <c r="U7737" s="311"/>
    </row>
    <row r="7738" spans="1:21" ht="12.75" customHeight="1">
      <c r="A7738" s="311"/>
      <c r="B7738" s="310"/>
      <c r="C7738" s="311"/>
      <c r="D7738" s="308"/>
      <c r="G7738" s="312"/>
      <c r="H7738" s="313"/>
      <c r="I7738" s="311"/>
      <c r="J7738" s="398"/>
      <c r="K7738" s="311"/>
      <c r="L7738" s="311"/>
      <c r="M7738" s="311"/>
      <c r="N7738" s="311"/>
      <c r="O7738" s="311"/>
      <c r="P7738" s="311"/>
      <c r="Q7738" s="311"/>
      <c r="R7738" s="311"/>
      <c r="S7738" s="311"/>
      <c r="T7738" s="311"/>
      <c r="U7738" s="311"/>
    </row>
    <row r="7739" spans="1:21" ht="12.75" customHeight="1">
      <c r="A7739" s="311"/>
      <c r="B7739" s="310"/>
      <c r="C7739" s="311"/>
      <c r="D7739" s="308"/>
      <c r="G7739" s="312"/>
      <c r="H7739" s="313"/>
      <c r="I7739" s="311"/>
      <c r="J7739" s="398"/>
      <c r="K7739" s="311"/>
      <c r="L7739" s="311"/>
      <c r="M7739" s="311"/>
      <c r="N7739" s="311"/>
      <c r="O7739" s="311"/>
      <c r="P7739" s="311"/>
      <c r="Q7739" s="311"/>
      <c r="R7739" s="311"/>
      <c r="S7739" s="311"/>
      <c r="T7739" s="311"/>
      <c r="U7739" s="311"/>
    </row>
    <row r="7740" spans="1:21" ht="12.75" customHeight="1">
      <c r="A7740" s="311"/>
      <c r="B7740" s="310"/>
      <c r="C7740" s="311"/>
      <c r="D7740" s="308"/>
      <c r="G7740" s="312"/>
      <c r="H7740" s="313"/>
      <c r="I7740" s="311"/>
      <c r="J7740" s="398"/>
      <c r="K7740" s="311"/>
      <c r="L7740" s="311"/>
      <c r="M7740" s="311"/>
      <c r="N7740" s="311"/>
      <c r="O7740" s="311"/>
      <c r="P7740" s="311"/>
      <c r="Q7740" s="311"/>
      <c r="R7740" s="311"/>
      <c r="S7740" s="311"/>
      <c r="T7740" s="311"/>
      <c r="U7740" s="311"/>
    </row>
    <row r="7741" spans="1:21" ht="12.75" customHeight="1">
      <c r="A7741" s="311"/>
      <c r="B7741" s="310"/>
      <c r="C7741" s="311"/>
      <c r="D7741" s="308"/>
      <c r="G7741" s="312"/>
      <c r="H7741" s="313"/>
      <c r="I7741" s="311"/>
      <c r="J7741" s="398"/>
      <c r="K7741" s="311"/>
      <c r="L7741" s="311"/>
      <c r="M7741" s="311"/>
      <c r="N7741" s="311"/>
      <c r="O7741" s="311"/>
      <c r="P7741" s="311"/>
      <c r="Q7741" s="311"/>
      <c r="R7741" s="311"/>
      <c r="S7741" s="311"/>
      <c r="T7741" s="311"/>
      <c r="U7741" s="311"/>
    </row>
    <row r="7742" spans="1:21" ht="12.75" customHeight="1">
      <c r="A7742" s="311"/>
      <c r="B7742" s="310"/>
      <c r="C7742" s="311"/>
      <c r="D7742" s="308"/>
      <c r="G7742" s="312"/>
      <c r="H7742" s="313"/>
      <c r="I7742" s="311"/>
      <c r="J7742" s="398"/>
      <c r="K7742" s="311"/>
      <c r="L7742" s="311"/>
      <c r="M7742" s="311"/>
      <c r="N7742" s="311"/>
      <c r="O7742" s="311"/>
      <c r="P7742" s="311"/>
      <c r="Q7742" s="311"/>
      <c r="R7742" s="311"/>
      <c r="S7742" s="311"/>
      <c r="T7742" s="311"/>
      <c r="U7742" s="311"/>
    </row>
    <row r="7743" spans="1:21" ht="12.75" customHeight="1">
      <c r="A7743" s="311"/>
      <c r="B7743" s="310"/>
      <c r="C7743" s="311"/>
      <c r="D7743" s="308"/>
      <c r="G7743" s="312"/>
      <c r="H7743" s="313"/>
      <c r="I7743" s="311"/>
      <c r="J7743" s="398"/>
      <c r="K7743" s="311"/>
      <c r="L7743" s="311"/>
      <c r="M7743" s="311"/>
      <c r="N7743" s="311"/>
      <c r="O7743" s="311"/>
      <c r="P7743" s="311"/>
      <c r="Q7743" s="311"/>
      <c r="R7743" s="311"/>
      <c r="S7743" s="311"/>
      <c r="T7743" s="311"/>
      <c r="U7743" s="311"/>
    </row>
    <row r="7744" spans="1:21" ht="12.75" customHeight="1">
      <c r="A7744" s="311"/>
      <c r="B7744" s="310"/>
      <c r="C7744" s="311"/>
      <c r="D7744" s="308"/>
      <c r="G7744" s="312"/>
      <c r="H7744" s="313"/>
      <c r="I7744" s="311"/>
      <c r="J7744" s="398"/>
      <c r="K7744" s="311"/>
      <c r="L7744" s="311"/>
      <c r="M7744" s="311"/>
      <c r="N7744" s="311"/>
      <c r="O7744" s="311"/>
      <c r="P7744" s="311"/>
      <c r="Q7744" s="311"/>
      <c r="R7744" s="311"/>
      <c r="S7744" s="311"/>
      <c r="T7744" s="311"/>
      <c r="U7744" s="311"/>
    </row>
    <row r="7745" spans="1:21" ht="12.75" customHeight="1">
      <c r="A7745" s="311"/>
      <c r="B7745" s="310"/>
      <c r="C7745" s="311"/>
      <c r="D7745" s="308"/>
      <c r="G7745" s="312"/>
      <c r="H7745" s="313"/>
      <c r="I7745" s="311"/>
      <c r="J7745" s="398"/>
      <c r="K7745" s="311"/>
      <c r="L7745" s="311"/>
      <c r="M7745" s="311"/>
      <c r="N7745" s="311"/>
      <c r="O7745" s="311"/>
      <c r="P7745" s="311"/>
      <c r="Q7745" s="311"/>
      <c r="R7745" s="311"/>
      <c r="S7745" s="311"/>
      <c r="T7745" s="311"/>
      <c r="U7745" s="311"/>
    </row>
    <row r="7746" spans="1:21" ht="12.75" customHeight="1">
      <c r="A7746" s="311"/>
      <c r="B7746" s="310"/>
      <c r="C7746" s="311"/>
      <c r="D7746" s="308"/>
      <c r="G7746" s="312"/>
      <c r="H7746" s="313"/>
      <c r="I7746" s="311"/>
      <c r="J7746" s="398"/>
      <c r="K7746" s="311"/>
      <c r="L7746" s="311"/>
      <c r="M7746" s="311"/>
      <c r="N7746" s="311"/>
      <c r="O7746" s="311"/>
      <c r="P7746" s="311"/>
      <c r="Q7746" s="311"/>
      <c r="R7746" s="311"/>
      <c r="S7746" s="311"/>
      <c r="T7746" s="311"/>
      <c r="U7746" s="311"/>
    </row>
    <row r="7747" spans="1:21" ht="12.75" customHeight="1">
      <c r="A7747" s="311"/>
      <c r="B7747" s="310"/>
      <c r="C7747" s="311"/>
      <c r="D7747" s="308"/>
      <c r="G7747" s="312"/>
      <c r="H7747" s="313"/>
      <c r="I7747" s="311"/>
      <c r="J7747" s="398"/>
      <c r="K7747" s="311"/>
      <c r="L7747" s="311"/>
      <c r="M7747" s="311"/>
      <c r="N7747" s="311"/>
      <c r="O7747" s="311"/>
      <c r="P7747" s="311"/>
      <c r="Q7747" s="311"/>
      <c r="R7747" s="311"/>
      <c r="S7747" s="311"/>
      <c r="T7747" s="311"/>
      <c r="U7747" s="311"/>
    </row>
    <row r="7748" spans="1:21" ht="12.75" customHeight="1">
      <c r="A7748" s="311"/>
      <c r="B7748" s="310"/>
      <c r="C7748" s="311"/>
      <c r="D7748" s="308"/>
      <c r="G7748" s="312"/>
      <c r="H7748" s="313"/>
      <c r="I7748" s="311"/>
      <c r="J7748" s="398"/>
      <c r="K7748" s="311"/>
      <c r="L7748" s="311"/>
      <c r="M7748" s="311"/>
      <c r="N7748" s="311"/>
      <c r="O7748" s="311"/>
      <c r="P7748" s="311"/>
      <c r="Q7748" s="311"/>
      <c r="R7748" s="311"/>
      <c r="S7748" s="311"/>
      <c r="T7748" s="311"/>
      <c r="U7748" s="311"/>
    </row>
    <row r="7749" spans="1:21" ht="12.75" customHeight="1">
      <c r="A7749" s="311"/>
      <c r="B7749" s="310"/>
      <c r="C7749" s="311"/>
      <c r="D7749" s="308"/>
      <c r="G7749" s="312"/>
      <c r="H7749" s="313"/>
      <c r="I7749" s="311"/>
      <c r="J7749" s="398"/>
      <c r="K7749" s="311"/>
      <c r="L7749" s="311"/>
      <c r="M7749" s="311"/>
      <c r="N7749" s="311"/>
      <c r="O7749" s="311"/>
      <c r="P7749" s="311"/>
      <c r="Q7749" s="311"/>
      <c r="R7749" s="311"/>
      <c r="S7749" s="311"/>
      <c r="T7749" s="311"/>
      <c r="U7749" s="311"/>
    </row>
    <row r="7750" spans="1:21" ht="12.75" customHeight="1">
      <c r="A7750" s="311"/>
      <c r="B7750" s="310"/>
      <c r="C7750" s="311"/>
      <c r="D7750" s="308"/>
      <c r="G7750" s="312"/>
      <c r="H7750" s="313"/>
      <c r="I7750" s="311"/>
      <c r="J7750" s="398"/>
      <c r="K7750" s="311"/>
      <c r="L7750" s="311"/>
      <c r="M7750" s="311"/>
      <c r="N7750" s="311"/>
      <c r="O7750" s="311"/>
      <c r="P7750" s="311"/>
      <c r="Q7750" s="311"/>
      <c r="R7750" s="311"/>
      <c r="S7750" s="311"/>
      <c r="T7750" s="311"/>
      <c r="U7750" s="311"/>
    </row>
    <row r="7751" spans="1:21" ht="12.75" customHeight="1">
      <c r="A7751" s="311"/>
      <c r="B7751" s="310"/>
      <c r="C7751" s="311"/>
      <c r="D7751" s="308"/>
      <c r="G7751" s="312"/>
      <c r="H7751" s="313"/>
      <c r="I7751" s="311"/>
      <c r="J7751" s="398"/>
      <c r="K7751" s="311"/>
      <c r="L7751" s="311"/>
      <c r="M7751" s="311"/>
      <c r="N7751" s="311"/>
      <c r="O7751" s="311"/>
      <c r="P7751" s="311"/>
      <c r="Q7751" s="311"/>
      <c r="R7751" s="311"/>
      <c r="S7751" s="311"/>
      <c r="T7751" s="311"/>
      <c r="U7751" s="311"/>
    </row>
    <row r="7752" spans="1:21" ht="12.75" customHeight="1">
      <c r="A7752" s="311"/>
      <c r="B7752" s="310"/>
      <c r="C7752" s="311"/>
      <c r="D7752" s="308"/>
      <c r="G7752" s="312"/>
      <c r="H7752" s="313"/>
      <c r="I7752" s="311"/>
      <c r="J7752" s="398"/>
      <c r="K7752" s="311"/>
      <c r="L7752" s="311"/>
      <c r="M7752" s="311"/>
      <c r="N7752" s="311"/>
      <c r="O7752" s="311"/>
      <c r="P7752" s="311"/>
      <c r="Q7752" s="311"/>
      <c r="R7752" s="311"/>
      <c r="S7752" s="311"/>
      <c r="T7752" s="311"/>
      <c r="U7752" s="311"/>
    </row>
    <row r="7753" spans="1:21" ht="12.75" customHeight="1">
      <c r="A7753" s="311"/>
      <c r="B7753" s="310"/>
      <c r="C7753" s="311"/>
      <c r="D7753" s="308"/>
      <c r="G7753" s="312"/>
      <c r="H7753" s="313"/>
      <c r="I7753" s="311"/>
      <c r="J7753" s="398"/>
      <c r="K7753" s="311"/>
      <c r="L7753" s="311"/>
      <c r="M7753" s="311"/>
      <c r="N7753" s="311"/>
      <c r="O7753" s="311"/>
      <c r="P7753" s="311"/>
      <c r="Q7753" s="311"/>
      <c r="R7753" s="311"/>
      <c r="S7753" s="311"/>
      <c r="T7753" s="311"/>
      <c r="U7753" s="311"/>
    </row>
    <row r="7754" spans="1:21" ht="12.75" customHeight="1">
      <c r="A7754" s="311"/>
      <c r="B7754" s="310"/>
      <c r="C7754" s="311"/>
      <c r="D7754" s="308"/>
      <c r="G7754" s="312"/>
      <c r="H7754" s="313"/>
      <c r="I7754" s="311"/>
      <c r="J7754" s="398"/>
      <c r="K7754" s="311"/>
      <c r="L7754" s="311"/>
      <c r="M7754" s="311"/>
      <c r="N7754" s="311"/>
      <c r="O7754" s="311"/>
      <c r="P7754" s="311"/>
      <c r="Q7754" s="311"/>
      <c r="R7754" s="311"/>
      <c r="S7754" s="311"/>
      <c r="T7754" s="311"/>
      <c r="U7754" s="311"/>
    </row>
    <row r="7755" spans="1:21" ht="12.75" customHeight="1">
      <c r="A7755" s="311"/>
      <c r="B7755" s="310"/>
      <c r="C7755" s="311"/>
      <c r="D7755" s="308"/>
      <c r="G7755" s="312"/>
      <c r="H7755" s="313"/>
      <c r="I7755" s="311"/>
      <c r="J7755" s="398"/>
      <c r="K7755" s="311"/>
      <c r="L7755" s="311"/>
      <c r="M7755" s="311"/>
      <c r="N7755" s="311"/>
      <c r="O7755" s="311"/>
      <c r="P7755" s="311"/>
      <c r="Q7755" s="311"/>
      <c r="R7755" s="311"/>
      <c r="S7755" s="311"/>
      <c r="T7755" s="311"/>
      <c r="U7755" s="311"/>
    </row>
    <row r="7756" spans="1:21" ht="12.75" customHeight="1">
      <c r="A7756" s="311"/>
      <c r="B7756" s="310"/>
      <c r="C7756" s="311"/>
      <c r="D7756" s="308"/>
      <c r="G7756" s="312"/>
      <c r="H7756" s="313"/>
      <c r="I7756" s="311"/>
      <c r="J7756" s="398"/>
      <c r="K7756" s="311"/>
      <c r="L7756" s="311"/>
      <c r="M7756" s="311"/>
      <c r="N7756" s="311"/>
      <c r="O7756" s="311"/>
      <c r="P7756" s="311"/>
      <c r="Q7756" s="311"/>
      <c r="R7756" s="311"/>
      <c r="S7756" s="311"/>
      <c r="T7756" s="311"/>
      <c r="U7756" s="311"/>
    </row>
    <row r="7757" spans="1:21" ht="12.75" customHeight="1">
      <c r="A7757" s="311"/>
      <c r="B7757" s="310"/>
      <c r="C7757" s="311"/>
      <c r="D7757" s="308"/>
      <c r="G7757" s="312"/>
      <c r="H7757" s="313"/>
      <c r="I7757" s="311"/>
      <c r="J7757" s="398"/>
      <c r="K7757" s="311"/>
      <c r="L7757" s="311"/>
      <c r="M7757" s="311"/>
      <c r="N7757" s="311"/>
      <c r="O7757" s="311"/>
      <c r="P7757" s="311"/>
      <c r="Q7757" s="311"/>
      <c r="R7757" s="311"/>
      <c r="S7757" s="311"/>
      <c r="T7757" s="311"/>
      <c r="U7757" s="311"/>
    </row>
    <row r="7758" spans="1:21" ht="12.75" customHeight="1">
      <c r="A7758" s="311"/>
      <c r="B7758" s="310"/>
      <c r="C7758" s="311"/>
      <c r="D7758" s="308"/>
      <c r="G7758" s="312"/>
      <c r="H7758" s="313"/>
      <c r="I7758" s="311"/>
      <c r="J7758" s="398"/>
      <c r="K7758" s="311"/>
      <c r="L7758" s="311"/>
      <c r="M7758" s="311"/>
      <c r="N7758" s="311"/>
      <c r="O7758" s="311"/>
      <c r="P7758" s="311"/>
      <c r="Q7758" s="311"/>
      <c r="R7758" s="311"/>
      <c r="S7758" s="311"/>
      <c r="T7758" s="311"/>
      <c r="U7758" s="311"/>
    </row>
    <row r="7759" spans="1:21" ht="12.75" customHeight="1">
      <c r="A7759" s="311"/>
      <c r="B7759" s="310"/>
      <c r="C7759" s="311"/>
      <c r="D7759" s="308"/>
      <c r="G7759" s="312"/>
      <c r="H7759" s="313"/>
      <c r="I7759" s="311"/>
      <c r="J7759" s="398"/>
      <c r="K7759" s="311"/>
      <c r="L7759" s="311"/>
      <c r="M7759" s="311"/>
      <c r="N7759" s="311"/>
      <c r="O7759" s="311"/>
      <c r="P7759" s="311"/>
      <c r="Q7759" s="311"/>
      <c r="R7759" s="311"/>
      <c r="S7759" s="311"/>
      <c r="T7759" s="311"/>
      <c r="U7759" s="311"/>
    </row>
    <row r="7760" spans="1:21" ht="12.75" customHeight="1">
      <c r="A7760" s="311"/>
      <c r="B7760" s="310"/>
      <c r="C7760" s="311"/>
      <c r="D7760" s="308"/>
      <c r="G7760" s="312"/>
      <c r="H7760" s="313"/>
      <c r="I7760" s="311"/>
      <c r="J7760" s="398"/>
      <c r="K7760" s="311"/>
      <c r="L7760" s="311"/>
      <c r="M7760" s="311"/>
      <c r="N7760" s="311"/>
      <c r="O7760" s="311"/>
      <c r="P7760" s="311"/>
      <c r="Q7760" s="311"/>
      <c r="R7760" s="311"/>
      <c r="S7760" s="311"/>
      <c r="T7760" s="311"/>
      <c r="U7760" s="311"/>
    </row>
    <row r="7761" spans="1:21" ht="12.75" customHeight="1">
      <c r="A7761" s="311"/>
      <c r="B7761" s="310"/>
      <c r="C7761" s="311"/>
      <c r="D7761" s="308"/>
      <c r="G7761" s="312"/>
      <c r="H7761" s="313"/>
      <c r="I7761" s="311"/>
      <c r="J7761" s="398"/>
      <c r="K7761" s="311"/>
      <c r="L7761" s="311"/>
      <c r="M7761" s="311"/>
      <c r="N7761" s="311"/>
      <c r="O7761" s="311"/>
      <c r="P7761" s="311"/>
      <c r="Q7761" s="311"/>
      <c r="R7761" s="311"/>
      <c r="S7761" s="311"/>
      <c r="T7761" s="311"/>
      <c r="U7761" s="311"/>
    </row>
    <row r="7762" spans="1:21" ht="12.75" customHeight="1">
      <c r="A7762" s="311"/>
      <c r="B7762" s="310"/>
      <c r="C7762" s="311"/>
      <c r="D7762" s="308"/>
      <c r="G7762" s="312"/>
      <c r="H7762" s="313"/>
      <c r="I7762" s="311"/>
      <c r="J7762" s="398"/>
      <c r="K7762" s="311"/>
      <c r="L7762" s="311"/>
      <c r="M7762" s="311"/>
      <c r="N7762" s="311"/>
      <c r="O7762" s="311"/>
      <c r="P7762" s="311"/>
      <c r="Q7762" s="311"/>
      <c r="R7762" s="311"/>
      <c r="S7762" s="311"/>
      <c r="T7762" s="311"/>
      <c r="U7762" s="311"/>
    </row>
    <row r="7763" spans="1:21" ht="12.75" customHeight="1">
      <c r="A7763" s="311"/>
      <c r="B7763" s="310"/>
      <c r="C7763" s="311"/>
      <c r="D7763" s="308"/>
      <c r="G7763" s="312"/>
      <c r="H7763" s="313"/>
      <c r="I7763" s="311"/>
      <c r="J7763" s="398"/>
      <c r="K7763" s="311"/>
      <c r="L7763" s="311"/>
      <c r="M7763" s="311"/>
      <c r="N7763" s="311"/>
      <c r="O7763" s="311"/>
      <c r="P7763" s="311"/>
      <c r="Q7763" s="311"/>
      <c r="R7763" s="311"/>
      <c r="S7763" s="311"/>
      <c r="T7763" s="311"/>
      <c r="U7763" s="311"/>
    </row>
    <row r="7764" spans="1:21" ht="12.75" customHeight="1">
      <c r="A7764" s="311"/>
      <c r="B7764" s="310"/>
      <c r="C7764" s="311"/>
      <c r="D7764" s="308"/>
      <c r="G7764" s="312"/>
      <c r="H7764" s="313"/>
      <c r="I7764" s="311"/>
      <c r="J7764" s="398"/>
      <c r="K7764" s="311"/>
      <c r="L7764" s="311"/>
      <c r="M7764" s="311"/>
      <c r="N7764" s="311"/>
      <c r="O7764" s="311"/>
      <c r="P7764" s="311"/>
      <c r="Q7764" s="311"/>
      <c r="R7764" s="311"/>
      <c r="S7764" s="311"/>
      <c r="T7764" s="311"/>
      <c r="U7764" s="311"/>
    </row>
    <row r="7765" spans="1:21" ht="12.75" customHeight="1">
      <c r="A7765" s="311"/>
      <c r="B7765" s="310"/>
      <c r="C7765" s="311"/>
      <c r="D7765" s="308"/>
      <c r="G7765" s="312"/>
      <c r="H7765" s="313"/>
      <c r="I7765" s="311"/>
      <c r="J7765" s="398"/>
      <c r="K7765" s="311"/>
      <c r="L7765" s="311"/>
      <c r="M7765" s="311"/>
      <c r="N7765" s="311"/>
      <c r="O7765" s="311"/>
      <c r="P7765" s="311"/>
      <c r="Q7765" s="311"/>
      <c r="R7765" s="311"/>
      <c r="S7765" s="311"/>
      <c r="T7765" s="311"/>
      <c r="U7765" s="311"/>
    </row>
    <row r="7766" spans="1:21" ht="12.75" customHeight="1">
      <c r="A7766" s="311"/>
      <c r="B7766" s="310"/>
      <c r="C7766" s="311"/>
      <c r="D7766" s="308"/>
      <c r="G7766" s="312"/>
      <c r="H7766" s="313"/>
      <c r="I7766" s="311"/>
      <c r="J7766" s="398"/>
      <c r="K7766" s="311"/>
      <c r="L7766" s="311"/>
      <c r="M7766" s="311"/>
      <c r="N7766" s="311"/>
      <c r="O7766" s="311"/>
      <c r="P7766" s="311"/>
      <c r="Q7766" s="311"/>
      <c r="R7766" s="311"/>
      <c r="S7766" s="311"/>
      <c r="T7766" s="311"/>
      <c r="U7766" s="311"/>
    </row>
    <row r="7767" spans="1:21" ht="12.75" customHeight="1">
      <c r="A7767" s="311"/>
      <c r="B7767" s="310"/>
      <c r="C7767" s="311"/>
      <c r="D7767" s="308"/>
      <c r="G7767" s="312"/>
      <c r="H7767" s="313"/>
      <c r="I7767" s="311"/>
      <c r="J7767" s="398"/>
      <c r="K7767" s="311"/>
      <c r="L7767" s="311"/>
      <c r="M7767" s="311"/>
      <c r="N7767" s="311"/>
      <c r="O7767" s="311"/>
      <c r="P7767" s="311"/>
      <c r="Q7767" s="311"/>
      <c r="R7767" s="311"/>
      <c r="S7767" s="311"/>
      <c r="T7767" s="311"/>
      <c r="U7767" s="311"/>
    </row>
    <row r="7768" spans="1:21" ht="12.75" customHeight="1">
      <c r="A7768" s="311"/>
      <c r="B7768" s="310"/>
      <c r="C7768" s="311"/>
      <c r="D7768" s="308"/>
      <c r="G7768" s="312"/>
      <c r="H7768" s="313"/>
      <c r="I7768" s="311"/>
      <c r="J7768" s="398"/>
      <c r="K7768" s="311"/>
      <c r="L7768" s="311"/>
      <c r="M7768" s="311"/>
      <c r="N7768" s="311"/>
      <c r="O7768" s="311"/>
      <c r="P7768" s="311"/>
      <c r="Q7768" s="311"/>
      <c r="R7768" s="311"/>
      <c r="S7768" s="311"/>
      <c r="T7768" s="311"/>
      <c r="U7768" s="311"/>
    </row>
    <row r="7769" spans="1:21" ht="12.75" customHeight="1">
      <c r="A7769" s="311"/>
      <c r="B7769" s="310"/>
      <c r="C7769" s="311"/>
      <c r="D7769" s="308"/>
      <c r="G7769" s="312"/>
      <c r="H7769" s="313"/>
      <c r="I7769" s="311"/>
      <c r="J7769" s="398"/>
      <c r="K7769" s="311"/>
      <c r="L7769" s="311"/>
      <c r="M7769" s="311"/>
      <c r="N7769" s="311"/>
      <c r="O7769" s="311"/>
      <c r="P7769" s="311"/>
      <c r="Q7769" s="311"/>
      <c r="R7769" s="311"/>
      <c r="S7769" s="311"/>
      <c r="T7769" s="311"/>
      <c r="U7769" s="311"/>
    </row>
    <row r="7770" spans="1:21" ht="12.75" customHeight="1">
      <c r="A7770" s="311"/>
      <c r="B7770" s="310"/>
      <c r="C7770" s="311"/>
      <c r="D7770" s="308"/>
      <c r="G7770" s="312"/>
      <c r="H7770" s="313"/>
      <c r="I7770" s="311"/>
      <c r="J7770" s="398"/>
      <c r="K7770" s="311"/>
      <c r="L7770" s="311"/>
      <c r="M7770" s="311"/>
      <c r="N7770" s="311"/>
      <c r="O7770" s="311"/>
      <c r="P7770" s="311"/>
      <c r="Q7770" s="311"/>
      <c r="R7770" s="311"/>
      <c r="S7770" s="311"/>
      <c r="T7770" s="311"/>
      <c r="U7770" s="311"/>
    </row>
    <row r="7771" spans="1:21" ht="12.75" customHeight="1">
      <c r="A7771" s="311"/>
      <c r="B7771" s="310"/>
      <c r="C7771" s="311"/>
      <c r="D7771" s="308"/>
      <c r="G7771" s="312"/>
      <c r="H7771" s="313"/>
      <c r="I7771" s="311"/>
      <c r="J7771" s="398"/>
      <c r="K7771" s="311"/>
      <c r="L7771" s="311"/>
      <c r="M7771" s="311"/>
      <c r="N7771" s="311"/>
      <c r="O7771" s="311"/>
      <c r="P7771" s="311"/>
      <c r="Q7771" s="311"/>
      <c r="R7771" s="311"/>
      <c r="S7771" s="311"/>
      <c r="T7771" s="311"/>
      <c r="U7771" s="311"/>
    </row>
    <row r="7772" spans="1:21" ht="12.75" customHeight="1">
      <c r="A7772" s="311"/>
      <c r="B7772" s="310"/>
      <c r="C7772" s="311"/>
      <c r="D7772" s="308"/>
      <c r="G7772" s="312"/>
      <c r="H7772" s="313"/>
      <c r="I7772" s="311"/>
      <c r="J7772" s="398"/>
      <c r="K7772" s="311"/>
      <c r="L7772" s="311"/>
      <c r="M7772" s="311"/>
      <c r="N7772" s="311"/>
      <c r="O7772" s="311"/>
      <c r="P7772" s="311"/>
      <c r="Q7772" s="311"/>
      <c r="R7772" s="311"/>
      <c r="S7772" s="311"/>
      <c r="T7772" s="311"/>
      <c r="U7772" s="311"/>
    </row>
    <row r="7773" spans="1:21" ht="12.75" customHeight="1">
      <c r="A7773" s="311"/>
      <c r="B7773" s="310"/>
      <c r="C7773" s="311"/>
      <c r="D7773" s="308"/>
      <c r="G7773" s="312"/>
      <c r="H7773" s="313"/>
      <c r="I7773" s="311"/>
      <c r="J7773" s="398"/>
      <c r="K7773" s="311"/>
      <c r="L7773" s="311"/>
      <c r="M7773" s="311"/>
      <c r="N7773" s="311"/>
      <c r="O7773" s="311"/>
      <c r="P7773" s="311"/>
      <c r="Q7773" s="311"/>
      <c r="R7773" s="311"/>
      <c r="S7773" s="311"/>
      <c r="T7773" s="311"/>
      <c r="U7773" s="311"/>
    </row>
    <row r="7774" spans="1:21" ht="12.75" customHeight="1">
      <c r="A7774" s="311"/>
      <c r="B7774" s="310"/>
      <c r="C7774" s="311"/>
      <c r="D7774" s="308"/>
      <c r="G7774" s="312"/>
      <c r="H7774" s="313"/>
      <c r="I7774" s="311"/>
      <c r="J7774" s="398"/>
      <c r="K7774" s="311"/>
      <c r="L7774" s="311"/>
      <c r="M7774" s="311"/>
      <c r="N7774" s="311"/>
      <c r="O7774" s="311"/>
      <c r="P7774" s="311"/>
      <c r="Q7774" s="311"/>
      <c r="R7774" s="311"/>
      <c r="S7774" s="311"/>
      <c r="T7774" s="311"/>
      <c r="U7774" s="311"/>
    </row>
    <row r="7775" spans="1:21" ht="12.75" customHeight="1">
      <c r="A7775" s="311"/>
      <c r="B7775" s="310"/>
      <c r="C7775" s="311"/>
      <c r="D7775" s="308"/>
      <c r="G7775" s="312"/>
      <c r="H7775" s="313"/>
      <c r="I7775" s="311"/>
      <c r="J7775" s="398"/>
      <c r="K7775" s="311"/>
      <c r="L7775" s="311"/>
      <c r="M7775" s="311"/>
      <c r="N7775" s="311"/>
      <c r="O7775" s="311"/>
      <c r="P7775" s="311"/>
      <c r="Q7775" s="311"/>
      <c r="R7775" s="311"/>
      <c r="S7775" s="311"/>
      <c r="T7775" s="311"/>
      <c r="U7775" s="311"/>
    </row>
    <row r="7776" spans="1:21" ht="12.75" customHeight="1">
      <c r="A7776" s="311"/>
      <c r="B7776" s="310"/>
      <c r="C7776" s="311"/>
      <c r="D7776" s="308"/>
      <c r="G7776" s="312"/>
      <c r="H7776" s="313"/>
      <c r="I7776" s="311"/>
      <c r="J7776" s="398"/>
      <c r="K7776" s="311"/>
      <c r="L7776" s="311"/>
      <c r="M7776" s="311"/>
      <c r="N7776" s="311"/>
      <c r="O7776" s="311"/>
      <c r="P7776" s="311"/>
      <c r="Q7776" s="311"/>
      <c r="R7776" s="311"/>
      <c r="S7776" s="311"/>
      <c r="T7776" s="311"/>
      <c r="U7776" s="311"/>
    </row>
    <row r="7777" spans="1:21" ht="12.75" customHeight="1">
      <c r="A7777" s="311"/>
      <c r="B7777" s="310"/>
      <c r="C7777" s="311"/>
      <c r="D7777" s="308"/>
      <c r="G7777" s="312"/>
      <c r="H7777" s="313"/>
      <c r="I7777" s="311"/>
      <c r="J7777" s="398"/>
      <c r="K7777" s="311"/>
      <c r="L7777" s="311"/>
      <c r="M7777" s="311"/>
      <c r="N7777" s="311"/>
      <c r="O7777" s="311"/>
      <c r="P7777" s="311"/>
      <c r="Q7777" s="311"/>
      <c r="R7777" s="311"/>
      <c r="S7777" s="311"/>
      <c r="T7777" s="311"/>
      <c r="U7777" s="311"/>
    </row>
    <row r="7778" spans="1:21" ht="12.75" customHeight="1">
      <c r="A7778" s="311"/>
      <c r="B7778" s="310"/>
      <c r="C7778" s="311"/>
      <c r="D7778" s="308"/>
      <c r="G7778" s="312"/>
      <c r="H7778" s="313"/>
      <c r="I7778" s="311"/>
      <c r="J7778" s="398"/>
      <c r="K7778" s="311"/>
      <c r="L7778" s="311"/>
      <c r="M7778" s="311"/>
      <c r="N7778" s="311"/>
      <c r="O7778" s="311"/>
      <c r="P7778" s="311"/>
      <c r="Q7778" s="311"/>
      <c r="R7778" s="311"/>
      <c r="S7778" s="311"/>
      <c r="T7778" s="311"/>
      <c r="U7778" s="311"/>
    </row>
    <row r="7779" spans="1:21" ht="12.75" customHeight="1">
      <c r="A7779" s="311"/>
      <c r="B7779" s="310"/>
      <c r="C7779" s="311"/>
      <c r="D7779" s="308"/>
      <c r="G7779" s="312"/>
      <c r="H7779" s="313"/>
      <c r="I7779" s="311"/>
      <c r="J7779" s="398"/>
      <c r="K7779" s="311"/>
      <c r="L7779" s="311"/>
      <c r="M7779" s="311"/>
      <c r="N7779" s="311"/>
      <c r="O7779" s="311"/>
      <c r="P7779" s="311"/>
      <c r="Q7779" s="311"/>
      <c r="R7779" s="311"/>
      <c r="S7779" s="311"/>
      <c r="T7779" s="311"/>
      <c r="U7779" s="311"/>
    </row>
    <row r="7780" spans="1:21" ht="12.75" customHeight="1">
      <c r="A7780" s="311"/>
      <c r="B7780" s="310"/>
      <c r="C7780" s="311"/>
      <c r="D7780" s="308"/>
      <c r="G7780" s="312"/>
      <c r="H7780" s="313"/>
      <c r="I7780" s="311"/>
      <c r="J7780" s="398"/>
      <c r="K7780" s="311"/>
      <c r="L7780" s="311"/>
      <c r="M7780" s="311"/>
      <c r="N7780" s="311"/>
      <c r="O7780" s="311"/>
      <c r="P7780" s="311"/>
      <c r="Q7780" s="311"/>
      <c r="R7780" s="311"/>
      <c r="S7780" s="311"/>
      <c r="T7780" s="311"/>
      <c r="U7780" s="311"/>
    </row>
    <row r="7781" spans="1:21" ht="12.75" customHeight="1">
      <c r="A7781" s="311"/>
      <c r="B7781" s="310"/>
      <c r="C7781" s="311"/>
      <c r="D7781" s="308"/>
      <c r="G7781" s="312"/>
      <c r="H7781" s="313"/>
      <c r="I7781" s="311"/>
      <c r="J7781" s="398"/>
      <c r="K7781" s="311"/>
      <c r="L7781" s="311"/>
      <c r="M7781" s="311"/>
      <c r="N7781" s="311"/>
      <c r="O7781" s="311"/>
      <c r="P7781" s="311"/>
      <c r="Q7781" s="311"/>
      <c r="R7781" s="311"/>
      <c r="S7781" s="311"/>
      <c r="T7781" s="311"/>
      <c r="U7781" s="311"/>
    </row>
    <row r="7782" spans="1:21" ht="12.75" customHeight="1">
      <c r="A7782" s="311"/>
      <c r="B7782" s="310"/>
      <c r="C7782" s="311"/>
      <c r="D7782" s="308"/>
      <c r="G7782" s="312"/>
      <c r="H7782" s="313"/>
      <c r="I7782" s="311"/>
      <c r="J7782" s="398"/>
      <c r="K7782" s="311"/>
      <c r="L7782" s="311"/>
      <c r="M7782" s="311"/>
      <c r="N7782" s="311"/>
      <c r="O7782" s="311"/>
      <c r="P7782" s="311"/>
      <c r="Q7782" s="311"/>
      <c r="R7782" s="311"/>
      <c r="S7782" s="311"/>
      <c r="T7782" s="311"/>
      <c r="U7782" s="311"/>
    </row>
    <row r="7783" spans="1:21" ht="12.75" customHeight="1">
      <c r="A7783" s="311"/>
      <c r="B7783" s="310"/>
      <c r="C7783" s="311"/>
      <c r="D7783" s="308"/>
      <c r="G7783" s="312"/>
      <c r="H7783" s="313"/>
      <c r="I7783" s="311"/>
      <c r="J7783" s="398"/>
      <c r="K7783" s="311"/>
      <c r="L7783" s="311"/>
      <c r="M7783" s="311"/>
      <c r="N7783" s="311"/>
      <c r="O7783" s="311"/>
      <c r="P7783" s="311"/>
      <c r="Q7783" s="311"/>
      <c r="R7783" s="311"/>
      <c r="S7783" s="311"/>
      <c r="T7783" s="311"/>
      <c r="U7783" s="311"/>
    </row>
    <row r="7784" spans="1:21" ht="12.75" customHeight="1">
      <c r="A7784" s="311"/>
      <c r="B7784" s="310"/>
      <c r="C7784" s="311"/>
      <c r="D7784" s="308"/>
      <c r="G7784" s="312"/>
      <c r="H7784" s="313"/>
      <c r="I7784" s="311"/>
      <c r="J7784" s="398"/>
      <c r="K7784" s="311"/>
      <c r="L7784" s="311"/>
      <c r="M7784" s="311"/>
      <c r="N7784" s="311"/>
      <c r="O7784" s="311"/>
      <c r="P7784" s="311"/>
      <c r="Q7784" s="311"/>
      <c r="R7784" s="311"/>
      <c r="S7784" s="311"/>
      <c r="T7784" s="311"/>
      <c r="U7784" s="311"/>
    </row>
    <row r="7785" spans="1:21" ht="12.75" customHeight="1">
      <c r="A7785" s="311"/>
      <c r="B7785" s="310"/>
      <c r="C7785" s="311"/>
      <c r="D7785" s="308"/>
      <c r="G7785" s="312"/>
      <c r="H7785" s="313"/>
      <c r="I7785" s="311"/>
      <c r="J7785" s="398"/>
      <c r="K7785" s="311"/>
      <c r="L7785" s="311"/>
      <c r="M7785" s="311"/>
      <c r="N7785" s="311"/>
      <c r="O7785" s="311"/>
      <c r="P7785" s="311"/>
      <c r="Q7785" s="311"/>
      <c r="R7785" s="311"/>
      <c r="S7785" s="311"/>
      <c r="T7785" s="311"/>
      <c r="U7785" s="311"/>
    </row>
    <row r="7786" spans="1:21" ht="12.75" customHeight="1">
      <c r="A7786" s="311"/>
      <c r="B7786" s="310"/>
      <c r="C7786" s="311"/>
      <c r="D7786" s="308"/>
      <c r="G7786" s="312"/>
      <c r="H7786" s="313"/>
      <c r="I7786" s="311"/>
      <c r="J7786" s="398"/>
      <c r="K7786" s="311"/>
      <c r="L7786" s="311"/>
      <c r="M7786" s="311"/>
      <c r="N7786" s="311"/>
      <c r="O7786" s="311"/>
      <c r="P7786" s="311"/>
      <c r="Q7786" s="311"/>
      <c r="R7786" s="311"/>
      <c r="S7786" s="311"/>
      <c r="T7786" s="311"/>
      <c r="U7786" s="311"/>
    </row>
    <row r="7787" spans="1:21" ht="12.75" customHeight="1">
      <c r="A7787" s="311"/>
      <c r="B7787" s="310"/>
      <c r="C7787" s="311"/>
      <c r="D7787" s="308"/>
      <c r="G7787" s="312"/>
      <c r="H7787" s="313"/>
      <c r="I7787" s="311"/>
      <c r="J7787" s="398"/>
      <c r="K7787" s="311"/>
      <c r="L7787" s="311"/>
      <c r="M7787" s="311"/>
      <c r="N7787" s="311"/>
      <c r="O7787" s="311"/>
      <c r="P7787" s="311"/>
      <c r="Q7787" s="311"/>
      <c r="R7787" s="311"/>
      <c r="S7787" s="311"/>
      <c r="T7787" s="311"/>
      <c r="U7787" s="311"/>
    </row>
    <row r="7788" spans="1:21" ht="12.75" customHeight="1">
      <c r="A7788" s="311"/>
      <c r="B7788" s="310"/>
      <c r="C7788" s="311"/>
      <c r="D7788" s="308"/>
      <c r="G7788" s="312"/>
      <c r="H7788" s="313"/>
      <c r="I7788" s="311"/>
      <c r="J7788" s="398"/>
      <c r="K7788" s="311"/>
      <c r="L7788" s="311"/>
      <c r="M7788" s="311"/>
      <c r="N7788" s="311"/>
      <c r="O7788" s="311"/>
      <c r="P7788" s="311"/>
      <c r="Q7788" s="311"/>
      <c r="R7788" s="311"/>
      <c r="S7788" s="311"/>
      <c r="T7788" s="311"/>
      <c r="U7788" s="311"/>
    </row>
    <row r="7789" spans="1:21" ht="12.75" customHeight="1">
      <c r="A7789" s="311"/>
      <c r="B7789" s="310"/>
      <c r="C7789" s="311"/>
      <c r="D7789" s="308"/>
      <c r="G7789" s="312"/>
      <c r="H7789" s="313"/>
      <c r="I7789" s="311"/>
      <c r="J7789" s="398"/>
      <c r="K7789" s="311"/>
      <c r="L7789" s="311"/>
      <c r="M7789" s="311"/>
      <c r="N7789" s="311"/>
      <c r="O7789" s="311"/>
      <c r="P7789" s="311"/>
      <c r="Q7789" s="311"/>
      <c r="R7789" s="311"/>
      <c r="S7789" s="311"/>
      <c r="T7789" s="311"/>
      <c r="U7789" s="311"/>
    </row>
    <row r="7790" spans="1:21" ht="12.75" customHeight="1">
      <c r="A7790" s="311"/>
      <c r="B7790" s="310"/>
      <c r="C7790" s="311"/>
      <c r="D7790" s="308"/>
      <c r="G7790" s="312"/>
      <c r="H7790" s="313"/>
      <c r="I7790" s="311"/>
      <c r="J7790" s="398"/>
      <c r="K7790" s="311"/>
      <c r="L7790" s="311"/>
      <c r="M7790" s="311"/>
      <c r="N7790" s="311"/>
      <c r="O7790" s="311"/>
      <c r="P7790" s="311"/>
      <c r="Q7790" s="311"/>
      <c r="R7790" s="311"/>
      <c r="S7790" s="311"/>
      <c r="T7790" s="311"/>
      <c r="U7790" s="311"/>
    </row>
    <row r="7791" spans="1:21" ht="12.75" customHeight="1">
      <c r="A7791" s="311"/>
      <c r="B7791" s="310"/>
      <c r="C7791" s="311"/>
      <c r="D7791" s="308"/>
      <c r="G7791" s="312"/>
      <c r="H7791" s="313"/>
      <c r="I7791" s="311"/>
      <c r="J7791" s="398"/>
      <c r="K7791" s="311"/>
      <c r="L7791" s="311"/>
      <c r="M7791" s="311"/>
      <c r="N7791" s="311"/>
      <c r="O7791" s="311"/>
      <c r="P7791" s="311"/>
      <c r="Q7791" s="311"/>
      <c r="R7791" s="311"/>
      <c r="S7791" s="311"/>
      <c r="T7791" s="311"/>
      <c r="U7791" s="311"/>
    </row>
    <row r="7792" spans="1:21" ht="12.75" customHeight="1">
      <c r="A7792" s="311"/>
      <c r="B7792" s="310"/>
      <c r="C7792" s="311"/>
      <c r="D7792" s="308"/>
      <c r="G7792" s="312"/>
      <c r="H7792" s="313"/>
      <c r="I7792" s="311"/>
      <c r="J7792" s="398"/>
      <c r="K7792" s="311"/>
      <c r="L7792" s="311"/>
      <c r="M7792" s="311"/>
      <c r="N7792" s="311"/>
      <c r="O7792" s="311"/>
      <c r="P7792" s="311"/>
      <c r="Q7792" s="311"/>
      <c r="R7792" s="311"/>
      <c r="S7792" s="311"/>
      <c r="T7792" s="311"/>
      <c r="U7792" s="311"/>
    </row>
    <row r="7793" spans="1:21" ht="12.75" customHeight="1">
      <c r="A7793" s="311"/>
      <c r="B7793" s="310"/>
      <c r="C7793" s="311"/>
      <c r="D7793" s="308"/>
      <c r="G7793" s="312"/>
      <c r="H7793" s="313"/>
      <c r="I7793" s="311"/>
      <c r="J7793" s="398"/>
      <c r="K7793" s="311"/>
      <c r="L7793" s="311"/>
      <c r="M7793" s="311"/>
      <c r="N7793" s="311"/>
      <c r="O7793" s="311"/>
      <c r="P7793" s="311"/>
      <c r="Q7793" s="311"/>
      <c r="R7793" s="311"/>
      <c r="S7793" s="311"/>
      <c r="T7793" s="311"/>
      <c r="U7793" s="311"/>
    </row>
    <row r="7794" spans="1:21" ht="12.75" customHeight="1">
      <c r="A7794" s="311"/>
      <c r="B7794" s="310"/>
      <c r="C7794" s="311"/>
      <c r="D7794" s="308"/>
      <c r="G7794" s="312"/>
      <c r="H7794" s="313"/>
      <c r="I7794" s="311"/>
      <c r="J7794" s="398"/>
      <c r="K7794" s="311"/>
      <c r="L7794" s="311"/>
      <c r="M7794" s="311"/>
      <c r="N7794" s="311"/>
      <c r="O7794" s="311"/>
      <c r="P7794" s="311"/>
      <c r="Q7794" s="311"/>
      <c r="R7794" s="311"/>
      <c r="S7794" s="311"/>
      <c r="T7794" s="311"/>
      <c r="U7794" s="311"/>
    </row>
    <row r="7795" spans="1:21" ht="12.75" customHeight="1">
      <c r="A7795" s="311"/>
      <c r="B7795" s="310"/>
      <c r="C7795" s="311"/>
      <c r="D7795" s="308"/>
      <c r="G7795" s="312"/>
      <c r="H7795" s="313"/>
      <c r="I7795" s="311"/>
      <c r="J7795" s="398"/>
      <c r="K7795" s="311"/>
      <c r="L7795" s="311"/>
      <c r="M7795" s="311"/>
      <c r="N7795" s="311"/>
      <c r="O7795" s="311"/>
      <c r="P7795" s="311"/>
      <c r="Q7795" s="311"/>
      <c r="R7795" s="311"/>
      <c r="S7795" s="311"/>
      <c r="T7795" s="311"/>
      <c r="U7795" s="311"/>
    </row>
    <row r="7796" spans="1:21" ht="12.75" customHeight="1">
      <c r="A7796" s="311"/>
      <c r="B7796" s="310"/>
      <c r="C7796" s="311"/>
      <c r="D7796" s="308"/>
      <c r="G7796" s="312"/>
      <c r="H7796" s="313"/>
      <c r="I7796" s="311"/>
      <c r="J7796" s="398"/>
      <c r="K7796" s="311"/>
      <c r="L7796" s="311"/>
      <c r="M7796" s="311"/>
      <c r="N7796" s="311"/>
      <c r="O7796" s="311"/>
      <c r="P7796" s="311"/>
      <c r="Q7796" s="311"/>
      <c r="R7796" s="311"/>
      <c r="S7796" s="311"/>
      <c r="T7796" s="311"/>
      <c r="U7796" s="311"/>
    </row>
    <row r="7797" spans="1:21" ht="12.75" customHeight="1">
      <c r="A7797" s="311"/>
      <c r="B7797" s="310"/>
      <c r="C7797" s="311"/>
      <c r="D7797" s="308"/>
      <c r="G7797" s="312"/>
      <c r="H7797" s="313"/>
      <c r="I7797" s="311"/>
      <c r="J7797" s="398"/>
      <c r="K7797" s="311"/>
      <c r="L7797" s="311"/>
      <c r="M7797" s="311"/>
      <c r="N7797" s="311"/>
      <c r="O7797" s="311"/>
      <c r="P7797" s="311"/>
      <c r="Q7797" s="311"/>
      <c r="R7797" s="311"/>
      <c r="S7797" s="311"/>
      <c r="T7797" s="311"/>
      <c r="U7797" s="311"/>
    </row>
    <row r="7798" spans="1:21" ht="12.75" customHeight="1">
      <c r="A7798" s="311"/>
      <c r="B7798" s="310"/>
      <c r="C7798" s="311"/>
      <c r="D7798" s="308"/>
      <c r="G7798" s="312"/>
      <c r="H7798" s="313"/>
      <c r="I7798" s="311"/>
      <c r="J7798" s="398"/>
      <c r="K7798" s="311"/>
      <c r="L7798" s="311"/>
      <c r="M7798" s="311"/>
      <c r="N7798" s="311"/>
      <c r="O7798" s="311"/>
      <c r="P7798" s="311"/>
      <c r="Q7798" s="311"/>
      <c r="R7798" s="311"/>
      <c r="S7798" s="311"/>
      <c r="T7798" s="311"/>
      <c r="U7798" s="311"/>
    </row>
    <row r="7799" spans="1:21" ht="12.75" customHeight="1">
      <c r="A7799" s="311"/>
      <c r="B7799" s="310"/>
      <c r="C7799" s="311"/>
      <c r="D7799" s="308"/>
      <c r="G7799" s="312"/>
      <c r="H7799" s="313"/>
      <c r="I7799" s="311"/>
      <c r="J7799" s="398"/>
      <c r="K7799" s="311"/>
      <c r="L7799" s="311"/>
      <c r="M7799" s="311"/>
      <c r="N7799" s="311"/>
      <c r="O7799" s="311"/>
      <c r="P7799" s="311"/>
      <c r="Q7799" s="311"/>
      <c r="R7799" s="311"/>
      <c r="S7799" s="311"/>
      <c r="T7799" s="311"/>
      <c r="U7799" s="311"/>
    </row>
    <row r="7800" spans="1:21" ht="12.75" customHeight="1">
      <c r="A7800" s="311"/>
      <c r="B7800" s="310"/>
      <c r="C7800" s="311"/>
      <c r="D7800" s="308"/>
      <c r="G7800" s="312"/>
      <c r="H7800" s="313"/>
      <c r="I7800" s="311"/>
      <c r="J7800" s="398"/>
      <c r="K7800" s="311"/>
      <c r="L7800" s="311"/>
      <c r="M7800" s="311"/>
      <c r="N7800" s="311"/>
      <c r="O7800" s="311"/>
      <c r="P7800" s="311"/>
      <c r="Q7800" s="311"/>
      <c r="R7800" s="311"/>
      <c r="S7800" s="311"/>
      <c r="T7800" s="311"/>
      <c r="U7800" s="311"/>
    </row>
    <row r="7801" spans="1:21" ht="12.75" customHeight="1">
      <c r="A7801" s="311"/>
      <c r="B7801" s="310"/>
      <c r="C7801" s="311"/>
      <c r="D7801" s="308"/>
      <c r="G7801" s="312"/>
      <c r="H7801" s="313"/>
      <c r="I7801" s="311"/>
      <c r="J7801" s="398"/>
      <c r="K7801" s="311"/>
      <c r="L7801" s="311"/>
      <c r="M7801" s="311"/>
      <c r="N7801" s="311"/>
      <c r="O7801" s="311"/>
      <c r="P7801" s="311"/>
      <c r="Q7801" s="311"/>
      <c r="R7801" s="311"/>
      <c r="S7801" s="311"/>
      <c r="T7801" s="311"/>
      <c r="U7801" s="311"/>
    </row>
    <row r="7802" spans="1:21" ht="12.75" customHeight="1">
      <c r="A7802" s="311"/>
      <c r="B7802" s="310"/>
      <c r="C7802" s="311"/>
      <c r="D7802" s="308"/>
      <c r="G7802" s="312"/>
      <c r="H7802" s="313"/>
      <c r="I7802" s="311"/>
      <c r="J7802" s="398"/>
      <c r="K7802" s="311"/>
      <c r="L7802" s="311"/>
      <c r="M7802" s="311"/>
      <c r="N7802" s="311"/>
      <c r="O7802" s="311"/>
      <c r="P7802" s="311"/>
      <c r="Q7802" s="311"/>
      <c r="R7802" s="311"/>
      <c r="S7802" s="311"/>
      <c r="T7802" s="311"/>
      <c r="U7802" s="311"/>
    </row>
    <row r="7803" spans="1:21" ht="12.75" customHeight="1">
      <c r="A7803" s="311"/>
      <c r="B7803" s="310"/>
      <c r="C7803" s="311"/>
      <c r="D7803" s="308"/>
      <c r="G7803" s="312"/>
      <c r="H7803" s="313"/>
      <c r="I7803" s="311"/>
      <c r="J7803" s="398"/>
      <c r="K7803" s="311"/>
      <c r="L7803" s="311"/>
      <c r="M7803" s="311"/>
      <c r="N7803" s="311"/>
      <c r="O7803" s="311"/>
      <c r="P7803" s="311"/>
      <c r="Q7803" s="311"/>
      <c r="R7803" s="311"/>
      <c r="S7803" s="311"/>
      <c r="T7803" s="311"/>
      <c r="U7803" s="311"/>
    </row>
    <row r="7804" spans="1:21" ht="12.75" customHeight="1">
      <c r="A7804" s="311"/>
      <c r="B7804" s="310"/>
      <c r="C7804" s="311"/>
      <c r="D7804" s="308"/>
      <c r="G7804" s="312"/>
      <c r="H7804" s="313"/>
      <c r="I7804" s="311"/>
      <c r="J7804" s="398"/>
      <c r="K7804" s="311"/>
      <c r="L7804" s="311"/>
      <c r="M7804" s="311"/>
      <c r="N7804" s="311"/>
      <c r="O7804" s="311"/>
      <c r="P7804" s="311"/>
      <c r="Q7804" s="311"/>
      <c r="R7804" s="311"/>
      <c r="S7804" s="311"/>
      <c r="T7804" s="311"/>
      <c r="U7804" s="311"/>
    </row>
    <row r="7805" spans="1:21" ht="12.75" customHeight="1">
      <c r="A7805" s="311"/>
      <c r="B7805" s="310"/>
      <c r="C7805" s="311"/>
      <c r="D7805" s="308"/>
      <c r="G7805" s="312"/>
      <c r="H7805" s="313"/>
      <c r="I7805" s="311"/>
      <c r="J7805" s="398"/>
      <c r="K7805" s="311"/>
      <c r="L7805" s="311"/>
      <c r="M7805" s="311"/>
      <c r="N7805" s="311"/>
      <c r="O7805" s="311"/>
      <c r="P7805" s="311"/>
      <c r="Q7805" s="311"/>
      <c r="R7805" s="311"/>
      <c r="S7805" s="311"/>
      <c r="T7805" s="311"/>
      <c r="U7805" s="311"/>
    </row>
    <row r="7806" spans="1:21" ht="12.75" customHeight="1">
      <c r="A7806" s="311"/>
      <c r="B7806" s="310"/>
      <c r="C7806" s="311"/>
      <c r="D7806" s="308"/>
      <c r="G7806" s="312"/>
      <c r="H7806" s="313"/>
      <c r="I7806" s="311"/>
      <c r="J7806" s="398"/>
      <c r="K7806" s="311"/>
      <c r="L7806" s="311"/>
      <c r="M7806" s="311"/>
      <c r="N7806" s="311"/>
      <c r="O7806" s="311"/>
      <c r="P7806" s="311"/>
      <c r="Q7806" s="311"/>
      <c r="R7806" s="311"/>
      <c r="S7806" s="311"/>
      <c r="T7806" s="311"/>
      <c r="U7806" s="311"/>
    </row>
    <row r="7807" spans="1:21" ht="12.75" customHeight="1">
      <c r="A7807" s="311"/>
      <c r="B7807" s="310"/>
      <c r="C7807" s="311"/>
      <c r="D7807" s="308"/>
      <c r="G7807" s="312"/>
      <c r="H7807" s="313"/>
      <c r="I7807" s="311"/>
      <c r="J7807" s="398"/>
      <c r="K7807" s="311"/>
      <c r="L7807" s="311"/>
      <c r="M7807" s="311"/>
      <c r="N7807" s="311"/>
      <c r="O7807" s="311"/>
      <c r="P7807" s="311"/>
      <c r="Q7807" s="311"/>
      <c r="R7807" s="311"/>
      <c r="S7807" s="311"/>
      <c r="T7807" s="311"/>
      <c r="U7807" s="311"/>
    </row>
    <row r="7808" spans="1:21" ht="12.75" customHeight="1">
      <c r="A7808" s="311"/>
      <c r="B7808" s="310"/>
      <c r="C7808" s="311"/>
      <c r="D7808" s="308"/>
      <c r="G7808" s="312"/>
      <c r="H7808" s="313"/>
      <c r="I7808" s="311"/>
      <c r="J7808" s="398"/>
      <c r="K7808" s="311"/>
      <c r="L7808" s="311"/>
      <c r="M7808" s="311"/>
      <c r="N7808" s="311"/>
      <c r="O7808" s="311"/>
      <c r="P7808" s="311"/>
      <c r="Q7808" s="311"/>
      <c r="R7808" s="311"/>
      <c r="S7808" s="311"/>
      <c r="T7808" s="311"/>
      <c r="U7808" s="311"/>
    </row>
    <row r="7809" spans="1:21" ht="12.75" customHeight="1">
      <c r="A7809" s="311"/>
      <c r="B7809" s="310"/>
      <c r="C7809" s="311"/>
      <c r="D7809" s="308"/>
      <c r="G7809" s="312"/>
      <c r="H7809" s="313"/>
      <c r="I7809" s="311"/>
      <c r="J7809" s="398"/>
      <c r="K7809" s="311"/>
      <c r="L7809" s="311"/>
      <c r="M7809" s="311"/>
      <c r="N7809" s="311"/>
      <c r="O7809" s="311"/>
      <c r="P7809" s="311"/>
      <c r="Q7809" s="311"/>
      <c r="R7809" s="311"/>
      <c r="S7809" s="311"/>
      <c r="T7809" s="311"/>
      <c r="U7809" s="311"/>
    </row>
    <row r="7810" spans="1:21" ht="12.75" customHeight="1">
      <c r="A7810" s="311"/>
      <c r="B7810" s="310"/>
      <c r="C7810" s="311"/>
      <c r="D7810" s="308"/>
      <c r="G7810" s="312"/>
      <c r="H7810" s="313"/>
      <c r="I7810" s="311"/>
      <c r="J7810" s="398"/>
      <c r="K7810" s="311"/>
      <c r="L7810" s="311"/>
      <c r="M7810" s="311"/>
      <c r="N7810" s="311"/>
      <c r="O7810" s="311"/>
      <c r="P7810" s="311"/>
      <c r="Q7810" s="311"/>
      <c r="R7810" s="311"/>
      <c r="S7810" s="311"/>
      <c r="T7810" s="311"/>
      <c r="U7810" s="311"/>
    </row>
    <row r="7811" spans="1:21" ht="12.75" customHeight="1">
      <c r="A7811" s="311"/>
      <c r="B7811" s="310"/>
      <c r="C7811" s="311"/>
      <c r="D7811" s="308"/>
      <c r="G7811" s="312"/>
      <c r="H7811" s="313"/>
      <c r="I7811" s="311"/>
      <c r="J7811" s="398"/>
      <c r="K7811" s="311"/>
      <c r="L7811" s="311"/>
      <c r="M7811" s="311"/>
      <c r="N7811" s="311"/>
      <c r="O7811" s="311"/>
      <c r="P7811" s="311"/>
      <c r="Q7811" s="311"/>
      <c r="R7811" s="311"/>
      <c r="S7811" s="311"/>
      <c r="T7811" s="311"/>
      <c r="U7811" s="311"/>
    </row>
    <row r="7812" spans="1:21" ht="12.75" customHeight="1">
      <c r="A7812" s="311"/>
      <c r="B7812" s="310"/>
      <c r="C7812" s="311"/>
      <c r="D7812" s="308"/>
      <c r="G7812" s="312"/>
      <c r="H7812" s="313"/>
      <c r="I7812" s="311"/>
      <c r="J7812" s="398"/>
      <c r="K7812" s="311"/>
      <c r="L7812" s="311"/>
      <c r="M7812" s="311"/>
      <c r="N7812" s="311"/>
      <c r="O7812" s="311"/>
      <c r="P7812" s="311"/>
      <c r="Q7812" s="311"/>
      <c r="R7812" s="311"/>
      <c r="S7812" s="311"/>
      <c r="T7812" s="311"/>
      <c r="U7812" s="311"/>
    </row>
    <row r="7813" spans="1:21" ht="12.75" customHeight="1">
      <c r="A7813" s="311"/>
      <c r="B7813" s="310"/>
      <c r="C7813" s="311"/>
      <c r="D7813" s="308"/>
      <c r="G7813" s="312"/>
      <c r="H7813" s="313"/>
      <c r="I7813" s="311"/>
      <c r="J7813" s="398"/>
      <c r="K7813" s="311"/>
      <c r="L7813" s="311"/>
      <c r="M7813" s="311"/>
      <c r="N7813" s="311"/>
      <c r="O7813" s="311"/>
      <c r="P7813" s="311"/>
      <c r="Q7813" s="311"/>
      <c r="R7813" s="311"/>
      <c r="S7813" s="311"/>
      <c r="T7813" s="311"/>
      <c r="U7813" s="311"/>
    </row>
    <row r="7814" spans="1:21" ht="12.75" customHeight="1">
      <c r="A7814" s="311"/>
      <c r="B7814" s="310"/>
      <c r="C7814" s="311"/>
      <c r="D7814" s="308"/>
      <c r="G7814" s="312"/>
      <c r="H7814" s="313"/>
      <c r="I7814" s="311"/>
      <c r="J7814" s="398"/>
      <c r="K7814" s="311"/>
      <c r="L7814" s="311"/>
      <c r="M7814" s="311"/>
      <c r="N7814" s="311"/>
      <c r="O7814" s="311"/>
      <c r="P7814" s="311"/>
      <c r="Q7814" s="311"/>
      <c r="R7814" s="311"/>
      <c r="S7814" s="311"/>
      <c r="T7814" s="311"/>
      <c r="U7814" s="311"/>
    </row>
    <row r="7815" spans="1:21" ht="12.75" customHeight="1">
      <c r="A7815" s="311"/>
      <c r="B7815" s="310"/>
      <c r="C7815" s="311"/>
      <c r="D7815" s="308"/>
      <c r="G7815" s="312"/>
      <c r="H7815" s="313"/>
      <c r="I7815" s="311"/>
      <c r="J7815" s="398"/>
      <c r="K7815" s="311"/>
      <c r="L7815" s="311"/>
      <c r="M7815" s="311"/>
      <c r="N7815" s="311"/>
      <c r="O7815" s="311"/>
      <c r="P7815" s="311"/>
      <c r="Q7815" s="311"/>
      <c r="R7815" s="311"/>
      <c r="S7815" s="311"/>
      <c r="T7815" s="311"/>
      <c r="U7815" s="311"/>
    </row>
    <row r="7816" spans="1:21" ht="12.75" customHeight="1">
      <c r="A7816" s="311"/>
      <c r="B7816" s="310"/>
      <c r="C7816" s="311"/>
      <c r="D7816" s="308"/>
      <c r="G7816" s="312"/>
      <c r="H7816" s="313"/>
      <c r="I7816" s="311"/>
      <c r="J7816" s="398"/>
      <c r="K7816" s="311"/>
      <c r="L7816" s="311"/>
      <c r="M7816" s="311"/>
      <c r="N7816" s="311"/>
      <c r="O7816" s="311"/>
      <c r="P7816" s="311"/>
      <c r="Q7816" s="311"/>
      <c r="R7816" s="311"/>
      <c r="S7816" s="311"/>
      <c r="T7816" s="311"/>
      <c r="U7816" s="311"/>
    </row>
    <row r="7817" spans="1:21" ht="12.75" customHeight="1">
      <c r="A7817" s="311"/>
      <c r="B7817" s="310"/>
      <c r="C7817" s="311"/>
      <c r="D7817" s="308"/>
      <c r="G7817" s="312"/>
      <c r="H7817" s="313"/>
      <c r="I7817" s="311"/>
      <c r="J7817" s="398"/>
      <c r="K7817" s="311"/>
      <c r="L7817" s="311"/>
      <c r="M7817" s="311"/>
      <c r="N7817" s="311"/>
      <c r="O7817" s="311"/>
      <c r="P7817" s="311"/>
      <c r="Q7817" s="311"/>
      <c r="R7817" s="311"/>
      <c r="S7817" s="311"/>
      <c r="T7817" s="311"/>
      <c r="U7817" s="311"/>
    </row>
    <row r="7818" spans="1:21" ht="12.75" customHeight="1">
      <c r="A7818" s="311"/>
      <c r="B7818" s="310"/>
      <c r="C7818" s="311"/>
      <c r="D7818" s="308"/>
      <c r="G7818" s="312"/>
      <c r="H7818" s="313"/>
      <c r="I7818" s="311"/>
      <c r="J7818" s="398"/>
      <c r="K7818" s="311"/>
      <c r="L7818" s="311"/>
      <c r="M7818" s="311"/>
      <c r="N7818" s="311"/>
      <c r="O7818" s="311"/>
      <c r="P7818" s="311"/>
      <c r="Q7818" s="311"/>
      <c r="R7818" s="311"/>
      <c r="S7818" s="311"/>
      <c r="T7818" s="311"/>
      <c r="U7818" s="311"/>
    </row>
    <row r="7819" spans="1:21" ht="12.75" customHeight="1">
      <c r="A7819" s="311"/>
      <c r="B7819" s="310"/>
      <c r="C7819" s="311"/>
      <c r="D7819" s="308"/>
      <c r="G7819" s="312"/>
      <c r="H7819" s="313"/>
      <c r="I7819" s="311"/>
      <c r="J7819" s="398"/>
      <c r="K7819" s="311"/>
      <c r="L7819" s="311"/>
      <c r="M7819" s="311"/>
      <c r="N7819" s="311"/>
      <c r="O7819" s="311"/>
      <c r="P7819" s="311"/>
      <c r="Q7819" s="311"/>
      <c r="R7819" s="311"/>
      <c r="S7819" s="311"/>
      <c r="T7819" s="311"/>
      <c r="U7819" s="311"/>
    </row>
    <row r="7820" spans="1:21" ht="12.75" customHeight="1">
      <c r="A7820" s="311"/>
      <c r="B7820" s="310"/>
      <c r="C7820" s="311"/>
      <c r="D7820" s="308"/>
      <c r="G7820" s="312"/>
      <c r="H7820" s="313"/>
      <c r="I7820" s="311"/>
      <c r="J7820" s="398"/>
      <c r="K7820" s="311"/>
      <c r="L7820" s="311"/>
      <c r="M7820" s="311"/>
      <c r="N7820" s="311"/>
      <c r="O7820" s="311"/>
      <c r="P7820" s="311"/>
      <c r="Q7820" s="311"/>
      <c r="R7820" s="311"/>
      <c r="S7820" s="311"/>
      <c r="T7820" s="311"/>
      <c r="U7820" s="311"/>
    </row>
    <row r="7821" spans="1:21" ht="12.75" customHeight="1">
      <c r="A7821" s="311"/>
      <c r="B7821" s="310"/>
      <c r="C7821" s="311"/>
      <c r="D7821" s="308"/>
      <c r="G7821" s="312"/>
      <c r="H7821" s="313"/>
      <c r="I7821" s="311"/>
      <c r="J7821" s="398"/>
      <c r="K7821" s="311"/>
      <c r="L7821" s="311"/>
      <c r="M7821" s="311"/>
      <c r="N7821" s="311"/>
      <c r="O7821" s="311"/>
      <c r="P7821" s="311"/>
      <c r="Q7821" s="311"/>
      <c r="R7821" s="311"/>
      <c r="S7821" s="311"/>
      <c r="T7821" s="311"/>
      <c r="U7821" s="311"/>
    </row>
    <row r="7822" spans="1:21" ht="12.75" customHeight="1">
      <c r="A7822" s="311"/>
      <c r="B7822" s="310"/>
      <c r="C7822" s="311"/>
      <c r="D7822" s="308"/>
      <c r="G7822" s="312"/>
      <c r="H7822" s="313"/>
      <c r="I7822" s="311"/>
      <c r="J7822" s="398"/>
      <c r="K7822" s="311"/>
      <c r="L7822" s="311"/>
      <c r="M7822" s="311"/>
      <c r="N7822" s="311"/>
      <c r="O7822" s="311"/>
      <c r="P7822" s="311"/>
      <c r="Q7822" s="311"/>
      <c r="R7822" s="311"/>
      <c r="S7822" s="311"/>
      <c r="T7822" s="311"/>
      <c r="U7822" s="311"/>
    </row>
    <row r="7823" spans="1:21" ht="12.75" customHeight="1">
      <c r="A7823" s="311"/>
      <c r="B7823" s="310"/>
      <c r="C7823" s="311"/>
      <c r="D7823" s="308"/>
      <c r="G7823" s="312"/>
      <c r="H7823" s="313"/>
      <c r="I7823" s="311"/>
      <c r="J7823" s="398"/>
      <c r="K7823" s="311"/>
      <c r="L7823" s="311"/>
      <c r="M7823" s="311"/>
      <c r="N7823" s="311"/>
      <c r="O7823" s="311"/>
      <c r="P7823" s="311"/>
      <c r="Q7823" s="311"/>
      <c r="R7823" s="311"/>
      <c r="S7823" s="311"/>
      <c r="T7823" s="311"/>
      <c r="U7823" s="311"/>
    </row>
    <row r="7824" spans="1:21" ht="12.75" customHeight="1">
      <c r="A7824" s="311"/>
      <c r="B7824" s="310"/>
      <c r="C7824" s="311"/>
      <c r="D7824" s="308"/>
      <c r="G7824" s="312"/>
      <c r="H7824" s="313"/>
      <c r="I7824" s="311"/>
      <c r="J7824" s="398"/>
      <c r="K7824" s="311"/>
      <c r="L7824" s="311"/>
      <c r="M7824" s="311"/>
      <c r="N7824" s="311"/>
      <c r="O7824" s="311"/>
      <c r="P7824" s="311"/>
      <c r="Q7824" s="311"/>
      <c r="R7824" s="311"/>
      <c r="S7824" s="311"/>
      <c r="T7824" s="311"/>
      <c r="U7824" s="311"/>
    </row>
    <row r="7825" spans="1:21" ht="12.75" customHeight="1">
      <c r="A7825" s="311"/>
      <c r="B7825" s="310"/>
      <c r="C7825" s="311"/>
      <c r="D7825" s="308"/>
      <c r="G7825" s="312"/>
      <c r="H7825" s="313"/>
      <c r="I7825" s="311"/>
      <c r="J7825" s="398"/>
      <c r="K7825" s="311"/>
      <c r="L7825" s="311"/>
      <c r="M7825" s="311"/>
      <c r="N7825" s="311"/>
      <c r="O7825" s="311"/>
      <c r="P7825" s="311"/>
      <c r="Q7825" s="311"/>
      <c r="R7825" s="311"/>
      <c r="S7825" s="311"/>
      <c r="T7825" s="311"/>
      <c r="U7825" s="311"/>
    </row>
    <row r="7826" spans="1:21" ht="12.75" customHeight="1">
      <c r="A7826" s="311"/>
      <c r="B7826" s="310"/>
      <c r="C7826" s="311"/>
      <c r="D7826" s="308"/>
      <c r="G7826" s="312"/>
      <c r="H7826" s="313"/>
      <c r="I7826" s="311"/>
      <c r="J7826" s="398"/>
      <c r="K7826" s="311"/>
      <c r="L7826" s="311"/>
      <c r="M7826" s="311"/>
      <c r="N7826" s="311"/>
      <c r="O7826" s="311"/>
      <c r="P7826" s="311"/>
      <c r="Q7826" s="311"/>
      <c r="R7826" s="311"/>
      <c r="S7826" s="311"/>
      <c r="T7826" s="311"/>
      <c r="U7826" s="311"/>
    </row>
    <row r="7827" spans="1:21" ht="12.75" customHeight="1">
      <c r="A7827" s="311"/>
      <c r="B7827" s="310"/>
      <c r="C7827" s="311"/>
      <c r="D7827" s="308"/>
      <c r="G7827" s="312"/>
      <c r="H7827" s="313"/>
      <c r="I7827" s="311"/>
      <c r="J7827" s="398"/>
      <c r="K7827" s="311"/>
      <c r="L7827" s="311"/>
      <c r="M7827" s="311"/>
      <c r="N7827" s="311"/>
      <c r="O7827" s="311"/>
      <c r="P7827" s="311"/>
      <c r="Q7827" s="311"/>
      <c r="R7827" s="311"/>
      <c r="S7827" s="311"/>
      <c r="T7827" s="311"/>
      <c r="U7827" s="311"/>
    </row>
    <row r="7828" spans="1:21" ht="12.75" customHeight="1">
      <c r="A7828" s="311"/>
      <c r="B7828" s="310"/>
      <c r="C7828" s="311"/>
      <c r="D7828" s="308"/>
      <c r="G7828" s="312"/>
      <c r="H7828" s="313"/>
      <c r="I7828" s="311"/>
      <c r="J7828" s="398"/>
      <c r="K7828" s="311"/>
      <c r="L7828" s="311"/>
      <c r="M7828" s="311"/>
      <c r="N7828" s="311"/>
      <c r="O7828" s="311"/>
      <c r="P7828" s="311"/>
      <c r="Q7828" s="311"/>
      <c r="R7828" s="311"/>
      <c r="S7828" s="311"/>
      <c r="T7828" s="311"/>
      <c r="U7828" s="311"/>
    </row>
    <row r="7829" spans="1:21" ht="12.75" customHeight="1">
      <c r="A7829" s="311"/>
      <c r="B7829" s="310"/>
      <c r="C7829" s="311"/>
      <c r="D7829" s="308"/>
      <c r="G7829" s="312"/>
      <c r="H7829" s="313"/>
      <c r="I7829" s="311"/>
      <c r="J7829" s="398"/>
      <c r="K7829" s="311"/>
      <c r="L7829" s="311"/>
      <c r="M7829" s="311"/>
      <c r="N7829" s="311"/>
      <c r="O7829" s="311"/>
      <c r="P7829" s="311"/>
      <c r="Q7829" s="311"/>
      <c r="R7829" s="311"/>
      <c r="S7829" s="311"/>
      <c r="T7829" s="311"/>
      <c r="U7829" s="311"/>
    </row>
    <row r="7830" spans="1:21" ht="12.75" customHeight="1">
      <c r="A7830" s="311"/>
      <c r="B7830" s="310"/>
      <c r="C7830" s="311"/>
      <c r="D7830" s="308"/>
      <c r="G7830" s="312"/>
      <c r="H7830" s="313"/>
      <c r="I7830" s="311"/>
      <c r="J7830" s="398"/>
      <c r="K7830" s="311"/>
      <c r="L7830" s="311"/>
      <c r="M7830" s="311"/>
      <c r="N7830" s="311"/>
      <c r="O7830" s="311"/>
      <c r="P7830" s="311"/>
      <c r="Q7830" s="311"/>
      <c r="R7830" s="311"/>
      <c r="S7830" s="311"/>
      <c r="T7830" s="311"/>
      <c r="U7830" s="311"/>
    </row>
    <row r="7831" spans="1:21" ht="12.75" customHeight="1">
      <c r="A7831" s="311"/>
      <c r="B7831" s="310"/>
      <c r="C7831" s="311"/>
      <c r="D7831" s="308"/>
      <c r="G7831" s="312"/>
      <c r="H7831" s="313"/>
      <c r="I7831" s="311"/>
      <c r="J7831" s="398"/>
      <c r="K7831" s="311"/>
      <c r="L7831" s="311"/>
      <c r="M7831" s="311"/>
      <c r="N7831" s="311"/>
      <c r="O7831" s="311"/>
      <c r="P7831" s="311"/>
      <c r="Q7831" s="311"/>
      <c r="R7831" s="311"/>
      <c r="S7831" s="311"/>
      <c r="T7831" s="311"/>
      <c r="U7831" s="311"/>
    </row>
    <row r="7832" spans="1:21" ht="12.75" customHeight="1">
      <c r="A7832" s="311"/>
      <c r="B7832" s="310"/>
      <c r="C7832" s="311"/>
      <c r="D7832" s="308"/>
      <c r="G7832" s="312"/>
      <c r="H7832" s="313"/>
      <c r="I7832" s="311"/>
      <c r="J7832" s="398"/>
      <c r="K7832" s="311"/>
      <c r="L7832" s="311"/>
      <c r="M7832" s="311"/>
      <c r="N7832" s="311"/>
      <c r="O7832" s="311"/>
      <c r="P7832" s="311"/>
      <c r="Q7832" s="311"/>
      <c r="R7832" s="311"/>
      <c r="S7832" s="311"/>
      <c r="T7832" s="311"/>
      <c r="U7832" s="311"/>
    </row>
    <row r="7833" spans="1:21" ht="12.75" customHeight="1">
      <c r="A7833" s="311"/>
      <c r="B7833" s="310"/>
      <c r="C7833" s="311"/>
      <c r="D7833" s="308"/>
      <c r="G7833" s="312"/>
      <c r="H7833" s="313"/>
      <c r="I7833" s="311"/>
      <c r="J7833" s="398"/>
      <c r="K7833" s="311"/>
      <c r="L7833" s="311"/>
      <c r="M7833" s="311"/>
      <c r="N7833" s="311"/>
      <c r="O7833" s="311"/>
      <c r="P7833" s="311"/>
      <c r="Q7833" s="311"/>
      <c r="R7833" s="311"/>
      <c r="S7833" s="311"/>
      <c r="T7833" s="311"/>
      <c r="U7833" s="311"/>
    </row>
    <row r="7834" spans="1:21" ht="12.75" customHeight="1">
      <c r="A7834" s="311"/>
      <c r="B7834" s="310"/>
      <c r="C7834" s="311"/>
      <c r="D7834" s="308"/>
      <c r="G7834" s="312"/>
      <c r="H7834" s="313"/>
      <c r="I7834" s="311"/>
      <c r="J7834" s="398"/>
      <c r="K7834" s="311"/>
      <c r="L7834" s="311"/>
      <c r="M7834" s="311"/>
      <c r="N7834" s="311"/>
      <c r="O7834" s="311"/>
      <c r="P7834" s="311"/>
      <c r="Q7834" s="311"/>
      <c r="R7834" s="311"/>
      <c r="S7834" s="311"/>
      <c r="T7834" s="311"/>
      <c r="U7834" s="311"/>
    </row>
    <row r="7835" spans="1:21" ht="12.75" customHeight="1">
      <c r="A7835" s="311"/>
      <c r="B7835" s="310"/>
      <c r="C7835" s="311"/>
      <c r="D7835" s="308"/>
      <c r="G7835" s="312"/>
      <c r="H7835" s="313"/>
      <c r="I7835" s="311"/>
      <c r="J7835" s="398"/>
      <c r="K7835" s="311"/>
      <c r="L7835" s="311"/>
      <c r="M7835" s="311"/>
      <c r="N7835" s="311"/>
      <c r="O7835" s="311"/>
      <c r="P7835" s="311"/>
      <c r="Q7835" s="311"/>
      <c r="R7835" s="311"/>
      <c r="S7835" s="311"/>
      <c r="T7835" s="311"/>
      <c r="U7835" s="311"/>
    </row>
    <row r="7836" spans="1:21" ht="12.75" customHeight="1">
      <c r="A7836" s="311"/>
      <c r="B7836" s="310"/>
      <c r="C7836" s="311"/>
      <c r="D7836" s="308"/>
      <c r="G7836" s="312"/>
      <c r="H7836" s="313"/>
      <c r="I7836" s="311"/>
      <c r="J7836" s="398"/>
      <c r="K7836" s="311"/>
      <c r="L7836" s="311"/>
      <c r="M7836" s="311"/>
      <c r="N7836" s="311"/>
      <c r="O7836" s="311"/>
      <c r="P7836" s="311"/>
      <c r="Q7836" s="311"/>
      <c r="R7836" s="311"/>
      <c r="S7836" s="311"/>
      <c r="T7836" s="311"/>
      <c r="U7836" s="311"/>
    </row>
    <row r="7837" spans="1:21" ht="12.75" customHeight="1">
      <c r="A7837" s="311"/>
      <c r="B7837" s="310"/>
      <c r="C7837" s="311"/>
      <c r="D7837" s="308"/>
      <c r="G7837" s="312"/>
      <c r="H7837" s="313"/>
      <c r="I7837" s="311"/>
      <c r="J7837" s="398"/>
      <c r="K7837" s="311"/>
      <c r="L7837" s="311"/>
      <c r="M7837" s="311"/>
      <c r="N7837" s="311"/>
      <c r="O7837" s="311"/>
      <c r="P7837" s="311"/>
      <c r="Q7837" s="311"/>
      <c r="R7837" s="311"/>
      <c r="S7837" s="311"/>
      <c r="T7837" s="311"/>
      <c r="U7837" s="311"/>
    </row>
    <row r="7838" spans="1:21" ht="12.75" customHeight="1">
      <c r="A7838" s="311"/>
      <c r="B7838" s="310"/>
      <c r="C7838" s="311"/>
      <c r="D7838" s="308"/>
      <c r="G7838" s="312"/>
      <c r="H7838" s="313"/>
      <c r="I7838" s="311"/>
      <c r="J7838" s="398"/>
      <c r="K7838" s="311"/>
      <c r="L7838" s="311"/>
      <c r="M7838" s="311"/>
      <c r="N7838" s="311"/>
      <c r="O7838" s="311"/>
      <c r="P7838" s="311"/>
      <c r="Q7838" s="311"/>
      <c r="R7838" s="311"/>
      <c r="S7838" s="311"/>
      <c r="T7838" s="311"/>
      <c r="U7838" s="311"/>
    </row>
    <row r="7839" spans="1:21" ht="12.75" customHeight="1">
      <c r="A7839" s="311"/>
      <c r="B7839" s="310"/>
      <c r="C7839" s="311"/>
      <c r="D7839" s="308"/>
      <c r="G7839" s="312"/>
      <c r="H7839" s="313"/>
      <c r="I7839" s="311"/>
      <c r="J7839" s="398"/>
      <c r="K7839" s="311"/>
      <c r="L7839" s="311"/>
      <c r="M7839" s="311"/>
      <c r="N7839" s="311"/>
      <c r="O7839" s="311"/>
      <c r="P7839" s="311"/>
      <c r="Q7839" s="311"/>
      <c r="R7839" s="311"/>
      <c r="S7839" s="311"/>
      <c r="T7839" s="311"/>
      <c r="U7839" s="311"/>
    </row>
    <row r="7840" spans="1:21" ht="12.75" customHeight="1">
      <c r="A7840" s="311"/>
      <c r="B7840" s="310"/>
      <c r="C7840" s="311"/>
      <c r="D7840" s="308"/>
      <c r="G7840" s="312"/>
      <c r="H7840" s="313"/>
      <c r="I7840" s="311"/>
      <c r="J7840" s="398"/>
      <c r="K7840" s="311"/>
      <c r="L7840" s="311"/>
      <c r="M7840" s="311"/>
      <c r="N7840" s="311"/>
      <c r="O7840" s="311"/>
      <c r="P7840" s="311"/>
      <c r="Q7840" s="311"/>
      <c r="R7840" s="311"/>
      <c r="S7840" s="311"/>
      <c r="T7840" s="311"/>
      <c r="U7840" s="311"/>
    </row>
    <row r="7841" spans="1:21" ht="12.75" customHeight="1">
      <c r="A7841" s="311"/>
      <c r="B7841" s="310"/>
      <c r="C7841" s="311"/>
      <c r="D7841" s="308"/>
      <c r="G7841" s="312"/>
      <c r="H7841" s="313"/>
      <c r="I7841" s="311"/>
      <c r="J7841" s="398"/>
      <c r="K7841" s="311"/>
      <c r="L7841" s="311"/>
      <c r="M7841" s="311"/>
      <c r="N7841" s="311"/>
      <c r="O7841" s="311"/>
      <c r="P7841" s="311"/>
      <c r="Q7841" s="311"/>
      <c r="R7841" s="311"/>
      <c r="S7841" s="311"/>
      <c r="T7841" s="311"/>
      <c r="U7841" s="311"/>
    </row>
    <row r="7842" spans="1:21" ht="12.75" customHeight="1">
      <c r="A7842" s="311"/>
      <c r="B7842" s="310"/>
      <c r="C7842" s="311"/>
      <c r="D7842" s="308"/>
      <c r="G7842" s="312"/>
      <c r="H7842" s="313"/>
      <c r="I7842" s="311"/>
      <c r="J7842" s="398"/>
      <c r="K7842" s="311"/>
      <c r="L7842" s="311"/>
      <c r="M7842" s="311"/>
      <c r="N7842" s="311"/>
      <c r="O7842" s="311"/>
      <c r="P7842" s="311"/>
      <c r="Q7842" s="311"/>
      <c r="R7842" s="311"/>
      <c r="S7842" s="311"/>
      <c r="T7842" s="311"/>
      <c r="U7842" s="311"/>
    </row>
    <row r="7843" spans="1:21" ht="12.75" customHeight="1">
      <c r="A7843" s="311"/>
      <c r="B7843" s="310"/>
      <c r="C7843" s="311"/>
      <c r="D7843" s="308"/>
      <c r="G7843" s="312"/>
      <c r="H7843" s="313"/>
      <c r="I7843" s="311"/>
      <c r="J7843" s="398"/>
      <c r="K7843" s="311"/>
      <c r="L7843" s="311"/>
      <c r="M7843" s="311"/>
      <c r="N7843" s="311"/>
      <c r="O7843" s="311"/>
      <c r="P7843" s="311"/>
      <c r="Q7843" s="311"/>
      <c r="R7843" s="311"/>
      <c r="S7843" s="311"/>
      <c r="T7843" s="311"/>
      <c r="U7843" s="311"/>
    </row>
    <row r="7844" spans="1:21" ht="12.75" customHeight="1">
      <c r="A7844" s="311"/>
      <c r="B7844" s="310"/>
      <c r="C7844" s="311"/>
      <c r="D7844" s="308"/>
      <c r="G7844" s="312"/>
      <c r="H7844" s="313"/>
      <c r="I7844" s="311"/>
      <c r="J7844" s="398"/>
      <c r="K7844" s="311"/>
      <c r="L7844" s="311"/>
      <c r="M7844" s="311"/>
      <c r="N7844" s="311"/>
      <c r="O7844" s="311"/>
      <c r="P7844" s="311"/>
      <c r="Q7844" s="311"/>
      <c r="R7844" s="311"/>
      <c r="S7844" s="311"/>
      <c r="T7844" s="311"/>
      <c r="U7844" s="311"/>
    </row>
    <row r="7845" spans="1:21" ht="12.75" customHeight="1">
      <c r="A7845" s="311"/>
      <c r="B7845" s="310"/>
      <c r="C7845" s="311"/>
      <c r="D7845" s="308"/>
      <c r="G7845" s="312"/>
      <c r="H7845" s="313"/>
      <c r="I7845" s="311"/>
      <c r="J7845" s="398"/>
      <c r="K7845" s="311"/>
      <c r="L7845" s="311"/>
      <c r="M7845" s="311"/>
      <c r="N7845" s="311"/>
      <c r="O7845" s="311"/>
      <c r="P7845" s="311"/>
      <c r="Q7845" s="311"/>
      <c r="R7845" s="311"/>
      <c r="S7845" s="311"/>
      <c r="T7845" s="311"/>
      <c r="U7845" s="311"/>
    </row>
    <row r="7846" spans="1:21" ht="12.75" customHeight="1">
      <c r="A7846" s="311"/>
      <c r="B7846" s="310"/>
      <c r="C7846" s="311"/>
      <c r="D7846" s="308"/>
      <c r="G7846" s="312"/>
      <c r="H7846" s="313"/>
      <c r="I7846" s="311"/>
      <c r="J7846" s="398"/>
      <c r="K7846" s="311"/>
      <c r="L7846" s="311"/>
      <c r="M7846" s="311"/>
      <c r="N7846" s="311"/>
      <c r="O7846" s="311"/>
      <c r="P7846" s="311"/>
      <c r="Q7846" s="311"/>
      <c r="R7846" s="311"/>
      <c r="S7846" s="311"/>
      <c r="T7846" s="311"/>
      <c r="U7846" s="311"/>
    </row>
    <row r="7847" spans="1:21" ht="12.75" customHeight="1">
      <c r="A7847" s="311"/>
      <c r="B7847" s="310"/>
      <c r="C7847" s="311"/>
      <c r="D7847" s="308"/>
      <c r="G7847" s="312"/>
      <c r="H7847" s="313"/>
      <c r="I7847" s="311"/>
      <c r="J7847" s="398"/>
      <c r="K7847" s="311"/>
      <c r="L7847" s="311"/>
      <c r="M7847" s="311"/>
      <c r="N7847" s="311"/>
      <c r="O7847" s="311"/>
      <c r="P7847" s="311"/>
      <c r="Q7847" s="311"/>
      <c r="R7847" s="311"/>
      <c r="S7847" s="311"/>
      <c r="T7847" s="311"/>
      <c r="U7847" s="311"/>
    </row>
    <row r="7848" spans="1:21" ht="12.75" customHeight="1">
      <c r="A7848" s="311"/>
      <c r="B7848" s="310"/>
      <c r="C7848" s="311"/>
      <c r="D7848" s="308"/>
      <c r="G7848" s="312"/>
      <c r="H7848" s="313"/>
      <c r="I7848" s="311"/>
      <c r="J7848" s="398"/>
      <c r="K7848" s="311"/>
      <c r="L7848" s="311"/>
      <c r="M7848" s="311"/>
      <c r="N7848" s="311"/>
      <c r="O7848" s="311"/>
      <c r="P7848" s="311"/>
      <c r="Q7848" s="311"/>
      <c r="R7848" s="311"/>
      <c r="S7848" s="311"/>
      <c r="T7848" s="311"/>
      <c r="U7848" s="311"/>
    </row>
    <row r="7849" spans="1:21" ht="12.75" customHeight="1">
      <c r="A7849" s="311"/>
      <c r="B7849" s="310"/>
      <c r="C7849" s="311"/>
      <c r="D7849" s="308"/>
      <c r="G7849" s="312"/>
      <c r="H7849" s="313"/>
      <c r="I7849" s="311"/>
      <c r="J7849" s="398"/>
      <c r="K7849" s="311"/>
      <c r="L7849" s="311"/>
      <c r="M7849" s="311"/>
      <c r="N7849" s="311"/>
      <c r="O7849" s="311"/>
      <c r="P7849" s="311"/>
      <c r="Q7849" s="311"/>
      <c r="R7849" s="311"/>
      <c r="S7849" s="311"/>
      <c r="T7849" s="311"/>
      <c r="U7849" s="311"/>
    </row>
    <row r="7850" spans="1:21" ht="12.75" customHeight="1">
      <c r="A7850" s="311"/>
      <c r="B7850" s="310"/>
      <c r="C7850" s="311"/>
      <c r="D7850" s="308"/>
      <c r="G7850" s="312"/>
      <c r="H7850" s="313"/>
      <c r="I7850" s="311"/>
      <c r="J7850" s="398"/>
      <c r="K7850" s="311"/>
      <c r="L7850" s="311"/>
      <c r="M7850" s="311"/>
      <c r="N7850" s="311"/>
      <c r="O7850" s="311"/>
      <c r="P7850" s="311"/>
      <c r="Q7850" s="311"/>
      <c r="R7850" s="311"/>
      <c r="S7850" s="311"/>
      <c r="T7850" s="311"/>
      <c r="U7850" s="311"/>
    </row>
    <row r="7851" spans="1:21" ht="12.75" customHeight="1">
      <c r="A7851" s="311"/>
      <c r="B7851" s="310"/>
      <c r="C7851" s="311"/>
      <c r="D7851" s="308"/>
      <c r="G7851" s="312"/>
      <c r="H7851" s="313"/>
      <c r="I7851" s="311"/>
      <c r="J7851" s="398"/>
      <c r="K7851" s="311"/>
      <c r="L7851" s="311"/>
      <c r="M7851" s="311"/>
      <c r="N7851" s="311"/>
      <c r="O7851" s="311"/>
      <c r="P7851" s="311"/>
      <c r="Q7851" s="311"/>
      <c r="R7851" s="311"/>
      <c r="S7851" s="311"/>
      <c r="T7851" s="311"/>
      <c r="U7851" s="311"/>
    </row>
    <row r="7852" spans="1:21" ht="12.75" customHeight="1">
      <c r="A7852" s="311"/>
      <c r="B7852" s="310"/>
      <c r="C7852" s="311"/>
      <c r="D7852" s="308"/>
      <c r="G7852" s="312"/>
      <c r="H7852" s="313"/>
      <c r="I7852" s="311"/>
      <c r="J7852" s="398"/>
      <c r="K7852" s="311"/>
      <c r="L7852" s="311"/>
      <c r="M7852" s="311"/>
      <c r="N7852" s="311"/>
      <c r="O7852" s="311"/>
      <c r="P7852" s="311"/>
      <c r="Q7852" s="311"/>
      <c r="R7852" s="311"/>
      <c r="S7852" s="311"/>
      <c r="T7852" s="311"/>
      <c r="U7852" s="311"/>
    </row>
    <row r="7853" spans="1:21" ht="12.75" customHeight="1">
      <c r="A7853" s="311"/>
      <c r="B7853" s="310"/>
      <c r="C7853" s="311"/>
      <c r="D7853" s="308"/>
      <c r="G7853" s="312"/>
      <c r="H7853" s="313"/>
      <c r="I7853" s="311"/>
      <c r="J7853" s="398"/>
      <c r="K7853" s="311"/>
      <c r="L7853" s="311"/>
      <c r="M7853" s="311"/>
      <c r="N7853" s="311"/>
      <c r="O7853" s="311"/>
      <c r="P7853" s="311"/>
      <c r="Q7853" s="311"/>
      <c r="R7853" s="311"/>
      <c r="S7853" s="311"/>
      <c r="T7853" s="311"/>
      <c r="U7853" s="311"/>
    </row>
    <row r="7854" spans="1:21" ht="12.75" customHeight="1">
      <c r="A7854" s="311"/>
      <c r="B7854" s="310"/>
      <c r="C7854" s="311"/>
      <c r="D7854" s="308"/>
      <c r="G7854" s="312"/>
      <c r="H7854" s="313"/>
      <c r="I7854" s="311"/>
      <c r="J7854" s="398"/>
      <c r="K7854" s="311"/>
      <c r="L7854" s="311"/>
      <c r="M7854" s="311"/>
      <c r="N7854" s="311"/>
      <c r="O7854" s="311"/>
      <c r="P7854" s="311"/>
      <c r="Q7854" s="311"/>
      <c r="R7854" s="311"/>
      <c r="S7854" s="311"/>
      <c r="T7854" s="311"/>
      <c r="U7854" s="311"/>
    </row>
    <row r="7855" spans="1:21" ht="12.75" customHeight="1">
      <c r="A7855" s="311"/>
      <c r="B7855" s="310"/>
      <c r="C7855" s="311"/>
      <c r="D7855" s="308"/>
      <c r="G7855" s="312"/>
      <c r="H7855" s="313"/>
      <c r="I7855" s="311"/>
      <c r="J7855" s="398"/>
      <c r="K7855" s="311"/>
      <c r="L7855" s="311"/>
      <c r="M7855" s="311"/>
      <c r="N7855" s="311"/>
      <c r="O7855" s="311"/>
      <c r="P7855" s="311"/>
      <c r="Q7855" s="311"/>
      <c r="R7855" s="311"/>
      <c r="S7855" s="311"/>
      <c r="T7855" s="311"/>
      <c r="U7855" s="311"/>
    </row>
    <row r="7856" spans="1:21" ht="12.75" customHeight="1">
      <c r="A7856" s="311"/>
      <c r="B7856" s="310"/>
      <c r="C7856" s="311"/>
      <c r="D7856" s="308"/>
      <c r="G7856" s="312"/>
      <c r="H7856" s="313"/>
      <c r="I7856" s="311"/>
      <c r="J7856" s="398"/>
      <c r="K7856" s="311"/>
      <c r="L7856" s="311"/>
      <c r="M7856" s="311"/>
      <c r="N7856" s="311"/>
      <c r="O7856" s="311"/>
      <c r="P7856" s="311"/>
      <c r="Q7856" s="311"/>
      <c r="R7856" s="311"/>
      <c r="S7856" s="311"/>
      <c r="T7856" s="311"/>
      <c r="U7856" s="311"/>
    </row>
    <row r="7857" spans="1:21" ht="12.75" customHeight="1">
      <c r="A7857" s="311"/>
      <c r="B7857" s="310"/>
      <c r="C7857" s="311"/>
      <c r="D7857" s="308"/>
      <c r="G7857" s="312"/>
      <c r="H7857" s="313"/>
      <c r="I7857" s="311"/>
      <c r="J7857" s="398"/>
      <c r="K7857" s="311"/>
      <c r="L7857" s="311"/>
      <c r="M7857" s="311"/>
      <c r="N7857" s="311"/>
      <c r="O7857" s="311"/>
      <c r="P7857" s="311"/>
      <c r="Q7857" s="311"/>
      <c r="R7857" s="311"/>
      <c r="S7857" s="311"/>
      <c r="T7857" s="311"/>
      <c r="U7857" s="311"/>
    </row>
    <row r="7858" spans="1:21" ht="12.75" customHeight="1">
      <c r="A7858" s="311"/>
      <c r="B7858" s="310"/>
      <c r="C7858" s="311"/>
      <c r="D7858" s="308"/>
      <c r="G7858" s="312"/>
      <c r="H7858" s="313"/>
      <c r="I7858" s="311"/>
      <c r="J7858" s="398"/>
      <c r="K7858" s="311"/>
      <c r="L7858" s="311"/>
      <c r="M7858" s="311"/>
      <c r="N7858" s="311"/>
      <c r="O7858" s="311"/>
      <c r="P7858" s="311"/>
      <c r="Q7858" s="311"/>
      <c r="R7858" s="311"/>
      <c r="S7858" s="311"/>
      <c r="T7858" s="311"/>
      <c r="U7858" s="311"/>
    </row>
    <row r="7859" spans="1:21" ht="12.75" customHeight="1">
      <c r="A7859" s="311"/>
      <c r="B7859" s="310"/>
      <c r="C7859" s="311"/>
      <c r="D7859" s="308"/>
      <c r="G7859" s="312"/>
      <c r="H7859" s="313"/>
      <c r="I7859" s="311"/>
      <c r="J7859" s="398"/>
      <c r="K7859" s="311"/>
      <c r="L7859" s="311"/>
      <c r="M7859" s="311"/>
      <c r="N7859" s="311"/>
      <c r="O7859" s="311"/>
      <c r="P7859" s="311"/>
      <c r="Q7859" s="311"/>
      <c r="R7859" s="311"/>
      <c r="S7859" s="311"/>
      <c r="T7859" s="311"/>
      <c r="U7859" s="311"/>
    </row>
    <row r="7860" spans="1:21" ht="12.75" customHeight="1">
      <c r="A7860" s="311"/>
      <c r="B7860" s="310"/>
      <c r="C7860" s="311"/>
      <c r="D7860" s="308"/>
      <c r="G7860" s="312"/>
      <c r="H7860" s="313"/>
      <c r="I7860" s="311"/>
      <c r="J7860" s="398"/>
      <c r="K7860" s="311"/>
      <c r="L7860" s="311"/>
      <c r="M7860" s="311"/>
      <c r="N7860" s="311"/>
      <c r="O7860" s="311"/>
      <c r="P7860" s="311"/>
      <c r="Q7860" s="311"/>
      <c r="R7860" s="311"/>
      <c r="S7860" s="311"/>
      <c r="T7860" s="311"/>
      <c r="U7860" s="311"/>
    </row>
    <row r="7861" spans="1:21" ht="12.75" customHeight="1">
      <c r="A7861" s="311"/>
      <c r="B7861" s="310"/>
      <c r="C7861" s="311"/>
      <c r="D7861" s="308"/>
      <c r="G7861" s="312"/>
      <c r="H7861" s="313"/>
      <c r="I7861" s="311"/>
      <c r="J7861" s="398"/>
      <c r="K7861" s="311"/>
      <c r="L7861" s="311"/>
      <c r="M7861" s="311"/>
      <c r="N7861" s="311"/>
      <c r="O7861" s="311"/>
      <c r="P7861" s="311"/>
      <c r="Q7861" s="311"/>
      <c r="R7861" s="311"/>
      <c r="S7861" s="311"/>
      <c r="T7861" s="311"/>
      <c r="U7861" s="311"/>
    </row>
    <row r="7862" spans="1:21" ht="12.75" customHeight="1">
      <c r="A7862" s="311"/>
      <c r="B7862" s="310"/>
      <c r="C7862" s="311"/>
      <c r="D7862" s="308"/>
      <c r="G7862" s="312"/>
      <c r="H7862" s="313"/>
      <c r="I7862" s="311"/>
      <c r="J7862" s="398"/>
      <c r="K7862" s="311"/>
      <c r="L7862" s="311"/>
      <c r="M7862" s="311"/>
      <c r="N7862" s="311"/>
      <c r="O7862" s="311"/>
      <c r="P7862" s="311"/>
      <c r="Q7862" s="311"/>
      <c r="R7862" s="311"/>
      <c r="S7862" s="311"/>
      <c r="T7862" s="311"/>
      <c r="U7862" s="311"/>
    </row>
    <row r="7863" spans="1:21" ht="12.75" customHeight="1">
      <c r="A7863" s="311"/>
      <c r="B7863" s="310"/>
      <c r="C7863" s="311"/>
      <c r="D7863" s="308"/>
      <c r="G7863" s="312"/>
      <c r="H7863" s="313"/>
      <c r="I7863" s="311"/>
      <c r="J7863" s="398"/>
      <c r="K7863" s="311"/>
      <c r="L7863" s="311"/>
      <c r="M7863" s="311"/>
      <c r="N7863" s="311"/>
      <c r="O7863" s="311"/>
      <c r="P7863" s="311"/>
      <c r="Q7863" s="311"/>
      <c r="R7863" s="311"/>
      <c r="S7863" s="311"/>
      <c r="T7863" s="311"/>
      <c r="U7863" s="311"/>
    </row>
    <row r="7864" spans="1:21" ht="12.75" customHeight="1">
      <c r="A7864" s="311"/>
      <c r="B7864" s="310"/>
      <c r="C7864" s="311"/>
      <c r="D7864" s="308"/>
      <c r="G7864" s="312"/>
      <c r="H7864" s="313"/>
      <c r="I7864" s="311"/>
      <c r="J7864" s="398"/>
      <c r="K7864" s="311"/>
      <c r="L7864" s="311"/>
      <c r="M7864" s="311"/>
      <c r="N7864" s="311"/>
      <c r="O7864" s="311"/>
      <c r="P7864" s="311"/>
      <c r="Q7864" s="311"/>
      <c r="R7864" s="311"/>
      <c r="S7864" s="311"/>
      <c r="T7864" s="311"/>
      <c r="U7864" s="311"/>
    </row>
    <row r="7865" spans="1:21" ht="12.75" customHeight="1">
      <c r="A7865" s="311"/>
      <c r="B7865" s="310"/>
      <c r="C7865" s="311"/>
      <c r="D7865" s="308"/>
      <c r="G7865" s="312"/>
      <c r="H7865" s="313"/>
      <c r="I7865" s="311"/>
      <c r="J7865" s="398"/>
      <c r="K7865" s="311"/>
      <c r="L7865" s="311"/>
      <c r="M7865" s="311"/>
      <c r="N7865" s="311"/>
      <c r="O7865" s="311"/>
      <c r="P7865" s="311"/>
      <c r="Q7865" s="311"/>
      <c r="R7865" s="311"/>
      <c r="S7865" s="311"/>
      <c r="T7865" s="311"/>
      <c r="U7865" s="311"/>
    </row>
    <row r="7866" spans="1:21" ht="12.75" customHeight="1">
      <c r="A7866" s="311"/>
      <c r="B7866" s="310"/>
      <c r="C7866" s="311"/>
      <c r="D7866" s="308"/>
      <c r="G7866" s="312"/>
      <c r="H7866" s="313"/>
      <c r="I7866" s="311"/>
      <c r="J7866" s="398"/>
      <c r="K7866" s="311"/>
      <c r="L7866" s="311"/>
      <c r="M7866" s="311"/>
      <c r="N7866" s="311"/>
      <c r="O7866" s="311"/>
      <c r="P7866" s="311"/>
      <c r="Q7866" s="311"/>
      <c r="R7866" s="311"/>
      <c r="S7866" s="311"/>
      <c r="T7866" s="311"/>
      <c r="U7866" s="311"/>
    </row>
    <row r="7867" spans="1:21" ht="12.75" customHeight="1">
      <c r="A7867" s="311"/>
      <c r="B7867" s="310"/>
      <c r="C7867" s="311"/>
      <c r="D7867" s="308"/>
      <c r="G7867" s="312"/>
      <c r="H7867" s="313"/>
      <c r="I7867" s="311"/>
      <c r="J7867" s="398"/>
      <c r="K7867" s="311"/>
      <c r="L7867" s="311"/>
      <c r="M7867" s="311"/>
      <c r="N7867" s="311"/>
      <c r="O7867" s="311"/>
      <c r="P7867" s="311"/>
      <c r="Q7867" s="311"/>
      <c r="R7867" s="311"/>
      <c r="S7867" s="311"/>
      <c r="T7867" s="311"/>
      <c r="U7867" s="311"/>
    </row>
    <row r="7868" spans="1:21" ht="12.75" customHeight="1">
      <c r="A7868" s="311"/>
      <c r="B7868" s="310"/>
      <c r="C7868" s="311"/>
      <c r="D7868" s="308"/>
      <c r="G7868" s="312"/>
      <c r="H7868" s="313"/>
      <c r="I7868" s="311"/>
      <c r="J7868" s="398"/>
      <c r="K7868" s="311"/>
      <c r="L7868" s="311"/>
      <c r="M7868" s="311"/>
      <c r="N7868" s="311"/>
      <c r="O7868" s="311"/>
      <c r="P7868" s="311"/>
      <c r="Q7868" s="311"/>
      <c r="R7868" s="311"/>
      <c r="S7868" s="311"/>
      <c r="T7868" s="311"/>
      <c r="U7868" s="311"/>
    </row>
    <row r="7869" spans="1:21" ht="12.75" customHeight="1">
      <c r="A7869" s="311"/>
      <c r="B7869" s="310"/>
      <c r="C7869" s="311"/>
      <c r="D7869" s="308"/>
      <c r="G7869" s="312"/>
      <c r="H7869" s="313"/>
      <c r="I7869" s="311"/>
      <c r="J7869" s="398"/>
      <c r="K7869" s="311"/>
      <c r="L7869" s="311"/>
      <c r="M7869" s="311"/>
      <c r="N7869" s="311"/>
      <c r="O7869" s="311"/>
      <c r="P7869" s="311"/>
      <c r="Q7869" s="311"/>
      <c r="R7869" s="311"/>
      <c r="S7869" s="311"/>
      <c r="T7869" s="311"/>
      <c r="U7869" s="311"/>
    </row>
    <row r="7870" spans="1:21" ht="12.75" customHeight="1">
      <c r="A7870" s="311"/>
      <c r="B7870" s="310"/>
      <c r="C7870" s="311"/>
      <c r="D7870" s="308"/>
      <c r="G7870" s="312"/>
      <c r="H7870" s="313"/>
      <c r="I7870" s="311"/>
      <c r="J7870" s="398"/>
      <c r="K7870" s="311"/>
      <c r="L7870" s="311"/>
      <c r="M7870" s="311"/>
      <c r="N7870" s="311"/>
      <c r="O7870" s="311"/>
      <c r="P7870" s="311"/>
      <c r="Q7870" s="311"/>
      <c r="R7870" s="311"/>
      <c r="S7870" s="311"/>
      <c r="T7870" s="311"/>
      <c r="U7870" s="311"/>
    </row>
    <row r="7871" spans="1:21" ht="12.75" customHeight="1">
      <c r="A7871" s="311"/>
      <c r="B7871" s="310"/>
      <c r="C7871" s="311"/>
      <c r="D7871" s="308"/>
      <c r="G7871" s="312"/>
      <c r="H7871" s="313"/>
      <c r="I7871" s="311"/>
      <c r="J7871" s="398"/>
      <c r="K7871" s="311"/>
      <c r="L7871" s="311"/>
      <c r="M7871" s="311"/>
      <c r="N7871" s="311"/>
      <c r="O7871" s="311"/>
      <c r="P7871" s="311"/>
      <c r="Q7871" s="311"/>
      <c r="R7871" s="311"/>
      <c r="S7871" s="311"/>
      <c r="T7871" s="311"/>
      <c r="U7871" s="311"/>
    </row>
    <row r="7872" spans="1:21" ht="12.75" customHeight="1">
      <c r="A7872" s="311"/>
      <c r="B7872" s="310"/>
      <c r="C7872" s="311"/>
      <c r="D7872" s="308"/>
      <c r="G7872" s="312"/>
      <c r="H7872" s="313"/>
      <c r="I7872" s="311"/>
      <c r="J7872" s="398"/>
      <c r="K7872" s="311"/>
      <c r="L7872" s="311"/>
      <c r="M7872" s="311"/>
      <c r="N7872" s="311"/>
      <c r="O7872" s="311"/>
      <c r="P7872" s="311"/>
      <c r="Q7872" s="311"/>
      <c r="R7872" s="311"/>
      <c r="S7872" s="311"/>
      <c r="T7872" s="311"/>
      <c r="U7872" s="311"/>
    </row>
    <row r="7873" spans="1:21" ht="12.75" customHeight="1">
      <c r="A7873" s="311"/>
      <c r="B7873" s="310"/>
      <c r="C7873" s="311"/>
      <c r="D7873" s="308"/>
      <c r="G7873" s="312"/>
      <c r="H7873" s="313"/>
      <c r="I7873" s="311"/>
      <c r="J7873" s="398"/>
      <c r="K7873" s="311"/>
      <c r="L7873" s="311"/>
      <c r="M7873" s="311"/>
      <c r="N7873" s="311"/>
      <c r="O7873" s="311"/>
      <c r="P7873" s="311"/>
      <c r="Q7873" s="311"/>
      <c r="R7873" s="311"/>
      <c r="S7873" s="311"/>
      <c r="T7873" s="311"/>
      <c r="U7873" s="311"/>
    </row>
    <row r="7874" spans="1:21" ht="12.75" customHeight="1">
      <c r="A7874" s="311"/>
      <c r="B7874" s="310"/>
      <c r="C7874" s="311"/>
      <c r="D7874" s="308"/>
      <c r="G7874" s="312"/>
      <c r="H7874" s="313"/>
      <c r="I7874" s="311"/>
      <c r="J7874" s="398"/>
      <c r="K7874" s="311"/>
      <c r="L7874" s="311"/>
      <c r="M7874" s="311"/>
      <c r="N7874" s="311"/>
      <c r="O7874" s="311"/>
      <c r="P7874" s="311"/>
      <c r="Q7874" s="311"/>
      <c r="R7874" s="311"/>
      <c r="S7874" s="311"/>
      <c r="T7874" s="311"/>
      <c r="U7874" s="311"/>
    </row>
    <row r="7875" spans="1:21" ht="12.75" customHeight="1">
      <c r="A7875" s="311"/>
      <c r="B7875" s="310"/>
      <c r="C7875" s="311"/>
      <c r="D7875" s="308"/>
      <c r="G7875" s="312"/>
      <c r="H7875" s="313"/>
      <c r="I7875" s="311"/>
      <c r="J7875" s="398"/>
      <c r="K7875" s="311"/>
      <c r="L7875" s="311"/>
      <c r="M7875" s="311"/>
      <c r="N7875" s="311"/>
      <c r="O7875" s="311"/>
      <c r="P7875" s="311"/>
      <c r="Q7875" s="311"/>
      <c r="R7875" s="311"/>
      <c r="S7875" s="311"/>
      <c r="T7875" s="311"/>
      <c r="U7875" s="311"/>
    </row>
    <row r="7876" spans="1:21" ht="12.75" customHeight="1">
      <c r="A7876" s="311"/>
      <c r="B7876" s="310"/>
      <c r="C7876" s="311"/>
      <c r="D7876" s="308"/>
      <c r="G7876" s="312"/>
      <c r="H7876" s="313"/>
      <c r="I7876" s="311"/>
      <c r="J7876" s="398"/>
      <c r="K7876" s="311"/>
      <c r="L7876" s="311"/>
      <c r="M7876" s="311"/>
      <c r="N7876" s="311"/>
      <c r="O7876" s="311"/>
      <c r="P7876" s="311"/>
      <c r="Q7876" s="311"/>
      <c r="R7876" s="311"/>
      <c r="S7876" s="311"/>
      <c r="T7876" s="311"/>
      <c r="U7876" s="311"/>
    </row>
    <row r="7877" spans="1:21" ht="12.75" customHeight="1">
      <c r="A7877" s="311"/>
      <c r="B7877" s="310"/>
      <c r="C7877" s="311"/>
      <c r="D7877" s="308"/>
      <c r="G7877" s="312"/>
      <c r="H7877" s="313"/>
      <c r="I7877" s="311"/>
      <c r="J7877" s="398"/>
      <c r="K7877" s="311"/>
      <c r="L7877" s="311"/>
      <c r="M7877" s="311"/>
      <c r="N7877" s="311"/>
      <c r="O7877" s="311"/>
      <c r="P7877" s="311"/>
      <c r="Q7877" s="311"/>
      <c r="R7877" s="311"/>
      <c r="S7877" s="311"/>
      <c r="T7877" s="311"/>
      <c r="U7877" s="311"/>
    </row>
    <row r="7878" spans="1:21" ht="12.75" customHeight="1">
      <c r="A7878" s="311"/>
      <c r="B7878" s="310"/>
      <c r="C7878" s="311"/>
      <c r="D7878" s="308"/>
      <c r="G7878" s="312"/>
      <c r="H7878" s="313"/>
      <c r="I7878" s="311"/>
      <c r="J7878" s="398"/>
      <c r="K7878" s="311"/>
      <c r="L7878" s="311"/>
      <c r="M7878" s="311"/>
      <c r="N7878" s="311"/>
      <c r="O7878" s="311"/>
      <c r="P7878" s="311"/>
      <c r="Q7878" s="311"/>
      <c r="R7878" s="311"/>
      <c r="S7878" s="311"/>
      <c r="T7878" s="311"/>
      <c r="U7878" s="311"/>
    </row>
    <row r="7879" spans="1:21" ht="12.75" customHeight="1">
      <c r="A7879" s="311"/>
      <c r="B7879" s="310"/>
      <c r="C7879" s="311"/>
      <c r="D7879" s="308"/>
      <c r="G7879" s="312"/>
      <c r="H7879" s="313"/>
      <c r="I7879" s="311"/>
      <c r="J7879" s="398"/>
      <c r="K7879" s="311"/>
      <c r="L7879" s="311"/>
      <c r="M7879" s="311"/>
      <c r="N7879" s="311"/>
      <c r="O7879" s="311"/>
      <c r="P7879" s="311"/>
      <c r="Q7879" s="311"/>
      <c r="R7879" s="311"/>
      <c r="S7879" s="311"/>
      <c r="T7879" s="311"/>
      <c r="U7879" s="311"/>
    </row>
    <row r="7880" spans="1:21" ht="12.75" customHeight="1">
      <c r="A7880" s="311"/>
      <c r="B7880" s="310"/>
      <c r="C7880" s="311"/>
      <c r="D7880" s="308"/>
      <c r="G7880" s="312"/>
      <c r="H7880" s="313"/>
      <c r="I7880" s="311"/>
      <c r="J7880" s="398"/>
      <c r="K7880" s="311"/>
      <c r="L7880" s="311"/>
      <c r="M7880" s="311"/>
      <c r="N7880" s="311"/>
      <c r="O7880" s="311"/>
      <c r="P7880" s="311"/>
      <c r="Q7880" s="311"/>
      <c r="R7880" s="311"/>
      <c r="S7880" s="311"/>
      <c r="T7880" s="311"/>
      <c r="U7880" s="311"/>
    </row>
    <row r="7881" spans="1:21" ht="12.75" customHeight="1">
      <c r="A7881" s="311"/>
      <c r="B7881" s="310"/>
      <c r="C7881" s="311"/>
      <c r="D7881" s="308"/>
      <c r="G7881" s="312"/>
      <c r="H7881" s="313"/>
      <c r="I7881" s="311"/>
      <c r="J7881" s="398"/>
      <c r="K7881" s="311"/>
      <c r="L7881" s="311"/>
      <c r="M7881" s="311"/>
      <c r="N7881" s="311"/>
      <c r="O7881" s="311"/>
      <c r="P7881" s="311"/>
      <c r="Q7881" s="311"/>
      <c r="R7881" s="311"/>
      <c r="S7881" s="311"/>
      <c r="T7881" s="311"/>
      <c r="U7881" s="311"/>
    </row>
    <row r="7882" spans="1:21" ht="12.75" customHeight="1">
      <c r="A7882" s="311"/>
      <c r="B7882" s="310"/>
      <c r="C7882" s="311"/>
      <c r="D7882" s="308"/>
      <c r="G7882" s="312"/>
      <c r="H7882" s="313"/>
      <c r="I7882" s="311"/>
      <c r="J7882" s="398"/>
      <c r="K7882" s="311"/>
      <c r="L7882" s="311"/>
      <c r="M7882" s="311"/>
      <c r="N7882" s="311"/>
      <c r="O7882" s="311"/>
      <c r="P7882" s="311"/>
      <c r="Q7882" s="311"/>
      <c r="R7882" s="311"/>
      <c r="S7882" s="311"/>
      <c r="T7882" s="311"/>
      <c r="U7882" s="311"/>
    </row>
    <row r="7883" spans="1:21" ht="12.75" customHeight="1">
      <c r="A7883" s="311"/>
      <c r="B7883" s="310"/>
      <c r="C7883" s="311"/>
      <c r="D7883" s="308"/>
      <c r="G7883" s="312"/>
      <c r="H7883" s="313"/>
      <c r="I7883" s="311"/>
      <c r="J7883" s="398"/>
      <c r="K7883" s="311"/>
      <c r="L7883" s="311"/>
      <c r="M7883" s="311"/>
      <c r="N7883" s="311"/>
      <c r="O7883" s="311"/>
      <c r="P7883" s="311"/>
      <c r="Q7883" s="311"/>
      <c r="R7883" s="311"/>
      <c r="S7883" s="311"/>
      <c r="T7883" s="311"/>
      <c r="U7883" s="311"/>
    </row>
    <row r="7884" spans="1:21" ht="12.75" customHeight="1">
      <c r="A7884" s="311"/>
      <c r="B7884" s="310"/>
      <c r="C7884" s="311"/>
      <c r="D7884" s="308"/>
      <c r="G7884" s="312"/>
      <c r="H7884" s="313"/>
      <c r="I7884" s="311"/>
      <c r="J7884" s="398"/>
      <c r="K7884" s="311"/>
      <c r="L7884" s="311"/>
      <c r="M7884" s="311"/>
      <c r="N7884" s="311"/>
      <c r="O7884" s="311"/>
      <c r="P7884" s="311"/>
      <c r="Q7884" s="311"/>
      <c r="R7884" s="311"/>
      <c r="S7884" s="311"/>
      <c r="T7884" s="311"/>
      <c r="U7884" s="311"/>
    </row>
    <row r="7885" spans="1:21" ht="12.75" customHeight="1">
      <c r="A7885" s="311"/>
      <c r="B7885" s="310"/>
      <c r="C7885" s="311"/>
      <c r="D7885" s="308"/>
      <c r="G7885" s="312"/>
      <c r="H7885" s="313"/>
      <c r="I7885" s="311"/>
      <c r="J7885" s="398"/>
      <c r="K7885" s="311"/>
      <c r="L7885" s="311"/>
      <c r="M7885" s="311"/>
      <c r="N7885" s="311"/>
      <c r="O7885" s="311"/>
      <c r="P7885" s="311"/>
      <c r="Q7885" s="311"/>
      <c r="R7885" s="311"/>
      <c r="S7885" s="311"/>
      <c r="T7885" s="311"/>
      <c r="U7885" s="311"/>
    </row>
    <row r="7886" spans="1:21" ht="12.75" customHeight="1">
      <c r="A7886" s="311"/>
      <c r="B7886" s="310"/>
      <c r="C7886" s="311"/>
      <c r="D7886" s="308"/>
      <c r="G7886" s="312"/>
      <c r="H7886" s="313"/>
      <c r="I7886" s="311"/>
      <c r="J7886" s="398"/>
      <c r="K7886" s="311"/>
      <c r="L7886" s="311"/>
      <c r="M7886" s="311"/>
      <c r="N7886" s="311"/>
      <c r="O7886" s="311"/>
      <c r="P7886" s="311"/>
      <c r="Q7886" s="311"/>
      <c r="R7886" s="311"/>
      <c r="S7886" s="311"/>
      <c r="T7886" s="311"/>
      <c r="U7886" s="311"/>
    </row>
    <row r="7887" spans="1:21" ht="12.75" customHeight="1">
      <c r="A7887" s="311"/>
      <c r="B7887" s="310"/>
      <c r="C7887" s="311"/>
      <c r="D7887" s="308"/>
      <c r="G7887" s="312"/>
      <c r="H7887" s="313"/>
      <c r="I7887" s="311"/>
      <c r="J7887" s="398"/>
      <c r="K7887" s="311"/>
      <c r="L7887" s="311"/>
      <c r="M7887" s="311"/>
      <c r="N7887" s="311"/>
      <c r="O7887" s="311"/>
      <c r="P7887" s="311"/>
      <c r="Q7887" s="311"/>
      <c r="R7887" s="311"/>
      <c r="S7887" s="311"/>
      <c r="T7887" s="311"/>
      <c r="U7887" s="311"/>
    </row>
    <row r="7888" spans="1:21" ht="12.75" customHeight="1">
      <c r="A7888" s="311"/>
      <c r="B7888" s="310"/>
      <c r="C7888" s="311"/>
      <c r="D7888" s="308"/>
      <c r="G7888" s="312"/>
      <c r="H7888" s="313"/>
      <c r="I7888" s="311"/>
      <c r="J7888" s="398"/>
      <c r="K7888" s="311"/>
      <c r="L7888" s="311"/>
      <c r="M7888" s="311"/>
      <c r="N7888" s="311"/>
      <c r="O7888" s="311"/>
      <c r="P7888" s="311"/>
      <c r="Q7888" s="311"/>
      <c r="R7888" s="311"/>
      <c r="S7888" s="311"/>
      <c r="T7888" s="311"/>
      <c r="U7888" s="311"/>
    </row>
    <row r="7889" spans="1:21" ht="12.75" customHeight="1">
      <c r="A7889" s="311"/>
      <c r="B7889" s="310"/>
      <c r="C7889" s="311"/>
      <c r="D7889" s="308"/>
      <c r="G7889" s="312"/>
      <c r="H7889" s="313"/>
      <c r="I7889" s="311"/>
      <c r="J7889" s="398"/>
      <c r="K7889" s="311"/>
      <c r="L7889" s="311"/>
      <c r="M7889" s="311"/>
      <c r="N7889" s="311"/>
      <c r="O7889" s="311"/>
      <c r="P7889" s="311"/>
      <c r="Q7889" s="311"/>
      <c r="R7889" s="311"/>
      <c r="S7889" s="311"/>
      <c r="T7889" s="311"/>
      <c r="U7889" s="311"/>
    </row>
    <row r="7890" spans="1:21" ht="12.75" customHeight="1">
      <c r="A7890" s="311"/>
      <c r="B7890" s="310"/>
      <c r="C7890" s="311"/>
      <c r="D7890" s="308"/>
      <c r="G7890" s="312"/>
      <c r="H7890" s="313"/>
      <c r="I7890" s="311"/>
      <c r="J7890" s="398"/>
      <c r="K7890" s="311"/>
      <c r="L7890" s="311"/>
      <c r="M7890" s="311"/>
      <c r="N7890" s="311"/>
      <c r="O7890" s="311"/>
      <c r="P7890" s="311"/>
      <c r="Q7890" s="311"/>
      <c r="R7890" s="311"/>
      <c r="S7890" s="311"/>
      <c r="T7890" s="311"/>
      <c r="U7890" s="311"/>
    </row>
    <row r="7891" spans="1:21" ht="12.75" customHeight="1">
      <c r="A7891" s="311"/>
      <c r="B7891" s="310"/>
      <c r="C7891" s="311"/>
      <c r="D7891" s="308"/>
      <c r="G7891" s="312"/>
      <c r="H7891" s="313"/>
      <c r="I7891" s="311"/>
      <c r="J7891" s="398"/>
      <c r="K7891" s="311"/>
      <c r="L7891" s="311"/>
      <c r="M7891" s="311"/>
      <c r="N7891" s="311"/>
      <c r="O7891" s="311"/>
      <c r="P7891" s="311"/>
      <c r="Q7891" s="311"/>
      <c r="R7891" s="311"/>
      <c r="S7891" s="311"/>
      <c r="T7891" s="311"/>
      <c r="U7891" s="311"/>
    </row>
    <row r="7892" spans="1:21" ht="12.75" customHeight="1">
      <c r="A7892" s="311"/>
      <c r="B7892" s="310"/>
      <c r="C7892" s="311"/>
      <c r="D7892" s="308"/>
      <c r="G7892" s="312"/>
      <c r="H7892" s="313"/>
      <c r="I7892" s="311"/>
      <c r="J7892" s="398"/>
      <c r="K7892" s="311"/>
      <c r="L7892" s="311"/>
      <c r="M7892" s="311"/>
      <c r="N7892" s="311"/>
      <c r="O7892" s="311"/>
      <c r="P7892" s="311"/>
      <c r="Q7892" s="311"/>
      <c r="R7892" s="311"/>
      <c r="S7892" s="311"/>
      <c r="T7892" s="311"/>
      <c r="U7892" s="311"/>
    </row>
    <row r="7893" spans="1:21" ht="12.75" customHeight="1">
      <c r="A7893" s="311"/>
      <c r="B7893" s="310"/>
      <c r="C7893" s="311"/>
      <c r="D7893" s="308"/>
      <c r="G7893" s="312"/>
      <c r="H7893" s="313"/>
      <c r="I7893" s="311"/>
      <c r="J7893" s="398"/>
      <c r="K7893" s="311"/>
      <c r="L7893" s="311"/>
      <c r="M7893" s="311"/>
      <c r="N7893" s="311"/>
      <c r="O7893" s="311"/>
      <c r="P7893" s="311"/>
      <c r="Q7893" s="311"/>
      <c r="R7893" s="311"/>
      <c r="S7893" s="311"/>
      <c r="T7893" s="311"/>
      <c r="U7893" s="311"/>
    </row>
    <row r="7894" spans="1:21" ht="12.75" customHeight="1">
      <c r="A7894" s="311"/>
      <c r="B7894" s="310"/>
      <c r="C7894" s="311"/>
      <c r="D7894" s="308"/>
      <c r="G7894" s="312"/>
      <c r="H7894" s="313"/>
      <c r="I7894" s="311"/>
      <c r="J7894" s="398"/>
      <c r="K7894" s="311"/>
      <c r="L7894" s="311"/>
      <c r="M7894" s="311"/>
      <c r="N7894" s="311"/>
      <c r="O7894" s="311"/>
      <c r="P7894" s="311"/>
      <c r="Q7894" s="311"/>
      <c r="R7894" s="311"/>
      <c r="S7894" s="311"/>
      <c r="T7894" s="311"/>
      <c r="U7894" s="311"/>
    </row>
    <row r="7895" spans="1:21" ht="12.75" customHeight="1">
      <c r="A7895" s="311"/>
      <c r="B7895" s="310"/>
      <c r="C7895" s="311"/>
      <c r="D7895" s="308"/>
      <c r="G7895" s="312"/>
      <c r="H7895" s="313"/>
      <c r="I7895" s="311"/>
      <c r="J7895" s="398"/>
      <c r="K7895" s="311"/>
      <c r="L7895" s="311"/>
      <c r="M7895" s="311"/>
      <c r="N7895" s="311"/>
      <c r="O7895" s="311"/>
      <c r="P7895" s="311"/>
      <c r="Q7895" s="311"/>
      <c r="R7895" s="311"/>
      <c r="S7895" s="311"/>
      <c r="T7895" s="311"/>
      <c r="U7895" s="311"/>
    </row>
    <row r="7896" spans="1:21" ht="12.75" customHeight="1">
      <c r="A7896" s="311"/>
      <c r="B7896" s="310"/>
      <c r="C7896" s="311"/>
      <c r="D7896" s="308"/>
      <c r="G7896" s="312"/>
      <c r="H7896" s="313"/>
      <c r="I7896" s="311"/>
      <c r="J7896" s="398"/>
      <c r="K7896" s="311"/>
      <c r="L7896" s="311"/>
      <c r="M7896" s="311"/>
      <c r="N7896" s="311"/>
      <c r="O7896" s="311"/>
      <c r="P7896" s="311"/>
      <c r="Q7896" s="311"/>
      <c r="R7896" s="311"/>
      <c r="S7896" s="311"/>
      <c r="T7896" s="311"/>
      <c r="U7896" s="311"/>
    </row>
    <row r="7897" spans="1:21" ht="12.75" customHeight="1">
      <c r="A7897" s="311"/>
      <c r="B7897" s="310"/>
      <c r="C7897" s="311"/>
      <c r="D7897" s="308"/>
      <c r="G7897" s="312"/>
      <c r="H7897" s="313"/>
      <c r="I7897" s="311"/>
      <c r="J7897" s="398"/>
      <c r="K7897" s="311"/>
      <c r="L7897" s="311"/>
      <c r="M7897" s="311"/>
      <c r="N7897" s="311"/>
      <c r="O7897" s="311"/>
      <c r="P7897" s="311"/>
      <c r="Q7897" s="311"/>
      <c r="R7897" s="311"/>
      <c r="S7897" s="311"/>
      <c r="T7897" s="311"/>
      <c r="U7897" s="311"/>
    </row>
    <row r="7898" spans="1:21" ht="12.75" customHeight="1">
      <c r="A7898" s="311"/>
      <c r="B7898" s="310"/>
      <c r="C7898" s="311"/>
      <c r="D7898" s="308"/>
      <c r="G7898" s="312"/>
      <c r="H7898" s="313"/>
      <c r="I7898" s="311"/>
      <c r="J7898" s="398"/>
      <c r="K7898" s="311"/>
      <c r="L7898" s="311"/>
      <c r="M7898" s="311"/>
      <c r="N7898" s="311"/>
      <c r="O7898" s="311"/>
      <c r="P7898" s="311"/>
      <c r="Q7898" s="311"/>
      <c r="R7898" s="311"/>
      <c r="S7898" s="311"/>
      <c r="T7898" s="311"/>
      <c r="U7898" s="311"/>
    </row>
    <row r="7899" spans="1:21" ht="12.75" customHeight="1">
      <c r="A7899" s="311"/>
      <c r="B7899" s="310"/>
      <c r="C7899" s="311"/>
      <c r="D7899" s="308"/>
      <c r="G7899" s="312"/>
      <c r="H7899" s="313"/>
      <c r="I7899" s="311"/>
      <c r="J7899" s="398"/>
      <c r="K7899" s="311"/>
      <c r="L7899" s="311"/>
      <c r="M7899" s="311"/>
      <c r="N7899" s="311"/>
      <c r="O7899" s="311"/>
      <c r="P7899" s="311"/>
      <c r="Q7899" s="311"/>
      <c r="R7899" s="311"/>
      <c r="S7899" s="311"/>
      <c r="T7899" s="311"/>
      <c r="U7899" s="311"/>
    </row>
    <row r="7900" spans="1:21" ht="12.75" customHeight="1">
      <c r="A7900" s="311"/>
      <c r="B7900" s="310"/>
      <c r="C7900" s="311"/>
      <c r="D7900" s="308"/>
      <c r="G7900" s="312"/>
      <c r="H7900" s="313"/>
      <c r="I7900" s="311"/>
      <c r="J7900" s="398"/>
      <c r="K7900" s="311"/>
      <c r="L7900" s="311"/>
      <c r="M7900" s="311"/>
      <c r="N7900" s="311"/>
      <c r="O7900" s="311"/>
      <c r="P7900" s="311"/>
      <c r="Q7900" s="311"/>
      <c r="R7900" s="311"/>
      <c r="S7900" s="311"/>
      <c r="T7900" s="311"/>
      <c r="U7900" s="311"/>
    </row>
    <row r="7901" spans="1:21" ht="12.75" customHeight="1">
      <c r="A7901" s="311"/>
      <c r="B7901" s="310"/>
      <c r="C7901" s="311"/>
      <c r="D7901" s="308"/>
      <c r="G7901" s="312"/>
      <c r="H7901" s="313"/>
      <c r="I7901" s="311"/>
      <c r="J7901" s="398"/>
      <c r="K7901" s="311"/>
      <c r="L7901" s="311"/>
      <c r="M7901" s="311"/>
      <c r="N7901" s="311"/>
      <c r="O7901" s="311"/>
      <c r="P7901" s="311"/>
      <c r="Q7901" s="311"/>
      <c r="R7901" s="311"/>
      <c r="S7901" s="311"/>
      <c r="T7901" s="311"/>
      <c r="U7901" s="311"/>
    </row>
    <row r="7902" spans="1:21" ht="12.75" customHeight="1">
      <c r="A7902" s="311"/>
      <c r="B7902" s="310"/>
      <c r="C7902" s="311"/>
      <c r="D7902" s="308"/>
      <c r="G7902" s="312"/>
      <c r="H7902" s="313"/>
      <c r="I7902" s="311"/>
      <c r="J7902" s="398"/>
      <c r="K7902" s="311"/>
      <c r="L7902" s="311"/>
      <c r="M7902" s="311"/>
      <c r="N7902" s="311"/>
      <c r="O7902" s="311"/>
      <c r="P7902" s="311"/>
      <c r="Q7902" s="311"/>
      <c r="R7902" s="311"/>
      <c r="S7902" s="311"/>
      <c r="T7902" s="311"/>
      <c r="U7902" s="311"/>
    </row>
    <row r="7903" spans="1:21" ht="12.75" customHeight="1">
      <c r="A7903" s="311"/>
      <c r="B7903" s="310"/>
      <c r="C7903" s="311"/>
      <c r="D7903" s="308"/>
      <c r="G7903" s="312"/>
      <c r="H7903" s="313"/>
      <c r="I7903" s="311"/>
      <c r="J7903" s="398"/>
      <c r="K7903" s="311"/>
      <c r="L7903" s="311"/>
      <c r="M7903" s="311"/>
      <c r="N7903" s="311"/>
      <c r="O7903" s="311"/>
      <c r="P7903" s="311"/>
      <c r="Q7903" s="311"/>
      <c r="R7903" s="311"/>
      <c r="S7903" s="311"/>
      <c r="T7903" s="311"/>
      <c r="U7903" s="311"/>
    </row>
    <row r="7904" spans="1:21" ht="12.75" customHeight="1">
      <c r="A7904" s="311"/>
      <c r="B7904" s="310"/>
      <c r="C7904" s="311"/>
      <c r="D7904" s="308"/>
      <c r="G7904" s="312"/>
      <c r="H7904" s="313"/>
      <c r="I7904" s="311"/>
      <c r="J7904" s="398"/>
      <c r="K7904" s="311"/>
      <c r="L7904" s="311"/>
      <c r="M7904" s="311"/>
      <c r="N7904" s="311"/>
      <c r="O7904" s="311"/>
      <c r="P7904" s="311"/>
      <c r="Q7904" s="311"/>
      <c r="R7904" s="311"/>
      <c r="S7904" s="311"/>
      <c r="T7904" s="311"/>
      <c r="U7904" s="311"/>
    </row>
    <row r="7905" spans="1:21" ht="12.75" customHeight="1">
      <c r="A7905" s="311"/>
      <c r="B7905" s="310"/>
      <c r="C7905" s="311"/>
      <c r="D7905" s="308"/>
      <c r="G7905" s="312"/>
      <c r="H7905" s="313"/>
      <c r="I7905" s="311"/>
      <c r="J7905" s="398"/>
      <c r="K7905" s="311"/>
      <c r="L7905" s="311"/>
      <c r="M7905" s="311"/>
      <c r="N7905" s="311"/>
      <c r="O7905" s="311"/>
      <c r="P7905" s="311"/>
      <c r="Q7905" s="311"/>
      <c r="R7905" s="311"/>
      <c r="S7905" s="311"/>
      <c r="T7905" s="311"/>
      <c r="U7905" s="311"/>
    </row>
    <row r="7906" spans="1:21" ht="12.75" customHeight="1">
      <c r="A7906" s="311"/>
      <c r="B7906" s="310"/>
      <c r="C7906" s="311"/>
      <c r="D7906" s="308"/>
      <c r="G7906" s="312"/>
      <c r="H7906" s="313"/>
      <c r="I7906" s="311"/>
      <c r="J7906" s="398"/>
      <c r="K7906" s="311"/>
      <c r="L7906" s="311"/>
      <c r="M7906" s="311"/>
      <c r="N7906" s="311"/>
      <c r="O7906" s="311"/>
      <c r="P7906" s="311"/>
      <c r="Q7906" s="311"/>
      <c r="R7906" s="311"/>
      <c r="S7906" s="311"/>
      <c r="T7906" s="311"/>
      <c r="U7906" s="311"/>
    </row>
    <row r="7907" spans="1:21" ht="12.75" customHeight="1">
      <c r="A7907" s="311"/>
      <c r="B7907" s="310"/>
      <c r="C7907" s="311"/>
      <c r="D7907" s="308"/>
      <c r="G7907" s="312"/>
      <c r="H7907" s="313"/>
      <c r="I7907" s="311"/>
      <c r="J7907" s="398"/>
      <c r="K7907" s="311"/>
      <c r="L7907" s="311"/>
      <c r="M7907" s="311"/>
      <c r="N7907" s="311"/>
      <c r="O7907" s="311"/>
      <c r="P7907" s="311"/>
      <c r="Q7907" s="311"/>
      <c r="R7907" s="311"/>
      <c r="S7907" s="311"/>
      <c r="T7907" s="311"/>
      <c r="U7907" s="311"/>
    </row>
    <row r="7908" spans="1:21" ht="12.75" customHeight="1">
      <c r="A7908" s="311"/>
      <c r="B7908" s="310"/>
      <c r="C7908" s="311"/>
      <c r="D7908" s="308"/>
      <c r="G7908" s="312"/>
      <c r="H7908" s="313"/>
      <c r="I7908" s="311"/>
      <c r="J7908" s="398"/>
      <c r="K7908" s="311"/>
      <c r="L7908" s="311"/>
      <c r="M7908" s="311"/>
      <c r="N7908" s="311"/>
      <c r="O7908" s="311"/>
      <c r="P7908" s="311"/>
      <c r="Q7908" s="311"/>
      <c r="R7908" s="311"/>
      <c r="S7908" s="311"/>
      <c r="T7908" s="311"/>
      <c r="U7908" s="311"/>
    </row>
    <row r="7909" spans="1:21" ht="12.75" customHeight="1">
      <c r="A7909" s="311"/>
      <c r="B7909" s="310"/>
      <c r="C7909" s="311"/>
      <c r="D7909" s="308"/>
      <c r="G7909" s="312"/>
      <c r="H7909" s="313"/>
      <c r="I7909" s="311"/>
      <c r="J7909" s="398"/>
      <c r="K7909" s="311"/>
      <c r="L7909" s="311"/>
      <c r="M7909" s="311"/>
      <c r="N7909" s="311"/>
      <c r="O7909" s="311"/>
      <c r="P7909" s="311"/>
      <c r="Q7909" s="311"/>
      <c r="R7909" s="311"/>
      <c r="S7909" s="311"/>
      <c r="T7909" s="311"/>
      <c r="U7909" s="311"/>
    </row>
    <row r="7910" spans="1:21" ht="12.75" customHeight="1">
      <c r="A7910" s="311"/>
      <c r="B7910" s="310"/>
      <c r="C7910" s="311"/>
      <c r="D7910" s="308"/>
      <c r="G7910" s="312"/>
      <c r="H7910" s="313"/>
      <c r="I7910" s="311"/>
      <c r="J7910" s="398"/>
      <c r="K7910" s="311"/>
      <c r="L7910" s="311"/>
      <c r="M7910" s="311"/>
      <c r="N7910" s="311"/>
      <c r="O7910" s="311"/>
      <c r="P7910" s="311"/>
      <c r="Q7910" s="311"/>
      <c r="R7910" s="311"/>
      <c r="S7910" s="311"/>
      <c r="T7910" s="311"/>
      <c r="U7910" s="311"/>
    </row>
    <row r="7911" spans="1:21" ht="12.75" customHeight="1">
      <c r="A7911" s="311"/>
      <c r="B7911" s="310"/>
      <c r="C7911" s="311"/>
      <c r="D7911" s="308"/>
      <c r="G7911" s="312"/>
      <c r="H7911" s="313"/>
      <c r="I7911" s="311"/>
      <c r="J7911" s="398"/>
      <c r="K7911" s="311"/>
      <c r="L7911" s="311"/>
      <c r="M7911" s="311"/>
      <c r="N7911" s="311"/>
      <c r="O7911" s="311"/>
      <c r="P7911" s="311"/>
      <c r="Q7911" s="311"/>
      <c r="R7911" s="311"/>
      <c r="S7911" s="311"/>
      <c r="T7911" s="311"/>
      <c r="U7911" s="311"/>
    </row>
    <row r="7912" spans="1:21" ht="12.75" customHeight="1">
      <c r="A7912" s="311"/>
      <c r="B7912" s="310"/>
      <c r="C7912" s="311"/>
      <c r="D7912" s="308"/>
      <c r="G7912" s="312"/>
      <c r="H7912" s="313"/>
      <c r="I7912" s="311"/>
      <c r="J7912" s="398"/>
      <c r="K7912" s="311"/>
      <c r="L7912" s="311"/>
      <c r="M7912" s="311"/>
      <c r="N7912" s="311"/>
      <c r="O7912" s="311"/>
      <c r="P7912" s="311"/>
      <c r="Q7912" s="311"/>
      <c r="R7912" s="311"/>
      <c r="S7912" s="311"/>
      <c r="T7912" s="311"/>
      <c r="U7912" s="311"/>
    </row>
    <row r="7913" spans="1:21" ht="12.75" customHeight="1">
      <c r="A7913" s="311"/>
      <c r="B7913" s="310"/>
      <c r="C7913" s="311"/>
      <c r="D7913" s="308"/>
      <c r="G7913" s="312"/>
      <c r="H7913" s="313"/>
      <c r="I7913" s="311"/>
      <c r="J7913" s="398"/>
      <c r="K7913" s="311"/>
      <c r="L7913" s="311"/>
      <c r="M7913" s="311"/>
      <c r="N7913" s="311"/>
      <c r="O7913" s="311"/>
      <c r="P7913" s="311"/>
      <c r="Q7913" s="311"/>
      <c r="R7913" s="311"/>
      <c r="S7913" s="311"/>
      <c r="T7913" s="311"/>
      <c r="U7913" s="311"/>
    </row>
    <row r="7914" spans="1:21" ht="12.75" customHeight="1">
      <c r="A7914" s="311"/>
      <c r="B7914" s="310"/>
      <c r="C7914" s="311"/>
      <c r="D7914" s="308"/>
      <c r="G7914" s="312"/>
      <c r="H7914" s="313"/>
      <c r="I7914" s="311"/>
      <c r="J7914" s="398"/>
      <c r="K7914" s="311"/>
      <c r="L7914" s="311"/>
      <c r="M7914" s="311"/>
      <c r="N7914" s="311"/>
      <c r="O7914" s="311"/>
      <c r="P7914" s="311"/>
      <c r="Q7914" s="311"/>
      <c r="R7914" s="311"/>
      <c r="S7914" s="311"/>
      <c r="T7914" s="311"/>
      <c r="U7914" s="311"/>
    </row>
    <row r="7915" spans="1:21" ht="12.75" customHeight="1">
      <c r="A7915" s="311"/>
      <c r="B7915" s="310"/>
      <c r="C7915" s="311"/>
      <c r="D7915" s="308"/>
      <c r="G7915" s="312"/>
      <c r="H7915" s="313"/>
      <c r="I7915" s="311"/>
      <c r="J7915" s="398"/>
      <c r="K7915" s="311"/>
      <c r="L7915" s="311"/>
      <c r="M7915" s="311"/>
      <c r="N7915" s="311"/>
      <c r="O7915" s="311"/>
      <c r="P7915" s="311"/>
      <c r="Q7915" s="311"/>
      <c r="R7915" s="311"/>
      <c r="S7915" s="311"/>
      <c r="T7915" s="311"/>
      <c r="U7915" s="311"/>
    </row>
    <row r="7916" spans="1:21" ht="12.75" customHeight="1">
      <c r="A7916" s="311"/>
      <c r="B7916" s="310"/>
      <c r="C7916" s="311"/>
      <c r="D7916" s="308"/>
      <c r="G7916" s="312"/>
      <c r="H7916" s="313"/>
      <c r="I7916" s="311"/>
      <c r="J7916" s="398"/>
      <c r="K7916" s="311"/>
      <c r="L7916" s="311"/>
      <c r="M7916" s="311"/>
      <c r="N7916" s="311"/>
      <c r="O7916" s="311"/>
      <c r="P7916" s="311"/>
      <c r="Q7916" s="311"/>
      <c r="R7916" s="311"/>
      <c r="S7916" s="311"/>
      <c r="T7916" s="311"/>
      <c r="U7916" s="311"/>
    </row>
    <row r="7917" spans="1:21" ht="12.75" customHeight="1">
      <c r="A7917" s="311"/>
      <c r="B7917" s="310"/>
      <c r="C7917" s="311"/>
      <c r="D7917" s="308"/>
      <c r="G7917" s="312"/>
      <c r="H7917" s="313"/>
      <c r="I7917" s="311"/>
      <c r="J7917" s="398"/>
      <c r="K7917" s="311"/>
      <c r="L7917" s="311"/>
      <c r="M7917" s="311"/>
      <c r="N7917" s="311"/>
      <c r="O7917" s="311"/>
      <c r="P7917" s="311"/>
      <c r="Q7917" s="311"/>
      <c r="R7917" s="311"/>
      <c r="S7917" s="311"/>
      <c r="T7917" s="311"/>
      <c r="U7917" s="311"/>
    </row>
    <row r="7918" spans="1:21" ht="12.75" customHeight="1">
      <c r="A7918" s="311"/>
      <c r="B7918" s="310"/>
      <c r="C7918" s="311"/>
      <c r="D7918" s="308"/>
      <c r="G7918" s="312"/>
      <c r="H7918" s="313"/>
      <c r="I7918" s="311"/>
      <c r="J7918" s="398"/>
      <c r="K7918" s="311"/>
      <c r="L7918" s="311"/>
      <c r="M7918" s="311"/>
      <c r="N7918" s="311"/>
      <c r="O7918" s="311"/>
      <c r="P7918" s="311"/>
      <c r="Q7918" s="311"/>
      <c r="R7918" s="311"/>
      <c r="S7918" s="311"/>
      <c r="T7918" s="311"/>
      <c r="U7918" s="311"/>
    </row>
    <row r="7919" spans="1:21" ht="12.75" customHeight="1">
      <c r="A7919" s="311"/>
      <c r="B7919" s="310"/>
      <c r="C7919" s="311"/>
      <c r="D7919" s="308"/>
      <c r="G7919" s="312"/>
      <c r="H7919" s="313"/>
      <c r="I7919" s="311"/>
      <c r="J7919" s="398"/>
      <c r="K7919" s="311"/>
      <c r="L7919" s="311"/>
      <c r="M7919" s="311"/>
      <c r="N7919" s="311"/>
      <c r="O7919" s="311"/>
      <c r="P7919" s="311"/>
      <c r="Q7919" s="311"/>
      <c r="R7919" s="311"/>
      <c r="S7919" s="311"/>
      <c r="T7919" s="311"/>
      <c r="U7919" s="311"/>
    </row>
    <row r="7920" spans="1:21" ht="12.75" customHeight="1">
      <c r="A7920" s="311"/>
      <c r="B7920" s="310"/>
      <c r="C7920" s="311"/>
      <c r="D7920" s="308"/>
      <c r="G7920" s="312"/>
      <c r="H7920" s="313"/>
      <c r="I7920" s="311"/>
      <c r="J7920" s="398"/>
      <c r="K7920" s="311"/>
      <c r="L7920" s="311"/>
      <c r="M7920" s="311"/>
      <c r="N7920" s="311"/>
      <c r="O7920" s="311"/>
      <c r="P7920" s="311"/>
      <c r="Q7920" s="311"/>
      <c r="R7920" s="311"/>
      <c r="S7920" s="311"/>
      <c r="T7920" s="311"/>
      <c r="U7920" s="311"/>
    </row>
    <row r="7921" spans="1:21" ht="12.75" customHeight="1">
      <c r="A7921" s="311"/>
      <c r="B7921" s="310"/>
      <c r="C7921" s="311"/>
      <c r="D7921" s="308"/>
      <c r="G7921" s="312"/>
      <c r="H7921" s="313"/>
      <c r="I7921" s="311"/>
      <c r="J7921" s="398"/>
      <c r="K7921" s="311"/>
      <c r="L7921" s="311"/>
      <c r="M7921" s="311"/>
      <c r="N7921" s="311"/>
      <c r="O7921" s="311"/>
      <c r="P7921" s="311"/>
      <c r="Q7921" s="311"/>
      <c r="R7921" s="311"/>
      <c r="S7921" s="311"/>
      <c r="T7921" s="311"/>
      <c r="U7921" s="311"/>
    </row>
    <row r="7922" spans="1:21" ht="12.75" customHeight="1">
      <c r="A7922" s="311"/>
      <c r="B7922" s="310"/>
      <c r="C7922" s="311"/>
      <c r="D7922" s="308"/>
      <c r="G7922" s="312"/>
      <c r="H7922" s="313"/>
      <c r="I7922" s="311"/>
      <c r="J7922" s="398"/>
      <c r="K7922" s="311"/>
      <c r="L7922" s="311"/>
      <c r="M7922" s="311"/>
      <c r="N7922" s="311"/>
      <c r="O7922" s="311"/>
      <c r="P7922" s="311"/>
      <c r="Q7922" s="311"/>
      <c r="R7922" s="311"/>
      <c r="S7922" s="311"/>
      <c r="T7922" s="311"/>
      <c r="U7922" s="311"/>
    </row>
    <row r="7923" spans="1:21" ht="12.75" customHeight="1">
      <c r="A7923" s="311"/>
      <c r="B7923" s="310"/>
      <c r="C7923" s="311"/>
      <c r="D7923" s="308"/>
      <c r="G7923" s="312"/>
      <c r="H7923" s="313"/>
      <c r="I7923" s="311"/>
      <c r="J7923" s="398"/>
      <c r="K7923" s="311"/>
      <c r="L7923" s="311"/>
      <c r="M7923" s="311"/>
      <c r="N7923" s="311"/>
      <c r="O7923" s="311"/>
      <c r="P7923" s="311"/>
      <c r="Q7923" s="311"/>
      <c r="R7923" s="311"/>
      <c r="S7923" s="311"/>
      <c r="T7923" s="311"/>
      <c r="U7923" s="311"/>
    </row>
    <row r="7924" spans="1:21" ht="12.75" customHeight="1">
      <c r="A7924" s="311"/>
      <c r="B7924" s="310"/>
      <c r="C7924" s="311"/>
      <c r="D7924" s="308"/>
      <c r="G7924" s="312"/>
      <c r="H7924" s="313"/>
      <c r="I7924" s="311"/>
      <c r="J7924" s="398"/>
      <c r="K7924" s="311"/>
      <c r="L7924" s="311"/>
      <c r="M7924" s="311"/>
      <c r="N7924" s="311"/>
      <c r="O7924" s="311"/>
      <c r="P7924" s="311"/>
      <c r="Q7924" s="311"/>
      <c r="R7924" s="311"/>
      <c r="S7924" s="311"/>
      <c r="T7924" s="311"/>
      <c r="U7924" s="311"/>
    </row>
    <row r="7925" spans="1:21" ht="12.75" customHeight="1">
      <c r="A7925" s="311"/>
      <c r="B7925" s="310"/>
      <c r="C7925" s="311"/>
      <c r="D7925" s="308"/>
      <c r="G7925" s="312"/>
      <c r="H7925" s="313"/>
      <c r="I7925" s="311"/>
      <c r="J7925" s="398"/>
      <c r="K7925" s="311"/>
      <c r="L7925" s="311"/>
      <c r="M7925" s="311"/>
      <c r="N7925" s="311"/>
      <c r="O7925" s="311"/>
      <c r="P7925" s="311"/>
      <c r="Q7925" s="311"/>
      <c r="R7925" s="311"/>
      <c r="S7925" s="311"/>
      <c r="T7925" s="311"/>
      <c r="U7925" s="311"/>
    </row>
    <row r="7926" spans="1:21" ht="12.75" customHeight="1">
      <c r="A7926" s="311"/>
      <c r="B7926" s="310"/>
      <c r="C7926" s="311"/>
      <c r="D7926" s="308"/>
      <c r="G7926" s="312"/>
      <c r="H7926" s="313"/>
      <c r="I7926" s="311"/>
      <c r="J7926" s="398"/>
      <c r="K7926" s="311"/>
      <c r="L7926" s="311"/>
      <c r="M7926" s="311"/>
      <c r="N7926" s="311"/>
      <c r="O7926" s="311"/>
      <c r="P7926" s="311"/>
      <c r="Q7926" s="311"/>
      <c r="R7926" s="311"/>
      <c r="S7926" s="311"/>
      <c r="T7926" s="311"/>
      <c r="U7926" s="311"/>
    </row>
    <row r="7927" spans="1:21" ht="12.75" customHeight="1">
      <c r="A7927" s="311"/>
      <c r="B7927" s="310"/>
      <c r="C7927" s="311"/>
      <c r="D7927" s="308"/>
      <c r="G7927" s="312"/>
      <c r="H7927" s="313"/>
      <c r="I7927" s="311"/>
      <c r="J7927" s="398"/>
      <c r="K7927" s="311"/>
      <c r="L7927" s="311"/>
      <c r="M7927" s="311"/>
      <c r="N7927" s="311"/>
      <c r="O7927" s="311"/>
      <c r="P7927" s="311"/>
      <c r="Q7927" s="311"/>
      <c r="R7927" s="311"/>
      <c r="S7927" s="311"/>
      <c r="T7927" s="311"/>
      <c r="U7927" s="311"/>
    </row>
    <row r="7928" spans="1:21" ht="12.75" customHeight="1">
      <c r="A7928" s="311"/>
      <c r="B7928" s="310"/>
      <c r="C7928" s="311"/>
      <c r="D7928" s="308"/>
      <c r="G7928" s="312"/>
      <c r="H7928" s="313"/>
      <c r="I7928" s="311"/>
      <c r="J7928" s="398"/>
      <c r="K7928" s="311"/>
      <c r="L7928" s="311"/>
      <c r="M7928" s="311"/>
      <c r="N7928" s="311"/>
      <c r="O7928" s="311"/>
      <c r="P7928" s="311"/>
      <c r="Q7928" s="311"/>
      <c r="R7928" s="311"/>
      <c r="S7928" s="311"/>
      <c r="T7928" s="311"/>
      <c r="U7928" s="311"/>
    </row>
    <row r="7929" spans="1:21" ht="12.75" customHeight="1">
      <c r="A7929" s="311"/>
      <c r="B7929" s="310"/>
      <c r="C7929" s="311"/>
      <c r="D7929" s="308"/>
      <c r="G7929" s="312"/>
      <c r="H7929" s="313"/>
      <c r="I7929" s="311"/>
      <c r="J7929" s="398"/>
      <c r="K7929" s="311"/>
      <c r="L7929" s="311"/>
      <c r="M7929" s="311"/>
      <c r="N7929" s="311"/>
      <c r="O7929" s="311"/>
      <c r="P7929" s="311"/>
      <c r="Q7929" s="311"/>
      <c r="R7929" s="311"/>
      <c r="S7929" s="311"/>
      <c r="T7929" s="311"/>
      <c r="U7929" s="311"/>
    </row>
    <row r="7930" spans="1:21" ht="12.75" customHeight="1">
      <c r="A7930" s="311"/>
      <c r="B7930" s="310"/>
      <c r="C7930" s="311"/>
      <c r="D7930" s="308"/>
      <c r="G7930" s="312"/>
      <c r="H7930" s="313"/>
      <c r="I7930" s="311"/>
      <c r="J7930" s="398"/>
      <c r="K7930" s="311"/>
      <c r="L7930" s="311"/>
      <c r="M7930" s="311"/>
      <c r="N7930" s="311"/>
      <c r="O7930" s="311"/>
      <c r="P7930" s="311"/>
      <c r="Q7930" s="311"/>
      <c r="R7930" s="311"/>
      <c r="S7930" s="311"/>
      <c r="T7930" s="311"/>
      <c r="U7930" s="311"/>
    </row>
    <row r="7931" spans="1:21" ht="12.75" customHeight="1">
      <c r="A7931" s="311"/>
      <c r="B7931" s="310"/>
      <c r="C7931" s="311"/>
      <c r="D7931" s="308"/>
      <c r="G7931" s="312"/>
      <c r="H7931" s="313"/>
      <c r="I7931" s="311"/>
      <c r="J7931" s="398"/>
      <c r="K7931" s="311"/>
      <c r="L7931" s="311"/>
      <c r="M7931" s="311"/>
      <c r="N7931" s="311"/>
      <c r="O7931" s="311"/>
      <c r="P7931" s="311"/>
      <c r="Q7931" s="311"/>
      <c r="R7931" s="311"/>
      <c r="S7931" s="311"/>
      <c r="T7931" s="311"/>
      <c r="U7931" s="311"/>
    </row>
    <row r="7932" spans="1:21" ht="12.75" customHeight="1">
      <c r="A7932" s="311"/>
      <c r="B7932" s="310"/>
      <c r="C7932" s="311"/>
      <c r="D7932" s="308"/>
      <c r="G7932" s="312"/>
      <c r="H7932" s="313"/>
      <c r="I7932" s="311"/>
      <c r="J7932" s="398"/>
      <c r="K7932" s="311"/>
      <c r="L7932" s="311"/>
      <c r="M7932" s="311"/>
      <c r="N7932" s="311"/>
      <c r="O7932" s="311"/>
      <c r="P7932" s="311"/>
      <c r="Q7932" s="311"/>
      <c r="R7932" s="311"/>
      <c r="S7932" s="311"/>
      <c r="T7932" s="311"/>
      <c r="U7932" s="311"/>
    </row>
    <row r="7933" spans="1:21" ht="12.75" customHeight="1">
      <c r="A7933" s="311"/>
      <c r="B7933" s="310"/>
      <c r="C7933" s="311"/>
      <c r="D7933" s="308"/>
      <c r="G7933" s="312"/>
      <c r="H7933" s="313"/>
      <c r="I7933" s="311"/>
      <c r="J7933" s="398"/>
      <c r="K7933" s="311"/>
      <c r="L7933" s="311"/>
      <c r="M7933" s="311"/>
      <c r="N7933" s="311"/>
      <c r="O7933" s="311"/>
      <c r="P7933" s="311"/>
      <c r="Q7933" s="311"/>
      <c r="R7933" s="311"/>
      <c r="S7933" s="311"/>
      <c r="T7933" s="311"/>
      <c r="U7933" s="311"/>
    </row>
    <row r="7934" spans="1:21" ht="12.75" customHeight="1">
      <c r="A7934" s="311"/>
      <c r="B7934" s="310"/>
      <c r="C7934" s="311"/>
      <c r="D7934" s="308"/>
      <c r="G7934" s="312"/>
      <c r="H7934" s="313"/>
      <c r="I7934" s="311"/>
      <c r="J7934" s="398"/>
      <c r="K7934" s="311"/>
      <c r="L7934" s="311"/>
      <c r="M7934" s="311"/>
      <c r="N7934" s="311"/>
      <c r="O7934" s="311"/>
      <c r="P7934" s="311"/>
      <c r="Q7934" s="311"/>
      <c r="R7934" s="311"/>
      <c r="S7934" s="311"/>
      <c r="T7934" s="311"/>
      <c r="U7934" s="311"/>
    </row>
    <row r="7935" spans="1:21" ht="12.75" customHeight="1">
      <c r="A7935" s="311"/>
      <c r="B7935" s="310"/>
      <c r="C7935" s="311"/>
      <c r="D7935" s="308"/>
      <c r="G7935" s="312"/>
      <c r="H7935" s="313"/>
      <c r="I7935" s="311"/>
      <c r="J7935" s="398"/>
      <c r="K7935" s="311"/>
      <c r="L7935" s="311"/>
      <c r="M7935" s="311"/>
      <c r="N7935" s="311"/>
      <c r="O7935" s="311"/>
      <c r="P7935" s="311"/>
      <c r="Q7935" s="311"/>
      <c r="R7935" s="311"/>
      <c r="S7935" s="311"/>
      <c r="T7935" s="311"/>
      <c r="U7935" s="311"/>
    </row>
    <row r="7936" spans="1:21" ht="12.75" customHeight="1">
      <c r="A7936" s="311"/>
      <c r="B7936" s="310"/>
      <c r="C7936" s="311"/>
      <c r="D7936" s="308"/>
      <c r="G7936" s="312"/>
      <c r="H7936" s="313"/>
      <c r="I7936" s="311"/>
      <c r="J7936" s="398"/>
      <c r="K7936" s="311"/>
      <c r="L7936" s="311"/>
      <c r="M7936" s="311"/>
      <c r="N7936" s="311"/>
      <c r="O7936" s="311"/>
      <c r="P7936" s="311"/>
      <c r="Q7936" s="311"/>
      <c r="R7936" s="311"/>
      <c r="S7936" s="311"/>
      <c r="T7936" s="311"/>
      <c r="U7936" s="311"/>
    </row>
    <row r="7937" spans="1:21" ht="12.75" customHeight="1">
      <c r="A7937" s="311"/>
      <c r="B7937" s="310"/>
      <c r="C7937" s="311"/>
      <c r="D7937" s="308"/>
      <c r="G7937" s="312"/>
      <c r="H7937" s="313"/>
      <c r="I7937" s="311"/>
      <c r="J7937" s="398"/>
      <c r="K7937" s="311"/>
      <c r="L7937" s="311"/>
      <c r="M7937" s="311"/>
      <c r="N7937" s="311"/>
      <c r="O7937" s="311"/>
      <c r="P7937" s="311"/>
      <c r="Q7937" s="311"/>
      <c r="R7937" s="311"/>
      <c r="S7937" s="311"/>
      <c r="T7937" s="311"/>
      <c r="U7937" s="311"/>
    </row>
    <row r="7938" spans="1:21" ht="12.75" customHeight="1">
      <c r="A7938" s="311"/>
      <c r="B7938" s="310"/>
      <c r="C7938" s="311"/>
      <c r="D7938" s="308"/>
      <c r="G7938" s="312"/>
      <c r="H7938" s="313"/>
      <c r="I7938" s="311"/>
      <c r="J7938" s="398"/>
      <c r="K7938" s="311"/>
      <c r="L7938" s="311"/>
      <c r="M7938" s="311"/>
      <c r="N7938" s="311"/>
      <c r="O7938" s="311"/>
      <c r="P7938" s="311"/>
      <c r="Q7938" s="311"/>
      <c r="R7938" s="311"/>
      <c r="S7938" s="311"/>
      <c r="T7938" s="311"/>
      <c r="U7938" s="311"/>
    </row>
    <row r="7939" spans="1:21" ht="12.75" customHeight="1">
      <c r="A7939" s="311"/>
      <c r="B7939" s="310"/>
      <c r="C7939" s="311"/>
      <c r="D7939" s="308"/>
      <c r="G7939" s="312"/>
      <c r="H7939" s="313"/>
      <c r="I7939" s="311"/>
      <c r="J7939" s="398"/>
      <c r="K7939" s="311"/>
      <c r="L7939" s="311"/>
      <c r="M7939" s="311"/>
      <c r="N7939" s="311"/>
      <c r="O7939" s="311"/>
      <c r="P7939" s="311"/>
      <c r="Q7939" s="311"/>
      <c r="R7939" s="311"/>
      <c r="S7939" s="311"/>
      <c r="T7939" s="311"/>
      <c r="U7939" s="311"/>
    </row>
    <row r="7940" spans="1:21" ht="12.75" customHeight="1">
      <c r="A7940" s="311"/>
      <c r="B7940" s="310"/>
      <c r="C7940" s="311"/>
      <c r="D7940" s="308"/>
      <c r="G7940" s="312"/>
      <c r="H7940" s="313"/>
      <c r="I7940" s="311"/>
      <c r="J7940" s="398"/>
      <c r="K7940" s="311"/>
      <c r="L7940" s="311"/>
      <c r="M7940" s="311"/>
      <c r="N7940" s="311"/>
      <c r="O7940" s="311"/>
      <c r="P7940" s="311"/>
      <c r="Q7940" s="311"/>
      <c r="R7940" s="311"/>
      <c r="S7940" s="311"/>
      <c r="T7940" s="311"/>
      <c r="U7940" s="311"/>
    </row>
    <row r="7941" spans="1:21" ht="12.75" customHeight="1">
      <c r="A7941" s="311"/>
      <c r="B7941" s="310"/>
      <c r="C7941" s="311"/>
      <c r="D7941" s="308"/>
      <c r="G7941" s="312"/>
      <c r="H7941" s="313"/>
      <c r="I7941" s="311"/>
      <c r="J7941" s="398"/>
      <c r="K7941" s="311"/>
      <c r="L7941" s="311"/>
      <c r="M7941" s="311"/>
      <c r="N7941" s="311"/>
      <c r="O7941" s="311"/>
      <c r="P7941" s="311"/>
      <c r="Q7941" s="311"/>
      <c r="R7941" s="311"/>
      <c r="S7941" s="311"/>
      <c r="T7941" s="311"/>
      <c r="U7941" s="311"/>
    </row>
    <row r="7942" spans="1:21" ht="12.75" customHeight="1">
      <c r="A7942" s="311"/>
      <c r="B7942" s="310"/>
      <c r="C7942" s="311"/>
      <c r="D7942" s="308"/>
      <c r="G7942" s="312"/>
      <c r="H7942" s="313"/>
      <c r="I7942" s="311"/>
      <c r="J7942" s="398"/>
      <c r="K7942" s="311"/>
      <c r="L7942" s="311"/>
      <c r="M7942" s="311"/>
      <c r="N7942" s="311"/>
      <c r="O7942" s="311"/>
      <c r="P7942" s="311"/>
      <c r="Q7942" s="311"/>
      <c r="R7942" s="311"/>
      <c r="S7942" s="311"/>
      <c r="T7942" s="311"/>
      <c r="U7942" s="311"/>
    </row>
    <row r="7943" spans="1:21" ht="12.75" customHeight="1">
      <c r="A7943" s="311"/>
      <c r="B7943" s="310"/>
      <c r="C7943" s="311"/>
      <c r="D7943" s="308"/>
      <c r="G7943" s="312"/>
      <c r="H7943" s="313"/>
      <c r="I7943" s="311"/>
      <c r="J7943" s="398"/>
      <c r="K7943" s="311"/>
      <c r="L7943" s="311"/>
      <c r="M7943" s="311"/>
      <c r="N7943" s="311"/>
      <c r="O7943" s="311"/>
      <c r="P7943" s="311"/>
      <c r="Q7943" s="311"/>
      <c r="R7943" s="311"/>
      <c r="S7943" s="311"/>
      <c r="T7943" s="311"/>
      <c r="U7943" s="311"/>
    </row>
    <row r="7944" spans="1:21" ht="12.75" customHeight="1">
      <c r="A7944" s="311"/>
      <c r="B7944" s="310"/>
      <c r="C7944" s="311"/>
      <c r="D7944" s="308"/>
      <c r="G7944" s="312"/>
      <c r="H7944" s="313"/>
      <c r="I7944" s="311"/>
      <c r="J7944" s="398"/>
      <c r="K7944" s="311"/>
      <c r="L7944" s="311"/>
      <c r="M7944" s="311"/>
      <c r="N7944" s="311"/>
      <c r="O7944" s="311"/>
      <c r="P7944" s="311"/>
      <c r="Q7944" s="311"/>
      <c r="R7944" s="311"/>
      <c r="S7944" s="311"/>
      <c r="T7944" s="311"/>
      <c r="U7944" s="311"/>
    </row>
    <row r="7945" spans="1:21" ht="12.75" customHeight="1">
      <c r="A7945" s="311"/>
      <c r="B7945" s="310"/>
      <c r="C7945" s="311"/>
      <c r="D7945" s="308"/>
      <c r="G7945" s="312"/>
      <c r="H7945" s="313"/>
      <c r="I7945" s="311"/>
      <c r="J7945" s="398"/>
      <c r="K7945" s="311"/>
      <c r="L7945" s="311"/>
      <c r="M7945" s="311"/>
      <c r="N7945" s="311"/>
      <c r="O7945" s="311"/>
      <c r="P7945" s="311"/>
      <c r="Q7945" s="311"/>
      <c r="R7945" s="311"/>
      <c r="S7945" s="311"/>
      <c r="T7945" s="311"/>
      <c r="U7945" s="311"/>
    </row>
    <row r="7946" spans="1:21" ht="12.75" customHeight="1">
      <c r="A7946" s="311"/>
      <c r="B7946" s="310"/>
      <c r="C7946" s="311"/>
      <c r="D7946" s="308"/>
      <c r="G7946" s="312"/>
      <c r="H7946" s="313"/>
      <c r="I7946" s="311"/>
      <c r="J7946" s="398"/>
      <c r="K7946" s="311"/>
      <c r="L7946" s="311"/>
      <c r="M7946" s="311"/>
      <c r="N7946" s="311"/>
      <c r="O7946" s="311"/>
      <c r="P7946" s="311"/>
      <c r="Q7946" s="311"/>
      <c r="R7946" s="311"/>
      <c r="S7946" s="311"/>
      <c r="T7946" s="311"/>
      <c r="U7946" s="311"/>
    </row>
    <row r="7947" spans="1:21" ht="12.75" customHeight="1">
      <c r="A7947" s="311"/>
      <c r="B7947" s="310"/>
      <c r="C7947" s="311"/>
      <c r="D7947" s="308"/>
      <c r="G7947" s="312"/>
      <c r="H7947" s="313"/>
      <c r="I7947" s="311"/>
      <c r="J7947" s="398"/>
      <c r="K7947" s="311"/>
      <c r="L7947" s="311"/>
      <c r="M7947" s="311"/>
      <c r="N7947" s="311"/>
      <c r="O7947" s="311"/>
      <c r="P7947" s="311"/>
      <c r="Q7947" s="311"/>
      <c r="R7947" s="311"/>
      <c r="S7947" s="311"/>
      <c r="T7947" s="311"/>
      <c r="U7947" s="311"/>
    </row>
    <row r="7948" spans="1:21" ht="12.75" customHeight="1">
      <c r="A7948" s="311"/>
      <c r="B7948" s="310"/>
      <c r="C7948" s="311"/>
      <c r="D7948" s="308"/>
      <c r="G7948" s="312"/>
      <c r="H7948" s="313"/>
      <c r="I7948" s="311"/>
      <c r="J7948" s="398"/>
      <c r="K7948" s="311"/>
      <c r="L7948" s="311"/>
      <c r="M7948" s="311"/>
      <c r="N7948" s="311"/>
      <c r="O7948" s="311"/>
      <c r="P7948" s="311"/>
      <c r="Q7948" s="311"/>
      <c r="R7948" s="311"/>
      <c r="S7948" s="311"/>
      <c r="T7948" s="311"/>
      <c r="U7948" s="311"/>
    </row>
    <row r="7949" spans="1:21" ht="12.75" customHeight="1">
      <c r="A7949" s="311"/>
      <c r="B7949" s="310"/>
      <c r="C7949" s="311"/>
      <c r="D7949" s="308"/>
      <c r="G7949" s="312"/>
      <c r="H7949" s="313"/>
      <c r="I7949" s="311"/>
      <c r="J7949" s="398"/>
      <c r="K7949" s="311"/>
      <c r="L7949" s="311"/>
      <c r="M7949" s="311"/>
      <c r="N7949" s="311"/>
      <c r="O7949" s="311"/>
      <c r="P7949" s="311"/>
      <c r="Q7949" s="311"/>
      <c r="R7949" s="311"/>
      <c r="S7949" s="311"/>
      <c r="T7949" s="311"/>
      <c r="U7949" s="311"/>
    </row>
    <row r="7950" spans="1:21" ht="12.75" customHeight="1">
      <c r="A7950" s="311"/>
      <c r="B7950" s="310"/>
      <c r="C7950" s="311"/>
      <c r="D7950" s="308"/>
      <c r="G7950" s="312"/>
      <c r="H7950" s="313"/>
      <c r="I7950" s="311"/>
      <c r="J7950" s="398"/>
      <c r="K7950" s="311"/>
      <c r="L7950" s="311"/>
      <c r="M7950" s="311"/>
      <c r="N7950" s="311"/>
      <c r="O7950" s="311"/>
      <c r="P7950" s="311"/>
      <c r="Q7950" s="311"/>
      <c r="R7950" s="311"/>
      <c r="S7950" s="311"/>
      <c r="T7950" s="311"/>
      <c r="U7950" s="311"/>
    </row>
    <row r="7951" spans="1:21" ht="12.75" customHeight="1">
      <c r="A7951" s="311"/>
      <c r="B7951" s="310"/>
      <c r="C7951" s="311"/>
      <c r="D7951" s="308"/>
      <c r="G7951" s="312"/>
      <c r="H7951" s="313"/>
      <c r="I7951" s="311"/>
      <c r="J7951" s="398"/>
      <c r="K7951" s="311"/>
      <c r="L7951" s="311"/>
      <c r="M7951" s="311"/>
      <c r="N7951" s="311"/>
      <c r="O7951" s="311"/>
      <c r="P7951" s="311"/>
      <c r="Q7951" s="311"/>
      <c r="R7951" s="311"/>
      <c r="S7951" s="311"/>
      <c r="T7951" s="311"/>
      <c r="U7951" s="311"/>
    </row>
    <row r="7952" spans="1:21" ht="12.75" customHeight="1">
      <c r="A7952" s="311"/>
      <c r="B7952" s="310"/>
      <c r="C7952" s="311"/>
      <c r="D7952" s="308"/>
      <c r="G7952" s="312"/>
      <c r="H7952" s="313"/>
      <c r="I7952" s="311"/>
      <c r="J7952" s="398"/>
      <c r="K7952" s="311"/>
      <c r="L7952" s="311"/>
      <c r="M7952" s="311"/>
      <c r="N7952" s="311"/>
      <c r="O7952" s="311"/>
      <c r="P7952" s="311"/>
      <c r="Q7952" s="311"/>
      <c r="R7952" s="311"/>
      <c r="S7952" s="311"/>
      <c r="T7952" s="311"/>
      <c r="U7952" s="311"/>
    </row>
    <row r="7953" spans="1:21" ht="12.75" customHeight="1">
      <c r="A7953" s="311"/>
      <c r="B7953" s="310"/>
      <c r="C7953" s="311"/>
      <c r="D7953" s="308"/>
      <c r="G7953" s="312"/>
      <c r="H7953" s="313"/>
      <c r="I7953" s="311"/>
      <c r="J7953" s="398"/>
      <c r="K7953" s="311"/>
      <c r="L7953" s="311"/>
      <c r="M7953" s="311"/>
      <c r="N7953" s="311"/>
      <c r="O7953" s="311"/>
      <c r="P7953" s="311"/>
      <c r="Q7953" s="311"/>
      <c r="R7953" s="311"/>
      <c r="S7953" s="311"/>
      <c r="T7953" s="311"/>
      <c r="U7953" s="311"/>
    </row>
    <row r="7954" spans="1:21" ht="12.75" customHeight="1">
      <c r="A7954" s="311"/>
      <c r="B7954" s="310"/>
      <c r="C7954" s="311"/>
      <c r="D7954" s="308"/>
      <c r="G7954" s="312"/>
      <c r="H7954" s="313"/>
      <c r="I7954" s="311"/>
      <c r="J7954" s="398"/>
      <c r="K7954" s="311"/>
      <c r="L7954" s="311"/>
      <c r="M7954" s="311"/>
      <c r="N7954" s="311"/>
      <c r="O7954" s="311"/>
      <c r="P7954" s="311"/>
      <c r="Q7954" s="311"/>
      <c r="R7954" s="311"/>
      <c r="S7954" s="311"/>
      <c r="T7954" s="311"/>
      <c r="U7954" s="311"/>
    </row>
    <row r="7955" spans="1:21" ht="12.75" customHeight="1">
      <c r="A7955" s="311"/>
      <c r="B7955" s="310"/>
      <c r="C7955" s="311"/>
      <c r="D7955" s="308"/>
      <c r="G7955" s="312"/>
      <c r="H7955" s="313"/>
      <c r="I7955" s="311"/>
      <c r="J7955" s="398"/>
      <c r="K7955" s="311"/>
      <c r="L7955" s="311"/>
      <c r="M7955" s="311"/>
      <c r="N7955" s="311"/>
      <c r="O7955" s="311"/>
      <c r="P7955" s="311"/>
      <c r="Q7955" s="311"/>
      <c r="R7955" s="311"/>
      <c r="S7955" s="311"/>
      <c r="T7955" s="311"/>
      <c r="U7955" s="311"/>
    </row>
    <row r="7956" spans="1:21" ht="12.75" customHeight="1">
      <c r="A7956" s="311"/>
      <c r="B7956" s="310"/>
      <c r="C7956" s="311"/>
      <c r="D7956" s="308"/>
      <c r="G7956" s="312"/>
      <c r="H7956" s="313"/>
      <c r="I7956" s="311"/>
      <c r="J7956" s="398"/>
      <c r="K7956" s="311"/>
      <c r="L7956" s="311"/>
      <c r="M7956" s="311"/>
      <c r="N7956" s="311"/>
      <c r="O7956" s="311"/>
      <c r="P7956" s="311"/>
      <c r="Q7956" s="311"/>
      <c r="R7956" s="311"/>
      <c r="S7956" s="311"/>
      <c r="T7956" s="311"/>
      <c r="U7956" s="311"/>
    </row>
    <row r="7957" spans="1:21" ht="12.75" customHeight="1">
      <c r="A7957" s="311"/>
      <c r="B7957" s="310"/>
      <c r="C7957" s="311"/>
      <c r="D7957" s="308"/>
      <c r="G7957" s="312"/>
      <c r="H7957" s="313"/>
      <c r="I7957" s="311"/>
      <c r="J7957" s="398"/>
      <c r="K7957" s="311"/>
      <c r="L7957" s="311"/>
      <c r="M7957" s="311"/>
      <c r="N7957" s="311"/>
      <c r="O7957" s="311"/>
      <c r="P7957" s="311"/>
      <c r="Q7957" s="311"/>
      <c r="R7957" s="311"/>
      <c r="S7957" s="311"/>
      <c r="T7957" s="311"/>
      <c r="U7957" s="311"/>
    </row>
    <row r="7958" spans="1:21" ht="12.75" customHeight="1">
      <c r="A7958" s="311"/>
      <c r="B7958" s="310"/>
      <c r="C7958" s="311"/>
      <c r="D7958" s="308"/>
      <c r="G7958" s="312"/>
      <c r="H7958" s="313"/>
      <c r="I7958" s="311"/>
      <c r="J7958" s="398"/>
      <c r="K7958" s="311"/>
      <c r="L7958" s="311"/>
      <c r="M7958" s="311"/>
      <c r="N7958" s="311"/>
      <c r="O7958" s="311"/>
      <c r="P7958" s="311"/>
      <c r="Q7958" s="311"/>
      <c r="R7958" s="311"/>
      <c r="S7958" s="311"/>
      <c r="T7958" s="311"/>
      <c r="U7958" s="311"/>
    </row>
    <row r="7959" spans="1:21" ht="12.75" customHeight="1">
      <c r="A7959" s="311"/>
      <c r="B7959" s="310"/>
      <c r="C7959" s="311"/>
      <c r="D7959" s="308"/>
      <c r="G7959" s="312"/>
      <c r="H7959" s="313"/>
      <c r="I7959" s="311"/>
      <c r="J7959" s="398"/>
      <c r="K7959" s="311"/>
      <c r="L7959" s="311"/>
      <c r="M7959" s="311"/>
      <c r="N7959" s="311"/>
      <c r="O7959" s="311"/>
      <c r="P7959" s="311"/>
      <c r="Q7959" s="311"/>
      <c r="R7959" s="311"/>
      <c r="S7959" s="311"/>
      <c r="T7959" s="311"/>
      <c r="U7959" s="311"/>
    </row>
    <row r="7960" spans="1:21" ht="12.75" customHeight="1">
      <c r="A7960" s="311"/>
      <c r="B7960" s="310"/>
      <c r="C7960" s="311"/>
      <c r="D7960" s="308"/>
      <c r="G7960" s="312"/>
      <c r="H7960" s="313"/>
      <c r="I7960" s="311"/>
      <c r="J7960" s="398"/>
      <c r="K7960" s="311"/>
      <c r="L7960" s="311"/>
      <c r="M7960" s="311"/>
      <c r="N7960" s="311"/>
      <c r="O7960" s="311"/>
      <c r="P7960" s="311"/>
      <c r="Q7960" s="311"/>
      <c r="R7960" s="311"/>
      <c r="S7960" s="311"/>
      <c r="T7960" s="311"/>
      <c r="U7960" s="311"/>
    </row>
    <row r="7961" spans="1:21" ht="12.75" customHeight="1">
      <c r="A7961" s="311"/>
      <c r="B7961" s="310"/>
      <c r="C7961" s="311"/>
      <c r="D7961" s="308"/>
      <c r="G7961" s="312"/>
      <c r="H7961" s="313"/>
      <c r="I7961" s="311"/>
      <c r="J7961" s="398"/>
      <c r="K7961" s="311"/>
      <c r="L7961" s="311"/>
      <c r="M7961" s="311"/>
      <c r="N7961" s="311"/>
      <c r="O7961" s="311"/>
      <c r="P7961" s="311"/>
      <c r="Q7961" s="311"/>
      <c r="R7961" s="311"/>
      <c r="S7961" s="311"/>
      <c r="T7961" s="311"/>
      <c r="U7961" s="311"/>
    </row>
    <row r="7962" spans="1:21" ht="12.75" customHeight="1">
      <c r="A7962" s="311"/>
      <c r="B7962" s="310"/>
      <c r="C7962" s="311"/>
      <c r="D7962" s="308"/>
      <c r="G7962" s="312"/>
      <c r="H7962" s="313"/>
      <c r="I7962" s="311"/>
      <c r="J7962" s="398"/>
      <c r="K7962" s="311"/>
      <c r="L7962" s="311"/>
      <c r="M7962" s="311"/>
      <c r="N7962" s="311"/>
      <c r="O7962" s="311"/>
      <c r="P7962" s="311"/>
      <c r="Q7962" s="311"/>
      <c r="R7962" s="311"/>
      <c r="S7962" s="311"/>
      <c r="T7962" s="311"/>
      <c r="U7962" s="311"/>
    </row>
    <row r="7963" spans="1:21" ht="12.75" customHeight="1">
      <c r="A7963" s="311"/>
      <c r="B7963" s="310"/>
      <c r="C7963" s="311"/>
      <c r="D7963" s="308"/>
      <c r="G7963" s="312"/>
      <c r="H7963" s="313"/>
      <c r="I7963" s="311"/>
      <c r="J7963" s="398"/>
      <c r="K7963" s="311"/>
      <c r="L7963" s="311"/>
      <c r="M7963" s="311"/>
      <c r="N7963" s="311"/>
      <c r="O7963" s="311"/>
      <c r="P7963" s="311"/>
      <c r="Q7963" s="311"/>
      <c r="R7963" s="311"/>
      <c r="S7963" s="311"/>
      <c r="T7963" s="311"/>
      <c r="U7963" s="311"/>
    </row>
    <row r="7964" spans="1:21" ht="12.75" customHeight="1">
      <c r="A7964" s="311"/>
      <c r="B7964" s="310"/>
      <c r="C7964" s="311"/>
      <c r="D7964" s="308"/>
      <c r="G7964" s="312"/>
      <c r="H7964" s="313"/>
      <c r="I7964" s="311"/>
      <c r="J7964" s="398"/>
      <c r="K7964" s="311"/>
      <c r="L7964" s="311"/>
      <c r="M7964" s="311"/>
      <c r="N7964" s="311"/>
      <c r="O7964" s="311"/>
      <c r="P7964" s="311"/>
      <c r="Q7964" s="311"/>
      <c r="R7964" s="311"/>
      <c r="S7964" s="311"/>
      <c r="T7964" s="311"/>
      <c r="U7964" s="311"/>
    </row>
    <row r="7965" spans="1:21" ht="12.75" customHeight="1">
      <c r="A7965" s="311"/>
      <c r="B7965" s="310"/>
      <c r="C7965" s="311"/>
      <c r="D7965" s="308"/>
      <c r="G7965" s="312"/>
      <c r="H7965" s="313"/>
      <c r="I7965" s="311"/>
      <c r="J7965" s="398"/>
      <c r="K7965" s="311"/>
      <c r="L7965" s="311"/>
      <c r="M7965" s="311"/>
      <c r="N7965" s="311"/>
      <c r="O7965" s="311"/>
      <c r="P7965" s="311"/>
      <c r="Q7965" s="311"/>
      <c r="R7965" s="311"/>
      <c r="S7965" s="311"/>
      <c r="T7965" s="311"/>
      <c r="U7965" s="311"/>
    </row>
    <row r="7966" spans="1:21" ht="12.75" customHeight="1">
      <c r="A7966" s="311"/>
      <c r="B7966" s="310"/>
      <c r="C7966" s="311"/>
      <c r="D7966" s="308"/>
      <c r="G7966" s="312"/>
      <c r="H7966" s="313"/>
      <c r="I7966" s="311"/>
      <c r="J7966" s="398"/>
      <c r="K7966" s="311"/>
      <c r="L7966" s="311"/>
      <c r="M7966" s="311"/>
      <c r="N7966" s="311"/>
      <c r="O7966" s="311"/>
      <c r="P7966" s="311"/>
      <c r="Q7966" s="311"/>
      <c r="R7966" s="311"/>
      <c r="S7966" s="311"/>
      <c r="T7966" s="311"/>
      <c r="U7966" s="311"/>
    </row>
    <row r="7967" spans="1:21" ht="12.75" customHeight="1">
      <c r="A7967" s="311"/>
      <c r="B7967" s="310"/>
      <c r="C7967" s="311"/>
      <c r="D7967" s="308"/>
      <c r="G7967" s="312"/>
      <c r="H7967" s="313"/>
      <c r="I7967" s="311"/>
      <c r="J7967" s="398"/>
      <c r="K7967" s="311"/>
      <c r="L7967" s="311"/>
      <c r="M7967" s="311"/>
      <c r="N7967" s="311"/>
      <c r="O7967" s="311"/>
      <c r="P7967" s="311"/>
      <c r="Q7967" s="311"/>
      <c r="R7967" s="311"/>
      <c r="S7967" s="311"/>
      <c r="T7967" s="311"/>
      <c r="U7967" s="311"/>
    </row>
    <row r="7968" spans="1:21" ht="12.75" customHeight="1">
      <c r="A7968" s="311"/>
      <c r="B7968" s="310"/>
      <c r="C7968" s="311"/>
      <c r="D7968" s="308"/>
      <c r="G7968" s="312"/>
      <c r="H7968" s="313"/>
      <c r="I7968" s="311"/>
      <c r="J7968" s="398"/>
      <c r="K7968" s="311"/>
      <c r="L7968" s="311"/>
      <c r="M7968" s="311"/>
      <c r="N7968" s="311"/>
      <c r="O7968" s="311"/>
      <c r="P7968" s="311"/>
      <c r="Q7968" s="311"/>
      <c r="R7968" s="311"/>
      <c r="S7968" s="311"/>
      <c r="T7968" s="311"/>
      <c r="U7968" s="311"/>
    </row>
    <row r="7969" spans="1:21" ht="12.75" customHeight="1">
      <c r="A7969" s="311"/>
      <c r="B7969" s="310"/>
      <c r="C7969" s="311"/>
      <c r="D7969" s="308"/>
      <c r="G7969" s="312"/>
      <c r="H7969" s="313"/>
      <c r="I7969" s="311"/>
      <c r="J7969" s="398"/>
      <c r="K7969" s="311"/>
      <c r="L7969" s="311"/>
      <c r="M7969" s="311"/>
      <c r="N7969" s="311"/>
      <c r="O7969" s="311"/>
      <c r="P7969" s="311"/>
      <c r="Q7969" s="311"/>
      <c r="R7969" s="311"/>
      <c r="S7969" s="311"/>
      <c r="T7969" s="311"/>
      <c r="U7969" s="311"/>
    </row>
    <row r="7970" spans="1:21" ht="12.75" customHeight="1">
      <c r="A7970" s="311"/>
      <c r="B7970" s="310"/>
      <c r="C7970" s="311"/>
      <c r="D7970" s="308"/>
      <c r="G7970" s="312"/>
      <c r="H7970" s="313"/>
      <c r="I7970" s="311"/>
      <c r="J7970" s="398"/>
      <c r="K7970" s="311"/>
      <c r="L7970" s="311"/>
      <c r="M7970" s="311"/>
      <c r="N7970" s="311"/>
      <c r="O7970" s="311"/>
      <c r="P7970" s="311"/>
      <c r="Q7970" s="311"/>
      <c r="R7970" s="311"/>
      <c r="S7970" s="311"/>
      <c r="T7970" s="311"/>
      <c r="U7970" s="311"/>
    </row>
    <row r="7971" spans="1:21" ht="12.75" customHeight="1">
      <c r="A7971" s="311"/>
      <c r="B7971" s="310"/>
      <c r="C7971" s="311"/>
      <c r="D7971" s="308"/>
      <c r="G7971" s="312"/>
      <c r="H7971" s="313"/>
      <c r="I7971" s="311"/>
      <c r="J7971" s="398"/>
      <c r="K7971" s="311"/>
      <c r="L7971" s="311"/>
      <c r="M7971" s="311"/>
      <c r="N7971" s="311"/>
      <c r="O7971" s="311"/>
      <c r="P7971" s="311"/>
      <c r="Q7971" s="311"/>
      <c r="R7971" s="311"/>
      <c r="S7971" s="311"/>
      <c r="T7971" s="311"/>
      <c r="U7971" s="311"/>
    </row>
    <row r="7972" spans="1:21" ht="12.75" customHeight="1">
      <c r="A7972" s="311"/>
      <c r="B7972" s="310"/>
      <c r="C7972" s="311"/>
      <c r="D7972" s="308"/>
      <c r="G7972" s="312"/>
      <c r="H7972" s="313"/>
      <c r="I7972" s="311"/>
      <c r="J7972" s="398"/>
      <c r="K7972" s="311"/>
      <c r="L7972" s="311"/>
      <c r="M7972" s="311"/>
      <c r="N7972" s="311"/>
      <c r="O7972" s="311"/>
      <c r="P7972" s="311"/>
      <c r="Q7972" s="311"/>
      <c r="R7972" s="311"/>
      <c r="S7972" s="311"/>
      <c r="T7972" s="311"/>
      <c r="U7972" s="311"/>
    </row>
    <row r="7973" spans="1:21" ht="12.75" customHeight="1">
      <c r="A7973" s="311"/>
      <c r="B7973" s="310"/>
      <c r="C7973" s="311"/>
      <c r="D7973" s="308"/>
      <c r="G7973" s="312"/>
      <c r="H7973" s="313"/>
      <c r="I7973" s="311"/>
      <c r="J7973" s="398"/>
      <c r="K7973" s="311"/>
      <c r="L7973" s="311"/>
      <c r="M7973" s="311"/>
      <c r="N7973" s="311"/>
      <c r="O7973" s="311"/>
      <c r="P7973" s="311"/>
      <c r="Q7973" s="311"/>
      <c r="R7973" s="311"/>
      <c r="S7973" s="311"/>
      <c r="T7973" s="311"/>
      <c r="U7973" s="311"/>
    </row>
    <row r="7974" spans="1:21" ht="12.75" customHeight="1">
      <c r="A7974" s="311"/>
      <c r="B7974" s="310"/>
      <c r="C7974" s="311"/>
      <c r="D7974" s="308"/>
      <c r="G7974" s="312"/>
      <c r="H7974" s="313"/>
      <c r="I7974" s="311"/>
      <c r="J7974" s="398"/>
      <c r="K7974" s="311"/>
      <c r="L7974" s="311"/>
      <c r="M7974" s="311"/>
      <c r="N7974" s="311"/>
      <c r="O7974" s="311"/>
      <c r="P7974" s="311"/>
      <c r="Q7974" s="311"/>
      <c r="R7974" s="311"/>
      <c r="S7974" s="311"/>
      <c r="T7974" s="311"/>
      <c r="U7974" s="311"/>
    </row>
    <row r="7975" spans="1:21" ht="12.75" customHeight="1">
      <c r="A7975" s="311"/>
      <c r="B7975" s="310"/>
      <c r="C7975" s="311"/>
      <c r="D7975" s="308"/>
      <c r="G7975" s="312"/>
      <c r="H7975" s="313"/>
      <c r="I7975" s="311"/>
      <c r="J7975" s="398"/>
      <c r="K7975" s="311"/>
      <c r="L7975" s="311"/>
      <c r="M7975" s="311"/>
      <c r="N7975" s="311"/>
      <c r="O7975" s="311"/>
      <c r="P7975" s="311"/>
      <c r="Q7975" s="311"/>
      <c r="R7975" s="311"/>
      <c r="S7975" s="311"/>
      <c r="T7975" s="311"/>
      <c r="U7975" s="311"/>
    </row>
    <row r="7976" spans="1:21" ht="12.75" customHeight="1">
      <c r="A7976" s="311"/>
      <c r="B7976" s="310"/>
      <c r="C7976" s="311"/>
      <c r="D7976" s="308"/>
      <c r="G7976" s="312"/>
      <c r="H7976" s="313"/>
      <c r="I7976" s="311"/>
      <c r="J7976" s="398"/>
      <c r="K7976" s="311"/>
      <c r="L7976" s="311"/>
      <c r="M7976" s="311"/>
      <c r="N7976" s="311"/>
      <c r="O7976" s="311"/>
      <c r="P7976" s="311"/>
      <c r="Q7976" s="311"/>
      <c r="R7976" s="311"/>
      <c r="S7976" s="311"/>
      <c r="T7976" s="311"/>
      <c r="U7976" s="311"/>
    </row>
    <row r="7977" spans="1:21" ht="12.75" customHeight="1">
      <c r="A7977" s="311"/>
      <c r="B7977" s="310"/>
      <c r="C7977" s="311"/>
      <c r="D7977" s="308"/>
      <c r="G7977" s="312"/>
      <c r="H7977" s="313"/>
      <c r="I7977" s="311"/>
      <c r="J7977" s="398"/>
      <c r="K7977" s="311"/>
      <c r="L7977" s="311"/>
      <c r="M7977" s="311"/>
      <c r="N7977" s="311"/>
      <c r="O7977" s="311"/>
      <c r="P7977" s="311"/>
      <c r="Q7977" s="311"/>
      <c r="R7977" s="311"/>
      <c r="S7977" s="311"/>
      <c r="T7977" s="311"/>
      <c r="U7977" s="311"/>
    </row>
    <row r="7978" spans="1:21" ht="12.75" customHeight="1">
      <c r="A7978" s="311"/>
      <c r="B7978" s="310"/>
      <c r="C7978" s="311"/>
      <c r="D7978" s="308"/>
      <c r="G7978" s="312"/>
      <c r="H7978" s="313"/>
      <c r="I7978" s="311"/>
      <c r="J7978" s="398"/>
      <c r="K7978" s="311"/>
      <c r="L7978" s="311"/>
      <c r="M7978" s="311"/>
      <c r="N7978" s="311"/>
      <c r="O7978" s="311"/>
      <c r="P7978" s="311"/>
      <c r="Q7978" s="311"/>
      <c r="R7978" s="311"/>
      <c r="S7978" s="311"/>
      <c r="T7978" s="311"/>
      <c r="U7978" s="311"/>
    </row>
    <row r="7979" spans="1:21" ht="12.75" customHeight="1">
      <c r="A7979" s="311"/>
      <c r="B7979" s="310"/>
      <c r="C7979" s="311"/>
      <c r="D7979" s="308"/>
      <c r="G7979" s="312"/>
      <c r="H7979" s="313"/>
      <c r="I7979" s="311"/>
      <c r="J7979" s="398"/>
      <c r="K7979" s="311"/>
      <c r="L7979" s="311"/>
      <c r="M7979" s="311"/>
      <c r="N7979" s="311"/>
      <c r="O7979" s="311"/>
      <c r="P7979" s="311"/>
      <c r="Q7979" s="311"/>
      <c r="R7979" s="311"/>
      <c r="S7979" s="311"/>
      <c r="T7979" s="311"/>
      <c r="U7979" s="311"/>
    </row>
    <row r="7980" spans="1:21" ht="12.75" customHeight="1">
      <c r="A7980" s="311"/>
      <c r="B7980" s="310"/>
      <c r="C7980" s="311"/>
      <c r="D7980" s="308"/>
      <c r="G7980" s="312"/>
      <c r="H7980" s="313"/>
      <c r="I7980" s="311"/>
      <c r="J7980" s="398"/>
      <c r="K7980" s="311"/>
      <c r="L7980" s="311"/>
      <c r="M7980" s="311"/>
      <c r="N7980" s="311"/>
      <c r="O7980" s="311"/>
      <c r="P7980" s="311"/>
      <c r="Q7980" s="311"/>
      <c r="R7980" s="311"/>
      <c r="S7980" s="311"/>
      <c r="T7980" s="311"/>
      <c r="U7980" s="311"/>
    </row>
    <row r="7981" spans="1:21" ht="12.75" customHeight="1">
      <c r="A7981" s="311"/>
      <c r="B7981" s="310"/>
      <c r="C7981" s="311"/>
      <c r="D7981" s="308"/>
      <c r="G7981" s="312"/>
      <c r="H7981" s="313"/>
      <c r="I7981" s="311"/>
      <c r="J7981" s="398"/>
      <c r="K7981" s="311"/>
      <c r="L7981" s="311"/>
      <c r="M7981" s="311"/>
      <c r="N7981" s="311"/>
      <c r="O7981" s="311"/>
      <c r="P7981" s="311"/>
      <c r="Q7981" s="311"/>
      <c r="R7981" s="311"/>
      <c r="S7981" s="311"/>
      <c r="T7981" s="311"/>
      <c r="U7981" s="311"/>
    </row>
    <row r="7982" spans="1:21" ht="12.75" customHeight="1">
      <c r="A7982" s="311"/>
      <c r="B7982" s="310"/>
      <c r="C7982" s="311"/>
      <c r="D7982" s="308"/>
      <c r="G7982" s="312"/>
      <c r="H7982" s="313"/>
      <c r="I7982" s="311"/>
      <c r="J7982" s="398"/>
      <c r="K7982" s="311"/>
      <c r="L7982" s="311"/>
      <c r="M7982" s="311"/>
      <c r="N7982" s="311"/>
      <c r="O7982" s="311"/>
      <c r="P7982" s="311"/>
      <c r="Q7982" s="311"/>
      <c r="R7982" s="311"/>
      <c r="S7982" s="311"/>
      <c r="T7982" s="311"/>
      <c r="U7982" s="311"/>
    </row>
    <row r="7983" spans="1:21" ht="12.75" customHeight="1">
      <c r="A7983" s="311"/>
      <c r="B7983" s="310"/>
      <c r="C7983" s="311"/>
      <c r="D7983" s="308"/>
      <c r="G7983" s="312"/>
      <c r="H7983" s="313"/>
      <c r="I7983" s="311"/>
      <c r="J7983" s="398"/>
      <c r="K7983" s="311"/>
      <c r="L7983" s="311"/>
      <c r="M7983" s="311"/>
      <c r="N7983" s="311"/>
      <c r="O7983" s="311"/>
      <c r="P7983" s="311"/>
      <c r="Q7983" s="311"/>
      <c r="R7983" s="311"/>
      <c r="S7983" s="311"/>
      <c r="T7983" s="311"/>
      <c r="U7983" s="311"/>
    </row>
    <row r="7984" spans="1:21" ht="12.75" customHeight="1">
      <c r="A7984" s="311"/>
      <c r="B7984" s="310"/>
      <c r="C7984" s="311"/>
      <c r="D7984" s="308"/>
      <c r="G7984" s="312"/>
      <c r="H7984" s="313"/>
      <c r="I7984" s="311"/>
      <c r="J7984" s="398"/>
      <c r="K7984" s="311"/>
      <c r="L7984" s="311"/>
      <c r="M7984" s="311"/>
      <c r="N7984" s="311"/>
      <c r="O7984" s="311"/>
      <c r="P7984" s="311"/>
      <c r="Q7984" s="311"/>
      <c r="R7984" s="311"/>
      <c r="S7984" s="311"/>
      <c r="T7984" s="311"/>
      <c r="U7984" s="311"/>
    </row>
    <row r="7985" spans="1:21" ht="12.75" customHeight="1">
      <c r="A7985" s="311"/>
      <c r="B7985" s="310"/>
      <c r="C7985" s="311"/>
      <c r="D7985" s="308"/>
      <c r="G7985" s="312"/>
      <c r="H7985" s="313"/>
      <c r="I7985" s="311"/>
      <c r="J7985" s="398"/>
      <c r="K7985" s="311"/>
      <c r="L7985" s="311"/>
      <c r="M7985" s="311"/>
      <c r="N7985" s="311"/>
      <c r="O7985" s="311"/>
      <c r="P7985" s="311"/>
      <c r="Q7985" s="311"/>
      <c r="R7985" s="311"/>
      <c r="S7985" s="311"/>
      <c r="T7985" s="311"/>
      <c r="U7985" s="311"/>
    </row>
    <row r="7986" spans="1:21" ht="12.75" customHeight="1">
      <c r="A7986" s="311"/>
      <c r="B7986" s="310"/>
      <c r="C7986" s="311"/>
      <c r="D7986" s="308"/>
      <c r="G7986" s="312"/>
      <c r="H7986" s="313"/>
      <c r="I7986" s="311"/>
      <c r="J7986" s="398"/>
      <c r="K7986" s="311"/>
      <c r="L7986" s="311"/>
      <c r="M7986" s="311"/>
      <c r="N7986" s="311"/>
      <c r="O7986" s="311"/>
      <c r="P7986" s="311"/>
      <c r="Q7986" s="311"/>
      <c r="R7986" s="311"/>
      <c r="S7986" s="311"/>
      <c r="T7986" s="311"/>
      <c r="U7986" s="311"/>
    </row>
    <row r="7987" spans="1:21" ht="12.75" customHeight="1">
      <c r="A7987" s="311"/>
      <c r="B7987" s="310"/>
      <c r="C7987" s="311"/>
      <c r="D7987" s="308"/>
      <c r="G7987" s="312"/>
      <c r="H7987" s="313"/>
      <c r="I7987" s="311"/>
      <c r="J7987" s="398"/>
      <c r="K7987" s="311"/>
      <c r="L7987" s="311"/>
      <c r="M7987" s="311"/>
      <c r="N7987" s="311"/>
      <c r="O7987" s="311"/>
      <c r="P7987" s="311"/>
      <c r="Q7987" s="311"/>
      <c r="R7987" s="311"/>
      <c r="S7987" s="311"/>
      <c r="T7987" s="311"/>
      <c r="U7987" s="311"/>
    </row>
    <row r="7988" spans="1:21" ht="12.75" customHeight="1">
      <c r="A7988" s="311"/>
      <c r="B7988" s="310"/>
      <c r="C7988" s="311"/>
      <c r="D7988" s="308"/>
      <c r="G7988" s="312"/>
      <c r="H7988" s="313"/>
      <c r="I7988" s="311"/>
      <c r="J7988" s="398"/>
      <c r="K7988" s="311"/>
      <c r="L7988" s="311"/>
      <c r="M7988" s="311"/>
      <c r="N7988" s="311"/>
      <c r="O7988" s="311"/>
      <c r="P7988" s="311"/>
      <c r="Q7988" s="311"/>
      <c r="R7988" s="311"/>
      <c r="S7988" s="311"/>
      <c r="T7988" s="311"/>
      <c r="U7988" s="311"/>
    </row>
    <row r="7989" spans="1:21" ht="12.75" customHeight="1">
      <c r="A7989" s="311"/>
      <c r="B7989" s="310"/>
      <c r="C7989" s="311"/>
      <c r="D7989" s="308"/>
      <c r="G7989" s="312"/>
      <c r="H7989" s="313"/>
      <c r="I7989" s="311"/>
      <c r="J7989" s="398"/>
      <c r="K7989" s="311"/>
      <c r="L7989" s="311"/>
      <c r="M7989" s="311"/>
      <c r="N7989" s="311"/>
      <c r="O7989" s="311"/>
      <c r="P7989" s="311"/>
      <c r="Q7989" s="311"/>
      <c r="R7989" s="311"/>
      <c r="S7989" s="311"/>
      <c r="T7989" s="311"/>
      <c r="U7989" s="311"/>
    </row>
    <row r="7990" spans="1:21" ht="12.75" customHeight="1">
      <c r="A7990" s="311"/>
      <c r="B7990" s="310"/>
      <c r="C7990" s="311"/>
      <c r="D7990" s="308"/>
      <c r="G7990" s="312"/>
      <c r="H7990" s="313"/>
      <c r="I7990" s="311"/>
      <c r="J7990" s="398"/>
      <c r="K7990" s="311"/>
      <c r="L7990" s="311"/>
      <c r="M7990" s="311"/>
      <c r="N7990" s="311"/>
      <c r="O7990" s="311"/>
      <c r="P7990" s="311"/>
      <c r="Q7990" s="311"/>
      <c r="R7990" s="311"/>
      <c r="S7990" s="311"/>
      <c r="T7990" s="311"/>
      <c r="U7990" s="311"/>
    </row>
    <row r="7991" spans="1:21" ht="12.75" customHeight="1">
      <c r="A7991" s="311"/>
      <c r="B7991" s="310"/>
      <c r="C7991" s="311"/>
      <c r="D7991" s="308"/>
      <c r="G7991" s="312"/>
      <c r="H7991" s="313"/>
      <c r="I7991" s="311"/>
      <c r="J7991" s="398"/>
      <c r="K7991" s="311"/>
      <c r="L7991" s="311"/>
      <c r="M7991" s="311"/>
      <c r="N7991" s="311"/>
      <c r="O7991" s="311"/>
      <c r="P7991" s="311"/>
      <c r="Q7991" s="311"/>
      <c r="R7991" s="311"/>
      <c r="S7991" s="311"/>
      <c r="T7991" s="311"/>
      <c r="U7991" s="311"/>
    </row>
    <row r="7992" spans="1:21" ht="12.75" customHeight="1">
      <c r="A7992" s="311"/>
      <c r="B7992" s="310"/>
      <c r="C7992" s="311"/>
      <c r="D7992" s="308"/>
      <c r="G7992" s="312"/>
      <c r="H7992" s="313"/>
      <c r="I7992" s="311"/>
      <c r="J7992" s="398"/>
      <c r="K7992" s="311"/>
      <c r="L7992" s="311"/>
      <c r="M7992" s="311"/>
      <c r="N7992" s="311"/>
      <c r="O7992" s="311"/>
      <c r="P7992" s="311"/>
      <c r="Q7992" s="311"/>
      <c r="R7992" s="311"/>
      <c r="S7992" s="311"/>
      <c r="T7992" s="311"/>
      <c r="U7992" s="311"/>
    </row>
    <row r="7993" spans="1:21" ht="12.75" customHeight="1">
      <c r="A7993" s="311"/>
      <c r="B7993" s="310"/>
      <c r="C7993" s="311"/>
      <c r="D7993" s="308"/>
      <c r="G7993" s="312"/>
      <c r="H7993" s="313"/>
      <c r="I7993" s="311"/>
      <c r="J7993" s="398"/>
      <c r="K7993" s="311"/>
      <c r="L7993" s="311"/>
      <c r="M7993" s="311"/>
      <c r="N7993" s="311"/>
      <c r="O7993" s="311"/>
      <c r="P7993" s="311"/>
      <c r="Q7993" s="311"/>
      <c r="R7993" s="311"/>
      <c r="S7993" s="311"/>
      <c r="T7993" s="311"/>
      <c r="U7993" s="311"/>
    </row>
    <row r="7994" spans="1:21" ht="12.75" customHeight="1">
      <c r="A7994" s="311"/>
      <c r="B7994" s="310"/>
      <c r="C7994" s="311"/>
      <c r="D7994" s="308"/>
      <c r="G7994" s="312"/>
      <c r="H7994" s="313"/>
      <c r="I7994" s="311"/>
      <c r="J7994" s="398"/>
      <c r="K7994" s="311"/>
      <c r="L7994" s="311"/>
      <c r="M7994" s="311"/>
      <c r="N7994" s="311"/>
      <c r="O7994" s="311"/>
      <c r="P7994" s="311"/>
      <c r="Q7994" s="311"/>
      <c r="R7994" s="311"/>
      <c r="S7994" s="311"/>
      <c r="T7994" s="311"/>
      <c r="U7994" s="311"/>
    </row>
    <row r="7995" spans="1:21" ht="12.75" customHeight="1">
      <c r="A7995" s="311"/>
      <c r="B7995" s="310"/>
      <c r="C7995" s="311"/>
      <c r="D7995" s="308"/>
      <c r="G7995" s="312"/>
      <c r="H7995" s="313"/>
      <c r="I7995" s="311"/>
      <c r="J7995" s="398"/>
      <c r="K7995" s="311"/>
      <c r="L7995" s="311"/>
      <c r="M7995" s="311"/>
      <c r="N7995" s="311"/>
      <c r="O7995" s="311"/>
      <c r="P7995" s="311"/>
      <c r="Q7995" s="311"/>
      <c r="R7995" s="311"/>
      <c r="S7995" s="311"/>
      <c r="T7995" s="311"/>
      <c r="U7995" s="311"/>
    </row>
    <row r="7996" spans="1:21" ht="12.75" customHeight="1">
      <c r="A7996" s="311"/>
      <c r="B7996" s="310"/>
      <c r="C7996" s="311"/>
      <c r="D7996" s="308"/>
      <c r="G7996" s="312"/>
      <c r="H7996" s="313"/>
      <c r="I7996" s="311"/>
      <c r="J7996" s="398"/>
      <c r="K7996" s="311"/>
      <c r="L7996" s="311"/>
      <c r="M7996" s="311"/>
      <c r="N7996" s="311"/>
      <c r="O7996" s="311"/>
      <c r="P7996" s="311"/>
      <c r="Q7996" s="311"/>
      <c r="R7996" s="311"/>
      <c r="S7996" s="311"/>
      <c r="T7996" s="311"/>
      <c r="U7996" s="311"/>
    </row>
    <row r="7997" spans="1:21" ht="12.75" customHeight="1">
      <c r="A7997" s="311"/>
      <c r="B7997" s="310"/>
      <c r="C7997" s="311"/>
      <c r="D7997" s="308"/>
      <c r="G7997" s="312"/>
      <c r="H7997" s="313"/>
      <c r="I7997" s="311"/>
      <c r="J7997" s="398"/>
      <c r="K7997" s="311"/>
      <c r="L7997" s="311"/>
      <c r="M7997" s="311"/>
      <c r="N7997" s="311"/>
      <c r="O7997" s="311"/>
      <c r="P7997" s="311"/>
      <c r="Q7997" s="311"/>
      <c r="R7997" s="311"/>
      <c r="S7997" s="311"/>
      <c r="T7997" s="311"/>
      <c r="U7997" s="311"/>
    </row>
    <row r="7998" spans="1:21" ht="12.75" customHeight="1">
      <c r="A7998" s="311"/>
      <c r="B7998" s="310"/>
      <c r="C7998" s="311"/>
      <c r="D7998" s="308"/>
      <c r="G7998" s="312"/>
      <c r="H7998" s="313"/>
      <c r="I7998" s="311"/>
      <c r="J7998" s="398"/>
      <c r="K7998" s="311"/>
      <c r="L7998" s="311"/>
      <c r="M7998" s="311"/>
      <c r="N7998" s="311"/>
      <c r="O7998" s="311"/>
      <c r="P7998" s="311"/>
      <c r="Q7998" s="311"/>
      <c r="R7998" s="311"/>
      <c r="S7998" s="311"/>
      <c r="T7998" s="311"/>
      <c r="U7998" s="311"/>
    </row>
    <row r="7999" spans="1:21" ht="12.75" customHeight="1">
      <c r="A7999" s="311"/>
      <c r="B7999" s="310"/>
      <c r="C7999" s="311"/>
      <c r="D7999" s="308"/>
      <c r="G7999" s="312"/>
      <c r="H7999" s="313"/>
      <c r="I7999" s="311"/>
      <c r="J7999" s="398"/>
      <c r="K7999" s="311"/>
      <c r="L7999" s="311"/>
      <c r="M7999" s="311"/>
      <c r="N7999" s="311"/>
      <c r="O7999" s="311"/>
      <c r="P7999" s="311"/>
      <c r="Q7999" s="311"/>
      <c r="R7999" s="311"/>
      <c r="S7999" s="311"/>
      <c r="T7999" s="311"/>
      <c r="U7999" s="311"/>
    </row>
    <row r="8000" spans="1:21" ht="12.75" customHeight="1">
      <c r="A8000" s="311"/>
      <c r="B8000" s="310"/>
      <c r="C8000" s="311"/>
      <c r="D8000" s="308"/>
      <c r="G8000" s="312"/>
      <c r="H8000" s="313"/>
      <c r="I8000" s="311"/>
      <c r="J8000" s="398"/>
      <c r="K8000" s="311"/>
      <c r="L8000" s="311"/>
      <c r="M8000" s="311"/>
      <c r="N8000" s="311"/>
      <c r="O8000" s="311"/>
      <c r="P8000" s="311"/>
      <c r="Q8000" s="311"/>
      <c r="R8000" s="311"/>
      <c r="S8000" s="311"/>
      <c r="T8000" s="311"/>
      <c r="U8000" s="311"/>
    </row>
    <row r="8001" spans="1:21" ht="12.75" customHeight="1">
      <c r="A8001" s="311"/>
      <c r="B8001" s="310"/>
      <c r="C8001" s="311"/>
      <c r="D8001" s="308"/>
      <c r="G8001" s="312"/>
      <c r="H8001" s="313"/>
      <c r="I8001" s="311"/>
      <c r="J8001" s="398"/>
      <c r="K8001" s="311"/>
      <c r="L8001" s="311"/>
      <c r="M8001" s="311"/>
      <c r="N8001" s="311"/>
      <c r="O8001" s="311"/>
      <c r="P8001" s="311"/>
      <c r="Q8001" s="311"/>
      <c r="R8001" s="311"/>
      <c r="S8001" s="311"/>
      <c r="T8001" s="311"/>
      <c r="U8001" s="311"/>
    </row>
    <row r="8002" spans="1:21" ht="12.75" customHeight="1">
      <c r="A8002" s="311"/>
      <c r="B8002" s="310"/>
      <c r="C8002" s="311"/>
      <c r="D8002" s="308"/>
      <c r="G8002" s="312"/>
      <c r="H8002" s="313"/>
      <c r="I8002" s="311"/>
      <c r="J8002" s="398"/>
      <c r="K8002" s="311"/>
      <c r="L8002" s="311"/>
      <c r="M8002" s="311"/>
      <c r="N8002" s="311"/>
      <c r="O8002" s="311"/>
      <c r="P8002" s="311"/>
      <c r="Q8002" s="311"/>
      <c r="R8002" s="311"/>
      <c r="S8002" s="311"/>
      <c r="T8002" s="311"/>
      <c r="U8002" s="311"/>
    </row>
    <row r="8003" spans="1:21" ht="12.75" customHeight="1">
      <c r="A8003" s="311"/>
      <c r="B8003" s="310"/>
      <c r="C8003" s="311"/>
      <c r="D8003" s="308"/>
      <c r="G8003" s="312"/>
      <c r="H8003" s="313"/>
      <c r="I8003" s="311"/>
      <c r="J8003" s="398"/>
      <c r="K8003" s="311"/>
      <c r="L8003" s="311"/>
      <c r="M8003" s="311"/>
      <c r="N8003" s="311"/>
      <c r="O8003" s="311"/>
      <c r="P8003" s="311"/>
      <c r="Q8003" s="311"/>
      <c r="R8003" s="311"/>
      <c r="S8003" s="311"/>
      <c r="T8003" s="311"/>
      <c r="U8003" s="311"/>
    </row>
    <row r="8004" spans="1:21" ht="12.75" customHeight="1">
      <c r="A8004" s="311"/>
      <c r="B8004" s="310"/>
      <c r="C8004" s="311"/>
      <c r="D8004" s="308"/>
      <c r="G8004" s="312"/>
      <c r="H8004" s="313"/>
      <c r="I8004" s="311"/>
      <c r="J8004" s="398"/>
      <c r="K8004" s="311"/>
      <c r="L8004" s="311"/>
      <c r="M8004" s="311"/>
      <c r="N8004" s="311"/>
      <c r="O8004" s="311"/>
      <c r="P8004" s="311"/>
      <c r="Q8004" s="311"/>
      <c r="R8004" s="311"/>
      <c r="S8004" s="311"/>
      <c r="T8004" s="311"/>
      <c r="U8004" s="311"/>
    </row>
    <row r="8005" spans="1:21" ht="12.75" customHeight="1">
      <c r="A8005" s="311"/>
      <c r="B8005" s="310"/>
      <c r="C8005" s="311"/>
      <c r="D8005" s="308"/>
      <c r="G8005" s="312"/>
      <c r="H8005" s="313"/>
      <c r="I8005" s="311"/>
      <c r="J8005" s="398"/>
      <c r="K8005" s="311"/>
      <c r="L8005" s="311"/>
      <c r="M8005" s="311"/>
      <c r="N8005" s="311"/>
      <c r="O8005" s="311"/>
      <c r="P8005" s="311"/>
      <c r="Q8005" s="311"/>
      <c r="R8005" s="311"/>
      <c r="S8005" s="311"/>
      <c r="T8005" s="311"/>
      <c r="U8005" s="311"/>
    </row>
    <row r="8006" spans="1:21" ht="12.75" customHeight="1">
      <c r="A8006" s="311"/>
      <c r="B8006" s="310"/>
      <c r="C8006" s="311"/>
      <c r="D8006" s="308"/>
      <c r="G8006" s="312"/>
      <c r="H8006" s="313"/>
      <c r="I8006" s="311"/>
      <c r="J8006" s="398"/>
      <c r="K8006" s="311"/>
      <c r="L8006" s="311"/>
      <c r="M8006" s="311"/>
      <c r="N8006" s="311"/>
      <c r="O8006" s="311"/>
      <c r="P8006" s="311"/>
      <c r="Q8006" s="311"/>
      <c r="R8006" s="311"/>
      <c r="S8006" s="311"/>
      <c r="T8006" s="311"/>
      <c r="U8006" s="311"/>
    </row>
    <row r="8007" spans="1:21" ht="12.75" customHeight="1">
      <c r="A8007" s="311"/>
      <c r="B8007" s="310"/>
      <c r="C8007" s="311"/>
      <c r="D8007" s="308"/>
      <c r="G8007" s="312"/>
      <c r="H8007" s="313"/>
      <c r="I8007" s="311"/>
      <c r="J8007" s="398"/>
      <c r="K8007" s="311"/>
      <c r="L8007" s="311"/>
      <c r="M8007" s="311"/>
      <c r="N8007" s="311"/>
      <c r="O8007" s="311"/>
      <c r="P8007" s="311"/>
      <c r="Q8007" s="311"/>
      <c r="R8007" s="311"/>
      <c r="S8007" s="311"/>
      <c r="T8007" s="311"/>
      <c r="U8007" s="311"/>
    </row>
    <row r="8008" spans="1:21" ht="12.75" customHeight="1">
      <c r="A8008" s="311"/>
      <c r="B8008" s="310"/>
      <c r="C8008" s="311"/>
      <c r="D8008" s="308"/>
      <c r="G8008" s="312"/>
      <c r="H8008" s="313"/>
      <c r="I8008" s="311"/>
      <c r="J8008" s="398"/>
      <c r="K8008" s="311"/>
      <c r="L8008" s="311"/>
      <c r="M8008" s="311"/>
      <c r="N8008" s="311"/>
      <c r="O8008" s="311"/>
      <c r="P8008" s="311"/>
      <c r="Q8008" s="311"/>
      <c r="R8008" s="311"/>
      <c r="S8008" s="311"/>
      <c r="T8008" s="311"/>
      <c r="U8008" s="311"/>
    </row>
    <row r="8009" spans="1:21" ht="12.75" customHeight="1">
      <c r="A8009" s="311"/>
      <c r="B8009" s="310"/>
      <c r="C8009" s="311"/>
      <c r="D8009" s="308"/>
      <c r="G8009" s="312"/>
      <c r="H8009" s="313"/>
      <c r="I8009" s="311"/>
      <c r="J8009" s="398"/>
      <c r="K8009" s="311"/>
      <c r="L8009" s="311"/>
      <c r="M8009" s="311"/>
      <c r="N8009" s="311"/>
      <c r="O8009" s="311"/>
      <c r="P8009" s="311"/>
      <c r="Q8009" s="311"/>
      <c r="R8009" s="311"/>
      <c r="S8009" s="311"/>
      <c r="T8009" s="311"/>
      <c r="U8009" s="311"/>
    </row>
    <row r="8010" spans="1:21" ht="12.75" customHeight="1">
      <c r="A8010" s="311"/>
      <c r="B8010" s="310"/>
      <c r="C8010" s="311"/>
      <c r="D8010" s="308"/>
      <c r="G8010" s="312"/>
      <c r="H8010" s="313"/>
      <c r="I8010" s="311"/>
      <c r="J8010" s="398"/>
      <c r="K8010" s="311"/>
      <c r="L8010" s="311"/>
      <c r="M8010" s="311"/>
      <c r="N8010" s="311"/>
      <c r="O8010" s="311"/>
      <c r="P8010" s="311"/>
      <c r="Q8010" s="311"/>
      <c r="R8010" s="311"/>
      <c r="S8010" s="311"/>
      <c r="T8010" s="311"/>
      <c r="U8010" s="311"/>
    </row>
    <row r="8011" spans="1:21" ht="12.75" customHeight="1">
      <c r="A8011" s="311"/>
      <c r="B8011" s="310"/>
      <c r="C8011" s="311"/>
      <c r="D8011" s="308"/>
      <c r="G8011" s="312"/>
      <c r="H8011" s="313"/>
      <c r="I8011" s="311"/>
      <c r="J8011" s="398"/>
      <c r="K8011" s="311"/>
      <c r="L8011" s="311"/>
      <c r="M8011" s="311"/>
      <c r="N8011" s="311"/>
      <c r="O8011" s="311"/>
      <c r="P8011" s="311"/>
      <c r="Q8011" s="311"/>
      <c r="R8011" s="311"/>
      <c r="S8011" s="311"/>
      <c r="T8011" s="311"/>
      <c r="U8011" s="311"/>
    </row>
    <row r="8012" spans="1:21" ht="12.75" customHeight="1">
      <c r="A8012" s="311"/>
      <c r="B8012" s="310"/>
      <c r="C8012" s="311"/>
      <c r="D8012" s="308"/>
      <c r="G8012" s="312"/>
      <c r="H8012" s="313"/>
      <c r="I8012" s="311"/>
      <c r="J8012" s="398"/>
      <c r="K8012" s="311"/>
      <c r="L8012" s="311"/>
      <c r="M8012" s="311"/>
      <c r="N8012" s="311"/>
      <c r="O8012" s="311"/>
      <c r="P8012" s="311"/>
      <c r="Q8012" s="311"/>
      <c r="R8012" s="311"/>
      <c r="S8012" s="311"/>
      <c r="T8012" s="311"/>
      <c r="U8012" s="311"/>
    </row>
    <row r="8013" spans="1:21" ht="12.75" customHeight="1">
      <c r="A8013" s="311"/>
      <c r="B8013" s="310"/>
      <c r="C8013" s="311"/>
      <c r="D8013" s="308"/>
      <c r="G8013" s="312"/>
      <c r="H8013" s="313"/>
      <c r="I8013" s="311"/>
      <c r="J8013" s="398"/>
      <c r="K8013" s="311"/>
      <c r="L8013" s="311"/>
      <c r="M8013" s="311"/>
      <c r="N8013" s="311"/>
      <c r="O8013" s="311"/>
      <c r="P8013" s="311"/>
      <c r="Q8013" s="311"/>
      <c r="R8013" s="311"/>
      <c r="S8013" s="311"/>
      <c r="T8013" s="311"/>
      <c r="U8013" s="311"/>
    </row>
    <row r="8014" spans="1:21" ht="12.75" customHeight="1">
      <c r="A8014" s="311"/>
      <c r="B8014" s="310"/>
      <c r="C8014" s="311"/>
      <c r="D8014" s="308"/>
      <c r="G8014" s="312"/>
      <c r="H8014" s="313"/>
      <c r="I8014" s="311"/>
      <c r="J8014" s="398"/>
      <c r="K8014" s="311"/>
      <c r="L8014" s="311"/>
      <c r="M8014" s="311"/>
      <c r="N8014" s="311"/>
      <c r="O8014" s="311"/>
      <c r="P8014" s="311"/>
      <c r="Q8014" s="311"/>
      <c r="R8014" s="311"/>
      <c r="S8014" s="311"/>
      <c r="T8014" s="311"/>
      <c r="U8014" s="311"/>
    </row>
    <row r="8015" spans="1:21" ht="12.75" customHeight="1">
      <c r="A8015" s="311"/>
      <c r="B8015" s="310"/>
      <c r="C8015" s="311"/>
      <c r="D8015" s="308"/>
      <c r="G8015" s="312"/>
      <c r="H8015" s="313"/>
      <c r="I8015" s="311"/>
      <c r="J8015" s="398"/>
      <c r="K8015" s="311"/>
      <c r="L8015" s="311"/>
      <c r="M8015" s="311"/>
      <c r="N8015" s="311"/>
      <c r="O8015" s="311"/>
      <c r="P8015" s="311"/>
      <c r="Q8015" s="311"/>
      <c r="R8015" s="311"/>
      <c r="S8015" s="311"/>
      <c r="T8015" s="311"/>
      <c r="U8015" s="311"/>
    </row>
    <row r="8016" spans="1:21" ht="12.75" customHeight="1">
      <c r="A8016" s="311"/>
      <c r="B8016" s="310"/>
      <c r="C8016" s="311"/>
      <c r="D8016" s="308"/>
      <c r="G8016" s="312"/>
      <c r="H8016" s="313"/>
      <c r="I8016" s="311"/>
      <c r="J8016" s="398"/>
      <c r="K8016" s="311"/>
      <c r="L8016" s="311"/>
      <c r="M8016" s="311"/>
      <c r="N8016" s="311"/>
      <c r="O8016" s="311"/>
      <c r="P8016" s="311"/>
      <c r="Q8016" s="311"/>
      <c r="R8016" s="311"/>
      <c r="S8016" s="311"/>
      <c r="T8016" s="311"/>
      <c r="U8016" s="311"/>
    </row>
    <row r="8017" spans="1:21" ht="12.75" customHeight="1">
      <c r="A8017" s="311"/>
      <c r="B8017" s="310"/>
      <c r="C8017" s="311"/>
      <c r="D8017" s="308"/>
      <c r="G8017" s="312"/>
      <c r="H8017" s="313"/>
      <c r="I8017" s="311"/>
      <c r="J8017" s="398"/>
      <c r="K8017" s="311"/>
      <c r="L8017" s="311"/>
      <c r="M8017" s="311"/>
      <c r="N8017" s="311"/>
      <c r="O8017" s="311"/>
      <c r="P8017" s="311"/>
      <c r="Q8017" s="311"/>
      <c r="R8017" s="311"/>
      <c r="S8017" s="311"/>
      <c r="T8017" s="311"/>
      <c r="U8017" s="311"/>
    </row>
    <row r="8018" spans="1:21" ht="12.75" customHeight="1">
      <c r="A8018" s="311"/>
      <c r="B8018" s="310"/>
      <c r="C8018" s="311"/>
      <c r="D8018" s="308"/>
      <c r="G8018" s="312"/>
      <c r="H8018" s="313"/>
      <c r="I8018" s="311"/>
      <c r="J8018" s="398"/>
      <c r="K8018" s="311"/>
      <c r="L8018" s="311"/>
      <c r="M8018" s="311"/>
      <c r="N8018" s="311"/>
      <c r="O8018" s="311"/>
      <c r="P8018" s="311"/>
      <c r="Q8018" s="311"/>
      <c r="R8018" s="311"/>
      <c r="S8018" s="311"/>
      <c r="T8018" s="311"/>
      <c r="U8018" s="311"/>
    </row>
    <row r="8019" spans="1:21" ht="12.75" customHeight="1">
      <c r="A8019" s="311"/>
      <c r="B8019" s="310"/>
      <c r="C8019" s="311"/>
      <c r="D8019" s="308"/>
      <c r="G8019" s="312"/>
      <c r="H8019" s="313"/>
      <c r="I8019" s="311"/>
      <c r="J8019" s="398"/>
      <c r="K8019" s="311"/>
      <c r="L8019" s="311"/>
      <c r="M8019" s="311"/>
      <c r="N8019" s="311"/>
      <c r="O8019" s="311"/>
      <c r="P8019" s="311"/>
      <c r="Q8019" s="311"/>
      <c r="R8019" s="311"/>
      <c r="S8019" s="311"/>
      <c r="T8019" s="311"/>
      <c r="U8019" s="311"/>
    </row>
    <row r="8020" spans="1:21" ht="12.75" customHeight="1">
      <c r="A8020" s="311"/>
      <c r="B8020" s="310"/>
      <c r="C8020" s="311"/>
      <c r="D8020" s="308"/>
      <c r="G8020" s="312"/>
      <c r="H8020" s="313"/>
      <c r="I8020" s="311"/>
      <c r="J8020" s="398"/>
      <c r="K8020" s="311"/>
      <c r="L8020" s="311"/>
      <c r="M8020" s="311"/>
      <c r="N8020" s="311"/>
      <c r="O8020" s="311"/>
      <c r="P8020" s="311"/>
      <c r="Q8020" s="311"/>
      <c r="R8020" s="311"/>
      <c r="S8020" s="311"/>
      <c r="T8020" s="311"/>
      <c r="U8020" s="311"/>
    </row>
    <row r="8021" spans="1:21" ht="12.75" customHeight="1">
      <c r="A8021" s="311"/>
      <c r="B8021" s="310"/>
      <c r="C8021" s="311"/>
      <c r="D8021" s="308"/>
      <c r="G8021" s="312"/>
      <c r="H8021" s="313"/>
      <c r="I8021" s="311"/>
      <c r="J8021" s="398"/>
      <c r="K8021" s="311"/>
      <c r="L8021" s="311"/>
      <c r="M8021" s="311"/>
      <c r="N8021" s="311"/>
      <c r="O8021" s="311"/>
      <c r="P8021" s="311"/>
      <c r="Q8021" s="311"/>
      <c r="R8021" s="311"/>
      <c r="S8021" s="311"/>
      <c r="T8021" s="311"/>
      <c r="U8021" s="311"/>
    </row>
    <row r="8022" spans="1:21" ht="12.75" customHeight="1">
      <c r="A8022" s="311"/>
      <c r="B8022" s="310"/>
      <c r="C8022" s="311"/>
      <c r="D8022" s="308"/>
      <c r="G8022" s="312"/>
      <c r="H8022" s="313"/>
      <c r="I8022" s="311"/>
      <c r="J8022" s="398"/>
      <c r="K8022" s="311"/>
      <c r="L8022" s="311"/>
      <c r="M8022" s="311"/>
      <c r="N8022" s="311"/>
      <c r="O8022" s="311"/>
      <c r="P8022" s="311"/>
      <c r="Q8022" s="311"/>
      <c r="R8022" s="311"/>
      <c r="S8022" s="311"/>
      <c r="T8022" s="311"/>
      <c r="U8022" s="311"/>
    </row>
    <row r="8023" spans="1:21" ht="12.75" customHeight="1">
      <c r="A8023" s="311"/>
      <c r="B8023" s="310"/>
      <c r="C8023" s="311"/>
      <c r="D8023" s="308"/>
      <c r="G8023" s="312"/>
      <c r="H8023" s="313"/>
      <c r="I8023" s="311"/>
      <c r="J8023" s="398"/>
      <c r="K8023" s="311"/>
      <c r="L8023" s="311"/>
      <c r="M8023" s="311"/>
      <c r="N8023" s="311"/>
      <c r="O8023" s="311"/>
      <c r="P8023" s="311"/>
      <c r="Q8023" s="311"/>
      <c r="R8023" s="311"/>
      <c r="S8023" s="311"/>
      <c r="T8023" s="311"/>
      <c r="U8023" s="311"/>
    </row>
    <row r="8024" spans="1:21" ht="12.75" customHeight="1">
      <c r="A8024" s="311"/>
      <c r="B8024" s="310"/>
      <c r="C8024" s="311"/>
      <c r="D8024" s="308"/>
      <c r="G8024" s="312"/>
      <c r="H8024" s="313"/>
      <c r="I8024" s="311"/>
      <c r="J8024" s="398"/>
      <c r="K8024" s="311"/>
      <c r="L8024" s="311"/>
      <c r="M8024" s="311"/>
      <c r="N8024" s="311"/>
      <c r="O8024" s="311"/>
      <c r="P8024" s="311"/>
      <c r="Q8024" s="311"/>
      <c r="R8024" s="311"/>
      <c r="S8024" s="311"/>
      <c r="T8024" s="311"/>
      <c r="U8024" s="311"/>
    </row>
    <row r="8025" spans="1:21" ht="12.75" customHeight="1">
      <c r="A8025" s="311"/>
      <c r="B8025" s="310"/>
      <c r="C8025" s="311"/>
      <c r="D8025" s="308"/>
      <c r="G8025" s="312"/>
      <c r="H8025" s="313"/>
      <c r="I8025" s="311"/>
      <c r="J8025" s="398"/>
      <c r="K8025" s="311"/>
      <c r="L8025" s="311"/>
      <c r="M8025" s="311"/>
      <c r="N8025" s="311"/>
      <c r="O8025" s="311"/>
      <c r="P8025" s="311"/>
      <c r="Q8025" s="311"/>
      <c r="R8025" s="311"/>
      <c r="S8025" s="311"/>
      <c r="T8025" s="311"/>
      <c r="U8025" s="311"/>
    </row>
    <row r="8026" spans="1:21" ht="12.75" customHeight="1">
      <c r="A8026" s="311"/>
      <c r="B8026" s="310"/>
      <c r="C8026" s="311"/>
      <c r="D8026" s="308"/>
      <c r="G8026" s="312"/>
      <c r="H8026" s="313"/>
      <c r="I8026" s="311"/>
      <c r="J8026" s="398"/>
      <c r="K8026" s="311"/>
      <c r="L8026" s="311"/>
      <c r="M8026" s="311"/>
      <c r="N8026" s="311"/>
      <c r="O8026" s="311"/>
      <c r="P8026" s="311"/>
      <c r="Q8026" s="311"/>
      <c r="R8026" s="311"/>
      <c r="S8026" s="311"/>
      <c r="T8026" s="311"/>
      <c r="U8026" s="311"/>
    </row>
    <row r="8027" spans="1:21" ht="12.75" customHeight="1">
      <c r="A8027" s="311"/>
      <c r="B8027" s="310"/>
      <c r="C8027" s="311"/>
      <c r="D8027" s="308"/>
      <c r="G8027" s="312"/>
      <c r="H8027" s="313"/>
      <c r="I8027" s="311"/>
      <c r="J8027" s="398"/>
      <c r="K8027" s="311"/>
      <c r="L8027" s="311"/>
      <c r="M8027" s="311"/>
      <c r="N8027" s="311"/>
      <c r="O8027" s="311"/>
      <c r="P8027" s="311"/>
      <c r="Q8027" s="311"/>
      <c r="R8027" s="311"/>
      <c r="S8027" s="311"/>
      <c r="T8027" s="311"/>
      <c r="U8027" s="311"/>
    </row>
    <row r="8028" spans="1:21" ht="12.75" customHeight="1">
      <c r="A8028" s="311"/>
      <c r="B8028" s="310"/>
      <c r="C8028" s="311"/>
      <c r="D8028" s="308"/>
      <c r="G8028" s="312"/>
      <c r="H8028" s="313"/>
      <c r="I8028" s="311"/>
      <c r="J8028" s="398"/>
      <c r="K8028" s="311"/>
      <c r="L8028" s="311"/>
      <c r="M8028" s="311"/>
      <c r="N8028" s="311"/>
      <c r="O8028" s="311"/>
      <c r="P8028" s="311"/>
      <c r="Q8028" s="311"/>
      <c r="R8028" s="311"/>
      <c r="S8028" s="311"/>
      <c r="T8028" s="311"/>
      <c r="U8028" s="311"/>
    </row>
    <row r="8029" spans="1:21" ht="12.75" customHeight="1">
      <c r="A8029" s="311"/>
      <c r="B8029" s="310"/>
      <c r="C8029" s="311"/>
      <c r="D8029" s="308"/>
      <c r="G8029" s="312"/>
      <c r="H8029" s="313"/>
      <c r="I8029" s="311"/>
      <c r="J8029" s="398"/>
      <c r="K8029" s="311"/>
      <c r="L8029" s="311"/>
      <c r="M8029" s="311"/>
      <c r="N8029" s="311"/>
      <c r="O8029" s="311"/>
      <c r="P8029" s="311"/>
      <c r="Q8029" s="311"/>
      <c r="R8029" s="311"/>
      <c r="S8029" s="311"/>
      <c r="T8029" s="311"/>
      <c r="U8029" s="311"/>
    </row>
    <row r="8030" spans="1:21" ht="12.75" customHeight="1">
      <c r="A8030" s="311"/>
      <c r="B8030" s="310"/>
      <c r="C8030" s="311"/>
      <c r="D8030" s="308"/>
      <c r="G8030" s="312"/>
      <c r="H8030" s="313"/>
      <c r="I8030" s="311"/>
      <c r="J8030" s="398"/>
      <c r="K8030" s="311"/>
      <c r="L8030" s="311"/>
      <c r="M8030" s="311"/>
      <c r="N8030" s="311"/>
      <c r="O8030" s="311"/>
      <c r="P8030" s="311"/>
      <c r="Q8030" s="311"/>
      <c r="R8030" s="311"/>
      <c r="S8030" s="311"/>
      <c r="T8030" s="311"/>
      <c r="U8030" s="311"/>
    </row>
    <row r="8031" spans="1:21" ht="12.75" customHeight="1">
      <c r="A8031" s="311"/>
      <c r="B8031" s="310"/>
      <c r="C8031" s="311"/>
      <c r="D8031" s="308"/>
      <c r="G8031" s="312"/>
      <c r="H8031" s="313"/>
      <c r="I8031" s="311"/>
      <c r="J8031" s="398"/>
      <c r="K8031" s="311"/>
      <c r="L8031" s="311"/>
      <c r="M8031" s="311"/>
      <c r="N8031" s="311"/>
      <c r="O8031" s="311"/>
      <c r="P8031" s="311"/>
      <c r="Q8031" s="311"/>
      <c r="R8031" s="311"/>
      <c r="S8031" s="311"/>
      <c r="T8031" s="311"/>
      <c r="U8031" s="311"/>
    </row>
    <row r="8032" spans="1:21" ht="12.75" customHeight="1">
      <c r="A8032" s="311"/>
      <c r="B8032" s="310"/>
      <c r="C8032" s="311"/>
      <c r="D8032" s="308"/>
      <c r="G8032" s="312"/>
      <c r="H8032" s="313"/>
      <c r="I8032" s="311"/>
      <c r="J8032" s="398"/>
      <c r="K8032" s="311"/>
      <c r="L8032" s="311"/>
      <c r="M8032" s="311"/>
      <c r="N8032" s="311"/>
      <c r="O8032" s="311"/>
      <c r="P8032" s="311"/>
      <c r="Q8032" s="311"/>
      <c r="R8032" s="311"/>
      <c r="S8032" s="311"/>
      <c r="T8032" s="311"/>
      <c r="U8032" s="311"/>
    </row>
    <row r="8033" spans="1:21" ht="12.75" customHeight="1">
      <c r="A8033" s="311"/>
      <c r="B8033" s="310"/>
      <c r="C8033" s="311"/>
      <c r="D8033" s="308"/>
      <c r="G8033" s="312"/>
      <c r="H8033" s="313"/>
      <c r="I8033" s="311"/>
      <c r="J8033" s="398"/>
      <c r="K8033" s="311"/>
      <c r="L8033" s="311"/>
      <c r="M8033" s="311"/>
      <c r="N8033" s="311"/>
      <c r="O8033" s="311"/>
      <c r="P8033" s="311"/>
      <c r="Q8033" s="311"/>
      <c r="R8033" s="311"/>
      <c r="S8033" s="311"/>
      <c r="T8033" s="311"/>
      <c r="U8033" s="311"/>
    </row>
    <row r="8034" spans="1:21" ht="12.75" customHeight="1">
      <c r="A8034" s="311"/>
      <c r="B8034" s="310"/>
      <c r="C8034" s="311"/>
      <c r="D8034" s="308"/>
      <c r="G8034" s="312"/>
      <c r="H8034" s="313"/>
      <c r="I8034" s="311"/>
      <c r="J8034" s="398"/>
      <c r="K8034" s="311"/>
      <c r="L8034" s="311"/>
      <c r="M8034" s="311"/>
      <c r="N8034" s="311"/>
      <c r="O8034" s="311"/>
      <c r="P8034" s="311"/>
      <c r="Q8034" s="311"/>
      <c r="R8034" s="311"/>
      <c r="S8034" s="311"/>
      <c r="T8034" s="311"/>
      <c r="U8034" s="311"/>
    </row>
    <row r="8035" spans="1:21" ht="12.75" customHeight="1">
      <c r="A8035" s="311"/>
      <c r="B8035" s="310"/>
      <c r="C8035" s="311"/>
      <c r="D8035" s="308"/>
      <c r="G8035" s="312"/>
      <c r="H8035" s="313"/>
      <c r="I8035" s="311"/>
      <c r="J8035" s="398"/>
      <c r="K8035" s="311"/>
      <c r="L8035" s="311"/>
      <c r="M8035" s="311"/>
      <c r="N8035" s="311"/>
      <c r="O8035" s="311"/>
      <c r="P8035" s="311"/>
      <c r="Q8035" s="311"/>
      <c r="R8035" s="311"/>
      <c r="S8035" s="311"/>
      <c r="T8035" s="311"/>
      <c r="U8035" s="311"/>
    </row>
    <row r="8036" spans="1:21" ht="12.75" customHeight="1">
      <c r="A8036" s="311"/>
      <c r="B8036" s="310"/>
      <c r="C8036" s="311"/>
      <c r="D8036" s="308"/>
      <c r="G8036" s="312"/>
      <c r="H8036" s="313"/>
      <c r="I8036" s="311"/>
      <c r="J8036" s="398"/>
      <c r="K8036" s="311"/>
      <c r="L8036" s="311"/>
      <c r="M8036" s="311"/>
      <c r="N8036" s="311"/>
      <c r="O8036" s="311"/>
      <c r="P8036" s="311"/>
      <c r="Q8036" s="311"/>
      <c r="R8036" s="311"/>
      <c r="S8036" s="311"/>
      <c r="T8036" s="311"/>
      <c r="U8036" s="311"/>
    </row>
    <row r="8037" spans="1:21" ht="12.75" customHeight="1">
      <c r="A8037" s="311"/>
      <c r="B8037" s="310"/>
      <c r="C8037" s="311"/>
      <c r="D8037" s="308"/>
      <c r="G8037" s="312"/>
      <c r="H8037" s="313"/>
      <c r="I8037" s="311"/>
      <c r="J8037" s="398"/>
      <c r="K8037" s="311"/>
      <c r="L8037" s="311"/>
      <c r="M8037" s="311"/>
      <c r="N8037" s="311"/>
      <c r="O8037" s="311"/>
      <c r="P8037" s="311"/>
      <c r="Q8037" s="311"/>
      <c r="R8037" s="311"/>
      <c r="S8037" s="311"/>
      <c r="T8037" s="311"/>
      <c r="U8037" s="311"/>
    </row>
    <row r="8038" spans="1:21" ht="12.75" customHeight="1">
      <c r="A8038" s="311"/>
      <c r="B8038" s="310"/>
      <c r="C8038" s="311"/>
      <c r="D8038" s="308"/>
      <c r="G8038" s="312"/>
      <c r="H8038" s="313"/>
      <c r="I8038" s="311"/>
      <c r="J8038" s="398"/>
      <c r="K8038" s="311"/>
      <c r="L8038" s="311"/>
      <c r="M8038" s="311"/>
      <c r="N8038" s="311"/>
      <c r="O8038" s="311"/>
      <c r="P8038" s="311"/>
      <c r="Q8038" s="311"/>
      <c r="R8038" s="311"/>
      <c r="S8038" s="311"/>
      <c r="T8038" s="311"/>
      <c r="U8038" s="311"/>
    </row>
    <row r="8039" spans="1:21" ht="12.75" customHeight="1">
      <c r="A8039" s="311"/>
      <c r="B8039" s="310"/>
      <c r="C8039" s="311"/>
      <c r="D8039" s="308"/>
      <c r="G8039" s="312"/>
      <c r="H8039" s="313"/>
      <c r="I8039" s="311"/>
      <c r="J8039" s="398"/>
      <c r="K8039" s="311"/>
      <c r="L8039" s="311"/>
      <c r="M8039" s="311"/>
      <c r="N8039" s="311"/>
      <c r="O8039" s="311"/>
      <c r="P8039" s="311"/>
      <c r="Q8039" s="311"/>
      <c r="R8039" s="311"/>
      <c r="S8039" s="311"/>
      <c r="T8039" s="311"/>
      <c r="U8039" s="311"/>
    </row>
    <row r="8040" spans="1:21" ht="12.75" customHeight="1">
      <c r="A8040" s="311"/>
      <c r="B8040" s="310"/>
      <c r="C8040" s="311"/>
      <c r="D8040" s="308"/>
      <c r="G8040" s="312"/>
      <c r="H8040" s="313"/>
      <c r="I8040" s="311"/>
      <c r="J8040" s="398"/>
      <c r="K8040" s="311"/>
      <c r="L8040" s="311"/>
      <c r="M8040" s="311"/>
      <c r="N8040" s="311"/>
      <c r="O8040" s="311"/>
      <c r="P8040" s="311"/>
      <c r="Q8040" s="311"/>
      <c r="R8040" s="311"/>
      <c r="S8040" s="311"/>
      <c r="T8040" s="311"/>
      <c r="U8040" s="311"/>
    </row>
    <row r="8041" spans="1:21" ht="12.75" customHeight="1">
      <c r="A8041" s="311"/>
      <c r="B8041" s="310"/>
      <c r="C8041" s="311"/>
      <c r="D8041" s="308"/>
      <c r="G8041" s="312"/>
      <c r="H8041" s="313"/>
      <c r="I8041" s="311"/>
      <c r="J8041" s="398"/>
      <c r="K8041" s="311"/>
      <c r="L8041" s="311"/>
      <c r="M8041" s="311"/>
      <c r="N8041" s="311"/>
      <c r="O8041" s="311"/>
      <c r="P8041" s="311"/>
      <c r="Q8041" s="311"/>
      <c r="R8041" s="311"/>
      <c r="S8041" s="311"/>
      <c r="T8041" s="311"/>
      <c r="U8041" s="311"/>
    </row>
    <row r="8042" spans="1:21" ht="12.75" customHeight="1">
      <c r="A8042" s="311"/>
      <c r="B8042" s="310"/>
      <c r="C8042" s="311"/>
      <c r="D8042" s="308"/>
      <c r="G8042" s="312"/>
      <c r="H8042" s="313"/>
      <c r="I8042" s="311"/>
      <c r="J8042" s="398"/>
      <c r="K8042" s="311"/>
      <c r="L8042" s="311"/>
      <c r="M8042" s="311"/>
      <c r="N8042" s="311"/>
      <c r="O8042" s="311"/>
      <c r="P8042" s="311"/>
      <c r="Q8042" s="311"/>
      <c r="R8042" s="311"/>
      <c r="S8042" s="311"/>
      <c r="T8042" s="311"/>
      <c r="U8042" s="311"/>
    </row>
    <row r="8043" spans="1:21" ht="12.75" customHeight="1">
      <c r="A8043" s="311"/>
      <c r="B8043" s="310"/>
      <c r="C8043" s="311"/>
      <c r="D8043" s="308"/>
      <c r="G8043" s="312"/>
      <c r="H8043" s="313"/>
      <c r="I8043" s="311"/>
      <c r="J8043" s="398"/>
      <c r="K8043" s="311"/>
      <c r="L8043" s="311"/>
      <c r="M8043" s="311"/>
      <c r="N8043" s="311"/>
      <c r="O8043" s="311"/>
      <c r="P8043" s="311"/>
      <c r="Q8043" s="311"/>
      <c r="R8043" s="311"/>
      <c r="S8043" s="311"/>
      <c r="T8043" s="311"/>
      <c r="U8043" s="311"/>
    </row>
    <row r="8044" spans="1:21" ht="12.75" customHeight="1">
      <c r="A8044" s="311"/>
      <c r="B8044" s="310"/>
      <c r="C8044" s="311"/>
      <c r="D8044" s="308"/>
      <c r="G8044" s="312"/>
      <c r="H8044" s="313"/>
      <c r="I8044" s="311"/>
      <c r="J8044" s="398"/>
      <c r="K8044" s="311"/>
      <c r="L8044" s="311"/>
      <c r="M8044" s="311"/>
      <c r="N8044" s="311"/>
      <c r="O8044" s="311"/>
      <c r="P8044" s="311"/>
      <c r="Q8044" s="311"/>
      <c r="R8044" s="311"/>
      <c r="S8044" s="311"/>
      <c r="T8044" s="311"/>
      <c r="U8044" s="311"/>
    </row>
    <row r="8045" spans="1:21" ht="12.75" customHeight="1">
      <c r="A8045" s="311"/>
      <c r="B8045" s="310"/>
      <c r="C8045" s="311"/>
      <c r="D8045" s="308"/>
      <c r="G8045" s="312"/>
      <c r="H8045" s="313"/>
      <c r="I8045" s="311"/>
      <c r="J8045" s="398"/>
      <c r="K8045" s="311"/>
      <c r="L8045" s="311"/>
      <c r="M8045" s="311"/>
      <c r="N8045" s="311"/>
      <c r="O8045" s="311"/>
      <c r="P8045" s="311"/>
      <c r="Q8045" s="311"/>
      <c r="R8045" s="311"/>
      <c r="S8045" s="311"/>
      <c r="T8045" s="311"/>
      <c r="U8045" s="311"/>
    </row>
    <row r="8046" spans="1:21" ht="12.75" customHeight="1">
      <c r="A8046" s="311"/>
      <c r="B8046" s="310"/>
      <c r="C8046" s="311"/>
      <c r="D8046" s="308"/>
      <c r="G8046" s="312"/>
      <c r="H8046" s="313"/>
      <c r="I8046" s="311"/>
      <c r="J8046" s="398"/>
      <c r="K8046" s="311"/>
      <c r="L8046" s="311"/>
      <c r="M8046" s="311"/>
      <c r="N8046" s="311"/>
      <c r="O8046" s="311"/>
      <c r="P8046" s="311"/>
      <c r="Q8046" s="311"/>
      <c r="R8046" s="311"/>
      <c r="S8046" s="311"/>
      <c r="T8046" s="311"/>
      <c r="U8046" s="311"/>
    </row>
    <row r="8047" spans="1:21" ht="12.75" customHeight="1">
      <c r="A8047" s="311"/>
      <c r="B8047" s="310"/>
      <c r="C8047" s="311"/>
      <c r="D8047" s="308"/>
      <c r="G8047" s="312"/>
      <c r="H8047" s="313"/>
      <c r="I8047" s="311"/>
      <c r="J8047" s="398"/>
      <c r="K8047" s="311"/>
      <c r="L8047" s="311"/>
      <c r="M8047" s="311"/>
      <c r="N8047" s="311"/>
      <c r="O8047" s="311"/>
      <c r="P8047" s="311"/>
      <c r="Q8047" s="311"/>
      <c r="R8047" s="311"/>
      <c r="S8047" s="311"/>
      <c r="T8047" s="311"/>
      <c r="U8047" s="311"/>
    </row>
    <row r="8048" spans="1:21" ht="12.75" customHeight="1">
      <c r="A8048" s="311"/>
      <c r="B8048" s="310"/>
      <c r="C8048" s="311"/>
      <c r="D8048" s="308"/>
      <c r="G8048" s="312"/>
      <c r="H8048" s="313"/>
      <c r="I8048" s="311"/>
      <c r="J8048" s="398"/>
      <c r="K8048" s="311"/>
      <c r="L8048" s="311"/>
      <c r="M8048" s="311"/>
      <c r="N8048" s="311"/>
      <c r="O8048" s="311"/>
      <c r="P8048" s="311"/>
      <c r="Q8048" s="311"/>
      <c r="R8048" s="311"/>
      <c r="S8048" s="311"/>
      <c r="T8048" s="311"/>
      <c r="U8048" s="311"/>
    </row>
    <row r="8049" spans="1:21" ht="12.75" customHeight="1">
      <c r="A8049" s="311"/>
      <c r="B8049" s="310"/>
      <c r="C8049" s="311"/>
      <c r="D8049" s="308"/>
      <c r="G8049" s="312"/>
      <c r="H8049" s="313"/>
      <c r="I8049" s="311"/>
      <c r="J8049" s="398"/>
      <c r="K8049" s="311"/>
      <c r="L8049" s="311"/>
      <c r="M8049" s="311"/>
      <c r="N8049" s="311"/>
      <c r="O8049" s="311"/>
      <c r="P8049" s="311"/>
      <c r="Q8049" s="311"/>
      <c r="R8049" s="311"/>
      <c r="S8049" s="311"/>
      <c r="T8049" s="311"/>
      <c r="U8049" s="311"/>
    </row>
    <row r="8050" spans="1:21" ht="12.75" customHeight="1">
      <c r="A8050" s="311"/>
      <c r="B8050" s="310"/>
      <c r="C8050" s="311"/>
      <c r="D8050" s="308"/>
      <c r="G8050" s="312"/>
      <c r="H8050" s="313"/>
      <c r="I8050" s="311"/>
      <c r="J8050" s="398"/>
      <c r="K8050" s="311"/>
      <c r="L8050" s="311"/>
      <c r="M8050" s="311"/>
      <c r="N8050" s="311"/>
      <c r="O8050" s="311"/>
      <c r="P8050" s="311"/>
      <c r="Q8050" s="311"/>
      <c r="R8050" s="311"/>
      <c r="S8050" s="311"/>
      <c r="T8050" s="311"/>
      <c r="U8050" s="311"/>
    </row>
    <row r="8051" spans="1:21" ht="12.75" customHeight="1">
      <c r="A8051" s="311"/>
      <c r="B8051" s="310"/>
      <c r="C8051" s="311"/>
      <c r="D8051" s="308"/>
      <c r="G8051" s="312"/>
      <c r="H8051" s="313"/>
      <c r="I8051" s="311"/>
      <c r="J8051" s="398"/>
      <c r="K8051" s="311"/>
      <c r="L8051" s="311"/>
      <c r="M8051" s="311"/>
      <c r="N8051" s="311"/>
      <c r="O8051" s="311"/>
      <c r="P8051" s="311"/>
      <c r="Q8051" s="311"/>
      <c r="R8051" s="311"/>
      <c r="S8051" s="311"/>
      <c r="T8051" s="311"/>
      <c r="U8051" s="311"/>
    </row>
    <row r="8052" spans="1:21" ht="12.75" customHeight="1">
      <c r="A8052" s="311"/>
      <c r="B8052" s="310"/>
      <c r="C8052" s="311"/>
      <c r="D8052" s="308"/>
      <c r="G8052" s="312"/>
      <c r="H8052" s="313"/>
      <c r="I8052" s="311"/>
      <c r="J8052" s="398"/>
      <c r="K8052" s="311"/>
      <c r="L8052" s="311"/>
      <c r="M8052" s="311"/>
      <c r="N8052" s="311"/>
      <c r="O8052" s="311"/>
      <c r="P8052" s="311"/>
      <c r="Q8052" s="311"/>
      <c r="R8052" s="311"/>
      <c r="S8052" s="311"/>
      <c r="T8052" s="311"/>
      <c r="U8052" s="311"/>
    </row>
    <row r="8053" spans="1:21" ht="12.75" customHeight="1">
      <c r="A8053" s="311"/>
      <c r="B8053" s="310"/>
      <c r="C8053" s="311"/>
      <c r="D8053" s="308"/>
      <c r="G8053" s="312"/>
      <c r="H8053" s="313"/>
      <c r="I8053" s="311"/>
      <c r="J8053" s="398"/>
      <c r="K8053" s="311"/>
      <c r="L8053" s="311"/>
      <c r="M8053" s="311"/>
      <c r="N8053" s="311"/>
      <c r="O8053" s="311"/>
      <c r="P8053" s="311"/>
      <c r="Q8053" s="311"/>
      <c r="R8053" s="311"/>
      <c r="S8053" s="311"/>
      <c r="T8053" s="311"/>
      <c r="U8053" s="311"/>
    </row>
    <row r="8054" spans="1:21" ht="12.75" customHeight="1">
      <c r="A8054" s="311"/>
      <c r="B8054" s="310"/>
      <c r="C8054" s="311"/>
      <c r="D8054" s="308"/>
      <c r="G8054" s="312"/>
      <c r="H8054" s="313"/>
      <c r="I8054" s="311"/>
      <c r="J8054" s="398"/>
      <c r="K8054" s="311"/>
      <c r="L8054" s="311"/>
      <c r="M8054" s="311"/>
      <c r="N8054" s="311"/>
      <c r="O8054" s="311"/>
      <c r="P8054" s="311"/>
      <c r="Q8054" s="311"/>
      <c r="R8054" s="311"/>
      <c r="S8054" s="311"/>
      <c r="T8054" s="311"/>
      <c r="U8054" s="311"/>
    </row>
    <row r="8055" spans="1:21" ht="12.75" customHeight="1">
      <c r="A8055" s="311"/>
      <c r="B8055" s="310"/>
      <c r="C8055" s="311"/>
      <c r="D8055" s="308"/>
      <c r="G8055" s="312"/>
      <c r="H8055" s="313"/>
      <c r="I8055" s="311"/>
      <c r="J8055" s="398"/>
      <c r="K8055" s="311"/>
      <c r="L8055" s="311"/>
      <c r="M8055" s="311"/>
      <c r="N8055" s="311"/>
      <c r="O8055" s="311"/>
      <c r="P8055" s="311"/>
      <c r="Q8055" s="311"/>
      <c r="R8055" s="311"/>
      <c r="S8055" s="311"/>
      <c r="T8055" s="311"/>
      <c r="U8055" s="311"/>
    </row>
    <row r="8056" spans="1:21" ht="12.75" customHeight="1">
      <c r="A8056" s="311"/>
      <c r="B8056" s="310"/>
      <c r="C8056" s="311"/>
      <c r="D8056" s="308"/>
      <c r="G8056" s="312"/>
      <c r="H8056" s="313"/>
      <c r="I8056" s="311"/>
      <c r="J8056" s="398"/>
      <c r="K8056" s="311"/>
      <c r="L8056" s="311"/>
      <c r="M8056" s="311"/>
      <c r="N8056" s="311"/>
      <c r="O8056" s="311"/>
      <c r="P8056" s="311"/>
      <c r="Q8056" s="311"/>
      <c r="R8056" s="311"/>
      <c r="S8056" s="311"/>
      <c r="T8056" s="311"/>
      <c r="U8056" s="311"/>
    </row>
    <row r="8057" spans="1:21" ht="12.75" customHeight="1">
      <c r="A8057" s="311"/>
      <c r="B8057" s="310"/>
      <c r="C8057" s="311"/>
      <c r="D8057" s="308"/>
      <c r="G8057" s="312"/>
      <c r="H8057" s="313"/>
      <c r="I8057" s="311"/>
      <c r="J8057" s="398"/>
      <c r="K8057" s="311"/>
      <c r="L8057" s="311"/>
      <c r="M8057" s="311"/>
      <c r="N8057" s="311"/>
      <c r="O8057" s="311"/>
      <c r="P8057" s="311"/>
      <c r="Q8057" s="311"/>
      <c r="R8057" s="311"/>
      <c r="S8057" s="311"/>
      <c r="T8057" s="311"/>
      <c r="U8057" s="311"/>
    </row>
    <row r="8058" spans="1:21" ht="12.75" customHeight="1">
      <c r="A8058" s="311"/>
      <c r="B8058" s="310"/>
      <c r="C8058" s="311"/>
      <c r="D8058" s="308"/>
      <c r="G8058" s="312"/>
      <c r="H8058" s="313"/>
      <c r="I8058" s="311"/>
      <c r="J8058" s="398"/>
      <c r="K8058" s="311"/>
      <c r="L8058" s="311"/>
      <c r="M8058" s="311"/>
      <c r="N8058" s="311"/>
      <c r="O8058" s="311"/>
      <c r="P8058" s="311"/>
      <c r="Q8058" s="311"/>
      <c r="R8058" s="311"/>
      <c r="S8058" s="311"/>
      <c r="T8058" s="311"/>
      <c r="U8058" s="311"/>
    </row>
    <row r="8059" spans="1:21" ht="12.75" customHeight="1">
      <c r="A8059" s="311"/>
      <c r="B8059" s="310"/>
      <c r="C8059" s="311"/>
      <c r="D8059" s="308"/>
      <c r="G8059" s="312"/>
      <c r="H8059" s="313"/>
      <c r="I8059" s="311"/>
      <c r="J8059" s="398"/>
      <c r="K8059" s="311"/>
      <c r="L8059" s="311"/>
      <c r="M8059" s="311"/>
      <c r="N8059" s="311"/>
      <c r="O8059" s="311"/>
      <c r="P8059" s="311"/>
      <c r="Q8059" s="311"/>
      <c r="R8059" s="311"/>
      <c r="S8059" s="311"/>
      <c r="T8059" s="311"/>
      <c r="U8059" s="311"/>
    </row>
    <row r="8060" spans="1:21" ht="12.75" customHeight="1">
      <c r="A8060" s="311"/>
      <c r="B8060" s="310"/>
      <c r="C8060" s="311"/>
      <c r="D8060" s="308"/>
      <c r="G8060" s="312"/>
      <c r="H8060" s="313"/>
      <c r="I8060" s="311"/>
      <c r="J8060" s="398"/>
      <c r="K8060" s="311"/>
      <c r="L8060" s="311"/>
      <c r="M8060" s="311"/>
      <c r="N8060" s="311"/>
      <c r="O8060" s="311"/>
      <c r="P8060" s="311"/>
      <c r="Q8060" s="311"/>
      <c r="R8060" s="311"/>
      <c r="S8060" s="311"/>
      <c r="T8060" s="311"/>
      <c r="U8060" s="311"/>
    </row>
    <row r="8061" spans="1:21" ht="12.75" customHeight="1">
      <c r="A8061" s="311"/>
      <c r="B8061" s="310"/>
      <c r="C8061" s="311"/>
      <c r="D8061" s="308"/>
      <c r="G8061" s="312"/>
      <c r="H8061" s="313"/>
      <c r="I8061" s="311"/>
      <c r="J8061" s="398"/>
      <c r="K8061" s="311"/>
      <c r="L8061" s="311"/>
      <c r="M8061" s="311"/>
      <c r="N8061" s="311"/>
      <c r="O8061" s="311"/>
      <c r="P8061" s="311"/>
      <c r="Q8061" s="311"/>
      <c r="R8061" s="311"/>
      <c r="S8061" s="311"/>
      <c r="T8061" s="311"/>
      <c r="U8061" s="311"/>
    </row>
    <row r="8062" spans="1:21" ht="12.75" customHeight="1">
      <c r="A8062" s="311"/>
      <c r="B8062" s="310"/>
      <c r="C8062" s="311"/>
      <c r="D8062" s="308"/>
      <c r="G8062" s="312"/>
      <c r="H8062" s="313"/>
      <c r="I8062" s="311"/>
      <c r="J8062" s="398"/>
      <c r="K8062" s="311"/>
      <c r="L8062" s="311"/>
      <c r="M8062" s="311"/>
      <c r="N8062" s="311"/>
      <c r="O8062" s="311"/>
      <c r="P8062" s="311"/>
      <c r="Q8062" s="311"/>
      <c r="R8062" s="311"/>
      <c r="S8062" s="311"/>
      <c r="T8062" s="311"/>
      <c r="U8062" s="311"/>
    </row>
    <row r="8063" spans="1:21" ht="12.75" customHeight="1">
      <c r="A8063" s="311"/>
      <c r="B8063" s="310"/>
      <c r="C8063" s="311"/>
      <c r="D8063" s="308"/>
      <c r="G8063" s="312"/>
      <c r="H8063" s="313"/>
      <c r="I8063" s="311"/>
      <c r="J8063" s="398"/>
      <c r="K8063" s="311"/>
      <c r="L8063" s="311"/>
      <c r="M8063" s="311"/>
      <c r="N8063" s="311"/>
      <c r="O8063" s="311"/>
      <c r="P8063" s="311"/>
      <c r="Q8063" s="311"/>
      <c r="R8063" s="311"/>
      <c r="S8063" s="311"/>
      <c r="T8063" s="311"/>
      <c r="U8063" s="311"/>
    </row>
    <row r="8064" spans="1:21" ht="12.75" customHeight="1">
      <c r="A8064" s="311"/>
      <c r="B8064" s="310"/>
      <c r="C8064" s="311"/>
      <c r="D8064" s="308"/>
      <c r="G8064" s="312"/>
      <c r="H8064" s="313"/>
      <c r="I8064" s="311"/>
      <c r="J8064" s="398"/>
      <c r="K8064" s="311"/>
      <c r="L8064" s="311"/>
      <c r="M8064" s="311"/>
      <c r="N8064" s="311"/>
      <c r="O8064" s="311"/>
      <c r="P8064" s="311"/>
      <c r="Q8064" s="311"/>
      <c r="R8064" s="311"/>
      <c r="S8064" s="311"/>
      <c r="T8064" s="311"/>
      <c r="U8064" s="311"/>
    </row>
    <row r="8065" spans="1:21" ht="12.75" customHeight="1">
      <c r="A8065" s="311"/>
      <c r="B8065" s="310"/>
      <c r="C8065" s="311"/>
      <c r="D8065" s="308"/>
      <c r="G8065" s="312"/>
      <c r="H8065" s="313"/>
      <c r="I8065" s="311"/>
      <c r="J8065" s="398"/>
      <c r="K8065" s="311"/>
      <c r="L8065" s="311"/>
      <c r="M8065" s="311"/>
      <c r="N8065" s="311"/>
      <c r="O8065" s="311"/>
      <c r="P8065" s="311"/>
      <c r="Q8065" s="311"/>
      <c r="R8065" s="311"/>
      <c r="S8065" s="311"/>
      <c r="T8065" s="311"/>
      <c r="U8065" s="311"/>
    </row>
    <row r="8066" spans="1:21" ht="12.75" customHeight="1">
      <c r="A8066" s="311"/>
      <c r="B8066" s="310"/>
      <c r="C8066" s="311"/>
      <c r="D8066" s="308"/>
      <c r="G8066" s="312"/>
      <c r="H8066" s="313"/>
      <c r="I8066" s="311"/>
      <c r="J8066" s="398"/>
      <c r="K8066" s="311"/>
      <c r="L8066" s="311"/>
      <c r="M8066" s="311"/>
      <c r="N8066" s="311"/>
      <c r="O8066" s="311"/>
      <c r="P8066" s="311"/>
      <c r="Q8066" s="311"/>
      <c r="R8066" s="311"/>
      <c r="S8066" s="311"/>
      <c r="T8066" s="311"/>
      <c r="U8066" s="311"/>
    </row>
    <row r="8067" spans="1:21" ht="12.75" customHeight="1">
      <c r="A8067" s="311"/>
      <c r="B8067" s="310"/>
      <c r="C8067" s="311"/>
      <c r="D8067" s="308"/>
      <c r="G8067" s="312"/>
      <c r="H8067" s="313"/>
      <c r="I8067" s="311"/>
      <c r="J8067" s="398"/>
      <c r="K8067" s="311"/>
      <c r="L8067" s="311"/>
      <c r="M8067" s="311"/>
      <c r="N8067" s="311"/>
      <c r="O8067" s="311"/>
      <c r="P8067" s="311"/>
      <c r="Q8067" s="311"/>
      <c r="R8067" s="311"/>
      <c r="S8067" s="311"/>
      <c r="T8067" s="311"/>
      <c r="U8067" s="311"/>
    </row>
    <row r="8068" spans="1:21" ht="12.75" customHeight="1">
      <c r="A8068" s="311"/>
      <c r="B8068" s="310"/>
      <c r="C8068" s="311"/>
      <c r="D8068" s="308"/>
      <c r="G8068" s="312"/>
      <c r="H8068" s="313"/>
      <c r="I8068" s="311"/>
      <c r="J8068" s="398"/>
      <c r="K8068" s="311"/>
      <c r="L8068" s="311"/>
      <c r="M8068" s="311"/>
      <c r="N8068" s="311"/>
      <c r="O8068" s="311"/>
      <c r="P8068" s="311"/>
      <c r="Q8068" s="311"/>
      <c r="R8068" s="311"/>
      <c r="S8068" s="311"/>
      <c r="T8068" s="311"/>
      <c r="U8068" s="311"/>
    </row>
    <row r="8069" spans="1:21" ht="12.75" customHeight="1">
      <c r="A8069" s="311"/>
      <c r="B8069" s="310"/>
      <c r="C8069" s="311"/>
      <c r="D8069" s="308"/>
      <c r="G8069" s="312"/>
      <c r="H8069" s="313"/>
      <c r="I8069" s="311"/>
      <c r="J8069" s="398"/>
      <c r="K8069" s="311"/>
      <c r="L8069" s="311"/>
      <c r="M8069" s="311"/>
      <c r="N8069" s="311"/>
      <c r="O8069" s="311"/>
      <c r="P8069" s="311"/>
      <c r="Q8069" s="311"/>
      <c r="R8069" s="311"/>
      <c r="S8069" s="311"/>
      <c r="T8069" s="311"/>
      <c r="U8069" s="311"/>
    </row>
    <row r="8070" spans="1:21" ht="12.75" customHeight="1">
      <c r="A8070" s="311"/>
      <c r="B8070" s="310"/>
      <c r="C8070" s="311"/>
      <c r="D8070" s="308"/>
      <c r="G8070" s="312"/>
      <c r="H8070" s="313"/>
      <c r="I8070" s="311"/>
      <c r="J8070" s="398"/>
      <c r="K8070" s="311"/>
      <c r="L8070" s="311"/>
      <c r="M8070" s="311"/>
      <c r="N8070" s="311"/>
      <c r="O8070" s="311"/>
      <c r="P8070" s="311"/>
      <c r="Q8070" s="311"/>
      <c r="R8070" s="311"/>
      <c r="S8070" s="311"/>
      <c r="T8070" s="311"/>
      <c r="U8070" s="311"/>
    </row>
    <row r="8071" spans="1:21" ht="12.75" customHeight="1">
      <c r="A8071" s="311"/>
      <c r="B8071" s="310"/>
      <c r="C8071" s="311"/>
      <c r="D8071" s="308"/>
      <c r="G8071" s="312"/>
      <c r="H8071" s="313"/>
      <c r="I8071" s="311"/>
      <c r="J8071" s="398"/>
      <c r="K8071" s="311"/>
      <c r="L8071" s="311"/>
      <c r="M8071" s="311"/>
      <c r="N8071" s="311"/>
      <c r="O8071" s="311"/>
      <c r="P8071" s="311"/>
      <c r="Q8071" s="311"/>
      <c r="R8071" s="311"/>
      <c r="S8071" s="311"/>
      <c r="T8071" s="311"/>
      <c r="U8071" s="311"/>
    </row>
    <row r="8072" spans="1:21" ht="12.75" customHeight="1">
      <c r="A8072" s="311"/>
      <c r="B8072" s="310"/>
      <c r="C8072" s="311"/>
      <c r="D8072" s="308"/>
      <c r="G8072" s="312"/>
      <c r="H8072" s="313"/>
      <c r="I8072" s="311"/>
      <c r="J8072" s="398"/>
      <c r="K8072" s="311"/>
      <c r="L8072" s="311"/>
      <c r="M8072" s="311"/>
      <c r="N8072" s="311"/>
      <c r="O8072" s="311"/>
      <c r="P8072" s="311"/>
      <c r="Q8072" s="311"/>
      <c r="R8072" s="311"/>
      <c r="S8072" s="311"/>
      <c r="T8072" s="311"/>
      <c r="U8072" s="311"/>
    </row>
    <row r="8073" spans="1:21" ht="12.75" customHeight="1">
      <c r="A8073" s="311"/>
      <c r="B8073" s="310"/>
      <c r="C8073" s="311"/>
      <c r="D8073" s="308"/>
      <c r="G8073" s="312"/>
      <c r="H8073" s="313"/>
      <c r="I8073" s="311"/>
      <c r="J8073" s="398"/>
      <c r="K8073" s="311"/>
      <c r="L8073" s="311"/>
      <c r="M8073" s="311"/>
      <c r="N8073" s="311"/>
      <c r="O8073" s="311"/>
      <c r="P8073" s="311"/>
      <c r="Q8073" s="311"/>
      <c r="R8073" s="311"/>
      <c r="S8073" s="311"/>
      <c r="T8073" s="311"/>
      <c r="U8073" s="311"/>
    </row>
    <row r="8074" spans="1:21" ht="12.75" customHeight="1">
      <c r="A8074" s="311"/>
      <c r="B8074" s="310"/>
      <c r="C8074" s="311"/>
      <c r="D8074" s="308"/>
      <c r="G8074" s="312"/>
      <c r="H8074" s="313"/>
      <c r="I8074" s="311"/>
      <c r="J8074" s="398"/>
      <c r="K8074" s="311"/>
      <c r="L8074" s="311"/>
      <c r="M8074" s="311"/>
      <c r="N8074" s="311"/>
      <c r="O8074" s="311"/>
      <c r="P8074" s="311"/>
      <c r="Q8074" s="311"/>
      <c r="R8074" s="311"/>
      <c r="S8074" s="311"/>
      <c r="T8074" s="311"/>
      <c r="U8074" s="311"/>
    </row>
    <row r="8075" spans="1:21" ht="12.75" customHeight="1">
      <c r="A8075" s="311"/>
      <c r="B8075" s="310"/>
      <c r="C8075" s="311"/>
      <c r="D8075" s="308"/>
      <c r="G8075" s="312"/>
      <c r="H8075" s="313"/>
      <c r="I8075" s="311"/>
      <c r="J8075" s="398"/>
      <c r="K8075" s="311"/>
      <c r="L8075" s="311"/>
      <c r="M8075" s="311"/>
      <c r="N8075" s="311"/>
      <c r="O8075" s="311"/>
      <c r="P8075" s="311"/>
      <c r="Q8075" s="311"/>
      <c r="R8075" s="311"/>
      <c r="S8075" s="311"/>
      <c r="T8075" s="311"/>
      <c r="U8075" s="311"/>
    </row>
    <row r="8076" spans="1:21" ht="12.75" customHeight="1">
      <c r="A8076" s="311"/>
      <c r="B8076" s="310"/>
      <c r="C8076" s="311"/>
      <c r="D8076" s="308"/>
      <c r="G8076" s="312"/>
      <c r="H8076" s="313"/>
      <c r="I8076" s="311"/>
      <c r="J8076" s="398"/>
      <c r="K8076" s="311"/>
      <c r="L8076" s="311"/>
      <c r="M8076" s="311"/>
      <c r="N8076" s="311"/>
      <c r="O8076" s="311"/>
      <c r="P8076" s="311"/>
      <c r="Q8076" s="311"/>
      <c r="R8076" s="311"/>
      <c r="S8076" s="311"/>
      <c r="T8076" s="311"/>
      <c r="U8076" s="311"/>
    </row>
    <row r="8077" spans="1:21" ht="12.75" customHeight="1">
      <c r="A8077" s="311"/>
      <c r="B8077" s="310"/>
      <c r="C8077" s="311"/>
      <c r="D8077" s="308"/>
      <c r="G8077" s="312"/>
      <c r="H8077" s="313"/>
      <c r="I8077" s="311"/>
      <c r="J8077" s="398"/>
      <c r="K8077" s="311"/>
      <c r="L8077" s="311"/>
      <c r="M8077" s="311"/>
      <c r="N8077" s="311"/>
      <c r="O8077" s="311"/>
      <c r="P8077" s="311"/>
      <c r="Q8077" s="311"/>
      <c r="R8077" s="311"/>
      <c r="S8077" s="311"/>
      <c r="T8077" s="311"/>
      <c r="U8077" s="311"/>
    </row>
    <row r="8078" spans="1:21" ht="12.75" customHeight="1">
      <c r="A8078" s="311"/>
      <c r="B8078" s="310"/>
      <c r="C8078" s="311"/>
      <c r="D8078" s="308"/>
      <c r="G8078" s="312"/>
      <c r="H8078" s="313"/>
      <c r="I8078" s="311"/>
      <c r="J8078" s="398"/>
      <c r="K8078" s="311"/>
      <c r="L8078" s="311"/>
      <c r="M8078" s="311"/>
      <c r="N8078" s="311"/>
      <c r="O8078" s="311"/>
      <c r="P8078" s="311"/>
      <c r="Q8078" s="311"/>
      <c r="R8078" s="311"/>
      <c r="S8078" s="311"/>
      <c r="T8078" s="311"/>
      <c r="U8078" s="311"/>
    </row>
    <row r="8079" spans="1:21" ht="12.75" customHeight="1">
      <c r="A8079" s="311"/>
      <c r="B8079" s="310"/>
      <c r="C8079" s="311"/>
      <c r="D8079" s="308"/>
      <c r="G8079" s="312"/>
      <c r="H8079" s="313"/>
      <c r="I8079" s="311"/>
      <c r="J8079" s="398"/>
      <c r="K8079" s="311"/>
      <c r="L8079" s="311"/>
      <c r="M8079" s="311"/>
      <c r="N8079" s="311"/>
      <c r="O8079" s="311"/>
      <c r="P8079" s="311"/>
      <c r="Q8079" s="311"/>
      <c r="R8079" s="311"/>
      <c r="S8079" s="311"/>
      <c r="T8079" s="311"/>
      <c r="U8079" s="311"/>
    </row>
    <row r="8080" spans="1:21" ht="12.75" customHeight="1">
      <c r="A8080" s="311"/>
      <c r="B8080" s="310"/>
      <c r="C8080" s="311"/>
      <c r="D8080" s="308"/>
      <c r="G8080" s="312"/>
      <c r="H8080" s="313"/>
      <c r="I8080" s="311"/>
      <c r="J8080" s="398"/>
      <c r="K8080" s="311"/>
      <c r="L8080" s="311"/>
      <c r="M8080" s="311"/>
      <c r="N8080" s="311"/>
      <c r="O8080" s="311"/>
      <c r="P8080" s="311"/>
      <c r="Q8080" s="311"/>
      <c r="R8080" s="311"/>
      <c r="S8080" s="311"/>
      <c r="T8080" s="311"/>
      <c r="U8080" s="311"/>
    </row>
    <row r="8081" spans="1:21" ht="12.75" customHeight="1">
      <c r="A8081" s="311"/>
      <c r="B8081" s="310"/>
      <c r="C8081" s="311"/>
      <c r="D8081" s="308"/>
      <c r="G8081" s="312"/>
      <c r="H8081" s="313"/>
      <c r="I8081" s="311"/>
      <c r="J8081" s="398"/>
      <c r="K8081" s="311"/>
      <c r="L8081" s="311"/>
      <c r="M8081" s="311"/>
      <c r="N8081" s="311"/>
      <c r="O8081" s="311"/>
      <c r="P8081" s="311"/>
      <c r="Q8081" s="311"/>
      <c r="R8081" s="311"/>
      <c r="S8081" s="311"/>
      <c r="T8081" s="311"/>
      <c r="U8081" s="311"/>
    </row>
    <row r="8082" spans="1:21" ht="12.75" customHeight="1">
      <c r="A8082" s="311"/>
      <c r="B8082" s="310"/>
      <c r="C8082" s="311"/>
      <c r="D8082" s="308"/>
      <c r="G8082" s="312"/>
      <c r="H8082" s="313"/>
      <c r="I8082" s="311"/>
      <c r="J8082" s="398"/>
      <c r="K8082" s="311"/>
      <c r="L8082" s="311"/>
      <c r="M8082" s="311"/>
      <c r="N8082" s="311"/>
      <c r="O8082" s="311"/>
      <c r="P8082" s="311"/>
      <c r="Q8082" s="311"/>
      <c r="R8082" s="311"/>
      <c r="S8082" s="311"/>
      <c r="T8082" s="311"/>
      <c r="U8082" s="311"/>
    </row>
    <row r="8083" spans="1:21" ht="12.75" customHeight="1">
      <c r="A8083" s="311"/>
      <c r="B8083" s="310"/>
      <c r="C8083" s="311"/>
      <c r="D8083" s="308"/>
      <c r="G8083" s="312"/>
      <c r="H8083" s="313"/>
      <c r="I8083" s="311"/>
      <c r="J8083" s="398"/>
      <c r="K8083" s="311"/>
      <c r="L8083" s="311"/>
      <c r="M8083" s="311"/>
      <c r="N8083" s="311"/>
      <c r="O8083" s="311"/>
      <c r="P8083" s="311"/>
      <c r="Q8083" s="311"/>
      <c r="R8083" s="311"/>
      <c r="S8083" s="311"/>
      <c r="T8083" s="311"/>
      <c r="U8083" s="311"/>
    </row>
    <row r="8084" spans="1:21" ht="12.75" customHeight="1">
      <c r="A8084" s="311"/>
      <c r="B8084" s="310"/>
      <c r="C8084" s="311"/>
      <c r="D8084" s="308"/>
      <c r="G8084" s="312"/>
      <c r="H8084" s="313"/>
      <c r="I8084" s="311"/>
      <c r="J8084" s="398"/>
      <c r="K8084" s="311"/>
      <c r="L8084" s="311"/>
      <c r="M8084" s="311"/>
      <c r="N8084" s="311"/>
      <c r="O8084" s="311"/>
      <c r="P8084" s="311"/>
      <c r="Q8084" s="311"/>
      <c r="R8084" s="311"/>
      <c r="S8084" s="311"/>
      <c r="T8084" s="311"/>
      <c r="U8084" s="311"/>
    </row>
    <row r="8085" spans="1:21" ht="12.75" customHeight="1">
      <c r="A8085" s="311"/>
      <c r="B8085" s="310"/>
      <c r="C8085" s="311"/>
      <c r="D8085" s="308"/>
      <c r="G8085" s="312"/>
      <c r="H8085" s="313"/>
      <c r="I8085" s="311"/>
      <c r="J8085" s="398"/>
      <c r="K8085" s="311"/>
      <c r="L8085" s="311"/>
      <c r="M8085" s="311"/>
      <c r="N8085" s="311"/>
      <c r="O8085" s="311"/>
      <c r="P8085" s="311"/>
      <c r="Q8085" s="311"/>
      <c r="R8085" s="311"/>
      <c r="S8085" s="311"/>
      <c r="T8085" s="311"/>
      <c r="U8085" s="311"/>
    </row>
    <row r="8086" spans="1:21" ht="12.75" customHeight="1">
      <c r="A8086" s="311"/>
      <c r="B8086" s="310"/>
      <c r="C8086" s="311"/>
      <c r="D8086" s="308"/>
      <c r="G8086" s="312"/>
      <c r="H8086" s="313"/>
      <c r="I8086" s="311"/>
      <c r="J8086" s="398"/>
      <c r="K8086" s="311"/>
      <c r="L8086" s="311"/>
      <c r="M8086" s="311"/>
      <c r="N8086" s="311"/>
      <c r="O8086" s="311"/>
      <c r="P8086" s="311"/>
      <c r="Q8086" s="311"/>
      <c r="R8086" s="311"/>
      <c r="S8086" s="311"/>
      <c r="T8086" s="311"/>
      <c r="U8086" s="311"/>
    </row>
    <row r="8087" spans="1:21" ht="12.75" customHeight="1">
      <c r="A8087" s="311"/>
      <c r="B8087" s="310"/>
      <c r="C8087" s="311"/>
      <c r="D8087" s="308"/>
      <c r="G8087" s="312"/>
      <c r="H8087" s="313"/>
      <c r="I8087" s="311"/>
      <c r="J8087" s="398"/>
      <c r="K8087" s="311"/>
      <c r="L8087" s="311"/>
      <c r="M8087" s="311"/>
      <c r="N8087" s="311"/>
      <c r="O8087" s="311"/>
      <c r="P8087" s="311"/>
      <c r="Q8087" s="311"/>
      <c r="R8087" s="311"/>
      <c r="S8087" s="311"/>
      <c r="T8087" s="311"/>
      <c r="U8087" s="311"/>
    </row>
    <row r="8088" spans="1:21" ht="12.75" customHeight="1">
      <c r="A8088" s="311"/>
      <c r="B8088" s="310"/>
      <c r="C8088" s="311"/>
      <c r="D8088" s="308"/>
      <c r="G8088" s="312"/>
      <c r="H8088" s="313"/>
      <c r="I8088" s="311"/>
      <c r="J8088" s="398"/>
      <c r="K8088" s="311"/>
      <c r="L8088" s="311"/>
      <c r="M8088" s="311"/>
      <c r="N8088" s="311"/>
      <c r="O8088" s="311"/>
      <c r="P8088" s="311"/>
      <c r="Q8088" s="311"/>
      <c r="R8088" s="311"/>
      <c r="S8088" s="311"/>
      <c r="T8088" s="311"/>
      <c r="U8088" s="311"/>
    </row>
    <row r="8089" spans="1:21" ht="12.75" customHeight="1">
      <c r="A8089" s="311"/>
      <c r="B8089" s="310"/>
      <c r="C8089" s="311"/>
      <c r="D8089" s="308"/>
      <c r="G8089" s="312"/>
      <c r="H8089" s="313"/>
      <c r="I8089" s="311"/>
      <c r="J8089" s="398"/>
      <c r="K8089" s="311"/>
      <c r="L8089" s="311"/>
      <c r="M8089" s="311"/>
      <c r="N8089" s="311"/>
      <c r="O8089" s="311"/>
      <c r="P8089" s="311"/>
      <c r="Q8089" s="311"/>
      <c r="R8089" s="311"/>
      <c r="S8089" s="311"/>
      <c r="T8089" s="311"/>
      <c r="U8089" s="311"/>
    </row>
    <row r="8090" spans="1:21" ht="12.75" customHeight="1">
      <c r="A8090" s="311"/>
      <c r="B8090" s="310"/>
      <c r="C8090" s="311"/>
      <c r="D8090" s="308"/>
      <c r="G8090" s="312"/>
      <c r="H8090" s="313"/>
      <c r="I8090" s="311"/>
      <c r="J8090" s="398"/>
      <c r="K8090" s="311"/>
      <c r="L8090" s="311"/>
      <c r="M8090" s="311"/>
      <c r="N8090" s="311"/>
      <c r="O8090" s="311"/>
      <c r="P8090" s="311"/>
      <c r="Q8090" s="311"/>
      <c r="R8090" s="311"/>
      <c r="S8090" s="311"/>
      <c r="T8090" s="311"/>
      <c r="U8090" s="311"/>
    </row>
    <row r="8091" spans="1:21" ht="12.75" customHeight="1">
      <c r="A8091" s="311"/>
      <c r="B8091" s="310"/>
      <c r="C8091" s="311"/>
      <c r="D8091" s="308"/>
      <c r="G8091" s="312"/>
      <c r="H8091" s="313"/>
      <c r="I8091" s="311"/>
      <c r="J8091" s="398"/>
      <c r="K8091" s="311"/>
      <c r="L8091" s="311"/>
      <c r="M8091" s="311"/>
      <c r="N8091" s="311"/>
      <c r="O8091" s="311"/>
      <c r="P8091" s="311"/>
      <c r="Q8091" s="311"/>
      <c r="R8091" s="311"/>
      <c r="S8091" s="311"/>
      <c r="T8091" s="311"/>
      <c r="U8091" s="311"/>
    </row>
    <row r="8092" spans="1:21" ht="12.75" customHeight="1">
      <c r="A8092" s="311"/>
      <c r="B8092" s="310"/>
      <c r="C8092" s="311"/>
      <c r="D8092" s="308"/>
      <c r="G8092" s="312"/>
      <c r="H8092" s="313"/>
      <c r="I8092" s="311"/>
      <c r="J8092" s="398"/>
      <c r="K8092" s="311"/>
      <c r="L8092" s="311"/>
      <c r="M8092" s="311"/>
      <c r="N8092" s="311"/>
      <c r="O8092" s="311"/>
      <c r="P8092" s="311"/>
      <c r="Q8092" s="311"/>
      <c r="R8092" s="311"/>
      <c r="S8092" s="311"/>
      <c r="T8092" s="311"/>
      <c r="U8092" s="311"/>
    </row>
    <row r="8093" spans="1:21" ht="12.75" customHeight="1">
      <c r="A8093" s="311"/>
      <c r="B8093" s="310"/>
      <c r="C8093" s="311"/>
      <c r="D8093" s="308"/>
      <c r="G8093" s="312"/>
      <c r="H8093" s="313"/>
      <c r="I8093" s="311"/>
      <c r="J8093" s="398"/>
      <c r="K8093" s="311"/>
      <c r="L8093" s="311"/>
      <c r="M8093" s="311"/>
      <c r="N8093" s="311"/>
      <c r="O8093" s="311"/>
      <c r="P8093" s="311"/>
      <c r="Q8093" s="311"/>
      <c r="R8093" s="311"/>
      <c r="S8093" s="311"/>
      <c r="T8093" s="311"/>
      <c r="U8093" s="311"/>
    </row>
    <row r="8094" spans="1:21" ht="12.75" customHeight="1">
      <c r="A8094" s="311"/>
      <c r="B8094" s="310"/>
      <c r="C8094" s="311"/>
      <c r="D8094" s="308"/>
      <c r="G8094" s="312"/>
      <c r="H8094" s="313"/>
      <c r="I8094" s="311"/>
      <c r="J8094" s="398"/>
      <c r="K8094" s="311"/>
      <c r="L8094" s="311"/>
      <c r="M8094" s="311"/>
      <c r="N8094" s="311"/>
      <c r="O8094" s="311"/>
      <c r="P8094" s="311"/>
      <c r="Q8094" s="311"/>
      <c r="R8094" s="311"/>
      <c r="S8094" s="311"/>
      <c r="T8094" s="311"/>
      <c r="U8094" s="311"/>
    </row>
    <row r="8095" spans="1:21" ht="12.75" customHeight="1">
      <c r="A8095" s="311"/>
      <c r="B8095" s="310"/>
      <c r="C8095" s="311"/>
      <c r="D8095" s="308"/>
      <c r="G8095" s="312"/>
      <c r="H8095" s="313"/>
      <c r="I8095" s="311"/>
      <c r="J8095" s="398"/>
      <c r="K8095" s="311"/>
      <c r="L8095" s="311"/>
      <c r="M8095" s="311"/>
      <c r="N8095" s="311"/>
      <c r="O8095" s="311"/>
      <c r="P8095" s="311"/>
      <c r="Q8095" s="311"/>
      <c r="R8095" s="311"/>
      <c r="S8095" s="311"/>
      <c r="T8095" s="311"/>
      <c r="U8095" s="311"/>
    </row>
    <row r="8096" spans="1:21" ht="12.75" customHeight="1">
      <c r="A8096" s="311"/>
      <c r="B8096" s="310"/>
      <c r="C8096" s="311"/>
      <c r="D8096" s="308"/>
      <c r="G8096" s="312"/>
      <c r="H8096" s="313"/>
      <c r="I8096" s="311"/>
      <c r="J8096" s="398"/>
      <c r="K8096" s="311"/>
      <c r="L8096" s="311"/>
      <c r="M8096" s="311"/>
      <c r="N8096" s="311"/>
      <c r="O8096" s="311"/>
      <c r="P8096" s="311"/>
      <c r="Q8096" s="311"/>
      <c r="R8096" s="311"/>
      <c r="S8096" s="311"/>
      <c r="T8096" s="311"/>
      <c r="U8096" s="311"/>
    </row>
    <row r="8097" spans="1:21" ht="12.75" customHeight="1">
      <c r="A8097" s="311"/>
      <c r="B8097" s="310"/>
      <c r="C8097" s="311"/>
      <c r="D8097" s="308"/>
      <c r="G8097" s="312"/>
      <c r="H8097" s="313"/>
      <c r="I8097" s="311"/>
      <c r="J8097" s="398"/>
      <c r="K8097" s="311"/>
      <c r="L8097" s="311"/>
      <c r="M8097" s="311"/>
      <c r="N8097" s="311"/>
      <c r="O8097" s="311"/>
      <c r="P8097" s="311"/>
      <c r="Q8097" s="311"/>
      <c r="R8097" s="311"/>
      <c r="S8097" s="311"/>
      <c r="T8097" s="311"/>
      <c r="U8097" s="311"/>
    </row>
    <row r="8098" spans="1:21" ht="12.75" customHeight="1">
      <c r="A8098" s="311"/>
      <c r="B8098" s="310"/>
      <c r="C8098" s="311"/>
      <c r="D8098" s="308"/>
      <c r="G8098" s="312"/>
      <c r="H8098" s="313"/>
      <c r="I8098" s="311"/>
      <c r="J8098" s="398"/>
      <c r="K8098" s="311"/>
      <c r="L8098" s="311"/>
      <c r="M8098" s="311"/>
      <c r="N8098" s="311"/>
      <c r="O8098" s="311"/>
      <c r="P8098" s="311"/>
      <c r="Q8098" s="311"/>
      <c r="R8098" s="311"/>
      <c r="S8098" s="311"/>
      <c r="T8098" s="311"/>
      <c r="U8098" s="311"/>
    </row>
    <row r="8099" spans="1:21" ht="12.75" customHeight="1">
      <c r="A8099" s="311"/>
      <c r="B8099" s="310"/>
      <c r="C8099" s="311"/>
      <c r="D8099" s="308"/>
      <c r="G8099" s="312"/>
      <c r="H8099" s="313"/>
      <c r="I8099" s="311"/>
      <c r="J8099" s="398"/>
      <c r="K8099" s="311"/>
      <c r="L8099" s="311"/>
      <c r="M8099" s="311"/>
      <c r="N8099" s="311"/>
      <c r="O8099" s="311"/>
      <c r="P8099" s="311"/>
      <c r="Q8099" s="311"/>
      <c r="R8099" s="311"/>
      <c r="S8099" s="311"/>
      <c r="T8099" s="311"/>
      <c r="U8099" s="311"/>
    </row>
    <row r="8100" spans="1:21" ht="12.75" customHeight="1">
      <c r="A8100" s="311"/>
      <c r="B8100" s="310"/>
      <c r="C8100" s="311"/>
      <c r="D8100" s="308"/>
      <c r="G8100" s="312"/>
      <c r="H8100" s="313"/>
      <c r="I8100" s="311"/>
      <c r="J8100" s="398"/>
      <c r="K8100" s="311"/>
      <c r="L8100" s="311"/>
      <c r="M8100" s="311"/>
      <c r="N8100" s="311"/>
      <c r="O8100" s="311"/>
      <c r="P8100" s="311"/>
      <c r="Q8100" s="311"/>
      <c r="R8100" s="311"/>
      <c r="S8100" s="311"/>
      <c r="T8100" s="311"/>
      <c r="U8100" s="311"/>
    </row>
    <row r="8101" spans="1:21" ht="12.75" customHeight="1">
      <c r="A8101" s="311"/>
      <c r="B8101" s="310"/>
      <c r="C8101" s="311"/>
      <c r="D8101" s="308"/>
      <c r="G8101" s="312"/>
      <c r="H8101" s="313"/>
      <c r="I8101" s="311"/>
      <c r="J8101" s="398"/>
      <c r="K8101" s="311"/>
      <c r="L8101" s="311"/>
      <c r="M8101" s="311"/>
      <c r="N8101" s="311"/>
      <c r="O8101" s="311"/>
      <c r="P8101" s="311"/>
      <c r="Q8101" s="311"/>
      <c r="R8101" s="311"/>
      <c r="S8101" s="311"/>
      <c r="T8101" s="311"/>
      <c r="U8101" s="311"/>
    </row>
    <row r="8102" spans="1:21" ht="12.75" customHeight="1">
      <c r="A8102" s="311"/>
      <c r="B8102" s="310"/>
      <c r="C8102" s="311"/>
      <c r="D8102" s="308"/>
      <c r="G8102" s="312"/>
      <c r="H8102" s="313"/>
      <c r="I8102" s="311"/>
      <c r="J8102" s="398"/>
      <c r="K8102" s="311"/>
      <c r="L8102" s="311"/>
      <c r="M8102" s="311"/>
      <c r="N8102" s="311"/>
      <c r="O8102" s="311"/>
      <c r="P8102" s="311"/>
      <c r="Q8102" s="311"/>
      <c r="R8102" s="311"/>
      <c r="S8102" s="311"/>
      <c r="T8102" s="311"/>
      <c r="U8102" s="311"/>
    </row>
    <row r="8103" spans="1:21" ht="12.75" customHeight="1">
      <c r="A8103" s="311"/>
      <c r="B8103" s="310"/>
      <c r="C8103" s="311"/>
      <c r="D8103" s="308"/>
      <c r="G8103" s="312"/>
      <c r="H8103" s="313"/>
      <c r="I8103" s="311"/>
      <c r="J8103" s="398"/>
      <c r="K8103" s="311"/>
      <c r="L8103" s="311"/>
      <c r="M8103" s="311"/>
      <c r="N8103" s="311"/>
      <c r="O8103" s="311"/>
      <c r="P8103" s="311"/>
      <c r="Q8103" s="311"/>
      <c r="R8103" s="311"/>
      <c r="S8103" s="311"/>
      <c r="T8103" s="311"/>
      <c r="U8103" s="311"/>
    </row>
    <row r="8104" spans="1:21" ht="12.75" customHeight="1">
      <c r="A8104" s="311"/>
      <c r="B8104" s="310"/>
      <c r="C8104" s="311"/>
      <c r="D8104" s="308"/>
      <c r="G8104" s="312"/>
      <c r="H8104" s="313"/>
      <c r="I8104" s="311"/>
      <c r="J8104" s="398"/>
      <c r="K8104" s="311"/>
      <c r="L8104" s="311"/>
      <c r="M8104" s="311"/>
      <c r="N8104" s="311"/>
      <c r="O8104" s="311"/>
      <c r="P8104" s="311"/>
      <c r="Q8104" s="311"/>
      <c r="R8104" s="311"/>
      <c r="S8104" s="311"/>
      <c r="T8104" s="311"/>
      <c r="U8104" s="311"/>
    </row>
    <row r="8105" spans="1:21" ht="12.75" customHeight="1">
      <c r="A8105" s="311"/>
      <c r="B8105" s="310"/>
      <c r="C8105" s="311"/>
      <c r="D8105" s="308"/>
      <c r="G8105" s="312"/>
      <c r="H8105" s="313"/>
      <c r="I8105" s="311"/>
      <c r="J8105" s="398"/>
      <c r="K8105" s="311"/>
      <c r="L8105" s="311"/>
      <c r="M8105" s="311"/>
      <c r="N8105" s="311"/>
      <c r="O8105" s="311"/>
      <c r="P8105" s="311"/>
      <c r="Q8105" s="311"/>
      <c r="R8105" s="311"/>
      <c r="S8105" s="311"/>
      <c r="T8105" s="311"/>
      <c r="U8105" s="311"/>
    </row>
    <row r="8106" spans="1:21" ht="12.75" customHeight="1">
      <c r="A8106" s="311"/>
      <c r="B8106" s="310"/>
      <c r="C8106" s="311"/>
      <c r="D8106" s="308"/>
      <c r="G8106" s="312"/>
      <c r="H8106" s="313"/>
      <c r="I8106" s="311"/>
      <c r="J8106" s="398"/>
      <c r="K8106" s="311"/>
      <c r="L8106" s="311"/>
      <c r="M8106" s="311"/>
      <c r="N8106" s="311"/>
      <c r="O8106" s="311"/>
      <c r="P8106" s="311"/>
      <c r="Q8106" s="311"/>
      <c r="R8106" s="311"/>
      <c r="S8106" s="311"/>
      <c r="T8106" s="311"/>
      <c r="U8106" s="311"/>
    </row>
    <row r="8107" spans="1:21" ht="12.75" customHeight="1">
      <c r="A8107" s="311"/>
      <c r="B8107" s="310"/>
      <c r="C8107" s="311"/>
      <c r="D8107" s="308"/>
      <c r="G8107" s="312"/>
      <c r="H8107" s="313"/>
      <c r="I8107" s="311"/>
      <c r="J8107" s="398"/>
      <c r="K8107" s="311"/>
      <c r="L8107" s="311"/>
      <c r="M8107" s="311"/>
      <c r="N8107" s="311"/>
      <c r="O8107" s="311"/>
      <c r="P8107" s="311"/>
      <c r="Q8107" s="311"/>
      <c r="R8107" s="311"/>
      <c r="S8107" s="311"/>
      <c r="T8107" s="311"/>
      <c r="U8107" s="311"/>
    </row>
    <row r="8108" spans="1:21" ht="12.75" customHeight="1">
      <c r="A8108" s="311"/>
      <c r="B8108" s="310"/>
      <c r="C8108" s="311"/>
      <c r="D8108" s="308"/>
      <c r="G8108" s="312"/>
      <c r="H8108" s="313"/>
      <c r="I8108" s="311"/>
      <c r="J8108" s="398"/>
      <c r="K8108" s="311"/>
      <c r="L8108" s="311"/>
      <c r="M8108" s="311"/>
      <c r="N8108" s="311"/>
      <c r="O8108" s="311"/>
      <c r="P8108" s="311"/>
      <c r="Q8108" s="311"/>
      <c r="R8108" s="311"/>
      <c r="S8108" s="311"/>
      <c r="T8108" s="311"/>
      <c r="U8108" s="311"/>
    </row>
    <row r="8109" spans="1:21" ht="12.75" customHeight="1">
      <c r="A8109" s="311"/>
      <c r="B8109" s="310"/>
      <c r="C8109" s="311"/>
      <c r="D8109" s="308"/>
      <c r="G8109" s="312"/>
      <c r="H8109" s="313"/>
      <c r="I8109" s="311"/>
      <c r="J8109" s="398"/>
      <c r="K8109" s="311"/>
      <c r="L8109" s="311"/>
      <c r="M8109" s="311"/>
      <c r="N8109" s="311"/>
      <c r="O8109" s="311"/>
      <c r="P8109" s="311"/>
      <c r="Q8109" s="311"/>
      <c r="R8109" s="311"/>
      <c r="S8109" s="311"/>
      <c r="T8109" s="311"/>
      <c r="U8109" s="311"/>
    </row>
    <row r="8110" spans="1:21" ht="12.75" customHeight="1">
      <c r="A8110" s="311"/>
      <c r="B8110" s="310"/>
      <c r="C8110" s="311"/>
      <c r="D8110" s="308"/>
      <c r="G8110" s="312"/>
      <c r="H8110" s="313"/>
      <c r="I8110" s="311"/>
      <c r="J8110" s="398"/>
      <c r="K8110" s="311"/>
      <c r="L8110" s="311"/>
      <c r="M8110" s="311"/>
      <c r="N8110" s="311"/>
      <c r="O8110" s="311"/>
      <c r="P8110" s="311"/>
      <c r="Q8110" s="311"/>
      <c r="R8110" s="311"/>
      <c r="S8110" s="311"/>
      <c r="T8110" s="311"/>
      <c r="U8110" s="311"/>
    </row>
    <row r="8111" spans="1:21" ht="12.75" customHeight="1">
      <c r="A8111" s="311"/>
      <c r="B8111" s="310"/>
      <c r="C8111" s="311"/>
      <c r="D8111" s="308"/>
      <c r="G8111" s="312"/>
      <c r="H8111" s="313"/>
      <c r="I8111" s="311"/>
      <c r="J8111" s="398"/>
      <c r="K8111" s="311"/>
      <c r="L8111" s="311"/>
      <c r="M8111" s="311"/>
      <c r="N8111" s="311"/>
      <c r="O8111" s="311"/>
      <c r="P8111" s="311"/>
      <c r="Q8111" s="311"/>
      <c r="R8111" s="311"/>
      <c r="S8111" s="311"/>
      <c r="T8111" s="311"/>
      <c r="U8111" s="311"/>
    </row>
    <row r="8112" spans="1:21" ht="12.75" customHeight="1">
      <c r="A8112" s="311"/>
      <c r="B8112" s="310"/>
      <c r="C8112" s="311"/>
      <c r="D8112" s="308"/>
      <c r="G8112" s="312"/>
      <c r="H8112" s="313"/>
      <c r="I8112" s="311"/>
      <c r="J8112" s="398"/>
      <c r="K8112" s="311"/>
      <c r="L8112" s="311"/>
      <c r="M8112" s="311"/>
      <c r="N8112" s="311"/>
      <c r="O8112" s="311"/>
      <c r="P8112" s="311"/>
      <c r="Q8112" s="311"/>
      <c r="R8112" s="311"/>
      <c r="S8112" s="311"/>
      <c r="T8112" s="311"/>
      <c r="U8112" s="311"/>
    </row>
    <row r="8113" spans="1:21" ht="12.75" customHeight="1">
      <c r="A8113" s="311"/>
      <c r="B8113" s="310"/>
      <c r="C8113" s="311"/>
      <c r="D8113" s="308"/>
      <c r="G8113" s="312"/>
      <c r="H8113" s="313"/>
      <c r="I8113" s="311"/>
      <c r="J8113" s="398"/>
      <c r="K8113" s="311"/>
      <c r="L8113" s="311"/>
      <c r="M8113" s="311"/>
      <c r="N8113" s="311"/>
      <c r="O8113" s="311"/>
      <c r="P8113" s="311"/>
      <c r="Q8113" s="311"/>
      <c r="R8113" s="311"/>
      <c r="S8113" s="311"/>
      <c r="T8113" s="311"/>
      <c r="U8113" s="311"/>
    </row>
    <row r="8114" spans="1:21" ht="12.75" customHeight="1">
      <c r="A8114" s="311"/>
      <c r="B8114" s="310"/>
      <c r="C8114" s="311"/>
      <c r="D8114" s="308"/>
      <c r="G8114" s="312"/>
      <c r="H8114" s="313"/>
      <c r="I8114" s="311"/>
      <c r="J8114" s="398"/>
      <c r="K8114" s="311"/>
      <c r="L8114" s="311"/>
      <c r="M8114" s="311"/>
      <c r="N8114" s="311"/>
      <c r="O8114" s="311"/>
      <c r="P8114" s="311"/>
      <c r="Q8114" s="311"/>
      <c r="R8114" s="311"/>
      <c r="S8114" s="311"/>
      <c r="T8114" s="311"/>
      <c r="U8114" s="311"/>
    </row>
    <row r="8115" spans="1:21" ht="12.75" customHeight="1">
      <c r="A8115" s="311"/>
      <c r="B8115" s="310"/>
      <c r="C8115" s="311"/>
      <c r="D8115" s="308"/>
      <c r="G8115" s="312"/>
      <c r="H8115" s="313"/>
      <c r="I8115" s="311"/>
      <c r="J8115" s="398"/>
      <c r="K8115" s="311"/>
      <c r="L8115" s="311"/>
      <c r="M8115" s="311"/>
      <c r="N8115" s="311"/>
      <c r="O8115" s="311"/>
      <c r="P8115" s="311"/>
      <c r="Q8115" s="311"/>
      <c r="R8115" s="311"/>
      <c r="S8115" s="311"/>
      <c r="T8115" s="311"/>
      <c r="U8115" s="311"/>
    </row>
    <row r="8116" spans="1:21" ht="12.75" customHeight="1">
      <c r="A8116" s="311"/>
      <c r="B8116" s="310"/>
      <c r="C8116" s="311"/>
      <c r="D8116" s="308"/>
      <c r="G8116" s="312"/>
      <c r="H8116" s="313"/>
      <c r="I8116" s="311"/>
      <c r="J8116" s="398"/>
      <c r="K8116" s="311"/>
      <c r="L8116" s="311"/>
      <c r="M8116" s="311"/>
      <c r="N8116" s="311"/>
      <c r="O8116" s="311"/>
      <c r="P8116" s="311"/>
      <c r="Q8116" s="311"/>
      <c r="R8116" s="311"/>
      <c r="S8116" s="311"/>
      <c r="T8116" s="311"/>
      <c r="U8116" s="311"/>
    </row>
    <row r="8117" spans="1:21" ht="12.75" customHeight="1">
      <c r="A8117" s="311"/>
      <c r="B8117" s="310"/>
      <c r="C8117" s="311"/>
      <c r="D8117" s="308"/>
      <c r="G8117" s="312"/>
      <c r="H8117" s="313"/>
      <c r="I8117" s="311"/>
      <c r="J8117" s="398"/>
      <c r="K8117" s="311"/>
      <c r="L8117" s="311"/>
      <c r="M8117" s="311"/>
      <c r="N8117" s="311"/>
      <c r="O8117" s="311"/>
      <c r="P8117" s="311"/>
      <c r="Q8117" s="311"/>
      <c r="R8117" s="311"/>
      <c r="S8117" s="311"/>
      <c r="T8117" s="311"/>
      <c r="U8117" s="311"/>
    </row>
    <row r="8118" spans="1:21" ht="12.75" customHeight="1">
      <c r="A8118" s="311"/>
      <c r="B8118" s="310"/>
      <c r="C8118" s="311"/>
      <c r="D8118" s="308"/>
      <c r="G8118" s="312"/>
      <c r="H8118" s="313"/>
      <c r="I8118" s="311"/>
      <c r="J8118" s="398"/>
      <c r="K8118" s="311"/>
      <c r="L8118" s="311"/>
      <c r="M8118" s="311"/>
      <c r="N8118" s="311"/>
      <c r="O8118" s="311"/>
      <c r="P8118" s="311"/>
      <c r="Q8118" s="311"/>
      <c r="R8118" s="311"/>
      <c r="S8118" s="311"/>
      <c r="T8118" s="311"/>
      <c r="U8118" s="311"/>
    </row>
    <row r="8119" spans="1:21" ht="12.75" customHeight="1">
      <c r="A8119" s="311"/>
      <c r="B8119" s="310"/>
      <c r="C8119" s="311"/>
      <c r="D8119" s="308"/>
      <c r="G8119" s="312"/>
      <c r="H8119" s="313"/>
      <c r="I8119" s="311"/>
      <c r="J8119" s="398"/>
      <c r="K8119" s="311"/>
      <c r="L8119" s="311"/>
      <c r="M8119" s="311"/>
      <c r="N8119" s="311"/>
      <c r="O8119" s="311"/>
      <c r="P8119" s="311"/>
      <c r="Q8119" s="311"/>
      <c r="R8119" s="311"/>
      <c r="S8119" s="311"/>
      <c r="T8119" s="311"/>
      <c r="U8119" s="311"/>
    </row>
    <row r="8120" spans="1:21" ht="12.75" customHeight="1">
      <c r="A8120" s="311"/>
      <c r="B8120" s="310"/>
      <c r="C8120" s="311"/>
      <c r="D8120" s="308"/>
      <c r="G8120" s="312"/>
      <c r="H8120" s="313"/>
      <c r="I8120" s="311"/>
      <c r="J8120" s="398"/>
      <c r="K8120" s="311"/>
      <c r="L8120" s="311"/>
      <c r="M8120" s="311"/>
      <c r="N8120" s="311"/>
      <c r="O8120" s="311"/>
      <c r="P8120" s="311"/>
      <c r="Q8120" s="311"/>
      <c r="R8120" s="311"/>
      <c r="S8120" s="311"/>
      <c r="T8120" s="311"/>
      <c r="U8120" s="311"/>
    </row>
    <row r="8121" spans="1:21" ht="12.75" customHeight="1">
      <c r="A8121" s="311"/>
      <c r="B8121" s="310"/>
      <c r="C8121" s="311"/>
      <c r="D8121" s="308"/>
      <c r="G8121" s="312"/>
      <c r="H8121" s="313"/>
      <c r="I8121" s="311"/>
      <c r="J8121" s="398"/>
      <c r="K8121" s="311"/>
      <c r="L8121" s="311"/>
      <c r="M8121" s="311"/>
      <c r="N8121" s="311"/>
      <c r="O8121" s="311"/>
      <c r="P8121" s="311"/>
      <c r="Q8121" s="311"/>
      <c r="R8121" s="311"/>
      <c r="S8121" s="311"/>
      <c r="T8121" s="311"/>
      <c r="U8121" s="311"/>
    </row>
    <row r="8122" spans="1:21" ht="12.75" customHeight="1">
      <c r="A8122" s="311"/>
      <c r="B8122" s="310"/>
      <c r="C8122" s="311"/>
      <c r="D8122" s="308"/>
      <c r="G8122" s="312"/>
      <c r="H8122" s="313"/>
      <c r="I8122" s="311"/>
      <c r="J8122" s="398"/>
      <c r="K8122" s="311"/>
      <c r="L8122" s="311"/>
      <c r="M8122" s="311"/>
      <c r="N8122" s="311"/>
      <c r="O8122" s="311"/>
      <c r="P8122" s="311"/>
      <c r="Q8122" s="311"/>
      <c r="R8122" s="311"/>
      <c r="S8122" s="311"/>
      <c r="T8122" s="311"/>
      <c r="U8122" s="311"/>
    </row>
    <row r="8123" spans="1:21" ht="12.75" customHeight="1">
      <c r="A8123" s="311"/>
      <c r="B8123" s="310"/>
      <c r="C8123" s="311"/>
      <c r="D8123" s="308"/>
      <c r="G8123" s="312"/>
      <c r="H8123" s="313"/>
      <c r="I8123" s="311"/>
      <c r="J8123" s="398"/>
      <c r="K8123" s="311"/>
      <c r="L8123" s="311"/>
      <c r="M8123" s="311"/>
      <c r="N8123" s="311"/>
      <c r="O8123" s="311"/>
      <c r="P8123" s="311"/>
      <c r="Q8123" s="311"/>
      <c r="R8123" s="311"/>
      <c r="S8123" s="311"/>
      <c r="T8123" s="311"/>
      <c r="U8123" s="311"/>
    </row>
    <row r="8124" spans="1:21" ht="12.75" customHeight="1">
      <c r="A8124" s="311"/>
      <c r="B8124" s="310"/>
      <c r="C8124" s="311"/>
      <c r="D8124" s="308"/>
      <c r="G8124" s="312"/>
      <c r="H8124" s="313"/>
      <c r="I8124" s="311"/>
      <c r="J8124" s="398"/>
      <c r="K8124" s="311"/>
      <c r="L8124" s="311"/>
      <c r="M8124" s="311"/>
      <c r="N8124" s="311"/>
      <c r="O8124" s="311"/>
      <c r="P8124" s="311"/>
      <c r="Q8124" s="311"/>
      <c r="R8124" s="311"/>
      <c r="S8124" s="311"/>
      <c r="T8124" s="311"/>
      <c r="U8124" s="311"/>
    </row>
    <row r="8125" spans="1:21" ht="12.75" customHeight="1">
      <c r="A8125" s="311"/>
      <c r="B8125" s="310"/>
      <c r="C8125" s="311"/>
      <c r="D8125" s="308"/>
      <c r="G8125" s="312"/>
      <c r="H8125" s="313"/>
      <c r="I8125" s="311"/>
      <c r="J8125" s="398"/>
      <c r="K8125" s="311"/>
      <c r="L8125" s="311"/>
      <c r="M8125" s="311"/>
      <c r="N8125" s="311"/>
      <c r="O8125" s="311"/>
      <c r="P8125" s="311"/>
      <c r="Q8125" s="311"/>
      <c r="R8125" s="311"/>
      <c r="S8125" s="311"/>
      <c r="T8125" s="311"/>
      <c r="U8125" s="311"/>
    </row>
    <row r="8126" spans="1:21" ht="12.75" customHeight="1">
      <c r="A8126" s="311"/>
      <c r="B8126" s="310"/>
      <c r="C8126" s="311"/>
      <c r="D8126" s="308"/>
      <c r="G8126" s="312"/>
      <c r="H8126" s="313"/>
      <c r="I8126" s="311"/>
      <c r="J8126" s="398"/>
      <c r="K8126" s="311"/>
      <c r="L8126" s="311"/>
      <c r="M8126" s="311"/>
      <c r="N8126" s="311"/>
      <c r="O8126" s="311"/>
      <c r="P8126" s="311"/>
      <c r="Q8126" s="311"/>
      <c r="R8126" s="311"/>
      <c r="S8126" s="311"/>
      <c r="T8126" s="311"/>
      <c r="U8126" s="311"/>
    </row>
    <row r="8127" spans="1:21" ht="12.75" customHeight="1">
      <c r="A8127" s="311"/>
      <c r="B8127" s="310"/>
      <c r="C8127" s="311"/>
      <c r="D8127" s="308"/>
      <c r="G8127" s="312"/>
      <c r="H8127" s="313"/>
      <c r="I8127" s="311"/>
      <c r="J8127" s="398"/>
      <c r="K8127" s="311"/>
      <c r="L8127" s="311"/>
      <c r="M8127" s="311"/>
      <c r="N8127" s="311"/>
      <c r="O8127" s="311"/>
      <c r="P8127" s="311"/>
      <c r="Q8127" s="311"/>
      <c r="R8127" s="311"/>
      <c r="S8127" s="311"/>
      <c r="T8127" s="311"/>
      <c r="U8127" s="311"/>
    </row>
    <row r="8128" spans="1:21" ht="12.75" customHeight="1">
      <c r="A8128" s="311"/>
      <c r="B8128" s="310"/>
      <c r="C8128" s="311"/>
      <c r="D8128" s="308"/>
      <c r="G8128" s="312"/>
      <c r="H8128" s="313"/>
      <c r="I8128" s="311"/>
      <c r="J8128" s="398"/>
      <c r="K8128" s="311"/>
      <c r="L8128" s="311"/>
      <c r="M8128" s="311"/>
      <c r="N8128" s="311"/>
      <c r="O8128" s="311"/>
      <c r="P8128" s="311"/>
      <c r="Q8128" s="311"/>
      <c r="R8128" s="311"/>
      <c r="S8128" s="311"/>
      <c r="T8128" s="311"/>
      <c r="U8128" s="311"/>
    </row>
    <row r="8129" spans="1:21" ht="12.75" customHeight="1">
      <c r="A8129" s="311"/>
      <c r="B8129" s="310"/>
      <c r="C8129" s="311"/>
      <c r="D8129" s="308"/>
      <c r="G8129" s="312"/>
      <c r="H8129" s="313"/>
      <c r="I8129" s="311"/>
      <c r="J8129" s="398"/>
      <c r="K8129" s="311"/>
      <c r="L8129" s="311"/>
      <c r="M8129" s="311"/>
      <c r="N8129" s="311"/>
      <c r="O8129" s="311"/>
      <c r="P8129" s="311"/>
      <c r="Q8129" s="311"/>
      <c r="R8129" s="311"/>
      <c r="S8129" s="311"/>
      <c r="T8129" s="311"/>
      <c r="U8129" s="311"/>
    </row>
    <row r="8130" spans="1:21" ht="12.75" customHeight="1">
      <c r="A8130" s="311"/>
      <c r="B8130" s="310"/>
      <c r="C8130" s="311"/>
      <c r="D8130" s="308"/>
      <c r="G8130" s="312"/>
      <c r="H8130" s="313"/>
      <c r="I8130" s="311"/>
      <c r="J8130" s="398"/>
      <c r="K8130" s="311"/>
      <c r="L8130" s="311"/>
      <c r="M8130" s="311"/>
      <c r="N8130" s="311"/>
      <c r="O8130" s="311"/>
      <c r="P8130" s="311"/>
      <c r="Q8130" s="311"/>
      <c r="R8130" s="311"/>
      <c r="S8130" s="311"/>
      <c r="T8130" s="311"/>
      <c r="U8130" s="311"/>
    </row>
    <row r="8131" spans="1:21" ht="12.75" customHeight="1">
      <c r="A8131" s="311"/>
      <c r="B8131" s="310"/>
      <c r="C8131" s="311"/>
      <c r="D8131" s="308"/>
      <c r="G8131" s="312"/>
      <c r="H8131" s="313"/>
      <c r="I8131" s="311"/>
      <c r="J8131" s="398"/>
      <c r="K8131" s="311"/>
      <c r="L8131" s="311"/>
      <c r="M8131" s="311"/>
      <c r="N8131" s="311"/>
      <c r="O8131" s="311"/>
      <c r="P8131" s="311"/>
      <c r="Q8131" s="311"/>
      <c r="R8131" s="311"/>
      <c r="S8131" s="311"/>
      <c r="T8131" s="311"/>
      <c r="U8131" s="311"/>
    </row>
    <row r="8132" spans="1:21" ht="12.75" customHeight="1">
      <c r="A8132" s="311"/>
      <c r="B8132" s="310"/>
      <c r="C8132" s="311"/>
      <c r="D8132" s="308"/>
      <c r="G8132" s="312"/>
      <c r="H8132" s="313"/>
      <c r="I8132" s="311"/>
      <c r="J8132" s="398"/>
      <c r="K8132" s="311"/>
      <c r="L8132" s="311"/>
      <c r="M8132" s="311"/>
      <c r="N8132" s="311"/>
      <c r="O8132" s="311"/>
      <c r="P8132" s="311"/>
      <c r="Q8132" s="311"/>
      <c r="R8132" s="311"/>
      <c r="S8132" s="311"/>
      <c r="T8132" s="311"/>
      <c r="U8132" s="311"/>
    </row>
    <row r="8133" spans="1:21" ht="12.75" customHeight="1">
      <c r="A8133" s="311"/>
      <c r="B8133" s="310"/>
      <c r="C8133" s="311"/>
      <c r="D8133" s="308"/>
      <c r="G8133" s="312"/>
      <c r="H8133" s="313"/>
      <c r="I8133" s="311"/>
      <c r="J8133" s="398"/>
      <c r="K8133" s="311"/>
      <c r="L8133" s="311"/>
      <c r="M8133" s="311"/>
      <c r="N8133" s="311"/>
      <c r="O8133" s="311"/>
      <c r="P8133" s="311"/>
      <c r="Q8133" s="311"/>
      <c r="R8133" s="311"/>
      <c r="S8133" s="311"/>
      <c r="T8133" s="311"/>
      <c r="U8133" s="311"/>
    </row>
    <row r="8134" spans="1:21" ht="12.75" customHeight="1">
      <c r="A8134" s="311"/>
      <c r="B8134" s="310"/>
      <c r="C8134" s="311"/>
      <c r="D8134" s="308"/>
      <c r="G8134" s="312"/>
      <c r="H8134" s="313"/>
      <c r="I8134" s="311"/>
      <c r="J8134" s="398"/>
      <c r="K8134" s="311"/>
      <c r="L8134" s="311"/>
      <c r="M8134" s="311"/>
      <c r="N8134" s="311"/>
      <c r="O8134" s="311"/>
      <c r="P8134" s="311"/>
      <c r="Q8134" s="311"/>
      <c r="R8134" s="311"/>
      <c r="S8134" s="311"/>
      <c r="T8134" s="311"/>
      <c r="U8134" s="311"/>
    </row>
    <row r="8135" spans="1:21" ht="12.75" customHeight="1">
      <c r="A8135" s="311"/>
      <c r="B8135" s="310"/>
      <c r="C8135" s="311"/>
      <c r="D8135" s="308"/>
      <c r="G8135" s="312"/>
      <c r="H8135" s="313"/>
      <c r="I8135" s="311"/>
      <c r="J8135" s="398"/>
      <c r="K8135" s="311"/>
      <c r="L8135" s="311"/>
      <c r="M8135" s="311"/>
      <c r="N8135" s="311"/>
      <c r="O8135" s="311"/>
      <c r="P8135" s="311"/>
      <c r="Q8135" s="311"/>
      <c r="R8135" s="311"/>
      <c r="S8135" s="311"/>
      <c r="T8135" s="311"/>
      <c r="U8135" s="311"/>
    </row>
    <row r="8136" spans="1:21" ht="12.75" customHeight="1">
      <c r="A8136" s="311"/>
      <c r="B8136" s="310"/>
      <c r="C8136" s="311"/>
      <c r="D8136" s="308"/>
      <c r="G8136" s="312"/>
      <c r="H8136" s="313"/>
      <c r="I8136" s="311"/>
      <c r="J8136" s="398"/>
      <c r="K8136" s="311"/>
      <c r="L8136" s="311"/>
      <c r="M8136" s="311"/>
      <c r="N8136" s="311"/>
      <c r="O8136" s="311"/>
      <c r="P8136" s="311"/>
      <c r="Q8136" s="311"/>
      <c r="R8136" s="311"/>
      <c r="S8136" s="311"/>
      <c r="T8136" s="311"/>
      <c r="U8136" s="311"/>
    </row>
    <row r="8137" spans="1:21" ht="12.75" customHeight="1">
      <c r="A8137" s="311"/>
      <c r="B8137" s="310"/>
      <c r="C8137" s="311"/>
      <c r="D8137" s="308"/>
      <c r="G8137" s="312"/>
      <c r="H8137" s="313"/>
      <c r="I8137" s="311"/>
      <c r="J8137" s="398"/>
      <c r="K8137" s="311"/>
      <c r="L8137" s="311"/>
      <c r="M8137" s="311"/>
      <c r="N8137" s="311"/>
      <c r="O8137" s="311"/>
      <c r="P8137" s="311"/>
      <c r="Q8137" s="311"/>
      <c r="R8137" s="311"/>
      <c r="S8137" s="311"/>
      <c r="T8137" s="311"/>
      <c r="U8137" s="311"/>
    </row>
    <row r="8138" spans="1:21" ht="12.75" customHeight="1">
      <c r="A8138" s="311"/>
      <c r="B8138" s="310"/>
      <c r="C8138" s="311"/>
      <c r="D8138" s="308"/>
      <c r="G8138" s="312"/>
      <c r="H8138" s="313"/>
      <c r="I8138" s="311"/>
      <c r="J8138" s="398"/>
      <c r="K8138" s="311"/>
      <c r="L8138" s="311"/>
      <c r="M8138" s="311"/>
      <c r="N8138" s="311"/>
      <c r="O8138" s="311"/>
      <c r="P8138" s="311"/>
      <c r="Q8138" s="311"/>
      <c r="R8138" s="311"/>
      <c r="S8138" s="311"/>
      <c r="T8138" s="311"/>
      <c r="U8138" s="311"/>
    </row>
    <row r="8139" spans="1:21" ht="12.75" customHeight="1">
      <c r="A8139" s="311"/>
      <c r="B8139" s="310"/>
      <c r="C8139" s="311"/>
      <c r="D8139" s="308"/>
      <c r="G8139" s="312"/>
      <c r="H8139" s="313"/>
      <c r="I8139" s="311"/>
      <c r="J8139" s="398"/>
      <c r="K8139" s="311"/>
      <c r="L8139" s="311"/>
      <c r="M8139" s="311"/>
      <c r="N8139" s="311"/>
      <c r="O8139" s="311"/>
      <c r="P8139" s="311"/>
      <c r="Q8139" s="311"/>
      <c r="R8139" s="311"/>
      <c r="S8139" s="311"/>
      <c r="T8139" s="311"/>
      <c r="U8139" s="311"/>
    </row>
    <row r="8140" spans="1:21" ht="12.75" customHeight="1">
      <c r="A8140" s="311"/>
      <c r="B8140" s="310"/>
      <c r="C8140" s="311"/>
      <c r="D8140" s="308"/>
      <c r="G8140" s="312"/>
      <c r="H8140" s="313"/>
      <c r="I8140" s="311"/>
      <c r="J8140" s="398"/>
      <c r="K8140" s="311"/>
      <c r="L8140" s="311"/>
      <c r="M8140" s="311"/>
      <c r="N8140" s="311"/>
      <c r="O8140" s="311"/>
      <c r="P8140" s="311"/>
      <c r="Q8140" s="311"/>
      <c r="R8140" s="311"/>
      <c r="S8140" s="311"/>
      <c r="T8140" s="311"/>
      <c r="U8140" s="311"/>
    </row>
    <row r="8141" spans="1:21" ht="12.75" customHeight="1">
      <c r="A8141" s="311"/>
      <c r="B8141" s="310"/>
      <c r="C8141" s="311"/>
      <c r="D8141" s="308"/>
      <c r="G8141" s="312"/>
      <c r="H8141" s="313"/>
      <c r="I8141" s="311"/>
      <c r="J8141" s="398"/>
      <c r="K8141" s="311"/>
      <c r="L8141" s="311"/>
      <c r="M8141" s="311"/>
      <c r="N8141" s="311"/>
      <c r="O8141" s="311"/>
      <c r="P8141" s="311"/>
      <c r="Q8141" s="311"/>
      <c r="R8141" s="311"/>
      <c r="S8141" s="311"/>
      <c r="T8141" s="311"/>
      <c r="U8141" s="311"/>
    </row>
    <row r="8142" spans="1:21" ht="12.75" customHeight="1">
      <c r="A8142" s="311"/>
      <c r="B8142" s="310"/>
      <c r="C8142" s="311"/>
      <c r="D8142" s="308"/>
      <c r="G8142" s="312"/>
      <c r="H8142" s="313"/>
      <c r="I8142" s="311"/>
      <c r="J8142" s="398"/>
      <c r="K8142" s="311"/>
      <c r="L8142" s="311"/>
      <c r="M8142" s="311"/>
      <c r="N8142" s="311"/>
      <c r="O8142" s="311"/>
      <c r="P8142" s="311"/>
      <c r="Q8142" s="311"/>
      <c r="R8142" s="311"/>
      <c r="S8142" s="311"/>
      <c r="T8142" s="311"/>
      <c r="U8142" s="311"/>
    </row>
    <row r="8143" spans="1:21" ht="12.75" customHeight="1">
      <c r="A8143" s="311"/>
      <c r="B8143" s="310"/>
      <c r="C8143" s="311"/>
      <c r="D8143" s="308"/>
      <c r="G8143" s="312"/>
      <c r="H8143" s="313"/>
      <c r="I8143" s="311"/>
      <c r="J8143" s="398"/>
      <c r="K8143" s="311"/>
      <c r="L8143" s="311"/>
      <c r="M8143" s="311"/>
      <c r="N8143" s="311"/>
      <c r="O8143" s="311"/>
      <c r="P8143" s="311"/>
      <c r="Q8143" s="311"/>
      <c r="R8143" s="311"/>
      <c r="S8143" s="311"/>
      <c r="T8143" s="311"/>
      <c r="U8143" s="311"/>
    </row>
    <row r="8144" spans="1:21" ht="12.75" customHeight="1">
      <c r="A8144" s="311"/>
      <c r="B8144" s="310"/>
      <c r="C8144" s="311"/>
      <c r="D8144" s="308"/>
      <c r="G8144" s="312"/>
      <c r="H8144" s="313"/>
      <c r="I8144" s="311"/>
      <c r="J8144" s="398"/>
      <c r="K8144" s="311"/>
      <c r="L8144" s="311"/>
      <c r="M8144" s="311"/>
      <c r="N8144" s="311"/>
      <c r="O8144" s="311"/>
      <c r="P8144" s="311"/>
      <c r="Q8144" s="311"/>
      <c r="R8144" s="311"/>
      <c r="S8144" s="311"/>
      <c r="T8144" s="311"/>
      <c r="U8144" s="311"/>
    </row>
    <row r="8145" spans="1:21" ht="12.75" customHeight="1">
      <c r="A8145" s="311"/>
      <c r="B8145" s="310"/>
      <c r="C8145" s="311"/>
      <c r="D8145" s="308"/>
      <c r="G8145" s="312"/>
      <c r="H8145" s="313"/>
      <c r="I8145" s="311"/>
      <c r="J8145" s="398"/>
      <c r="K8145" s="311"/>
      <c r="L8145" s="311"/>
      <c r="M8145" s="311"/>
      <c r="N8145" s="311"/>
      <c r="O8145" s="311"/>
      <c r="P8145" s="311"/>
      <c r="Q8145" s="311"/>
      <c r="R8145" s="311"/>
      <c r="S8145" s="311"/>
      <c r="T8145" s="311"/>
      <c r="U8145" s="311"/>
    </row>
    <row r="8146" spans="1:21" ht="12.75" customHeight="1">
      <c r="A8146" s="311"/>
      <c r="B8146" s="310"/>
      <c r="C8146" s="311"/>
      <c r="D8146" s="308"/>
      <c r="G8146" s="312"/>
      <c r="H8146" s="313"/>
      <c r="I8146" s="311"/>
      <c r="J8146" s="398"/>
      <c r="K8146" s="311"/>
      <c r="L8146" s="311"/>
      <c r="M8146" s="311"/>
      <c r="N8146" s="311"/>
      <c r="O8146" s="311"/>
      <c r="P8146" s="311"/>
      <c r="Q8146" s="311"/>
      <c r="R8146" s="311"/>
      <c r="S8146" s="311"/>
      <c r="T8146" s="311"/>
      <c r="U8146" s="311"/>
    </row>
    <row r="8147" spans="1:21" ht="12.75" customHeight="1">
      <c r="A8147" s="311"/>
      <c r="B8147" s="310"/>
      <c r="C8147" s="311"/>
      <c r="D8147" s="308"/>
      <c r="G8147" s="312"/>
      <c r="H8147" s="313"/>
      <c r="I8147" s="311"/>
      <c r="J8147" s="398"/>
      <c r="K8147" s="311"/>
      <c r="L8147" s="311"/>
      <c r="M8147" s="311"/>
      <c r="N8147" s="311"/>
      <c r="O8147" s="311"/>
      <c r="P8147" s="311"/>
      <c r="Q8147" s="311"/>
      <c r="R8147" s="311"/>
      <c r="S8147" s="311"/>
      <c r="T8147" s="311"/>
      <c r="U8147" s="311"/>
    </row>
    <row r="8148" spans="1:21" ht="12.75" customHeight="1">
      <c r="A8148" s="311"/>
      <c r="B8148" s="310"/>
      <c r="C8148" s="311"/>
      <c r="D8148" s="308"/>
      <c r="G8148" s="312"/>
      <c r="H8148" s="313"/>
      <c r="I8148" s="311"/>
      <c r="J8148" s="398"/>
      <c r="K8148" s="311"/>
      <c r="L8148" s="311"/>
      <c r="M8148" s="311"/>
      <c r="N8148" s="311"/>
      <c r="O8148" s="311"/>
      <c r="P8148" s="311"/>
      <c r="Q8148" s="311"/>
      <c r="R8148" s="311"/>
      <c r="S8148" s="311"/>
      <c r="T8148" s="311"/>
      <c r="U8148" s="311"/>
    </row>
    <row r="8149" spans="1:21" ht="12.75" customHeight="1">
      <c r="A8149" s="311"/>
      <c r="B8149" s="310"/>
      <c r="C8149" s="311"/>
      <c r="D8149" s="308"/>
      <c r="G8149" s="312"/>
      <c r="H8149" s="313"/>
      <c r="I8149" s="311"/>
      <c r="J8149" s="398"/>
      <c r="K8149" s="311"/>
      <c r="L8149" s="311"/>
      <c r="M8149" s="311"/>
      <c r="N8149" s="311"/>
      <c r="O8149" s="311"/>
      <c r="P8149" s="311"/>
      <c r="Q8149" s="311"/>
      <c r="R8149" s="311"/>
      <c r="S8149" s="311"/>
      <c r="T8149" s="311"/>
      <c r="U8149" s="311"/>
    </row>
    <row r="8150" spans="1:21" ht="12.75" customHeight="1">
      <c r="A8150" s="311"/>
      <c r="B8150" s="310"/>
      <c r="C8150" s="311"/>
      <c r="D8150" s="308"/>
      <c r="G8150" s="312"/>
      <c r="H8150" s="313"/>
      <c r="I8150" s="311"/>
      <c r="J8150" s="398"/>
      <c r="K8150" s="311"/>
      <c r="L8150" s="311"/>
      <c r="M8150" s="311"/>
      <c r="N8150" s="311"/>
      <c r="O8150" s="311"/>
      <c r="P8150" s="311"/>
      <c r="Q8150" s="311"/>
      <c r="R8150" s="311"/>
      <c r="S8150" s="311"/>
      <c r="T8150" s="311"/>
      <c r="U8150" s="311"/>
    </row>
    <row r="8151" spans="1:21" ht="12.75" customHeight="1">
      <c r="A8151" s="311"/>
      <c r="B8151" s="310"/>
      <c r="C8151" s="311"/>
      <c r="D8151" s="308"/>
      <c r="G8151" s="312"/>
      <c r="H8151" s="313"/>
      <c r="I8151" s="311"/>
      <c r="J8151" s="398"/>
      <c r="K8151" s="311"/>
      <c r="L8151" s="311"/>
      <c r="M8151" s="311"/>
      <c r="N8151" s="311"/>
      <c r="O8151" s="311"/>
      <c r="P8151" s="311"/>
      <c r="Q8151" s="311"/>
      <c r="R8151" s="311"/>
      <c r="S8151" s="311"/>
      <c r="T8151" s="311"/>
      <c r="U8151" s="311"/>
    </row>
    <row r="8152" spans="1:21" ht="12.75" customHeight="1">
      <c r="A8152" s="311"/>
      <c r="B8152" s="310"/>
      <c r="C8152" s="311"/>
      <c r="D8152" s="308"/>
      <c r="G8152" s="312"/>
      <c r="H8152" s="313"/>
      <c r="I8152" s="311"/>
      <c r="J8152" s="398"/>
      <c r="K8152" s="311"/>
      <c r="L8152" s="311"/>
      <c r="M8152" s="311"/>
      <c r="N8152" s="311"/>
      <c r="O8152" s="311"/>
      <c r="P8152" s="311"/>
      <c r="Q8152" s="311"/>
      <c r="R8152" s="311"/>
      <c r="S8152" s="311"/>
      <c r="T8152" s="311"/>
      <c r="U8152" s="311"/>
    </row>
    <row r="8153" spans="1:21" ht="12.75" customHeight="1">
      <c r="A8153" s="311"/>
      <c r="B8153" s="310"/>
      <c r="C8153" s="311"/>
      <c r="D8153" s="308"/>
      <c r="G8153" s="312"/>
      <c r="H8153" s="313"/>
      <c r="I8153" s="311"/>
      <c r="J8153" s="398"/>
      <c r="K8153" s="311"/>
      <c r="L8153" s="311"/>
      <c r="M8153" s="311"/>
      <c r="N8153" s="311"/>
      <c r="O8153" s="311"/>
      <c r="P8153" s="311"/>
      <c r="Q8153" s="311"/>
      <c r="R8153" s="311"/>
      <c r="S8153" s="311"/>
      <c r="T8153" s="311"/>
      <c r="U8153" s="311"/>
    </row>
    <row r="8154" spans="1:21" ht="12.75" customHeight="1">
      <c r="A8154" s="311"/>
      <c r="B8154" s="310"/>
      <c r="C8154" s="311"/>
      <c r="D8154" s="308"/>
      <c r="G8154" s="312"/>
      <c r="H8154" s="313"/>
      <c r="I8154" s="311"/>
      <c r="J8154" s="398"/>
      <c r="K8154" s="311"/>
      <c r="L8154" s="311"/>
      <c r="M8154" s="311"/>
      <c r="N8154" s="311"/>
      <c r="O8154" s="311"/>
      <c r="P8154" s="311"/>
      <c r="Q8154" s="311"/>
      <c r="R8154" s="311"/>
      <c r="S8154" s="311"/>
      <c r="T8154" s="311"/>
      <c r="U8154" s="311"/>
    </row>
    <row r="8155" spans="1:21" ht="12.75" customHeight="1">
      <c r="A8155" s="311"/>
      <c r="B8155" s="310"/>
      <c r="C8155" s="311"/>
      <c r="D8155" s="308"/>
      <c r="G8155" s="312"/>
      <c r="H8155" s="313"/>
      <c r="I8155" s="311"/>
      <c r="J8155" s="398"/>
      <c r="K8155" s="311"/>
      <c r="L8155" s="311"/>
      <c r="M8155" s="311"/>
      <c r="N8155" s="311"/>
      <c r="O8155" s="311"/>
      <c r="P8155" s="311"/>
      <c r="Q8155" s="311"/>
      <c r="R8155" s="311"/>
      <c r="S8155" s="311"/>
      <c r="T8155" s="311"/>
      <c r="U8155" s="311"/>
    </row>
    <row r="8156" spans="1:21" ht="12.75" customHeight="1">
      <c r="A8156" s="311"/>
      <c r="B8156" s="310"/>
      <c r="C8156" s="311"/>
      <c r="D8156" s="308"/>
      <c r="G8156" s="312"/>
      <c r="H8156" s="313"/>
      <c r="I8156" s="311"/>
      <c r="J8156" s="398"/>
      <c r="K8156" s="311"/>
      <c r="L8156" s="311"/>
      <c r="M8156" s="311"/>
      <c r="N8156" s="311"/>
      <c r="O8156" s="311"/>
      <c r="P8156" s="311"/>
      <c r="Q8156" s="311"/>
      <c r="R8156" s="311"/>
      <c r="S8156" s="311"/>
      <c r="T8156" s="311"/>
      <c r="U8156" s="311"/>
    </row>
    <row r="8157" spans="1:21" ht="12.75" customHeight="1">
      <c r="A8157" s="311"/>
      <c r="B8157" s="310"/>
      <c r="C8157" s="311"/>
      <c r="D8157" s="308"/>
      <c r="G8157" s="312"/>
      <c r="H8157" s="313"/>
      <c r="I8157" s="311"/>
      <c r="J8157" s="398"/>
      <c r="K8157" s="311"/>
      <c r="L8157" s="311"/>
      <c r="M8157" s="311"/>
      <c r="N8157" s="311"/>
      <c r="O8157" s="311"/>
      <c r="P8157" s="311"/>
      <c r="Q8157" s="311"/>
      <c r="R8157" s="311"/>
      <c r="S8157" s="311"/>
      <c r="T8157" s="311"/>
      <c r="U8157" s="311"/>
    </row>
    <row r="8158" spans="1:21" ht="12.75" customHeight="1">
      <c r="A8158" s="311"/>
      <c r="B8158" s="310"/>
      <c r="C8158" s="311"/>
      <c r="D8158" s="308"/>
      <c r="G8158" s="312"/>
      <c r="H8158" s="313"/>
      <c r="I8158" s="311"/>
      <c r="J8158" s="398"/>
      <c r="K8158" s="311"/>
      <c r="L8158" s="311"/>
      <c r="M8158" s="311"/>
      <c r="N8158" s="311"/>
      <c r="O8158" s="311"/>
      <c r="P8158" s="311"/>
      <c r="Q8158" s="311"/>
      <c r="R8158" s="311"/>
      <c r="S8158" s="311"/>
      <c r="T8158" s="311"/>
      <c r="U8158" s="311"/>
    </row>
    <row r="8159" spans="1:21" ht="12.75" customHeight="1">
      <c r="A8159" s="311"/>
      <c r="B8159" s="310"/>
      <c r="C8159" s="311"/>
      <c r="D8159" s="308"/>
      <c r="G8159" s="312"/>
      <c r="H8159" s="313"/>
      <c r="I8159" s="311"/>
      <c r="J8159" s="398"/>
      <c r="K8159" s="311"/>
      <c r="L8159" s="311"/>
      <c r="M8159" s="311"/>
      <c r="N8159" s="311"/>
      <c r="O8159" s="311"/>
      <c r="P8159" s="311"/>
      <c r="Q8159" s="311"/>
      <c r="R8159" s="311"/>
      <c r="S8159" s="311"/>
      <c r="T8159" s="311"/>
      <c r="U8159" s="311"/>
    </row>
    <row r="8160" spans="1:21" ht="12.75" customHeight="1">
      <c r="A8160" s="311"/>
      <c r="B8160" s="310"/>
      <c r="C8160" s="311"/>
      <c r="D8160" s="308"/>
      <c r="G8160" s="312"/>
      <c r="H8160" s="313"/>
      <c r="I8160" s="311"/>
      <c r="J8160" s="398"/>
      <c r="K8160" s="311"/>
      <c r="L8160" s="311"/>
      <c r="M8160" s="311"/>
      <c r="N8160" s="311"/>
      <c r="O8160" s="311"/>
      <c r="P8160" s="311"/>
      <c r="Q8160" s="311"/>
      <c r="R8160" s="311"/>
      <c r="S8160" s="311"/>
      <c r="T8160" s="311"/>
      <c r="U8160" s="311"/>
    </row>
    <row r="8161" spans="1:21" ht="12.75" customHeight="1">
      <c r="A8161" s="311"/>
      <c r="B8161" s="310"/>
      <c r="C8161" s="311"/>
      <c r="D8161" s="308"/>
      <c r="G8161" s="312"/>
      <c r="H8161" s="313"/>
      <c r="I8161" s="311"/>
      <c r="J8161" s="398"/>
      <c r="K8161" s="311"/>
      <c r="L8161" s="311"/>
      <c r="M8161" s="311"/>
      <c r="N8161" s="311"/>
      <c r="O8161" s="311"/>
      <c r="P8161" s="311"/>
      <c r="Q8161" s="311"/>
      <c r="R8161" s="311"/>
      <c r="S8161" s="311"/>
      <c r="T8161" s="311"/>
      <c r="U8161" s="311"/>
    </row>
    <row r="8162" spans="1:21" ht="12.75" customHeight="1">
      <c r="A8162" s="311"/>
      <c r="B8162" s="310"/>
      <c r="C8162" s="311"/>
      <c r="D8162" s="308"/>
      <c r="G8162" s="312"/>
      <c r="H8162" s="313"/>
      <c r="I8162" s="311"/>
      <c r="J8162" s="398"/>
      <c r="K8162" s="311"/>
      <c r="L8162" s="311"/>
      <c r="M8162" s="311"/>
      <c r="N8162" s="311"/>
      <c r="O8162" s="311"/>
      <c r="P8162" s="311"/>
      <c r="Q8162" s="311"/>
      <c r="R8162" s="311"/>
      <c r="S8162" s="311"/>
      <c r="T8162" s="311"/>
      <c r="U8162" s="311"/>
    </row>
    <row r="8163" spans="1:21" ht="12.75" customHeight="1">
      <c r="A8163" s="311"/>
      <c r="B8163" s="310"/>
      <c r="C8163" s="311"/>
      <c r="D8163" s="308"/>
      <c r="G8163" s="312"/>
      <c r="H8163" s="313"/>
      <c r="I8163" s="311"/>
      <c r="J8163" s="398"/>
      <c r="K8163" s="311"/>
      <c r="L8163" s="311"/>
      <c r="M8163" s="311"/>
      <c r="N8163" s="311"/>
      <c r="O8163" s="311"/>
      <c r="P8163" s="311"/>
      <c r="Q8163" s="311"/>
      <c r="R8163" s="311"/>
      <c r="S8163" s="311"/>
      <c r="T8163" s="311"/>
      <c r="U8163" s="311"/>
    </row>
    <row r="8164" spans="1:21" ht="12.75" customHeight="1">
      <c r="A8164" s="311"/>
      <c r="B8164" s="310"/>
      <c r="C8164" s="311"/>
      <c r="D8164" s="308"/>
      <c r="G8164" s="312"/>
      <c r="H8164" s="313"/>
      <c r="I8164" s="311"/>
      <c r="J8164" s="398"/>
      <c r="K8164" s="311"/>
      <c r="L8164" s="311"/>
      <c r="M8164" s="311"/>
      <c r="N8164" s="311"/>
      <c r="O8164" s="311"/>
      <c r="P8164" s="311"/>
      <c r="Q8164" s="311"/>
      <c r="R8164" s="311"/>
      <c r="S8164" s="311"/>
      <c r="T8164" s="311"/>
      <c r="U8164" s="311"/>
    </row>
    <row r="8165" spans="1:21" ht="12.75" customHeight="1">
      <c r="A8165" s="311"/>
      <c r="B8165" s="310"/>
      <c r="C8165" s="311"/>
      <c r="D8165" s="308"/>
      <c r="G8165" s="312"/>
      <c r="H8165" s="313"/>
      <c r="I8165" s="311"/>
      <c r="J8165" s="398"/>
      <c r="K8165" s="311"/>
      <c r="L8165" s="311"/>
      <c r="M8165" s="311"/>
      <c r="N8165" s="311"/>
      <c r="O8165" s="311"/>
      <c r="P8165" s="311"/>
      <c r="Q8165" s="311"/>
      <c r="R8165" s="311"/>
      <c r="S8165" s="311"/>
      <c r="T8165" s="311"/>
      <c r="U8165" s="311"/>
    </row>
    <row r="8166" spans="1:21" ht="12.75" customHeight="1">
      <c r="A8166" s="311"/>
      <c r="B8166" s="310"/>
      <c r="C8166" s="311"/>
      <c r="D8166" s="308"/>
      <c r="G8166" s="312"/>
      <c r="H8166" s="313"/>
      <c r="I8166" s="311"/>
      <c r="J8166" s="398"/>
      <c r="K8166" s="311"/>
      <c r="L8166" s="311"/>
      <c r="M8166" s="311"/>
      <c r="N8166" s="311"/>
      <c r="O8166" s="311"/>
      <c r="P8166" s="311"/>
      <c r="Q8166" s="311"/>
      <c r="R8166" s="311"/>
      <c r="S8166" s="311"/>
      <c r="T8166" s="311"/>
      <c r="U8166" s="311"/>
    </row>
    <row r="8167" spans="1:21" ht="12.75" customHeight="1">
      <c r="A8167" s="311"/>
      <c r="B8167" s="310"/>
      <c r="C8167" s="311"/>
      <c r="D8167" s="308"/>
      <c r="G8167" s="312"/>
      <c r="H8167" s="313"/>
      <c r="I8167" s="311"/>
      <c r="J8167" s="398"/>
      <c r="K8167" s="311"/>
      <c r="L8167" s="311"/>
      <c r="M8167" s="311"/>
      <c r="N8167" s="311"/>
      <c r="O8167" s="311"/>
      <c r="P8167" s="311"/>
      <c r="Q8167" s="311"/>
      <c r="R8167" s="311"/>
      <c r="S8167" s="311"/>
      <c r="T8167" s="311"/>
      <c r="U8167" s="311"/>
    </row>
    <row r="8168" spans="1:21" ht="12.75" customHeight="1">
      <c r="A8168" s="311"/>
      <c r="B8168" s="310"/>
      <c r="C8168" s="311"/>
      <c r="D8168" s="308"/>
      <c r="G8168" s="312"/>
      <c r="H8168" s="313"/>
      <c r="I8168" s="311"/>
      <c r="J8168" s="398"/>
      <c r="K8168" s="311"/>
      <c r="L8168" s="311"/>
      <c r="M8168" s="311"/>
      <c r="N8168" s="311"/>
      <c r="O8168" s="311"/>
      <c r="P8168" s="311"/>
      <c r="Q8168" s="311"/>
      <c r="R8168" s="311"/>
      <c r="S8168" s="311"/>
      <c r="T8168" s="311"/>
      <c r="U8168" s="311"/>
    </row>
    <row r="8169" spans="1:21" ht="12.75" customHeight="1">
      <c r="A8169" s="311"/>
      <c r="B8169" s="310"/>
      <c r="C8169" s="311"/>
      <c r="D8169" s="308"/>
      <c r="G8169" s="312"/>
      <c r="H8169" s="313"/>
      <c r="I8169" s="311"/>
      <c r="J8169" s="398"/>
      <c r="K8169" s="311"/>
      <c r="L8169" s="311"/>
      <c r="M8169" s="311"/>
      <c r="N8169" s="311"/>
      <c r="O8169" s="311"/>
      <c r="P8169" s="311"/>
      <c r="Q8169" s="311"/>
      <c r="R8169" s="311"/>
      <c r="S8169" s="311"/>
      <c r="T8169" s="311"/>
      <c r="U8169" s="311"/>
    </row>
    <row r="8170" spans="1:21" ht="12.75" customHeight="1">
      <c r="A8170" s="311"/>
      <c r="B8170" s="310"/>
      <c r="C8170" s="311"/>
      <c r="D8170" s="308"/>
      <c r="G8170" s="312"/>
      <c r="H8170" s="313"/>
      <c r="I8170" s="311"/>
      <c r="J8170" s="398"/>
      <c r="K8170" s="311"/>
      <c r="L8170" s="311"/>
      <c r="M8170" s="311"/>
      <c r="N8170" s="311"/>
      <c r="O8170" s="311"/>
      <c r="P8170" s="311"/>
      <c r="Q8170" s="311"/>
      <c r="R8170" s="311"/>
      <c r="S8170" s="311"/>
      <c r="T8170" s="311"/>
      <c r="U8170" s="311"/>
    </row>
    <row r="8171" spans="1:21" ht="12.75" customHeight="1">
      <c r="A8171" s="311"/>
      <c r="B8171" s="310"/>
      <c r="C8171" s="311"/>
      <c r="D8171" s="308"/>
      <c r="G8171" s="312"/>
      <c r="H8171" s="313"/>
      <c r="I8171" s="311"/>
      <c r="J8171" s="398"/>
      <c r="K8171" s="311"/>
      <c r="L8171" s="311"/>
      <c r="M8171" s="311"/>
      <c r="N8171" s="311"/>
      <c r="O8171" s="311"/>
      <c r="P8171" s="311"/>
      <c r="Q8171" s="311"/>
      <c r="R8171" s="311"/>
      <c r="S8171" s="311"/>
      <c r="T8171" s="311"/>
      <c r="U8171" s="311"/>
    </row>
    <row r="8172" spans="1:21" ht="12.75" customHeight="1">
      <c r="A8172" s="311"/>
      <c r="B8172" s="310"/>
      <c r="C8172" s="311"/>
      <c r="D8172" s="308"/>
      <c r="G8172" s="312"/>
      <c r="H8172" s="313"/>
      <c r="I8172" s="311"/>
      <c r="J8172" s="398"/>
      <c r="K8172" s="311"/>
      <c r="L8172" s="311"/>
      <c r="M8172" s="311"/>
      <c r="N8172" s="311"/>
      <c r="O8172" s="311"/>
      <c r="P8172" s="311"/>
      <c r="Q8172" s="311"/>
      <c r="R8172" s="311"/>
      <c r="S8172" s="311"/>
      <c r="T8172" s="311"/>
      <c r="U8172" s="311"/>
    </row>
    <row r="8173" spans="1:21" ht="12.75" customHeight="1">
      <c r="A8173" s="311"/>
      <c r="B8173" s="310"/>
      <c r="C8173" s="311"/>
      <c r="D8173" s="308"/>
      <c r="G8173" s="312"/>
      <c r="H8173" s="313"/>
      <c r="I8173" s="311"/>
      <c r="J8173" s="398"/>
      <c r="K8173" s="311"/>
      <c r="L8173" s="311"/>
      <c r="M8173" s="311"/>
      <c r="N8173" s="311"/>
      <c r="O8173" s="311"/>
      <c r="P8173" s="311"/>
      <c r="Q8173" s="311"/>
      <c r="R8173" s="311"/>
      <c r="S8173" s="311"/>
      <c r="T8173" s="311"/>
      <c r="U8173" s="311"/>
    </row>
    <row r="8174" spans="1:21" ht="12.75" customHeight="1">
      <c r="A8174" s="311"/>
      <c r="B8174" s="310"/>
      <c r="C8174" s="311"/>
      <c r="D8174" s="308"/>
      <c r="G8174" s="312"/>
      <c r="H8174" s="313"/>
      <c r="I8174" s="311"/>
      <c r="J8174" s="398"/>
      <c r="K8174" s="311"/>
      <c r="L8174" s="311"/>
      <c r="M8174" s="311"/>
      <c r="N8174" s="311"/>
      <c r="O8174" s="311"/>
      <c r="P8174" s="311"/>
      <c r="Q8174" s="311"/>
      <c r="R8174" s="311"/>
      <c r="S8174" s="311"/>
      <c r="T8174" s="311"/>
      <c r="U8174" s="311"/>
    </row>
    <row r="8175" spans="1:21" ht="12.75" customHeight="1">
      <c r="A8175" s="311"/>
      <c r="B8175" s="310"/>
      <c r="C8175" s="311"/>
      <c r="D8175" s="308"/>
      <c r="G8175" s="312"/>
      <c r="H8175" s="313"/>
      <c r="I8175" s="311"/>
      <c r="J8175" s="398"/>
      <c r="K8175" s="311"/>
      <c r="L8175" s="311"/>
      <c r="M8175" s="311"/>
      <c r="N8175" s="311"/>
      <c r="O8175" s="311"/>
      <c r="P8175" s="311"/>
      <c r="Q8175" s="311"/>
      <c r="R8175" s="311"/>
      <c r="S8175" s="311"/>
      <c r="T8175" s="311"/>
      <c r="U8175" s="311"/>
    </row>
    <row r="8176" spans="1:21" ht="12.75" customHeight="1">
      <c r="A8176" s="311"/>
      <c r="B8176" s="310"/>
      <c r="C8176" s="311"/>
      <c r="D8176" s="308"/>
      <c r="G8176" s="312"/>
      <c r="H8176" s="313"/>
      <c r="I8176" s="311"/>
      <c r="J8176" s="398"/>
      <c r="K8176" s="311"/>
      <c r="L8176" s="311"/>
      <c r="M8176" s="311"/>
      <c r="N8176" s="311"/>
      <c r="O8176" s="311"/>
      <c r="P8176" s="311"/>
      <c r="Q8176" s="311"/>
      <c r="R8176" s="311"/>
      <c r="S8176" s="311"/>
      <c r="T8176" s="311"/>
      <c r="U8176" s="311"/>
    </row>
    <row r="8177" spans="1:21" ht="12.75" customHeight="1">
      <c r="A8177" s="311"/>
      <c r="B8177" s="310"/>
      <c r="C8177" s="311"/>
      <c r="D8177" s="308"/>
      <c r="G8177" s="312"/>
      <c r="H8177" s="313"/>
      <c r="I8177" s="311"/>
      <c r="J8177" s="398"/>
      <c r="K8177" s="311"/>
      <c r="L8177" s="311"/>
      <c r="M8177" s="311"/>
      <c r="N8177" s="311"/>
      <c r="O8177" s="311"/>
      <c r="P8177" s="311"/>
      <c r="Q8177" s="311"/>
      <c r="R8177" s="311"/>
      <c r="S8177" s="311"/>
      <c r="T8177" s="311"/>
      <c r="U8177" s="311"/>
    </row>
    <row r="8178" spans="1:21" ht="12.75" customHeight="1">
      <c r="A8178" s="311"/>
      <c r="B8178" s="310"/>
      <c r="C8178" s="311"/>
      <c r="D8178" s="308"/>
      <c r="G8178" s="312"/>
      <c r="H8178" s="313"/>
      <c r="I8178" s="311"/>
      <c r="J8178" s="398"/>
      <c r="K8178" s="311"/>
      <c r="L8178" s="311"/>
      <c r="M8178" s="311"/>
      <c r="N8178" s="311"/>
      <c r="O8178" s="311"/>
      <c r="P8178" s="311"/>
      <c r="Q8178" s="311"/>
      <c r="R8178" s="311"/>
      <c r="S8178" s="311"/>
      <c r="T8178" s="311"/>
      <c r="U8178" s="311"/>
    </row>
    <row r="8179" spans="1:21" ht="12.75" customHeight="1">
      <c r="A8179" s="311"/>
      <c r="B8179" s="310"/>
      <c r="C8179" s="311"/>
      <c r="D8179" s="308"/>
      <c r="G8179" s="312"/>
      <c r="H8179" s="313"/>
      <c r="I8179" s="311"/>
      <c r="J8179" s="398"/>
      <c r="K8179" s="311"/>
      <c r="L8179" s="311"/>
      <c r="M8179" s="311"/>
      <c r="N8179" s="311"/>
      <c r="O8179" s="311"/>
      <c r="P8179" s="311"/>
      <c r="Q8179" s="311"/>
      <c r="R8179" s="311"/>
      <c r="S8179" s="311"/>
      <c r="T8179" s="311"/>
      <c r="U8179" s="311"/>
    </row>
    <row r="8180" spans="1:21" ht="12.75" customHeight="1">
      <c r="A8180" s="311"/>
      <c r="B8180" s="310"/>
      <c r="C8180" s="311"/>
      <c r="D8180" s="308"/>
      <c r="G8180" s="312"/>
      <c r="H8180" s="313"/>
      <c r="I8180" s="311"/>
      <c r="J8180" s="398"/>
      <c r="K8180" s="311"/>
      <c r="L8180" s="311"/>
      <c r="M8180" s="311"/>
      <c r="N8180" s="311"/>
      <c r="O8180" s="311"/>
      <c r="P8180" s="311"/>
      <c r="Q8180" s="311"/>
      <c r="R8180" s="311"/>
      <c r="S8180" s="311"/>
      <c r="T8180" s="311"/>
      <c r="U8180" s="311"/>
    </row>
    <row r="8181" spans="1:21" ht="12.75" customHeight="1">
      <c r="A8181" s="311"/>
      <c r="B8181" s="310"/>
      <c r="C8181" s="311"/>
      <c r="D8181" s="308"/>
      <c r="G8181" s="312"/>
      <c r="H8181" s="313"/>
      <c r="I8181" s="311"/>
      <c r="J8181" s="398"/>
      <c r="K8181" s="311"/>
      <c r="L8181" s="311"/>
      <c r="M8181" s="311"/>
      <c r="N8181" s="311"/>
      <c r="O8181" s="311"/>
      <c r="P8181" s="311"/>
      <c r="Q8181" s="311"/>
      <c r="R8181" s="311"/>
      <c r="S8181" s="311"/>
      <c r="T8181" s="311"/>
      <c r="U8181" s="311"/>
    </row>
    <row r="8182" spans="1:21" ht="12.75" customHeight="1">
      <c r="A8182" s="311"/>
      <c r="B8182" s="310"/>
      <c r="C8182" s="311"/>
      <c r="D8182" s="308"/>
      <c r="G8182" s="312"/>
      <c r="H8182" s="313"/>
      <c r="I8182" s="311"/>
      <c r="J8182" s="398"/>
      <c r="K8182" s="311"/>
      <c r="L8182" s="311"/>
      <c r="M8182" s="311"/>
      <c r="N8182" s="311"/>
      <c r="O8182" s="311"/>
      <c r="P8182" s="311"/>
      <c r="Q8182" s="311"/>
      <c r="R8182" s="311"/>
      <c r="S8182" s="311"/>
      <c r="T8182" s="311"/>
      <c r="U8182" s="311"/>
    </row>
    <row r="8183" spans="1:21" ht="12.75" customHeight="1">
      <c r="A8183" s="311"/>
      <c r="B8183" s="310"/>
      <c r="C8183" s="311"/>
      <c r="D8183" s="308"/>
      <c r="G8183" s="312"/>
      <c r="H8183" s="313"/>
      <c r="I8183" s="311"/>
      <c r="J8183" s="398"/>
      <c r="K8183" s="311"/>
      <c r="L8183" s="311"/>
      <c r="M8183" s="311"/>
      <c r="N8183" s="311"/>
      <c r="O8183" s="311"/>
      <c r="P8183" s="311"/>
      <c r="Q8183" s="311"/>
      <c r="R8183" s="311"/>
      <c r="S8183" s="311"/>
      <c r="T8183" s="311"/>
      <c r="U8183" s="311"/>
    </row>
    <row r="8184" spans="1:21" ht="12.75" customHeight="1">
      <c r="A8184" s="311"/>
      <c r="B8184" s="310"/>
      <c r="C8184" s="311"/>
      <c r="D8184" s="308"/>
      <c r="G8184" s="312"/>
      <c r="H8184" s="313"/>
      <c r="I8184" s="311"/>
      <c r="J8184" s="398"/>
      <c r="K8184" s="311"/>
      <c r="L8184" s="311"/>
      <c r="M8184" s="311"/>
      <c r="N8184" s="311"/>
      <c r="O8184" s="311"/>
      <c r="P8184" s="311"/>
      <c r="Q8184" s="311"/>
      <c r="R8184" s="311"/>
      <c r="S8184" s="311"/>
      <c r="T8184" s="311"/>
      <c r="U8184" s="311"/>
    </row>
    <row r="8185" spans="1:21" ht="12.75" customHeight="1">
      <c r="A8185" s="311"/>
      <c r="B8185" s="310"/>
      <c r="C8185" s="311"/>
      <c r="D8185" s="308"/>
      <c r="G8185" s="312"/>
      <c r="H8185" s="313"/>
      <c r="I8185" s="311"/>
      <c r="J8185" s="398"/>
      <c r="K8185" s="311"/>
      <c r="L8185" s="311"/>
      <c r="M8185" s="311"/>
      <c r="N8185" s="311"/>
      <c r="O8185" s="311"/>
      <c r="P8185" s="311"/>
      <c r="Q8185" s="311"/>
      <c r="R8185" s="311"/>
      <c r="S8185" s="311"/>
      <c r="T8185" s="311"/>
      <c r="U8185" s="311"/>
    </row>
    <row r="8186" spans="1:21" ht="12.75" customHeight="1">
      <c r="A8186" s="311"/>
      <c r="B8186" s="310"/>
      <c r="C8186" s="311"/>
      <c r="D8186" s="308"/>
      <c r="G8186" s="312"/>
      <c r="H8186" s="313"/>
      <c r="I8186" s="311"/>
      <c r="J8186" s="398"/>
      <c r="K8186" s="311"/>
      <c r="L8186" s="311"/>
      <c r="M8186" s="311"/>
      <c r="N8186" s="311"/>
      <c r="O8186" s="311"/>
      <c r="P8186" s="311"/>
      <c r="Q8186" s="311"/>
      <c r="R8186" s="311"/>
      <c r="S8186" s="311"/>
      <c r="T8186" s="311"/>
      <c r="U8186" s="311"/>
    </row>
    <row r="8187" spans="1:21" ht="12.75" customHeight="1">
      <c r="A8187" s="311"/>
      <c r="B8187" s="310"/>
      <c r="C8187" s="311"/>
      <c r="D8187" s="308"/>
      <c r="G8187" s="312"/>
      <c r="H8187" s="313"/>
      <c r="I8187" s="311"/>
      <c r="J8187" s="398"/>
      <c r="K8187" s="311"/>
      <c r="L8187" s="311"/>
      <c r="M8187" s="311"/>
      <c r="N8187" s="311"/>
      <c r="O8187" s="311"/>
      <c r="P8187" s="311"/>
      <c r="Q8187" s="311"/>
      <c r="R8187" s="311"/>
      <c r="S8187" s="311"/>
      <c r="T8187" s="311"/>
      <c r="U8187" s="311"/>
    </row>
    <row r="8188" spans="1:21" ht="12.75" customHeight="1">
      <c r="A8188" s="311"/>
      <c r="B8188" s="310"/>
      <c r="C8188" s="311"/>
      <c r="D8188" s="308"/>
      <c r="G8188" s="312"/>
      <c r="H8188" s="313"/>
      <c r="I8188" s="311"/>
      <c r="J8188" s="398"/>
      <c r="K8188" s="311"/>
      <c r="L8188" s="311"/>
      <c r="M8188" s="311"/>
      <c r="N8188" s="311"/>
      <c r="O8188" s="311"/>
      <c r="P8188" s="311"/>
      <c r="Q8188" s="311"/>
      <c r="R8188" s="311"/>
      <c r="S8188" s="311"/>
      <c r="T8188" s="311"/>
      <c r="U8188" s="311"/>
    </row>
    <row r="8189" spans="1:21" ht="12.75" customHeight="1">
      <c r="A8189" s="311"/>
      <c r="B8189" s="310"/>
      <c r="C8189" s="311"/>
      <c r="D8189" s="308"/>
      <c r="G8189" s="312"/>
      <c r="H8189" s="313"/>
      <c r="I8189" s="311"/>
      <c r="J8189" s="398"/>
      <c r="K8189" s="311"/>
      <c r="L8189" s="311"/>
      <c r="M8189" s="311"/>
      <c r="N8189" s="311"/>
      <c r="O8189" s="311"/>
      <c r="P8189" s="311"/>
      <c r="Q8189" s="311"/>
      <c r="R8189" s="311"/>
      <c r="S8189" s="311"/>
      <c r="T8189" s="311"/>
      <c r="U8189" s="311"/>
    </row>
    <row r="8190" spans="1:21" ht="12.75" customHeight="1">
      <c r="A8190" s="311"/>
      <c r="B8190" s="310"/>
      <c r="C8190" s="311"/>
      <c r="D8190" s="308"/>
      <c r="G8190" s="312"/>
      <c r="H8190" s="313"/>
      <c r="I8190" s="311"/>
      <c r="J8190" s="398"/>
      <c r="K8190" s="311"/>
      <c r="L8190" s="311"/>
      <c r="M8190" s="311"/>
      <c r="N8190" s="311"/>
      <c r="O8190" s="311"/>
      <c r="P8190" s="311"/>
      <c r="Q8190" s="311"/>
      <c r="R8190" s="311"/>
      <c r="S8190" s="311"/>
      <c r="T8190" s="311"/>
      <c r="U8190" s="311"/>
    </row>
    <row r="8191" spans="1:21" ht="12.75" customHeight="1">
      <c r="A8191" s="311"/>
      <c r="B8191" s="310"/>
      <c r="C8191" s="311"/>
      <c r="D8191" s="308"/>
      <c r="G8191" s="312"/>
      <c r="H8191" s="313"/>
      <c r="I8191" s="311"/>
      <c r="J8191" s="398"/>
      <c r="K8191" s="311"/>
      <c r="L8191" s="311"/>
      <c r="M8191" s="311"/>
      <c r="N8191" s="311"/>
      <c r="O8191" s="311"/>
      <c r="P8191" s="311"/>
      <c r="Q8191" s="311"/>
      <c r="R8191" s="311"/>
      <c r="S8191" s="311"/>
      <c r="T8191" s="311"/>
      <c r="U8191" s="311"/>
    </row>
    <row r="8192" spans="1:21" ht="12.75" customHeight="1">
      <c r="A8192" s="311"/>
      <c r="B8192" s="310"/>
      <c r="C8192" s="311"/>
      <c r="D8192" s="308"/>
      <c r="G8192" s="312"/>
      <c r="H8192" s="313"/>
      <c r="I8192" s="311"/>
      <c r="J8192" s="398"/>
      <c r="K8192" s="311"/>
      <c r="L8192" s="311"/>
      <c r="M8192" s="311"/>
      <c r="N8192" s="311"/>
      <c r="O8192" s="311"/>
      <c r="P8192" s="311"/>
      <c r="Q8192" s="311"/>
      <c r="R8192" s="311"/>
      <c r="S8192" s="311"/>
      <c r="T8192" s="311"/>
      <c r="U8192" s="311"/>
    </row>
    <row r="8193" spans="1:21" ht="12.75" customHeight="1">
      <c r="A8193" s="311"/>
      <c r="B8193" s="310"/>
      <c r="C8193" s="311"/>
      <c r="D8193" s="308"/>
      <c r="G8193" s="312"/>
      <c r="H8193" s="313"/>
      <c r="I8193" s="311"/>
      <c r="J8193" s="398"/>
      <c r="K8193" s="311"/>
      <c r="L8193" s="311"/>
      <c r="M8193" s="311"/>
      <c r="N8193" s="311"/>
      <c r="O8193" s="311"/>
      <c r="P8193" s="311"/>
      <c r="Q8193" s="311"/>
      <c r="R8193" s="311"/>
      <c r="S8193" s="311"/>
      <c r="T8193" s="311"/>
      <c r="U8193" s="311"/>
    </row>
    <row r="8194" spans="1:21" ht="12.75" customHeight="1">
      <c r="A8194" s="311"/>
      <c r="B8194" s="310"/>
      <c r="C8194" s="311"/>
      <c r="D8194" s="308"/>
      <c r="G8194" s="312"/>
      <c r="H8194" s="313"/>
      <c r="I8194" s="311"/>
      <c r="J8194" s="398"/>
      <c r="K8194" s="311"/>
      <c r="L8194" s="311"/>
      <c r="M8194" s="311"/>
      <c r="N8194" s="311"/>
      <c r="O8194" s="311"/>
      <c r="P8194" s="311"/>
      <c r="Q8194" s="311"/>
      <c r="R8194" s="311"/>
      <c r="S8194" s="311"/>
      <c r="T8194" s="311"/>
      <c r="U8194" s="311"/>
    </row>
    <row r="8195" spans="1:21" ht="12.75" customHeight="1">
      <c r="A8195" s="311"/>
      <c r="B8195" s="310"/>
      <c r="C8195" s="311"/>
      <c r="D8195" s="308"/>
      <c r="G8195" s="312"/>
      <c r="H8195" s="313"/>
      <c r="I8195" s="311"/>
      <c r="J8195" s="398"/>
      <c r="K8195" s="311"/>
      <c r="L8195" s="311"/>
      <c r="M8195" s="311"/>
      <c r="N8195" s="311"/>
      <c r="O8195" s="311"/>
      <c r="P8195" s="311"/>
      <c r="Q8195" s="311"/>
      <c r="R8195" s="311"/>
      <c r="S8195" s="311"/>
      <c r="T8195" s="311"/>
      <c r="U8195" s="311"/>
    </row>
    <row r="8196" spans="1:21" ht="12.75" customHeight="1">
      <c r="A8196" s="311"/>
      <c r="B8196" s="310"/>
      <c r="C8196" s="311"/>
      <c r="D8196" s="308"/>
      <c r="G8196" s="312"/>
      <c r="H8196" s="313"/>
      <c r="I8196" s="311"/>
      <c r="J8196" s="398"/>
      <c r="K8196" s="311"/>
      <c r="L8196" s="311"/>
      <c r="M8196" s="311"/>
      <c r="N8196" s="311"/>
      <c r="O8196" s="311"/>
      <c r="P8196" s="311"/>
      <c r="Q8196" s="311"/>
      <c r="R8196" s="311"/>
      <c r="S8196" s="311"/>
      <c r="T8196" s="311"/>
      <c r="U8196" s="311"/>
    </row>
    <row r="8197" spans="1:21" ht="12.75" customHeight="1">
      <c r="A8197" s="311"/>
      <c r="B8197" s="310"/>
      <c r="C8197" s="311"/>
      <c r="D8197" s="308"/>
      <c r="G8197" s="312"/>
      <c r="H8197" s="313"/>
      <c r="I8197" s="311"/>
      <c r="J8197" s="398"/>
      <c r="K8197" s="311"/>
      <c r="L8197" s="311"/>
      <c r="M8197" s="311"/>
      <c r="N8197" s="311"/>
      <c r="O8197" s="311"/>
      <c r="P8197" s="311"/>
      <c r="Q8197" s="311"/>
      <c r="R8197" s="311"/>
      <c r="S8197" s="311"/>
      <c r="T8197" s="311"/>
      <c r="U8197" s="311"/>
    </row>
    <row r="8198" spans="1:21" ht="12.75" customHeight="1">
      <c r="A8198" s="311"/>
      <c r="B8198" s="310"/>
      <c r="C8198" s="311"/>
      <c r="D8198" s="308"/>
      <c r="G8198" s="312"/>
      <c r="H8198" s="313"/>
      <c r="I8198" s="311"/>
      <c r="J8198" s="398"/>
      <c r="K8198" s="311"/>
      <c r="L8198" s="311"/>
      <c r="M8198" s="311"/>
      <c r="N8198" s="311"/>
      <c r="O8198" s="311"/>
      <c r="P8198" s="311"/>
      <c r="Q8198" s="311"/>
      <c r="R8198" s="311"/>
      <c r="S8198" s="311"/>
      <c r="T8198" s="311"/>
      <c r="U8198" s="311"/>
    </row>
    <row r="8199" spans="1:21" ht="12.75" customHeight="1">
      <c r="A8199" s="311"/>
      <c r="B8199" s="310"/>
      <c r="C8199" s="311"/>
      <c r="D8199" s="308"/>
      <c r="G8199" s="312"/>
      <c r="H8199" s="313"/>
      <c r="I8199" s="311"/>
      <c r="J8199" s="398"/>
      <c r="K8199" s="311"/>
      <c r="L8199" s="311"/>
      <c r="M8199" s="311"/>
      <c r="N8199" s="311"/>
      <c r="O8199" s="311"/>
      <c r="P8199" s="311"/>
      <c r="Q8199" s="311"/>
      <c r="R8199" s="311"/>
      <c r="S8199" s="311"/>
      <c r="T8199" s="311"/>
      <c r="U8199" s="311"/>
    </row>
    <row r="8200" spans="1:21" ht="12.75" customHeight="1">
      <c r="A8200" s="311"/>
      <c r="B8200" s="310"/>
      <c r="C8200" s="311"/>
      <c r="D8200" s="308"/>
      <c r="G8200" s="312"/>
      <c r="H8200" s="313"/>
      <c r="I8200" s="311"/>
      <c r="J8200" s="398"/>
      <c r="K8200" s="311"/>
      <c r="L8200" s="311"/>
      <c r="M8200" s="311"/>
      <c r="N8200" s="311"/>
      <c r="O8200" s="311"/>
      <c r="P8200" s="311"/>
      <c r="Q8200" s="311"/>
      <c r="R8200" s="311"/>
      <c r="S8200" s="311"/>
      <c r="T8200" s="311"/>
      <c r="U8200" s="311"/>
    </row>
    <row r="8201" spans="1:21" ht="12.75" customHeight="1">
      <c r="A8201" s="311"/>
      <c r="B8201" s="310"/>
      <c r="C8201" s="311"/>
      <c r="D8201" s="308"/>
      <c r="G8201" s="312"/>
      <c r="H8201" s="313"/>
      <c r="I8201" s="311"/>
      <c r="J8201" s="398"/>
      <c r="K8201" s="311"/>
      <c r="L8201" s="311"/>
      <c r="M8201" s="311"/>
      <c r="N8201" s="311"/>
      <c r="O8201" s="311"/>
      <c r="P8201" s="311"/>
      <c r="Q8201" s="311"/>
      <c r="R8201" s="311"/>
      <c r="S8201" s="311"/>
      <c r="T8201" s="311"/>
      <c r="U8201" s="311"/>
    </row>
    <row r="8202" spans="1:21" ht="12.75" customHeight="1">
      <c r="A8202" s="311"/>
      <c r="B8202" s="310"/>
      <c r="C8202" s="311"/>
      <c r="D8202" s="308"/>
      <c r="G8202" s="312"/>
      <c r="H8202" s="313"/>
      <c r="I8202" s="311"/>
      <c r="J8202" s="398"/>
      <c r="K8202" s="311"/>
      <c r="L8202" s="311"/>
      <c r="M8202" s="311"/>
      <c r="N8202" s="311"/>
      <c r="O8202" s="311"/>
      <c r="P8202" s="311"/>
      <c r="Q8202" s="311"/>
      <c r="R8202" s="311"/>
      <c r="S8202" s="311"/>
      <c r="T8202" s="311"/>
      <c r="U8202" s="311"/>
    </row>
    <row r="8203" spans="1:21" ht="12.75" customHeight="1">
      <c r="A8203" s="311"/>
      <c r="B8203" s="310"/>
      <c r="C8203" s="311"/>
      <c r="D8203" s="308"/>
      <c r="G8203" s="312"/>
      <c r="H8203" s="313"/>
      <c r="I8203" s="311"/>
      <c r="J8203" s="398"/>
      <c r="K8203" s="311"/>
      <c r="L8203" s="311"/>
      <c r="M8203" s="311"/>
      <c r="N8203" s="311"/>
      <c r="O8203" s="311"/>
      <c r="P8203" s="311"/>
      <c r="Q8203" s="311"/>
      <c r="R8203" s="311"/>
      <c r="S8203" s="311"/>
      <c r="T8203" s="311"/>
      <c r="U8203" s="311"/>
    </row>
    <row r="8204" spans="1:21" ht="12.75" customHeight="1">
      <c r="A8204" s="311"/>
      <c r="B8204" s="310"/>
      <c r="C8204" s="311"/>
      <c r="D8204" s="308"/>
      <c r="G8204" s="312"/>
      <c r="H8204" s="313"/>
      <c r="I8204" s="311"/>
      <c r="J8204" s="398"/>
      <c r="K8204" s="311"/>
      <c r="L8204" s="311"/>
      <c r="M8204" s="311"/>
      <c r="N8204" s="311"/>
      <c r="O8204" s="311"/>
      <c r="P8204" s="311"/>
      <c r="Q8204" s="311"/>
      <c r="R8204" s="311"/>
      <c r="S8204" s="311"/>
      <c r="T8204" s="311"/>
      <c r="U8204" s="311"/>
    </row>
    <row r="8205" spans="1:21" ht="12.75" customHeight="1">
      <c r="A8205" s="311"/>
      <c r="B8205" s="310"/>
      <c r="C8205" s="311"/>
      <c r="D8205" s="308"/>
      <c r="G8205" s="312"/>
      <c r="H8205" s="313"/>
      <c r="I8205" s="311"/>
      <c r="J8205" s="398"/>
      <c r="K8205" s="311"/>
      <c r="L8205" s="311"/>
      <c r="M8205" s="311"/>
      <c r="N8205" s="311"/>
      <c r="O8205" s="311"/>
      <c r="P8205" s="311"/>
      <c r="Q8205" s="311"/>
      <c r="R8205" s="311"/>
      <c r="S8205" s="311"/>
      <c r="T8205" s="311"/>
      <c r="U8205" s="311"/>
    </row>
    <row r="8206" spans="1:21" ht="12.75" customHeight="1">
      <c r="A8206" s="311"/>
      <c r="B8206" s="310"/>
      <c r="C8206" s="311"/>
      <c r="D8206" s="308"/>
      <c r="G8206" s="312"/>
      <c r="H8206" s="313"/>
      <c r="I8206" s="311"/>
      <c r="J8206" s="398"/>
      <c r="K8206" s="311"/>
      <c r="L8206" s="311"/>
      <c r="M8206" s="311"/>
      <c r="N8206" s="311"/>
      <c r="O8206" s="311"/>
      <c r="P8206" s="311"/>
      <c r="Q8206" s="311"/>
      <c r="R8206" s="311"/>
      <c r="S8206" s="311"/>
      <c r="T8206" s="311"/>
      <c r="U8206" s="311"/>
    </row>
    <row r="8207" spans="1:21" ht="12.75" customHeight="1">
      <c r="A8207" s="311"/>
      <c r="B8207" s="310"/>
      <c r="C8207" s="311"/>
      <c r="D8207" s="308"/>
      <c r="G8207" s="312"/>
      <c r="H8207" s="313"/>
      <c r="I8207" s="311"/>
      <c r="J8207" s="398"/>
      <c r="K8207" s="311"/>
      <c r="L8207" s="311"/>
      <c r="M8207" s="311"/>
      <c r="N8207" s="311"/>
      <c r="O8207" s="311"/>
      <c r="P8207" s="311"/>
      <c r="Q8207" s="311"/>
      <c r="R8207" s="311"/>
      <c r="S8207" s="311"/>
      <c r="T8207" s="311"/>
      <c r="U8207" s="311"/>
    </row>
    <row r="8208" spans="1:21" ht="12.75" customHeight="1">
      <c r="A8208" s="311"/>
      <c r="B8208" s="310"/>
      <c r="C8208" s="311"/>
      <c r="D8208" s="308"/>
      <c r="G8208" s="312"/>
      <c r="H8208" s="313"/>
      <c r="I8208" s="311"/>
      <c r="J8208" s="398"/>
      <c r="K8208" s="311"/>
      <c r="L8208" s="311"/>
      <c r="M8208" s="311"/>
      <c r="N8208" s="311"/>
      <c r="O8208" s="311"/>
      <c r="P8208" s="311"/>
      <c r="Q8208" s="311"/>
      <c r="R8208" s="311"/>
      <c r="S8208" s="311"/>
      <c r="T8208" s="311"/>
      <c r="U8208" s="311"/>
    </row>
    <row r="8209" spans="1:21" ht="12.75" customHeight="1">
      <c r="A8209" s="311"/>
      <c r="B8209" s="310"/>
      <c r="C8209" s="311"/>
      <c r="D8209" s="308"/>
      <c r="G8209" s="312"/>
      <c r="H8209" s="313"/>
      <c r="I8209" s="311"/>
      <c r="J8209" s="398"/>
      <c r="K8209" s="311"/>
      <c r="L8209" s="311"/>
      <c r="M8209" s="311"/>
      <c r="N8209" s="311"/>
      <c r="O8209" s="311"/>
      <c r="P8209" s="311"/>
      <c r="Q8209" s="311"/>
      <c r="R8209" s="311"/>
      <c r="S8209" s="311"/>
      <c r="T8209" s="311"/>
      <c r="U8209" s="311"/>
    </row>
    <row r="8210" spans="1:21" ht="12.75" customHeight="1">
      <c r="A8210" s="311"/>
      <c r="B8210" s="310"/>
      <c r="C8210" s="311"/>
      <c r="D8210" s="308"/>
      <c r="G8210" s="312"/>
      <c r="H8210" s="313"/>
      <c r="I8210" s="311"/>
      <c r="J8210" s="398"/>
      <c r="K8210" s="311"/>
      <c r="L8210" s="311"/>
      <c r="M8210" s="311"/>
      <c r="N8210" s="311"/>
      <c r="O8210" s="311"/>
      <c r="P8210" s="311"/>
      <c r="Q8210" s="311"/>
      <c r="R8210" s="311"/>
      <c r="S8210" s="311"/>
      <c r="T8210" s="311"/>
      <c r="U8210" s="311"/>
    </row>
    <row r="8211" spans="1:21" ht="12.75" customHeight="1">
      <c r="A8211" s="311"/>
      <c r="B8211" s="310"/>
      <c r="C8211" s="311"/>
      <c r="D8211" s="308"/>
      <c r="G8211" s="312"/>
      <c r="H8211" s="313"/>
      <c r="I8211" s="311"/>
      <c r="J8211" s="398"/>
      <c r="K8211" s="311"/>
      <c r="L8211" s="311"/>
      <c r="M8211" s="311"/>
      <c r="N8211" s="311"/>
      <c r="O8211" s="311"/>
      <c r="P8211" s="311"/>
      <c r="Q8211" s="311"/>
      <c r="R8211" s="311"/>
      <c r="S8211" s="311"/>
      <c r="T8211" s="311"/>
      <c r="U8211" s="311"/>
    </row>
    <row r="8212" spans="1:21" ht="12.75" customHeight="1">
      <c r="A8212" s="311"/>
      <c r="B8212" s="310"/>
      <c r="C8212" s="311"/>
      <c r="D8212" s="308"/>
      <c r="G8212" s="312"/>
      <c r="H8212" s="313"/>
      <c r="I8212" s="311"/>
      <c r="J8212" s="398"/>
      <c r="K8212" s="311"/>
      <c r="L8212" s="311"/>
      <c r="M8212" s="311"/>
      <c r="N8212" s="311"/>
      <c r="O8212" s="311"/>
      <c r="P8212" s="311"/>
      <c r="Q8212" s="311"/>
      <c r="R8212" s="311"/>
      <c r="S8212" s="311"/>
      <c r="T8212" s="311"/>
      <c r="U8212" s="311"/>
    </row>
    <row r="8213" spans="1:21" ht="12.75" customHeight="1">
      <c r="A8213" s="311"/>
      <c r="B8213" s="310"/>
      <c r="C8213" s="311"/>
      <c r="D8213" s="308"/>
      <c r="G8213" s="312"/>
      <c r="H8213" s="313"/>
      <c r="I8213" s="311"/>
      <c r="J8213" s="398"/>
      <c r="K8213" s="311"/>
      <c r="L8213" s="311"/>
      <c r="M8213" s="311"/>
      <c r="N8213" s="311"/>
      <c r="O8213" s="311"/>
      <c r="P8213" s="311"/>
      <c r="Q8213" s="311"/>
      <c r="R8213" s="311"/>
      <c r="S8213" s="311"/>
      <c r="T8213" s="311"/>
      <c r="U8213" s="311"/>
    </row>
    <row r="8214" spans="1:21" ht="12.75" customHeight="1">
      <c r="A8214" s="311"/>
      <c r="B8214" s="310"/>
      <c r="C8214" s="311"/>
      <c r="D8214" s="308"/>
      <c r="G8214" s="312"/>
      <c r="H8214" s="313"/>
      <c r="I8214" s="311"/>
      <c r="J8214" s="398"/>
      <c r="K8214" s="311"/>
      <c r="L8214" s="311"/>
      <c r="M8214" s="311"/>
      <c r="N8214" s="311"/>
      <c r="O8214" s="311"/>
      <c r="P8214" s="311"/>
      <c r="Q8214" s="311"/>
      <c r="R8214" s="311"/>
      <c r="S8214" s="311"/>
      <c r="T8214" s="311"/>
      <c r="U8214" s="311"/>
    </row>
    <row r="8215" spans="1:21" ht="12.75" customHeight="1">
      <c r="A8215" s="311"/>
      <c r="B8215" s="310"/>
      <c r="C8215" s="311"/>
      <c r="D8215" s="308"/>
      <c r="G8215" s="312"/>
      <c r="H8215" s="313"/>
      <c r="I8215" s="311"/>
      <c r="J8215" s="398"/>
      <c r="K8215" s="311"/>
      <c r="L8215" s="311"/>
      <c r="M8215" s="311"/>
      <c r="N8215" s="311"/>
      <c r="O8215" s="311"/>
      <c r="P8215" s="311"/>
      <c r="Q8215" s="311"/>
      <c r="R8215" s="311"/>
      <c r="S8215" s="311"/>
      <c r="T8215" s="311"/>
      <c r="U8215" s="311"/>
    </row>
    <row r="8216" spans="1:21" ht="12.75" customHeight="1">
      <c r="A8216" s="311"/>
      <c r="B8216" s="310"/>
      <c r="C8216" s="311"/>
      <c r="D8216" s="308"/>
      <c r="G8216" s="312"/>
      <c r="H8216" s="313"/>
      <c r="I8216" s="311"/>
      <c r="J8216" s="398"/>
      <c r="K8216" s="311"/>
      <c r="L8216" s="311"/>
      <c r="M8216" s="311"/>
      <c r="N8216" s="311"/>
      <c r="O8216" s="311"/>
      <c r="P8216" s="311"/>
      <c r="Q8216" s="311"/>
      <c r="R8216" s="311"/>
      <c r="S8216" s="311"/>
      <c r="T8216" s="311"/>
      <c r="U8216" s="311"/>
    </row>
    <row r="8217" spans="1:21" ht="12.75" customHeight="1">
      <c r="A8217" s="311"/>
      <c r="B8217" s="310"/>
      <c r="C8217" s="311"/>
      <c r="D8217" s="308"/>
      <c r="G8217" s="312"/>
      <c r="H8217" s="313"/>
      <c r="I8217" s="311"/>
      <c r="J8217" s="398"/>
      <c r="K8217" s="311"/>
      <c r="L8217" s="311"/>
      <c r="M8217" s="311"/>
      <c r="N8217" s="311"/>
      <c r="O8217" s="311"/>
      <c r="P8217" s="311"/>
      <c r="Q8217" s="311"/>
      <c r="R8217" s="311"/>
      <c r="S8217" s="311"/>
      <c r="T8217" s="311"/>
      <c r="U8217" s="311"/>
    </row>
    <row r="8218" spans="1:21" ht="12.75" customHeight="1">
      <c r="A8218" s="311"/>
      <c r="B8218" s="310"/>
      <c r="C8218" s="311"/>
      <c r="D8218" s="308"/>
      <c r="G8218" s="312"/>
      <c r="H8218" s="313"/>
      <c r="I8218" s="311"/>
      <c r="J8218" s="398"/>
      <c r="K8218" s="311"/>
      <c r="L8218" s="311"/>
      <c r="M8218" s="311"/>
      <c r="N8218" s="311"/>
      <c r="O8218" s="311"/>
      <c r="P8218" s="311"/>
      <c r="Q8218" s="311"/>
      <c r="R8218" s="311"/>
      <c r="S8218" s="311"/>
      <c r="T8218" s="311"/>
      <c r="U8218" s="311"/>
    </row>
    <row r="8219" spans="1:21" ht="12.75" customHeight="1">
      <c r="A8219" s="311"/>
      <c r="B8219" s="310"/>
      <c r="C8219" s="311"/>
      <c r="D8219" s="308"/>
      <c r="G8219" s="312"/>
      <c r="H8219" s="313"/>
      <c r="I8219" s="311"/>
      <c r="J8219" s="398"/>
      <c r="K8219" s="311"/>
      <c r="L8219" s="311"/>
      <c r="M8219" s="311"/>
      <c r="N8219" s="311"/>
      <c r="O8219" s="311"/>
      <c r="P8219" s="311"/>
      <c r="Q8219" s="311"/>
      <c r="R8219" s="311"/>
      <c r="S8219" s="311"/>
      <c r="T8219" s="311"/>
      <c r="U8219" s="311"/>
    </row>
    <row r="8220" spans="1:21" ht="12.75" customHeight="1">
      <c r="A8220" s="311"/>
      <c r="B8220" s="310"/>
      <c r="C8220" s="311"/>
      <c r="D8220" s="308"/>
      <c r="G8220" s="312"/>
      <c r="H8220" s="313"/>
      <c r="I8220" s="311"/>
      <c r="J8220" s="398"/>
      <c r="K8220" s="311"/>
      <c r="L8220" s="311"/>
      <c r="M8220" s="311"/>
      <c r="N8220" s="311"/>
      <c r="O8220" s="311"/>
      <c r="P8220" s="311"/>
      <c r="Q8220" s="311"/>
      <c r="R8220" s="311"/>
      <c r="S8220" s="311"/>
      <c r="T8220" s="311"/>
      <c r="U8220" s="311"/>
    </row>
    <row r="8221" spans="1:21" ht="12.75" customHeight="1">
      <c r="A8221" s="311"/>
      <c r="B8221" s="310"/>
      <c r="C8221" s="311"/>
      <c r="D8221" s="308"/>
      <c r="G8221" s="312"/>
      <c r="H8221" s="313"/>
      <c r="I8221" s="311"/>
      <c r="J8221" s="398"/>
      <c r="K8221" s="311"/>
      <c r="L8221" s="311"/>
      <c r="M8221" s="311"/>
      <c r="N8221" s="311"/>
      <c r="O8221" s="311"/>
      <c r="P8221" s="311"/>
      <c r="Q8221" s="311"/>
      <c r="R8221" s="311"/>
      <c r="S8221" s="311"/>
      <c r="T8221" s="311"/>
      <c r="U8221" s="311"/>
    </row>
    <row r="8222" spans="1:21" ht="12.75" customHeight="1">
      <c r="A8222" s="311"/>
      <c r="B8222" s="310"/>
      <c r="C8222" s="311"/>
      <c r="D8222" s="308"/>
      <c r="G8222" s="312"/>
      <c r="H8222" s="313"/>
      <c r="I8222" s="311"/>
      <c r="J8222" s="398"/>
      <c r="K8222" s="311"/>
      <c r="L8222" s="311"/>
      <c r="M8222" s="311"/>
      <c r="N8222" s="311"/>
      <c r="O8222" s="311"/>
      <c r="P8222" s="311"/>
      <c r="Q8222" s="311"/>
      <c r="R8222" s="311"/>
      <c r="S8222" s="311"/>
      <c r="T8222" s="311"/>
      <c r="U8222" s="311"/>
    </row>
    <row r="8223" spans="1:21" ht="12.75" customHeight="1">
      <c r="A8223" s="311"/>
      <c r="B8223" s="310"/>
      <c r="C8223" s="311"/>
      <c r="D8223" s="308"/>
      <c r="G8223" s="312"/>
      <c r="H8223" s="313"/>
      <c r="I8223" s="311"/>
      <c r="J8223" s="398"/>
      <c r="K8223" s="311"/>
      <c r="L8223" s="311"/>
      <c r="M8223" s="311"/>
      <c r="N8223" s="311"/>
      <c r="O8223" s="311"/>
      <c r="P8223" s="311"/>
      <c r="Q8223" s="311"/>
      <c r="R8223" s="311"/>
      <c r="S8223" s="311"/>
      <c r="T8223" s="311"/>
      <c r="U8223" s="311"/>
    </row>
    <row r="8224" spans="1:21" ht="12.75" customHeight="1">
      <c r="A8224" s="311"/>
      <c r="B8224" s="310"/>
      <c r="C8224" s="311"/>
      <c r="D8224" s="308"/>
      <c r="G8224" s="312"/>
      <c r="H8224" s="313"/>
      <c r="I8224" s="311"/>
      <c r="J8224" s="398"/>
      <c r="K8224" s="311"/>
      <c r="L8224" s="311"/>
      <c r="M8224" s="311"/>
      <c r="N8224" s="311"/>
      <c r="O8224" s="311"/>
      <c r="P8224" s="311"/>
      <c r="Q8224" s="311"/>
      <c r="R8224" s="311"/>
      <c r="S8224" s="311"/>
      <c r="T8224" s="311"/>
      <c r="U8224" s="311"/>
    </row>
    <row r="8225" spans="1:21" ht="12.75" customHeight="1">
      <c r="A8225" s="311"/>
      <c r="B8225" s="310"/>
      <c r="C8225" s="311"/>
      <c r="D8225" s="308"/>
      <c r="G8225" s="312"/>
      <c r="H8225" s="313"/>
      <c r="I8225" s="311"/>
      <c r="J8225" s="398"/>
      <c r="K8225" s="311"/>
      <c r="L8225" s="311"/>
      <c r="M8225" s="311"/>
      <c r="N8225" s="311"/>
      <c r="O8225" s="311"/>
      <c r="P8225" s="311"/>
      <c r="Q8225" s="311"/>
      <c r="R8225" s="311"/>
      <c r="S8225" s="311"/>
      <c r="T8225" s="311"/>
      <c r="U8225" s="311"/>
    </row>
    <row r="8226" spans="1:21" ht="12.75" customHeight="1">
      <c r="A8226" s="311"/>
      <c r="B8226" s="310"/>
      <c r="C8226" s="311"/>
      <c r="D8226" s="308"/>
      <c r="G8226" s="312"/>
      <c r="H8226" s="313"/>
      <c r="I8226" s="311"/>
      <c r="J8226" s="398"/>
      <c r="K8226" s="311"/>
      <c r="L8226" s="311"/>
      <c r="M8226" s="311"/>
      <c r="N8226" s="311"/>
      <c r="O8226" s="311"/>
      <c r="P8226" s="311"/>
      <c r="Q8226" s="311"/>
      <c r="R8226" s="311"/>
      <c r="S8226" s="311"/>
      <c r="T8226" s="311"/>
      <c r="U8226" s="311"/>
    </row>
    <row r="8227" spans="1:21" ht="12.75" customHeight="1">
      <c r="A8227" s="311"/>
      <c r="B8227" s="310"/>
      <c r="C8227" s="311"/>
      <c r="D8227" s="308"/>
      <c r="G8227" s="312"/>
      <c r="H8227" s="313"/>
      <c r="I8227" s="311"/>
      <c r="J8227" s="398"/>
      <c r="K8227" s="311"/>
      <c r="L8227" s="311"/>
      <c r="M8227" s="311"/>
      <c r="N8227" s="311"/>
      <c r="O8227" s="311"/>
      <c r="P8227" s="311"/>
      <c r="Q8227" s="311"/>
      <c r="R8227" s="311"/>
      <c r="S8227" s="311"/>
      <c r="T8227" s="311"/>
      <c r="U8227" s="311"/>
    </row>
    <row r="8228" spans="1:21" ht="12.75" customHeight="1">
      <c r="A8228" s="311"/>
      <c r="B8228" s="310"/>
      <c r="C8228" s="311"/>
      <c r="D8228" s="308"/>
      <c r="G8228" s="312"/>
      <c r="H8228" s="313"/>
      <c r="I8228" s="311"/>
      <c r="J8228" s="398"/>
      <c r="K8228" s="311"/>
      <c r="L8228" s="311"/>
      <c r="M8228" s="311"/>
      <c r="N8228" s="311"/>
      <c r="O8228" s="311"/>
      <c r="P8228" s="311"/>
      <c r="Q8228" s="311"/>
      <c r="R8228" s="311"/>
      <c r="S8228" s="311"/>
      <c r="T8228" s="311"/>
      <c r="U8228" s="311"/>
    </row>
    <row r="8229" spans="1:21" ht="12.75" customHeight="1">
      <c r="A8229" s="311"/>
      <c r="B8229" s="310"/>
      <c r="C8229" s="311"/>
      <c r="D8229" s="308"/>
      <c r="G8229" s="312"/>
      <c r="H8229" s="313"/>
      <c r="I8229" s="311"/>
      <c r="J8229" s="398"/>
      <c r="K8229" s="311"/>
      <c r="L8229" s="311"/>
      <c r="M8229" s="311"/>
      <c r="N8229" s="311"/>
      <c r="O8229" s="311"/>
      <c r="P8229" s="311"/>
      <c r="Q8229" s="311"/>
      <c r="R8229" s="311"/>
      <c r="S8229" s="311"/>
      <c r="T8229" s="311"/>
      <c r="U8229" s="311"/>
    </row>
    <row r="8230" spans="1:21" ht="12.75" customHeight="1">
      <c r="A8230" s="311"/>
      <c r="B8230" s="310"/>
      <c r="C8230" s="311"/>
      <c r="D8230" s="308"/>
      <c r="G8230" s="312"/>
      <c r="H8230" s="313"/>
      <c r="I8230" s="311"/>
      <c r="J8230" s="398"/>
      <c r="K8230" s="311"/>
      <c r="L8230" s="311"/>
      <c r="M8230" s="311"/>
      <c r="N8230" s="311"/>
      <c r="O8230" s="311"/>
      <c r="P8230" s="311"/>
      <c r="Q8230" s="311"/>
      <c r="R8230" s="311"/>
      <c r="S8230" s="311"/>
      <c r="T8230" s="311"/>
      <c r="U8230" s="311"/>
    </row>
    <row r="8231" spans="1:21" ht="12.75" customHeight="1">
      <c r="A8231" s="311"/>
      <c r="B8231" s="310"/>
      <c r="C8231" s="311"/>
      <c r="D8231" s="308"/>
      <c r="G8231" s="312"/>
      <c r="H8231" s="313"/>
      <c r="I8231" s="311"/>
      <c r="J8231" s="398"/>
      <c r="K8231" s="311"/>
      <c r="L8231" s="311"/>
      <c r="M8231" s="311"/>
      <c r="N8231" s="311"/>
      <c r="O8231" s="311"/>
      <c r="P8231" s="311"/>
      <c r="Q8231" s="311"/>
      <c r="R8231" s="311"/>
      <c r="S8231" s="311"/>
      <c r="T8231" s="311"/>
      <c r="U8231" s="311"/>
    </row>
    <row r="8232" spans="1:21" ht="12.75" customHeight="1">
      <c r="A8232" s="311"/>
      <c r="B8232" s="310"/>
      <c r="C8232" s="311"/>
      <c r="D8232" s="308"/>
      <c r="G8232" s="312"/>
      <c r="H8232" s="313"/>
      <c r="I8232" s="311"/>
      <c r="J8232" s="398"/>
      <c r="K8232" s="311"/>
      <c r="L8232" s="311"/>
      <c r="M8232" s="311"/>
      <c r="N8232" s="311"/>
      <c r="O8232" s="311"/>
      <c r="P8232" s="311"/>
      <c r="Q8232" s="311"/>
      <c r="R8232" s="311"/>
      <c r="S8232" s="311"/>
      <c r="T8232" s="311"/>
      <c r="U8232" s="311"/>
    </row>
    <row r="8233" spans="1:21" ht="12.75" customHeight="1">
      <c r="A8233" s="311"/>
      <c r="B8233" s="310"/>
      <c r="C8233" s="311"/>
      <c r="D8233" s="308"/>
      <c r="G8233" s="312"/>
      <c r="H8233" s="313"/>
      <c r="I8233" s="311"/>
      <c r="J8233" s="398"/>
      <c r="K8233" s="311"/>
      <c r="L8233" s="311"/>
      <c r="M8233" s="311"/>
      <c r="N8233" s="311"/>
      <c r="O8233" s="311"/>
      <c r="P8233" s="311"/>
      <c r="Q8233" s="311"/>
      <c r="R8233" s="311"/>
      <c r="S8233" s="311"/>
      <c r="T8233" s="311"/>
      <c r="U8233" s="311"/>
    </row>
    <row r="8234" spans="1:21" ht="12.75" customHeight="1">
      <c r="A8234" s="311"/>
      <c r="B8234" s="310"/>
      <c r="C8234" s="311"/>
      <c r="D8234" s="308"/>
      <c r="G8234" s="312"/>
      <c r="H8234" s="313"/>
      <c r="I8234" s="311"/>
      <c r="J8234" s="398"/>
      <c r="K8234" s="311"/>
      <c r="L8234" s="311"/>
      <c r="M8234" s="311"/>
      <c r="N8234" s="311"/>
      <c r="O8234" s="311"/>
      <c r="P8234" s="311"/>
      <c r="Q8234" s="311"/>
      <c r="R8234" s="311"/>
      <c r="S8234" s="311"/>
      <c r="T8234" s="311"/>
      <c r="U8234" s="311"/>
    </row>
    <row r="8235" spans="1:21" ht="12.75" customHeight="1">
      <c r="A8235" s="311"/>
      <c r="B8235" s="310"/>
      <c r="C8235" s="311"/>
      <c r="D8235" s="308"/>
      <c r="G8235" s="312"/>
      <c r="H8235" s="313"/>
      <c r="I8235" s="311"/>
      <c r="J8235" s="398"/>
      <c r="K8235" s="311"/>
      <c r="L8235" s="311"/>
      <c r="M8235" s="311"/>
      <c r="N8235" s="311"/>
      <c r="O8235" s="311"/>
      <c r="P8235" s="311"/>
      <c r="Q8235" s="311"/>
      <c r="R8235" s="311"/>
      <c r="S8235" s="311"/>
      <c r="T8235" s="311"/>
      <c r="U8235" s="311"/>
    </row>
    <row r="8236" spans="1:21" ht="12.75" customHeight="1">
      <c r="A8236" s="311"/>
      <c r="B8236" s="310"/>
      <c r="C8236" s="311"/>
      <c r="D8236" s="308"/>
      <c r="G8236" s="312"/>
      <c r="H8236" s="313"/>
      <c r="I8236" s="311"/>
      <c r="J8236" s="398"/>
      <c r="K8236" s="311"/>
      <c r="L8236" s="311"/>
      <c r="M8236" s="311"/>
      <c r="N8236" s="311"/>
      <c r="O8236" s="311"/>
      <c r="P8236" s="311"/>
      <c r="Q8236" s="311"/>
      <c r="R8236" s="311"/>
      <c r="S8236" s="311"/>
      <c r="T8236" s="311"/>
      <c r="U8236" s="311"/>
    </row>
    <row r="8237" spans="1:21" ht="12.75" customHeight="1">
      <c r="A8237" s="311"/>
      <c r="B8237" s="310"/>
      <c r="C8237" s="311"/>
      <c r="D8237" s="308"/>
      <c r="G8237" s="312"/>
      <c r="H8237" s="313"/>
      <c r="I8237" s="311"/>
      <c r="J8237" s="398"/>
      <c r="K8237" s="311"/>
      <c r="L8237" s="311"/>
      <c r="M8237" s="311"/>
      <c r="N8237" s="311"/>
      <c r="O8237" s="311"/>
      <c r="P8237" s="311"/>
      <c r="Q8237" s="311"/>
      <c r="R8237" s="311"/>
      <c r="S8237" s="311"/>
      <c r="T8237" s="311"/>
      <c r="U8237" s="311"/>
    </row>
    <row r="8238" spans="1:21" ht="12.75" customHeight="1">
      <c r="A8238" s="311"/>
      <c r="B8238" s="310"/>
      <c r="C8238" s="311"/>
      <c r="D8238" s="308"/>
      <c r="G8238" s="312"/>
      <c r="H8238" s="313"/>
      <c r="I8238" s="311"/>
      <c r="J8238" s="398"/>
      <c r="K8238" s="311"/>
      <c r="L8238" s="311"/>
      <c r="M8238" s="311"/>
      <c r="N8238" s="311"/>
      <c r="O8238" s="311"/>
      <c r="P8238" s="311"/>
      <c r="Q8238" s="311"/>
      <c r="R8238" s="311"/>
      <c r="S8238" s="311"/>
      <c r="T8238" s="311"/>
      <c r="U8238" s="311"/>
    </row>
    <row r="8239" spans="1:21" ht="12.75" customHeight="1">
      <c r="A8239" s="311"/>
      <c r="B8239" s="310"/>
      <c r="C8239" s="311"/>
      <c r="D8239" s="308"/>
      <c r="G8239" s="312"/>
      <c r="H8239" s="313"/>
      <c r="I8239" s="311"/>
      <c r="J8239" s="398"/>
      <c r="K8239" s="311"/>
      <c r="L8239" s="311"/>
      <c r="M8239" s="311"/>
      <c r="N8239" s="311"/>
      <c r="O8239" s="311"/>
      <c r="P8239" s="311"/>
      <c r="Q8239" s="311"/>
      <c r="R8239" s="311"/>
      <c r="S8239" s="311"/>
      <c r="T8239" s="311"/>
      <c r="U8239" s="311"/>
    </row>
    <row r="8240" spans="1:21" ht="12.75" customHeight="1">
      <c r="A8240" s="311"/>
      <c r="B8240" s="310"/>
      <c r="C8240" s="311"/>
      <c r="D8240" s="308"/>
      <c r="G8240" s="312"/>
      <c r="H8240" s="313"/>
      <c r="I8240" s="311"/>
      <c r="J8240" s="398"/>
      <c r="K8240" s="311"/>
      <c r="L8240" s="311"/>
      <c r="M8240" s="311"/>
      <c r="N8240" s="311"/>
      <c r="O8240" s="311"/>
      <c r="P8240" s="311"/>
      <c r="Q8240" s="311"/>
      <c r="R8240" s="311"/>
      <c r="S8240" s="311"/>
      <c r="T8240" s="311"/>
      <c r="U8240" s="311"/>
    </row>
    <row r="8241" spans="1:21" ht="12.75" customHeight="1">
      <c r="A8241" s="311"/>
      <c r="B8241" s="310"/>
      <c r="C8241" s="311"/>
      <c r="D8241" s="308"/>
      <c r="G8241" s="312"/>
      <c r="H8241" s="313"/>
      <c r="I8241" s="311"/>
      <c r="J8241" s="398"/>
      <c r="K8241" s="311"/>
      <c r="L8241" s="311"/>
      <c r="M8241" s="311"/>
      <c r="N8241" s="311"/>
      <c r="O8241" s="311"/>
      <c r="P8241" s="311"/>
      <c r="Q8241" s="311"/>
      <c r="R8241" s="311"/>
      <c r="S8241" s="311"/>
      <c r="T8241" s="311"/>
      <c r="U8241" s="311"/>
    </row>
    <row r="8242" spans="1:21" ht="12.75" customHeight="1">
      <c r="A8242" s="311"/>
      <c r="B8242" s="310"/>
      <c r="C8242" s="311"/>
      <c r="D8242" s="308"/>
      <c r="G8242" s="312"/>
      <c r="H8242" s="313"/>
      <c r="I8242" s="311"/>
      <c r="J8242" s="398"/>
      <c r="K8242" s="311"/>
      <c r="L8242" s="311"/>
      <c r="M8242" s="311"/>
      <c r="N8242" s="311"/>
      <c r="O8242" s="311"/>
      <c r="P8242" s="311"/>
      <c r="Q8242" s="311"/>
      <c r="R8242" s="311"/>
      <c r="S8242" s="311"/>
      <c r="T8242" s="311"/>
      <c r="U8242" s="311"/>
    </row>
    <row r="8243" spans="1:21" ht="12.75" customHeight="1">
      <c r="A8243" s="311"/>
      <c r="B8243" s="310"/>
      <c r="C8243" s="311"/>
      <c r="D8243" s="308"/>
      <c r="G8243" s="312"/>
      <c r="H8243" s="313"/>
      <c r="I8243" s="311"/>
      <c r="J8243" s="398"/>
      <c r="K8243" s="311"/>
      <c r="L8243" s="311"/>
      <c r="M8243" s="311"/>
      <c r="N8243" s="311"/>
      <c r="O8243" s="311"/>
      <c r="P8243" s="311"/>
      <c r="Q8243" s="311"/>
      <c r="R8243" s="311"/>
      <c r="S8243" s="311"/>
      <c r="T8243" s="311"/>
      <c r="U8243" s="311"/>
    </row>
    <row r="8244" spans="1:21" ht="12.75" customHeight="1">
      <c r="A8244" s="311"/>
      <c r="B8244" s="310"/>
      <c r="C8244" s="311"/>
      <c r="D8244" s="308"/>
      <c r="G8244" s="312"/>
      <c r="H8244" s="313"/>
      <c r="I8244" s="311"/>
      <c r="J8244" s="398"/>
      <c r="K8244" s="311"/>
      <c r="L8244" s="311"/>
      <c r="M8244" s="311"/>
      <c r="N8244" s="311"/>
      <c r="O8244" s="311"/>
      <c r="P8244" s="311"/>
      <c r="Q8244" s="311"/>
      <c r="R8244" s="311"/>
      <c r="S8244" s="311"/>
      <c r="T8244" s="311"/>
      <c r="U8244" s="311"/>
    </row>
    <row r="8245" spans="1:21" ht="12.75" customHeight="1">
      <c r="A8245" s="311"/>
      <c r="B8245" s="310"/>
      <c r="C8245" s="311"/>
      <c r="D8245" s="308"/>
      <c r="G8245" s="312"/>
      <c r="H8245" s="313"/>
      <c r="I8245" s="311"/>
      <c r="J8245" s="398"/>
      <c r="K8245" s="311"/>
      <c r="L8245" s="311"/>
      <c r="M8245" s="311"/>
      <c r="N8245" s="311"/>
      <c r="O8245" s="311"/>
      <c r="P8245" s="311"/>
      <c r="Q8245" s="311"/>
      <c r="R8245" s="311"/>
      <c r="S8245" s="311"/>
      <c r="T8245" s="311"/>
      <c r="U8245" s="311"/>
    </row>
    <row r="8246" spans="1:21" ht="12.75" customHeight="1">
      <c r="A8246" s="311"/>
      <c r="B8246" s="310"/>
      <c r="C8246" s="311"/>
      <c r="D8246" s="308"/>
      <c r="G8246" s="312"/>
      <c r="H8246" s="313"/>
      <c r="I8246" s="311"/>
      <c r="J8246" s="398"/>
      <c r="K8246" s="311"/>
      <c r="L8246" s="311"/>
      <c r="M8246" s="311"/>
      <c r="N8246" s="311"/>
      <c r="O8246" s="311"/>
      <c r="P8246" s="311"/>
      <c r="Q8246" s="311"/>
      <c r="R8246" s="311"/>
      <c r="S8246" s="311"/>
      <c r="T8246" s="311"/>
      <c r="U8246" s="311"/>
    </row>
    <row r="8247" spans="1:21" ht="12.75" customHeight="1">
      <c r="A8247" s="311"/>
      <c r="B8247" s="310"/>
      <c r="C8247" s="311"/>
      <c r="D8247" s="308"/>
      <c r="G8247" s="312"/>
      <c r="H8247" s="313"/>
      <c r="I8247" s="311"/>
      <c r="J8247" s="398"/>
      <c r="K8247" s="311"/>
      <c r="L8247" s="311"/>
      <c r="M8247" s="311"/>
      <c r="N8247" s="311"/>
      <c r="O8247" s="311"/>
      <c r="P8247" s="311"/>
      <c r="Q8247" s="311"/>
      <c r="R8247" s="311"/>
      <c r="S8247" s="311"/>
      <c r="T8247" s="311"/>
      <c r="U8247" s="311"/>
    </row>
    <row r="8248" spans="1:21" ht="12.75" customHeight="1">
      <c r="A8248" s="311"/>
      <c r="B8248" s="310"/>
      <c r="C8248" s="311"/>
      <c r="D8248" s="308"/>
      <c r="G8248" s="312"/>
      <c r="H8248" s="313"/>
      <c r="I8248" s="311"/>
      <c r="J8248" s="398"/>
      <c r="K8248" s="311"/>
      <c r="L8248" s="311"/>
      <c r="M8248" s="311"/>
      <c r="N8248" s="311"/>
      <c r="O8248" s="311"/>
      <c r="P8248" s="311"/>
      <c r="Q8248" s="311"/>
      <c r="R8248" s="311"/>
      <c r="S8248" s="311"/>
      <c r="T8248" s="311"/>
      <c r="U8248" s="311"/>
    </row>
    <row r="8249" spans="1:21" ht="12.75" customHeight="1">
      <c r="A8249" s="311"/>
      <c r="B8249" s="310"/>
      <c r="C8249" s="311"/>
      <c r="D8249" s="308"/>
      <c r="G8249" s="312"/>
      <c r="H8249" s="313"/>
      <c r="I8249" s="311"/>
      <c r="J8249" s="398"/>
      <c r="K8249" s="311"/>
      <c r="L8249" s="311"/>
      <c r="M8249" s="311"/>
      <c r="N8249" s="311"/>
      <c r="O8249" s="311"/>
      <c r="P8249" s="311"/>
      <c r="Q8249" s="311"/>
      <c r="R8249" s="311"/>
      <c r="S8249" s="311"/>
      <c r="T8249" s="311"/>
      <c r="U8249" s="311"/>
    </row>
    <row r="8250" spans="1:21" ht="12.75" customHeight="1">
      <c r="A8250" s="311"/>
      <c r="B8250" s="310"/>
      <c r="C8250" s="311"/>
      <c r="D8250" s="308"/>
      <c r="G8250" s="312"/>
      <c r="H8250" s="313"/>
      <c r="I8250" s="311"/>
      <c r="J8250" s="398"/>
      <c r="K8250" s="311"/>
      <c r="L8250" s="311"/>
      <c r="M8250" s="311"/>
      <c r="N8250" s="311"/>
      <c r="O8250" s="311"/>
      <c r="P8250" s="311"/>
      <c r="Q8250" s="311"/>
      <c r="R8250" s="311"/>
      <c r="S8250" s="311"/>
      <c r="T8250" s="311"/>
      <c r="U8250" s="311"/>
    </row>
    <row r="8251" spans="1:21" ht="12.75" customHeight="1">
      <c r="A8251" s="311"/>
      <c r="B8251" s="310"/>
      <c r="C8251" s="311"/>
      <c r="D8251" s="308"/>
      <c r="G8251" s="312"/>
      <c r="H8251" s="313"/>
      <c r="I8251" s="311"/>
      <c r="J8251" s="398"/>
      <c r="K8251" s="311"/>
      <c r="L8251" s="311"/>
      <c r="M8251" s="311"/>
      <c r="N8251" s="311"/>
      <c r="O8251" s="311"/>
      <c r="P8251" s="311"/>
      <c r="Q8251" s="311"/>
      <c r="R8251" s="311"/>
      <c r="S8251" s="311"/>
      <c r="T8251" s="311"/>
      <c r="U8251" s="311"/>
    </row>
    <row r="8252" spans="1:21" ht="12.75" customHeight="1">
      <c r="A8252" s="311"/>
      <c r="B8252" s="310"/>
      <c r="C8252" s="311"/>
      <c r="D8252" s="308"/>
      <c r="G8252" s="312"/>
      <c r="H8252" s="313"/>
      <c r="I8252" s="311"/>
      <c r="J8252" s="398"/>
      <c r="K8252" s="311"/>
      <c r="L8252" s="311"/>
      <c r="M8252" s="311"/>
      <c r="N8252" s="311"/>
      <c r="O8252" s="311"/>
      <c r="P8252" s="311"/>
      <c r="Q8252" s="311"/>
      <c r="R8252" s="311"/>
      <c r="S8252" s="311"/>
      <c r="T8252" s="311"/>
      <c r="U8252" s="311"/>
    </row>
    <row r="8253" spans="1:21" ht="12.75" customHeight="1">
      <c r="A8253" s="311"/>
      <c r="B8253" s="310"/>
      <c r="C8253" s="311"/>
      <c r="D8253" s="308"/>
      <c r="G8253" s="312"/>
      <c r="H8253" s="313"/>
      <c r="I8253" s="311"/>
      <c r="J8253" s="398"/>
      <c r="K8253" s="311"/>
      <c r="L8253" s="311"/>
      <c r="M8253" s="311"/>
      <c r="N8253" s="311"/>
      <c r="O8253" s="311"/>
      <c r="P8253" s="311"/>
      <c r="Q8253" s="311"/>
      <c r="R8253" s="311"/>
      <c r="S8253" s="311"/>
      <c r="T8253" s="311"/>
      <c r="U8253" s="311"/>
    </row>
    <row r="8254" spans="1:21" ht="12.75" customHeight="1">
      <c r="A8254" s="311"/>
      <c r="B8254" s="310"/>
      <c r="C8254" s="311"/>
      <c r="D8254" s="308"/>
      <c r="G8254" s="312"/>
      <c r="H8254" s="313"/>
      <c r="I8254" s="311"/>
      <c r="J8254" s="398"/>
      <c r="K8254" s="311"/>
      <c r="L8254" s="311"/>
      <c r="M8254" s="311"/>
      <c r="N8254" s="311"/>
      <c r="O8254" s="311"/>
      <c r="P8254" s="311"/>
      <c r="Q8254" s="311"/>
      <c r="R8254" s="311"/>
      <c r="S8254" s="311"/>
      <c r="T8254" s="311"/>
      <c r="U8254" s="311"/>
    </row>
    <row r="8255" spans="1:21" ht="12.75" customHeight="1">
      <c r="A8255" s="311"/>
      <c r="B8255" s="310"/>
      <c r="C8255" s="311"/>
      <c r="D8255" s="308"/>
      <c r="G8255" s="312"/>
      <c r="H8255" s="313"/>
      <c r="I8255" s="311"/>
      <c r="J8255" s="398"/>
      <c r="K8255" s="311"/>
      <c r="L8255" s="311"/>
      <c r="M8255" s="311"/>
      <c r="N8255" s="311"/>
      <c r="O8255" s="311"/>
      <c r="P8255" s="311"/>
      <c r="Q8255" s="311"/>
      <c r="R8255" s="311"/>
      <c r="S8255" s="311"/>
      <c r="T8255" s="311"/>
      <c r="U8255" s="311"/>
    </row>
    <row r="8256" spans="1:21" ht="12.75" customHeight="1">
      <c r="A8256" s="311"/>
      <c r="B8256" s="310"/>
      <c r="C8256" s="311"/>
      <c r="D8256" s="308"/>
      <c r="G8256" s="312"/>
      <c r="H8256" s="313"/>
      <c r="I8256" s="311"/>
      <c r="J8256" s="398"/>
      <c r="K8256" s="311"/>
      <c r="L8256" s="311"/>
      <c r="M8256" s="311"/>
      <c r="N8256" s="311"/>
      <c r="O8256" s="311"/>
      <c r="P8256" s="311"/>
      <c r="Q8256" s="311"/>
      <c r="R8256" s="311"/>
      <c r="S8256" s="311"/>
      <c r="T8256" s="311"/>
      <c r="U8256" s="311"/>
    </row>
    <row r="8257" spans="1:21" ht="12.75" customHeight="1">
      <c r="A8257" s="311"/>
      <c r="B8257" s="310"/>
      <c r="C8257" s="311"/>
      <c r="D8257" s="308"/>
      <c r="G8257" s="312"/>
      <c r="H8257" s="313"/>
      <c r="I8257" s="311"/>
      <c r="J8257" s="398"/>
      <c r="K8257" s="311"/>
      <c r="L8257" s="311"/>
      <c r="M8257" s="311"/>
      <c r="N8257" s="311"/>
      <c r="O8257" s="311"/>
      <c r="P8257" s="311"/>
      <c r="Q8257" s="311"/>
      <c r="R8257" s="311"/>
      <c r="S8257" s="311"/>
      <c r="T8257" s="311"/>
      <c r="U8257" s="311"/>
    </row>
    <row r="8258" spans="1:21" ht="12.75" customHeight="1">
      <c r="A8258" s="311"/>
      <c r="B8258" s="310"/>
      <c r="C8258" s="311"/>
      <c r="D8258" s="308"/>
      <c r="G8258" s="312"/>
      <c r="H8258" s="313"/>
      <c r="I8258" s="311"/>
      <c r="J8258" s="398"/>
      <c r="K8258" s="311"/>
      <c r="L8258" s="311"/>
      <c r="M8258" s="311"/>
      <c r="N8258" s="311"/>
      <c r="O8258" s="311"/>
      <c r="P8258" s="311"/>
      <c r="Q8258" s="311"/>
      <c r="R8258" s="311"/>
      <c r="S8258" s="311"/>
      <c r="T8258" s="311"/>
      <c r="U8258" s="311"/>
    </row>
    <row r="8259" spans="1:21" ht="12.75" customHeight="1">
      <c r="A8259" s="311"/>
      <c r="B8259" s="310"/>
      <c r="C8259" s="311"/>
      <c r="D8259" s="308"/>
      <c r="G8259" s="312"/>
      <c r="H8259" s="313"/>
      <c r="I8259" s="311"/>
      <c r="J8259" s="398"/>
      <c r="K8259" s="311"/>
      <c r="L8259" s="311"/>
      <c r="M8259" s="311"/>
      <c r="N8259" s="311"/>
      <c r="O8259" s="311"/>
      <c r="P8259" s="311"/>
      <c r="Q8259" s="311"/>
      <c r="R8259" s="311"/>
      <c r="S8259" s="311"/>
      <c r="T8259" s="311"/>
      <c r="U8259" s="311"/>
    </row>
    <row r="8260" spans="1:21" ht="12.75" customHeight="1">
      <c r="A8260" s="311"/>
      <c r="B8260" s="310"/>
      <c r="C8260" s="311"/>
      <c r="D8260" s="308"/>
      <c r="G8260" s="312"/>
      <c r="H8260" s="313"/>
      <c r="I8260" s="311"/>
      <c r="J8260" s="398"/>
      <c r="K8260" s="311"/>
      <c r="L8260" s="311"/>
      <c r="M8260" s="311"/>
      <c r="N8260" s="311"/>
      <c r="O8260" s="311"/>
      <c r="P8260" s="311"/>
      <c r="Q8260" s="311"/>
      <c r="R8260" s="311"/>
      <c r="S8260" s="311"/>
      <c r="T8260" s="311"/>
      <c r="U8260" s="311"/>
    </row>
    <row r="8261" spans="1:21" ht="12.75" customHeight="1">
      <c r="A8261" s="311"/>
      <c r="B8261" s="310"/>
      <c r="C8261" s="311"/>
      <c r="D8261" s="308"/>
      <c r="G8261" s="312"/>
      <c r="H8261" s="313"/>
      <c r="I8261" s="311"/>
      <c r="J8261" s="398"/>
      <c r="K8261" s="311"/>
      <c r="L8261" s="311"/>
      <c r="M8261" s="311"/>
      <c r="N8261" s="311"/>
      <c r="O8261" s="311"/>
      <c r="P8261" s="311"/>
      <c r="Q8261" s="311"/>
      <c r="R8261" s="311"/>
      <c r="S8261" s="311"/>
      <c r="T8261" s="311"/>
      <c r="U8261" s="311"/>
    </row>
    <row r="8262" spans="1:21" ht="12.75" customHeight="1">
      <c r="A8262" s="311"/>
      <c r="B8262" s="310"/>
      <c r="C8262" s="311"/>
      <c r="D8262" s="308"/>
      <c r="G8262" s="312"/>
      <c r="H8262" s="313"/>
      <c r="I8262" s="311"/>
      <c r="J8262" s="398"/>
      <c r="K8262" s="311"/>
      <c r="L8262" s="311"/>
      <c r="M8262" s="311"/>
      <c r="N8262" s="311"/>
      <c r="O8262" s="311"/>
      <c r="P8262" s="311"/>
      <c r="Q8262" s="311"/>
      <c r="R8262" s="311"/>
      <c r="S8262" s="311"/>
      <c r="T8262" s="311"/>
      <c r="U8262" s="311"/>
    </row>
    <row r="8263" spans="1:21" ht="12.75" customHeight="1">
      <c r="A8263" s="311"/>
      <c r="B8263" s="310"/>
      <c r="C8263" s="311"/>
      <c r="D8263" s="308"/>
      <c r="G8263" s="312"/>
      <c r="H8263" s="313"/>
      <c r="I8263" s="311"/>
      <c r="J8263" s="398"/>
      <c r="K8263" s="311"/>
      <c r="L8263" s="311"/>
      <c r="M8263" s="311"/>
      <c r="N8263" s="311"/>
      <c r="O8263" s="311"/>
      <c r="P8263" s="311"/>
      <c r="Q8263" s="311"/>
      <c r="R8263" s="311"/>
      <c r="S8263" s="311"/>
      <c r="T8263" s="311"/>
      <c r="U8263" s="311"/>
    </row>
    <row r="8264" spans="1:21" ht="12.75" customHeight="1">
      <c r="A8264" s="311"/>
      <c r="B8264" s="310"/>
      <c r="C8264" s="311"/>
      <c r="D8264" s="308"/>
      <c r="G8264" s="312"/>
      <c r="H8264" s="313"/>
      <c r="I8264" s="311"/>
      <c r="J8264" s="398"/>
      <c r="K8264" s="311"/>
      <c r="L8264" s="311"/>
      <c r="M8264" s="311"/>
      <c r="N8264" s="311"/>
      <c r="O8264" s="311"/>
      <c r="P8264" s="311"/>
      <c r="Q8264" s="311"/>
      <c r="R8264" s="311"/>
      <c r="S8264" s="311"/>
      <c r="T8264" s="311"/>
      <c r="U8264" s="311"/>
    </row>
    <row r="8265" spans="1:21" ht="12.75" customHeight="1">
      <c r="A8265" s="311"/>
      <c r="B8265" s="310"/>
      <c r="C8265" s="311"/>
      <c r="D8265" s="308"/>
      <c r="G8265" s="312"/>
      <c r="H8265" s="313"/>
      <c r="I8265" s="311"/>
      <c r="J8265" s="398"/>
      <c r="K8265" s="311"/>
      <c r="L8265" s="311"/>
      <c r="M8265" s="311"/>
      <c r="N8265" s="311"/>
      <c r="O8265" s="311"/>
      <c r="P8265" s="311"/>
      <c r="Q8265" s="311"/>
      <c r="R8265" s="311"/>
      <c r="S8265" s="311"/>
      <c r="T8265" s="311"/>
      <c r="U8265" s="311"/>
    </row>
    <row r="8266" spans="1:21" ht="12.75" customHeight="1">
      <c r="A8266" s="311"/>
      <c r="B8266" s="310"/>
      <c r="C8266" s="311"/>
      <c r="D8266" s="308"/>
      <c r="G8266" s="312"/>
      <c r="H8266" s="313"/>
      <c r="I8266" s="311"/>
      <c r="J8266" s="398"/>
      <c r="K8266" s="311"/>
      <c r="L8266" s="311"/>
      <c r="M8266" s="311"/>
      <c r="N8266" s="311"/>
      <c r="O8266" s="311"/>
      <c r="P8266" s="311"/>
      <c r="Q8266" s="311"/>
      <c r="R8266" s="311"/>
      <c r="S8266" s="311"/>
      <c r="T8266" s="311"/>
      <c r="U8266" s="311"/>
    </row>
    <row r="8267" spans="1:21" ht="12.75" customHeight="1">
      <c r="A8267" s="311"/>
      <c r="B8267" s="310"/>
      <c r="C8267" s="311"/>
      <c r="D8267" s="308"/>
      <c r="G8267" s="312"/>
      <c r="H8267" s="313"/>
      <c r="I8267" s="311"/>
      <c r="J8267" s="398"/>
      <c r="K8267" s="311"/>
      <c r="L8267" s="311"/>
      <c r="M8267" s="311"/>
      <c r="N8267" s="311"/>
      <c r="O8267" s="311"/>
      <c r="P8267" s="311"/>
      <c r="Q8267" s="311"/>
      <c r="R8267" s="311"/>
      <c r="S8267" s="311"/>
      <c r="T8267" s="311"/>
      <c r="U8267" s="311"/>
    </row>
    <row r="8268" spans="1:21" ht="12.75" customHeight="1">
      <c r="A8268" s="311"/>
      <c r="B8268" s="310"/>
      <c r="C8268" s="311"/>
      <c r="D8268" s="308"/>
      <c r="G8268" s="312"/>
      <c r="H8268" s="313"/>
      <c r="I8268" s="311"/>
      <c r="J8268" s="398"/>
      <c r="K8268" s="311"/>
      <c r="L8268" s="311"/>
      <c r="M8268" s="311"/>
      <c r="N8268" s="311"/>
      <c r="O8268" s="311"/>
      <c r="P8268" s="311"/>
      <c r="Q8268" s="311"/>
      <c r="R8268" s="311"/>
      <c r="S8268" s="311"/>
      <c r="T8268" s="311"/>
      <c r="U8268" s="311"/>
    </row>
    <row r="8269" spans="1:21" ht="12.75" customHeight="1">
      <c r="A8269" s="311"/>
      <c r="B8269" s="310"/>
      <c r="C8269" s="311"/>
      <c r="D8269" s="308"/>
      <c r="G8269" s="312"/>
      <c r="H8269" s="313"/>
      <c r="I8269" s="311"/>
      <c r="J8269" s="398"/>
      <c r="K8269" s="311"/>
      <c r="L8269" s="311"/>
      <c r="M8269" s="311"/>
      <c r="N8269" s="311"/>
      <c r="O8269" s="311"/>
      <c r="P8269" s="311"/>
      <c r="Q8269" s="311"/>
      <c r="R8269" s="311"/>
      <c r="S8269" s="311"/>
      <c r="T8269" s="311"/>
      <c r="U8269" s="311"/>
    </row>
    <row r="8270" spans="1:21" ht="12.75" customHeight="1">
      <c r="A8270" s="311"/>
      <c r="B8270" s="310"/>
      <c r="C8270" s="311"/>
      <c r="D8270" s="308"/>
      <c r="G8270" s="312"/>
      <c r="H8270" s="313"/>
      <c r="I8270" s="311"/>
      <c r="J8270" s="398"/>
      <c r="K8270" s="311"/>
      <c r="L8270" s="311"/>
      <c r="M8270" s="311"/>
      <c r="N8270" s="311"/>
      <c r="O8270" s="311"/>
      <c r="P8270" s="311"/>
      <c r="Q8270" s="311"/>
      <c r="R8270" s="311"/>
      <c r="S8270" s="311"/>
      <c r="T8270" s="311"/>
      <c r="U8270" s="311"/>
    </row>
    <row r="8271" spans="1:21" ht="12.75" customHeight="1">
      <c r="A8271" s="311"/>
      <c r="B8271" s="310"/>
      <c r="C8271" s="311"/>
      <c r="D8271" s="308"/>
      <c r="G8271" s="312"/>
      <c r="H8271" s="313"/>
      <c r="I8271" s="311"/>
      <c r="J8271" s="398"/>
      <c r="K8271" s="311"/>
      <c r="L8271" s="311"/>
      <c r="M8271" s="311"/>
      <c r="N8271" s="311"/>
      <c r="O8271" s="311"/>
      <c r="P8271" s="311"/>
      <c r="Q8271" s="311"/>
      <c r="R8271" s="311"/>
      <c r="S8271" s="311"/>
      <c r="T8271" s="311"/>
      <c r="U8271" s="311"/>
    </row>
    <row r="8272" spans="1:21" ht="12.75" customHeight="1">
      <c r="A8272" s="311"/>
      <c r="B8272" s="310"/>
      <c r="C8272" s="311"/>
      <c r="D8272" s="308"/>
      <c r="G8272" s="312"/>
      <c r="H8272" s="313"/>
      <c r="I8272" s="311"/>
      <c r="J8272" s="398"/>
      <c r="K8272" s="311"/>
      <c r="L8272" s="311"/>
      <c r="M8272" s="311"/>
      <c r="N8272" s="311"/>
      <c r="O8272" s="311"/>
      <c r="P8272" s="311"/>
      <c r="Q8272" s="311"/>
      <c r="R8272" s="311"/>
      <c r="S8272" s="311"/>
      <c r="T8272" s="311"/>
      <c r="U8272" s="311"/>
    </row>
    <row r="8273" spans="1:21" ht="12.75" customHeight="1">
      <c r="A8273" s="311"/>
      <c r="B8273" s="310"/>
      <c r="C8273" s="311"/>
      <c r="D8273" s="308"/>
      <c r="G8273" s="312"/>
      <c r="H8273" s="313"/>
      <c r="I8273" s="311"/>
      <c r="J8273" s="398"/>
      <c r="K8273" s="311"/>
      <c r="L8273" s="311"/>
      <c r="M8273" s="311"/>
      <c r="N8273" s="311"/>
      <c r="O8273" s="311"/>
      <c r="P8273" s="311"/>
      <c r="Q8273" s="311"/>
      <c r="R8273" s="311"/>
      <c r="S8273" s="311"/>
      <c r="T8273" s="311"/>
      <c r="U8273" s="311"/>
    </row>
    <row r="8274" spans="1:21" ht="12.75" customHeight="1">
      <c r="A8274" s="311"/>
      <c r="B8274" s="310"/>
      <c r="C8274" s="311"/>
      <c r="D8274" s="308"/>
      <c r="G8274" s="312"/>
      <c r="H8274" s="313"/>
      <c r="I8274" s="311"/>
      <c r="J8274" s="398"/>
      <c r="K8274" s="311"/>
      <c r="L8274" s="311"/>
      <c r="M8274" s="311"/>
      <c r="N8274" s="311"/>
      <c r="O8274" s="311"/>
      <c r="P8274" s="311"/>
      <c r="Q8274" s="311"/>
      <c r="R8274" s="311"/>
      <c r="S8274" s="311"/>
      <c r="T8274" s="311"/>
      <c r="U8274" s="311"/>
    </row>
    <row r="8275" spans="1:21" ht="12.75" customHeight="1">
      <c r="A8275" s="311"/>
      <c r="B8275" s="310"/>
      <c r="C8275" s="311"/>
      <c r="D8275" s="308"/>
      <c r="G8275" s="312"/>
      <c r="H8275" s="313"/>
      <c r="I8275" s="311"/>
      <c r="J8275" s="398"/>
      <c r="K8275" s="311"/>
      <c r="L8275" s="311"/>
      <c r="M8275" s="311"/>
      <c r="N8275" s="311"/>
      <c r="O8275" s="311"/>
      <c r="P8275" s="311"/>
      <c r="Q8275" s="311"/>
      <c r="R8275" s="311"/>
      <c r="S8275" s="311"/>
      <c r="T8275" s="311"/>
      <c r="U8275" s="311"/>
    </row>
    <row r="8276" spans="1:21" ht="12.75" customHeight="1">
      <c r="A8276" s="311"/>
      <c r="B8276" s="310"/>
      <c r="C8276" s="311"/>
      <c r="D8276" s="308"/>
      <c r="G8276" s="312"/>
      <c r="H8276" s="313"/>
      <c r="I8276" s="311"/>
      <c r="J8276" s="398"/>
      <c r="K8276" s="311"/>
      <c r="L8276" s="311"/>
      <c r="M8276" s="311"/>
      <c r="N8276" s="311"/>
      <c r="O8276" s="311"/>
      <c r="P8276" s="311"/>
      <c r="Q8276" s="311"/>
      <c r="R8276" s="311"/>
      <c r="S8276" s="311"/>
      <c r="T8276" s="311"/>
      <c r="U8276" s="311"/>
    </row>
    <row r="8277" spans="1:21" ht="12.75" customHeight="1">
      <c r="A8277" s="311"/>
      <c r="B8277" s="310"/>
      <c r="C8277" s="311"/>
      <c r="D8277" s="308"/>
      <c r="G8277" s="312"/>
      <c r="H8277" s="313"/>
      <c r="I8277" s="311"/>
      <c r="J8277" s="398"/>
      <c r="K8277" s="311"/>
      <c r="L8277" s="311"/>
      <c r="M8277" s="311"/>
      <c r="N8277" s="311"/>
      <c r="O8277" s="311"/>
      <c r="P8277" s="311"/>
      <c r="Q8277" s="311"/>
      <c r="R8277" s="311"/>
      <c r="S8277" s="311"/>
      <c r="T8277" s="311"/>
      <c r="U8277" s="311"/>
    </row>
    <row r="8278" spans="1:21" ht="12.75" customHeight="1">
      <c r="A8278" s="311"/>
      <c r="B8278" s="310"/>
      <c r="C8278" s="311"/>
      <c r="D8278" s="308"/>
      <c r="G8278" s="312"/>
      <c r="H8278" s="313"/>
      <c r="I8278" s="311"/>
      <c r="J8278" s="398"/>
      <c r="K8278" s="311"/>
      <c r="L8278" s="311"/>
      <c r="M8278" s="311"/>
      <c r="N8278" s="311"/>
      <c r="O8278" s="311"/>
      <c r="P8278" s="311"/>
      <c r="Q8278" s="311"/>
      <c r="R8278" s="311"/>
      <c r="S8278" s="311"/>
      <c r="T8278" s="311"/>
      <c r="U8278" s="311"/>
    </row>
    <row r="8279" spans="1:21" ht="12.75" customHeight="1">
      <c r="A8279" s="311"/>
      <c r="B8279" s="310"/>
      <c r="C8279" s="311"/>
      <c r="D8279" s="308"/>
      <c r="G8279" s="312"/>
      <c r="H8279" s="313"/>
      <c r="I8279" s="311"/>
      <c r="J8279" s="398"/>
      <c r="K8279" s="311"/>
      <c r="L8279" s="311"/>
      <c r="M8279" s="311"/>
      <c r="N8279" s="311"/>
      <c r="O8279" s="311"/>
      <c r="P8279" s="311"/>
      <c r="Q8279" s="311"/>
      <c r="R8279" s="311"/>
      <c r="S8279" s="311"/>
      <c r="T8279" s="311"/>
      <c r="U8279" s="311"/>
    </row>
    <row r="8280" spans="1:21" ht="12.75" customHeight="1">
      <c r="A8280" s="311"/>
      <c r="B8280" s="310"/>
      <c r="C8280" s="311"/>
      <c r="D8280" s="308"/>
      <c r="G8280" s="312"/>
      <c r="H8280" s="313"/>
      <c r="I8280" s="311"/>
      <c r="J8280" s="398"/>
      <c r="K8280" s="311"/>
      <c r="L8280" s="311"/>
      <c r="M8280" s="311"/>
      <c r="N8280" s="311"/>
      <c r="O8280" s="311"/>
      <c r="P8280" s="311"/>
      <c r="Q8280" s="311"/>
      <c r="R8280" s="311"/>
      <c r="S8280" s="311"/>
      <c r="T8280" s="311"/>
      <c r="U8280" s="311"/>
    </row>
    <row r="8281" spans="1:21" ht="12.75" customHeight="1">
      <c r="A8281" s="311"/>
      <c r="B8281" s="310"/>
      <c r="C8281" s="311"/>
      <c r="D8281" s="308"/>
      <c r="G8281" s="312"/>
      <c r="H8281" s="313"/>
      <c r="I8281" s="311"/>
      <c r="J8281" s="398"/>
      <c r="K8281" s="311"/>
      <c r="L8281" s="311"/>
      <c r="M8281" s="311"/>
      <c r="N8281" s="311"/>
      <c r="O8281" s="311"/>
      <c r="P8281" s="311"/>
      <c r="Q8281" s="311"/>
      <c r="R8281" s="311"/>
      <c r="S8281" s="311"/>
      <c r="T8281" s="311"/>
      <c r="U8281" s="311"/>
    </row>
    <row r="8282" spans="1:21" ht="12.75" customHeight="1">
      <c r="A8282" s="311"/>
      <c r="B8282" s="310"/>
      <c r="C8282" s="311"/>
      <c r="D8282" s="308"/>
      <c r="G8282" s="312"/>
      <c r="H8282" s="313"/>
      <c r="I8282" s="311"/>
      <c r="J8282" s="398"/>
      <c r="K8282" s="311"/>
      <c r="L8282" s="311"/>
      <c r="M8282" s="311"/>
      <c r="N8282" s="311"/>
      <c r="O8282" s="311"/>
      <c r="P8282" s="311"/>
      <c r="Q8282" s="311"/>
      <c r="R8282" s="311"/>
      <c r="S8282" s="311"/>
      <c r="T8282" s="311"/>
      <c r="U8282" s="311"/>
    </row>
    <row r="8283" spans="1:21" ht="12.75" customHeight="1">
      <c r="A8283" s="311"/>
      <c r="B8283" s="310"/>
      <c r="C8283" s="311"/>
      <c r="D8283" s="308"/>
      <c r="G8283" s="312"/>
      <c r="H8283" s="313"/>
      <c r="I8283" s="311"/>
      <c r="J8283" s="398"/>
      <c r="K8283" s="311"/>
      <c r="L8283" s="311"/>
      <c r="M8283" s="311"/>
      <c r="N8283" s="311"/>
      <c r="O8283" s="311"/>
      <c r="P8283" s="311"/>
      <c r="Q8283" s="311"/>
      <c r="R8283" s="311"/>
      <c r="S8283" s="311"/>
      <c r="T8283" s="311"/>
      <c r="U8283" s="311"/>
    </row>
    <row r="8284" spans="1:21" ht="12.75" customHeight="1">
      <c r="A8284" s="311"/>
      <c r="B8284" s="310"/>
      <c r="C8284" s="311"/>
      <c r="D8284" s="308"/>
      <c r="G8284" s="312"/>
      <c r="H8284" s="313"/>
      <c r="I8284" s="311"/>
      <c r="J8284" s="398"/>
      <c r="K8284" s="311"/>
      <c r="L8284" s="311"/>
      <c r="M8284" s="311"/>
      <c r="N8284" s="311"/>
      <c r="O8284" s="311"/>
      <c r="P8284" s="311"/>
      <c r="Q8284" s="311"/>
      <c r="R8284" s="311"/>
      <c r="S8284" s="311"/>
      <c r="T8284" s="311"/>
      <c r="U8284" s="311"/>
    </row>
    <row r="8285" spans="1:21" ht="12.75" customHeight="1">
      <c r="A8285" s="311"/>
      <c r="B8285" s="310"/>
      <c r="C8285" s="311"/>
      <c r="D8285" s="308"/>
      <c r="G8285" s="312"/>
      <c r="H8285" s="313"/>
      <c r="I8285" s="311"/>
      <c r="J8285" s="398"/>
      <c r="K8285" s="311"/>
      <c r="L8285" s="311"/>
      <c r="M8285" s="311"/>
      <c r="N8285" s="311"/>
      <c r="O8285" s="311"/>
      <c r="P8285" s="311"/>
      <c r="Q8285" s="311"/>
      <c r="R8285" s="311"/>
      <c r="S8285" s="311"/>
      <c r="T8285" s="311"/>
      <c r="U8285" s="311"/>
    </row>
    <row r="8286" spans="1:21" ht="12.75" customHeight="1">
      <c r="A8286" s="311"/>
      <c r="B8286" s="310"/>
      <c r="C8286" s="311"/>
      <c r="D8286" s="308"/>
      <c r="G8286" s="312"/>
      <c r="H8286" s="313"/>
      <c r="I8286" s="311"/>
      <c r="J8286" s="398"/>
      <c r="K8286" s="311"/>
      <c r="L8286" s="311"/>
      <c r="M8286" s="311"/>
      <c r="N8286" s="311"/>
      <c r="O8286" s="311"/>
      <c r="P8286" s="311"/>
      <c r="Q8286" s="311"/>
      <c r="R8286" s="311"/>
      <c r="S8286" s="311"/>
      <c r="T8286" s="311"/>
      <c r="U8286" s="311"/>
    </row>
    <row r="8287" spans="1:21" ht="12.75" customHeight="1">
      <c r="A8287" s="311"/>
      <c r="B8287" s="310"/>
      <c r="C8287" s="311"/>
      <c r="D8287" s="308"/>
      <c r="G8287" s="312"/>
      <c r="H8287" s="313"/>
      <c r="I8287" s="311"/>
      <c r="J8287" s="398"/>
      <c r="K8287" s="311"/>
      <c r="L8287" s="311"/>
      <c r="M8287" s="311"/>
      <c r="N8287" s="311"/>
      <c r="O8287" s="311"/>
      <c r="P8287" s="311"/>
      <c r="Q8287" s="311"/>
      <c r="R8287" s="311"/>
      <c r="S8287" s="311"/>
      <c r="T8287" s="311"/>
      <c r="U8287" s="311"/>
    </row>
    <row r="8288" spans="1:21" ht="12.75" customHeight="1">
      <c r="A8288" s="311"/>
      <c r="B8288" s="310"/>
      <c r="C8288" s="311"/>
      <c r="D8288" s="308"/>
      <c r="G8288" s="312"/>
      <c r="H8288" s="313"/>
      <c r="I8288" s="311"/>
      <c r="J8288" s="398"/>
      <c r="K8288" s="311"/>
      <c r="L8288" s="311"/>
      <c r="M8288" s="311"/>
      <c r="N8288" s="311"/>
      <c r="O8288" s="311"/>
      <c r="P8288" s="311"/>
      <c r="Q8288" s="311"/>
      <c r="R8288" s="311"/>
      <c r="S8288" s="311"/>
      <c r="T8288" s="311"/>
      <c r="U8288" s="311"/>
    </row>
    <row r="8289" spans="1:21" ht="12.75" customHeight="1">
      <c r="A8289" s="311"/>
      <c r="B8289" s="310"/>
      <c r="C8289" s="311"/>
      <c r="D8289" s="308"/>
      <c r="G8289" s="312"/>
      <c r="H8289" s="313"/>
      <c r="I8289" s="311"/>
      <c r="J8289" s="398"/>
      <c r="K8289" s="311"/>
      <c r="L8289" s="311"/>
      <c r="M8289" s="311"/>
      <c r="N8289" s="311"/>
      <c r="O8289" s="311"/>
      <c r="P8289" s="311"/>
      <c r="Q8289" s="311"/>
      <c r="R8289" s="311"/>
      <c r="S8289" s="311"/>
      <c r="T8289" s="311"/>
      <c r="U8289" s="311"/>
    </row>
    <row r="8290" spans="1:21" ht="12.75" customHeight="1">
      <c r="A8290" s="311"/>
      <c r="B8290" s="310"/>
      <c r="C8290" s="311"/>
      <c r="D8290" s="308"/>
      <c r="G8290" s="312"/>
      <c r="H8290" s="313"/>
      <c r="I8290" s="311"/>
      <c r="J8290" s="398"/>
      <c r="K8290" s="311"/>
      <c r="L8290" s="311"/>
      <c r="M8290" s="311"/>
      <c r="N8290" s="311"/>
      <c r="O8290" s="311"/>
      <c r="P8290" s="311"/>
      <c r="Q8290" s="311"/>
      <c r="R8290" s="311"/>
      <c r="S8290" s="311"/>
      <c r="T8290" s="311"/>
      <c r="U8290" s="311"/>
    </row>
    <row r="8291" spans="1:21" ht="12.75" customHeight="1">
      <c r="A8291" s="311"/>
      <c r="B8291" s="310"/>
      <c r="C8291" s="311"/>
      <c r="D8291" s="308"/>
      <c r="G8291" s="312"/>
      <c r="H8291" s="313"/>
      <c r="I8291" s="311"/>
      <c r="J8291" s="398"/>
      <c r="K8291" s="311"/>
      <c r="L8291" s="311"/>
      <c r="M8291" s="311"/>
      <c r="N8291" s="311"/>
      <c r="O8291" s="311"/>
      <c r="P8291" s="311"/>
      <c r="Q8291" s="311"/>
      <c r="R8291" s="311"/>
      <c r="S8291" s="311"/>
      <c r="T8291" s="311"/>
      <c r="U8291" s="311"/>
    </row>
    <row r="8292" spans="1:21" ht="12.75" customHeight="1">
      <c r="A8292" s="311"/>
      <c r="B8292" s="310"/>
      <c r="C8292" s="311"/>
      <c r="D8292" s="308"/>
      <c r="G8292" s="312"/>
      <c r="H8292" s="313"/>
      <c r="I8292" s="311"/>
      <c r="J8292" s="398"/>
      <c r="K8292" s="311"/>
      <c r="L8292" s="311"/>
      <c r="M8292" s="311"/>
      <c r="N8292" s="311"/>
      <c r="O8292" s="311"/>
      <c r="P8292" s="311"/>
      <c r="Q8292" s="311"/>
      <c r="R8292" s="311"/>
      <c r="S8292" s="311"/>
      <c r="T8292" s="311"/>
      <c r="U8292" s="311"/>
    </row>
    <row r="8293" spans="1:21" ht="12.75" customHeight="1">
      <c r="A8293" s="311"/>
      <c r="B8293" s="310"/>
      <c r="C8293" s="311"/>
      <c r="D8293" s="308"/>
      <c r="G8293" s="312"/>
      <c r="H8293" s="313"/>
      <c r="I8293" s="311"/>
      <c r="J8293" s="398"/>
      <c r="K8293" s="311"/>
      <c r="L8293" s="311"/>
      <c r="M8293" s="311"/>
      <c r="N8293" s="311"/>
      <c r="O8293" s="311"/>
      <c r="P8293" s="311"/>
      <c r="Q8293" s="311"/>
      <c r="R8293" s="311"/>
      <c r="S8293" s="311"/>
      <c r="T8293" s="311"/>
      <c r="U8293" s="311"/>
    </row>
    <row r="8294" spans="1:21" ht="12.75" customHeight="1">
      <c r="A8294" s="311"/>
      <c r="B8294" s="310"/>
      <c r="C8294" s="311"/>
      <c r="D8294" s="308"/>
      <c r="G8294" s="312"/>
      <c r="H8294" s="313"/>
      <c r="I8294" s="311"/>
      <c r="J8294" s="398"/>
      <c r="K8294" s="311"/>
      <c r="L8294" s="311"/>
      <c r="M8294" s="311"/>
      <c r="N8294" s="311"/>
      <c r="O8294" s="311"/>
      <c r="P8294" s="311"/>
      <c r="Q8294" s="311"/>
      <c r="R8294" s="311"/>
      <c r="S8294" s="311"/>
      <c r="T8294" s="311"/>
      <c r="U8294" s="311"/>
    </row>
    <row r="8295" spans="1:21" ht="12.75" customHeight="1">
      <c r="A8295" s="311"/>
      <c r="B8295" s="310"/>
      <c r="C8295" s="311"/>
      <c r="D8295" s="308"/>
      <c r="G8295" s="312"/>
      <c r="H8295" s="313"/>
      <c r="I8295" s="311"/>
      <c r="J8295" s="398"/>
      <c r="K8295" s="311"/>
      <c r="L8295" s="311"/>
      <c r="M8295" s="311"/>
      <c r="N8295" s="311"/>
      <c r="O8295" s="311"/>
      <c r="P8295" s="311"/>
      <c r="Q8295" s="311"/>
      <c r="R8295" s="311"/>
      <c r="S8295" s="311"/>
      <c r="T8295" s="311"/>
      <c r="U8295" s="311"/>
    </row>
    <row r="8296" spans="1:21" ht="12.75" customHeight="1">
      <c r="A8296" s="311"/>
      <c r="B8296" s="310"/>
      <c r="C8296" s="311"/>
      <c r="D8296" s="308"/>
      <c r="G8296" s="312"/>
      <c r="H8296" s="313"/>
      <c r="I8296" s="311"/>
      <c r="J8296" s="398"/>
      <c r="K8296" s="311"/>
      <c r="L8296" s="311"/>
      <c r="M8296" s="311"/>
      <c r="N8296" s="311"/>
      <c r="O8296" s="311"/>
      <c r="P8296" s="311"/>
      <c r="Q8296" s="311"/>
      <c r="R8296" s="311"/>
      <c r="S8296" s="311"/>
      <c r="T8296" s="311"/>
      <c r="U8296" s="311"/>
    </row>
    <row r="8297" spans="1:21" ht="12.75" customHeight="1">
      <c r="A8297" s="311"/>
      <c r="B8297" s="310"/>
      <c r="C8297" s="311"/>
      <c r="D8297" s="308"/>
      <c r="G8297" s="312"/>
      <c r="H8297" s="313"/>
      <c r="I8297" s="311"/>
      <c r="J8297" s="398"/>
      <c r="K8297" s="311"/>
      <c r="L8297" s="311"/>
      <c r="M8297" s="311"/>
      <c r="N8297" s="311"/>
      <c r="O8297" s="311"/>
      <c r="P8297" s="311"/>
      <c r="Q8297" s="311"/>
      <c r="R8297" s="311"/>
      <c r="S8297" s="311"/>
      <c r="T8297" s="311"/>
      <c r="U8297" s="311"/>
    </row>
    <row r="8298" spans="1:21" ht="12.75" customHeight="1">
      <c r="A8298" s="311"/>
      <c r="B8298" s="310"/>
      <c r="C8298" s="311"/>
      <c r="D8298" s="308"/>
      <c r="G8298" s="312"/>
      <c r="H8298" s="313"/>
      <c r="I8298" s="311"/>
      <c r="J8298" s="398"/>
      <c r="K8298" s="311"/>
      <c r="L8298" s="311"/>
      <c r="M8298" s="311"/>
      <c r="N8298" s="311"/>
      <c r="O8298" s="311"/>
      <c r="P8298" s="311"/>
      <c r="Q8298" s="311"/>
      <c r="R8298" s="311"/>
      <c r="S8298" s="311"/>
      <c r="T8298" s="311"/>
      <c r="U8298" s="311"/>
    </row>
    <row r="8299" spans="1:21" ht="12.75" customHeight="1">
      <c r="A8299" s="311"/>
      <c r="B8299" s="310"/>
      <c r="C8299" s="311"/>
      <c r="D8299" s="308"/>
      <c r="G8299" s="312"/>
      <c r="H8299" s="313"/>
      <c r="I8299" s="311"/>
      <c r="J8299" s="398"/>
      <c r="K8299" s="311"/>
      <c r="L8299" s="311"/>
      <c r="M8299" s="311"/>
      <c r="N8299" s="311"/>
      <c r="O8299" s="311"/>
      <c r="P8299" s="311"/>
      <c r="Q8299" s="311"/>
      <c r="R8299" s="311"/>
      <c r="S8299" s="311"/>
      <c r="T8299" s="311"/>
      <c r="U8299" s="311"/>
    </row>
    <row r="8300" spans="1:21" ht="12.75" customHeight="1">
      <c r="A8300" s="311"/>
      <c r="B8300" s="310"/>
      <c r="C8300" s="311"/>
      <c r="D8300" s="308"/>
      <c r="G8300" s="312"/>
      <c r="H8300" s="313"/>
      <c r="I8300" s="311"/>
      <c r="J8300" s="398"/>
      <c r="K8300" s="311"/>
      <c r="L8300" s="311"/>
      <c r="M8300" s="311"/>
      <c r="N8300" s="311"/>
      <c r="O8300" s="311"/>
      <c r="P8300" s="311"/>
      <c r="Q8300" s="311"/>
      <c r="R8300" s="311"/>
      <c r="S8300" s="311"/>
      <c r="T8300" s="311"/>
      <c r="U8300" s="311"/>
    </row>
    <row r="8301" spans="1:21" ht="12.75" customHeight="1">
      <c r="A8301" s="311"/>
      <c r="B8301" s="310"/>
      <c r="C8301" s="311"/>
      <c r="D8301" s="308"/>
      <c r="G8301" s="312"/>
      <c r="H8301" s="313"/>
      <c r="I8301" s="311"/>
      <c r="J8301" s="398"/>
      <c r="K8301" s="311"/>
      <c r="L8301" s="311"/>
      <c r="M8301" s="311"/>
      <c r="N8301" s="311"/>
      <c r="O8301" s="311"/>
      <c r="P8301" s="311"/>
      <c r="Q8301" s="311"/>
      <c r="R8301" s="311"/>
      <c r="S8301" s="311"/>
      <c r="T8301" s="311"/>
      <c r="U8301" s="311"/>
    </row>
    <row r="8302" spans="1:21" ht="12.75" customHeight="1">
      <c r="A8302" s="311"/>
      <c r="B8302" s="310"/>
      <c r="C8302" s="311"/>
      <c r="D8302" s="308"/>
      <c r="G8302" s="312"/>
      <c r="H8302" s="313"/>
      <c r="I8302" s="311"/>
      <c r="J8302" s="398"/>
      <c r="K8302" s="311"/>
      <c r="L8302" s="311"/>
      <c r="M8302" s="311"/>
      <c r="N8302" s="311"/>
      <c r="O8302" s="311"/>
      <c r="P8302" s="311"/>
      <c r="Q8302" s="311"/>
      <c r="R8302" s="311"/>
      <c r="S8302" s="311"/>
      <c r="T8302" s="311"/>
      <c r="U8302" s="311"/>
    </row>
    <row r="8303" spans="1:21" ht="12.75" customHeight="1">
      <c r="A8303" s="311"/>
      <c r="B8303" s="310"/>
      <c r="C8303" s="311"/>
      <c r="D8303" s="308"/>
      <c r="G8303" s="312"/>
      <c r="H8303" s="313"/>
      <c r="I8303" s="311"/>
      <c r="J8303" s="398"/>
      <c r="K8303" s="311"/>
      <c r="L8303" s="311"/>
      <c r="M8303" s="311"/>
      <c r="N8303" s="311"/>
      <c r="O8303" s="311"/>
      <c r="P8303" s="311"/>
      <c r="Q8303" s="311"/>
      <c r="R8303" s="311"/>
      <c r="S8303" s="311"/>
      <c r="T8303" s="311"/>
      <c r="U8303" s="311"/>
    </row>
    <row r="8304" spans="1:21" ht="12.75" customHeight="1">
      <c r="A8304" s="311"/>
      <c r="B8304" s="310"/>
      <c r="C8304" s="311"/>
      <c r="D8304" s="308"/>
      <c r="G8304" s="312"/>
      <c r="H8304" s="313"/>
      <c r="I8304" s="311"/>
      <c r="J8304" s="398"/>
      <c r="K8304" s="311"/>
      <c r="L8304" s="311"/>
      <c r="M8304" s="311"/>
      <c r="N8304" s="311"/>
      <c r="O8304" s="311"/>
      <c r="P8304" s="311"/>
      <c r="Q8304" s="311"/>
      <c r="R8304" s="311"/>
      <c r="S8304" s="311"/>
      <c r="T8304" s="311"/>
      <c r="U8304" s="311"/>
    </row>
    <row r="8305" spans="1:21" ht="12.75" customHeight="1">
      <c r="A8305" s="311"/>
      <c r="B8305" s="310"/>
      <c r="C8305" s="311"/>
      <c r="D8305" s="308"/>
      <c r="G8305" s="312"/>
      <c r="H8305" s="313"/>
      <c r="I8305" s="311"/>
      <c r="J8305" s="398"/>
      <c r="K8305" s="311"/>
      <c r="L8305" s="311"/>
      <c r="M8305" s="311"/>
      <c r="N8305" s="311"/>
      <c r="O8305" s="311"/>
      <c r="P8305" s="311"/>
      <c r="Q8305" s="311"/>
      <c r="R8305" s="311"/>
      <c r="S8305" s="311"/>
      <c r="T8305" s="311"/>
      <c r="U8305" s="311"/>
    </row>
    <row r="8306" spans="1:21" ht="12.75" customHeight="1">
      <c r="A8306" s="311"/>
      <c r="B8306" s="310"/>
      <c r="C8306" s="311"/>
      <c r="D8306" s="308"/>
      <c r="G8306" s="312"/>
      <c r="H8306" s="313"/>
      <c r="I8306" s="311"/>
      <c r="J8306" s="398"/>
      <c r="K8306" s="311"/>
      <c r="L8306" s="311"/>
      <c r="M8306" s="311"/>
      <c r="N8306" s="311"/>
      <c r="O8306" s="311"/>
      <c r="P8306" s="311"/>
      <c r="Q8306" s="311"/>
      <c r="R8306" s="311"/>
      <c r="S8306" s="311"/>
      <c r="T8306" s="311"/>
      <c r="U8306" s="311"/>
    </row>
    <row r="8307" spans="1:21" ht="12.75" customHeight="1">
      <c r="A8307" s="311"/>
      <c r="B8307" s="310"/>
      <c r="C8307" s="311"/>
      <c r="D8307" s="308"/>
      <c r="G8307" s="312"/>
      <c r="H8307" s="313"/>
      <c r="I8307" s="311"/>
      <c r="J8307" s="398"/>
      <c r="K8307" s="311"/>
      <c r="L8307" s="311"/>
      <c r="M8307" s="311"/>
      <c r="N8307" s="311"/>
      <c r="O8307" s="311"/>
      <c r="P8307" s="311"/>
      <c r="Q8307" s="311"/>
      <c r="R8307" s="311"/>
      <c r="S8307" s="311"/>
      <c r="T8307" s="311"/>
      <c r="U8307" s="311"/>
    </row>
    <row r="8308" spans="1:21" ht="12.75" customHeight="1">
      <c r="A8308" s="311"/>
      <c r="B8308" s="310"/>
      <c r="C8308" s="311"/>
      <c r="D8308" s="308"/>
      <c r="G8308" s="312"/>
      <c r="H8308" s="313"/>
      <c r="I8308" s="311"/>
      <c r="J8308" s="398"/>
      <c r="K8308" s="311"/>
      <c r="L8308" s="311"/>
      <c r="M8308" s="311"/>
      <c r="N8308" s="311"/>
      <c r="O8308" s="311"/>
      <c r="P8308" s="311"/>
      <c r="Q8308" s="311"/>
      <c r="R8308" s="311"/>
      <c r="S8308" s="311"/>
      <c r="T8308" s="311"/>
      <c r="U8308" s="311"/>
    </row>
    <row r="8309" spans="1:21" ht="12.75" customHeight="1">
      <c r="A8309" s="311"/>
      <c r="B8309" s="310"/>
      <c r="C8309" s="311"/>
      <c r="D8309" s="308"/>
      <c r="G8309" s="312"/>
      <c r="H8309" s="313"/>
      <c r="I8309" s="311"/>
      <c r="J8309" s="398"/>
      <c r="K8309" s="311"/>
      <c r="L8309" s="311"/>
      <c r="M8309" s="311"/>
      <c r="N8309" s="311"/>
      <c r="O8309" s="311"/>
      <c r="P8309" s="311"/>
      <c r="Q8309" s="311"/>
      <c r="R8309" s="311"/>
      <c r="S8309" s="311"/>
      <c r="T8309" s="311"/>
      <c r="U8309" s="311"/>
    </row>
    <row r="8310" spans="1:21" ht="12.75" customHeight="1">
      <c r="A8310" s="311"/>
      <c r="B8310" s="310"/>
      <c r="C8310" s="311"/>
      <c r="D8310" s="308"/>
      <c r="G8310" s="312"/>
      <c r="H8310" s="313"/>
      <c r="I8310" s="311"/>
      <c r="J8310" s="398"/>
      <c r="K8310" s="311"/>
      <c r="L8310" s="311"/>
      <c r="M8310" s="311"/>
      <c r="N8310" s="311"/>
      <c r="O8310" s="311"/>
      <c r="P8310" s="311"/>
      <c r="Q8310" s="311"/>
      <c r="R8310" s="311"/>
      <c r="S8310" s="311"/>
      <c r="T8310" s="311"/>
      <c r="U8310" s="311"/>
    </row>
    <row r="8311" spans="1:21" ht="12.75" customHeight="1">
      <c r="A8311" s="311"/>
      <c r="B8311" s="310"/>
      <c r="C8311" s="311"/>
      <c r="D8311" s="308"/>
      <c r="G8311" s="312"/>
      <c r="H8311" s="313"/>
      <c r="I8311" s="311"/>
      <c r="J8311" s="398"/>
      <c r="K8311" s="311"/>
      <c r="L8311" s="311"/>
      <c r="M8311" s="311"/>
      <c r="N8311" s="311"/>
      <c r="O8311" s="311"/>
      <c r="P8311" s="311"/>
      <c r="Q8311" s="311"/>
      <c r="R8311" s="311"/>
      <c r="S8311" s="311"/>
      <c r="T8311" s="311"/>
      <c r="U8311" s="311"/>
    </row>
    <row r="8312" spans="1:21" ht="12.75" customHeight="1">
      <c r="A8312" s="311"/>
      <c r="B8312" s="310"/>
      <c r="C8312" s="311"/>
      <c r="D8312" s="308"/>
      <c r="G8312" s="312"/>
      <c r="H8312" s="313"/>
      <c r="I8312" s="311"/>
      <c r="J8312" s="398"/>
      <c r="K8312" s="311"/>
      <c r="L8312" s="311"/>
      <c r="M8312" s="311"/>
      <c r="N8312" s="311"/>
      <c r="O8312" s="311"/>
      <c r="P8312" s="311"/>
      <c r="Q8312" s="311"/>
      <c r="R8312" s="311"/>
      <c r="S8312" s="311"/>
      <c r="T8312" s="311"/>
      <c r="U8312" s="311"/>
    </row>
    <row r="8313" spans="1:21" ht="12.75" customHeight="1">
      <c r="A8313" s="311"/>
      <c r="B8313" s="310"/>
      <c r="C8313" s="311"/>
      <c r="D8313" s="308"/>
      <c r="G8313" s="312"/>
      <c r="H8313" s="313"/>
      <c r="I8313" s="311"/>
      <c r="J8313" s="398"/>
      <c r="K8313" s="311"/>
      <c r="L8313" s="311"/>
      <c r="M8313" s="311"/>
      <c r="N8313" s="311"/>
      <c r="O8313" s="311"/>
      <c r="P8313" s="311"/>
      <c r="Q8313" s="311"/>
      <c r="R8313" s="311"/>
      <c r="S8313" s="311"/>
      <c r="T8313" s="311"/>
      <c r="U8313" s="311"/>
    </row>
    <row r="8314" spans="1:21" ht="12.75" customHeight="1">
      <c r="A8314" s="311"/>
      <c r="B8314" s="310"/>
      <c r="C8314" s="311"/>
      <c r="D8314" s="308"/>
      <c r="G8314" s="312"/>
      <c r="H8314" s="313"/>
      <c r="I8314" s="311"/>
      <c r="J8314" s="398"/>
      <c r="K8314" s="311"/>
      <c r="L8314" s="311"/>
      <c r="M8314" s="311"/>
      <c r="N8314" s="311"/>
      <c r="O8314" s="311"/>
      <c r="P8314" s="311"/>
      <c r="Q8314" s="311"/>
      <c r="R8314" s="311"/>
      <c r="S8314" s="311"/>
      <c r="T8314" s="311"/>
      <c r="U8314" s="311"/>
    </row>
    <row r="8315" spans="1:21" ht="12.75" customHeight="1">
      <c r="A8315" s="311"/>
      <c r="B8315" s="310"/>
      <c r="C8315" s="311"/>
      <c r="D8315" s="308"/>
      <c r="G8315" s="312"/>
      <c r="H8315" s="313"/>
      <c r="I8315" s="311"/>
      <c r="J8315" s="398"/>
      <c r="K8315" s="311"/>
      <c r="L8315" s="311"/>
      <c r="M8315" s="311"/>
      <c r="N8315" s="311"/>
      <c r="O8315" s="311"/>
      <c r="P8315" s="311"/>
      <c r="Q8315" s="311"/>
      <c r="R8315" s="311"/>
      <c r="S8315" s="311"/>
      <c r="T8315" s="311"/>
      <c r="U8315" s="311"/>
    </row>
    <row r="8316" spans="1:21" ht="12.75" customHeight="1">
      <c r="A8316" s="311"/>
      <c r="B8316" s="310"/>
      <c r="C8316" s="311"/>
      <c r="D8316" s="308"/>
      <c r="G8316" s="312"/>
      <c r="H8316" s="313"/>
      <c r="I8316" s="311"/>
      <c r="J8316" s="398"/>
      <c r="K8316" s="311"/>
      <c r="L8316" s="311"/>
      <c r="M8316" s="311"/>
      <c r="N8316" s="311"/>
      <c r="O8316" s="311"/>
      <c r="P8316" s="311"/>
      <c r="Q8316" s="311"/>
      <c r="R8316" s="311"/>
      <c r="S8316" s="311"/>
      <c r="T8316" s="311"/>
      <c r="U8316" s="311"/>
    </row>
    <row r="8317" spans="1:21" ht="12.75" customHeight="1">
      <c r="A8317" s="311"/>
      <c r="B8317" s="310"/>
      <c r="C8317" s="311"/>
      <c r="D8317" s="308"/>
      <c r="G8317" s="312"/>
      <c r="H8317" s="313"/>
      <c r="I8317" s="311"/>
      <c r="J8317" s="398"/>
      <c r="K8317" s="311"/>
      <c r="L8317" s="311"/>
      <c r="M8317" s="311"/>
      <c r="N8317" s="311"/>
      <c r="O8317" s="311"/>
      <c r="P8317" s="311"/>
      <c r="Q8317" s="311"/>
      <c r="R8317" s="311"/>
      <c r="S8317" s="311"/>
      <c r="T8317" s="311"/>
      <c r="U8317" s="311"/>
    </row>
    <row r="8318" spans="1:21" ht="12.75" customHeight="1">
      <c r="A8318" s="311"/>
      <c r="B8318" s="310"/>
      <c r="C8318" s="311"/>
      <c r="D8318" s="308"/>
      <c r="G8318" s="312"/>
      <c r="H8318" s="313"/>
      <c r="I8318" s="311"/>
      <c r="J8318" s="398"/>
      <c r="K8318" s="311"/>
      <c r="L8318" s="311"/>
      <c r="M8318" s="311"/>
      <c r="N8318" s="311"/>
      <c r="O8318" s="311"/>
      <c r="P8318" s="311"/>
      <c r="Q8318" s="311"/>
      <c r="R8318" s="311"/>
      <c r="S8318" s="311"/>
      <c r="T8318" s="311"/>
      <c r="U8318" s="311"/>
    </row>
    <row r="8319" spans="1:21" ht="12.75" customHeight="1">
      <c r="A8319" s="311"/>
      <c r="B8319" s="310"/>
      <c r="C8319" s="311"/>
      <c r="D8319" s="308"/>
      <c r="G8319" s="312"/>
      <c r="H8319" s="313"/>
      <c r="I8319" s="311"/>
      <c r="J8319" s="398"/>
      <c r="K8319" s="311"/>
      <c r="L8319" s="311"/>
      <c r="M8319" s="311"/>
      <c r="N8319" s="311"/>
      <c r="O8319" s="311"/>
      <c r="P8319" s="311"/>
      <c r="Q8319" s="311"/>
      <c r="R8319" s="311"/>
      <c r="S8319" s="311"/>
      <c r="T8319" s="311"/>
      <c r="U8319" s="311"/>
    </row>
    <row r="8320" spans="1:21" ht="12.75" customHeight="1">
      <c r="A8320" s="311"/>
      <c r="B8320" s="310"/>
      <c r="C8320" s="311"/>
      <c r="D8320" s="308"/>
      <c r="G8320" s="312"/>
      <c r="H8320" s="313"/>
      <c r="I8320" s="311"/>
      <c r="J8320" s="398"/>
      <c r="K8320" s="311"/>
      <c r="L8320" s="311"/>
      <c r="M8320" s="311"/>
      <c r="N8320" s="311"/>
      <c r="O8320" s="311"/>
      <c r="P8320" s="311"/>
      <c r="Q8320" s="311"/>
      <c r="R8320" s="311"/>
      <c r="S8320" s="311"/>
      <c r="T8320" s="311"/>
      <c r="U8320" s="311"/>
    </row>
    <row r="8321" spans="1:21" ht="12.75" customHeight="1">
      <c r="A8321" s="311"/>
      <c r="B8321" s="310"/>
      <c r="C8321" s="311"/>
      <c r="D8321" s="308"/>
      <c r="G8321" s="312"/>
      <c r="H8321" s="313"/>
      <c r="I8321" s="311"/>
      <c r="J8321" s="398"/>
      <c r="K8321" s="311"/>
      <c r="L8321" s="311"/>
      <c r="M8321" s="311"/>
      <c r="N8321" s="311"/>
      <c r="O8321" s="311"/>
      <c r="P8321" s="311"/>
      <c r="Q8321" s="311"/>
      <c r="R8321" s="311"/>
      <c r="S8321" s="311"/>
      <c r="T8321" s="311"/>
      <c r="U8321" s="311"/>
    </row>
    <row r="8322" spans="1:21" ht="12.75" customHeight="1">
      <c r="A8322" s="311"/>
      <c r="B8322" s="310"/>
      <c r="C8322" s="311"/>
      <c r="D8322" s="308"/>
      <c r="G8322" s="312"/>
      <c r="H8322" s="313"/>
      <c r="I8322" s="311"/>
      <c r="J8322" s="398"/>
      <c r="K8322" s="311"/>
      <c r="L8322" s="311"/>
      <c r="M8322" s="311"/>
      <c r="N8322" s="311"/>
      <c r="O8322" s="311"/>
      <c r="P8322" s="311"/>
      <c r="Q8322" s="311"/>
      <c r="R8322" s="311"/>
      <c r="S8322" s="311"/>
      <c r="T8322" s="311"/>
      <c r="U8322" s="311"/>
    </row>
    <row r="8323" spans="1:21" ht="12.75" customHeight="1">
      <c r="A8323" s="311"/>
      <c r="B8323" s="310"/>
      <c r="C8323" s="311"/>
      <c r="D8323" s="308"/>
      <c r="G8323" s="312"/>
      <c r="H8323" s="313"/>
      <c r="I8323" s="311"/>
      <c r="J8323" s="398"/>
      <c r="K8323" s="311"/>
      <c r="L8323" s="311"/>
      <c r="M8323" s="311"/>
      <c r="N8323" s="311"/>
      <c r="O8323" s="311"/>
      <c r="P8323" s="311"/>
      <c r="Q8323" s="311"/>
      <c r="R8323" s="311"/>
      <c r="S8323" s="311"/>
      <c r="T8323" s="311"/>
      <c r="U8323" s="311"/>
    </row>
    <row r="8324" spans="1:21" ht="12.75" customHeight="1">
      <c r="A8324" s="311"/>
      <c r="B8324" s="310"/>
      <c r="C8324" s="311"/>
      <c r="D8324" s="308"/>
      <c r="G8324" s="312"/>
      <c r="H8324" s="313"/>
      <c r="I8324" s="311"/>
      <c r="J8324" s="398"/>
      <c r="K8324" s="311"/>
      <c r="L8324" s="311"/>
      <c r="M8324" s="311"/>
      <c r="N8324" s="311"/>
      <c r="O8324" s="311"/>
      <c r="P8324" s="311"/>
      <c r="Q8324" s="311"/>
      <c r="R8324" s="311"/>
      <c r="S8324" s="311"/>
      <c r="T8324" s="311"/>
      <c r="U8324" s="311"/>
    </row>
    <row r="8325" spans="1:21" ht="12.75" customHeight="1">
      <c r="A8325" s="311"/>
      <c r="B8325" s="310"/>
      <c r="C8325" s="311"/>
      <c r="D8325" s="308"/>
      <c r="G8325" s="312"/>
      <c r="H8325" s="313"/>
      <c r="I8325" s="311"/>
      <c r="J8325" s="398"/>
      <c r="K8325" s="311"/>
      <c r="L8325" s="311"/>
      <c r="M8325" s="311"/>
      <c r="N8325" s="311"/>
      <c r="O8325" s="311"/>
      <c r="P8325" s="311"/>
      <c r="Q8325" s="311"/>
      <c r="R8325" s="311"/>
      <c r="S8325" s="311"/>
      <c r="T8325" s="311"/>
      <c r="U8325" s="311"/>
    </row>
    <row r="8326" spans="1:21" ht="12.75" customHeight="1">
      <c r="A8326" s="311"/>
      <c r="B8326" s="310"/>
      <c r="C8326" s="311"/>
      <c r="D8326" s="308"/>
      <c r="G8326" s="312"/>
      <c r="H8326" s="313"/>
      <c r="I8326" s="311"/>
      <c r="J8326" s="398"/>
      <c r="K8326" s="311"/>
      <c r="L8326" s="311"/>
      <c r="M8326" s="311"/>
      <c r="N8326" s="311"/>
      <c r="O8326" s="311"/>
      <c r="P8326" s="311"/>
      <c r="Q8326" s="311"/>
      <c r="R8326" s="311"/>
      <c r="S8326" s="311"/>
      <c r="T8326" s="311"/>
      <c r="U8326" s="311"/>
    </row>
    <row r="8327" spans="1:21" ht="12.75" customHeight="1">
      <c r="A8327" s="311"/>
      <c r="B8327" s="310"/>
      <c r="C8327" s="311"/>
      <c r="D8327" s="308"/>
      <c r="G8327" s="312"/>
      <c r="H8327" s="313"/>
      <c r="I8327" s="311"/>
      <c r="J8327" s="398"/>
      <c r="K8327" s="311"/>
      <c r="L8327" s="311"/>
      <c r="M8327" s="311"/>
      <c r="N8327" s="311"/>
      <c r="O8327" s="311"/>
      <c r="P8327" s="311"/>
      <c r="Q8327" s="311"/>
      <c r="R8327" s="311"/>
      <c r="S8327" s="311"/>
      <c r="T8327" s="311"/>
      <c r="U8327" s="311"/>
    </row>
    <row r="8328" spans="1:21" ht="12.75" customHeight="1">
      <c r="A8328" s="311"/>
      <c r="B8328" s="310"/>
      <c r="C8328" s="311"/>
      <c r="D8328" s="308"/>
      <c r="G8328" s="312"/>
      <c r="H8328" s="313"/>
      <c r="I8328" s="311"/>
      <c r="J8328" s="398"/>
      <c r="K8328" s="311"/>
      <c r="L8328" s="311"/>
      <c r="M8328" s="311"/>
      <c r="N8328" s="311"/>
      <c r="O8328" s="311"/>
      <c r="P8328" s="311"/>
      <c r="Q8328" s="311"/>
      <c r="R8328" s="311"/>
      <c r="S8328" s="311"/>
      <c r="T8328" s="311"/>
      <c r="U8328" s="311"/>
    </row>
    <row r="8329" spans="1:21" ht="12.75" customHeight="1">
      <c r="A8329" s="311"/>
      <c r="B8329" s="310"/>
      <c r="C8329" s="311"/>
      <c r="D8329" s="308"/>
      <c r="G8329" s="312"/>
      <c r="H8329" s="313"/>
      <c r="I8329" s="311"/>
      <c r="J8329" s="398"/>
      <c r="K8329" s="311"/>
      <c r="L8329" s="311"/>
      <c r="M8329" s="311"/>
      <c r="N8329" s="311"/>
      <c r="O8329" s="311"/>
      <c r="P8329" s="311"/>
      <c r="Q8329" s="311"/>
      <c r="R8329" s="311"/>
      <c r="S8329" s="311"/>
      <c r="T8329" s="311"/>
      <c r="U8329" s="311"/>
    </row>
    <row r="8330" spans="1:21" ht="12.75" customHeight="1">
      <c r="A8330" s="311"/>
      <c r="B8330" s="310"/>
      <c r="C8330" s="311"/>
      <c r="D8330" s="308"/>
      <c r="G8330" s="312"/>
      <c r="H8330" s="313"/>
      <c r="I8330" s="311"/>
      <c r="J8330" s="398"/>
      <c r="K8330" s="311"/>
      <c r="L8330" s="311"/>
      <c r="M8330" s="311"/>
      <c r="N8330" s="311"/>
      <c r="O8330" s="311"/>
      <c r="P8330" s="311"/>
      <c r="Q8330" s="311"/>
      <c r="R8330" s="311"/>
      <c r="S8330" s="311"/>
      <c r="T8330" s="311"/>
      <c r="U8330" s="311"/>
    </row>
    <row r="8331" spans="1:21" ht="12.75" customHeight="1">
      <c r="A8331" s="311"/>
      <c r="B8331" s="310"/>
      <c r="C8331" s="311"/>
      <c r="D8331" s="308"/>
      <c r="G8331" s="312"/>
      <c r="H8331" s="313"/>
      <c r="I8331" s="311"/>
      <c r="J8331" s="398"/>
      <c r="K8331" s="311"/>
      <c r="L8331" s="311"/>
      <c r="M8331" s="311"/>
      <c r="N8331" s="311"/>
      <c r="O8331" s="311"/>
      <c r="P8331" s="311"/>
      <c r="Q8331" s="311"/>
      <c r="R8331" s="311"/>
      <c r="S8331" s="311"/>
      <c r="T8331" s="311"/>
      <c r="U8331" s="311"/>
    </row>
    <row r="8332" spans="1:21" ht="12.75" customHeight="1">
      <c r="A8332" s="311"/>
      <c r="B8332" s="310"/>
      <c r="C8332" s="311"/>
      <c r="D8332" s="308"/>
      <c r="G8332" s="312"/>
      <c r="H8332" s="313"/>
      <c r="I8332" s="311"/>
      <c r="J8332" s="398"/>
      <c r="K8332" s="311"/>
      <c r="L8332" s="311"/>
      <c r="M8332" s="311"/>
      <c r="N8332" s="311"/>
      <c r="O8332" s="311"/>
      <c r="P8332" s="311"/>
      <c r="Q8332" s="311"/>
      <c r="R8332" s="311"/>
      <c r="S8332" s="311"/>
      <c r="T8332" s="311"/>
      <c r="U8332" s="311"/>
    </row>
    <row r="8333" spans="1:21" ht="12.75" customHeight="1">
      <c r="A8333" s="311"/>
      <c r="B8333" s="310"/>
      <c r="C8333" s="311"/>
      <c r="D8333" s="308"/>
      <c r="G8333" s="312"/>
      <c r="H8333" s="313"/>
      <c r="I8333" s="311"/>
      <c r="J8333" s="398"/>
      <c r="K8333" s="311"/>
      <c r="L8333" s="311"/>
      <c r="M8333" s="311"/>
      <c r="N8333" s="311"/>
      <c r="O8333" s="311"/>
      <c r="P8333" s="311"/>
      <c r="Q8333" s="311"/>
      <c r="R8333" s="311"/>
      <c r="S8333" s="311"/>
      <c r="T8333" s="311"/>
      <c r="U8333" s="311"/>
    </row>
    <row r="8334" spans="1:21" ht="12.75" customHeight="1">
      <c r="A8334" s="311"/>
      <c r="B8334" s="310"/>
      <c r="C8334" s="311"/>
      <c r="D8334" s="308"/>
      <c r="G8334" s="312"/>
      <c r="H8334" s="313"/>
      <c r="I8334" s="311"/>
      <c r="J8334" s="398"/>
      <c r="K8334" s="311"/>
      <c r="L8334" s="311"/>
      <c r="M8334" s="311"/>
      <c r="N8334" s="311"/>
      <c r="O8334" s="311"/>
      <c r="P8334" s="311"/>
      <c r="Q8334" s="311"/>
      <c r="R8334" s="311"/>
      <c r="S8334" s="311"/>
      <c r="T8334" s="311"/>
      <c r="U8334" s="311"/>
    </row>
    <row r="8335" spans="1:21" ht="12.75" customHeight="1">
      <c r="A8335" s="311"/>
      <c r="B8335" s="310"/>
      <c r="C8335" s="311"/>
      <c r="D8335" s="308"/>
      <c r="G8335" s="312"/>
      <c r="H8335" s="313"/>
      <c r="I8335" s="311"/>
      <c r="J8335" s="398"/>
      <c r="K8335" s="311"/>
      <c r="L8335" s="311"/>
      <c r="M8335" s="311"/>
      <c r="N8335" s="311"/>
      <c r="O8335" s="311"/>
      <c r="P8335" s="311"/>
      <c r="Q8335" s="311"/>
      <c r="R8335" s="311"/>
      <c r="S8335" s="311"/>
      <c r="T8335" s="311"/>
      <c r="U8335" s="311"/>
    </row>
    <row r="8336" spans="1:21" ht="12.75" customHeight="1">
      <c r="A8336" s="311"/>
      <c r="B8336" s="310"/>
      <c r="C8336" s="311"/>
      <c r="D8336" s="308"/>
      <c r="G8336" s="312"/>
      <c r="H8336" s="313"/>
      <c r="I8336" s="311"/>
      <c r="J8336" s="398"/>
      <c r="K8336" s="311"/>
      <c r="L8336" s="311"/>
      <c r="M8336" s="311"/>
      <c r="N8336" s="311"/>
      <c r="O8336" s="311"/>
      <c r="P8336" s="311"/>
      <c r="Q8336" s="311"/>
      <c r="R8336" s="311"/>
      <c r="S8336" s="311"/>
      <c r="T8336" s="311"/>
      <c r="U8336" s="311"/>
    </row>
    <row r="8337" spans="1:21" ht="12.75" customHeight="1">
      <c r="A8337" s="311"/>
      <c r="B8337" s="310"/>
      <c r="C8337" s="311"/>
      <c r="D8337" s="308"/>
      <c r="G8337" s="312"/>
      <c r="H8337" s="313"/>
      <c r="I8337" s="311"/>
      <c r="J8337" s="398"/>
      <c r="K8337" s="311"/>
      <c r="L8337" s="311"/>
      <c r="M8337" s="311"/>
      <c r="N8337" s="311"/>
      <c r="O8337" s="311"/>
      <c r="P8337" s="311"/>
      <c r="Q8337" s="311"/>
      <c r="R8337" s="311"/>
      <c r="S8337" s="311"/>
      <c r="T8337" s="311"/>
      <c r="U8337" s="311"/>
    </row>
    <row r="8338" spans="1:21" ht="12.75" customHeight="1">
      <c r="A8338" s="311"/>
      <c r="B8338" s="310"/>
      <c r="C8338" s="311"/>
      <c r="D8338" s="308"/>
      <c r="G8338" s="312"/>
      <c r="H8338" s="313"/>
      <c r="I8338" s="311"/>
      <c r="J8338" s="398"/>
      <c r="K8338" s="311"/>
      <c r="L8338" s="311"/>
      <c r="M8338" s="311"/>
      <c r="N8338" s="311"/>
      <c r="O8338" s="311"/>
      <c r="P8338" s="311"/>
      <c r="Q8338" s="311"/>
      <c r="R8338" s="311"/>
      <c r="S8338" s="311"/>
      <c r="T8338" s="311"/>
      <c r="U8338" s="311"/>
    </row>
    <row r="8339" spans="1:21" ht="12.75" customHeight="1">
      <c r="A8339" s="311"/>
      <c r="B8339" s="310"/>
      <c r="C8339" s="311"/>
      <c r="D8339" s="308"/>
      <c r="G8339" s="312"/>
      <c r="H8339" s="313"/>
      <c r="I8339" s="311"/>
      <c r="J8339" s="398"/>
      <c r="K8339" s="311"/>
      <c r="L8339" s="311"/>
      <c r="M8339" s="311"/>
      <c r="N8339" s="311"/>
      <c r="O8339" s="311"/>
      <c r="P8339" s="311"/>
      <c r="Q8339" s="311"/>
      <c r="R8339" s="311"/>
      <c r="S8339" s="311"/>
      <c r="T8339" s="311"/>
      <c r="U8339" s="311"/>
    </row>
    <row r="8340" spans="1:21" ht="12.75" customHeight="1">
      <c r="A8340" s="311"/>
      <c r="B8340" s="310"/>
      <c r="C8340" s="311"/>
      <c r="D8340" s="308"/>
      <c r="G8340" s="312"/>
      <c r="H8340" s="313"/>
      <c r="I8340" s="311"/>
      <c r="J8340" s="398"/>
      <c r="K8340" s="311"/>
      <c r="L8340" s="311"/>
      <c r="M8340" s="311"/>
      <c r="N8340" s="311"/>
      <c r="O8340" s="311"/>
      <c r="P8340" s="311"/>
      <c r="Q8340" s="311"/>
      <c r="R8340" s="311"/>
      <c r="S8340" s="311"/>
      <c r="T8340" s="311"/>
      <c r="U8340" s="311"/>
    </row>
    <row r="8341" spans="1:21" ht="12.75" customHeight="1">
      <c r="A8341" s="311"/>
      <c r="B8341" s="310"/>
      <c r="C8341" s="311"/>
      <c r="D8341" s="308"/>
      <c r="G8341" s="312"/>
      <c r="H8341" s="313"/>
      <c r="I8341" s="311"/>
      <c r="J8341" s="398"/>
      <c r="K8341" s="311"/>
      <c r="L8341" s="311"/>
      <c r="M8341" s="311"/>
      <c r="N8341" s="311"/>
      <c r="O8341" s="311"/>
      <c r="P8341" s="311"/>
      <c r="Q8341" s="311"/>
      <c r="R8341" s="311"/>
      <c r="S8341" s="311"/>
      <c r="T8341" s="311"/>
      <c r="U8341" s="311"/>
    </row>
    <row r="8342" spans="1:21" ht="12.75" customHeight="1">
      <c r="A8342" s="311"/>
      <c r="B8342" s="310"/>
      <c r="C8342" s="311"/>
      <c r="D8342" s="308"/>
      <c r="G8342" s="312"/>
      <c r="H8342" s="313"/>
      <c r="I8342" s="311"/>
      <c r="J8342" s="398"/>
      <c r="K8342" s="311"/>
      <c r="L8342" s="311"/>
      <c r="M8342" s="311"/>
      <c r="N8342" s="311"/>
      <c r="O8342" s="311"/>
      <c r="P8342" s="311"/>
      <c r="Q8342" s="311"/>
      <c r="R8342" s="311"/>
      <c r="S8342" s="311"/>
      <c r="T8342" s="311"/>
      <c r="U8342" s="311"/>
    </row>
    <row r="8343" spans="1:21" ht="12.75" customHeight="1">
      <c r="A8343" s="311"/>
      <c r="B8343" s="310"/>
      <c r="C8343" s="311"/>
      <c r="D8343" s="308"/>
      <c r="G8343" s="312"/>
      <c r="H8343" s="313"/>
      <c r="I8343" s="311"/>
      <c r="J8343" s="398"/>
      <c r="K8343" s="311"/>
      <c r="L8343" s="311"/>
      <c r="M8343" s="311"/>
      <c r="N8343" s="311"/>
      <c r="O8343" s="311"/>
      <c r="P8343" s="311"/>
      <c r="Q8343" s="311"/>
      <c r="R8343" s="311"/>
      <c r="S8343" s="311"/>
      <c r="T8343" s="311"/>
      <c r="U8343" s="311"/>
    </row>
    <row r="8344" spans="1:21" ht="12.75" customHeight="1">
      <c r="A8344" s="311"/>
      <c r="B8344" s="310"/>
      <c r="C8344" s="311"/>
      <c r="D8344" s="308"/>
      <c r="G8344" s="312"/>
      <c r="H8344" s="313"/>
      <c r="I8344" s="311"/>
      <c r="J8344" s="398"/>
      <c r="K8344" s="311"/>
      <c r="L8344" s="311"/>
      <c r="M8344" s="311"/>
      <c r="N8344" s="311"/>
      <c r="O8344" s="311"/>
      <c r="P8344" s="311"/>
      <c r="Q8344" s="311"/>
      <c r="R8344" s="311"/>
      <c r="S8344" s="311"/>
      <c r="T8344" s="311"/>
      <c r="U8344" s="311"/>
    </row>
    <row r="8345" spans="1:21" ht="12.75" customHeight="1">
      <c r="A8345" s="311"/>
      <c r="B8345" s="310"/>
      <c r="C8345" s="311"/>
      <c r="D8345" s="308"/>
      <c r="G8345" s="312"/>
      <c r="H8345" s="313"/>
      <c r="I8345" s="311"/>
      <c r="J8345" s="398"/>
      <c r="K8345" s="311"/>
      <c r="L8345" s="311"/>
      <c r="M8345" s="311"/>
      <c r="N8345" s="311"/>
      <c r="O8345" s="311"/>
      <c r="P8345" s="311"/>
      <c r="Q8345" s="311"/>
      <c r="R8345" s="311"/>
      <c r="S8345" s="311"/>
      <c r="T8345" s="311"/>
      <c r="U8345" s="311"/>
    </row>
    <row r="8346" spans="1:21" ht="12.75" customHeight="1">
      <c r="A8346" s="311"/>
      <c r="B8346" s="310"/>
      <c r="C8346" s="311"/>
      <c r="D8346" s="308"/>
      <c r="G8346" s="312"/>
      <c r="H8346" s="313"/>
      <c r="I8346" s="311"/>
      <c r="J8346" s="398"/>
      <c r="K8346" s="311"/>
      <c r="L8346" s="311"/>
      <c r="M8346" s="311"/>
      <c r="N8346" s="311"/>
      <c r="O8346" s="311"/>
      <c r="P8346" s="311"/>
      <c r="Q8346" s="311"/>
      <c r="R8346" s="311"/>
      <c r="S8346" s="311"/>
      <c r="T8346" s="311"/>
      <c r="U8346" s="311"/>
    </row>
    <row r="8347" spans="1:21" ht="12.75" customHeight="1">
      <c r="A8347" s="311"/>
      <c r="B8347" s="310"/>
      <c r="C8347" s="311"/>
      <c r="D8347" s="308"/>
      <c r="G8347" s="312"/>
      <c r="H8347" s="313"/>
      <c r="I8347" s="311"/>
      <c r="J8347" s="398"/>
      <c r="K8347" s="311"/>
      <c r="L8347" s="311"/>
      <c r="M8347" s="311"/>
      <c r="N8347" s="311"/>
      <c r="O8347" s="311"/>
      <c r="P8347" s="311"/>
      <c r="Q8347" s="311"/>
      <c r="R8347" s="311"/>
      <c r="S8347" s="311"/>
      <c r="T8347" s="311"/>
      <c r="U8347" s="311"/>
    </row>
    <row r="8348" spans="1:21" ht="12.75" customHeight="1">
      <c r="A8348" s="311"/>
      <c r="B8348" s="310"/>
      <c r="C8348" s="311"/>
      <c r="D8348" s="308"/>
      <c r="G8348" s="312"/>
      <c r="H8348" s="313"/>
      <c r="I8348" s="311"/>
      <c r="J8348" s="398"/>
      <c r="K8348" s="311"/>
      <c r="L8348" s="311"/>
      <c r="M8348" s="311"/>
      <c r="N8348" s="311"/>
      <c r="O8348" s="311"/>
      <c r="P8348" s="311"/>
      <c r="Q8348" s="311"/>
      <c r="R8348" s="311"/>
      <c r="S8348" s="311"/>
      <c r="T8348" s="311"/>
      <c r="U8348" s="311"/>
    </row>
    <row r="8349" spans="1:21" ht="12.75" customHeight="1">
      <c r="A8349" s="311"/>
      <c r="B8349" s="310"/>
      <c r="C8349" s="311"/>
      <c r="D8349" s="308"/>
      <c r="G8349" s="312"/>
      <c r="H8349" s="313"/>
      <c r="I8349" s="311"/>
      <c r="J8349" s="398"/>
      <c r="K8349" s="311"/>
      <c r="L8349" s="311"/>
      <c r="M8349" s="311"/>
      <c r="N8349" s="311"/>
      <c r="O8349" s="311"/>
      <c r="P8349" s="311"/>
      <c r="Q8349" s="311"/>
      <c r="R8349" s="311"/>
      <c r="S8349" s="311"/>
      <c r="T8349" s="311"/>
      <c r="U8349" s="311"/>
    </row>
    <row r="8350" spans="1:21" ht="12.75" customHeight="1">
      <c r="A8350" s="311"/>
      <c r="B8350" s="310"/>
      <c r="C8350" s="311"/>
      <c r="D8350" s="308"/>
      <c r="G8350" s="312"/>
      <c r="H8350" s="313"/>
      <c r="I8350" s="311"/>
      <c r="J8350" s="398"/>
      <c r="K8350" s="311"/>
      <c r="L8350" s="311"/>
      <c r="M8350" s="311"/>
      <c r="N8350" s="311"/>
      <c r="O8350" s="311"/>
      <c r="P8350" s="311"/>
      <c r="Q8350" s="311"/>
      <c r="R8350" s="311"/>
      <c r="S8350" s="311"/>
      <c r="T8350" s="311"/>
      <c r="U8350" s="311"/>
    </row>
    <row r="8351" spans="1:21" ht="12.75" customHeight="1">
      <c r="A8351" s="311"/>
      <c r="B8351" s="310"/>
      <c r="C8351" s="311"/>
      <c r="D8351" s="308"/>
      <c r="G8351" s="312"/>
      <c r="H8351" s="313"/>
      <c r="I8351" s="311"/>
      <c r="J8351" s="398"/>
      <c r="K8351" s="311"/>
      <c r="L8351" s="311"/>
      <c r="M8351" s="311"/>
      <c r="N8351" s="311"/>
      <c r="O8351" s="311"/>
      <c r="P8351" s="311"/>
      <c r="Q8351" s="311"/>
      <c r="R8351" s="311"/>
      <c r="S8351" s="311"/>
      <c r="T8351" s="311"/>
      <c r="U8351" s="311"/>
    </row>
    <row r="8352" spans="1:21" ht="12.75" customHeight="1">
      <c r="A8352" s="311"/>
      <c r="B8352" s="310"/>
      <c r="C8352" s="311"/>
      <c r="D8352" s="308"/>
      <c r="G8352" s="312"/>
      <c r="H8352" s="313"/>
      <c r="I8352" s="311"/>
      <c r="J8352" s="398"/>
      <c r="K8352" s="311"/>
      <c r="L8352" s="311"/>
      <c r="M8352" s="311"/>
      <c r="N8352" s="311"/>
      <c r="O8352" s="311"/>
      <c r="P8352" s="311"/>
      <c r="Q8352" s="311"/>
      <c r="R8352" s="311"/>
      <c r="S8352" s="311"/>
      <c r="T8352" s="311"/>
      <c r="U8352" s="311"/>
    </row>
    <row r="8353" spans="1:21" ht="12.75" customHeight="1">
      <c r="A8353" s="311"/>
      <c r="B8353" s="310"/>
      <c r="C8353" s="311"/>
      <c r="D8353" s="308"/>
      <c r="G8353" s="312"/>
      <c r="H8353" s="313"/>
      <c r="I8353" s="311"/>
      <c r="J8353" s="398"/>
      <c r="K8353" s="311"/>
      <c r="L8353" s="311"/>
      <c r="M8353" s="311"/>
      <c r="N8353" s="311"/>
      <c r="O8353" s="311"/>
      <c r="P8353" s="311"/>
      <c r="Q8353" s="311"/>
      <c r="R8353" s="311"/>
      <c r="S8353" s="311"/>
      <c r="T8353" s="311"/>
      <c r="U8353" s="311"/>
    </row>
    <row r="8354" spans="1:21" ht="12.75" customHeight="1">
      <c r="A8354" s="311"/>
      <c r="B8354" s="310"/>
      <c r="C8354" s="311"/>
      <c r="D8354" s="308"/>
      <c r="G8354" s="312"/>
      <c r="H8354" s="313"/>
      <c r="I8354" s="311"/>
      <c r="J8354" s="398"/>
      <c r="K8354" s="311"/>
      <c r="L8354" s="311"/>
      <c r="M8354" s="311"/>
      <c r="N8354" s="311"/>
      <c r="O8354" s="311"/>
      <c r="P8354" s="311"/>
      <c r="Q8354" s="311"/>
      <c r="R8354" s="311"/>
      <c r="S8354" s="311"/>
      <c r="T8354" s="311"/>
      <c r="U8354" s="311"/>
    </row>
    <row r="8355" spans="1:21" ht="12.75" customHeight="1">
      <c r="A8355" s="311"/>
      <c r="B8355" s="310"/>
      <c r="C8355" s="311"/>
      <c r="D8355" s="308"/>
      <c r="G8355" s="312"/>
      <c r="H8355" s="313"/>
      <c r="I8355" s="311"/>
      <c r="J8355" s="398"/>
      <c r="K8355" s="311"/>
      <c r="L8355" s="311"/>
      <c r="M8355" s="311"/>
      <c r="N8355" s="311"/>
      <c r="O8355" s="311"/>
      <c r="P8355" s="311"/>
      <c r="Q8355" s="311"/>
      <c r="R8355" s="311"/>
      <c r="S8355" s="311"/>
      <c r="T8355" s="311"/>
      <c r="U8355" s="311"/>
    </row>
    <row r="8356" spans="1:21" ht="12.75" customHeight="1">
      <c r="A8356" s="311"/>
      <c r="B8356" s="310"/>
      <c r="C8356" s="311"/>
      <c r="D8356" s="308"/>
      <c r="G8356" s="312"/>
      <c r="H8356" s="313"/>
      <c r="I8356" s="311"/>
      <c r="J8356" s="398"/>
      <c r="K8356" s="311"/>
      <c r="L8356" s="311"/>
      <c r="M8356" s="311"/>
      <c r="N8356" s="311"/>
      <c r="O8356" s="311"/>
      <c r="P8356" s="311"/>
      <c r="Q8356" s="311"/>
      <c r="R8356" s="311"/>
      <c r="S8356" s="311"/>
      <c r="T8356" s="311"/>
      <c r="U8356" s="311"/>
    </row>
    <row r="8357" spans="1:21" ht="12.75" customHeight="1">
      <c r="A8357" s="311"/>
      <c r="B8357" s="310"/>
      <c r="C8357" s="311"/>
      <c r="D8357" s="308"/>
      <c r="G8357" s="312"/>
      <c r="H8357" s="313"/>
      <c r="I8357" s="311"/>
      <c r="J8357" s="398"/>
      <c r="K8357" s="311"/>
      <c r="L8357" s="311"/>
      <c r="M8357" s="311"/>
      <c r="N8357" s="311"/>
      <c r="O8357" s="311"/>
      <c r="P8357" s="311"/>
      <c r="Q8357" s="311"/>
      <c r="R8357" s="311"/>
      <c r="S8357" s="311"/>
      <c r="T8357" s="311"/>
      <c r="U8357" s="311"/>
    </row>
    <row r="8358" spans="1:21" ht="12.75" customHeight="1">
      <c r="A8358" s="311"/>
      <c r="B8358" s="310"/>
      <c r="C8358" s="311"/>
      <c r="D8358" s="308"/>
      <c r="G8358" s="312"/>
      <c r="H8358" s="313"/>
      <c r="I8358" s="311"/>
      <c r="J8358" s="398"/>
      <c r="K8358" s="311"/>
      <c r="L8358" s="311"/>
      <c r="M8358" s="311"/>
      <c r="N8358" s="311"/>
      <c r="O8358" s="311"/>
      <c r="P8358" s="311"/>
      <c r="Q8358" s="311"/>
      <c r="R8358" s="311"/>
      <c r="S8358" s="311"/>
      <c r="T8358" s="311"/>
      <c r="U8358" s="311"/>
    </row>
    <row r="8359" spans="1:21" ht="12.75" customHeight="1">
      <c r="A8359" s="311"/>
      <c r="B8359" s="310"/>
      <c r="C8359" s="311"/>
      <c r="D8359" s="308"/>
      <c r="G8359" s="312"/>
      <c r="H8359" s="313"/>
      <c r="I8359" s="311"/>
      <c r="J8359" s="398"/>
      <c r="K8359" s="311"/>
      <c r="L8359" s="311"/>
      <c r="M8359" s="311"/>
      <c r="N8359" s="311"/>
      <c r="O8359" s="311"/>
      <c r="P8359" s="311"/>
      <c r="Q8359" s="311"/>
      <c r="R8359" s="311"/>
      <c r="S8359" s="311"/>
      <c r="T8359" s="311"/>
      <c r="U8359" s="311"/>
    </row>
    <row r="8360" spans="1:21" ht="12.75" customHeight="1">
      <c r="A8360" s="311"/>
      <c r="B8360" s="310"/>
      <c r="C8360" s="311"/>
      <c r="D8360" s="308"/>
      <c r="G8360" s="312"/>
      <c r="H8360" s="313"/>
      <c r="I8360" s="311"/>
      <c r="J8360" s="398"/>
      <c r="K8360" s="311"/>
      <c r="L8360" s="311"/>
      <c r="M8360" s="311"/>
      <c r="N8360" s="311"/>
      <c r="O8360" s="311"/>
      <c r="P8360" s="311"/>
      <c r="Q8360" s="311"/>
      <c r="R8360" s="311"/>
      <c r="S8360" s="311"/>
      <c r="T8360" s="311"/>
      <c r="U8360" s="311"/>
    </row>
    <row r="8361" spans="1:21" ht="12.75" customHeight="1">
      <c r="A8361" s="311"/>
      <c r="B8361" s="310"/>
      <c r="C8361" s="311"/>
      <c r="D8361" s="308"/>
      <c r="G8361" s="312"/>
      <c r="H8361" s="313"/>
      <c r="I8361" s="311"/>
      <c r="J8361" s="398"/>
      <c r="K8361" s="311"/>
      <c r="L8361" s="311"/>
      <c r="M8361" s="311"/>
      <c r="N8361" s="311"/>
      <c r="O8361" s="311"/>
      <c r="P8361" s="311"/>
      <c r="Q8361" s="311"/>
      <c r="R8361" s="311"/>
      <c r="S8361" s="311"/>
      <c r="T8361" s="311"/>
      <c r="U8361" s="311"/>
    </row>
    <row r="8362" spans="1:21" ht="12.75" customHeight="1">
      <c r="A8362" s="311"/>
      <c r="B8362" s="310"/>
      <c r="C8362" s="311"/>
      <c r="D8362" s="308"/>
      <c r="G8362" s="312"/>
      <c r="H8362" s="313"/>
      <c r="I8362" s="311"/>
      <c r="J8362" s="398"/>
      <c r="K8362" s="311"/>
      <c r="L8362" s="311"/>
      <c r="M8362" s="311"/>
      <c r="N8362" s="311"/>
      <c r="O8362" s="311"/>
      <c r="P8362" s="311"/>
      <c r="Q8362" s="311"/>
      <c r="R8362" s="311"/>
      <c r="S8362" s="311"/>
      <c r="T8362" s="311"/>
      <c r="U8362" s="311"/>
    </row>
    <row r="8363" spans="1:21" ht="12.75" customHeight="1">
      <c r="A8363" s="311"/>
      <c r="B8363" s="310"/>
      <c r="C8363" s="311"/>
      <c r="D8363" s="308"/>
      <c r="G8363" s="312"/>
      <c r="H8363" s="313"/>
      <c r="I8363" s="311"/>
      <c r="J8363" s="398"/>
      <c r="K8363" s="311"/>
      <c r="L8363" s="311"/>
      <c r="M8363" s="311"/>
      <c r="N8363" s="311"/>
      <c r="O8363" s="311"/>
      <c r="P8363" s="311"/>
      <c r="Q8363" s="311"/>
      <c r="R8363" s="311"/>
      <c r="S8363" s="311"/>
      <c r="T8363" s="311"/>
      <c r="U8363" s="311"/>
    </row>
    <row r="8364" spans="1:21" ht="12.75" customHeight="1">
      <c r="A8364" s="311"/>
      <c r="B8364" s="310"/>
      <c r="C8364" s="311"/>
      <c r="D8364" s="308"/>
      <c r="G8364" s="312"/>
      <c r="H8364" s="313"/>
      <c r="I8364" s="311"/>
      <c r="J8364" s="398"/>
      <c r="K8364" s="311"/>
      <c r="L8364" s="311"/>
      <c r="M8364" s="311"/>
      <c r="N8364" s="311"/>
      <c r="O8364" s="311"/>
      <c r="P8364" s="311"/>
      <c r="Q8364" s="311"/>
      <c r="R8364" s="311"/>
      <c r="S8364" s="311"/>
      <c r="T8364" s="311"/>
      <c r="U8364" s="311"/>
    </row>
    <row r="8365" spans="1:21" ht="12.75" customHeight="1">
      <c r="A8365" s="311"/>
      <c r="B8365" s="310"/>
      <c r="C8365" s="311"/>
      <c r="D8365" s="308"/>
      <c r="G8365" s="312"/>
      <c r="H8365" s="313"/>
      <c r="I8365" s="311"/>
      <c r="J8365" s="398"/>
      <c r="K8365" s="311"/>
      <c r="L8365" s="311"/>
      <c r="M8365" s="311"/>
      <c r="N8365" s="311"/>
      <c r="O8365" s="311"/>
      <c r="P8365" s="311"/>
      <c r="Q8365" s="311"/>
      <c r="R8365" s="311"/>
      <c r="S8365" s="311"/>
      <c r="T8365" s="311"/>
      <c r="U8365" s="311"/>
    </row>
    <row r="8366" spans="1:21" ht="12.75" customHeight="1">
      <c r="A8366" s="311"/>
      <c r="B8366" s="310"/>
      <c r="C8366" s="311"/>
      <c r="D8366" s="308"/>
      <c r="G8366" s="312"/>
      <c r="H8366" s="313"/>
      <c r="I8366" s="311"/>
      <c r="J8366" s="398"/>
      <c r="K8366" s="311"/>
      <c r="L8366" s="311"/>
      <c r="M8366" s="311"/>
      <c r="N8366" s="311"/>
      <c r="O8366" s="311"/>
      <c r="P8366" s="311"/>
      <c r="Q8366" s="311"/>
      <c r="R8366" s="311"/>
      <c r="S8366" s="311"/>
      <c r="T8366" s="311"/>
      <c r="U8366" s="311"/>
    </row>
    <row r="8367" spans="1:21" ht="12.75" customHeight="1">
      <c r="A8367" s="311"/>
      <c r="B8367" s="310"/>
      <c r="C8367" s="311"/>
      <c r="D8367" s="308"/>
      <c r="G8367" s="312"/>
      <c r="H8367" s="313"/>
      <c r="I8367" s="311"/>
      <c r="J8367" s="398"/>
      <c r="K8367" s="311"/>
      <c r="L8367" s="311"/>
      <c r="M8367" s="311"/>
      <c r="N8367" s="311"/>
      <c r="O8367" s="311"/>
      <c r="P8367" s="311"/>
      <c r="Q8367" s="311"/>
      <c r="R8367" s="311"/>
      <c r="S8367" s="311"/>
      <c r="T8367" s="311"/>
      <c r="U8367" s="311"/>
    </row>
    <row r="8368" spans="1:21" ht="12.75" customHeight="1">
      <c r="A8368" s="311"/>
      <c r="B8368" s="310"/>
      <c r="C8368" s="311"/>
      <c r="D8368" s="308"/>
      <c r="G8368" s="312"/>
      <c r="H8368" s="313"/>
      <c r="I8368" s="311"/>
      <c r="J8368" s="398"/>
      <c r="K8368" s="311"/>
      <c r="L8368" s="311"/>
      <c r="M8368" s="311"/>
      <c r="N8368" s="311"/>
      <c r="O8368" s="311"/>
      <c r="P8368" s="311"/>
      <c r="Q8368" s="311"/>
      <c r="R8368" s="311"/>
      <c r="S8368" s="311"/>
      <c r="T8368" s="311"/>
      <c r="U8368" s="311"/>
    </row>
    <row r="8369" spans="1:21" ht="12.75" customHeight="1">
      <c r="A8369" s="311"/>
      <c r="B8369" s="310"/>
      <c r="C8369" s="311"/>
      <c r="D8369" s="308"/>
      <c r="G8369" s="312"/>
      <c r="H8369" s="313"/>
      <c r="I8369" s="311"/>
      <c r="J8369" s="398"/>
      <c r="K8369" s="311"/>
      <c r="L8369" s="311"/>
      <c r="M8369" s="311"/>
      <c r="N8369" s="311"/>
      <c r="O8369" s="311"/>
      <c r="P8369" s="311"/>
      <c r="Q8369" s="311"/>
      <c r="R8369" s="311"/>
      <c r="S8369" s="311"/>
      <c r="T8369" s="311"/>
      <c r="U8369" s="311"/>
    </row>
    <row r="8370" spans="1:21" ht="12.75" customHeight="1">
      <c r="A8370" s="311"/>
      <c r="B8370" s="310"/>
      <c r="C8370" s="311"/>
      <c r="D8370" s="308"/>
      <c r="G8370" s="312"/>
      <c r="H8370" s="313"/>
      <c r="I8370" s="311"/>
      <c r="J8370" s="398"/>
      <c r="K8370" s="311"/>
      <c r="L8370" s="311"/>
      <c r="M8370" s="311"/>
      <c r="N8370" s="311"/>
      <c r="O8370" s="311"/>
      <c r="P8370" s="311"/>
      <c r="Q8370" s="311"/>
      <c r="R8370" s="311"/>
      <c r="S8370" s="311"/>
      <c r="T8370" s="311"/>
      <c r="U8370" s="311"/>
    </row>
    <row r="8371" spans="1:21" ht="12.75" customHeight="1">
      <c r="A8371" s="311"/>
      <c r="B8371" s="310"/>
      <c r="C8371" s="311"/>
      <c r="D8371" s="308"/>
      <c r="G8371" s="312"/>
      <c r="H8371" s="313"/>
      <c r="I8371" s="311"/>
      <c r="J8371" s="398"/>
      <c r="K8371" s="311"/>
      <c r="L8371" s="311"/>
      <c r="M8371" s="311"/>
      <c r="N8371" s="311"/>
      <c r="O8371" s="311"/>
      <c r="P8371" s="311"/>
      <c r="Q8371" s="311"/>
      <c r="R8371" s="311"/>
      <c r="S8371" s="311"/>
      <c r="T8371" s="311"/>
      <c r="U8371" s="311"/>
    </row>
    <row r="8372" spans="1:21" ht="12.75" customHeight="1">
      <c r="A8372" s="311"/>
      <c r="B8372" s="310"/>
      <c r="C8372" s="311"/>
      <c r="D8372" s="308"/>
      <c r="G8372" s="312"/>
      <c r="H8372" s="313"/>
      <c r="I8372" s="311"/>
      <c r="J8372" s="398"/>
      <c r="K8372" s="311"/>
      <c r="L8372" s="311"/>
      <c r="M8372" s="311"/>
      <c r="N8372" s="311"/>
      <c r="O8372" s="311"/>
      <c r="P8372" s="311"/>
      <c r="Q8372" s="311"/>
      <c r="R8372" s="311"/>
      <c r="S8372" s="311"/>
      <c r="T8372" s="311"/>
      <c r="U8372" s="311"/>
    </row>
    <row r="8373" spans="1:21" ht="12.75" customHeight="1">
      <c r="A8373" s="311"/>
      <c r="B8373" s="310"/>
      <c r="C8373" s="311"/>
      <c r="D8373" s="308"/>
      <c r="G8373" s="312"/>
      <c r="H8373" s="313"/>
      <c r="I8373" s="311"/>
      <c r="J8373" s="398"/>
      <c r="K8373" s="311"/>
      <c r="L8373" s="311"/>
      <c r="M8373" s="311"/>
      <c r="N8373" s="311"/>
      <c r="O8373" s="311"/>
      <c r="P8373" s="311"/>
      <c r="Q8373" s="311"/>
      <c r="R8373" s="311"/>
      <c r="S8373" s="311"/>
      <c r="T8373" s="311"/>
      <c r="U8373" s="311"/>
    </row>
    <row r="8374" spans="1:21" ht="12.75" customHeight="1">
      <c r="A8374" s="311"/>
      <c r="B8374" s="310"/>
      <c r="C8374" s="311"/>
      <c r="D8374" s="308"/>
      <c r="G8374" s="312"/>
      <c r="H8374" s="313"/>
      <c r="I8374" s="311"/>
      <c r="J8374" s="398"/>
      <c r="K8374" s="311"/>
      <c r="L8374" s="311"/>
      <c r="M8374" s="311"/>
      <c r="N8374" s="311"/>
      <c r="O8374" s="311"/>
      <c r="P8374" s="311"/>
      <c r="Q8374" s="311"/>
      <c r="R8374" s="311"/>
      <c r="S8374" s="311"/>
      <c r="T8374" s="311"/>
      <c r="U8374" s="311"/>
    </row>
    <row r="8375" spans="1:21" ht="12.75" customHeight="1">
      <c r="A8375" s="311"/>
      <c r="B8375" s="310"/>
      <c r="C8375" s="311"/>
      <c r="D8375" s="308"/>
      <c r="G8375" s="312"/>
      <c r="H8375" s="313"/>
      <c r="I8375" s="311"/>
      <c r="J8375" s="398"/>
      <c r="K8375" s="311"/>
      <c r="L8375" s="311"/>
      <c r="M8375" s="311"/>
      <c r="N8375" s="311"/>
      <c r="O8375" s="311"/>
      <c r="P8375" s="311"/>
      <c r="Q8375" s="311"/>
      <c r="R8375" s="311"/>
      <c r="S8375" s="311"/>
      <c r="T8375" s="311"/>
      <c r="U8375" s="311"/>
    </row>
    <row r="8376" spans="1:21" ht="12.75" customHeight="1">
      <c r="A8376" s="311"/>
      <c r="B8376" s="310"/>
      <c r="C8376" s="311"/>
      <c r="D8376" s="308"/>
      <c r="G8376" s="312"/>
      <c r="H8376" s="313"/>
      <c r="I8376" s="311"/>
      <c r="J8376" s="398"/>
      <c r="K8376" s="311"/>
      <c r="L8376" s="311"/>
      <c r="M8376" s="311"/>
      <c r="N8376" s="311"/>
      <c r="O8376" s="311"/>
      <c r="P8376" s="311"/>
      <c r="Q8376" s="311"/>
      <c r="R8376" s="311"/>
      <c r="S8376" s="311"/>
      <c r="T8376" s="311"/>
      <c r="U8376" s="311"/>
    </row>
    <row r="8377" spans="1:21" ht="12.75" customHeight="1">
      <c r="A8377" s="311"/>
      <c r="B8377" s="310"/>
      <c r="C8377" s="311"/>
      <c r="D8377" s="308"/>
      <c r="G8377" s="312"/>
      <c r="H8377" s="313"/>
      <c r="I8377" s="311"/>
      <c r="J8377" s="398"/>
      <c r="K8377" s="311"/>
      <c r="L8377" s="311"/>
      <c r="M8377" s="311"/>
      <c r="N8377" s="311"/>
      <c r="O8377" s="311"/>
      <c r="P8377" s="311"/>
      <c r="Q8377" s="311"/>
      <c r="R8377" s="311"/>
      <c r="S8377" s="311"/>
      <c r="T8377" s="311"/>
      <c r="U8377" s="311"/>
    </row>
    <row r="8378" spans="1:21" ht="12.75" customHeight="1">
      <c r="A8378" s="311"/>
      <c r="B8378" s="310"/>
      <c r="C8378" s="311"/>
      <c r="D8378" s="308"/>
      <c r="G8378" s="312"/>
      <c r="H8378" s="313"/>
      <c r="I8378" s="311"/>
      <c r="J8378" s="398"/>
      <c r="K8378" s="311"/>
      <c r="L8378" s="311"/>
      <c r="M8378" s="311"/>
      <c r="N8378" s="311"/>
      <c r="O8378" s="311"/>
      <c r="P8378" s="311"/>
      <c r="Q8378" s="311"/>
      <c r="R8378" s="311"/>
      <c r="S8378" s="311"/>
      <c r="T8378" s="311"/>
      <c r="U8378" s="311"/>
    </row>
    <row r="8379" spans="1:21" ht="12.75" customHeight="1">
      <c r="A8379" s="311"/>
      <c r="B8379" s="310"/>
      <c r="C8379" s="311"/>
      <c r="D8379" s="308"/>
      <c r="G8379" s="312"/>
      <c r="H8379" s="313"/>
      <c r="I8379" s="311"/>
      <c r="J8379" s="398"/>
      <c r="K8379" s="311"/>
      <c r="L8379" s="311"/>
      <c r="M8379" s="311"/>
      <c r="N8379" s="311"/>
      <c r="O8379" s="311"/>
      <c r="P8379" s="311"/>
      <c r="Q8379" s="311"/>
      <c r="R8379" s="311"/>
      <c r="S8379" s="311"/>
      <c r="T8379" s="311"/>
      <c r="U8379" s="311"/>
    </row>
    <row r="8380" spans="1:21" ht="12.75" customHeight="1">
      <c r="A8380" s="311"/>
      <c r="B8380" s="310"/>
      <c r="C8380" s="311"/>
      <c r="D8380" s="308"/>
      <c r="G8380" s="312"/>
      <c r="H8380" s="313"/>
      <c r="I8380" s="311"/>
      <c r="J8380" s="398"/>
      <c r="K8380" s="311"/>
      <c r="L8380" s="311"/>
      <c r="M8380" s="311"/>
      <c r="N8380" s="311"/>
      <c r="O8380" s="311"/>
      <c r="P8380" s="311"/>
      <c r="Q8380" s="311"/>
      <c r="R8380" s="311"/>
      <c r="S8380" s="311"/>
      <c r="T8380" s="311"/>
      <c r="U8380" s="311"/>
    </row>
    <row r="8381" spans="1:21" ht="12.75" customHeight="1">
      <c r="A8381" s="311"/>
      <c r="B8381" s="310"/>
      <c r="C8381" s="311"/>
      <c r="D8381" s="308"/>
      <c r="G8381" s="312"/>
      <c r="H8381" s="313"/>
      <c r="I8381" s="311"/>
      <c r="J8381" s="398"/>
      <c r="K8381" s="311"/>
      <c r="L8381" s="311"/>
      <c r="M8381" s="311"/>
      <c r="N8381" s="311"/>
      <c r="O8381" s="311"/>
      <c r="P8381" s="311"/>
      <c r="Q8381" s="311"/>
      <c r="R8381" s="311"/>
      <c r="S8381" s="311"/>
      <c r="T8381" s="311"/>
      <c r="U8381" s="311"/>
    </row>
    <row r="8382" spans="1:21" ht="12.75" customHeight="1">
      <c r="A8382" s="311"/>
      <c r="B8382" s="310"/>
      <c r="C8382" s="311"/>
      <c r="D8382" s="308"/>
      <c r="G8382" s="312"/>
      <c r="H8382" s="313"/>
      <c r="I8382" s="311"/>
      <c r="J8382" s="398"/>
      <c r="K8382" s="311"/>
      <c r="L8382" s="311"/>
      <c r="M8382" s="311"/>
      <c r="N8382" s="311"/>
      <c r="O8382" s="311"/>
      <c r="P8382" s="311"/>
      <c r="Q8382" s="311"/>
      <c r="R8382" s="311"/>
      <c r="S8382" s="311"/>
      <c r="T8382" s="311"/>
      <c r="U8382" s="311"/>
    </row>
    <row r="8383" spans="1:21" ht="12.75" customHeight="1">
      <c r="A8383" s="311"/>
      <c r="B8383" s="310"/>
      <c r="C8383" s="311"/>
      <c r="D8383" s="308"/>
      <c r="G8383" s="312"/>
      <c r="H8383" s="313"/>
      <c r="I8383" s="311"/>
      <c r="J8383" s="398"/>
      <c r="K8383" s="311"/>
      <c r="L8383" s="311"/>
      <c r="M8383" s="311"/>
      <c r="N8383" s="311"/>
      <c r="O8383" s="311"/>
      <c r="P8383" s="311"/>
      <c r="Q8383" s="311"/>
      <c r="R8383" s="311"/>
      <c r="S8383" s="311"/>
      <c r="T8383" s="311"/>
      <c r="U8383" s="311"/>
    </row>
    <row r="8384" spans="1:21" ht="12.75" customHeight="1">
      <c r="A8384" s="311"/>
      <c r="B8384" s="310"/>
      <c r="C8384" s="311"/>
      <c r="D8384" s="308"/>
      <c r="G8384" s="312"/>
      <c r="H8384" s="313"/>
      <c r="I8384" s="311"/>
      <c r="J8384" s="398"/>
      <c r="K8384" s="311"/>
      <c r="L8384" s="311"/>
      <c r="M8384" s="311"/>
      <c r="N8384" s="311"/>
      <c r="O8384" s="311"/>
      <c r="P8384" s="311"/>
      <c r="Q8384" s="311"/>
      <c r="R8384" s="311"/>
      <c r="S8384" s="311"/>
      <c r="T8384" s="311"/>
      <c r="U8384" s="311"/>
    </row>
    <row r="8385" spans="1:21" ht="12.75" customHeight="1">
      <c r="A8385" s="311"/>
      <c r="B8385" s="310"/>
      <c r="C8385" s="311"/>
      <c r="D8385" s="308"/>
      <c r="G8385" s="312"/>
      <c r="H8385" s="313"/>
      <c r="I8385" s="311"/>
      <c r="J8385" s="398"/>
      <c r="K8385" s="311"/>
      <c r="L8385" s="311"/>
      <c r="M8385" s="311"/>
      <c r="N8385" s="311"/>
      <c r="O8385" s="311"/>
      <c r="P8385" s="311"/>
      <c r="Q8385" s="311"/>
      <c r="R8385" s="311"/>
      <c r="S8385" s="311"/>
      <c r="T8385" s="311"/>
      <c r="U8385" s="311"/>
    </row>
    <row r="8386" spans="1:21" ht="12.75" customHeight="1">
      <c r="A8386" s="311"/>
      <c r="B8386" s="310"/>
      <c r="C8386" s="311"/>
      <c r="D8386" s="308"/>
      <c r="G8386" s="312"/>
      <c r="H8386" s="313"/>
      <c r="I8386" s="311"/>
      <c r="J8386" s="398"/>
      <c r="K8386" s="311"/>
      <c r="L8386" s="311"/>
      <c r="M8386" s="311"/>
      <c r="N8386" s="311"/>
      <c r="O8386" s="311"/>
      <c r="P8386" s="311"/>
      <c r="Q8386" s="311"/>
      <c r="R8386" s="311"/>
      <c r="S8386" s="311"/>
      <c r="T8386" s="311"/>
      <c r="U8386" s="311"/>
    </row>
    <row r="8387" spans="1:21" ht="12.75" customHeight="1">
      <c r="A8387" s="311"/>
      <c r="B8387" s="310"/>
      <c r="C8387" s="311"/>
      <c r="D8387" s="308"/>
      <c r="G8387" s="312"/>
      <c r="H8387" s="313"/>
      <c r="I8387" s="311"/>
      <c r="J8387" s="398"/>
      <c r="K8387" s="311"/>
      <c r="L8387" s="311"/>
      <c r="M8387" s="311"/>
      <c r="N8387" s="311"/>
      <c r="O8387" s="311"/>
      <c r="P8387" s="311"/>
      <c r="Q8387" s="311"/>
      <c r="R8387" s="311"/>
      <c r="S8387" s="311"/>
      <c r="T8387" s="311"/>
      <c r="U8387" s="311"/>
    </row>
    <row r="8388" spans="1:21" ht="12.75" customHeight="1">
      <c r="A8388" s="311"/>
      <c r="B8388" s="310"/>
      <c r="C8388" s="311"/>
      <c r="D8388" s="308"/>
      <c r="G8388" s="312"/>
      <c r="H8388" s="313"/>
      <c r="I8388" s="311"/>
      <c r="J8388" s="398"/>
      <c r="K8388" s="311"/>
      <c r="L8388" s="311"/>
      <c r="M8388" s="311"/>
      <c r="N8388" s="311"/>
      <c r="O8388" s="311"/>
      <c r="P8388" s="311"/>
      <c r="Q8388" s="311"/>
      <c r="R8388" s="311"/>
      <c r="S8388" s="311"/>
      <c r="T8388" s="311"/>
      <c r="U8388" s="311"/>
    </row>
    <row r="8389" spans="1:21" ht="12.75" customHeight="1">
      <c r="A8389" s="311"/>
      <c r="B8389" s="310"/>
      <c r="C8389" s="311"/>
      <c r="D8389" s="308"/>
      <c r="G8389" s="312"/>
      <c r="H8389" s="313"/>
      <c r="I8389" s="311"/>
      <c r="J8389" s="398"/>
      <c r="K8389" s="311"/>
      <c r="L8389" s="311"/>
      <c r="M8389" s="311"/>
      <c r="N8389" s="311"/>
      <c r="O8389" s="311"/>
      <c r="P8389" s="311"/>
      <c r="Q8389" s="311"/>
      <c r="R8389" s="311"/>
      <c r="S8389" s="311"/>
      <c r="T8389" s="311"/>
      <c r="U8389" s="311"/>
    </row>
    <row r="8390" spans="1:21" ht="12.75" customHeight="1">
      <c r="A8390" s="311"/>
      <c r="B8390" s="310"/>
      <c r="C8390" s="311"/>
      <c r="D8390" s="308"/>
      <c r="G8390" s="312"/>
      <c r="H8390" s="313"/>
      <c r="I8390" s="311"/>
      <c r="J8390" s="398"/>
      <c r="K8390" s="311"/>
      <c r="L8390" s="311"/>
      <c r="M8390" s="311"/>
      <c r="N8390" s="311"/>
      <c r="O8390" s="311"/>
      <c r="P8390" s="311"/>
      <c r="Q8390" s="311"/>
      <c r="R8390" s="311"/>
      <c r="S8390" s="311"/>
      <c r="T8390" s="311"/>
      <c r="U8390" s="311"/>
    </row>
    <row r="8391" spans="1:21" ht="12.75" customHeight="1">
      <c r="A8391" s="311"/>
      <c r="B8391" s="310"/>
      <c r="C8391" s="311"/>
      <c r="D8391" s="308"/>
      <c r="G8391" s="312"/>
      <c r="H8391" s="313"/>
      <c r="I8391" s="311"/>
      <c r="J8391" s="398"/>
      <c r="K8391" s="311"/>
      <c r="L8391" s="311"/>
      <c r="M8391" s="311"/>
      <c r="N8391" s="311"/>
      <c r="O8391" s="311"/>
      <c r="P8391" s="311"/>
      <c r="Q8391" s="311"/>
      <c r="R8391" s="311"/>
      <c r="S8391" s="311"/>
      <c r="T8391" s="311"/>
      <c r="U8391" s="311"/>
    </row>
    <row r="8392" spans="1:21" ht="12.75" customHeight="1">
      <c r="A8392" s="311"/>
      <c r="B8392" s="310"/>
      <c r="C8392" s="311"/>
      <c r="D8392" s="308"/>
      <c r="G8392" s="312"/>
      <c r="H8392" s="313"/>
      <c r="I8392" s="311"/>
      <c r="J8392" s="398"/>
      <c r="K8392" s="311"/>
      <c r="L8392" s="311"/>
      <c r="M8392" s="311"/>
      <c r="N8392" s="311"/>
      <c r="O8392" s="311"/>
      <c r="P8392" s="311"/>
      <c r="Q8392" s="311"/>
      <c r="R8392" s="311"/>
      <c r="S8392" s="311"/>
      <c r="T8392" s="311"/>
      <c r="U8392" s="311"/>
    </row>
    <row r="8393" spans="1:21" ht="12.75" customHeight="1">
      <c r="A8393" s="311"/>
      <c r="B8393" s="310"/>
      <c r="C8393" s="311"/>
      <c r="D8393" s="308"/>
      <c r="G8393" s="312"/>
      <c r="H8393" s="313"/>
      <c r="I8393" s="311"/>
      <c r="J8393" s="398"/>
      <c r="K8393" s="311"/>
      <c r="L8393" s="311"/>
      <c r="M8393" s="311"/>
      <c r="N8393" s="311"/>
      <c r="O8393" s="311"/>
      <c r="P8393" s="311"/>
      <c r="Q8393" s="311"/>
      <c r="R8393" s="311"/>
      <c r="S8393" s="311"/>
      <c r="T8393" s="311"/>
      <c r="U8393" s="311"/>
    </row>
    <row r="8394" spans="1:21" ht="12.75" customHeight="1">
      <c r="A8394" s="311"/>
      <c r="B8394" s="310"/>
      <c r="C8394" s="311"/>
      <c r="D8394" s="308"/>
      <c r="G8394" s="312"/>
      <c r="H8394" s="313"/>
      <c r="I8394" s="311"/>
      <c r="J8394" s="398"/>
      <c r="K8394" s="311"/>
      <c r="L8394" s="311"/>
      <c r="M8394" s="311"/>
      <c r="N8394" s="311"/>
      <c r="O8394" s="311"/>
      <c r="P8394" s="311"/>
      <c r="Q8394" s="311"/>
      <c r="R8394" s="311"/>
      <c r="S8394" s="311"/>
      <c r="T8394" s="311"/>
      <c r="U8394" s="311"/>
    </row>
    <row r="8395" spans="1:21" ht="12.75" customHeight="1">
      <c r="A8395" s="311"/>
      <c r="B8395" s="310"/>
      <c r="C8395" s="311"/>
      <c r="D8395" s="308"/>
      <c r="G8395" s="312"/>
      <c r="H8395" s="313"/>
      <c r="I8395" s="311"/>
      <c r="J8395" s="398"/>
      <c r="K8395" s="311"/>
      <c r="L8395" s="311"/>
      <c r="M8395" s="311"/>
      <c r="N8395" s="311"/>
      <c r="O8395" s="311"/>
      <c r="P8395" s="311"/>
      <c r="Q8395" s="311"/>
      <c r="R8395" s="311"/>
      <c r="S8395" s="311"/>
      <c r="T8395" s="311"/>
      <c r="U8395" s="311"/>
    </row>
    <row r="8396" spans="1:21" ht="12.75" customHeight="1">
      <c r="A8396" s="311"/>
      <c r="B8396" s="310"/>
      <c r="C8396" s="311"/>
      <c r="D8396" s="308"/>
      <c r="G8396" s="312"/>
      <c r="H8396" s="313"/>
      <c r="I8396" s="311"/>
      <c r="J8396" s="398"/>
      <c r="K8396" s="311"/>
      <c r="L8396" s="311"/>
      <c r="M8396" s="311"/>
      <c r="N8396" s="311"/>
      <c r="O8396" s="311"/>
      <c r="P8396" s="311"/>
      <c r="Q8396" s="311"/>
      <c r="R8396" s="311"/>
      <c r="S8396" s="311"/>
      <c r="T8396" s="311"/>
      <c r="U8396" s="311"/>
    </row>
    <row r="8397" spans="1:21" ht="12.75" customHeight="1">
      <c r="A8397" s="311"/>
      <c r="B8397" s="310"/>
      <c r="C8397" s="311"/>
      <c r="D8397" s="308"/>
      <c r="G8397" s="312"/>
      <c r="H8397" s="313"/>
      <c r="I8397" s="311"/>
      <c r="J8397" s="398"/>
      <c r="K8397" s="311"/>
      <c r="L8397" s="311"/>
      <c r="M8397" s="311"/>
      <c r="N8397" s="311"/>
      <c r="O8397" s="311"/>
      <c r="P8397" s="311"/>
      <c r="Q8397" s="311"/>
      <c r="R8397" s="311"/>
      <c r="S8397" s="311"/>
      <c r="T8397" s="311"/>
      <c r="U8397" s="311"/>
    </row>
    <row r="8398" spans="1:21" ht="12.75" customHeight="1">
      <c r="A8398" s="311"/>
      <c r="B8398" s="310"/>
      <c r="C8398" s="311"/>
      <c r="D8398" s="308"/>
      <c r="G8398" s="312"/>
      <c r="H8398" s="313"/>
      <c r="I8398" s="311"/>
      <c r="J8398" s="398"/>
      <c r="K8398" s="311"/>
      <c r="L8398" s="311"/>
      <c r="M8398" s="311"/>
      <c r="N8398" s="311"/>
      <c r="O8398" s="311"/>
      <c r="P8398" s="311"/>
      <c r="Q8398" s="311"/>
      <c r="R8398" s="311"/>
      <c r="S8398" s="311"/>
      <c r="T8398" s="311"/>
      <c r="U8398" s="311"/>
    </row>
    <row r="8399" spans="1:21" ht="12.75" customHeight="1">
      <c r="A8399" s="311"/>
      <c r="B8399" s="310"/>
      <c r="C8399" s="311"/>
      <c r="D8399" s="308"/>
      <c r="G8399" s="312"/>
      <c r="H8399" s="313"/>
      <c r="I8399" s="311"/>
      <c r="J8399" s="398"/>
      <c r="K8399" s="311"/>
      <c r="L8399" s="311"/>
      <c r="M8399" s="311"/>
      <c r="N8399" s="311"/>
      <c r="O8399" s="311"/>
      <c r="P8399" s="311"/>
      <c r="Q8399" s="311"/>
      <c r="R8399" s="311"/>
      <c r="S8399" s="311"/>
      <c r="T8399" s="311"/>
      <c r="U8399" s="311"/>
    </row>
    <row r="8400" spans="1:21" ht="12.75" customHeight="1">
      <c r="A8400" s="311"/>
      <c r="B8400" s="310"/>
      <c r="C8400" s="311"/>
      <c r="D8400" s="308"/>
      <c r="G8400" s="312"/>
      <c r="H8400" s="313"/>
      <c r="I8400" s="311"/>
      <c r="J8400" s="398"/>
      <c r="K8400" s="311"/>
      <c r="L8400" s="311"/>
      <c r="M8400" s="311"/>
      <c r="N8400" s="311"/>
      <c r="O8400" s="311"/>
      <c r="P8400" s="311"/>
      <c r="Q8400" s="311"/>
      <c r="R8400" s="311"/>
      <c r="S8400" s="311"/>
      <c r="T8400" s="311"/>
      <c r="U8400" s="311"/>
    </row>
    <row r="8401" spans="1:21" ht="12.75" customHeight="1">
      <c r="A8401" s="311"/>
      <c r="B8401" s="310"/>
      <c r="C8401" s="311"/>
      <c r="D8401" s="308"/>
      <c r="G8401" s="312"/>
      <c r="H8401" s="313"/>
      <c r="I8401" s="311"/>
      <c r="J8401" s="398"/>
      <c r="K8401" s="311"/>
      <c r="L8401" s="311"/>
      <c r="M8401" s="311"/>
      <c r="N8401" s="311"/>
      <c r="O8401" s="311"/>
      <c r="P8401" s="311"/>
      <c r="Q8401" s="311"/>
      <c r="R8401" s="311"/>
      <c r="S8401" s="311"/>
      <c r="T8401" s="311"/>
      <c r="U8401" s="311"/>
    </row>
    <row r="8402" spans="1:21" ht="12.75" customHeight="1">
      <c r="A8402" s="311"/>
      <c r="B8402" s="310"/>
      <c r="C8402" s="311"/>
      <c r="D8402" s="308"/>
      <c r="G8402" s="312"/>
      <c r="H8402" s="313"/>
      <c r="I8402" s="311"/>
      <c r="J8402" s="398"/>
      <c r="K8402" s="311"/>
      <c r="L8402" s="311"/>
      <c r="M8402" s="311"/>
      <c r="N8402" s="311"/>
      <c r="O8402" s="311"/>
      <c r="P8402" s="311"/>
      <c r="Q8402" s="311"/>
      <c r="R8402" s="311"/>
      <c r="S8402" s="311"/>
      <c r="T8402" s="311"/>
      <c r="U8402" s="311"/>
    </row>
    <row r="8403" spans="1:21" ht="12.75" customHeight="1">
      <c r="A8403" s="311"/>
      <c r="B8403" s="310"/>
      <c r="C8403" s="311"/>
      <c r="D8403" s="308"/>
      <c r="G8403" s="312"/>
      <c r="H8403" s="313"/>
      <c r="I8403" s="311"/>
      <c r="J8403" s="398"/>
      <c r="K8403" s="311"/>
      <c r="L8403" s="311"/>
      <c r="M8403" s="311"/>
      <c r="N8403" s="311"/>
      <c r="O8403" s="311"/>
      <c r="P8403" s="311"/>
      <c r="Q8403" s="311"/>
      <c r="R8403" s="311"/>
      <c r="S8403" s="311"/>
      <c r="T8403" s="311"/>
      <c r="U8403" s="311"/>
    </row>
    <row r="8404" spans="1:21" ht="12.75" customHeight="1">
      <c r="A8404" s="311"/>
      <c r="B8404" s="310"/>
      <c r="C8404" s="311"/>
      <c r="D8404" s="308"/>
      <c r="G8404" s="312"/>
      <c r="H8404" s="313"/>
      <c r="I8404" s="311"/>
      <c r="J8404" s="398"/>
      <c r="K8404" s="311"/>
      <c r="L8404" s="311"/>
      <c r="M8404" s="311"/>
      <c r="N8404" s="311"/>
      <c r="O8404" s="311"/>
      <c r="P8404" s="311"/>
      <c r="Q8404" s="311"/>
      <c r="R8404" s="311"/>
      <c r="S8404" s="311"/>
      <c r="T8404" s="311"/>
      <c r="U8404" s="311"/>
    </row>
    <row r="8405" spans="1:21" ht="12.75" customHeight="1">
      <c r="A8405" s="311"/>
      <c r="B8405" s="310"/>
      <c r="C8405" s="311"/>
      <c r="D8405" s="308"/>
      <c r="G8405" s="312"/>
      <c r="H8405" s="313"/>
      <c r="I8405" s="311"/>
      <c r="J8405" s="398"/>
      <c r="K8405" s="311"/>
      <c r="L8405" s="311"/>
      <c r="M8405" s="311"/>
      <c r="N8405" s="311"/>
      <c r="O8405" s="311"/>
      <c r="P8405" s="311"/>
      <c r="Q8405" s="311"/>
      <c r="R8405" s="311"/>
      <c r="S8405" s="311"/>
      <c r="T8405" s="311"/>
      <c r="U8405" s="311"/>
    </row>
    <row r="8406" spans="1:21" ht="12.75" customHeight="1">
      <c r="A8406" s="311"/>
      <c r="B8406" s="310"/>
      <c r="C8406" s="311"/>
      <c r="D8406" s="308"/>
      <c r="G8406" s="312"/>
      <c r="H8406" s="313"/>
      <c r="I8406" s="311"/>
      <c r="J8406" s="398"/>
      <c r="K8406" s="311"/>
      <c r="L8406" s="311"/>
      <c r="M8406" s="311"/>
      <c r="N8406" s="311"/>
      <c r="O8406" s="311"/>
      <c r="P8406" s="311"/>
      <c r="Q8406" s="311"/>
      <c r="R8406" s="311"/>
      <c r="S8406" s="311"/>
      <c r="T8406" s="311"/>
      <c r="U8406" s="311"/>
    </row>
    <row r="8407" spans="1:21" ht="12.75" customHeight="1">
      <c r="A8407" s="311"/>
      <c r="B8407" s="310"/>
      <c r="C8407" s="311"/>
      <c r="D8407" s="308"/>
      <c r="G8407" s="312"/>
      <c r="H8407" s="313"/>
      <c r="I8407" s="311"/>
      <c r="J8407" s="398"/>
      <c r="K8407" s="311"/>
      <c r="L8407" s="311"/>
      <c r="M8407" s="311"/>
      <c r="N8407" s="311"/>
      <c r="O8407" s="311"/>
      <c r="P8407" s="311"/>
      <c r="Q8407" s="311"/>
      <c r="R8407" s="311"/>
      <c r="S8407" s="311"/>
      <c r="T8407" s="311"/>
      <c r="U8407" s="311"/>
    </row>
    <row r="8408" spans="1:21" ht="12.75" customHeight="1">
      <c r="A8408" s="311"/>
      <c r="B8408" s="310"/>
      <c r="C8408" s="311"/>
      <c r="D8408" s="308"/>
      <c r="G8408" s="312"/>
      <c r="H8408" s="313"/>
      <c r="I8408" s="311"/>
      <c r="J8408" s="398"/>
      <c r="K8408" s="311"/>
      <c r="L8408" s="311"/>
      <c r="M8408" s="311"/>
      <c r="N8408" s="311"/>
      <c r="O8408" s="311"/>
      <c r="P8408" s="311"/>
      <c r="Q8408" s="311"/>
      <c r="R8408" s="311"/>
      <c r="S8408" s="311"/>
      <c r="T8408" s="311"/>
      <c r="U8408" s="311"/>
    </row>
    <row r="8409" spans="1:21" ht="12.75" customHeight="1">
      <c r="A8409" s="311"/>
      <c r="B8409" s="310"/>
      <c r="C8409" s="311"/>
      <c r="D8409" s="308"/>
      <c r="G8409" s="312"/>
      <c r="H8409" s="313"/>
      <c r="I8409" s="311"/>
      <c r="J8409" s="398"/>
      <c r="K8409" s="311"/>
      <c r="L8409" s="311"/>
      <c r="M8409" s="311"/>
      <c r="N8409" s="311"/>
      <c r="O8409" s="311"/>
      <c r="P8409" s="311"/>
      <c r="Q8409" s="311"/>
      <c r="R8409" s="311"/>
      <c r="S8409" s="311"/>
      <c r="T8409" s="311"/>
      <c r="U8409" s="311"/>
    </row>
    <row r="8410" spans="1:21" ht="12.75" customHeight="1">
      <c r="A8410" s="311"/>
      <c r="B8410" s="310"/>
      <c r="C8410" s="311"/>
      <c r="D8410" s="308"/>
      <c r="G8410" s="312"/>
      <c r="H8410" s="313"/>
      <c r="I8410" s="311"/>
      <c r="J8410" s="398"/>
      <c r="K8410" s="311"/>
      <c r="L8410" s="311"/>
      <c r="M8410" s="311"/>
      <c r="N8410" s="311"/>
      <c r="O8410" s="311"/>
      <c r="P8410" s="311"/>
      <c r="Q8410" s="311"/>
      <c r="R8410" s="311"/>
      <c r="S8410" s="311"/>
      <c r="T8410" s="311"/>
      <c r="U8410" s="311"/>
    </row>
    <row r="8411" spans="1:21" ht="12.75" customHeight="1">
      <c r="A8411" s="311"/>
      <c r="B8411" s="310"/>
      <c r="C8411" s="311"/>
      <c r="D8411" s="308"/>
      <c r="G8411" s="312"/>
      <c r="H8411" s="313"/>
      <c r="I8411" s="311"/>
      <c r="J8411" s="398"/>
      <c r="K8411" s="311"/>
      <c r="L8411" s="311"/>
      <c r="M8411" s="311"/>
      <c r="N8411" s="311"/>
      <c r="O8411" s="311"/>
      <c r="P8411" s="311"/>
      <c r="Q8411" s="311"/>
      <c r="R8411" s="311"/>
      <c r="S8411" s="311"/>
      <c r="T8411" s="311"/>
      <c r="U8411" s="311"/>
    </row>
    <row r="8412" spans="1:21" ht="12.75" customHeight="1">
      <c r="A8412" s="311"/>
      <c r="B8412" s="310"/>
      <c r="C8412" s="311"/>
      <c r="D8412" s="308"/>
      <c r="G8412" s="312"/>
      <c r="H8412" s="313"/>
      <c r="I8412" s="311"/>
      <c r="J8412" s="398"/>
      <c r="K8412" s="311"/>
      <c r="L8412" s="311"/>
      <c r="M8412" s="311"/>
      <c r="N8412" s="311"/>
      <c r="O8412" s="311"/>
      <c r="P8412" s="311"/>
      <c r="Q8412" s="311"/>
      <c r="R8412" s="311"/>
      <c r="S8412" s="311"/>
      <c r="T8412" s="311"/>
      <c r="U8412" s="311"/>
    </row>
    <row r="8413" spans="1:21" ht="12.75" customHeight="1">
      <c r="A8413" s="311"/>
      <c r="B8413" s="310"/>
      <c r="C8413" s="311"/>
      <c r="D8413" s="308"/>
      <c r="G8413" s="312"/>
      <c r="H8413" s="313"/>
      <c r="I8413" s="311"/>
      <c r="J8413" s="398"/>
      <c r="K8413" s="311"/>
      <c r="L8413" s="311"/>
      <c r="M8413" s="311"/>
      <c r="N8413" s="311"/>
      <c r="O8413" s="311"/>
      <c r="P8413" s="311"/>
      <c r="Q8413" s="311"/>
      <c r="R8413" s="311"/>
      <c r="S8413" s="311"/>
      <c r="T8413" s="311"/>
      <c r="U8413" s="311"/>
    </row>
    <row r="8414" spans="1:21" ht="12.75" customHeight="1">
      <c r="A8414" s="311"/>
      <c r="B8414" s="310"/>
      <c r="C8414" s="311"/>
      <c r="D8414" s="308"/>
      <c r="G8414" s="312"/>
      <c r="H8414" s="313"/>
      <c r="I8414" s="311"/>
      <c r="J8414" s="398"/>
      <c r="K8414" s="311"/>
      <c r="L8414" s="311"/>
      <c r="M8414" s="311"/>
      <c r="N8414" s="311"/>
      <c r="O8414" s="311"/>
      <c r="P8414" s="311"/>
      <c r="Q8414" s="311"/>
      <c r="R8414" s="311"/>
      <c r="S8414" s="311"/>
      <c r="T8414" s="311"/>
      <c r="U8414" s="311"/>
    </row>
    <row r="8415" spans="1:21" ht="12.75" customHeight="1">
      <c r="A8415" s="311"/>
      <c r="B8415" s="310"/>
      <c r="C8415" s="311"/>
      <c r="D8415" s="308"/>
      <c r="G8415" s="312"/>
      <c r="H8415" s="313"/>
      <c r="I8415" s="311"/>
      <c r="J8415" s="398"/>
      <c r="K8415" s="311"/>
      <c r="L8415" s="311"/>
      <c r="M8415" s="311"/>
      <c r="N8415" s="311"/>
      <c r="O8415" s="311"/>
      <c r="P8415" s="311"/>
      <c r="Q8415" s="311"/>
      <c r="R8415" s="311"/>
      <c r="S8415" s="311"/>
      <c r="T8415" s="311"/>
      <c r="U8415" s="311"/>
    </row>
    <row r="8416" spans="1:21" ht="12.75" customHeight="1">
      <c r="A8416" s="311"/>
      <c r="B8416" s="310"/>
      <c r="C8416" s="311"/>
      <c r="D8416" s="308"/>
      <c r="G8416" s="312"/>
      <c r="H8416" s="313"/>
      <c r="I8416" s="311"/>
      <c r="J8416" s="398"/>
      <c r="K8416" s="311"/>
      <c r="L8416" s="311"/>
      <c r="M8416" s="311"/>
      <c r="N8416" s="311"/>
      <c r="O8416" s="311"/>
      <c r="P8416" s="311"/>
      <c r="Q8416" s="311"/>
      <c r="R8416" s="311"/>
      <c r="S8416" s="311"/>
      <c r="T8416" s="311"/>
      <c r="U8416" s="311"/>
    </row>
    <row r="8417" spans="1:21" ht="12.75" customHeight="1">
      <c r="A8417" s="311"/>
      <c r="B8417" s="310"/>
      <c r="C8417" s="311"/>
      <c r="D8417" s="308"/>
      <c r="G8417" s="312"/>
      <c r="H8417" s="313"/>
      <c r="I8417" s="311"/>
      <c r="J8417" s="398"/>
      <c r="K8417" s="311"/>
      <c r="L8417" s="311"/>
      <c r="M8417" s="311"/>
      <c r="N8417" s="311"/>
      <c r="O8417" s="311"/>
      <c r="P8417" s="311"/>
      <c r="Q8417" s="311"/>
      <c r="R8417" s="311"/>
      <c r="S8417" s="311"/>
      <c r="T8417" s="311"/>
      <c r="U8417" s="311"/>
    </row>
    <row r="8418" spans="1:21" ht="12.75" customHeight="1">
      <c r="A8418" s="311"/>
      <c r="B8418" s="310"/>
      <c r="C8418" s="311"/>
      <c r="D8418" s="308"/>
      <c r="G8418" s="312"/>
      <c r="H8418" s="313"/>
      <c r="I8418" s="311"/>
      <c r="J8418" s="398"/>
      <c r="K8418" s="311"/>
      <c r="L8418" s="311"/>
      <c r="M8418" s="311"/>
      <c r="N8418" s="311"/>
      <c r="O8418" s="311"/>
      <c r="P8418" s="311"/>
      <c r="Q8418" s="311"/>
      <c r="R8418" s="311"/>
      <c r="S8418" s="311"/>
      <c r="T8418" s="311"/>
      <c r="U8418" s="311"/>
    </row>
    <row r="8419" spans="1:21" ht="12.75" customHeight="1">
      <c r="A8419" s="311"/>
      <c r="B8419" s="310"/>
      <c r="C8419" s="311"/>
      <c r="D8419" s="308"/>
      <c r="G8419" s="312"/>
      <c r="H8419" s="313"/>
      <c r="I8419" s="311"/>
      <c r="J8419" s="398"/>
      <c r="K8419" s="311"/>
      <c r="L8419" s="311"/>
      <c r="M8419" s="311"/>
      <c r="N8419" s="311"/>
      <c r="O8419" s="311"/>
      <c r="P8419" s="311"/>
      <c r="Q8419" s="311"/>
      <c r="R8419" s="311"/>
      <c r="S8419" s="311"/>
      <c r="T8419" s="311"/>
      <c r="U8419" s="311"/>
    </row>
    <row r="8420" spans="1:21" ht="12.75" customHeight="1">
      <c r="A8420" s="311"/>
      <c r="B8420" s="310"/>
      <c r="C8420" s="311"/>
      <c r="D8420" s="308"/>
      <c r="G8420" s="312"/>
      <c r="H8420" s="313"/>
      <c r="I8420" s="311"/>
      <c r="J8420" s="398"/>
      <c r="K8420" s="311"/>
      <c r="L8420" s="311"/>
      <c r="M8420" s="311"/>
      <c r="N8420" s="311"/>
      <c r="O8420" s="311"/>
      <c r="P8420" s="311"/>
      <c r="Q8420" s="311"/>
      <c r="R8420" s="311"/>
      <c r="S8420" s="311"/>
      <c r="T8420" s="311"/>
      <c r="U8420" s="311"/>
    </row>
    <row r="8421" spans="1:21" ht="12.75" customHeight="1">
      <c r="A8421" s="311"/>
      <c r="B8421" s="310"/>
      <c r="C8421" s="311"/>
      <c r="D8421" s="308"/>
      <c r="G8421" s="312"/>
      <c r="H8421" s="313"/>
      <c r="I8421" s="311"/>
      <c r="J8421" s="398"/>
      <c r="K8421" s="311"/>
      <c r="L8421" s="311"/>
      <c r="M8421" s="311"/>
      <c r="N8421" s="311"/>
      <c r="O8421" s="311"/>
      <c r="P8421" s="311"/>
      <c r="Q8421" s="311"/>
      <c r="R8421" s="311"/>
      <c r="S8421" s="311"/>
      <c r="T8421" s="311"/>
      <c r="U8421" s="311"/>
    </row>
    <row r="8422" spans="1:21" ht="12.75" customHeight="1">
      <c r="A8422" s="311"/>
      <c r="B8422" s="310"/>
      <c r="C8422" s="311"/>
      <c r="D8422" s="308"/>
      <c r="G8422" s="312"/>
      <c r="H8422" s="313"/>
      <c r="I8422" s="311"/>
      <c r="J8422" s="398"/>
      <c r="K8422" s="311"/>
      <c r="L8422" s="311"/>
      <c r="M8422" s="311"/>
      <c r="N8422" s="311"/>
      <c r="O8422" s="311"/>
      <c r="P8422" s="311"/>
      <c r="Q8422" s="311"/>
      <c r="R8422" s="311"/>
      <c r="S8422" s="311"/>
      <c r="T8422" s="311"/>
      <c r="U8422" s="311"/>
    </row>
    <row r="8423" spans="1:21" ht="12.75" customHeight="1">
      <c r="A8423" s="311"/>
      <c r="B8423" s="310"/>
      <c r="C8423" s="311"/>
      <c r="D8423" s="308"/>
      <c r="G8423" s="312"/>
      <c r="H8423" s="313"/>
      <c r="I8423" s="311"/>
      <c r="J8423" s="398"/>
      <c r="K8423" s="311"/>
      <c r="L8423" s="311"/>
      <c r="M8423" s="311"/>
      <c r="N8423" s="311"/>
      <c r="O8423" s="311"/>
      <c r="P8423" s="311"/>
      <c r="Q8423" s="311"/>
      <c r="R8423" s="311"/>
      <c r="S8423" s="311"/>
      <c r="T8423" s="311"/>
      <c r="U8423" s="311"/>
    </row>
    <row r="8424" spans="1:21" ht="12.75" customHeight="1">
      <c r="A8424" s="311"/>
      <c r="B8424" s="310"/>
      <c r="C8424" s="311"/>
      <c r="D8424" s="308"/>
      <c r="G8424" s="312"/>
      <c r="H8424" s="313"/>
      <c r="I8424" s="311"/>
      <c r="J8424" s="398"/>
      <c r="K8424" s="311"/>
      <c r="L8424" s="311"/>
      <c r="M8424" s="311"/>
      <c r="N8424" s="311"/>
      <c r="O8424" s="311"/>
      <c r="P8424" s="311"/>
      <c r="Q8424" s="311"/>
      <c r="R8424" s="311"/>
      <c r="S8424" s="311"/>
      <c r="T8424" s="311"/>
      <c r="U8424" s="311"/>
    </row>
    <row r="8425" spans="1:21" ht="12.75" customHeight="1">
      <c r="A8425" s="311"/>
      <c r="B8425" s="310"/>
      <c r="C8425" s="311"/>
      <c r="D8425" s="308"/>
      <c r="G8425" s="312"/>
      <c r="H8425" s="313"/>
      <c r="I8425" s="311"/>
      <c r="J8425" s="398"/>
      <c r="K8425" s="311"/>
      <c r="L8425" s="311"/>
      <c r="M8425" s="311"/>
      <c r="N8425" s="311"/>
      <c r="O8425" s="311"/>
      <c r="P8425" s="311"/>
      <c r="Q8425" s="311"/>
      <c r="R8425" s="311"/>
      <c r="S8425" s="311"/>
      <c r="T8425" s="311"/>
      <c r="U8425" s="311"/>
    </row>
    <row r="8426" spans="1:21" ht="12.75" customHeight="1">
      <c r="A8426" s="311"/>
      <c r="B8426" s="310"/>
      <c r="C8426" s="311"/>
      <c r="D8426" s="308"/>
      <c r="G8426" s="312"/>
      <c r="H8426" s="313"/>
      <c r="I8426" s="311"/>
      <c r="J8426" s="398"/>
      <c r="K8426" s="311"/>
      <c r="L8426" s="311"/>
      <c r="M8426" s="311"/>
      <c r="N8426" s="311"/>
      <c r="O8426" s="311"/>
      <c r="P8426" s="311"/>
      <c r="Q8426" s="311"/>
      <c r="R8426" s="311"/>
      <c r="S8426" s="311"/>
      <c r="T8426" s="311"/>
      <c r="U8426" s="311"/>
    </row>
    <row r="8427" spans="1:21" ht="12.75" customHeight="1">
      <c r="A8427" s="311"/>
      <c r="B8427" s="310"/>
      <c r="C8427" s="311"/>
      <c r="D8427" s="308"/>
      <c r="G8427" s="312"/>
      <c r="H8427" s="313"/>
      <c r="I8427" s="311"/>
      <c r="J8427" s="398"/>
      <c r="K8427" s="311"/>
      <c r="L8427" s="311"/>
      <c r="M8427" s="311"/>
      <c r="N8427" s="311"/>
      <c r="O8427" s="311"/>
      <c r="P8427" s="311"/>
      <c r="Q8427" s="311"/>
      <c r="R8427" s="311"/>
      <c r="S8427" s="311"/>
      <c r="T8427" s="311"/>
      <c r="U8427" s="311"/>
    </row>
    <row r="8428" spans="1:21" ht="12.75" customHeight="1">
      <c r="A8428" s="311"/>
      <c r="B8428" s="310"/>
      <c r="C8428" s="311"/>
      <c r="D8428" s="308"/>
      <c r="G8428" s="312"/>
      <c r="H8428" s="313"/>
      <c r="I8428" s="311"/>
      <c r="J8428" s="398"/>
      <c r="K8428" s="311"/>
      <c r="L8428" s="311"/>
      <c r="M8428" s="311"/>
      <c r="N8428" s="311"/>
      <c r="O8428" s="311"/>
      <c r="P8428" s="311"/>
      <c r="Q8428" s="311"/>
      <c r="R8428" s="311"/>
      <c r="S8428" s="311"/>
      <c r="T8428" s="311"/>
      <c r="U8428" s="311"/>
    </row>
    <row r="8429" spans="1:21" ht="12.75" customHeight="1">
      <c r="A8429" s="311"/>
      <c r="B8429" s="310"/>
      <c r="C8429" s="311"/>
      <c r="D8429" s="308"/>
      <c r="G8429" s="312"/>
      <c r="H8429" s="313"/>
      <c r="I8429" s="311"/>
      <c r="J8429" s="398"/>
      <c r="K8429" s="311"/>
      <c r="L8429" s="311"/>
      <c r="M8429" s="311"/>
      <c r="N8429" s="311"/>
      <c r="O8429" s="311"/>
      <c r="P8429" s="311"/>
      <c r="Q8429" s="311"/>
      <c r="R8429" s="311"/>
      <c r="S8429" s="311"/>
      <c r="T8429" s="311"/>
      <c r="U8429" s="311"/>
    </row>
    <row r="8430" spans="1:21" ht="12.75" customHeight="1">
      <c r="A8430" s="311"/>
      <c r="B8430" s="310"/>
      <c r="C8430" s="311"/>
      <c r="D8430" s="308"/>
      <c r="G8430" s="312"/>
      <c r="H8430" s="313"/>
      <c r="I8430" s="311"/>
      <c r="J8430" s="398"/>
      <c r="K8430" s="311"/>
      <c r="L8430" s="311"/>
      <c r="M8430" s="311"/>
      <c r="N8430" s="311"/>
      <c r="O8430" s="311"/>
      <c r="P8430" s="311"/>
      <c r="Q8430" s="311"/>
      <c r="R8430" s="311"/>
      <c r="S8430" s="311"/>
      <c r="T8430" s="311"/>
      <c r="U8430" s="311"/>
    </row>
    <row r="8431" spans="1:21" ht="12.75" customHeight="1">
      <c r="A8431" s="311"/>
      <c r="B8431" s="310"/>
      <c r="C8431" s="311"/>
      <c r="D8431" s="308"/>
      <c r="G8431" s="312"/>
      <c r="H8431" s="313"/>
      <c r="I8431" s="311"/>
      <c r="J8431" s="398"/>
      <c r="K8431" s="311"/>
      <c r="L8431" s="311"/>
      <c r="M8431" s="311"/>
      <c r="N8431" s="311"/>
      <c r="O8431" s="311"/>
      <c r="P8431" s="311"/>
      <c r="Q8431" s="311"/>
      <c r="R8431" s="311"/>
      <c r="S8431" s="311"/>
      <c r="T8431" s="311"/>
      <c r="U8431" s="311"/>
    </row>
    <row r="8432" spans="1:21" ht="12.75" customHeight="1">
      <c r="A8432" s="311"/>
      <c r="B8432" s="310"/>
      <c r="C8432" s="311"/>
      <c r="D8432" s="308"/>
      <c r="G8432" s="312"/>
      <c r="H8432" s="313"/>
      <c r="I8432" s="311"/>
      <c r="J8432" s="398"/>
      <c r="K8432" s="311"/>
      <c r="L8432" s="311"/>
      <c r="M8432" s="311"/>
      <c r="N8432" s="311"/>
      <c r="O8432" s="311"/>
      <c r="P8432" s="311"/>
      <c r="Q8432" s="311"/>
      <c r="R8432" s="311"/>
      <c r="S8432" s="311"/>
      <c r="T8432" s="311"/>
      <c r="U8432" s="311"/>
    </row>
    <row r="8433" spans="1:21" ht="12.75" customHeight="1">
      <c r="A8433" s="311"/>
      <c r="B8433" s="310"/>
      <c r="C8433" s="311"/>
      <c r="D8433" s="308"/>
      <c r="G8433" s="312"/>
      <c r="H8433" s="313"/>
      <c r="I8433" s="311"/>
      <c r="J8433" s="398"/>
      <c r="K8433" s="311"/>
      <c r="L8433" s="311"/>
      <c r="M8433" s="311"/>
      <c r="N8433" s="311"/>
      <c r="O8433" s="311"/>
      <c r="P8433" s="311"/>
      <c r="Q8433" s="311"/>
      <c r="R8433" s="311"/>
      <c r="S8433" s="311"/>
      <c r="T8433" s="311"/>
      <c r="U8433" s="311"/>
    </row>
    <row r="8434" spans="1:21" ht="12.75" customHeight="1">
      <c r="A8434" s="311"/>
      <c r="B8434" s="310"/>
      <c r="C8434" s="311"/>
      <c r="D8434" s="308"/>
      <c r="G8434" s="312"/>
      <c r="H8434" s="313"/>
      <c r="I8434" s="311"/>
      <c r="J8434" s="398"/>
      <c r="K8434" s="311"/>
      <c r="L8434" s="311"/>
      <c r="M8434" s="311"/>
      <c r="N8434" s="311"/>
      <c r="O8434" s="311"/>
      <c r="P8434" s="311"/>
      <c r="Q8434" s="311"/>
      <c r="R8434" s="311"/>
      <c r="S8434" s="311"/>
      <c r="T8434" s="311"/>
      <c r="U8434" s="311"/>
    </row>
    <row r="8435" spans="1:21" ht="12.75" customHeight="1">
      <c r="A8435" s="311"/>
      <c r="B8435" s="310"/>
      <c r="C8435" s="311"/>
      <c r="D8435" s="308"/>
      <c r="G8435" s="312"/>
      <c r="H8435" s="313"/>
      <c r="I8435" s="311"/>
      <c r="J8435" s="398"/>
      <c r="K8435" s="311"/>
      <c r="L8435" s="311"/>
      <c r="M8435" s="311"/>
      <c r="N8435" s="311"/>
      <c r="O8435" s="311"/>
      <c r="P8435" s="311"/>
      <c r="Q8435" s="311"/>
      <c r="R8435" s="311"/>
      <c r="S8435" s="311"/>
      <c r="T8435" s="311"/>
      <c r="U8435" s="311"/>
    </row>
    <row r="8436" spans="1:21" ht="12.75" customHeight="1">
      <c r="A8436" s="311"/>
      <c r="B8436" s="310"/>
      <c r="C8436" s="311"/>
      <c r="D8436" s="308"/>
      <c r="G8436" s="312"/>
      <c r="H8436" s="313"/>
      <c r="I8436" s="311"/>
      <c r="J8436" s="398"/>
      <c r="K8436" s="311"/>
      <c r="L8436" s="311"/>
      <c r="M8436" s="311"/>
      <c r="N8436" s="311"/>
      <c r="O8436" s="311"/>
      <c r="P8436" s="311"/>
      <c r="Q8436" s="311"/>
      <c r="R8436" s="311"/>
      <c r="S8436" s="311"/>
      <c r="T8436" s="311"/>
      <c r="U8436" s="311"/>
    </row>
    <row r="8437" spans="1:21" ht="12.75" customHeight="1">
      <c r="A8437" s="311"/>
      <c r="B8437" s="310"/>
      <c r="C8437" s="311"/>
      <c r="D8437" s="308"/>
      <c r="G8437" s="312"/>
      <c r="H8437" s="313"/>
      <c r="I8437" s="311"/>
      <c r="J8437" s="398"/>
      <c r="K8437" s="311"/>
      <c r="L8437" s="311"/>
      <c r="M8437" s="311"/>
      <c r="N8437" s="311"/>
      <c r="O8437" s="311"/>
      <c r="P8437" s="311"/>
      <c r="Q8437" s="311"/>
      <c r="R8437" s="311"/>
      <c r="S8437" s="311"/>
      <c r="T8437" s="311"/>
      <c r="U8437" s="311"/>
    </row>
    <row r="8438" spans="1:21" ht="12.75" customHeight="1">
      <c r="A8438" s="311"/>
      <c r="B8438" s="310"/>
      <c r="C8438" s="311"/>
      <c r="D8438" s="308"/>
      <c r="G8438" s="312"/>
      <c r="H8438" s="313"/>
      <c r="I8438" s="311"/>
      <c r="J8438" s="398"/>
      <c r="K8438" s="311"/>
      <c r="L8438" s="311"/>
      <c r="M8438" s="311"/>
      <c r="N8438" s="311"/>
      <c r="O8438" s="311"/>
      <c r="P8438" s="311"/>
      <c r="Q8438" s="311"/>
      <c r="R8438" s="311"/>
      <c r="S8438" s="311"/>
      <c r="T8438" s="311"/>
      <c r="U8438" s="311"/>
    </row>
    <row r="8439" spans="1:21" ht="12.75" customHeight="1">
      <c r="A8439" s="311"/>
      <c r="B8439" s="310"/>
      <c r="C8439" s="311"/>
      <c r="D8439" s="308"/>
      <c r="G8439" s="312"/>
      <c r="H8439" s="313"/>
      <c r="I8439" s="311"/>
      <c r="J8439" s="398"/>
      <c r="K8439" s="311"/>
      <c r="L8439" s="311"/>
      <c r="M8439" s="311"/>
      <c r="N8439" s="311"/>
      <c r="O8439" s="311"/>
      <c r="P8439" s="311"/>
      <c r="Q8439" s="311"/>
      <c r="R8439" s="311"/>
      <c r="S8439" s="311"/>
      <c r="T8439" s="311"/>
      <c r="U8439" s="311"/>
    </row>
    <row r="8440" spans="1:21" ht="12.75" customHeight="1">
      <c r="A8440" s="311"/>
      <c r="B8440" s="310"/>
      <c r="C8440" s="311"/>
      <c r="D8440" s="308"/>
      <c r="G8440" s="312"/>
      <c r="H8440" s="313"/>
      <c r="I8440" s="311"/>
      <c r="J8440" s="398"/>
      <c r="K8440" s="311"/>
      <c r="L8440" s="311"/>
      <c r="M8440" s="311"/>
      <c r="N8440" s="311"/>
      <c r="O8440" s="311"/>
      <c r="P8440" s="311"/>
      <c r="Q8440" s="311"/>
      <c r="R8440" s="311"/>
      <c r="S8440" s="311"/>
      <c r="T8440" s="311"/>
      <c r="U8440" s="311"/>
    </row>
    <row r="8441" spans="1:21" ht="12.75" customHeight="1">
      <c r="A8441" s="311"/>
      <c r="B8441" s="310"/>
      <c r="C8441" s="311"/>
      <c r="D8441" s="308"/>
      <c r="G8441" s="312"/>
      <c r="H8441" s="313"/>
      <c r="I8441" s="311"/>
      <c r="J8441" s="398"/>
      <c r="K8441" s="311"/>
      <c r="L8441" s="311"/>
      <c r="M8441" s="311"/>
      <c r="N8441" s="311"/>
      <c r="O8441" s="311"/>
      <c r="P8441" s="311"/>
      <c r="Q8441" s="311"/>
      <c r="R8441" s="311"/>
      <c r="S8441" s="311"/>
      <c r="T8441" s="311"/>
      <c r="U8441" s="311"/>
    </row>
    <row r="8442" spans="1:21" ht="12.75" customHeight="1">
      <c r="A8442" s="311"/>
      <c r="B8442" s="310"/>
      <c r="C8442" s="311"/>
      <c r="D8442" s="308"/>
      <c r="G8442" s="312"/>
      <c r="H8442" s="313"/>
      <c r="I8442" s="311"/>
      <c r="J8442" s="398"/>
      <c r="K8442" s="311"/>
      <c r="L8442" s="311"/>
      <c r="M8442" s="311"/>
      <c r="N8442" s="311"/>
      <c r="O8442" s="311"/>
      <c r="P8442" s="311"/>
      <c r="Q8442" s="311"/>
      <c r="R8442" s="311"/>
      <c r="S8442" s="311"/>
      <c r="T8442" s="311"/>
      <c r="U8442" s="311"/>
    </row>
    <row r="8443" spans="1:21" ht="12.75" customHeight="1">
      <c r="A8443" s="311"/>
      <c r="B8443" s="310"/>
      <c r="C8443" s="311"/>
      <c r="D8443" s="308"/>
      <c r="G8443" s="312"/>
      <c r="H8443" s="313"/>
      <c r="I8443" s="311"/>
      <c r="J8443" s="398"/>
      <c r="K8443" s="311"/>
      <c r="L8443" s="311"/>
      <c r="M8443" s="311"/>
      <c r="N8443" s="311"/>
      <c r="O8443" s="311"/>
      <c r="P8443" s="311"/>
      <c r="Q8443" s="311"/>
      <c r="R8443" s="311"/>
      <c r="S8443" s="311"/>
      <c r="T8443" s="311"/>
      <c r="U8443" s="311"/>
    </row>
    <row r="8444" spans="1:21" ht="12.75" customHeight="1">
      <c r="A8444" s="311"/>
      <c r="B8444" s="310"/>
      <c r="C8444" s="311"/>
      <c r="D8444" s="308"/>
      <c r="G8444" s="312"/>
      <c r="H8444" s="313"/>
      <c r="I8444" s="311"/>
      <c r="J8444" s="398"/>
      <c r="K8444" s="311"/>
      <c r="L8444" s="311"/>
      <c r="M8444" s="311"/>
      <c r="N8444" s="311"/>
      <c r="O8444" s="311"/>
      <c r="P8444" s="311"/>
      <c r="Q8444" s="311"/>
      <c r="R8444" s="311"/>
      <c r="S8444" s="311"/>
      <c r="T8444" s="311"/>
      <c r="U8444" s="311"/>
    </row>
    <row r="8445" spans="1:21" ht="12.75" customHeight="1">
      <c r="A8445" s="311"/>
      <c r="B8445" s="310"/>
      <c r="C8445" s="311"/>
      <c r="D8445" s="308"/>
      <c r="G8445" s="312"/>
      <c r="H8445" s="313"/>
      <c r="I8445" s="311"/>
      <c r="J8445" s="398"/>
      <c r="K8445" s="311"/>
      <c r="L8445" s="311"/>
      <c r="M8445" s="311"/>
      <c r="N8445" s="311"/>
      <c r="O8445" s="311"/>
      <c r="P8445" s="311"/>
      <c r="Q8445" s="311"/>
      <c r="R8445" s="311"/>
      <c r="S8445" s="311"/>
      <c r="T8445" s="311"/>
      <c r="U8445" s="311"/>
    </row>
    <row r="8446" spans="1:21" ht="12.75" customHeight="1">
      <c r="B8446" s="310"/>
      <c r="C8446" s="311"/>
      <c r="D8446" s="308"/>
      <c r="G8446" s="312"/>
      <c r="H8446" s="313"/>
      <c r="I8446" s="311"/>
    </row>
    <row r="8447" spans="1:21" ht="12.75" customHeight="1">
      <c r="B8447" s="310"/>
      <c r="C8447" s="311"/>
      <c r="D8447" s="308"/>
      <c r="G8447" s="312"/>
      <c r="H8447" s="313"/>
      <c r="I8447" s="311"/>
    </row>
    <row r="8448" spans="1:21" ht="12.75" customHeight="1">
      <c r="B8448" s="310"/>
      <c r="C8448" s="311"/>
      <c r="D8448" s="308"/>
      <c r="G8448" s="312"/>
      <c r="H8448" s="313"/>
      <c r="I8448" s="311"/>
    </row>
    <row r="8449" spans="2:9" ht="12.75" customHeight="1">
      <c r="B8449" s="310"/>
      <c r="C8449" s="311"/>
      <c r="D8449" s="308"/>
      <c r="G8449" s="312"/>
      <c r="H8449" s="313"/>
      <c r="I8449" s="311"/>
    </row>
    <row r="8450" spans="2:9" ht="12.75" customHeight="1">
      <c r="B8450" s="310"/>
      <c r="C8450" s="311"/>
      <c r="D8450" s="308"/>
      <c r="G8450" s="312"/>
      <c r="H8450" s="313"/>
      <c r="I8450" s="311"/>
    </row>
    <row r="8451" spans="2:9" ht="12.75" customHeight="1">
      <c r="B8451" s="310"/>
      <c r="C8451" s="311"/>
      <c r="D8451" s="308"/>
      <c r="G8451" s="312"/>
      <c r="H8451" s="313"/>
      <c r="I8451" s="311"/>
    </row>
    <row r="8452" spans="2:9" ht="12.75" customHeight="1">
      <c r="B8452" s="310"/>
      <c r="C8452" s="311"/>
      <c r="D8452" s="308"/>
      <c r="G8452" s="312"/>
      <c r="H8452" s="313"/>
      <c r="I8452" s="311"/>
    </row>
    <row r="8453" spans="2:9" ht="12.75" customHeight="1">
      <c r="B8453" s="310"/>
      <c r="C8453" s="311"/>
      <c r="D8453" s="308"/>
      <c r="G8453" s="312"/>
      <c r="H8453" s="313"/>
      <c r="I8453" s="311"/>
    </row>
    <row r="8454" spans="2:9" ht="12.75" customHeight="1">
      <c r="B8454" s="310"/>
      <c r="C8454" s="311"/>
      <c r="D8454" s="308"/>
      <c r="G8454" s="312"/>
      <c r="H8454" s="313"/>
      <c r="I8454" s="311"/>
    </row>
    <row r="8455" spans="2:9" ht="12.75" customHeight="1">
      <c r="B8455" s="310"/>
      <c r="C8455" s="311"/>
      <c r="D8455" s="308"/>
      <c r="G8455" s="312"/>
      <c r="H8455" s="313"/>
      <c r="I8455" s="311"/>
    </row>
    <row r="8456" spans="2:9" ht="12.75" customHeight="1">
      <c r="B8456" s="310"/>
      <c r="C8456" s="311"/>
      <c r="D8456" s="308"/>
      <c r="G8456" s="312"/>
      <c r="H8456" s="313"/>
    </row>
    <row r="8457" spans="2:9" ht="12.75" customHeight="1">
      <c r="B8457" s="310"/>
      <c r="C8457" s="311"/>
      <c r="D8457" s="308"/>
      <c r="G8457" s="312"/>
      <c r="H8457" s="313"/>
    </row>
    <row r="8458" spans="2:9" ht="12.75" customHeight="1">
      <c r="B8458" s="310"/>
      <c r="C8458" s="311"/>
      <c r="D8458" s="308"/>
      <c r="G8458" s="312"/>
      <c r="H8458" s="313"/>
    </row>
    <row r="8459" spans="2:9" ht="12.75" customHeight="1">
      <c r="B8459" s="310"/>
      <c r="C8459" s="311"/>
      <c r="D8459" s="308"/>
      <c r="G8459" s="312"/>
      <c r="H8459" s="313"/>
    </row>
    <row r="8460" spans="2:9" ht="12.75" customHeight="1">
      <c r="B8460" s="310"/>
      <c r="C8460" s="311"/>
      <c r="D8460" s="308"/>
      <c r="G8460" s="312"/>
      <c r="H8460" s="313"/>
    </row>
    <row r="8461" spans="2:9" ht="12.75" customHeight="1">
      <c r="B8461" s="310"/>
      <c r="C8461" s="311"/>
      <c r="D8461" s="308"/>
      <c r="G8461" s="312"/>
      <c r="H8461" s="313"/>
    </row>
    <row r="8462" spans="2:9" ht="12.75" customHeight="1">
      <c r="B8462" s="310"/>
      <c r="C8462" s="311"/>
      <c r="D8462" s="308"/>
      <c r="G8462" s="312"/>
      <c r="H8462" s="313"/>
    </row>
    <row r="8463" spans="2:9" ht="12.75" customHeight="1">
      <c r="B8463" s="310"/>
      <c r="C8463" s="311"/>
      <c r="D8463" s="308"/>
      <c r="G8463" s="312"/>
      <c r="H8463" s="313"/>
    </row>
    <row r="8464" spans="2:9" ht="12.75" customHeight="1">
      <c r="B8464" s="310"/>
      <c r="C8464" s="311"/>
      <c r="D8464" s="308"/>
      <c r="G8464" s="312"/>
      <c r="H8464" s="313"/>
    </row>
    <row r="8465" spans="2:8" ht="12.75" customHeight="1">
      <c r="B8465" s="310"/>
      <c r="C8465" s="311"/>
      <c r="D8465" s="308"/>
      <c r="G8465" s="312"/>
      <c r="H8465" s="313"/>
    </row>
    <row r="8466" spans="2:8" ht="12.75" customHeight="1">
      <c r="B8466" s="310"/>
      <c r="C8466" s="311"/>
      <c r="D8466" s="308"/>
      <c r="G8466" s="312"/>
      <c r="H8466" s="313"/>
    </row>
    <row r="8467" spans="2:8" ht="12.75" customHeight="1">
      <c r="B8467" s="310"/>
      <c r="C8467" s="311"/>
      <c r="D8467" s="308"/>
      <c r="G8467" s="312"/>
      <c r="H8467" s="313"/>
    </row>
    <row r="8468" spans="2:8" ht="12.75" customHeight="1">
      <c r="B8468" s="310"/>
      <c r="C8468" s="311"/>
      <c r="D8468" s="308"/>
      <c r="G8468" s="312"/>
      <c r="H8468" s="313"/>
    </row>
    <row r="8469" spans="2:8" ht="12.75" customHeight="1">
      <c r="B8469" s="310"/>
      <c r="C8469" s="311"/>
      <c r="D8469" s="308"/>
      <c r="G8469" s="312"/>
      <c r="H8469" s="313"/>
    </row>
    <row r="8470" spans="2:8" ht="12.75" customHeight="1">
      <c r="B8470" s="310"/>
      <c r="C8470" s="311"/>
      <c r="D8470" s="308"/>
      <c r="G8470" s="312"/>
      <c r="H8470" s="313"/>
    </row>
    <row r="8471" spans="2:8" ht="12.75" customHeight="1">
      <c r="B8471" s="310"/>
      <c r="C8471" s="311"/>
      <c r="D8471" s="308"/>
      <c r="G8471" s="312"/>
      <c r="H8471" s="313"/>
    </row>
    <row r="8472" spans="2:8" ht="12.75" customHeight="1">
      <c r="B8472" s="310"/>
      <c r="C8472" s="311"/>
      <c r="D8472" s="308"/>
      <c r="G8472" s="312"/>
      <c r="H8472" s="313"/>
    </row>
    <row r="8473" spans="2:8" ht="12.75" customHeight="1">
      <c r="B8473" s="310"/>
      <c r="C8473" s="311"/>
      <c r="D8473" s="308"/>
      <c r="G8473" s="312"/>
      <c r="H8473" s="313"/>
    </row>
    <row r="8474" spans="2:8" ht="12.75" customHeight="1">
      <c r="B8474" s="310"/>
      <c r="C8474" s="311"/>
      <c r="D8474" s="308"/>
      <c r="G8474" s="312"/>
      <c r="H8474" s="313"/>
    </row>
    <row r="8475" spans="2:8" ht="12.75" customHeight="1">
      <c r="B8475" s="310"/>
      <c r="C8475" s="311"/>
      <c r="D8475" s="308"/>
      <c r="G8475" s="312"/>
      <c r="H8475" s="313"/>
    </row>
    <row r="8476" spans="2:8" ht="12.75" customHeight="1">
      <c r="B8476" s="310"/>
      <c r="C8476" s="311"/>
      <c r="D8476" s="308"/>
      <c r="G8476" s="312"/>
      <c r="H8476" s="313"/>
    </row>
    <row r="8477" spans="2:8" ht="12.75" customHeight="1">
      <c r="B8477" s="310"/>
      <c r="C8477" s="311"/>
      <c r="D8477" s="308"/>
      <c r="G8477" s="312"/>
      <c r="H8477" s="313"/>
    </row>
    <row r="8478" spans="2:8" ht="12.75" customHeight="1">
      <c r="B8478" s="310"/>
      <c r="C8478" s="311"/>
      <c r="D8478" s="308"/>
      <c r="G8478" s="312"/>
      <c r="H8478" s="313"/>
    </row>
    <row r="8479" spans="2:8" ht="12.75" customHeight="1">
      <c r="B8479" s="310"/>
      <c r="C8479" s="311"/>
      <c r="D8479" s="308"/>
      <c r="G8479" s="312"/>
      <c r="H8479" s="313"/>
    </row>
    <row r="8480" spans="2:8" ht="12.75" customHeight="1">
      <c r="B8480" s="310"/>
      <c r="C8480" s="311"/>
      <c r="D8480" s="308"/>
      <c r="G8480" s="312"/>
      <c r="H8480" s="313"/>
    </row>
    <row r="8481" spans="2:8" ht="12.75" customHeight="1">
      <c r="B8481" s="310"/>
      <c r="C8481" s="311"/>
      <c r="D8481" s="308"/>
      <c r="G8481" s="312"/>
      <c r="H8481" s="313"/>
    </row>
    <row r="8482" spans="2:8" ht="12.75" customHeight="1">
      <c r="B8482" s="310"/>
      <c r="C8482" s="311"/>
      <c r="D8482" s="308"/>
      <c r="G8482" s="312"/>
      <c r="H8482" s="313"/>
    </row>
    <row r="8483" spans="2:8" ht="12.75" customHeight="1">
      <c r="B8483" s="310"/>
      <c r="C8483" s="311"/>
      <c r="D8483" s="308"/>
      <c r="G8483" s="312"/>
      <c r="H8483" s="313"/>
    </row>
    <row r="8484" spans="2:8" ht="12.75" customHeight="1">
      <c r="B8484" s="310"/>
      <c r="C8484" s="311"/>
      <c r="D8484" s="308"/>
      <c r="G8484" s="312"/>
      <c r="H8484" s="313"/>
    </row>
    <row r="8485" spans="2:8" ht="12.75" customHeight="1">
      <c r="B8485" s="310"/>
      <c r="C8485" s="311"/>
      <c r="D8485" s="308"/>
      <c r="G8485" s="312"/>
      <c r="H8485" s="313"/>
    </row>
    <row r="8486" spans="2:8" ht="12.75" customHeight="1">
      <c r="B8486" s="310"/>
      <c r="C8486" s="311"/>
      <c r="D8486" s="308"/>
      <c r="G8486" s="312"/>
      <c r="H8486" s="313"/>
    </row>
    <row r="8487" spans="2:8" ht="12.75" customHeight="1">
      <c r="B8487" s="310"/>
      <c r="C8487" s="311"/>
      <c r="D8487" s="308"/>
      <c r="G8487" s="312"/>
      <c r="H8487" s="313"/>
    </row>
    <row r="8488" spans="2:8" ht="12.75" customHeight="1">
      <c r="B8488" s="310"/>
      <c r="C8488" s="311"/>
      <c r="D8488" s="308"/>
      <c r="G8488" s="312"/>
      <c r="H8488" s="313"/>
    </row>
    <row r="8489" spans="2:8" ht="12.75" customHeight="1">
      <c r="B8489" s="310"/>
      <c r="C8489" s="311"/>
      <c r="D8489" s="308"/>
      <c r="G8489" s="312"/>
      <c r="H8489" s="313"/>
    </row>
    <row r="8490" spans="2:8" ht="12.75" customHeight="1">
      <c r="B8490" s="310"/>
      <c r="C8490" s="311"/>
      <c r="D8490" s="308"/>
      <c r="G8490" s="312"/>
      <c r="H8490" s="313"/>
    </row>
    <row r="8491" spans="2:8" ht="12.75" customHeight="1">
      <c r="B8491" s="310"/>
      <c r="C8491" s="311"/>
      <c r="D8491" s="308"/>
      <c r="G8491" s="312"/>
      <c r="H8491" s="313"/>
    </row>
    <row r="8492" spans="2:8" ht="12.75" customHeight="1">
      <c r="B8492" s="310"/>
      <c r="C8492" s="311"/>
      <c r="D8492" s="308"/>
      <c r="G8492" s="312"/>
      <c r="H8492" s="313"/>
    </row>
    <row r="8493" spans="2:8" ht="12.75" customHeight="1">
      <c r="B8493" s="310"/>
      <c r="C8493" s="311"/>
      <c r="D8493" s="308"/>
      <c r="G8493" s="312"/>
      <c r="H8493" s="313"/>
    </row>
    <row r="8494" spans="2:8" ht="12.75" customHeight="1">
      <c r="B8494" s="310"/>
      <c r="C8494" s="311"/>
      <c r="D8494" s="308"/>
      <c r="G8494" s="312"/>
      <c r="H8494" s="313"/>
    </row>
    <row r="8495" spans="2:8" ht="12.75" customHeight="1">
      <c r="B8495" s="310"/>
      <c r="C8495" s="311"/>
      <c r="D8495" s="308"/>
      <c r="G8495" s="312"/>
      <c r="H8495" s="313"/>
    </row>
    <row r="8496" spans="2:8" ht="12.75" customHeight="1">
      <c r="B8496" s="310"/>
      <c r="C8496" s="311"/>
      <c r="D8496" s="308"/>
      <c r="G8496" s="312"/>
      <c r="H8496" s="313"/>
    </row>
    <row r="8497" spans="2:8" ht="12.75" customHeight="1">
      <c r="B8497" s="310"/>
      <c r="C8497" s="311"/>
      <c r="D8497" s="308"/>
      <c r="G8497" s="312"/>
      <c r="H8497" s="313"/>
    </row>
    <row r="8498" spans="2:8" ht="12.75" customHeight="1">
      <c r="B8498" s="310"/>
      <c r="C8498" s="311"/>
      <c r="D8498" s="308"/>
      <c r="G8498" s="312"/>
      <c r="H8498" s="313"/>
    </row>
    <row r="8499" spans="2:8" ht="12.75" customHeight="1">
      <c r="B8499" s="310"/>
      <c r="C8499" s="311"/>
      <c r="D8499" s="308"/>
      <c r="G8499" s="312"/>
      <c r="H8499" s="313"/>
    </row>
    <row r="8500" spans="2:8" ht="12.75" customHeight="1">
      <c r="B8500" s="310"/>
      <c r="C8500" s="311"/>
      <c r="D8500" s="308"/>
      <c r="G8500" s="312"/>
      <c r="H8500" s="313"/>
    </row>
    <row r="8501" spans="2:8" ht="12.75" customHeight="1">
      <c r="B8501" s="310"/>
      <c r="C8501" s="311"/>
      <c r="D8501" s="308"/>
      <c r="G8501" s="312"/>
      <c r="H8501" s="313"/>
    </row>
    <row r="8502" spans="2:8" ht="12.75" customHeight="1">
      <c r="B8502" s="310"/>
      <c r="C8502" s="311"/>
      <c r="D8502" s="308"/>
      <c r="G8502" s="312"/>
      <c r="H8502" s="313"/>
    </row>
    <row r="8503" spans="2:8" ht="12.75" customHeight="1">
      <c r="B8503" s="310"/>
      <c r="C8503" s="311"/>
      <c r="D8503" s="308"/>
      <c r="G8503" s="312"/>
      <c r="H8503" s="313"/>
    </row>
    <row r="8504" spans="2:8" ht="12.75" customHeight="1">
      <c r="B8504" s="310"/>
      <c r="C8504" s="311"/>
      <c r="D8504" s="308"/>
      <c r="G8504" s="312"/>
      <c r="H8504" s="313"/>
    </row>
    <row r="8505" spans="2:8" ht="12.75" customHeight="1">
      <c r="B8505" s="310"/>
      <c r="C8505" s="311"/>
      <c r="D8505" s="308"/>
      <c r="G8505" s="312"/>
      <c r="H8505" s="313"/>
    </row>
    <row r="8506" spans="2:8" ht="12.75" customHeight="1">
      <c r="B8506" s="310"/>
      <c r="C8506" s="311"/>
      <c r="D8506" s="308"/>
      <c r="G8506" s="312"/>
      <c r="H8506" s="313"/>
    </row>
    <row r="8507" spans="2:8" ht="12.75" customHeight="1">
      <c r="B8507" s="310"/>
      <c r="C8507" s="311"/>
      <c r="D8507" s="308"/>
      <c r="G8507" s="312"/>
      <c r="H8507" s="313"/>
    </row>
    <row r="8508" spans="2:8" ht="12.75" customHeight="1">
      <c r="B8508" s="310"/>
      <c r="C8508" s="311"/>
      <c r="D8508" s="308"/>
      <c r="G8508" s="312"/>
      <c r="H8508" s="313"/>
    </row>
    <row r="8509" spans="2:8" ht="12.75" customHeight="1">
      <c r="B8509" s="310"/>
      <c r="C8509" s="311"/>
      <c r="D8509" s="308"/>
      <c r="G8509" s="312"/>
      <c r="H8509" s="313"/>
    </row>
    <row r="8510" spans="2:8" ht="12.75" customHeight="1">
      <c r="B8510" s="310"/>
      <c r="C8510" s="311"/>
      <c r="D8510" s="308"/>
      <c r="G8510" s="312"/>
      <c r="H8510" s="313"/>
    </row>
    <row r="8511" spans="2:8" ht="12.75" customHeight="1">
      <c r="B8511" s="310"/>
      <c r="C8511" s="311"/>
      <c r="D8511" s="308"/>
      <c r="G8511" s="312"/>
      <c r="H8511" s="313"/>
    </row>
    <row r="8512" spans="2:8" ht="12.75" customHeight="1">
      <c r="B8512" s="310"/>
      <c r="C8512" s="311"/>
      <c r="D8512" s="308"/>
      <c r="G8512" s="312"/>
      <c r="H8512" s="313"/>
    </row>
    <row r="8513" spans="2:8" ht="12.75" customHeight="1">
      <c r="B8513" s="310"/>
      <c r="C8513" s="311"/>
      <c r="D8513" s="308"/>
      <c r="G8513" s="312"/>
      <c r="H8513" s="313"/>
    </row>
    <row r="8514" spans="2:8" ht="12.75" customHeight="1">
      <c r="B8514" s="310"/>
      <c r="C8514" s="311"/>
      <c r="D8514" s="308"/>
      <c r="G8514" s="312"/>
      <c r="H8514" s="313"/>
    </row>
    <row r="8515" spans="2:8" ht="12.75" customHeight="1">
      <c r="B8515" s="310"/>
      <c r="C8515" s="311"/>
      <c r="D8515" s="308"/>
      <c r="G8515" s="312"/>
      <c r="H8515" s="313"/>
    </row>
    <row r="8516" spans="2:8" ht="12.75" customHeight="1">
      <c r="B8516" s="310"/>
      <c r="C8516" s="311"/>
      <c r="D8516" s="308"/>
      <c r="G8516" s="312"/>
      <c r="H8516" s="313"/>
    </row>
    <row r="8517" spans="2:8" ht="12.75" customHeight="1">
      <c r="B8517" s="310"/>
      <c r="C8517" s="311"/>
      <c r="D8517" s="308"/>
      <c r="G8517" s="312"/>
      <c r="H8517" s="313"/>
    </row>
    <row r="8518" spans="2:8" ht="12.75" customHeight="1">
      <c r="B8518" s="310"/>
      <c r="C8518" s="311"/>
      <c r="D8518" s="308"/>
      <c r="G8518" s="312"/>
      <c r="H8518" s="313"/>
    </row>
    <row r="8519" spans="2:8" ht="12.75" customHeight="1">
      <c r="B8519" s="310"/>
      <c r="C8519" s="311"/>
      <c r="D8519" s="308"/>
      <c r="G8519" s="312"/>
      <c r="H8519" s="313"/>
    </row>
    <row r="8520" spans="2:8" ht="12.75" customHeight="1">
      <c r="B8520" s="310"/>
      <c r="C8520" s="311"/>
      <c r="D8520" s="308"/>
      <c r="G8520" s="312"/>
      <c r="H8520" s="313"/>
    </row>
    <row r="8521" spans="2:8" ht="12.75" customHeight="1">
      <c r="B8521" s="310"/>
      <c r="C8521" s="311"/>
      <c r="D8521" s="308"/>
      <c r="G8521" s="312"/>
      <c r="H8521" s="313"/>
    </row>
    <row r="8522" spans="2:8" ht="12.75" customHeight="1">
      <c r="B8522" s="310"/>
      <c r="C8522" s="311"/>
      <c r="D8522" s="308"/>
      <c r="G8522" s="312"/>
      <c r="H8522" s="313"/>
    </row>
    <row r="8523" spans="2:8" ht="12.75" customHeight="1">
      <c r="B8523" s="310"/>
      <c r="C8523" s="311"/>
      <c r="D8523" s="308"/>
      <c r="G8523" s="312"/>
      <c r="H8523" s="313"/>
    </row>
    <row r="8524" spans="2:8" ht="12.75" customHeight="1">
      <c r="B8524" s="310"/>
      <c r="C8524" s="311"/>
      <c r="D8524" s="308"/>
      <c r="G8524" s="312"/>
      <c r="H8524" s="313"/>
    </row>
    <row r="8525" spans="2:8" ht="12.75" customHeight="1">
      <c r="B8525" s="310"/>
      <c r="C8525" s="311"/>
      <c r="D8525" s="308"/>
      <c r="G8525" s="312"/>
      <c r="H8525" s="313"/>
    </row>
    <row r="8526" spans="2:8" ht="12.75" customHeight="1">
      <c r="B8526" s="310"/>
      <c r="C8526" s="311"/>
      <c r="D8526" s="308"/>
      <c r="G8526" s="312"/>
      <c r="H8526" s="313"/>
    </row>
    <row r="8527" spans="2:8" ht="12.75" customHeight="1">
      <c r="B8527" s="310"/>
      <c r="C8527" s="311"/>
      <c r="D8527" s="308"/>
      <c r="G8527" s="312"/>
      <c r="H8527" s="313"/>
    </row>
    <row r="8528" spans="2:8" ht="12.75" customHeight="1">
      <c r="B8528" s="310"/>
      <c r="C8528" s="311"/>
      <c r="D8528" s="308"/>
      <c r="G8528" s="312"/>
      <c r="H8528" s="313"/>
    </row>
    <row r="8529" spans="2:8" ht="12.75" customHeight="1">
      <c r="B8529" s="310"/>
      <c r="C8529" s="311"/>
      <c r="D8529" s="308"/>
      <c r="G8529" s="312"/>
      <c r="H8529" s="313"/>
    </row>
    <row r="8530" spans="2:8" ht="12.75" customHeight="1">
      <c r="B8530" s="310"/>
      <c r="C8530" s="311"/>
      <c r="D8530" s="308"/>
      <c r="G8530" s="312"/>
      <c r="H8530" s="313"/>
    </row>
    <row r="8531" spans="2:8" ht="12.75" customHeight="1">
      <c r="B8531" s="310"/>
      <c r="C8531" s="311"/>
      <c r="D8531" s="308"/>
      <c r="G8531" s="312"/>
      <c r="H8531" s="313"/>
    </row>
    <row r="8532" spans="2:8" ht="12.75" customHeight="1">
      <c r="B8532" s="310"/>
      <c r="C8532" s="311"/>
      <c r="D8532" s="308"/>
      <c r="G8532" s="312"/>
      <c r="H8532" s="313"/>
    </row>
    <row r="8533" spans="2:8" ht="12.75" customHeight="1">
      <c r="B8533" s="310"/>
      <c r="C8533" s="311"/>
      <c r="D8533" s="308"/>
      <c r="G8533" s="312"/>
      <c r="H8533" s="313"/>
    </row>
    <row r="8534" spans="2:8" ht="12.75" customHeight="1">
      <c r="B8534" s="310"/>
      <c r="C8534" s="311"/>
      <c r="D8534" s="308"/>
      <c r="G8534" s="312"/>
      <c r="H8534" s="313"/>
    </row>
    <row r="8535" spans="2:8" ht="12.75" customHeight="1">
      <c r="B8535" s="310"/>
      <c r="C8535" s="311"/>
      <c r="D8535" s="308"/>
      <c r="G8535" s="312"/>
      <c r="H8535" s="313"/>
    </row>
    <row r="8536" spans="2:8" ht="12.75" customHeight="1">
      <c r="B8536" s="310"/>
      <c r="C8536" s="311"/>
      <c r="D8536" s="308"/>
      <c r="G8536" s="312"/>
      <c r="H8536" s="313"/>
    </row>
    <row r="8537" spans="2:8" ht="12.75" customHeight="1">
      <c r="B8537" s="310"/>
      <c r="C8537" s="311"/>
      <c r="D8537" s="308"/>
      <c r="G8537" s="312"/>
      <c r="H8537" s="313"/>
    </row>
    <row r="8538" spans="2:8" ht="12.75" customHeight="1">
      <c r="B8538" s="310"/>
      <c r="C8538" s="311"/>
      <c r="D8538" s="308"/>
      <c r="G8538" s="312"/>
      <c r="H8538" s="313"/>
    </row>
    <row r="8539" spans="2:8" ht="12.75" customHeight="1">
      <c r="B8539" s="310"/>
      <c r="C8539" s="311"/>
      <c r="D8539" s="308"/>
      <c r="G8539" s="312"/>
      <c r="H8539" s="313"/>
    </row>
    <row r="8540" spans="2:8" ht="12.75" customHeight="1">
      <c r="B8540" s="310"/>
      <c r="C8540" s="311"/>
      <c r="D8540" s="308"/>
      <c r="G8540" s="312"/>
      <c r="H8540" s="313"/>
    </row>
    <row r="8541" spans="2:8" ht="12.75" customHeight="1">
      <c r="B8541" s="310"/>
      <c r="C8541" s="311"/>
      <c r="D8541" s="308"/>
      <c r="G8541" s="312"/>
      <c r="H8541" s="313"/>
    </row>
    <row r="8542" spans="2:8" ht="12.75" customHeight="1">
      <c r="B8542" s="310"/>
      <c r="C8542" s="311"/>
      <c r="D8542" s="308"/>
      <c r="G8542" s="312"/>
      <c r="H8542" s="313"/>
    </row>
    <row r="8543" spans="2:8" ht="12.75" customHeight="1">
      <c r="B8543" s="310"/>
      <c r="C8543" s="311"/>
      <c r="D8543" s="308"/>
      <c r="G8543" s="312"/>
      <c r="H8543" s="313"/>
    </row>
    <row r="8544" spans="2:8" ht="12.75" customHeight="1">
      <c r="B8544" s="310"/>
      <c r="C8544" s="311"/>
      <c r="D8544" s="308"/>
      <c r="G8544" s="312"/>
      <c r="H8544" s="313"/>
    </row>
    <row r="8545" spans="2:8" ht="12.75" customHeight="1">
      <c r="B8545" s="310"/>
      <c r="C8545" s="311"/>
      <c r="D8545" s="308"/>
      <c r="G8545" s="312"/>
      <c r="H8545" s="313"/>
    </row>
    <row r="8546" spans="2:8" ht="12.75" customHeight="1">
      <c r="B8546" s="310"/>
      <c r="C8546" s="311"/>
      <c r="D8546" s="308"/>
      <c r="G8546" s="312"/>
      <c r="H8546" s="313"/>
    </row>
    <row r="8547" spans="2:8" ht="12.75" customHeight="1">
      <c r="B8547" s="310"/>
      <c r="C8547" s="311"/>
      <c r="D8547" s="308"/>
      <c r="G8547" s="312"/>
      <c r="H8547" s="313"/>
    </row>
    <row r="8548" spans="2:8" ht="12.75" customHeight="1">
      <c r="B8548" s="310"/>
      <c r="C8548" s="311"/>
      <c r="D8548" s="308"/>
      <c r="G8548" s="312"/>
      <c r="H8548" s="313"/>
    </row>
    <row r="8549" spans="2:8" ht="12.75" customHeight="1">
      <c r="B8549" s="310"/>
      <c r="C8549" s="311"/>
      <c r="D8549" s="308"/>
      <c r="G8549" s="312"/>
      <c r="H8549" s="313"/>
    </row>
    <row r="8550" spans="2:8" ht="12.75" customHeight="1">
      <c r="B8550" s="310"/>
      <c r="C8550" s="311"/>
      <c r="D8550" s="308"/>
      <c r="G8550" s="312"/>
      <c r="H8550" s="313"/>
    </row>
    <row r="8551" spans="2:8" ht="12.75" customHeight="1">
      <c r="B8551" s="310"/>
      <c r="C8551" s="311"/>
      <c r="D8551" s="308"/>
      <c r="G8551" s="312"/>
      <c r="H8551" s="313"/>
    </row>
    <row r="8552" spans="2:8" ht="12.75" customHeight="1">
      <c r="B8552" s="310"/>
      <c r="C8552" s="311"/>
      <c r="D8552" s="308"/>
      <c r="G8552" s="312"/>
      <c r="H8552" s="313"/>
    </row>
    <row r="8553" spans="2:8" ht="12.75" customHeight="1">
      <c r="B8553" s="310"/>
      <c r="C8553" s="311"/>
      <c r="D8553" s="308"/>
      <c r="G8553" s="312"/>
      <c r="H8553" s="313"/>
    </row>
    <row r="8554" spans="2:8" ht="12.75" customHeight="1">
      <c r="B8554" s="310"/>
      <c r="C8554" s="311"/>
      <c r="D8554" s="308"/>
      <c r="G8554" s="312"/>
      <c r="H8554" s="313"/>
    </row>
    <row r="8555" spans="2:8" ht="12.75" customHeight="1">
      <c r="B8555" s="310"/>
      <c r="C8555" s="311"/>
      <c r="D8555" s="308"/>
      <c r="G8555" s="312"/>
      <c r="H8555" s="313"/>
    </row>
    <row r="8556" spans="2:8" ht="12.75" customHeight="1">
      <c r="B8556" s="310"/>
      <c r="C8556" s="311"/>
      <c r="D8556" s="308"/>
      <c r="G8556" s="312"/>
      <c r="H8556" s="313"/>
    </row>
    <row r="8557" spans="2:8" ht="12.75" customHeight="1">
      <c r="B8557" s="310"/>
      <c r="C8557" s="311"/>
      <c r="D8557" s="308"/>
      <c r="G8557" s="312"/>
      <c r="H8557" s="313"/>
    </row>
    <row r="8558" spans="2:8" ht="12.75" customHeight="1">
      <c r="B8558" s="310"/>
      <c r="C8558" s="311"/>
      <c r="D8558" s="308"/>
      <c r="G8558" s="312"/>
      <c r="H8558" s="313"/>
    </row>
    <row r="8559" spans="2:8" ht="12.75" customHeight="1">
      <c r="B8559" s="310"/>
      <c r="C8559" s="311"/>
      <c r="D8559" s="308"/>
      <c r="G8559" s="312"/>
      <c r="H8559" s="313"/>
    </row>
    <row r="8560" spans="2:8" ht="12.75" customHeight="1">
      <c r="B8560" s="310"/>
      <c r="C8560" s="311"/>
      <c r="D8560" s="308"/>
      <c r="G8560" s="312"/>
      <c r="H8560" s="313"/>
    </row>
    <row r="8561" spans="2:8" ht="12.75" customHeight="1">
      <c r="B8561" s="310"/>
      <c r="C8561" s="311"/>
      <c r="D8561" s="308"/>
      <c r="G8561" s="312"/>
      <c r="H8561" s="313"/>
    </row>
    <row r="8562" spans="2:8" ht="12.75" customHeight="1">
      <c r="B8562" s="310"/>
      <c r="C8562" s="311"/>
      <c r="D8562" s="308"/>
      <c r="G8562" s="312"/>
      <c r="H8562" s="313"/>
    </row>
    <row r="8563" spans="2:8" ht="12.75" customHeight="1">
      <c r="B8563" s="310"/>
      <c r="C8563" s="311"/>
      <c r="D8563" s="308"/>
      <c r="G8563" s="312"/>
      <c r="H8563" s="313"/>
    </row>
    <row r="8564" spans="2:8" ht="12.75" customHeight="1">
      <c r="B8564" s="310"/>
      <c r="C8564" s="311"/>
      <c r="D8564" s="308"/>
      <c r="G8564" s="312"/>
      <c r="H8564" s="313"/>
    </row>
    <row r="8565" spans="2:8" ht="12.75" customHeight="1">
      <c r="B8565" s="310"/>
      <c r="C8565" s="311"/>
      <c r="D8565" s="308"/>
      <c r="G8565" s="312"/>
      <c r="H8565" s="313"/>
    </row>
    <row r="8566" spans="2:8" ht="12.75" customHeight="1">
      <c r="B8566" s="310"/>
      <c r="C8566" s="311"/>
      <c r="D8566" s="308"/>
      <c r="G8566" s="312"/>
      <c r="H8566" s="313"/>
    </row>
    <row r="8567" spans="2:8" ht="12.75" customHeight="1">
      <c r="B8567" s="310"/>
      <c r="C8567" s="311"/>
      <c r="D8567" s="308"/>
      <c r="G8567" s="312"/>
      <c r="H8567" s="313"/>
    </row>
    <row r="8568" spans="2:8" ht="12.75" customHeight="1">
      <c r="B8568" s="310"/>
      <c r="C8568" s="311"/>
      <c r="D8568" s="308"/>
      <c r="G8568" s="312"/>
      <c r="H8568" s="313"/>
    </row>
    <row r="8569" spans="2:8" ht="12.75" customHeight="1">
      <c r="B8569" s="310"/>
      <c r="C8569" s="311"/>
      <c r="D8569" s="308"/>
      <c r="G8569" s="312"/>
      <c r="H8569" s="313"/>
    </row>
    <row r="8570" spans="2:8" ht="12.75" customHeight="1">
      <c r="B8570" s="310"/>
      <c r="C8570" s="311"/>
      <c r="D8570" s="308"/>
      <c r="G8570" s="312"/>
      <c r="H8570" s="313"/>
    </row>
    <row r="8571" spans="2:8" ht="12.75" customHeight="1">
      <c r="B8571" s="310"/>
      <c r="C8571" s="311"/>
      <c r="D8571" s="308"/>
      <c r="G8571" s="312"/>
      <c r="H8571" s="313"/>
    </row>
    <row r="8572" spans="2:8" ht="12.75" customHeight="1">
      <c r="B8572" s="310"/>
      <c r="C8572" s="311"/>
      <c r="D8572" s="308"/>
      <c r="G8572" s="312"/>
      <c r="H8572" s="313"/>
    </row>
    <row r="8573" spans="2:8" ht="12.75" customHeight="1">
      <c r="B8573" s="310"/>
      <c r="C8573" s="311"/>
      <c r="D8573" s="308"/>
      <c r="G8573" s="312"/>
      <c r="H8573" s="313"/>
    </row>
    <row r="8574" spans="2:8" ht="12.75" customHeight="1">
      <c r="B8574" s="310"/>
      <c r="C8574" s="311"/>
      <c r="D8574" s="308"/>
      <c r="G8574" s="312"/>
      <c r="H8574" s="313"/>
    </row>
    <row r="8575" spans="2:8" ht="12.75" customHeight="1">
      <c r="B8575" s="310"/>
      <c r="C8575" s="311"/>
      <c r="D8575" s="308"/>
      <c r="G8575" s="312"/>
      <c r="H8575" s="313"/>
    </row>
    <row r="8576" spans="2:8" ht="12.75" customHeight="1">
      <c r="B8576" s="310"/>
      <c r="C8576" s="311"/>
      <c r="D8576" s="308"/>
      <c r="G8576" s="312"/>
      <c r="H8576" s="313"/>
    </row>
    <row r="8577" spans="2:8" ht="12.75" customHeight="1">
      <c r="B8577" s="310"/>
      <c r="C8577" s="311"/>
      <c r="D8577" s="308"/>
      <c r="G8577" s="312"/>
      <c r="H8577" s="313"/>
    </row>
    <row r="8578" spans="2:8" ht="12.75" customHeight="1">
      <c r="B8578" s="310"/>
      <c r="C8578" s="311"/>
      <c r="D8578" s="308"/>
      <c r="G8578" s="312"/>
      <c r="H8578" s="313"/>
    </row>
    <row r="8579" spans="2:8" ht="12.75" customHeight="1">
      <c r="B8579" s="310"/>
      <c r="C8579" s="311"/>
      <c r="D8579" s="308"/>
      <c r="G8579" s="312"/>
      <c r="H8579" s="313"/>
    </row>
    <row r="8580" spans="2:8" ht="12.75" customHeight="1">
      <c r="B8580" s="310"/>
      <c r="C8580" s="311"/>
      <c r="D8580" s="308"/>
      <c r="G8580" s="312"/>
      <c r="H8580" s="313"/>
    </row>
    <row r="8581" spans="2:8" ht="12.75" customHeight="1">
      <c r="B8581" s="310"/>
      <c r="C8581" s="311"/>
      <c r="D8581" s="308"/>
      <c r="G8581" s="312"/>
      <c r="H8581" s="313"/>
    </row>
    <row r="8582" spans="2:8" ht="12.75" customHeight="1">
      <c r="B8582" s="310"/>
      <c r="C8582" s="311"/>
      <c r="D8582" s="308"/>
      <c r="G8582" s="312"/>
      <c r="H8582" s="313"/>
    </row>
    <row r="8583" spans="2:8" ht="12.75" customHeight="1">
      <c r="B8583" s="310"/>
      <c r="C8583" s="311"/>
      <c r="D8583" s="308"/>
      <c r="G8583" s="312"/>
      <c r="H8583" s="313"/>
    </row>
    <row r="8584" spans="2:8" ht="12.75" customHeight="1">
      <c r="B8584" s="310"/>
      <c r="C8584" s="311"/>
      <c r="D8584" s="308"/>
      <c r="G8584" s="312"/>
      <c r="H8584" s="313"/>
    </row>
    <row r="8585" spans="2:8" ht="12.75" customHeight="1">
      <c r="B8585" s="310"/>
      <c r="C8585" s="311"/>
      <c r="D8585" s="308"/>
      <c r="G8585" s="312"/>
      <c r="H8585" s="313"/>
    </row>
    <row r="8586" spans="2:8" ht="12.75" customHeight="1">
      <c r="B8586" s="310"/>
      <c r="C8586" s="311"/>
      <c r="D8586" s="308"/>
      <c r="G8586" s="312"/>
      <c r="H8586" s="313"/>
    </row>
    <row r="8587" spans="2:8" ht="12.75" customHeight="1">
      <c r="B8587" s="310"/>
      <c r="C8587" s="311"/>
      <c r="D8587" s="308"/>
      <c r="G8587" s="312"/>
      <c r="H8587" s="313"/>
    </row>
    <row r="8588" spans="2:8" ht="12.75" customHeight="1">
      <c r="B8588" s="310"/>
      <c r="C8588" s="311"/>
      <c r="D8588" s="308"/>
      <c r="G8588" s="312"/>
      <c r="H8588" s="313"/>
    </row>
    <row r="8589" spans="2:8" ht="12.75" customHeight="1">
      <c r="B8589" s="310"/>
      <c r="C8589" s="311"/>
      <c r="D8589" s="308"/>
      <c r="G8589" s="312"/>
      <c r="H8589" s="313"/>
    </row>
    <row r="8590" spans="2:8" ht="12.75" customHeight="1">
      <c r="B8590" s="310"/>
      <c r="C8590" s="311"/>
      <c r="D8590" s="308"/>
      <c r="G8590" s="312"/>
      <c r="H8590" s="313"/>
    </row>
    <row r="8591" spans="2:8" ht="12.75" customHeight="1">
      <c r="B8591" s="310"/>
      <c r="C8591" s="311"/>
      <c r="D8591" s="308"/>
      <c r="G8591" s="312"/>
      <c r="H8591" s="313"/>
    </row>
    <row r="8592" spans="2:8" ht="12.75" customHeight="1">
      <c r="B8592" s="310"/>
      <c r="C8592" s="311"/>
      <c r="D8592" s="308"/>
      <c r="G8592" s="312"/>
      <c r="H8592" s="313"/>
    </row>
    <row r="8593" spans="2:8" ht="12.75" customHeight="1">
      <c r="B8593" s="310"/>
      <c r="C8593" s="311"/>
      <c r="D8593" s="308"/>
      <c r="G8593" s="312"/>
      <c r="H8593" s="313"/>
    </row>
    <row r="8594" spans="2:8" ht="12.75" customHeight="1">
      <c r="B8594" s="310"/>
      <c r="C8594" s="311"/>
      <c r="D8594" s="308"/>
      <c r="G8594" s="312"/>
      <c r="H8594" s="313"/>
    </row>
    <row r="8595" spans="2:8" ht="12.75" customHeight="1">
      <c r="B8595" s="310"/>
      <c r="C8595" s="311"/>
      <c r="D8595" s="308"/>
      <c r="G8595" s="312"/>
      <c r="H8595" s="313"/>
    </row>
    <row r="8596" spans="2:8" ht="12.75" customHeight="1">
      <c r="B8596" s="310"/>
      <c r="C8596" s="311"/>
      <c r="D8596" s="308"/>
      <c r="G8596" s="312"/>
      <c r="H8596" s="313"/>
    </row>
    <row r="8597" spans="2:8" ht="12.75" customHeight="1">
      <c r="B8597" s="310"/>
      <c r="C8597" s="311"/>
      <c r="D8597" s="308"/>
      <c r="G8597" s="312"/>
      <c r="H8597" s="313"/>
    </row>
    <row r="8598" spans="2:8" ht="12.75" customHeight="1">
      <c r="B8598" s="310"/>
      <c r="C8598" s="311"/>
      <c r="D8598" s="308"/>
      <c r="G8598" s="312"/>
      <c r="H8598" s="313"/>
    </row>
    <row r="8599" spans="2:8" ht="12.75" customHeight="1">
      <c r="B8599" s="310"/>
      <c r="C8599" s="311"/>
      <c r="D8599" s="308"/>
      <c r="G8599" s="312"/>
      <c r="H8599" s="313"/>
    </row>
    <row r="8600" spans="2:8" ht="12.75" customHeight="1">
      <c r="B8600" s="310"/>
      <c r="C8600" s="311"/>
      <c r="D8600" s="308"/>
      <c r="G8600" s="312"/>
      <c r="H8600" s="313"/>
    </row>
    <row r="8601" spans="2:8" ht="12.75" customHeight="1">
      <c r="B8601" s="310"/>
      <c r="C8601" s="311"/>
      <c r="D8601" s="308"/>
      <c r="G8601" s="312"/>
      <c r="H8601" s="313"/>
    </row>
    <row r="8602" spans="2:8" ht="12.75" customHeight="1">
      <c r="B8602" s="310"/>
      <c r="C8602" s="311"/>
      <c r="D8602" s="308"/>
      <c r="G8602" s="312"/>
      <c r="H8602" s="313"/>
    </row>
    <row r="8603" spans="2:8" ht="12.75" customHeight="1">
      <c r="B8603" s="310"/>
      <c r="C8603" s="311"/>
      <c r="D8603" s="308"/>
      <c r="G8603" s="312"/>
      <c r="H8603" s="313"/>
    </row>
    <row r="8604" spans="2:8" ht="12.75" customHeight="1">
      <c r="B8604" s="310"/>
      <c r="C8604" s="311"/>
      <c r="D8604" s="308"/>
      <c r="G8604" s="312"/>
      <c r="H8604" s="313"/>
    </row>
    <row r="8605" spans="2:8" ht="12.75" customHeight="1">
      <c r="B8605" s="310"/>
      <c r="C8605" s="311"/>
      <c r="D8605" s="308"/>
      <c r="G8605" s="312"/>
      <c r="H8605" s="313"/>
    </row>
    <row r="8606" spans="2:8" ht="12.75" customHeight="1">
      <c r="B8606" s="310"/>
      <c r="C8606" s="311"/>
      <c r="D8606" s="308"/>
      <c r="G8606" s="312"/>
      <c r="H8606" s="313"/>
    </row>
    <row r="8607" spans="2:8" ht="12.75" customHeight="1">
      <c r="B8607" s="310"/>
      <c r="C8607" s="311"/>
      <c r="D8607" s="308"/>
      <c r="G8607" s="312"/>
      <c r="H8607" s="313"/>
    </row>
    <row r="8608" spans="2:8" ht="12.75" customHeight="1">
      <c r="B8608" s="310"/>
      <c r="C8608" s="311"/>
      <c r="D8608" s="308"/>
      <c r="G8608" s="312"/>
      <c r="H8608" s="313"/>
    </row>
    <row r="8609" spans="2:8" ht="12.75" customHeight="1">
      <c r="B8609" s="310"/>
      <c r="C8609" s="311"/>
      <c r="D8609" s="308"/>
      <c r="G8609" s="312"/>
      <c r="H8609" s="313"/>
    </row>
    <row r="8610" spans="2:8" ht="12.75" customHeight="1">
      <c r="B8610" s="310"/>
      <c r="C8610" s="311"/>
      <c r="D8610" s="308"/>
      <c r="G8610" s="312"/>
      <c r="H8610" s="313"/>
    </row>
    <row r="8611" spans="2:8" ht="12.75" customHeight="1">
      <c r="B8611" s="310"/>
      <c r="C8611" s="311"/>
      <c r="D8611" s="308"/>
      <c r="G8611" s="312"/>
      <c r="H8611" s="313"/>
    </row>
    <row r="8612" spans="2:8" ht="12.75" customHeight="1">
      <c r="B8612" s="310"/>
      <c r="C8612" s="311"/>
      <c r="D8612" s="308"/>
      <c r="G8612" s="312"/>
      <c r="H8612" s="313"/>
    </row>
    <row r="8613" spans="2:8" ht="12.75" customHeight="1">
      <c r="B8613" s="310"/>
      <c r="C8613" s="311"/>
      <c r="D8613" s="308"/>
      <c r="G8613" s="312"/>
      <c r="H8613" s="313"/>
    </row>
    <row r="8614" spans="2:8" ht="12.75" customHeight="1">
      <c r="B8614" s="310"/>
      <c r="C8614" s="311"/>
      <c r="D8614" s="308"/>
      <c r="G8614" s="312"/>
      <c r="H8614" s="313"/>
    </row>
    <row r="8615" spans="2:8" ht="12.75" customHeight="1">
      <c r="B8615" s="310"/>
      <c r="C8615" s="311"/>
      <c r="D8615" s="308"/>
      <c r="G8615" s="312"/>
      <c r="H8615" s="313"/>
    </row>
    <row r="8616" spans="2:8" ht="12.75" customHeight="1">
      <c r="B8616" s="310"/>
      <c r="C8616" s="311"/>
      <c r="D8616" s="308"/>
      <c r="G8616" s="312"/>
      <c r="H8616" s="313"/>
    </row>
    <row r="8617" spans="2:8" ht="12.75" customHeight="1">
      <c r="B8617" s="310"/>
      <c r="C8617" s="311"/>
      <c r="D8617" s="308"/>
      <c r="G8617" s="312"/>
      <c r="H8617" s="313"/>
    </row>
    <row r="8618" spans="2:8" ht="12.75" customHeight="1">
      <c r="B8618" s="310"/>
      <c r="C8618" s="311"/>
      <c r="D8618" s="308"/>
      <c r="G8618" s="312"/>
      <c r="H8618" s="313"/>
    </row>
    <row r="8619" spans="2:8" ht="12.75" customHeight="1">
      <c r="B8619" s="310"/>
      <c r="C8619" s="311"/>
      <c r="D8619" s="308"/>
      <c r="G8619" s="312"/>
      <c r="H8619" s="313"/>
    </row>
    <row r="8620" spans="2:8" ht="12.75" customHeight="1">
      <c r="B8620" s="310"/>
      <c r="C8620" s="311"/>
      <c r="D8620" s="308"/>
      <c r="G8620" s="312"/>
      <c r="H8620" s="313"/>
    </row>
    <row r="8621" spans="2:8" ht="12.75" customHeight="1">
      <c r="B8621" s="310"/>
      <c r="C8621" s="311"/>
      <c r="D8621" s="308"/>
      <c r="G8621" s="312"/>
      <c r="H8621" s="313"/>
    </row>
    <row r="8622" spans="2:8" ht="12.75" customHeight="1">
      <c r="B8622" s="310"/>
      <c r="C8622" s="311"/>
      <c r="D8622" s="308"/>
      <c r="G8622" s="312"/>
      <c r="H8622" s="313"/>
    </row>
    <row r="8623" spans="2:8" ht="12.75" customHeight="1">
      <c r="B8623" s="310"/>
      <c r="C8623" s="311"/>
      <c r="D8623" s="308"/>
      <c r="G8623" s="312"/>
      <c r="H8623" s="313"/>
    </row>
    <row r="8624" spans="2:8" ht="12.75" customHeight="1">
      <c r="B8624" s="310"/>
      <c r="C8624" s="311"/>
      <c r="D8624" s="308"/>
      <c r="G8624" s="312"/>
      <c r="H8624" s="313"/>
    </row>
    <row r="8625" spans="2:8" ht="12.75" customHeight="1">
      <c r="B8625" s="310"/>
      <c r="C8625" s="311"/>
      <c r="D8625" s="308"/>
      <c r="G8625" s="312"/>
      <c r="H8625" s="313"/>
    </row>
    <row r="8626" spans="2:8" ht="12.75" customHeight="1">
      <c r="B8626" s="310"/>
      <c r="C8626" s="311"/>
      <c r="D8626" s="308"/>
      <c r="G8626" s="312"/>
      <c r="H8626" s="313"/>
    </row>
    <row r="8627" spans="2:8" ht="12.75" customHeight="1">
      <c r="B8627" s="310"/>
      <c r="C8627" s="311"/>
      <c r="D8627" s="308"/>
      <c r="G8627" s="312"/>
      <c r="H8627" s="313"/>
    </row>
    <row r="8628" spans="2:8" ht="12.75" customHeight="1">
      <c r="B8628" s="310"/>
      <c r="C8628" s="311"/>
      <c r="D8628" s="308"/>
      <c r="G8628" s="312"/>
      <c r="H8628" s="313"/>
    </row>
    <row r="8629" spans="2:8" ht="12.75" customHeight="1">
      <c r="B8629" s="310"/>
      <c r="C8629" s="311"/>
      <c r="D8629" s="308"/>
      <c r="G8629" s="312"/>
      <c r="H8629" s="313"/>
    </row>
    <row r="8630" spans="2:8" ht="12.75" customHeight="1">
      <c r="B8630" s="310"/>
      <c r="C8630" s="311"/>
      <c r="D8630" s="308"/>
      <c r="G8630" s="312"/>
      <c r="H8630" s="313"/>
    </row>
    <row r="8631" spans="2:8" ht="12.75" customHeight="1">
      <c r="B8631" s="310"/>
      <c r="C8631" s="311"/>
      <c r="D8631" s="308"/>
      <c r="G8631" s="312"/>
      <c r="H8631" s="313"/>
    </row>
    <row r="8632" spans="2:8" ht="12.75" customHeight="1">
      <c r="B8632" s="310"/>
      <c r="C8632" s="311"/>
      <c r="D8632" s="308"/>
      <c r="G8632" s="312"/>
      <c r="H8632" s="313"/>
    </row>
    <row r="8633" spans="2:8" ht="12.75" customHeight="1">
      <c r="B8633" s="310"/>
      <c r="C8633" s="311"/>
      <c r="D8633" s="308"/>
      <c r="G8633" s="312"/>
      <c r="H8633" s="313"/>
    </row>
    <row r="8634" spans="2:8" ht="12.75" customHeight="1">
      <c r="B8634" s="310"/>
      <c r="C8634" s="311"/>
      <c r="D8634" s="308"/>
      <c r="G8634" s="312"/>
      <c r="H8634" s="313"/>
    </row>
    <row r="8635" spans="2:8" ht="12.75" customHeight="1">
      <c r="B8635" s="310"/>
      <c r="C8635" s="311"/>
      <c r="D8635" s="308"/>
      <c r="G8635" s="312"/>
      <c r="H8635" s="313"/>
    </row>
    <row r="8636" spans="2:8" ht="12.75" customHeight="1">
      <c r="B8636" s="310"/>
      <c r="C8636" s="311"/>
      <c r="D8636" s="308"/>
      <c r="G8636" s="312"/>
      <c r="H8636" s="313"/>
    </row>
    <row r="8637" spans="2:8" ht="12.75" customHeight="1">
      <c r="B8637" s="310"/>
      <c r="C8637" s="311"/>
      <c r="D8637" s="308"/>
      <c r="G8637" s="312"/>
      <c r="H8637" s="313"/>
    </row>
    <row r="8638" spans="2:8" ht="12.75" customHeight="1">
      <c r="B8638" s="310"/>
      <c r="C8638" s="311"/>
      <c r="D8638" s="308"/>
      <c r="G8638" s="312"/>
      <c r="H8638" s="313"/>
    </row>
    <row r="8639" spans="2:8" ht="12.75" customHeight="1">
      <c r="B8639" s="310"/>
      <c r="C8639" s="311"/>
      <c r="D8639" s="308"/>
      <c r="G8639" s="312"/>
      <c r="H8639" s="313"/>
    </row>
    <row r="8640" spans="2:8" ht="12.75" customHeight="1">
      <c r="B8640" s="310"/>
      <c r="C8640" s="311"/>
      <c r="D8640" s="308"/>
      <c r="G8640" s="312"/>
      <c r="H8640" s="313"/>
    </row>
    <row r="8641" spans="2:8" ht="12.75" customHeight="1">
      <c r="B8641" s="310"/>
      <c r="C8641" s="311"/>
      <c r="D8641" s="308"/>
      <c r="G8641" s="312"/>
      <c r="H8641" s="313"/>
    </row>
    <row r="8642" spans="2:8" ht="12.75" customHeight="1">
      <c r="B8642" s="310"/>
      <c r="C8642" s="311"/>
      <c r="D8642" s="308"/>
      <c r="G8642" s="312"/>
      <c r="H8642" s="313"/>
    </row>
    <row r="8643" spans="2:8" ht="12.75" customHeight="1">
      <c r="B8643" s="310"/>
      <c r="C8643" s="311"/>
      <c r="D8643" s="308"/>
      <c r="G8643" s="312"/>
      <c r="H8643" s="313"/>
    </row>
    <row r="8644" spans="2:8" ht="12.75" customHeight="1">
      <c r="B8644" s="310"/>
      <c r="C8644" s="311"/>
      <c r="D8644" s="308"/>
      <c r="G8644" s="312"/>
      <c r="H8644" s="313"/>
    </row>
    <row r="8645" spans="2:8" ht="12.75" customHeight="1">
      <c r="B8645" s="310"/>
      <c r="C8645" s="311"/>
      <c r="D8645" s="308"/>
      <c r="G8645" s="312"/>
      <c r="H8645" s="313"/>
    </row>
    <row r="8646" spans="2:8" ht="12.75" customHeight="1">
      <c r="B8646" s="310"/>
      <c r="C8646" s="311"/>
      <c r="D8646" s="308"/>
      <c r="G8646" s="312"/>
      <c r="H8646" s="313"/>
    </row>
    <row r="8647" spans="2:8" ht="12.75" customHeight="1">
      <c r="B8647" s="310"/>
      <c r="C8647" s="311"/>
      <c r="D8647" s="308"/>
      <c r="G8647" s="312"/>
      <c r="H8647" s="313"/>
    </row>
    <row r="8648" spans="2:8" ht="12.75" customHeight="1">
      <c r="B8648" s="310"/>
      <c r="C8648" s="311"/>
      <c r="D8648" s="308"/>
      <c r="G8648" s="312"/>
      <c r="H8648" s="313"/>
    </row>
    <row r="8649" spans="2:8" ht="12.75" customHeight="1">
      <c r="B8649" s="310"/>
      <c r="C8649" s="311"/>
      <c r="D8649" s="308"/>
      <c r="G8649" s="312"/>
      <c r="H8649" s="313"/>
    </row>
    <row r="8650" spans="2:8" ht="12.75" customHeight="1">
      <c r="B8650" s="310"/>
      <c r="C8650" s="311"/>
      <c r="D8650" s="308"/>
      <c r="G8650" s="312"/>
      <c r="H8650" s="313"/>
    </row>
    <row r="8651" spans="2:8" ht="12.75" customHeight="1">
      <c r="B8651" s="310"/>
      <c r="C8651" s="311"/>
      <c r="D8651" s="308"/>
      <c r="G8651" s="312"/>
      <c r="H8651" s="313"/>
    </row>
    <row r="8652" spans="2:8" ht="12.75" customHeight="1">
      <c r="B8652" s="310"/>
      <c r="C8652" s="311"/>
      <c r="D8652" s="308"/>
      <c r="G8652" s="312"/>
      <c r="H8652" s="313"/>
    </row>
    <row r="8653" spans="2:8" ht="12.75" customHeight="1">
      <c r="B8653" s="310"/>
      <c r="C8653" s="311"/>
      <c r="D8653" s="308"/>
      <c r="G8653" s="312"/>
      <c r="H8653" s="313"/>
    </row>
    <row r="8654" spans="2:8" ht="12.75" customHeight="1">
      <c r="B8654" s="310"/>
      <c r="C8654" s="311"/>
      <c r="D8654" s="308"/>
      <c r="G8654" s="312"/>
      <c r="H8654" s="313"/>
    </row>
    <row r="8655" spans="2:8" ht="12.75" customHeight="1">
      <c r="B8655" s="310"/>
      <c r="C8655" s="311"/>
      <c r="D8655" s="308"/>
      <c r="G8655" s="312"/>
      <c r="H8655" s="313"/>
    </row>
    <row r="8656" spans="2:8" ht="12.75" customHeight="1">
      <c r="B8656" s="310"/>
      <c r="C8656" s="311"/>
      <c r="D8656" s="308"/>
      <c r="G8656" s="312"/>
      <c r="H8656" s="313"/>
    </row>
    <row r="8657" spans="2:8" ht="12.75" customHeight="1">
      <c r="B8657" s="310"/>
      <c r="C8657" s="311"/>
      <c r="D8657" s="308"/>
      <c r="G8657" s="312"/>
      <c r="H8657" s="313"/>
    </row>
    <row r="8658" spans="2:8" ht="12.75" customHeight="1">
      <c r="B8658" s="310"/>
      <c r="C8658" s="311"/>
      <c r="D8658" s="308"/>
      <c r="G8658" s="312"/>
      <c r="H8658" s="313"/>
    </row>
    <row r="8659" spans="2:8" ht="12.75" customHeight="1">
      <c r="B8659" s="310"/>
      <c r="C8659" s="311"/>
      <c r="D8659" s="308"/>
      <c r="G8659" s="312"/>
      <c r="H8659" s="313"/>
    </row>
    <row r="8660" spans="2:8" ht="12.75" customHeight="1">
      <c r="B8660" s="310"/>
      <c r="C8660" s="311"/>
      <c r="D8660" s="308"/>
      <c r="G8660" s="312"/>
      <c r="H8660" s="313"/>
    </row>
    <row r="8661" spans="2:8" ht="12.75" customHeight="1">
      <c r="B8661" s="310"/>
      <c r="C8661" s="311"/>
      <c r="D8661" s="308"/>
      <c r="G8661" s="312"/>
      <c r="H8661" s="313"/>
    </row>
    <row r="8662" spans="2:8" ht="12.75" customHeight="1">
      <c r="B8662" s="310"/>
      <c r="C8662" s="311"/>
      <c r="D8662" s="308"/>
      <c r="G8662" s="312"/>
      <c r="H8662" s="313"/>
    </row>
    <row r="8663" spans="2:8" ht="12.75" customHeight="1">
      <c r="B8663" s="310"/>
      <c r="C8663" s="311"/>
      <c r="D8663" s="308"/>
      <c r="G8663" s="312"/>
      <c r="H8663" s="313"/>
    </row>
    <row r="8664" spans="2:8" ht="12.75" customHeight="1">
      <c r="B8664" s="310"/>
      <c r="C8664" s="311"/>
      <c r="D8664" s="308"/>
      <c r="G8664" s="312"/>
      <c r="H8664" s="313"/>
    </row>
    <row r="8665" spans="2:8" ht="12.75" customHeight="1">
      <c r="B8665" s="310"/>
      <c r="C8665" s="311"/>
      <c r="D8665" s="308"/>
      <c r="G8665" s="312"/>
      <c r="H8665" s="313"/>
    </row>
    <row r="8666" spans="2:8" ht="12.75" customHeight="1">
      <c r="B8666" s="310"/>
      <c r="C8666" s="311"/>
      <c r="D8666" s="308"/>
      <c r="G8666" s="312"/>
      <c r="H8666" s="313"/>
    </row>
    <row r="8667" spans="2:8" ht="12.75" customHeight="1">
      <c r="B8667" s="310"/>
      <c r="C8667" s="311"/>
      <c r="D8667" s="308"/>
      <c r="G8667" s="312"/>
      <c r="H8667" s="313"/>
    </row>
    <row r="8668" spans="2:8" ht="12.75" customHeight="1">
      <c r="B8668" s="310"/>
      <c r="C8668" s="311"/>
      <c r="D8668" s="308"/>
      <c r="G8668" s="312"/>
      <c r="H8668" s="313"/>
    </row>
    <row r="8669" spans="2:8" ht="12.75" customHeight="1">
      <c r="B8669" s="310"/>
      <c r="C8669" s="311"/>
      <c r="D8669" s="308"/>
      <c r="G8669" s="312"/>
      <c r="H8669" s="313"/>
    </row>
    <row r="8670" spans="2:8" ht="12.75" customHeight="1">
      <c r="B8670" s="310"/>
      <c r="C8670" s="311"/>
      <c r="D8670" s="308"/>
      <c r="G8670" s="312"/>
      <c r="H8670" s="313"/>
    </row>
    <row r="8671" spans="2:8" ht="12.75" customHeight="1">
      <c r="B8671" s="310"/>
      <c r="C8671" s="311"/>
      <c r="D8671" s="308"/>
      <c r="G8671" s="312"/>
      <c r="H8671" s="313"/>
    </row>
    <row r="8672" spans="2:8" ht="12.75" customHeight="1">
      <c r="B8672" s="310"/>
      <c r="C8672" s="311"/>
      <c r="D8672" s="308"/>
      <c r="G8672" s="312"/>
      <c r="H8672" s="313"/>
    </row>
    <row r="8673" spans="2:8" ht="12.75" customHeight="1">
      <c r="B8673" s="310"/>
      <c r="C8673" s="311"/>
      <c r="D8673" s="308"/>
      <c r="G8673" s="312"/>
      <c r="H8673" s="313"/>
    </row>
    <row r="8674" spans="2:8" ht="12.75" customHeight="1">
      <c r="B8674" s="310"/>
      <c r="C8674" s="311"/>
      <c r="D8674" s="308"/>
      <c r="G8674" s="312"/>
      <c r="H8674" s="313"/>
    </row>
    <row r="8675" spans="2:8" ht="12.75" customHeight="1">
      <c r="B8675" s="310"/>
      <c r="C8675" s="311"/>
      <c r="D8675" s="308"/>
      <c r="G8675" s="312"/>
      <c r="H8675" s="313"/>
    </row>
    <row r="8676" spans="2:8" ht="12.75" customHeight="1">
      <c r="B8676" s="310"/>
      <c r="C8676" s="311"/>
      <c r="D8676" s="308"/>
      <c r="G8676" s="312"/>
      <c r="H8676" s="313"/>
    </row>
    <row r="8677" spans="2:8" ht="12.75" customHeight="1">
      <c r="B8677" s="310"/>
      <c r="C8677" s="311"/>
      <c r="D8677" s="308"/>
      <c r="G8677" s="312"/>
      <c r="H8677" s="313"/>
    </row>
  </sheetData>
  <mergeCells count="15">
    <mergeCell ref="D39:G39"/>
    <mergeCell ref="D21:G21"/>
    <mergeCell ref="D66:G66"/>
    <mergeCell ref="D6:G6"/>
    <mergeCell ref="D686:G686"/>
    <mergeCell ref="D225:G225"/>
    <mergeCell ref="D244:G244"/>
    <mergeCell ref="D284:G284"/>
    <mergeCell ref="D294:G294"/>
    <mergeCell ref="D140:G140"/>
    <mergeCell ref="D717:G717"/>
    <mergeCell ref="D177:G177"/>
    <mergeCell ref="D310:G310"/>
    <mergeCell ref="D356:G356"/>
    <mergeCell ref="D508:G508"/>
  </mergeCells>
  <pageMargins left="0.511811024" right="0.511811024" top="0.78740157499999996" bottom="0.78740157499999996" header="0.31496062000000002" footer="0.31496062000000002"/>
  <pageSetup paperSize="9" scale="56" orientation="portrait" verticalDpi="597" r:id="rId1"/>
  <colBreaks count="1" manualBreakCount="1">
    <brk id="9" max="1123" man="1"/>
  </colBreaks>
  <ignoredErrors>
    <ignoredError sqref="F64:G64 F19:G19 F41:H41 F456:G457 F688:G689 F501:G501 F505:G505 G361 G407 G369 F421:G421 F385:G385 F381:G381 F417:G417 D614:G615 D660:G661 D653:E653 D641:G642 D675:G676 D617:G618 E616 D620:G621 E619 D623:G624 D644:G645 E643 D647:G648 D650:G651 E649 E652 D664:G664 E663:G663 D666:G667 E665 D669:G670 D672:G673 D678:G679 D681:G682 D684:G685 E683 F585:F586 G591:G592 F629:G630 F653:G653 F558:G559 G393 F744:G744 F377:G377 H40 G363 G365 G371 G373 G375 F387:G387 F389:G389 G395 G397 G399 G401 G403 G409 G411 G413 F459:G460 F462:G463 F465:G466 F468:G469 F561:G562 F588:F589 F591:F592 G593:G594 F593:F594 G596:G597 F596:F597 G599:G600 F599:F600 F632:G633 F635:G636 E662 F746:G746 F748:G748 F750:G750" emptyCellReference="1"/>
    <ignoredError sqref="H58" formula="1"/>
    <ignoredError sqref="E138 H134:H1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1:F47"/>
  <sheetViews>
    <sheetView showGridLines="0" view="pageBreakPreview" topLeftCell="A13" zoomScale="70" zoomScaleNormal="85" zoomScaleSheetLayoutView="70" workbookViewId="0">
      <selection activeCell="C29" sqref="C29:C30"/>
    </sheetView>
  </sheetViews>
  <sheetFormatPr defaultRowHeight="14.25"/>
  <cols>
    <col min="1" max="1" width="9" style="4"/>
    <col min="2" max="2" width="5.625" style="4" customWidth="1"/>
    <col min="3" max="3" width="54.625" style="4" customWidth="1"/>
    <col min="4" max="4" width="23.125" style="5" customWidth="1"/>
    <col min="5" max="5" width="16.625" style="4" customWidth="1"/>
    <col min="6" max="6" width="16.25" style="4" customWidth="1"/>
    <col min="7" max="7" width="8.875" style="4" bestFit="1" customWidth="1"/>
    <col min="8" max="16384" width="9" style="4"/>
  </cols>
  <sheetData>
    <row r="1" spans="1:6" ht="15" thickBot="1"/>
    <row r="2" spans="1:6" ht="83.25" customHeight="1" thickBot="1">
      <c r="A2" s="224"/>
      <c r="B2" s="652"/>
      <c r="C2" s="653"/>
      <c r="D2" s="653"/>
      <c r="E2" s="654"/>
    </row>
    <row r="3" spans="1:6" ht="15" customHeight="1">
      <c r="A3" s="224"/>
      <c r="B3" s="655" t="s">
        <v>14635</v>
      </c>
      <c r="C3" s="656"/>
      <c r="D3" s="656"/>
      <c r="E3" s="657"/>
    </row>
    <row r="4" spans="1:6" ht="14.25" customHeight="1">
      <c r="A4" s="224"/>
      <c r="B4" s="658" t="s">
        <v>13197</v>
      </c>
      <c r="C4" s="659"/>
      <c r="D4" s="659"/>
      <c r="E4" s="660"/>
    </row>
    <row r="5" spans="1:6" ht="14.25" customHeight="1">
      <c r="A5" s="224"/>
      <c r="B5" s="658" t="s">
        <v>13196</v>
      </c>
      <c r="C5" s="659"/>
      <c r="D5" s="659"/>
      <c r="E5" s="660"/>
    </row>
    <row r="6" spans="1:6" ht="15" customHeight="1">
      <c r="A6" s="224"/>
      <c r="B6" s="658" t="s">
        <v>177</v>
      </c>
      <c r="C6" s="659"/>
      <c r="D6" s="659"/>
      <c r="E6" s="660"/>
    </row>
    <row r="7" spans="1:6" ht="15.75" thickBot="1">
      <c r="A7" s="224"/>
      <c r="B7" s="649" t="s">
        <v>13198</v>
      </c>
      <c r="C7" s="650"/>
      <c r="D7" s="650"/>
      <c r="E7" s="651"/>
    </row>
    <row r="8" spans="1:6" ht="16.5" customHeight="1" thickBot="1">
      <c r="A8" s="224"/>
      <c r="B8" s="638" t="s">
        <v>467</v>
      </c>
      <c r="C8" s="639"/>
      <c r="D8" s="639"/>
      <c r="E8" s="640"/>
    </row>
    <row r="9" spans="1:6" ht="17.25" customHeight="1" thickBot="1">
      <c r="A9" s="224"/>
      <c r="B9" s="641" t="s">
        <v>167</v>
      </c>
      <c r="C9" s="643" t="s">
        <v>468</v>
      </c>
      <c r="D9" s="645" t="s">
        <v>469</v>
      </c>
      <c r="E9" s="646"/>
    </row>
    <row r="10" spans="1:6" ht="15.75" thickBot="1">
      <c r="A10" s="224"/>
      <c r="B10" s="642"/>
      <c r="C10" s="644"/>
      <c r="D10" s="616" t="s">
        <v>470</v>
      </c>
      <c r="E10" s="617" t="s">
        <v>471</v>
      </c>
    </row>
    <row r="11" spans="1:6" ht="12.75" customHeight="1">
      <c r="A11" s="224"/>
      <c r="B11" s="647" t="str">
        <f>'2-ORÇAMENTO'!B10</f>
        <v>1.0</v>
      </c>
      <c r="C11" s="648" t="str">
        <f>'2-ORÇAMENTO'!E10</f>
        <v>ADMINISTRAÇÃO DE OBRA</v>
      </c>
      <c r="D11" s="635">
        <f>'2-ORÇAMENTO'!K15</f>
        <v>68058.399999999994</v>
      </c>
      <c r="E11" s="627">
        <f>D11/D41</f>
        <v>3.1500776619316606E-2</v>
      </c>
    </row>
    <row r="12" spans="1:6" ht="12.75" customHeight="1">
      <c r="A12" s="224"/>
      <c r="B12" s="623"/>
      <c r="C12" s="624"/>
      <c r="D12" s="632"/>
      <c r="E12" s="636"/>
      <c r="F12" s="6"/>
    </row>
    <row r="13" spans="1:6" ht="18" customHeight="1">
      <c r="A13" s="224"/>
      <c r="B13" s="622" t="str">
        <f>'2-ORÇAMENTO'!B16</f>
        <v>2.0</v>
      </c>
      <c r="C13" s="787" t="str">
        <f>'2-ORÇAMENTO'!E16</f>
        <v>INSTALAÇÕES DE CANTEIRO E SERVIÇOS PRELIMINARES</v>
      </c>
      <c r="D13" s="625">
        <f>'2-ORÇAMENTO'!K21</f>
        <v>82180.009999999995</v>
      </c>
      <c r="E13" s="636">
        <f>D13/$D$41</f>
        <v>3.803695264042653E-2</v>
      </c>
      <c r="F13" s="6"/>
    </row>
    <row r="14" spans="1:6" ht="12.75" customHeight="1">
      <c r="A14" s="224"/>
      <c r="B14" s="623"/>
      <c r="C14" s="787"/>
      <c r="D14" s="625"/>
      <c r="E14" s="636"/>
      <c r="F14" s="6"/>
    </row>
    <row r="15" spans="1:6" ht="12.75" customHeight="1">
      <c r="A15" s="224"/>
      <c r="B15" s="622" t="str">
        <f>'2-ORÇAMENTO'!B22</f>
        <v>3.0</v>
      </c>
      <c r="C15" s="624" t="str">
        <f>'2-ORÇAMENTO'!E22</f>
        <v>DEMOLIÇÕES E RETIRADAS</v>
      </c>
      <c r="D15" s="625">
        <f>'2-ORÇAMENTO'!K33</f>
        <v>19982.169999999998</v>
      </c>
      <c r="E15" s="637">
        <f>D15/$D$41</f>
        <v>9.2487315825704065E-3</v>
      </c>
      <c r="F15" s="6"/>
    </row>
    <row r="16" spans="1:6" ht="12.75" customHeight="1">
      <c r="A16" s="224"/>
      <c r="B16" s="623"/>
      <c r="C16" s="624"/>
      <c r="D16" s="625"/>
      <c r="E16" s="637"/>
      <c r="F16" s="6"/>
    </row>
    <row r="17" spans="1:6" ht="12.75" customHeight="1">
      <c r="A17" s="224"/>
      <c r="B17" s="622" t="str">
        <f>'2-ORÇAMENTO'!B34</f>
        <v>4.0</v>
      </c>
      <c r="C17" s="624" t="str">
        <f>'2-ORÇAMENTO'!E34</f>
        <v>INFRAESTRUTURA</v>
      </c>
      <c r="D17" s="635">
        <f>'2-ORÇAMENTO'!K56</f>
        <v>40811.17</v>
      </c>
      <c r="E17" s="636">
        <f>D17/$D$41</f>
        <v>1.8889417760966396E-2</v>
      </c>
      <c r="F17" s="6"/>
    </row>
    <row r="18" spans="1:6" ht="17.25" customHeight="1">
      <c r="A18" s="224"/>
      <c r="B18" s="623"/>
      <c r="C18" s="624"/>
      <c r="D18" s="625"/>
      <c r="E18" s="636"/>
      <c r="F18" s="6"/>
    </row>
    <row r="19" spans="1:6" ht="12.75" customHeight="1">
      <c r="A19" s="224"/>
      <c r="B19" s="622" t="str">
        <f>'2-ORÇAMENTO'!B57</f>
        <v>5.0</v>
      </c>
      <c r="C19" s="624" t="str">
        <f>'2-ORÇAMENTO'!E57</f>
        <v>SUPERESTRUTURA</v>
      </c>
      <c r="D19" s="625">
        <f>'2-ORÇAMENTO'!K70</f>
        <v>30792.81</v>
      </c>
      <c r="E19" s="636">
        <f>D19/$D$41</f>
        <v>1.4252427757500304E-2</v>
      </c>
      <c r="F19" s="6"/>
    </row>
    <row r="20" spans="1:6" ht="12.75" customHeight="1">
      <c r="A20" s="224"/>
      <c r="B20" s="623"/>
      <c r="C20" s="624"/>
      <c r="D20" s="625"/>
      <c r="E20" s="636"/>
      <c r="F20" s="6"/>
    </row>
    <row r="21" spans="1:6" ht="12.75" customHeight="1">
      <c r="A21" s="224"/>
      <c r="B21" s="622" t="str">
        <f>'2-ORÇAMENTO'!B71</f>
        <v>6.0</v>
      </c>
      <c r="C21" s="624" t="str">
        <f>'2-ORÇAMENTO'!E71</f>
        <v>SISTEMA DE VEDAÇÃO E COBERTURA</v>
      </c>
      <c r="D21" s="625">
        <f>'2-ORÇAMENTO'!K86</f>
        <v>117716.42</v>
      </c>
      <c r="E21" s="636">
        <f>D21/$D$41</f>
        <v>5.4484951906680935E-2</v>
      </c>
      <c r="F21" s="6"/>
    </row>
    <row r="22" spans="1:6" ht="13.5" customHeight="1">
      <c r="A22" s="224"/>
      <c r="B22" s="623"/>
      <c r="C22" s="624"/>
      <c r="D22" s="632"/>
      <c r="E22" s="636"/>
      <c r="F22" s="6"/>
    </row>
    <row r="23" spans="1:6" ht="12.75" customHeight="1">
      <c r="A23" s="224"/>
      <c r="B23" s="622" t="str">
        <f>'2-ORÇAMENTO'!B87</f>
        <v>7.0</v>
      </c>
      <c r="C23" s="624" t="str">
        <f>'2-ORÇAMENTO'!E87</f>
        <v>REVESTIMENTO INTERNO E EXTERNO</v>
      </c>
      <c r="D23" s="625">
        <f>'2-ORÇAMENTO'!$K$93</f>
        <v>49834.98</v>
      </c>
      <c r="E23" s="636">
        <f>D23/$D$41</f>
        <v>2.3066081083424103E-2</v>
      </c>
      <c r="F23" s="6"/>
    </row>
    <row r="24" spans="1:6" ht="12.75" customHeight="1">
      <c r="A24" s="224"/>
      <c r="B24" s="623"/>
      <c r="C24" s="624"/>
      <c r="D24" s="625"/>
      <c r="E24" s="636"/>
      <c r="F24" s="6"/>
    </row>
    <row r="25" spans="1:6" ht="12.75" customHeight="1">
      <c r="A25" s="224"/>
      <c r="B25" s="622" t="str">
        <f>'2-ORÇAMENTO'!B94</f>
        <v>8.0</v>
      </c>
      <c r="C25" s="624" t="str">
        <f>'2-ORÇAMENTO'!E94</f>
        <v>SISTEMAS DE PISOS INTERNOS E EXTERNOS</v>
      </c>
      <c r="D25" s="635">
        <f>'2-ORÇAMENTO'!$K$104</f>
        <v>360159.85</v>
      </c>
      <c r="E25" s="636">
        <f>D25/$D$41</f>
        <v>0.16669970175755786</v>
      </c>
      <c r="F25" s="7"/>
    </row>
    <row r="26" spans="1:6" ht="12.75" customHeight="1">
      <c r="A26" s="224"/>
      <c r="B26" s="623"/>
      <c r="C26" s="624"/>
      <c r="D26" s="625"/>
      <c r="E26" s="636"/>
      <c r="F26" s="6"/>
    </row>
    <row r="27" spans="1:6" ht="12.75" customHeight="1">
      <c r="A27" s="224"/>
      <c r="B27" s="622" t="str">
        <f>'2-ORÇAMENTO'!B105</f>
        <v>9.0</v>
      </c>
      <c r="C27" s="624" t="str">
        <f>'2-ORÇAMENTO'!E105</f>
        <v>DIVISORIAS, BANCADAS E PEITORIS</v>
      </c>
      <c r="D27" s="625">
        <f>'2-ORÇAMENTO'!$K$108</f>
        <v>53969.67</v>
      </c>
      <c r="E27" s="626">
        <f>D27/$D$41</f>
        <v>2.4979819080205131E-2</v>
      </c>
      <c r="F27" s="6"/>
    </row>
    <row r="28" spans="1:6" ht="12.75" customHeight="1">
      <c r="A28" s="224"/>
      <c r="B28" s="623"/>
      <c r="C28" s="624"/>
      <c r="D28" s="625"/>
      <c r="E28" s="627"/>
      <c r="F28" s="6"/>
    </row>
    <row r="29" spans="1:6" ht="12.75" customHeight="1">
      <c r="A29" s="224"/>
      <c r="B29" s="622" t="str">
        <f>'2-ORÇAMENTO'!B109</f>
        <v>10.0</v>
      </c>
      <c r="C29" s="624" t="str">
        <f>'2-ORÇAMENTO'!E109</f>
        <v>ESQUADRIAS</v>
      </c>
      <c r="D29" s="625">
        <f>'2-ORÇAMENTO'!$K$113</f>
        <v>25512.94</v>
      </c>
      <c r="E29" s="626">
        <f>D29/$D$41</f>
        <v>1.1808644103329309E-2</v>
      </c>
    </row>
    <row r="30" spans="1:6" ht="12.75" customHeight="1">
      <c r="A30" s="224"/>
      <c r="B30" s="623"/>
      <c r="C30" s="624"/>
      <c r="D30" s="625"/>
      <c r="E30" s="627"/>
      <c r="F30" s="6"/>
    </row>
    <row r="31" spans="1:6" ht="12.75" customHeight="1">
      <c r="A31" s="224"/>
      <c r="B31" s="622" t="str">
        <f>'2-ORÇAMENTO'!B114</f>
        <v>11.0</v>
      </c>
      <c r="C31" s="624" t="str">
        <f>'2-ORÇAMENTO'!E114</f>
        <v>PINTURA INTERNA E EXTERNA</v>
      </c>
      <c r="D31" s="625">
        <f>'2-ORÇAMENTO'!$K$123</f>
        <v>97016.04</v>
      </c>
      <c r="E31" s="626">
        <f>D31/$D$41</f>
        <v>4.4903797393572059E-2</v>
      </c>
      <c r="F31" s="6"/>
    </row>
    <row r="32" spans="1:6" ht="12.75" customHeight="1">
      <c r="A32" s="224"/>
      <c r="B32" s="623"/>
      <c r="C32" s="624"/>
      <c r="D32" s="625"/>
      <c r="E32" s="627"/>
      <c r="F32" s="6"/>
    </row>
    <row r="33" spans="1:6" ht="12.75" customHeight="1">
      <c r="A33" s="224"/>
      <c r="B33" s="622" t="str">
        <f>'2-ORÇAMENTO'!B124</f>
        <v>12.0</v>
      </c>
      <c r="C33" s="624" t="str">
        <f>'2-ORÇAMENTO'!E124</f>
        <v>INSTALAÇÕES HIDROSSANITÁRIAS</v>
      </c>
      <c r="D33" s="625">
        <f>'2-ORÇAMENTO'!$K$193</f>
        <v>290857.62</v>
      </c>
      <c r="E33" s="626">
        <f>D33/$D$41</f>
        <v>0.13462321940636388</v>
      </c>
      <c r="F33" s="6"/>
    </row>
    <row r="34" spans="1:6" ht="22.5" customHeight="1">
      <c r="A34" s="224"/>
      <c r="B34" s="623"/>
      <c r="C34" s="624"/>
      <c r="D34" s="625"/>
      <c r="E34" s="627"/>
      <c r="F34" s="6"/>
    </row>
    <row r="35" spans="1:6" ht="12.75" customHeight="1">
      <c r="A35" s="224"/>
      <c r="B35" s="622" t="str">
        <f>'2-ORÇAMENTO'!B194</f>
        <v>13.0</v>
      </c>
      <c r="C35" s="624" t="str">
        <f>'2-ORÇAMENTO'!E194</f>
        <v>INSTALAÇÕES ELÉTRICAS</v>
      </c>
      <c r="D35" s="625">
        <f>'2-ORÇAMENTO'!K255</f>
        <v>220719.27</v>
      </c>
      <c r="E35" s="626">
        <f>D35/$D$41</f>
        <v>0.1021597395743748</v>
      </c>
    </row>
    <row r="36" spans="1:6" ht="12.75" customHeight="1">
      <c r="A36" s="224"/>
      <c r="B36" s="623"/>
      <c r="C36" s="624"/>
      <c r="D36" s="625"/>
      <c r="E36" s="627"/>
      <c r="F36" s="6"/>
    </row>
    <row r="37" spans="1:6" ht="15">
      <c r="A37" s="224"/>
      <c r="B37" s="622" t="str">
        <f>'2-ORÇAMENTO'!B256</f>
        <v>14.0</v>
      </c>
      <c r="C37" s="787" t="str">
        <f>'2-ORÇAMENTO'!E256</f>
        <v>SISTEMA DE PROTEÇÃO CONTRA DESCARGAS ATMOSFÉRICAS</v>
      </c>
      <c r="D37" s="625">
        <f>'2-ORÇAMENTO'!K267</f>
        <v>14054.72</v>
      </c>
      <c r="E37" s="626">
        <f>D37/$D$41</f>
        <v>6.5052160375066344E-3</v>
      </c>
      <c r="F37" s="6"/>
    </row>
    <row r="38" spans="1:6" ht="12.75" customHeight="1">
      <c r="A38" s="224"/>
      <c r="B38" s="623"/>
      <c r="C38" s="787"/>
      <c r="D38" s="625"/>
      <c r="E38" s="627"/>
      <c r="F38" s="6"/>
    </row>
    <row r="39" spans="1:6" ht="12.75" customHeight="1">
      <c r="A39" s="224"/>
      <c r="B39" s="622" t="str">
        <f>'2-ORÇAMENTO'!B268</f>
        <v>15.0</v>
      </c>
      <c r="C39" s="624" t="str">
        <f>'2-ORÇAMENTO'!E268</f>
        <v>SERVIÇOS DIVERSOS</v>
      </c>
      <c r="D39" s="632">
        <f>'2-ORÇAMENTO'!$K$290</f>
        <v>688864.79</v>
      </c>
      <c r="E39" s="626">
        <f>D39/$D$41</f>
        <v>0.3188405232962051</v>
      </c>
      <c r="F39" s="6"/>
    </row>
    <row r="40" spans="1:6" ht="12.75" customHeight="1" thickBot="1">
      <c r="A40" s="224"/>
      <c r="B40" s="630"/>
      <c r="C40" s="631"/>
      <c r="D40" s="633"/>
      <c r="E40" s="634"/>
      <c r="F40" s="6"/>
    </row>
    <row r="41" spans="1:6" ht="18.75" customHeight="1" thickBot="1">
      <c r="A41" s="224"/>
      <c r="B41" s="628" t="s">
        <v>474</v>
      </c>
      <c r="C41" s="629"/>
      <c r="D41" s="618">
        <f>SUM(D11:D40)</f>
        <v>2160530.86</v>
      </c>
      <c r="E41" s="619">
        <f>SUM(E11:E40)</f>
        <v>1.0000000000000002</v>
      </c>
    </row>
    <row r="42" spans="1:6" ht="33.75" customHeight="1">
      <c r="A42" s="224"/>
      <c r="B42" s="216"/>
      <c r="C42" s="73"/>
      <c r="D42" s="73"/>
      <c r="E42" s="219"/>
    </row>
    <row r="43" spans="1:6" ht="52.5" customHeight="1">
      <c r="A43" s="224"/>
      <c r="B43" s="220"/>
      <c r="C43" s="269" t="s">
        <v>7685</v>
      </c>
      <c r="D43" s="74"/>
      <c r="E43" s="223"/>
    </row>
    <row r="44" spans="1:6" ht="15.75" thickBot="1">
      <c r="A44" s="224"/>
      <c r="B44" s="225"/>
      <c r="C44" s="79"/>
      <c r="D44" s="79"/>
      <c r="E44" s="226"/>
    </row>
    <row r="45" spans="1:6">
      <c r="B45" s="10"/>
      <c r="C45" s="8"/>
      <c r="D45" s="8"/>
      <c r="E45" s="10"/>
      <c r="F45" s="10"/>
    </row>
    <row r="46" spans="1:6">
      <c r="A46" s="10"/>
      <c r="B46" s="10"/>
      <c r="C46" s="40"/>
      <c r="D46" s="8"/>
      <c r="E46" s="10"/>
      <c r="F46" s="41" t="s">
        <v>475</v>
      </c>
    </row>
    <row r="47" spans="1:6">
      <c r="B47" s="10"/>
      <c r="C47" s="10"/>
      <c r="D47" s="8"/>
      <c r="E47" s="10"/>
    </row>
  </sheetData>
  <mergeCells count="71">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41:C41"/>
    <mergeCell ref="B39:B40"/>
    <mergeCell ref="C39:C40"/>
    <mergeCell ref="D39:D40"/>
    <mergeCell ref="E39:E40"/>
  </mergeCells>
  <printOptions horizontalCentered="1"/>
  <pageMargins left="0.59055118110236227" right="0.19685039370078741" top="0.78740157480314965" bottom="0.78740157480314965" header="0" footer="0"/>
  <pageSetup scale="90" orientation="portrait" r:id="rId1"/>
  <colBreaks count="1" manualBreakCount="1">
    <brk id="5" max="57" man="1"/>
  </colBreaks>
  <ignoredErrors>
    <ignoredError sqref="D41:E41" emptyCellReference="1"/>
    <ignoredError sqref="E11:E40 D17" evalErro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N297"/>
  <sheetViews>
    <sheetView showGridLines="0" showOutlineSymbols="0" showWhiteSpace="0" view="pageBreakPreview" zoomScale="70" zoomScaleNormal="85" zoomScaleSheetLayoutView="70" workbookViewId="0">
      <selection activeCell="B6" sqref="B6:K6"/>
    </sheetView>
  </sheetViews>
  <sheetFormatPr defaultRowHeight="15" outlineLevelRow="7" outlineLevelCol="2"/>
  <cols>
    <col min="1" max="1" width="5.625" customWidth="1"/>
    <col min="2" max="2" width="7.75" style="2" bestFit="1" customWidth="1"/>
    <col min="3" max="3" width="14.75" style="3" customWidth="1"/>
    <col min="4" max="4" width="8.125" style="2" bestFit="1" customWidth="1"/>
    <col min="5" max="5" width="49.75" style="1" customWidth="1"/>
    <col min="6" max="6" width="7.625" style="20" bestFit="1" customWidth="1"/>
    <col min="7" max="7" width="9.375" style="480" bestFit="1" customWidth="1"/>
    <col min="8" max="8" width="14.625" style="381" bestFit="1" customWidth="1"/>
    <col min="9" max="9" width="21.375" style="361" bestFit="1" customWidth="1"/>
    <col min="10" max="10" width="20.125" style="361" bestFit="1" customWidth="1" outlineLevel="2"/>
    <col min="11" max="11" width="20.5" style="361" bestFit="1" customWidth="1" outlineLevel="2"/>
    <col min="12" max="12" width="8" style="265" customWidth="1"/>
    <col min="13" max="13" width="12" bestFit="1" customWidth="1"/>
    <col min="14" max="14" width="11.625" customWidth="1"/>
    <col min="15" max="15" width="8.125" customWidth="1"/>
    <col min="16" max="16" width="8.5" customWidth="1"/>
  </cols>
  <sheetData>
    <row r="1" spans="1:11" ht="24.75" customHeight="1" thickBot="1">
      <c r="A1" s="11"/>
    </row>
    <row r="2" spans="1:11" ht="122.25" customHeight="1" thickBot="1">
      <c r="B2" s="671"/>
      <c r="C2" s="672"/>
      <c r="D2" s="672"/>
      <c r="E2" s="672"/>
      <c r="F2" s="672"/>
      <c r="G2" s="672"/>
      <c r="H2" s="673"/>
      <c r="I2" s="672"/>
      <c r="J2" s="672"/>
      <c r="K2" s="674"/>
    </row>
    <row r="3" spans="1:11" ht="15.75" thickBot="1">
      <c r="B3" s="655" t="str">
        <f>'1-RESUMO'!B3:E3</f>
        <v>OBRA: CONSTRUÇÃO DE MINI ESTÁDIO</v>
      </c>
      <c r="C3" s="656"/>
      <c r="D3" s="656"/>
      <c r="E3" s="656"/>
      <c r="F3" s="656"/>
      <c r="G3" s="656"/>
      <c r="H3" s="656"/>
      <c r="I3" s="656"/>
      <c r="J3" s="656"/>
      <c r="K3" s="657"/>
    </row>
    <row r="4" spans="1:11" ht="15.75" thickBot="1">
      <c r="B4" s="655" t="str">
        <f>'1-RESUMO'!B4:E4</f>
        <v>LOCAL: BAIRRO JARDIM DOS ESTADOS</v>
      </c>
      <c r="C4" s="656"/>
      <c r="D4" s="656"/>
      <c r="E4" s="656"/>
      <c r="F4" s="656"/>
      <c r="G4" s="656"/>
      <c r="H4" s="656"/>
      <c r="I4" s="656"/>
      <c r="J4" s="656"/>
      <c r="K4" s="657"/>
    </row>
    <row r="5" spans="1:11" ht="15.75" thickBot="1">
      <c r="B5" s="655" t="str">
        <f>'1-RESUMO'!B5:E5</f>
        <v>ENDEREÇO: RUA BELGICA, S/N, CEP 78158-369</v>
      </c>
      <c r="C5" s="656"/>
      <c r="D5" s="656"/>
      <c r="E5" s="656"/>
      <c r="F5" s="656"/>
      <c r="G5" s="656"/>
      <c r="H5" s="656"/>
      <c r="I5" s="656"/>
      <c r="J5" s="656"/>
      <c r="K5" s="657"/>
    </row>
    <row r="6" spans="1:11" ht="15.75" thickBot="1">
      <c r="B6" s="655" t="str">
        <f>'1-RESUMO'!B6:E6</f>
        <v>MUNICÍPIO: VÁRZEA GRANDE - MT</v>
      </c>
      <c r="C6" s="656"/>
      <c r="D6" s="656"/>
      <c r="E6" s="656"/>
      <c r="F6" s="656"/>
      <c r="G6" s="656"/>
      <c r="H6" s="656"/>
      <c r="I6" s="656"/>
      <c r="J6" s="656"/>
      <c r="K6" s="657"/>
    </row>
    <row r="7" spans="1:11" ht="15.75" thickBot="1">
      <c r="B7" s="655" t="str">
        <f>'1-RESUMO'!B7:E7</f>
        <v>DATA BASE: SINAPI NOVEMBRO 2023 - MATO GROSSO/COM DESONERAÇÃO/2023 - BDI - 28,35%</v>
      </c>
      <c r="C7" s="656"/>
      <c r="D7" s="656"/>
      <c r="E7" s="656"/>
      <c r="F7" s="656"/>
      <c r="G7" s="656"/>
      <c r="H7" s="656"/>
      <c r="I7" s="656"/>
      <c r="J7" s="656"/>
      <c r="K7" s="657"/>
    </row>
    <row r="8" spans="1:11" ht="19.5" thickBot="1">
      <c r="B8" s="667" t="s">
        <v>178</v>
      </c>
      <c r="C8" s="668"/>
      <c r="D8" s="668"/>
      <c r="E8" s="668"/>
      <c r="F8" s="668"/>
      <c r="G8" s="668"/>
      <c r="H8" s="669"/>
      <c r="I8" s="668"/>
      <c r="J8" s="668"/>
      <c r="K8" s="670"/>
    </row>
    <row r="9" spans="1:11" ht="31.5" customHeight="1">
      <c r="B9" s="609" t="s">
        <v>167</v>
      </c>
      <c r="C9" s="610" t="s">
        <v>168</v>
      </c>
      <c r="D9" s="611" t="s">
        <v>169</v>
      </c>
      <c r="E9" s="612" t="s">
        <v>170</v>
      </c>
      <c r="F9" s="612" t="s">
        <v>171</v>
      </c>
      <c r="G9" s="620" t="s">
        <v>172</v>
      </c>
      <c r="H9" s="613" t="s">
        <v>173</v>
      </c>
      <c r="I9" s="613" t="s">
        <v>174</v>
      </c>
      <c r="J9" s="613" t="s">
        <v>175</v>
      </c>
      <c r="K9" s="614" t="s">
        <v>176</v>
      </c>
    </row>
    <row r="10" spans="1:11" outlineLevel="5">
      <c r="B10" s="53" t="s">
        <v>451</v>
      </c>
      <c r="C10" s="54"/>
      <c r="D10" s="55"/>
      <c r="E10" s="43" t="s">
        <v>7</v>
      </c>
      <c r="F10" s="56"/>
      <c r="G10" s="481"/>
      <c r="H10" s="372"/>
      <c r="I10" s="372"/>
      <c r="J10" s="372"/>
      <c r="K10" s="362"/>
    </row>
    <row r="11" spans="1:11" ht="30" outlineLevel="7">
      <c r="B11" s="34" t="s">
        <v>8</v>
      </c>
      <c r="C11" s="22">
        <f>QUANT.!D7</f>
        <v>90777</v>
      </c>
      <c r="D11" s="22" t="str">
        <f>QUANT.!E7</f>
        <v>SINAPI</v>
      </c>
      <c r="E11" s="23" t="str">
        <f>IFERROR(VLOOKUP($C11,'SINAPI NOVEMBRO 2023'!$1:$1048576,2,0),IFERROR(VLOOKUP($C11,'5-COMPOSIÇÕES PRÓPRIAS'!$C$11:$I$5034,3,0),""))</f>
        <v>ENGENHEIRO CIVIL DE OBRA JUNIOR COM ENCARGOS COMPLEMENTARES</v>
      </c>
      <c r="F11" s="21" t="str">
        <f>IFERROR(VLOOKUP($C11,'SINAPI NOVEMBRO 2023'!$1:$1048576,3,0),IFERROR(VLOOKUP($C11,'5-COMPOSIÇÕES PRÓPRIAS'!$C$11:$I$5034,4,0),""))</f>
        <v>H</v>
      </c>
      <c r="G11" s="482">
        <f>QUANT.!H7</f>
        <v>88</v>
      </c>
      <c r="H11" s="373">
        <f>IFERROR(VLOOKUP($C11,'SINAPI NOVEMBRO 2023'!$1:$1048576,4,0),IFERROR(VLOOKUP($C11,'5-COMPOSIÇÕES PRÓPRIAS'!$C$11:$I$5034,7,0),""))</f>
        <v>95.36</v>
      </c>
      <c r="I11" s="373">
        <f>TRUNC(H11 * ('4-BDI'!$E$29), 2)</f>
        <v>122.39</v>
      </c>
      <c r="J11" s="373">
        <f>TRUNC(G11 * H11, 2)</f>
        <v>8391.68</v>
      </c>
      <c r="K11" s="363">
        <f>TRUNC(G11 * I11, 2)</f>
        <v>10770.32</v>
      </c>
    </row>
    <row r="12" spans="1:11" outlineLevel="7">
      <c r="B12" s="34" t="s">
        <v>7679</v>
      </c>
      <c r="C12" s="22">
        <f>QUANT.!D10</f>
        <v>90776</v>
      </c>
      <c r="D12" s="22" t="str">
        <f>QUANT.!E10</f>
        <v>SINAPI</v>
      </c>
      <c r="E12" s="23" t="str">
        <f>IFERROR(VLOOKUP($C12,'SINAPI NOVEMBRO 2023'!$1:$1048576,2,0),IFERROR(VLOOKUP($C12,'5-COMPOSIÇÕES PRÓPRIAS'!$C$11:$I$5034,3,0),""))</f>
        <v>ENCARREGADO GERAL COM ENCARGOS COMPLEMENTARES</v>
      </c>
      <c r="F12" s="21" t="str">
        <f>IFERROR(VLOOKUP($C12,'SINAPI NOVEMBRO 2023'!$1:$1048576,3,0),IFERROR(VLOOKUP($C12,'5-COMPOSIÇÕES PRÓPRIAS'!$C$11:$I$5034,4,0),""))</f>
        <v>H</v>
      </c>
      <c r="G12" s="482">
        <f>QUANT.!H10</f>
        <v>640</v>
      </c>
      <c r="H12" s="373">
        <f>IFERROR(VLOOKUP($C12,'SINAPI NOVEMBRO 2023'!$1:$1048576,4,0),IFERROR(VLOOKUP($C12,'5-COMPOSIÇÕES PRÓPRIAS'!$C$11:$I$5034,7,0),""))</f>
        <v>24.76</v>
      </c>
      <c r="I12" s="373">
        <f>TRUNC(H12 * ('4-BDI'!$E$29), 2)</f>
        <v>31.77</v>
      </c>
      <c r="J12" s="373">
        <f t="shared" ref="J12:J84" si="0">TRUNC(G12 * H12, 2)</f>
        <v>15846.4</v>
      </c>
      <c r="K12" s="363">
        <f>TRUNC(G12 * I12, 2)</f>
        <v>20332.8</v>
      </c>
    </row>
    <row r="13" spans="1:11" outlineLevel="7">
      <c r="B13" s="34" t="s">
        <v>7680</v>
      </c>
      <c r="C13" s="22">
        <f>QUANT.!D14</f>
        <v>101460</v>
      </c>
      <c r="D13" s="22" t="str">
        <f>QUANT.!E14</f>
        <v>SINAPI</v>
      </c>
      <c r="E13" s="23" t="str">
        <f>IFERROR(VLOOKUP($C13,'SINAPI NOVEMBRO 2023'!$1:$1048576,2,0),IFERROR(VLOOKUP($C13,'5-COMPOSIÇÕES PRÓPRIAS'!$C$11:$I$5034,3,0),""))</f>
        <v>VIGIA DIURNO COM ENCARGOS COMPLEMENTARES</v>
      </c>
      <c r="F13" s="21" t="str">
        <f>IFERROR(VLOOKUP($C13,'SINAPI NOVEMBRO 2023'!$1:$1048576,3,0),IFERROR(VLOOKUP($C13,'5-COMPOSIÇÕES PRÓPRIAS'!$C$11:$I$5034,4,0),""))</f>
        <v>MES</v>
      </c>
      <c r="G13" s="482">
        <f>QUANT.!H14</f>
        <v>4</v>
      </c>
      <c r="H13" s="373">
        <f>IFERROR(VLOOKUP($C13,'SINAPI NOVEMBRO 2023'!$1:$1048576,4,0),IFERROR(VLOOKUP($C13,'5-COMPOSIÇÕES PRÓPRIAS'!$C$11:$I$5034,7,0),""))</f>
        <v>3174.62</v>
      </c>
      <c r="I13" s="373">
        <f>TRUNC(H13 * ('4-BDI'!$E$29), 2)</f>
        <v>4074.62</v>
      </c>
      <c r="J13" s="373">
        <f t="shared" si="0"/>
        <v>12698.48</v>
      </c>
      <c r="K13" s="363">
        <f>TRUNC(G13 * I13, 2)</f>
        <v>16298.48</v>
      </c>
    </row>
    <row r="14" spans="1:11" outlineLevel="7">
      <c r="B14" s="34" t="s">
        <v>7681</v>
      </c>
      <c r="C14" s="22">
        <f>QUANT.!D17</f>
        <v>88326</v>
      </c>
      <c r="D14" s="22" t="str">
        <f>QUANT.!E17</f>
        <v>SINAPI</v>
      </c>
      <c r="E14" s="23" t="str">
        <f>IFERROR(VLOOKUP($C14,'SINAPI NOVEMBRO 2023'!$1:$1048576,2,0),IFERROR(VLOOKUP($C14,'5-COMPOSIÇÕES PRÓPRIAS'!$C$11:$I$5034,3,0),""))</f>
        <v>VIGIA NOTURNO COM ENCARGOS COMPLEMENTARES</v>
      </c>
      <c r="F14" s="21" t="str">
        <f>IFERROR(VLOOKUP($C14,'SINAPI NOVEMBRO 2023'!$1:$1048576,3,0),IFERROR(VLOOKUP($C14,'5-COMPOSIÇÕES PRÓPRIAS'!$C$11:$I$5034,4,0),""))</f>
        <v>H</v>
      </c>
      <c r="G14" s="482">
        <f>QUANT.!H17</f>
        <v>720</v>
      </c>
      <c r="H14" s="373">
        <f>IFERROR(VLOOKUP($C14,'SINAPI NOVEMBRO 2023'!$1:$1048576,4,0),IFERROR(VLOOKUP($C14,'5-COMPOSIÇÕES PRÓPRIAS'!$C$11:$I$5034,7,0),""))</f>
        <v>22.36</v>
      </c>
      <c r="I14" s="373">
        <f>TRUNC(H14 * ('4-BDI'!$E$29), 2)</f>
        <v>28.69</v>
      </c>
      <c r="J14" s="373">
        <f t="shared" si="0"/>
        <v>16099.2</v>
      </c>
      <c r="K14" s="363">
        <f>TRUNC(G14 * I14, 2)</f>
        <v>20656.8</v>
      </c>
    </row>
    <row r="15" spans="1:11" ht="15" customHeight="1" outlineLevel="5">
      <c r="B15" s="664" t="s">
        <v>179</v>
      </c>
      <c r="C15" s="665"/>
      <c r="D15" s="665"/>
      <c r="E15" s="665"/>
      <c r="F15" s="665"/>
      <c r="G15" s="665"/>
      <c r="H15" s="666"/>
      <c r="I15" s="374"/>
      <c r="J15" s="378">
        <f>TRUNC(SUM(J11:J14),2)</f>
        <v>53035.76</v>
      </c>
      <c r="K15" s="364">
        <f>TRUNC(SUM(K11:K14),2)</f>
        <v>68058.399999999994</v>
      </c>
    </row>
    <row r="16" spans="1:11" ht="15" customHeight="1">
      <c r="B16" s="44" t="s">
        <v>452</v>
      </c>
      <c r="C16" s="45"/>
      <c r="D16" s="45"/>
      <c r="E16" s="43" t="s">
        <v>19</v>
      </c>
      <c r="F16" s="45"/>
      <c r="G16" s="483"/>
      <c r="H16" s="372"/>
      <c r="I16" s="375"/>
      <c r="J16" s="375"/>
      <c r="K16" s="362"/>
    </row>
    <row r="17" spans="2:12" ht="45" outlineLevel="2">
      <c r="B17" s="34" t="s">
        <v>8201</v>
      </c>
      <c r="C17" s="22">
        <f>QUANT.!D23</f>
        <v>99059</v>
      </c>
      <c r="D17" s="22" t="str">
        <f>QUANT.!E23</f>
        <v>SINAPI</v>
      </c>
      <c r="E17" s="23" t="str">
        <f>IFERROR(VLOOKUP($C17,'SINAPI NOVEMBRO 2023'!$1:$1048576,2,0),IFERROR(VLOOKUP($C17,'5-COMPOSIÇÕES PRÓPRIAS'!$C$11:$I$5034,3,0),""))</f>
        <v>LOCACAO CONVENCIONAL DE OBRA, UTILIZANDO GABARITO DE TÁBUAS CORRIDAS PONTALETADAS A CADA 2,00M -  2 UTILIZAÇÕES. AF_10/2018</v>
      </c>
      <c r="F17" s="21" t="str">
        <f>IFERROR(VLOOKUP($C17,'SINAPI NOVEMBRO 2023'!$1:$1048576,3,0),IFERROR(VLOOKUP($C17,'5-COMPOSIÇÕES PRÓPRIAS'!$C$11:$I$5034,4,0),""))</f>
        <v>M</v>
      </c>
      <c r="G17" s="482">
        <f>QUANT.!H23</f>
        <v>75</v>
      </c>
      <c r="H17" s="373">
        <f>IFERROR(VLOOKUP($C17,'SINAPI NOVEMBRO 2023'!$1:$1048576,4,0),IFERROR(VLOOKUP($C17,'5-COMPOSIÇÕES PRÓPRIAS'!$C$11:$I$5034,7,0),""))</f>
        <v>50.97</v>
      </c>
      <c r="I17" s="373">
        <f>TRUNC(H17 * ('4-BDI'!$E$29), 2)</f>
        <v>65.41</v>
      </c>
      <c r="J17" s="373">
        <f t="shared" si="0"/>
        <v>3822.75</v>
      </c>
      <c r="K17" s="363">
        <f>TRUNC(G17 * I17, 2)</f>
        <v>4905.75</v>
      </c>
    </row>
    <row r="18" spans="2:12" s="267" customFormat="1" outlineLevel="2">
      <c r="B18" s="34" t="s">
        <v>7165</v>
      </c>
      <c r="C18" s="22">
        <f>QUANT.!D27</f>
        <v>98459</v>
      </c>
      <c r="D18" s="22" t="str">
        <f>QUANT.!E27</f>
        <v>SINAPI</v>
      </c>
      <c r="E18" s="23" t="str">
        <f>IFERROR(VLOOKUP($C18,'SINAPI NOVEMBRO 2023'!$1:$1048576,2,0),IFERROR(VLOOKUP($C18,'5-COMPOSIÇÕES PRÓPRIAS'!$C$11:$I$5034,3,0),""))</f>
        <v>TAPUME COM TELHA METÁLICA. AF_05/2018</v>
      </c>
      <c r="F18" s="21" t="str">
        <f>IFERROR(VLOOKUP($C18,'SINAPI NOVEMBRO 2023'!$1:$1048576,3,0),IFERROR(VLOOKUP($C18,'5-COMPOSIÇÕES PRÓPRIAS'!$C$11:$I$5034,4,0),""))</f>
        <v>M2</v>
      </c>
      <c r="G18" s="482">
        <f>QUANT.!H27</f>
        <v>546</v>
      </c>
      <c r="H18" s="373">
        <f>IFERROR(VLOOKUP($C18,'SINAPI NOVEMBRO 2023'!$1:$1048576,4,0),IFERROR(VLOOKUP($C18,'5-COMPOSIÇÕES PRÓPRIAS'!$C$11:$I$5034,7,0),""))</f>
        <v>96.77</v>
      </c>
      <c r="I18" s="373">
        <f>TRUNC(H18 * ('4-BDI'!$E$29), 2)</f>
        <v>124.2</v>
      </c>
      <c r="J18" s="373">
        <f t="shared" ref="J18:J20" si="1">TRUNC(G18 * H18, 2)</f>
        <v>52836.42</v>
      </c>
      <c r="K18" s="363">
        <f t="shared" ref="K18:K20" si="2">TRUNC(G18 * I18, 2)</f>
        <v>67813.2</v>
      </c>
      <c r="L18" s="265"/>
    </row>
    <row r="19" spans="2:12" s="267" customFormat="1" outlineLevel="2">
      <c r="B19" s="34" t="s">
        <v>7166</v>
      </c>
      <c r="C19" s="22" t="str">
        <f>QUANT.!D31</f>
        <v xml:space="preserve"> CP-IP-01 </v>
      </c>
      <c r="D19" s="22" t="str">
        <f>QUANT.!E31</f>
        <v>Próprio</v>
      </c>
      <c r="E19" s="23" t="str">
        <f>IFERROR(VLOOKUP($C19,'SINAPI NOVEMBRO 2023'!$1:$1048576,2,0),IFERROR(VLOOKUP($C19,'5-COMPOSIÇÕES PRÓPRIAS'!$C$11:$I$5034,3,0),""))</f>
        <v>PLACA DE OBRA EM CHAPA DE AÇO GALVANIZADO</v>
      </c>
      <c r="F19" s="21" t="str">
        <f>IFERROR(VLOOKUP($C19,'SINAPI NOVEMBRO 2023'!$1:$1048576,3,0),IFERROR(VLOOKUP($C19,'5-COMPOSIÇÕES PRÓPRIAS'!$C$11:$I$5034,4,0),""))</f>
        <v>M2</v>
      </c>
      <c r="G19" s="482">
        <f>QUANT.!H31</f>
        <v>6</v>
      </c>
      <c r="H19" s="373">
        <f>IFERROR(VLOOKUP($C19,'SINAPI NOVEMBRO 2023'!$1:$1048576,4,0),IFERROR(VLOOKUP($C19,'5-COMPOSIÇÕES PRÓPRIAS'!$C$11:$I$5034,7,0),""))</f>
        <v>363.78</v>
      </c>
      <c r="I19" s="373">
        <f>TRUNC(H19 * ('4-BDI'!$E$29), 2)</f>
        <v>466.91</v>
      </c>
      <c r="J19" s="373">
        <f t="shared" si="1"/>
        <v>2182.6799999999998</v>
      </c>
      <c r="K19" s="363">
        <f t="shared" si="2"/>
        <v>2801.46</v>
      </c>
      <c r="L19" s="265"/>
    </row>
    <row r="20" spans="2:12" s="267" customFormat="1" ht="52.5" customHeight="1" outlineLevel="2">
      <c r="B20" s="34" t="s">
        <v>7357</v>
      </c>
      <c r="C20" s="22" t="str">
        <f>QUANT.!D35</f>
        <v>CP-IP-02</v>
      </c>
      <c r="D20" s="22" t="str">
        <f>QUANT.!E35</f>
        <v>Próprio</v>
      </c>
      <c r="E20" s="23" t="str">
        <f>IFERROR(VLOOKUP($C20,'SINAPI NOVEMBRO 2023'!$1:$1048576,2,0),IFERROR(VLOOKUP($C20,'5-COMPOSIÇÕES PRÓPRIAS'!$C$11:$I$5034,3,0),""))</f>
        <v xml:space="preserve">LOCACAO DE CONTAINER 2,30  X  6,00 M, ALT. 2,50 M, COM 1 SANITARIO, PARA ESCRITORIO, COMPLETO, SEM DIVISORIAS INTERNAS                                                                                                                                                                                                                                                                                                                                                                                    </v>
      </c>
      <c r="F20" s="21" t="str">
        <f>IFERROR(VLOOKUP($C20,'SINAPI NOVEMBRO 2023'!$1:$1048576,3,0),IFERROR(VLOOKUP($C20,'5-COMPOSIÇÕES PRÓPRIAS'!$C$11:$I$5034,4,0),""))</f>
        <v>MES</v>
      </c>
      <c r="G20" s="482">
        <f>QUANT.!H35</f>
        <v>4</v>
      </c>
      <c r="H20" s="373">
        <f>IFERROR(VLOOKUP($C20,'SINAPI NOVEMBRO 2023'!$1:$1048576,4,0),IFERROR(VLOOKUP($C20,'5-COMPOSIÇÕES PRÓPRIAS'!$C$11:$I$5034,7,0),""))</f>
        <v>1297.1600000000001</v>
      </c>
      <c r="I20" s="373">
        <f>TRUNC(H20 * ('4-BDI'!$E$29), 2)</f>
        <v>1664.9</v>
      </c>
      <c r="J20" s="373">
        <f t="shared" si="1"/>
        <v>5188.6400000000003</v>
      </c>
      <c r="K20" s="363">
        <f t="shared" si="2"/>
        <v>6659.6</v>
      </c>
      <c r="L20" s="265"/>
    </row>
    <row r="21" spans="2:12" ht="15" customHeight="1">
      <c r="B21" s="664" t="s">
        <v>179</v>
      </c>
      <c r="C21" s="665"/>
      <c r="D21" s="665"/>
      <c r="E21" s="665"/>
      <c r="F21" s="665"/>
      <c r="G21" s="665"/>
      <c r="H21" s="666"/>
      <c r="I21" s="374"/>
      <c r="J21" s="378">
        <f>TRUNC(SUM(J17:J20),2)</f>
        <v>64030.49</v>
      </c>
      <c r="K21" s="364">
        <f>TRUNC(SUM(K17:K20),2)</f>
        <v>82180.009999999995</v>
      </c>
    </row>
    <row r="22" spans="2:12" ht="15" customHeight="1">
      <c r="B22" s="44" t="s">
        <v>453</v>
      </c>
      <c r="C22" s="45"/>
      <c r="D22" s="45"/>
      <c r="E22" s="43" t="s">
        <v>26</v>
      </c>
      <c r="F22" s="45"/>
      <c r="G22" s="483"/>
      <c r="H22" s="372"/>
      <c r="I22" s="375"/>
      <c r="J22" s="375"/>
      <c r="K22" s="362"/>
    </row>
    <row r="23" spans="2:12" s="62" customFormat="1" ht="30">
      <c r="B23" s="34" t="s">
        <v>8192</v>
      </c>
      <c r="C23" s="22">
        <f>QUANT.!D40</f>
        <v>104800</v>
      </c>
      <c r="D23" s="22" t="str">
        <f>QUANT.!E40</f>
        <v>SINAPI</v>
      </c>
      <c r="E23" s="23" t="str">
        <f>IFERROR(VLOOKUP($C23,'SINAPI NOVEMBRO 2023'!$1:$1048576,2,0),IFERROR(VLOOKUP($C23,'5-COMPOSIÇÕES PRÓPRIAS'!$C$11:$I$5034,3,0),""))</f>
        <v>REMOÇÃO DE CERCAS E MOURÕES, DE FORMA MANUAL, SEM REAPROVEITAMENTO. AF_09/2023</v>
      </c>
      <c r="F23" s="21" t="str">
        <f>IFERROR(VLOOKUP($C23,'SINAPI NOVEMBRO 2023'!$1:$1048576,3,0),IFERROR(VLOOKUP($C23,'5-COMPOSIÇÕES PRÓPRIAS'!$C$11:$I$5034,4,0),""))</f>
        <v>M</v>
      </c>
      <c r="G23" s="482">
        <f>QUANT.!H40</f>
        <v>130</v>
      </c>
      <c r="H23" s="373">
        <f>IFERROR(VLOOKUP($C23,'SINAPI NOVEMBRO 2023'!$1:$1048576,4,0),IFERROR(VLOOKUP($C23,'5-COMPOSIÇÕES PRÓPRIAS'!$C$11:$I$5034,7,0),""))</f>
        <v>7.51</v>
      </c>
      <c r="I23" s="373">
        <f>TRUNC(H23 * ('4-BDI'!$E$29), 2)</f>
        <v>9.6300000000000008</v>
      </c>
      <c r="J23" s="373">
        <f t="shared" ref="J23:J30" si="3">TRUNC(G23 * H23, 2)</f>
        <v>976.3</v>
      </c>
      <c r="K23" s="363">
        <f t="shared" ref="K23:K32" si="4">TRUNC(G23 * I23, 2)</f>
        <v>1251.9000000000001</v>
      </c>
      <c r="L23" s="265"/>
    </row>
    <row r="24" spans="2:12" s="57" customFormat="1" ht="45">
      <c r="B24" s="34" t="s">
        <v>8193</v>
      </c>
      <c r="C24" s="22">
        <f>QUANT.!D44</f>
        <v>98530</v>
      </c>
      <c r="D24" s="22" t="str">
        <f>QUANT.!E44</f>
        <v>SINAPI</v>
      </c>
      <c r="E24" s="23" t="str">
        <f>IFERROR(VLOOKUP($C24,'SINAPI NOVEMBRO 2023'!$1:$1048576,2,0),IFERROR(VLOOKUP($C24,'5-COMPOSIÇÕES PRÓPRIAS'!$C$11:$I$5034,3,0),""))</f>
        <v>CORTE RASO E RECORTE DE ÁRVORE COM DIÂMETRO DE TRONCO MAIOR OU IGUAL A 0,40 M E MENOR QUE 0,60 M.AF_05/2018</v>
      </c>
      <c r="F24" s="21" t="str">
        <f>IFERROR(VLOOKUP($C24,'SINAPI NOVEMBRO 2023'!$1:$1048576,3,0),IFERROR(VLOOKUP($C24,'5-COMPOSIÇÕES PRÓPRIAS'!$C$11:$I$5034,4,0),""))</f>
        <v>UN</v>
      </c>
      <c r="G24" s="482">
        <f>QUANT.!H44</f>
        <v>1</v>
      </c>
      <c r="H24" s="373">
        <f>IFERROR(VLOOKUP($C24,'SINAPI NOVEMBRO 2023'!$1:$1048576,4,0),IFERROR(VLOOKUP($C24,'5-COMPOSIÇÕES PRÓPRIAS'!$C$11:$I$5034,7,0),""))</f>
        <v>97.85</v>
      </c>
      <c r="I24" s="373">
        <f>TRUNC(H24 * ('4-BDI'!$E$29), 2)</f>
        <v>125.59</v>
      </c>
      <c r="J24" s="373">
        <f t="shared" si="3"/>
        <v>97.85</v>
      </c>
      <c r="K24" s="363">
        <f t="shared" si="4"/>
        <v>125.59</v>
      </c>
      <c r="L24" s="265"/>
    </row>
    <row r="25" spans="2:12" s="57" customFormat="1" ht="54.75" customHeight="1">
      <c r="B25" s="34" t="s">
        <v>8194</v>
      </c>
      <c r="C25" s="22">
        <f>QUANT.!D48</f>
        <v>98530</v>
      </c>
      <c r="D25" s="22" t="str">
        <f>QUANT.!E48</f>
        <v>SINAPI</v>
      </c>
      <c r="E25" s="23" t="str">
        <f>IFERROR(VLOOKUP($C25,'SINAPI NOVEMBRO 2023'!$1:$1048576,2,0),IFERROR(VLOOKUP($C25,'5-COMPOSIÇÕES PRÓPRIAS'!$C$11:$I$5034,3,0),""))</f>
        <v>CORTE RASO E RECORTE DE ÁRVORE COM DIÂMETRO DE TRONCO MAIOR OU IGUAL A 0,40 M E MENOR QUE 0,60 M.AF_05/2018</v>
      </c>
      <c r="F25" s="21" t="str">
        <f>IFERROR(VLOOKUP($C25,'SINAPI NOVEMBRO 2023'!$1:$1048576,3,0),IFERROR(VLOOKUP($C25,'5-COMPOSIÇÕES PRÓPRIAS'!$C$11:$I$5034,4,0),""))</f>
        <v>UN</v>
      </c>
      <c r="G25" s="482">
        <f>QUANT.!H48</f>
        <v>1</v>
      </c>
      <c r="H25" s="373">
        <f>IFERROR(VLOOKUP($C25,'SINAPI NOVEMBRO 2023'!$1:$1048576,4,0),IFERROR(VLOOKUP($C25,'5-COMPOSIÇÕES PRÓPRIAS'!$C$11:$I$5034,7,0),""))</f>
        <v>97.85</v>
      </c>
      <c r="I25" s="373">
        <f>TRUNC(H25 * ('4-BDI'!$E$29), 2)</f>
        <v>125.59</v>
      </c>
      <c r="J25" s="373">
        <f t="shared" si="3"/>
        <v>97.85</v>
      </c>
      <c r="K25" s="363">
        <f t="shared" si="4"/>
        <v>125.59</v>
      </c>
      <c r="L25" s="265"/>
    </row>
    <row r="26" spans="2:12" s="267" customFormat="1" ht="50.25" customHeight="1">
      <c r="B26" s="34" t="s">
        <v>8195</v>
      </c>
      <c r="C26" s="22">
        <f>QUANT.!D51</f>
        <v>98534</v>
      </c>
      <c r="D26" s="22" t="str">
        <f>QUANT.!E51</f>
        <v>SINAPI</v>
      </c>
      <c r="E26" s="23" t="str">
        <f>IFERROR(VLOOKUP($C26,'SINAPI NOVEMBRO 2023'!$1:$1048576,2,0),IFERROR(VLOOKUP($C26,'5-COMPOSIÇÕES PRÓPRIAS'!$C$11:$I$5034,3,0),""))</f>
        <v>PODA EM ALTURA DE ÁRVORE COM DIÂMETRO DE TRONCO MAIOR OU IGUAL A 0,40 M E MENOR QUE 0,60 M.AF_05/2018</v>
      </c>
      <c r="F26" s="21" t="str">
        <f>IFERROR(VLOOKUP($C26,'SINAPI NOVEMBRO 2023'!$1:$1048576,3,0),IFERROR(VLOOKUP($C26,'5-COMPOSIÇÕES PRÓPRIAS'!$C$11:$I$5034,4,0),""))</f>
        <v>UN</v>
      </c>
      <c r="G26" s="482">
        <f>QUANT.!H51</f>
        <v>1</v>
      </c>
      <c r="H26" s="373">
        <f>IFERROR(VLOOKUP($C26,'SINAPI NOVEMBRO 2023'!$1:$1048576,4,0),IFERROR(VLOOKUP($C26,'5-COMPOSIÇÕES PRÓPRIAS'!$C$11:$I$5034,7,0),""))</f>
        <v>825.26</v>
      </c>
      <c r="I26" s="373">
        <f>TRUNC(H26 * ('4-BDI'!$E$29), 2)</f>
        <v>1059.22</v>
      </c>
      <c r="J26" s="373">
        <f t="shared" si="3"/>
        <v>825.26</v>
      </c>
      <c r="K26" s="363">
        <f t="shared" si="4"/>
        <v>1059.22</v>
      </c>
      <c r="L26" s="265"/>
    </row>
    <row r="27" spans="2:12" s="267" customFormat="1" ht="30">
      <c r="B27" s="34" t="s">
        <v>8196</v>
      </c>
      <c r="C27" s="22">
        <f>QUANT.!D52</f>
        <v>98535</v>
      </c>
      <c r="D27" s="22" t="str">
        <f>QUANT.!E52</f>
        <v>SINAPI</v>
      </c>
      <c r="E27" s="23" t="str">
        <f>IFERROR(VLOOKUP($C27,'SINAPI NOVEMBRO 2023'!$1:$1048576,2,0),IFERROR(VLOOKUP($C27,'5-COMPOSIÇÕES PRÓPRIAS'!$C$11:$I$5034,3,0),""))</f>
        <v>PODA EM ALTURA DE ÁRVORE COM DIÂMETRO DE TRONCO MAIOR OU IGUAL A 0,60 M.AF_05/2018</v>
      </c>
      <c r="F27" s="21" t="str">
        <f>IFERROR(VLOOKUP($C27,'SINAPI NOVEMBRO 2023'!$1:$1048576,3,0),IFERROR(VLOOKUP($C27,'5-COMPOSIÇÕES PRÓPRIAS'!$C$11:$I$5034,4,0),""))</f>
        <v>UN</v>
      </c>
      <c r="G27" s="482">
        <f>QUANT.!H52</f>
        <v>1</v>
      </c>
      <c r="H27" s="373">
        <f>IFERROR(VLOOKUP($C27,'SINAPI NOVEMBRO 2023'!$1:$1048576,4,0),IFERROR(VLOOKUP($C27,'5-COMPOSIÇÕES PRÓPRIAS'!$C$11:$I$5034,7,0),""))</f>
        <v>1298.98</v>
      </c>
      <c r="I27" s="373">
        <f>TRUNC(H27 * ('4-BDI'!$E$29), 2)</f>
        <v>1667.24</v>
      </c>
      <c r="J27" s="373">
        <f t="shared" si="3"/>
        <v>1298.98</v>
      </c>
      <c r="K27" s="363">
        <f t="shared" si="4"/>
        <v>1667.24</v>
      </c>
      <c r="L27" s="265"/>
    </row>
    <row r="28" spans="2:12" s="267" customFormat="1" ht="52.5" customHeight="1">
      <c r="B28" s="34" t="s">
        <v>8197</v>
      </c>
      <c r="C28" s="22">
        <f>QUANT.!D53</f>
        <v>98527</v>
      </c>
      <c r="D28" s="22" t="str">
        <f>QUANT.!E53</f>
        <v>SINAPI</v>
      </c>
      <c r="E28" s="23" t="str">
        <f>IFERROR(VLOOKUP($C28,'SINAPI NOVEMBRO 2023'!$1:$1048576,2,0),IFERROR(VLOOKUP($C28,'5-COMPOSIÇÕES PRÓPRIAS'!$C$11:$I$5034,3,0),""))</f>
        <v>REMOÇÃO DE RAÍZES REMANESCENTES DE TRONCO DE ÁRVORE COM DIÂMETRO MAIOR OU IGUAL A 0,40 M E MENOR QUE 0,60 M.AF_05/2018</v>
      </c>
      <c r="F28" s="21" t="str">
        <f>IFERROR(VLOOKUP($C28,'SINAPI NOVEMBRO 2023'!$1:$1048576,3,0),IFERROR(VLOOKUP($C28,'5-COMPOSIÇÕES PRÓPRIAS'!$C$11:$I$5034,4,0),""))</f>
        <v>UN</v>
      </c>
      <c r="G28" s="482">
        <f>QUANT.!H53</f>
        <v>1</v>
      </c>
      <c r="H28" s="373">
        <f>IFERROR(VLOOKUP($C28,'SINAPI NOVEMBRO 2023'!$1:$1048576,4,0),IFERROR(VLOOKUP($C28,'5-COMPOSIÇÕES PRÓPRIAS'!$C$11:$I$5034,7,0),""))</f>
        <v>150.77000000000001</v>
      </c>
      <c r="I28" s="373">
        <f>TRUNC(H28 * ('4-BDI'!$E$29), 2)</f>
        <v>193.51</v>
      </c>
      <c r="J28" s="373">
        <f t="shared" si="3"/>
        <v>150.77000000000001</v>
      </c>
      <c r="K28" s="363">
        <f t="shared" si="4"/>
        <v>193.51</v>
      </c>
      <c r="L28" s="265"/>
    </row>
    <row r="29" spans="2:12" s="267" customFormat="1" ht="54" customHeight="1">
      <c r="B29" s="34" t="s">
        <v>8198</v>
      </c>
      <c r="C29" s="22">
        <f>QUANT.!D54</f>
        <v>98528</v>
      </c>
      <c r="D29" s="22" t="str">
        <f>QUANT.!E54</f>
        <v>SINAPI</v>
      </c>
      <c r="E29" s="23" t="str">
        <f>IFERROR(VLOOKUP($C29,'SINAPI NOVEMBRO 2023'!$1:$1048576,2,0),IFERROR(VLOOKUP($C29,'5-COMPOSIÇÕES PRÓPRIAS'!$C$11:$I$5034,3,0),""))</f>
        <v>REMOÇÃO DE RAÍZES REMANESCENTES DE TRONCO DE ÁRVORE COM DIÂMETRO MAIOR OU IGUAL A 0,60 M.AF_05/2018</v>
      </c>
      <c r="F29" s="21" t="str">
        <f>IFERROR(VLOOKUP($C29,'SINAPI NOVEMBRO 2023'!$1:$1048576,3,0),IFERROR(VLOOKUP($C29,'5-COMPOSIÇÕES PRÓPRIAS'!$C$11:$I$5034,4,0),""))</f>
        <v>UN</v>
      </c>
      <c r="G29" s="482">
        <f>QUANT.!H54</f>
        <v>1</v>
      </c>
      <c r="H29" s="373">
        <f>IFERROR(VLOOKUP($C29,'SINAPI NOVEMBRO 2023'!$1:$1048576,4,0),IFERROR(VLOOKUP($C29,'5-COMPOSIÇÕES PRÓPRIAS'!$C$11:$I$5034,7,0),""))</f>
        <v>220.48</v>
      </c>
      <c r="I29" s="373">
        <f>TRUNC(H29 * ('4-BDI'!$E$29), 2)</f>
        <v>282.98</v>
      </c>
      <c r="J29" s="373">
        <f t="shared" si="3"/>
        <v>220.48</v>
      </c>
      <c r="K29" s="363">
        <f t="shared" si="4"/>
        <v>282.98</v>
      </c>
      <c r="L29" s="265"/>
    </row>
    <row r="30" spans="2:12" s="267" customFormat="1" ht="62.25" customHeight="1">
      <c r="B30" s="34" t="s">
        <v>8199</v>
      </c>
      <c r="C30" s="22">
        <f>QUANT.!D55</f>
        <v>98525</v>
      </c>
      <c r="D30" s="22" t="str">
        <f>QUANT.!E55</f>
        <v>SINAPI</v>
      </c>
      <c r="E30" s="23" t="str">
        <f>IFERROR(VLOOKUP($C30,'SINAPI NOVEMBRO 2023'!$1:$1048576,2,0),IFERROR(VLOOKUP($C30,'5-COMPOSIÇÕES PRÓPRIAS'!$C$11:$I$5034,3,0),""))</f>
        <v>LIMPEZA MECANIZADA DE CAMADA VEGETAL, VEGETAÇÃO E PEQUENAS ÁRVORES (DIÂMETRO DE TRONCO MENOR QUE 0,20 M), COM TRATOR DE ESTEIRAS.AF_05/2018</v>
      </c>
      <c r="F30" s="21" t="str">
        <f>IFERROR(VLOOKUP($C30,'SINAPI NOVEMBRO 2023'!$1:$1048576,3,0),IFERROR(VLOOKUP($C30,'5-COMPOSIÇÕES PRÓPRIAS'!$C$11:$I$5034,4,0),""))</f>
        <v>M2</v>
      </c>
      <c r="G30" s="482">
        <f>QUANT.!H55</f>
        <v>7824.19</v>
      </c>
      <c r="H30" s="373">
        <f>IFERROR(VLOOKUP($C30,'SINAPI NOVEMBRO 2023'!$1:$1048576,4,0),IFERROR(VLOOKUP($C30,'5-COMPOSIÇÕES PRÓPRIAS'!$C$11:$I$5034,7,0),""))</f>
        <v>0.34</v>
      </c>
      <c r="I30" s="373">
        <f>TRUNC(H30 * ('4-BDI'!$E$29), 2)</f>
        <v>0.43</v>
      </c>
      <c r="J30" s="373">
        <f t="shared" si="3"/>
        <v>2660.22</v>
      </c>
      <c r="K30" s="363">
        <f t="shared" si="4"/>
        <v>3364.4</v>
      </c>
      <c r="L30" s="265"/>
    </row>
    <row r="31" spans="2:12" ht="69" customHeight="1">
      <c r="B31" s="34" t="s">
        <v>8200</v>
      </c>
      <c r="C31" s="22">
        <f>QUANT.!D56</f>
        <v>100984</v>
      </c>
      <c r="D31" s="22" t="str">
        <f>QUANT.!E56</f>
        <v>SINAPI</v>
      </c>
      <c r="E31" s="23" t="str">
        <f>IFERROR(VLOOKUP($C31,'SINAPI NOVEMBRO 2023'!$1:$1048576,2,0),IFERROR(VLOOKUP($C31,'5-COMPOSIÇÕES PRÓPRIAS'!$C$11:$I$5034,3,0),""))</f>
        <v>CARGA, MANOBRA E DESCARGA DE ENTULHO EM CAMINHÃO BASCULANTE 18 M³ - CARGA COM ESCAVADEIRA HIDRÁULICA  (CAÇAMBA DE 0,80 M³ / 111 HP) E DESCARGA LIVRE (UNIDADE: M3). AF_07/2020</v>
      </c>
      <c r="F31" s="21" t="str">
        <f>IFERROR(VLOOKUP($C31,'SINAPI NOVEMBRO 2023'!$1:$1048576,3,0),IFERROR(VLOOKUP($C31,'5-COMPOSIÇÕES PRÓPRIAS'!$C$11:$I$5034,4,0),""))</f>
        <v>M3</v>
      </c>
      <c r="G31" s="482">
        <f>QUANT.!H56</f>
        <v>517.67702691250008</v>
      </c>
      <c r="H31" s="373">
        <f>IFERROR(VLOOKUP($C31,'SINAPI NOVEMBRO 2023'!$1:$1048576,4,0),IFERROR(VLOOKUP($C31,'5-COMPOSIÇÕES PRÓPRIAS'!$C$11:$I$5034,7,0),""))</f>
        <v>8.77</v>
      </c>
      <c r="I31" s="373">
        <f>TRUNC(H31 * ('4-BDI'!$E$29), 2)</f>
        <v>11.25</v>
      </c>
      <c r="J31" s="373">
        <f t="shared" si="0"/>
        <v>4540.0200000000004</v>
      </c>
      <c r="K31" s="363">
        <f t="shared" si="4"/>
        <v>5823.86</v>
      </c>
    </row>
    <row r="32" spans="2:12" ht="45">
      <c r="B32" s="34" t="s">
        <v>8205</v>
      </c>
      <c r="C32" s="22">
        <f>QUANT.!D62</f>
        <v>95427</v>
      </c>
      <c r="D32" s="22" t="str">
        <f>QUANT.!E62</f>
        <v>SINAPI</v>
      </c>
      <c r="E32" s="23" t="str">
        <f>IFERROR(VLOOKUP($C32,'SINAPI NOVEMBRO 2023'!$1:$1048576,2,0),IFERROR(VLOOKUP($C32,'5-COMPOSIÇÕES PRÓPRIAS'!$C$11:$I$5034,3,0),""))</f>
        <v>TRANSPORTE COM CAMINHÃO BASCULANTE DE 18 M³, EM VIA URBANA PAVIMENTADA, ADICIONAL PARA DMT EXCEDENTE A 30 KM (UNIDADE: M3XKM). AF_07/2020</v>
      </c>
      <c r="F32" s="21" t="str">
        <f>IFERROR(VLOOKUP($C32,'SINAPI NOVEMBRO 2023'!$1:$1048576,3,0),IFERROR(VLOOKUP($C32,'5-COMPOSIÇÕES PRÓPRIAS'!$C$11:$I$5034,4,0),""))</f>
        <v>M3XKM</v>
      </c>
      <c r="G32" s="482">
        <f>QUANT.!H62</f>
        <v>6212.1243229500014</v>
      </c>
      <c r="H32" s="373">
        <f>IFERROR(VLOOKUP($C32,'SINAPI NOVEMBRO 2023'!$1:$1048576,4,0),IFERROR(VLOOKUP($C32,'5-COMPOSIÇÕES PRÓPRIAS'!$C$11:$I$5034,7,0),""))</f>
        <v>0.77</v>
      </c>
      <c r="I32" s="373">
        <f>TRUNC(H32 * ('4-BDI'!$E$29), 2)</f>
        <v>0.98</v>
      </c>
      <c r="J32" s="373">
        <f t="shared" si="0"/>
        <v>4783.33</v>
      </c>
      <c r="K32" s="363">
        <f t="shared" si="4"/>
        <v>6087.88</v>
      </c>
    </row>
    <row r="33" spans="2:12" ht="15" customHeight="1">
      <c r="B33" s="664" t="s">
        <v>179</v>
      </c>
      <c r="C33" s="665"/>
      <c r="D33" s="665"/>
      <c r="E33" s="665"/>
      <c r="F33" s="665"/>
      <c r="G33" s="665"/>
      <c r="H33" s="666"/>
      <c r="I33" s="374"/>
      <c r="J33" s="378">
        <f>TRUNC(SUM(J23:J32),2)</f>
        <v>15651.06</v>
      </c>
      <c r="K33" s="364">
        <f>TRUNC(SUM(K23:K32),2)</f>
        <v>19982.169999999998</v>
      </c>
    </row>
    <row r="34" spans="2:12" ht="15" customHeight="1">
      <c r="B34" s="44" t="s">
        <v>454</v>
      </c>
      <c r="C34" s="45"/>
      <c r="D34" s="45"/>
      <c r="E34" s="43" t="s">
        <v>31</v>
      </c>
      <c r="F34" s="45"/>
      <c r="G34" s="483"/>
      <c r="H34" s="372"/>
      <c r="I34" s="375"/>
      <c r="J34" s="375"/>
      <c r="K34" s="362"/>
    </row>
    <row r="35" spans="2:12" ht="15" customHeight="1">
      <c r="B35" s="35" t="s">
        <v>32</v>
      </c>
      <c r="C35" s="22"/>
      <c r="D35" s="24"/>
      <c r="E35" s="25" t="s">
        <v>33</v>
      </c>
      <c r="F35" s="24"/>
      <c r="G35" s="484"/>
      <c r="H35" s="373"/>
      <c r="I35" s="376"/>
      <c r="J35" s="376"/>
      <c r="K35" s="365"/>
    </row>
    <row r="36" spans="2:12" ht="67.5" customHeight="1">
      <c r="B36" s="34" t="s">
        <v>34</v>
      </c>
      <c r="C36" s="22">
        <f>QUANT.!D68</f>
        <v>96521</v>
      </c>
      <c r="D36" s="22" t="str">
        <f>QUANT.!E68</f>
        <v>SINAPI</v>
      </c>
      <c r="E36" s="23" t="str">
        <f>IFERROR(VLOOKUP($C36,'SINAPI NOVEMBRO 2023'!$1:$1048576,2,0),IFERROR(VLOOKUP($C36,'5-COMPOSIÇÕES PRÓPRIAS'!$C$11:$I$5034,3,0),""))</f>
        <v>ESCAVAÇÃO MECANIZADA PARA BLOCO DE COROAMENTO OU SAPATA COM RETROESCAVADEIRA (INCLUINDO ESCAVAÇÃO PARA COLOCAÇÃO DE FÔRMAS). AF_06/2017</v>
      </c>
      <c r="F36" s="21" t="str">
        <f>IFERROR(VLOOKUP($C36,'SINAPI NOVEMBRO 2023'!$1:$1048576,3,0),IFERROR(VLOOKUP($C36,'5-COMPOSIÇÕES PRÓPRIAS'!$C$11:$I$5034,4,0),""))</f>
        <v>M3</v>
      </c>
      <c r="G36" s="482">
        <f>QUANT.!H68</f>
        <v>10.639999999999999</v>
      </c>
      <c r="H36" s="373">
        <f>IFERROR(VLOOKUP($C36,'SINAPI NOVEMBRO 2023'!$1:$1048576,4,0),IFERROR(VLOOKUP($C36,'5-COMPOSIÇÕES PRÓPRIAS'!$C$11:$I$5034,7,0),""))</f>
        <v>40.14</v>
      </c>
      <c r="I36" s="373">
        <f>TRUNC(H36 * ('4-BDI'!$E$29), 2)</f>
        <v>51.51</v>
      </c>
      <c r="J36" s="373">
        <f t="shared" si="0"/>
        <v>427.08</v>
      </c>
      <c r="K36" s="363">
        <f t="shared" ref="K36:K43" si="5">TRUNC(G36 * I36, 2)</f>
        <v>548.05999999999995</v>
      </c>
    </row>
    <row r="37" spans="2:12" s="46" customFormat="1" ht="48.75" customHeight="1">
      <c r="B37" s="34" t="s">
        <v>6997</v>
      </c>
      <c r="C37" s="22">
        <f>QUANT.!D73</f>
        <v>96619</v>
      </c>
      <c r="D37" s="22" t="str">
        <f>QUANT.!E73</f>
        <v>SINAPI</v>
      </c>
      <c r="E37" s="23" t="str">
        <f>IFERROR(VLOOKUP($C37,'SINAPI NOVEMBRO 2023'!$1:$1048576,2,0),IFERROR(VLOOKUP($C37,'5-COMPOSIÇÕES PRÓPRIAS'!$C$11:$I$5034,3,0),""))</f>
        <v>LASTRO DE CONCRETO MAGRO, APLICADO EM BLOCOS DE COROAMENTO OU SAPATAS, ESPESSURA DE 5 CM. AF_08/2017</v>
      </c>
      <c r="F37" s="21" t="str">
        <f>IFERROR(VLOOKUP($C37,'SINAPI NOVEMBRO 2023'!$1:$1048576,3,0),IFERROR(VLOOKUP($C37,'5-COMPOSIÇÕES PRÓPRIAS'!$C$11:$I$5034,4,0),""))</f>
        <v>M2</v>
      </c>
      <c r="G37" s="482">
        <f>QUANT.!H73</f>
        <v>10.639999999999999</v>
      </c>
      <c r="H37" s="373">
        <f>IFERROR(VLOOKUP($C37,'SINAPI NOVEMBRO 2023'!$1:$1048576,4,0),IFERROR(VLOOKUP($C37,'5-COMPOSIÇÕES PRÓPRIAS'!$C$11:$I$5034,7,0),""))</f>
        <v>32.97</v>
      </c>
      <c r="I37" s="373">
        <f>TRUNC(H37 * ('4-BDI'!$E$29), 2)</f>
        <v>42.31</v>
      </c>
      <c r="J37" s="373">
        <f>TRUNC(G37 * H37, 2)</f>
        <v>350.8</v>
      </c>
      <c r="K37" s="363">
        <f>TRUNC(G37 * I37, 2)</f>
        <v>450.17</v>
      </c>
      <c r="L37" s="265"/>
    </row>
    <row r="38" spans="2:12" ht="45">
      <c r="B38" s="34" t="s">
        <v>6998</v>
      </c>
      <c r="C38" s="22">
        <f>QUANT.!D75</f>
        <v>96534</v>
      </c>
      <c r="D38" s="22" t="str">
        <f>QUANT.!E75</f>
        <v>SINAPI</v>
      </c>
      <c r="E38" s="23" t="str">
        <f>IFERROR(VLOOKUP($C38,'SINAPI NOVEMBRO 2023'!$1:$1048576,2,0),IFERROR(VLOOKUP($C38,'5-COMPOSIÇÕES PRÓPRIAS'!$C$11:$I$5034,3,0),""))</f>
        <v>FABRICAÇÃO, MONTAGEM E DESMONTAGEM DE FÔRMA PARA BLOCO DE COROAMENTO, EM MADEIRA SERRADA, E=25 MM, 4 UTILIZAÇÕES. AF_06/2017</v>
      </c>
      <c r="F38" s="21" t="str">
        <f>IFERROR(VLOOKUP($C38,'SINAPI NOVEMBRO 2023'!$1:$1048576,3,0),IFERROR(VLOOKUP($C38,'5-COMPOSIÇÕES PRÓPRIAS'!$C$11:$I$5034,4,0),""))</f>
        <v>M2</v>
      </c>
      <c r="G38" s="482">
        <f>QUANT.!H75</f>
        <v>45.86</v>
      </c>
      <c r="H38" s="373">
        <f>IFERROR(VLOOKUP($C38,'SINAPI NOVEMBRO 2023'!$1:$1048576,4,0),IFERROR(VLOOKUP($C38,'5-COMPOSIÇÕES PRÓPRIAS'!$C$11:$I$5034,7,0),""))</f>
        <v>78.349999999999994</v>
      </c>
      <c r="I38" s="373">
        <f>TRUNC(H38 * ('4-BDI'!$E$29), 2)</f>
        <v>100.56</v>
      </c>
      <c r="J38" s="373">
        <f t="shared" si="0"/>
        <v>3593.13</v>
      </c>
      <c r="K38" s="363">
        <f t="shared" si="5"/>
        <v>4611.68</v>
      </c>
    </row>
    <row r="39" spans="2:12" ht="52.5" customHeight="1">
      <c r="B39" s="34" t="s">
        <v>6999</v>
      </c>
      <c r="C39" s="22">
        <f>QUANT.!D79</f>
        <v>96546</v>
      </c>
      <c r="D39" s="22" t="str">
        <f>QUANT.!E79</f>
        <v>SINAPI</v>
      </c>
      <c r="E39" s="23" t="str">
        <f>IFERROR(VLOOKUP($C39,'SINAPI NOVEMBRO 2023'!$1:$1048576,2,0),IFERROR(VLOOKUP($C39,'5-COMPOSIÇÕES PRÓPRIAS'!$C$11:$I$5034,3,0),""))</f>
        <v>ARMAÇÃO DE BLOCO, VIGA BALDRAME OU SAPATA UTILIZANDO AÇO CA-50 DE 10 MM - MONTAGEM. AF_06/2017</v>
      </c>
      <c r="F39" s="21" t="str">
        <f>IFERROR(VLOOKUP($C39,'SINAPI NOVEMBRO 2023'!$1:$1048576,3,0),IFERROR(VLOOKUP($C39,'5-COMPOSIÇÕES PRÓPRIAS'!$C$11:$I$5034,4,0),""))</f>
        <v>KG</v>
      </c>
      <c r="G39" s="482">
        <f>QUANT.!H79</f>
        <v>305.09368000000001</v>
      </c>
      <c r="H39" s="373">
        <f>IFERROR(VLOOKUP($C39,'SINAPI NOVEMBRO 2023'!$1:$1048576,4,0),IFERROR(VLOOKUP($C39,'5-COMPOSIÇÕES PRÓPRIAS'!$C$11:$I$5034,7,0),""))</f>
        <v>14.5</v>
      </c>
      <c r="I39" s="373">
        <f>TRUNC(H39 * ('4-BDI'!$E$29), 2)</f>
        <v>18.61</v>
      </c>
      <c r="J39" s="373">
        <f t="shared" si="0"/>
        <v>4423.8500000000004</v>
      </c>
      <c r="K39" s="363">
        <f t="shared" si="5"/>
        <v>5677.79</v>
      </c>
    </row>
    <row r="40" spans="2:12" s="46" customFormat="1" ht="57.75" customHeight="1">
      <c r="B40" s="34" t="s">
        <v>7710</v>
      </c>
      <c r="C40" s="22">
        <f>QUANT.!D83</f>
        <v>96543</v>
      </c>
      <c r="D40" s="22" t="str">
        <f>QUANT.!E83</f>
        <v>SINAPI</v>
      </c>
      <c r="E40" s="23" t="str">
        <f>IFERROR(VLOOKUP($C40,'SINAPI NOVEMBRO 2023'!$1:$1048576,2,0),IFERROR(VLOOKUP($C40,'5-COMPOSIÇÕES PRÓPRIAS'!$C$11:$I$5034,3,0),""))</f>
        <v>ARMAÇÃO DE BLOCO, VIGA BALDRAME E SAPATA UTILIZANDO AÇO CA-60 DE 5 MM - MONTAGEM. AF_06/2017</v>
      </c>
      <c r="F40" s="21" t="str">
        <f>IFERROR(VLOOKUP($C40,'SINAPI NOVEMBRO 2023'!$1:$1048576,3,0),IFERROR(VLOOKUP($C40,'5-COMPOSIÇÕES PRÓPRIAS'!$C$11:$I$5034,4,0),""))</f>
        <v>KG</v>
      </c>
      <c r="G40" s="482">
        <f>QUANT.!H83</f>
        <v>16.598120000000002</v>
      </c>
      <c r="H40" s="373">
        <f>IFERROR(VLOOKUP($C40,'SINAPI NOVEMBRO 2023'!$1:$1048576,4,0),IFERROR(VLOOKUP($C40,'5-COMPOSIÇÕES PRÓPRIAS'!$C$11:$I$5034,7,0),""))</f>
        <v>17.989999999999998</v>
      </c>
      <c r="I40" s="373">
        <f>TRUNC(H40 * ('4-BDI'!$E$29), 2)</f>
        <v>23.09</v>
      </c>
      <c r="J40" s="373">
        <f>TRUNC(G40 * H40, 2)</f>
        <v>298.60000000000002</v>
      </c>
      <c r="K40" s="363">
        <f>TRUNC(G40 * I40, 2)</f>
        <v>383.25</v>
      </c>
      <c r="L40" s="265"/>
    </row>
    <row r="41" spans="2:12" ht="41.25" customHeight="1">
      <c r="B41" s="34" t="s">
        <v>7711</v>
      </c>
      <c r="C41" s="22">
        <f>QUANT.!D87</f>
        <v>96558</v>
      </c>
      <c r="D41" s="22" t="str">
        <f>QUANT.!E87</f>
        <v>SINAPI</v>
      </c>
      <c r="E41" s="23" t="str">
        <f>IFERROR(VLOOKUP($C41,'SINAPI NOVEMBRO 2023'!$1:$1048576,2,0),IFERROR(VLOOKUP($C41,'5-COMPOSIÇÕES PRÓPRIAS'!$C$11:$I$5034,3,0),""))</f>
        <v>CONCRETAGEM DE SAPATAS, FCK 30 MPA, COM USO DE BOMBA  LANÇAMENTO, ADENSAMENTO E ACABAMENTO. AF_11/2016</v>
      </c>
      <c r="F41" s="21" t="str">
        <f>IFERROR(VLOOKUP($C41,'SINAPI NOVEMBRO 2023'!$1:$1048576,3,0),IFERROR(VLOOKUP($C41,'5-COMPOSIÇÕES PRÓPRIAS'!$C$11:$I$5034,4,0),""))</f>
        <v>M3</v>
      </c>
      <c r="G41" s="482">
        <f>QUANT.!H87</f>
        <v>5.29</v>
      </c>
      <c r="H41" s="373">
        <f>IFERROR(VLOOKUP($C41,'SINAPI NOVEMBRO 2023'!$1:$1048576,4,0),IFERROR(VLOOKUP($C41,'5-COMPOSIÇÕES PRÓPRIAS'!$C$11:$I$5034,7,0),""))</f>
        <v>886.7</v>
      </c>
      <c r="I41" s="373">
        <f>TRUNC(H41 * ('4-BDI'!$E$29), 2)</f>
        <v>1138.07</v>
      </c>
      <c r="J41" s="373">
        <f t="shared" si="0"/>
        <v>4690.6400000000003</v>
      </c>
      <c r="K41" s="363">
        <f t="shared" si="5"/>
        <v>6020.39</v>
      </c>
    </row>
    <row r="42" spans="2:12" ht="37.5" customHeight="1">
      <c r="B42" s="34" t="s">
        <v>7000</v>
      </c>
      <c r="C42" s="22">
        <f>QUANT.!D91</f>
        <v>98557</v>
      </c>
      <c r="D42" s="22" t="str">
        <f>QUANT.!E91</f>
        <v>SINAPI</v>
      </c>
      <c r="E42" s="23" t="str">
        <f>IFERROR(VLOOKUP($C42,'SINAPI NOVEMBRO 2023'!$1:$1048576,2,0),IFERROR(VLOOKUP($C42,'5-COMPOSIÇÕES PRÓPRIAS'!$C$11:$I$5034,3,0),""))</f>
        <v>IMPERMEABILIZAÇÃO DE SUPERFÍCIE COM EMULSÃO ASFÁLTICA, 2 DEMÃOS. AF_09/2023</v>
      </c>
      <c r="F42" s="21" t="str">
        <f>IFERROR(VLOOKUP($C42,'SINAPI NOVEMBRO 2023'!$1:$1048576,3,0),IFERROR(VLOOKUP($C42,'5-COMPOSIÇÕES PRÓPRIAS'!$C$11:$I$5034,4,0),""))</f>
        <v>M2</v>
      </c>
      <c r="G42" s="482">
        <f>QUANT.!H91</f>
        <v>56.5</v>
      </c>
      <c r="H42" s="373">
        <f>IFERROR(VLOOKUP($C42,'SINAPI NOVEMBRO 2023'!$1:$1048576,4,0),IFERROR(VLOOKUP($C42,'5-COMPOSIÇÕES PRÓPRIAS'!$C$11:$I$5034,7,0),""))</f>
        <v>42.29</v>
      </c>
      <c r="I42" s="373">
        <f>TRUNC(H42 * ('4-BDI'!$E$29), 2)</f>
        <v>54.27</v>
      </c>
      <c r="J42" s="373">
        <f t="shared" si="0"/>
        <v>2389.38</v>
      </c>
      <c r="K42" s="363">
        <f t="shared" si="5"/>
        <v>3066.25</v>
      </c>
    </row>
    <row r="43" spans="2:12" ht="35.25" customHeight="1">
      <c r="B43" s="34" t="s">
        <v>7001</v>
      </c>
      <c r="C43" s="22">
        <f>QUANT.!D94</f>
        <v>93382</v>
      </c>
      <c r="D43" s="22" t="str">
        <f>QUANT.!E94</f>
        <v>SINAPI</v>
      </c>
      <c r="E43" s="23" t="str">
        <f>IFERROR(VLOOKUP($C43,'SINAPI NOVEMBRO 2023'!$1:$1048576,2,0),IFERROR(VLOOKUP($C43,'5-COMPOSIÇÕES PRÓPRIAS'!$C$11:$I$5034,3,0),""))</f>
        <v>REATERRO MANUAL DE VALAS, COM COMPACTADOR DE SOLOS DE PERCUSSÃO. AF_08/2023</v>
      </c>
      <c r="F43" s="21" t="str">
        <f>IFERROR(VLOOKUP($C43,'SINAPI NOVEMBRO 2023'!$1:$1048576,3,0),IFERROR(VLOOKUP($C43,'5-COMPOSIÇÕES PRÓPRIAS'!$C$11:$I$5034,4,0),""))</f>
        <v>M3</v>
      </c>
      <c r="G43" s="482">
        <f>QUANT.!H94</f>
        <v>5.3499999999999988</v>
      </c>
      <c r="H43" s="373">
        <f>IFERROR(VLOOKUP($C43,'SINAPI NOVEMBRO 2023'!$1:$1048576,4,0),IFERROR(VLOOKUP($C43,'5-COMPOSIÇÕES PRÓPRIAS'!$C$11:$I$5034,7,0),""))</f>
        <v>20.62</v>
      </c>
      <c r="I43" s="373">
        <f>TRUNC(H43 * ('4-BDI'!$E$29), 2)</f>
        <v>26.46</v>
      </c>
      <c r="J43" s="373">
        <f t="shared" si="0"/>
        <v>110.31</v>
      </c>
      <c r="K43" s="363">
        <f t="shared" si="5"/>
        <v>141.56</v>
      </c>
    </row>
    <row r="44" spans="2:12" ht="15" customHeight="1">
      <c r="B44" s="35" t="s">
        <v>44</v>
      </c>
      <c r="C44" s="22"/>
      <c r="D44" s="22"/>
      <c r="E44" s="25" t="s">
        <v>45</v>
      </c>
      <c r="F44" s="21"/>
      <c r="G44" s="485"/>
      <c r="H44" s="373"/>
      <c r="I44" s="373"/>
      <c r="J44" s="376"/>
      <c r="K44" s="365"/>
    </row>
    <row r="45" spans="2:12" ht="50.25" customHeight="1">
      <c r="B45" s="34" t="s">
        <v>46</v>
      </c>
      <c r="C45" s="22">
        <f>QUANT.!D99</f>
        <v>96527</v>
      </c>
      <c r="D45" s="22" t="str">
        <f>QUANT.!E99</f>
        <v>SINAPI</v>
      </c>
      <c r="E45" s="23" t="str">
        <f>IFERROR(VLOOKUP($C45,'SINAPI NOVEMBRO 2023'!$1:$1048576,2,0),IFERROR(VLOOKUP($C45,'5-COMPOSIÇÕES PRÓPRIAS'!$C$11:$I$5034,3,0),""))</f>
        <v>ESCAVAÇÃO MANUAL DE VALA PARA VIGA BALDRAME (INCLUINDO ESCAVAÇÃO PARA COLOCAÇÃO DE FÔRMAS). AF_06/2017</v>
      </c>
      <c r="F45" s="21" t="str">
        <f>IFERROR(VLOOKUP($C45,'SINAPI NOVEMBRO 2023'!$1:$1048576,3,0),IFERROR(VLOOKUP($C45,'5-COMPOSIÇÕES PRÓPRIAS'!$C$11:$I$5034,4,0),""))</f>
        <v>M3</v>
      </c>
      <c r="G45" s="482">
        <f>QUANT.!H99</f>
        <v>17.79975</v>
      </c>
      <c r="H45" s="373">
        <f>IFERROR(VLOOKUP($C45,'SINAPI NOVEMBRO 2023'!$1:$1048576,4,0),IFERROR(VLOOKUP($C45,'5-COMPOSIÇÕES PRÓPRIAS'!$C$11:$I$5034,7,0),""))</f>
        <v>103.92</v>
      </c>
      <c r="I45" s="373">
        <f>TRUNC(H45 * ('4-BDI'!$E$29), 2)</f>
        <v>133.38</v>
      </c>
      <c r="J45" s="373">
        <f t="shared" si="0"/>
        <v>1849.75</v>
      </c>
      <c r="K45" s="363">
        <f t="shared" ref="K45:K55" si="6">TRUNC(G45 * I45, 2)</f>
        <v>2374.13</v>
      </c>
    </row>
    <row r="46" spans="2:12" s="46" customFormat="1" ht="54" customHeight="1">
      <c r="B46" s="34" t="s">
        <v>7004</v>
      </c>
      <c r="C46" s="22">
        <f>QUANT.!D104</f>
        <v>96536</v>
      </c>
      <c r="D46" s="22" t="str">
        <f>QUANT.!E104</f>
        <v>SINAPI</v>
      </c>
      <c r="E46" s="23" t="str">
        <f>IFERROR(VLOOKUP($C46,'SINAPI NOVEMBRO 2023'!$1:$1048576,2,0),IFERROR(VLOOKUP($C46,'5-COMPOSIÇÕES PRÓPRIAS'!$C$11:$I$5034,3,0),""))</f>
        <v>FABRICAÇÃO, MONTAGEM E DESMONTAGEM DE FÔRMA PARA VIGA BALDRAME, EM MADEIRA SERRADA, E=25 MM, 4 UTILIZAÇÕES. AF_06/2017</v>
      </c>
      <c r="F46" s="21" t="str">
        <f>IFERROR(VLOOKUP($C46,'SINAPI NOVEMBRO 2023'!$1:$1048576,3,0),IFERROR(VLOOKUP($C46,'5-COMPOSIÇÕES PRÓPRIAS'!$C$11:$I$5034,4,0),""))</f>
        <v>M2</v>
      </c>
      <c r="G46" s="482">
        <f>QUANT.!H104</f>
        <v>56.63</v>
      </c>
      <c r="H46" s="373">
        <f>IFERROR(VLOOKUP($C46,'SINAPI NOVEMBRO 2023'!$1:$1048576,4,0),IFERROR(VLOOKUP($C46,'5-COMPOSIÇÕES PRÓPRIAS'!$C$11:$I$5034,7,0),""))</f>
        <v>67.64</v>
      </c>
      <c r="I46" s="373">
        <f>TRUNC(H46 * ('4-BDI'!$E$29), 2)</f>
        <v>86.81</v>
      </c>
      <c r="J46" s="373">
        <f>TRUNC(G46 * H46, 2)</f>
        <v>3830.45</v>
      </c>
      <c r="K46" s="363">
        <f>TRUNC(G46 * I46, 2)</f>
        <v>4916.05</v>
      </c>
      <c r="L46" s="265"/>
    </row>
    <row r="47" spans="2:12" ht="63.75" customHeight="1">
      <c r="B47" s="34" t="s">
        <v>7003</v>
      </c>
      <c r="C47" s="22">
        <f>QUANT.!D106</f>
        <v>94962</v>
      </c>
      <c r="D47" s="22" t="str">
        <f>QUANT.!E106</f>
        <v>SINAPI</v>
      </c>
      <c r="E47" s="23" t="str">
        <f>IFERROR(VLOOKUP($C47,'SINAPI NOVEMBRO 2023'!$1:$1048576,2,0),IFERROR(VLOOKUP($C47,'5-COMPOSIÇÕES PRÓPRIAS'!$C$11:$I$5034,3,0),""))</f>
        <v>CONCRETO MAGRO PARA LASTRO, TRAÇO 1:4,5:4,5 (EM MASSA SECA DE CIMENTO/ AREIA MÉDIA/ BRITA 1) - PREPARO MECÂNICO COM BETONEIRA 400 L. AF_05/2021</v>
      </c>
      <c r="F47" s="21" t="str">
        <f>IFERROR(VLOOKUP($C47,'SINAPI NOVEMBRO 2023'!$1:$1048576,3,0),IFERROR(VLOOKUP($C47,'5-COMPOSIÇÕES PRÓPRIAS'!$C$11:$I$5034,4,0),""))</f>
        <v>M3</v>
      </c>
      <c r="G47" s="482">
        <f>QUANT.!H106</f>
        <v>0.56625000000000003</v>
      </c>
      <c r="H47" s="373">
        <f>IFERROR(VLOOKUP($C47,'SINAPI NOVEMBRO 2023'!$1:$1048576,4,0),IFERROR(VLOOKUP($C47,'5-COMPOSIÇÕES PRÓPRIAS'!$C$11:$I$5034,7,0),""))</f>
        <v>438.23</v>
      </c>
      <c r="I47" s="373">
        <f>TRUNC(H47 * ('4-BDI'!$E$29), 2)</f>
        <v>562.46</v>
      </c>
      <c r="J47" s="373">
        <f t="shared" si="0"/>
        <v>248.14</v>
      </c>
      <c r="K47" s="363">
        <f t="shared" si="6"/>
        <v>318.49</v>
      </c>
    </row>
    <row r="48" spans="2:12" ht="42.75" customHeight="1">
      <c r="B48" s="34" t="s">
        <v>7011</v>
      </c>
      <c r="C48" s="22">
        <f>QUANT.!D110</f>
        <v>96543</v>
      </c>
      <c r="D48" s="22" t="str">
        <f>QUANT.!E110</f>
        <v>SINAPI</v>
      </c>
      <c r="E48" s="23" t="str">
        <f>IFERROR(VLOOKUP($C48,'SINAPI NOVEMBRO 2023'!$1:$1048576,2,0),IFERROR(VLOOKUP($C48,'5-COMPOSIÇÕES PRÓPRIAS'!$C$11:$I$5034,3,0),""))</f>
        <v>ARMAÇÃO DE BLOCO, VIGA BALDRAME E SAPATA UTILIZANDO AÇO CA-60 DE 5 MM - MONTAGEM. AF_06/2017</v>
      </c>
      <c r="F48" s="21" t="str">
        <f>IFERROR(VLOOKUP($C48,'SINAPI NOVEMBRO 2023'!$1:$1048576,3,0),IFERROR(VLOOKUP($C48,'5-COMPOSIÇÕES PRÓPRIAS'!$C$11:$I$5034,4,0),""))</f>
        <v>KG</v>
      </c>
      <c r="G48" s="482">
        <f>QUANT.!H110</f>
        <v>57.979460000000003</v>
      </c>
      <c r="H48" s="373">
        <f>IFERROR(VLOOKUP($C48,'SINAPI NOVEMBRO 2023'!$1:$1048576,4,0),IFERROR(VLOOKUP($C48,'5-COMPOSIÇÕES PRÓPRIAS'!$C$11:$I$5034,7,0),""))</f>
        <v>17.989999999999998</v>
      </c>
      <c r="I48" s="373">
        <f>TRUNC(H48 * ('4-BDI'!$E$29), 2)</f>
        <v>23.09</v>
      </c>
      <c r="J48" s="373">
        <f t="shared" si="0"/>
        <v>1043.05</v>
      </c>
      <c r="K48" s="363">
        <f t="shared" si="6"/>
        <v>1338.74</v>
      </c>
    </row>
    <row r="49" spans="2:11" ht="30" customHeight="1">
      <c r="B49" s="34" t="s">
        <v>7012</v>
      </c>
      <c r="C49" s="22">
        <f>QUANT.!D114</f>
        <v>96545</v>
      </c>
      <c r="D49" s="22" t="str">
        <f>QUANT.!E114</f>
        <v>SINAPI</v>
      </c>
      <c r="E49" s="23" t="str">
        <f>IFERROR(VLOOKUP($C49,'SINAPI NOVEMBRO 2023'!$1:$1048576,2,0),IFERROR(VLOOKUP($C49,'5-COMPOSIÇÕES PRÓPRIAS'!$C$11:$I$5034,3,0),""))</f>
        <v>ARMAÇÃO DE BLOCO, VIGA BALDRAME OU SAPATA UTILIZANDO AÇO CA-50 DE 8 MM - MONTAGEM. AF_06/2017</v>
      </c>
      <c r="F49" s="21" t="str">
        <f>IFERROR(VLOOKUP($C49,'SINAPI NOVEMBRO 2023'!$1:$1048576,3,0),IFERROR(VLOOKUP($C49,'5-COMPOSIÇÕES PRÓPRIAS'!$C$11:$I$5034,4,0),""))</f>
        <v>KG</v>
      </c>
      <c r="G49" s="482">
        <f>QUANT.!H114</f>
        <v>84.924999999999997</v>
      </c>
      <c r="H49" s="373">
        <f>IFERROR(VLOOKUP($C49,'SINAPI NOVEMBRO 2023'!$1:$1048576,4,0),IFERROR(VLOOKUP($C49,'5-COMPOSIÇÕES PRÓPRIAS'!$C$11:$I$5034,7,0),""))</f>
        <v>16.14</v>
      </c>
      <c r="I49" s="373">
        <f>TRUNC(H49 * ('4-BDI'!$E$29), 2)</f>
        <v>20.71</v>
      </c>
      <c r="J49" s="373">
        <f t="shared" si="0"/>
        <v>1370.68</v>
      </c>
      <c r="K49" s="363">
        <f t="shared" si="6"/>
        <v>1758.79</v>
      </c>
    </row>
    <row r="50" spans="2:11" ht="30" customHeight="1">
      <c r="B50" s="34" t="s">
        <v>7005</v>
      </c>
      <c r="C50" s="22">
        <f>QUANT.!D118</f>
        <v>96546</v>
      </c>
      <c r="D50" s="22" t="str">
        <f>QUANT.!E118</f>
        <v>SINAPI</v>
      </c>
      <c r="E50" s="23" t="str">
        <f>IFERROR(VLOOKUP($C50,'SINAPI NOVEMBRO 2023'!$1:$1048576,2,0),IFERROR(VLOOKUP($C50,'5-COMPOSIÇÕES PRÓPRIAS'!$C$11:$I$5034,3,0),""))</f>
        <v>ARMAÇÃO DE BLOCO, VIGA BALDRAME OU SAPATA UTILIZANDO AÇO CA-50 DE 10 MM - MONTAGEM. AF_06/2017</v>
      </c>
      <c r="F50" s="21" t="str">
        <f>IFERROR(VLOOKUP($C50,'SINAPI NOVEMBRO 2023'!$1:$1048576,3,0),IFERROR(VLOOKUP($C50,'5-COMPOSIÇÕES PRÓPRIAS'!$C$11:$I$5034,4,0),""))</f>
        <v>KG</v>
      </c>
      <c r="G50" s="482">
        <f>QUANT.!H118</f>
        <v>60.056840000000008</v>
      </c>
      <c r="H50" s="373">
        <f>IFERROR(VLOOKUP($C50,'SINAPI NOVEMBRO 2023'!$1:$1048576,4,0),IFERROR(VLOOKUP($C50,'5-COMPOSIÇÕES PRÓPRIAS'!$C$11:$I$5034,7,0),""))</f>
        <v>14.5</v>
      </c>
      <c r="I50" s="373">
        <f>TRUNC(H50 * ('4-BDI'!$E$29), 2)</f>
        <v>18.61</v>
      </c>
      <c r="J50" s="373">
        <f t="shared" si="0"/>
        <v>870.82</v>
      </c>
      <c r="K50" s="363">
        <f t="shared" si="6"/>
        <v>1117.6500000000001</v>
      </c>
    </row>
    <row r="51" spans="2:11" ht="61.5" customHeight="1">
      <c r="B51" s="34" t="s">
        <v>7006</v>
      </c>
      <c r="C51" s="22">
        <f>QUANT.!D122</f>
        <v>96557</v>
      </c>
      <c r="D51" s="22" t="str">
        <f>QUANT.!E122</f>
        <v>SINAPI</v>
      </c>
      <c r="E51" s="23" t="str">
        <f>IFERROR(VLOOKUP($C51,'SINAPI NOVEMBRO 2023'!$1:$1048576,2,0),IFERROR(VLOOKUP($C51,'5-COMPOSIÇÕES PRÓPRIAS'!$C$11:$I$5034,3,0),""))</f>
        <v>CONCRETAGEM DE BLOCOS DE COROAMENTO E VIGAS BALDRAMES, FCK 30 MPA, COM USO DE BOMBA  LANÇAMENTO, ADENSAMENTO E ACABAMENTO. AF_06/2017</v>
      </c>
      <c r="F51" s="21" t="str">
        <f>IFERROR(VLOOKUP($C51,'SINAPI NOVEMBRO 2023'!$1:$1048576,3,0),IFERROR(VLOOKUP($C51,'5-COMPOSIÇÕES PRÓPRIAS'!$C$11:$I$5034,4,0),""))</f>
        <v>M3</v>
      </c>
      <c r="G51" s="482">
        <f>QUANT.!H122</f>
        <v>3.3975</v>
      </c>
      <c r="H51" s="373">
        <f>IFERROR(VLOOKUP($C51,'SINAPI NOVEMBRO 2023'!$1:$1048576,4,0),IFERROR(VLOOKUP($C51,'5-COMPOSIÇÕES PRÓPRIAS'!$C$11:$I$5034,7,0),""))</f>
        <v>880.39</v>
      </c>
      <c r="I51" s="373">
        <f>TRUNC(H51 * ('4-BDI'!$E$29), 2)</f>
        <v>1129.98</v>
      </c>
      <c r="J51" s="373">
        <f t="shared" si="0"/>
        <v>2991.12</v>
      </c>
      <c r="K51" s="363">
        <f t="shared" si="6"/>
        <v>3839.1</v>
      </c>
    </row>
    <row r="52" spans="2:11" ht="30">
      <c r="B52" s="34" t="s">
        <v>7007</v>
      </c>
      <c r="C52" s="22">
        <f>QUANT.!D126</f>
        <v>93382</v>
      </c>
      <c r="D52" s="22" t="str">
        <f>QUANT.!E126</f>
        <v>SINAPI</v>
      </c>
      <c r="E52" s="23" t="str">
        <f>IFERROR(VLOOKUP($C52,'SINAPI NOVEMBRO 2023'!$1:$1048576,2,0),IFERROR(VLOOKUP($C52,'5-COMPOSIÇÕES PRÓPRIAS'!$C$11:$I$5034,3,0),""))</f>
        <v>REATERRO MANUAL DE VALAS, COM COMPACTADOR DE SOLOS DE PERCUSSÃO. AF_08/2023</v>
      </c>
      <c r="F52" s="21" t="str">
        <f>IFERROR(VLOOKUP($C52,'SINAPI NOVEMBRO 2023'!$1:$1048576,3,0),IFERROR(VLOOKUP($C52,'5-COMPOSIÇÕES PRÓPRIAS'!$C$11:$I$5034,4,0),""))</f>
        <v>M3</v>
      </c>
      <c r="G52" s="482">
        <f>QUANT.!H126</f>
        <v>14.402249999999999</v>
      </c>
      <c r="H52" s="373">
        <f>IFERROR(VLOOKUP($C52,'SINAPI NOVEMBRO 2023'!$1:$1048576,4,0),IFERROR(VLOOKUP($C52,'5-COMPOSIÇÕES PRÓPRIAS'!$C$11:$I$5034,7,0),""))</f>
        <v>20.62</v>
      </c>
      <c r="I52" s="373">
        <f>TRUNC(H52 * ('4-BDI'!$E$29), 2)</f>
        <v>26.46</v>
      </c>
      <c r="J52" s="373">
        <f t="shared" si="0"/>
        <v>296.97000000000003</v>
      </c>
      <c r="K52" s="363">
        <f t="shared" si="6"/>
        <v>381.08</v>
      </c>
    </row>
    <row r="53" spans="2:11" ht="30">
      <c r="B53" s="34" t="s">
        <v>7008</v>
      </c>
      <c r="C53" s="22">
        <f>QUANT.!D129</f>
        <v>98557</v>
      </c>
      <c r="D53" s="22" t="str">
        <f>QUANT.!E129</f>
        <v>SINAPI</v>
      </c>
      <c r="E53" s="23" t="str">
        <f>IFERROR(VLOOKUP($C53,'SINAPI NOVEMBRO 2023'!$1:$1048576,2,0),IFERROR(VLOOKUP($C53,'5-COMPOSIÇÕES PRÓPRIAS'!$C$11:$I$5034,3,0),""))</f>
        <v>IMPERMEABILIZAÇÃO DE SUPERFÍCIE COM EMULSÃO ASFÁLTICA, 2 DEMÃOS. AF_09/2023</v>
      </c>
      <c r="F53" s="21" t="str">
        <f>IFERROR(VLOOKUP($C53,'SINAPI NOVEMBRO 2023'!$1:$1048576,3,0),IFERROR(VLOOKUP($C53,'5-COMPOSIÇÕES PRÓPRIAS'!$C$11:$I$5034,4,0),""))</f>
        <v>M2</v>
      </c>
      <c r="G53" s="482">
        <f>QUANT.!H129</f>
        <v>56.625</v>
      </c>
      <c r="H53" s="373">
        <f>IFERROR(VLOOKUP($C53,'SINAPI NOVEMBRO 2023'!$1:$1048576,4,0),IFERROR(VLOOKUP($C53,'5-COMPOSIÇÕES PRÓPRIAS'!$C$11:$I$5034,7,0),""))</f>
        <v>42.29</v>
      </c>
      <c r="I53" s="373">
        <f>TRUNC(H53 * ('4-BDI'!$E$29), 2)</f>
        <v>54.27</v>
      </c>
      <c r="J53" s="373">
        <f t="shared" si="0"/>
        <v>2394.67</v>
      </c>
      <c r="K53" s="363">
        <f t="shared" si="6"/>
        <v>3073.03</v>
      </c>
    </row>
    <row r="54" spans="2:11" ht="60">
      <c r="B54" s="34" t="s">
        <v>7009</v>
      </c>
      <c r="C54" s="22">
        <f>QUANT.!D133</f>
        <v>100981</v>
      </c>
      <c r="D54" s="22" t="str">
        <f>QUANT.!E133</f>
        <v>SINAPI</v>
      </c>
      <c r="E54" s="23" t="str">
        <f>IFERROR(VLOOKUP($C54,'SINAPI NOVEMBRO 2023'!$1:$1048576,2,0),IFERROR(VLOOKUP($C54,'5-COMPOSIÇÕES PRÓPRIAS'!$C$11:$I$5034,3,0),""))</f>
        <v>CARGA, MANOBRA E DESCARGA DE ENTULHO EM CAMINHÃO BASCULANTE 6 M³ - CARGA COM ESCAVADEIRA HIDRÁULICA  (CAÇAMBA DE 0,80 M³ / 111 HP) E DESCARGA LIVRE (UNIDADE: M3). AF_07/2020</v>
      </c>
      <c r="F54" s="21" t="str">
        <f>IFERROR(VLOOKUP($C54,'SINAPI NOVEMBRO 2023'!$1:$1048576,3,0),IFERROR(VLOOKUP($C54,'5-COMPOSIÇÕES PRÓPRIAS'!$C$11:$I$5034,4,0),""))</f>
        <v>M3</v>
      </c>
      <c r="G54" s="482">
        <f>QUANT.!H133</f>
        <v>11.293750000000001</v>
      </c>
      <c r="H54" s="373">
        <f>IFERROR(VLOOKUP($C54,'SINAPI NOVEMBRO 2023'!$1:$1048576,4,0),IFERROR(VLOOKUP($C54,'5-COMPOSIÇÕES PRÓPRIAS'!$C$11:$I$5034,7,0),""))</f>
        <v>9.27</v>
      </c>
      <c r="I54" s="373">
        <f>TRUNC(H54 * ('4-BDI'!$E$29), 2)</f>
        <v>11.89</v>
      </c>
      <c r="J54" s="373">
        <f t="shared" si="0"/>
        <v>104.69</v>
      </c>
      <c r="K54" s="363">
        <f t="shared" si="6"/>
        <v>134.28</v>
      </c>
    </row>
    <row r="55" spans="2:11" ht="45.75" customHeight="1">
      <c r="B55" s="34" t="s">
        <v>7010</v>
      </c>
      <c r="C55" s="22">
        <f>QUANT.!D136</f>
        <v>97914</v>
      </c>
      <c r="D55" s="22" t="str">
        <f>QUANT.!E136</f>
        <v>SINAPI</v>
      </c>
      <c r="E55" s="23" t="str">
        <f>IFERROR(VLOOKUP($C55,'SINAPI NOVEMBRO 2023'!$1:$1048576,2,0),IFERROR(VLOOKUP($C55,'5-COMPOSIÇÕES PRÓPRIAS'!$C$11:$I$5034,3,0),""))</f>
        <v>TRANSPORTE COM CAMINHÃO BASCULANTE DE 6 M³, EM VIA URBANA PAVIMENTADA, DMT ATÉ 30 KM (UNIDADE: M3XKM). AF_07/2020</v>
      </c>
      <c r="F55" s="21" t="str">
        <f>IFERROR(VLOOKUP($C55,'SINAPI NOVEMBRO 2023'!$1:$1048576,3,0),IFERROR(VLOOKUP($C55,'5-COMPOSIÇÕES PRÓPRIAS'!$C$11:$I$5034,4,0),""))</f>
        <v>M3XKM</v>
      </c>
      <c r="G55" s="482">
        <f>QUANT.!H136</f>
        <v>169.40625000000003</v>
      </c>
      <c r="H55" s="373">
        <f>IFERROR(VLOOKUP($C55,'SINAPI NOVEMBRO 2023'!$1:$1048576,4,0),IFERROR(VLOOKUP($C55,'5-COMPOSIÇÕES PRÓPRIAS'!$C$11:$I$5034,7,0),""))</f>
        <v>3.04</v>
      </c>
      <c r="I55" s="373">
        <f>TRUNC(H55 * ('4-BDI'!$E$29), 2)</f>
        <v>3.9</v>
      </c>
      <c r="J55" s="373">
        <f t="shared" si="0"/>
        <v>514.99</v>
      </c>
      <c r="K55" s="363">
        <f t="shared" si="6"/>
        <v>660.68</v>
      </c>
    </row>
    <row r="56" spans="2:11" ht="15" customHeight="1">
      <c r="B56" s="664" t="s">
        <v>179</v>
      </c>
      <c r="C56" s="665"/>
      <c r="D56" s="665"/>
      <c r="E56" s="665"/>
      <c r="F56" s="665"/>
      <c r="G56" s="665"/>
      <c r="H56" s="666"/>
      <c r="I56" s="374"/>
      <c r="J56" s="378">
        <f>TRUNC(SUM(J36:J55),2)</f>
        <v>31799.119999999999</v>
      </c>
      <c r="K56" s="364">
        <f>TRUNC(SUM(K36:K55),2)</f>
        <v>40811.17</v>
      </c>
    </row>
    <row r="57" spans="2:11" ht="15" customHeight="1">
      <c r="B57" s="44" t="s">
        <v>455</v>
      </c>
      <c r="C57" s="45"/>
      <c r="D57" s="45"/>
      <c r="E57" s="43" t="s">
        <v>51</v>
      </c>
      <c r="F57" s="45"/>
      <c r="G57" s="483"/>
      <c r="H57" s="372"/>
      <c r="I57" s="375"/>
      <c r="J57" s="375"/>
      <c r="K57" s="362"/>
    </row>
    <row r="58" spans="2:11" ht="15" customHeight="1">
      <c r="B58" s="35" t="s">
        <v>52</v>
      </c>
      <c r="C58" s="22"/>
      <c r="D58" s="24"/>
      <c r="E58" s="25" t="s">
        <v>53</v>
      </c>
      <c r="F58" s="24"/>
      <c r="G58" s="484"/>
      <c r="H58" s="373"/>
      <c r="I58" s="376"/>
      <c r="J58" s="376"/>
      <c r="K58" s="365"/>
    </row>
    <row r="59" spans="2:11" ht="45" customHeight="1">
      <c r="B59" s="34" t="s">
        <v>54</v>
      </c>
      <c r="C59" s="22">
        <f>QUANT.!D142</f>
        <v>92423</v>
      </c>
      <c r="D59" s="22" t="str">
        <f>QUANT.!E142</f>
        <v>SINAPI</v>
      </c>
      <c r="E59" s="23" t="str">
        <f>IFERROR(VLOOKUP($C59,'SINAPI NOVEMBRO 2023'!$1:$1048576,2,0),IFERROR(VLOOKUP($C59,'5-COMPOSIÇÕES PRÓPRIAS'!$C$11:$I$5034,3,0),""))</f>
        <v>MONTAGEM E DESMONTAGEM DE FÔRMA DE PILARES RETANGULARES E ESTRUTURAS SIMILARES, PÉ-DIREITO SIMPLES, EM CHAPA DE MADEIRA COMPENSADA RESINADA, 6 UTILIZAÇÕES. AF_09/2020</v>
      </c>
      <c r="F59" s="21" t="str">
        <f>IFERROR(VLOOKUP($C59,'SINAPI NOVEMBRO 2023'!$1:$1048576,3,0),IFERROR(VLOOKUP($C59,'5-COMPOSIÇÕES PRÓPRIAS'!$C$11:$I$5034,4,0),""))</f>
        <v>M2</v>
      </c>
      <c r="G59" s="482">
        <f>QUANT.!H142</f>
        <v>62.1</v>
      </c>
      <c r="H59" s="373">
        <f>IFERROR(VLOOKUP($C59,'SINAPI NOVEMBRO 2023'!$1:$1048576,4,0),IFERROR(VLOOKUP($C59,'5-COMPOSIÇÕES PRÓPRIAS'!$C$11:$I$5034,7,0),""))</f>
        <v>73.569999999999993</v>
      </c>
      <c r="I59" s="373">
        <f>TRUNC(H59 * ('4-BDI'!$E$29), 2)</f>
        <v>94.42</v>
      </c>
      <c r="J59" s="373">
        <f t="shared" si="0"/>
        <v>4568.6899999999996</v>
      </c>
      <c r="K59" s="363">
        <f>TRUNC(G59 * I59, 2)</f>
        <v>5863.48</v>
      </c>
    </row>
    <row r="60" spans="2:11" ht="45" customHeight="1">
      <c r="B60" s="34" t="s">
        <v>5768</v>
      </c>
      <c r="C60" s="22">
        <f>QUANT.!D146</f>
        <v>92759</v>
      </c>
      <c r="D60" s="22" t="str">
        <f>QUANT.!E146</f>
        <v>SINAPI</v>
      </c>
      <c r="E60" s="23" t="str">
        <f>IFERROR(VLOOKUP($C60,'SINAPI NOVEMBRO 2023'!$1:$1048576,2,0),IFERROR(VLOOKUP($C60,'5-COMPOSIÇÕES PRÓPRIAS'!$C$11:$I$5034,3,0),""))</f>
        <v>ARMAÇÃO DE PILAR OU VIGA DE ESTRUTURA CONVENCIONAL DE CONCRETO ARMADO UTILIZANDO AÇO CA-60 DE 5,0 MM - MONTAGEM. AF_06/2022</v>
      </c>
      <c r="F60" s="21" t="str">
        <f>IFERROR(VLOOKUP($C60,'SINAPI NOVEMBRO 2023'!$1:$1048576,3,0),IFERROR(VLOOKUP($C60,'5-COMPOSIÇÕES PRÓPRIAS'!$C$11:$I$5034,4,0),""))</f>
        <v>KG</v>
      </c>
      <c r="G60" s="482">
        <f>QUANT.!H146</f>
        <v>82.896659999999997</v>
      </c>
      <c r="H60" s="373">
        <f>IFERROR(VLOOKUP($C60,'SINAPI NOVEMBRO 2023'!$1:$1048576,4,0),IFERROR(VLOOKUP($C60,'5-COMPOSIÇÕES PRÓPRIAS'!$C$11:$I$5034,7,0),""))</f>
        <v>15.07</v>
      </c>
      <c r="I60" s="373">
        <f>TRUNC(H60 * ('4-BDI'!$E$29), 2)</f>
        <v>19.34</v>
      </c>
      <c r="J60" s="373">
        <f t="shared" si="0"/>
        <v>1249.25</v>
      </c>
      <c r="K60" s="363">
        <f>TRUNC(G60 * I60, 2)</f>
        <v>1603.22</v>
      </c>
    </row>
    <row r="61" spans="2:11" ht="45" customHeight="1">
      <c r="B61" s="34" t="s">
        <v>5769</v>
      </c>
      <c r="C61" s="22">
        <f>QUANT.!D150</f>
        <v>92762</v>
      </c>
      <c r="D61" s="22" t="str">
        <f>QUANT.!E150</f>
        <v>SINAPI</v>
      </c>
      <c r="E61" s="23" t="str">
        <f>IFERROR(VLOOKUP($C61,'SINAPI NOVEMBRO 2023'!$1:$1048576,2,0),IFERROR(VLOOKUP($C61,'5-COMPOSIÇÕES PRÓPRIAS'!$C$11:$I$5034,3,0),""))</f>
        <v>ARMAÇÃO DE PILAR OU VIGA DE ESTRUTURA CONVENCIONAL DE CONCRETO ARMADO UTILIZANDO AÇO CA-50 DE 10,0 MM - MONTAGEM. AF_06/2022</v>
      </c>
      <c r="F61" s="21" t="str">
        <f>IFERROR(VLOOKUP($C61,'SINAPI NOVEMBRO 2023'!$1:$1048576,3,0),IFERROR(VLOOKUP($C61,'5-COMPOSIÇÕES PRÓPRIAS'!$C$11:$I$5034,4,0),""))</f>
        <v>KG</v>
      </c>
      <c r="G61" s="482">
        <f>QUANT.!H150</f>
        <v>168.51678000000001</v>
      </c>
      <c r="H61" s="373">
        <f>IFERROR(VLOOKUP($C61,'SINAPI NOVEMBRO 2023'!$1:$1048576,4,0),IFERROR(VLOOKUP($C61,'5-COMPOSIÇÕES PRÓPRIAS'!$C$11:$I$5034,7,0),""))</f>
        <v>13.01</v>
      </c>
      <c r="I61" s="373">
        <f>TRUNC(H61 * ('4-BDI'!$E$29), 2)</f>
        <v>16.690000000000001</v>
      </c>
      <c r="J61" s="373">
        <f t="shared" si="0"/>
        <v>2192.4</v>
      </c>
      <c r="K61" s="363">
        <f>TRUNC(G61 * I61, 2)</f>
        <v>2812.54</v>
      </c>
    </row>
    <row r="62" spans="2:11" ht="45" customHeight="1">
      <c r="B62" s="34" t="s">
        <v>5770</v>
      </c>
      <c r="C62" s="22">
        <f>QUANT.!D154</f>
        <v>94971</v>
      </c>
      <c r="D62" s="22" t="str">
        <f>QUANT.!E154</f>
        <v>SINAPI</v>
      </c>
      <c r="E62" s="23" t="str">
        <f>IFERROR(VLOOKUP($C62,'SINAPI NOVEMBRO 2023'!$1:$1048576,2,0),IFERROR(VLOOKUP($C62,'5-COMPOSIÇÕES PRÓPRIAS'!$C$11:$I$5034,3,0),""))</f>
        <v>CONCRETO FCK = 25MPA, TRAÇO 1:2,3:2,7 (EM MASSA SECA DE CIMENTO/ AREIA MÉDIA/ BRITA 1) - PREPARO MECÂNICO COM BETONEIRA 600 L. AF_05/2021</v>
      </c>
      <c r="F62" s="21" t="str">
        <f>IFERROR(VLOOKUP($C62,'SINAPI NOVEMBRO 2023'!$1:$1048576,3,0),IFERROR(VLOOKUP($C62,'5-COMPOSIÇÕES PRÓPRIAS'!$C$11:$I$5034,4,0),""))</f>
        <v>M3</v>
      </c>
      <c r="G62" s="482">
        <f>QUANT.!H154</f>
        <v>3.1</v>
      </c>
      <c r="H62" s="373">
        <f>IFERROR(VLOOKUP($C62,'SINAPI NOVEMBRO 2023'!$1:$1048576,4,0),IFERROR(VLOOKUP($C62,'5-COMPOSIÇÕES PRÓPRIAS'!$C$11:$I$5034,7,0),""))</f>
        <v>548.82000000000005</v>
      </c>
      <c r="I62" s="373">
        <f>TRUNC(H62 * ('4-BDI'!$E$29), 2)</f>
        <v>704.41</v>
      </c>
      <c r="J62" s="373">
        <f t="shared" si="0"/>
        <v>1701.34</v>
      </c>
      <c r="K62" s="363">
        <f>TRUNC(G62 * I62, 2)</f>
        <v>2183.67</v>
      </c>
    </row>
    <row r="63" spans="2:11" ht="30" customHeight="1">
      <c r="B63" s="34" t="s">
        <v>5771</v>
      </c>
      <c r="C63" s="22">
        <f>QUANT.!D158</f>
        <v>103670</v>
      </c>
      <c r="D63" s="22" t="str">
        <f>QUANT.!E158</f>
        <v>SINAPI</v>
      </c>
      <c r="E63" s="23" t="str">
        <f>IFERROR(VLOOKUP($C63,'SINAPI NOVEMBRO 2023'!$1:$1048576,2,0),IFERROR(VLOOKUP($C63,'5-COMPOSIÇÕES PRÓPRIAS'!$C$11:$I$5034,3,0),""))</f>
        <v>LANÇAMENTO COM USO DE BALDES, ADENSAMENTO E ACABAMENTO DE CONCRETO EM ESTRUTURAS. AF_02/2022</v>
      </c>
      <c r="F63" s="21" t="str">
        <f>IFERROR(VLOOKUP($C63,'SINAPI NOVEMBRO 2023'!$1:$1048576,3,0),IFERROR(VLOOKUP($C63,'5-COMPOSIÇÕES PRÓPRIAS'!$C$11:$I$5034,4,0),""))</f>
        <v>M3</v>
      </c>
      <c r="G63" s="482">
        <f>QUANT.!H158</f>
        <v>3.1</v>
      </c>
      <c r="H63" s="373">
        <f>IFERROR(VLOOKUP($C63,'SINAPI NOVEMBRO 2023'!$1:$1048576,4,0),IFERROR(VLOOKUP($C63,'5-COMPOSIÇÕES PRÓPRIAS'!$C$11:$I$5034,7,0),""))</f>
        <v>236.99</v>
      </c>
      <c r="I63" s="373">
        <f>TRUNC(H63 * ('4-BDI'!$E$29), 2)</f>
        <v>304.17</v>
      </c>
      <c r="J63" s="373">
        <f t="shared" si="0"/>
        <v>734.66</v>
      </c>
      <c r="K63" s="363">
        <f>TRUNC(G63 * I63, 2)</f>
        <v>942.92</v>
      </c>
    </row>
    <row r="64" spans="2:11" ht="15" customHeight="1">
      <c r="B64" s="35" t="s">
        <v>56</v>
      </c>
      <c r="C64" s="22"/>
      <c r="D64" s="22"/>
      <c r="E64" s="25" t="s">
        <v>57</v>
      </c>
      <c r="F64" s="21"/>
      <c r="G64" s="485"/>
      <c r="H64" s="373"/>
      <c r="I64" s="376"/>
      <c r="J64" s="376"/>
      <c r="K64" s="365"/>
    </row>
    <row r="65" spans="2:14" ht="45" customHeight="1">
      <c r="B65" s="34" t="s">
        <v>58</v>
      </c>
      <c r="C65" s="22">
        <f>QUANT.!D161</f>
        <v>92448</v>
      </c>
      <c r="D65" s="22" t="str">
        <f>QUANT.!E161</f>
        <v>SINAPI</v>
      </c>
      <c r="E65" s="23" t="str">
        <f>IFERROR(VLOOKUP($C65,'SINAPI NOVEMBRO 2023'!$1:$1048576,2,0),IFERROR(VLOOKUP($C65,'5-COMPOSIÇÕES PRÓPRIAS'!$C$11:$I$5034,3,0),""))</f>
        <v>MONTAGEM E DESMONTAGEM DE FÔRMA DE VIGA, ESCORAMENTO COM PONTALETE DE MADEIRA, PÉ-DIREITO SIMPLES, EM MADEIRA SERRADA, 4 UTILIZAÇÕES. AF_09/2020</v>
      </c>
      <c r="F65" s="21" t="str">
        <f>IFERROR(VLOOKUP($C65,'SINAPI NOVEMBRO 2023'!$1:$1048576,3,0),IFERROR(VLOOKUP($C65,'5-COMPOSIÇÕES PRÓPRIAS'!$C$11:$I$5034,4,0),""))</f>
        <v>M2</v>
      </c>
      <c r="G65" s="482">
        <f>QUANT.!H161</f>
        <v>56.63</v>
      </c>
      <c r="H65" s="373">
        <f>IFERROR(VLOOKUP($C65,'SINAPI NOVEMBRO 2023'!$1:$1048576,4,0),IFERROR(VLOOKUP($C65,'5-COMPOSIÇÕES PRÓPRIAS'!$C$11:$I$5034,7,0),""))</f>
        <v>144.82</v>
      </c>
      <c r="I65" s="373">
        <f>TRUNC(H65 * ('4-BDI'!$E$29), 2)</f>
        <v>185.87</v>
      </c>
      <c r="J65" s="373">
        <f t="shared" si="0"/>
        <v>8201.15</v>
      </c>
      <c r="K65" s="363">
        <f>TRUNC(G65 * I65, 2)</f>
        <v>10525.81</v>
      </c>
    </row>
    <row r="66" spans="2:14" ht="45" customHeight="1">
      <c r="B66" s="34" t="s">
        <v>5772</v>
      </c>
      <c r="C66" s="22">
        <f>QUANT.!D163</f>
        <v>92759</v>
      </c>
      <c r="D66" s="22" t="str">
        <f>QUANT.!E163</f>
        <v>SINAPI</v>
      </c>
      <c r="E66" s="23" t="str">
        <f>IFERROR(VLOOKUP($C66,'SINAPI NOVEMBRO 2023'!$1:$1048576,2,0),IFERROR(VLOOKUP($C66,'5-COMPOSIÇÕES PRÓPRIAS'!$C$11:$I$5034,3,0),""))</f>
        <v>ARMAÇÃO DE PILAR OU VIGA DE ESTRUTURA CONVENCIONAL DE CONCRETO ARMADO UTILIZANDO AÇO CA-60 DE 5,0 MM - MONTAGEM. AF_06/2022</v>
      </c>
      <c r="F66" s="21" t="str">
        <f>IFERROR(VLOOKUP($C66,'SINAPI NOVEMBRO 2023'!$1:$1048576,3,0),IFERROR(VLOOKUP($C66,'5-COMPOSIÇÕES PRÓPRIAS'!$C$11:$I$5034,4,0),""))</f>
        <v>KG</v>
      </c>
      <c r="G66" s="482">
        <f>QUANT.!H163</f>
        <v>57.979460000000003</v>
      </c>
      <c r="H66" s="373">
        <f>IFERROR(VLOOKUP($C66,'SINAPI NOVEMBRO 2023'!$1:$1048576,4,0),IFERROR(VLOOKUP($C66,'5-COMPOSIÇÕES PRÓPRIAS'!$C$11:$I$5034,7,0),""))</f>
        <v>15.07</v>
      </c>
      <c r="I66" s="373">
        <f>TRUNC(H66 * ('4-BDI'!$E$29), 2)</f>
        <v>19.34</v>
      </c>
      <c r="J66" s="373">
        <f t="shared" si="0"/>
        <v>873.75</v>
      </c>
      <c r="K66" s="363">
        <f>TRUNC(G66 * I66, 2)</f>
        <v>1121.32</v>
      </c>
    </row>
    <row r="67" spans="2:14" ht="45" customHeight="1">
      <c r="B67" s="34" t="s">
        <v>5773</v>
      </c>
      <c r="C67" s="22">
        <f>QUANT.!D167</f>
        <v>92761</v>
      </c>
      <c r="D67" s="22" t="str">
        <f>QUANT.!E167</f>
        <v>SINAPI</v>
      </c>
      <c r="E67" s="23" t="str">
        <f>IFERROR(VLOOKUP($C67,'SINAPI NOVEMBRO 2023'!$1:$1048576,2,0),IFERROR(VLOOKUP($C67,'5-COMPOSIÇÕES PRÓPRIAS'!$C$11:$I$5034,3,0),""))</f>
        <v>ARMAÇÃO DE PILAR OU VIGA DE ESTRUTURA CONVENCIONAL DE CONCRETO ARMADO UTILIZANDO AÇO CA-50 DE 8,0 MM - MONTAGEM. AF_06/2022</v>
      </c>
      <c r="F67" s="21" t="str">
        <f>IFERROR(VLOOKUP($C67,'SINAPI NOVEMBRO 2023'!$1:$1048576,3,0),IFERROR(VLOOKUP($C67,'5-COMPOSIÇÕES PRÓPRIAS'!$C$11:$I$5034,4,0),""))</f>
        <v>KG</v>
      </c>
      <c r="G67" s="482">
        <f>QUANT.!H167</f>
        <v>125.64950000000002</v>
      </c>
      <c r="H67" s="373">
        <f>IFERROR(VLOOKUP($C67,'SINAPI NOVEMBRO 2023'!$1:$1048576,4,0),IFERROR(VLOOKUP($C67,'5-COMPOSIÇÕES PRÓPRIAS'!$C$11:$I$5034,7,0),""))</f>
        <v>14.33</v>
      </c>
      <c r="I67" s="373">
        <f>TRUNC(H67 * ('4-BDI'!$E$29), 2)</f>
        <v>18.39</v>
      </c>
      <c r="J67" s="373">
        <f t="shared" si="0"/>
        <v>1800.55</v>
      </c>
      <c r="K67" s="363">
        <f>TRUNC(G67 * I67, 2)</f>
        <v>2310.69</v>
      </c>
    </row>
    <row r="68" spans="2:14" ht="45" customHeight="1">
      <c r="B68" s="34" t="s">
        <v>7013</v>
      </c>
      <c r="C68" s="22">
        <f>QUANT.!D171</f>
        <v>94971</v>
      </c>
      <c r="D68" s="22" t="str">
        <f>QUANT.!E171</f>
        <v>SINAPI</v>
      </c>
      <c r="E68" s="23" t="str">
        <f>IFERROR(VLOOKUP($C68,'SINAPI NOVEMBRO 2023'!$1:$1048576,2,0),IFERROR(VLOOKUP($C68,'5-COMPOSIÇÕES PRÓPRIAS'!$C$11:$I$5034,3,0),""))</f>
        <v>CONCRETO FCK = 25MPA, TRAÇO 1:2,3:2,7 (EM MASSA SECA DE CIMENTO/ AREIA MÉDIA/ BRITA 1) - PREPARO MECÂNICO COM BETONEIRA 600 L. AF_05/2021</v>
      </c>
      <c r="F68" s="21" t="str">
        <f>IFERROR(VLOOKUP($C68,'SINAPI NOVEMBRO 2023'!$1:$1048576,3,0),IFERROR(VLOOKUP($C68,'5-COMPOSIÇÕES PRÓPRIAS'!$C$11:$I$5034,4,0),""))</f>
        <v>M3</v>
      </c>
      <c r="G68" s="482">
        <f>QUANT.!H171</f>
        <v>3.4</v>
      </c>
      <c r="H68" s="373">
        <f>IFERROR(VLOOKUP($C68,'SINAPI NOVEMBRO 2023'!$1:$1048576,4,0),IFERROR(VLOOKUP($C68,'5-COMPOSIÇÕES PRÓPRIAS'!$C$11:$I$5034,7,0),""))</f>
        <v>548.82000000000005</v>
      </c>
      <c r="I68" s="373">
        <f>TRUNC(H68 * ('4-BDI'!$E$29), 2)</f>
        <v>704.41</v>
      </c>
      <c r="J68" s="373">
        <f t="shared" si="0"/>
        <v>1865.98</v>
      </c>
      <c r="K68" s="363">
        <f>TRUNC(G68 * I68, 2)</f>
        <v>2394.9899999999998</v>
      </c>
    </row>
    <row r="69" spans="2:14" ht="30" customHeight="1">
      <c r="B69" s="34" t="s">
        <v>5774</v>
      </c>
      <c r="C69" s="22">
        <f>QUANT.!D175</f>
        <v>103670</v>
      </c>
      <c r="D69" s="22" t="str">
        <f>QUANT.!E175</f>
        <v>SINAPI</v>
      </c>
      <c r="E69" s="23" t="str">
        <f>IFERROR(VLOOKUP($C69,'SINAPI NOVEMBRO 2023'!$1:$1048576,2,0),IFERROR(VLOOKUP($C69,'5-COMPOSIÇÕES PRÓPRIAS'!$C$11:$I$5034,3,0),""))</f>
        <v>LANÇAMENTO COM USO DE BALDES, ADENSAMENTO E ACABAMENTO DE CONCRETO EM ESTRUTURAS. AF_02/2022</v>
      </c>
      <c r="F69" s="21" t="str">
        <f>IFERROR(VLOOKUP($C69,'SINAPI NOVEMBRO 2023'!$1:$1048576,3,0),IFERROR(VLOOKUP($C69,'5-COMPOSIÇÕES PRÓPRIAS'!$C$11:$I$5034,4,0),""))</f>
        <v>M3</v>
      </c>
      <c r="G69" s="482">
        <f>QUANT.!H175</f>
        <v>3.4</v>
      </c>
      <c r="H69" s="373">
        <f>IFERROR(VLOOKUP($C69,'SINAPI NOVEMBRO 2023'!$1:$1048576,4,0),IFERROR(VLOOKUP($C69,'5-COMPOSIÇÕES PRÓPRIAS'!$C$11:$I$5034,7,0),""))</f>
        <v>236.99</v>
      </c>
      <c r="I69" s="373">
        <f>TRUNC(H69 * ('4-BDI'!$E$29), 2)</f>
        <v>304.17</v>
      </c>
      <c r="J69" s="373">
        <f t="shared" si="0"/>
        <v>805.76</v>
      </c>
      <c r="K69" s="363">
        <f>TRUNC(G69 * I69, 2)</f>
        <v>1034.17</v>
      </c>
    </row>
    <row r="70" spans="2:14" ht="15" customHeight="1">
      <c r="B70" s="664" t="s">
        <v>179</v>
      </c>
      <c r="C70" s="665"/>
      <c r="D70" s="665"/>
      <c r="E70" s="665"/>
      <c r="F70" s="665"/>
      <c r="G70" s="665"/>
      <c r="H70" s="666"/>
      <c r="I70" s="374"/>
      <c r="J70" s="378">
        <f>TRUNC(SUM(J59:J69),2)</f>
        <v>23993.53</v>
      </c>
      <c r="K70" s="364">
        <f>TRUNC(SUM(K59:K69),2)</f>
        <v>30792.81</v>
      </c>
    </row>
    <row r="71" spans="2:14" ht="15" customHeight="1">
      <c r="B71" s="44" t="s">
        <v>456</v>
      </c>
      <c r="C71" s="45"/>
      <c r="D71" s="45"/>
      <c r="E71" s="43" t="s">
        <v>7014</v>
      </c>
      <c r="F71" s="45"/>
      <c r="G71" s="483"/>
      <c r="H71" s="372"/>
      <c r="I71" s="375"/>
      <c r="J71" s="375"/>
      <c r="K71" s="362"/>
    </row>
    <row r="72" spans="2:14" s="47" customFormat="1" ht="15" customHeight="1">
      <c r="B72" s="35" t="s">
        <v>7015</v>
      </c>
      <c r="C72" s="22"/>
      <c r="D72" s="24"/>
      <c r="E72" s="25" t="s">
        <v>7016</v>
      </c>
      <c r="F72" s="24"/>
      <c r="G72" s="484"/>
      <c r="H72" s="373"/>
      <c r="I72" s="376"/>
      <c r="J72" s="376"/>
      <c r="K72" s="365"/>
      <c r="L72" s="265"/>
    </row>
    <row r="73" spans="2:14" s="57" customFormat="1" ht="60" customHeight="1">
      <c r="B73" s="34" t="s">
        <v>7018</v>
      </c>
      <c r="C73" s="22">
        <f>QUANT.!D179</f>
        <v>103328</v>
      </c>
      <c r="D73" s="22" t="str">
        <f>QUANT.!E179</f>
        <v>SINAPI</v>
      </c>
      <c r="E73" s="23" t="str">
        <f>IFERROR(VLOOKUP($C73,'SINAPI NOVEMBRO 2023'!$1:$1048576,2,0),IFERROR(VLOOKUP($C73,'5-COMPOSIÇÕES PRÓPRIAS'!$C$11:$I$5034,3,0),""))</f>
        <v>ALVENARIA DE VEDAÇÃO DE BLOCOS CERÂMICOS FURADOS NA HORIZONTAL DE 9X19X19 CM (ESPESSURA 9 CM) E ARGAMASSA DE ASSENTAMENTO COM PREPARO EM BETONEIRA. AF_12/2021</v>
      </c>
      <c r="F73" s="21" t="str">
        <f>IFERROR(VLOOKUP($C73,'SINAPI NOVEMBRO 2023'!$1:$1048576,3,0),IFERROR(VLOOKUP($C73,'5-COMPOSIÇÕES PRÓPRIAS'!$C$11:$I$5034,4,0),""))</f>
        <v>M2</v>
      </c>
      <c r="G73" s="482">
        <f>QUANT.!H179</f>
        <v>225</v>
      </c>
      <c r="H73" s="373">
        <f>IFERROR(VLOOKUP($C73,'SINAPI NOVEMBRO 2023'!$1:$1048576,4,0),IFERROR(VLOOKUP($C73,'5-COMPOSIÇÕES PRÓPRIAS'!$C$11:$I$5034,7,0),""))</f>
        <v>82.67</v>
      </c>
      <c r="I73" s="373">
        <f>TRUNC(H73 * ('4-BDI'!$E$29), 2)</f>
        <v>106.1</v>
      </c>
      <c r="J73" s="373">
        <f t="shared" ref="J73:J78" si="7">TRUNC(G73 * H73, 2)</f>
        <v>18600.75</v>
      </c>
      <c r="K73" s="363">
        <f t="shared" ref="K73:K78" si="8">TRUNC(G73 * I73, 2)</f>
        <v>23872.5</v>
      </c>
      <c r="L73" s="265"/>
      <c r="N73" s="266"/>
    </row>
    <row r="74" spans="2:14" s="267" customFormat="1" ht="86.25" customHeight="1">
      <c r="B74" s="34" t="s">
        <v>7351</v>
      </c>
      <c r="C74" s="22" t="str">
        <f>QUANT.!D183</f>
        <v>CP-SD-08</v>
      </c>
      <c r="D74" s="22" t="str">
        <f>QUANT.!E183</f>
        <v>Próprio</v>
      </c>
      <c r="E74" s="23" t="str">
        <f>IFERROR(VLOOKUP($C74,'SINAPI NOVEMBRO 2023'!$1:$1048576,2,0),IFERROR(VLOOKUP($C74,'5-COMPOSIÇÕES PRÓPRIAS'!$C$11:$I$5034,3,0),""))</f>
        <v>ARQUIBANCADA DE BLOCO DE CONCRETO ESTRURURAL COM GRAUTE (20M X 2,10M X 1,20) COM 3 LANCES DE 70CM DE LARGURA E ALTURA 40CM (INCLUSIVE EMBOÇO PARA RECEBIMENTO DE PINTURA) - FORNECIMENTO E INSTALAÇÃO</v>
      </c>
      <c r="F74" s="21" t="str">
        <f>IFERROR(VLOOKUP($C74,'SINAPI NOVEMBRO 2023'!$1:$1048576,3,0),IFERROR(VLOOKUP($C74,'5-COMPOSIÇÕES PRÓPRIAS'!$C$11:$I$5034,4,0),""))</f>
        <v>UN</v>
      </c>
      <c r="G74" s="482">
        <f>QUANT.!H183</f>
        <v>1</v>
      </c>
      <c r="H74" s="373">
        <f>IFERROR(VLOOKUP($C74,'SINAPI NOVEMBRO 2023'!$1:$1048576,4,0),IFERROR(VLOOKUP($C74,'5-COMPOSIÇÕES PRÓPRIAS'!$C$11:$I$5034,7,0),""))</f>
        <v>28406.5</v>
      </c>
      <c r="I74" s="373">
        <f>TRUNC(H74 * ('4-BDI'!$E$29), 2)</f>
        <v>36459.74</v>
      </c>
      <c r="J74" s="373">
        <f t="shared" si="7"/>
        <v>28406.5</v>
      </c>
      <c r="K74" s="363">
        <f t="shared" si="8"/>
        <v>36459.74</v>
      </c>
      <c r="L74" s="265"/>
      <c r="N74" s="266"/>
    </row>
    <row r="75" spans="2:14" s="267" customFormat="1" ht="57.75" customHeight="1">
      <c r="B75" s="34" t="s">
        <v>7026</v>
      </c>
      <c r="C75" s="22">
        <f>QUANT.!D185</f>
        <v>93205</v>
      </c>
      <c r="D75" s="22" t="str">
        <f>QUANT.!E185</f>
        <v>SINAPI</v>
      </c>
      <c r="E75" s="23" t="str">
        <f>IFERROR(VLOOKUP($C75,'SINAPI NOVEMBRO 2023'!$1:$1048576,2,0),IFERROR(VLOOKUP($C75,'5-COMPOSIÇÕES PRÓPRIAS'!$C$11:$I$5034,3,0),""))</f>
        <v>CINTA DE AMARRAÇÃO DE ALVENARIA MOLDADA IN LOCO COM UTILIZAÇÃO DE BLOCOS CANALETA. AF_03/2016</v>
      </c>
      <c r="F75" s="21" t="str">
        <f>IFERROR(VLOOKUP($C75,'SINAPI NOVEMBRO 2023'!$1:$1048576,3,0),IFERROR(VLOOKUP($C75,'5-COMPOSIÇÕES PRÓPRIAS'!$C$11:$I$5034,4,0),""))</f>
        <v>M</v>
      </c>
      <c r="G75" s="482">
        <f>QUANT.!H185</f>
        <v>320</v>
      </c>
      <c r="H75" s="373">
        <f>IFERROR(VLOOKUP($C75,'SINAPI NOVEMBRO 2023'!$1:$1048576,4,0),IFERROR(VLOOKUP($C75,'5-COMPOSIÇÕES PRÓPRIAS'!$C$11:$I$5034,7,0),""))</f>
        <v>41.38</v>
      </c>
      <c r="I75" s="373">
        <f>TRUNC(H75 * ('4-BDI'!$E$29), 2)</f>
        <v>53.11</v>
      </c>
      <c r="J75" s="373">
        <f t="shared" si="7"/>
        <v>13241.6</v>
      </c>
      <c r="K75" s="363">
        <f t="shared" si="8"/>
        <v>16995.2</v>
      </c>
      <c r="L75" s="265"/>
      <c r="N75" s="266"/>
    </row>
    <row r="76" spans="2:14" s="47" customFormat="1" ht="30" customHeight="1">
      <c r="B76" s="34" t="s">
        <v>7682</v>
      </c>
      <c r="C76" s="22">
        <f>QUANT.!D189</f>
        <v>93187</v>
      </c>
      <c r="D76" s="22" t="str">
        <f>QUANT.!E189</f>
        <v>SINAPI</v>
      </c>
      <c r="E76" s="23" t="str">
        <f>IFERROR(VLOOKUP($C76,'SINAPI NOVEMBRO 2023'!$1:$1048576,2,0),IFERROR(VLOOKUP($C76,'5-COMPOSIÇÕES PRÓPRIAS'!$C$11:$I$5034,3,0),""))</f>
        <v>VERGA MOLDADA IN LOCO EM CONCRETO PARA JANELAS COM MAIS DE 1,5 M DE VÃO. AF_03/2016</v>
      </c>
      <c r="F76" s="21" t="str">
        <f>IFERROR(VLOOKUP($C76,'SINAPI NOVEMBRO 2023'!$1:$1048576,3,0),IFERROR(VLOOKUP($C76,'5-COMPOSIÇÕES PRÓPRIAS'!$C$11:$I$5034,4,0),""))</f>
        <v>M</v>
      </c>
      <c r="G76" s="482">
        <f>QUANT.!H189</f>
        <v>24</v>
      </c>
      <c r="H76" s="373">
        <f>IFERROR(VLOOKUP($C76,'SINAPI NOVEMBRO 2023'!$1:$1048576,4,0),IFERROR(VLOOKUP($C76,'5-COMPOSIÇÕES PRÓPRIAS'!$C$11:$I$5034,7,0),""))</f>
        <v>96.05</v>
      </c>
      <c r="I76" s="373">
        <f>TRUNC(H76 * ('4-BDI'!$E$29), 2)</f>
        <v>123.28</v>
      </c>
      <c r="J76" s="373">
        <f t="shared" si="7"/>
        <v>2305.1999999999998</v>
      </c>
      <c r="K76" s="363">
        <f t="shared" si="8"/>
        <v>2958.72</v>
      </c>
      <c r="L76" s="265"/>
    </row>
    <row r="77" spans="2:14" s="61" customFormat="1" ht="30" customHeight="1">
      <c r="B77" s="34" t="s">
        <v>8207</v>
      </c>
      <c r="C77" s="22">
        <f>QUANT.!D195</f>
        <v>93197</v>
      </c>
      <c r="D77" s="22" t="str">
        <f>QUANT.!E195</f>
        <v>SINAPI</v>
      </c>
      <c r="E77" s="23" t="str">
        <f>IFERROR(VLOOKUP($C77,'SINAPI NOVEMBRO 2023'!$1:$1048576,2,0),IFERROR(VLOOKUP($C77,'5-COMPOSIÇÕES PRÓPRIAS'!$C$11:$I$5034,3,0),""))</f>
        <v>CONTRAVERGA MOLDADA IN LOCO EM CONCRETO PARA VÃOS DE MAIS DE 1,5 M DE COMPRIMENTO. AF_03/2016</v>
      </c>
      <c r="F77" s="21" t="str">
        <f>IFERROR(VLOOKUP($C77,'SINAPI NOVEMBRO 2023'!$1:$1048576,3,0),IFERROR(VLOOKUP($C77,'5-COMPOSIÇÕES PRÓPRIAS'!$C$11:$I$5034,4,0),""))</f>
        <v>M</v>
      </c>
      <c r="G77" s="482">
        <f>QUANT.!H195</f>
        <v>24</v>
      </c>
      <c r="H77" s="373">
        <f>IFERROR(VLOOKUP($C77,'SINAPI NOVEMBRO 2023'!$1:$1048576,4,0),IFERROR(VLOOKUP($C77,'5-COMPOSIÇÕES PRÓPRIAS'!$C$11:$I$5034,7,0),""))</f>
        <v>89.87</v>
      </c>
      <c r="I77" s="373">
        <f>TRUNC(H77 * ('4-BDI'!$E$29), 2)</f>
        <v>115.34</v>
      </c>
      <c r="J77" s="373">
        <f t="shared" si="7"/>
        <v>2156.88</v>
      </c>
      <c r="K77" s="363">
        <f t="shared" si="8"/>
        <v>2768.16</v>
      </c>
      <c r="L77" s="265"/>
    </row>
    <row r="78" spans="2:14" s="47" customFormat="1" ht="30">
      <c r="B78" s="34" t="s">
        <v>8208</v>
      </c>
      <c r="C78" s="22">
        <f>QUANT.!D197</f>
        <v>93184</v>
      </c>
      <c r="D78" s="22" t="str">
        <f>QUANT.!E197</f>
        <v>SINAPI</v>
      </c>
      <c r="E78" s="23" t="str">
        <f>IFERROR(VLOOKUP($C78,'SINAPI NOVEMBRO 2023'!$1:$1048576,2,0),IFERROR(VLOOKUP($C78,'5-COMPOSIÇÕES PRÓPRIAS'!$C$11:$I$5034,3,0),""))</f>
        <v>VERGA PRÉ-MOLDADA PARA PORTAS COM ATÉ 1,5 M DE VÃO. AF_03/2016</v>
      </c>
      <c r="F78" s="21" t="str">
        <f>IFERROR(VLOOKUP($C78,'SINAPI NOVEMBRO 2023'!$1:$1048576,3,0),IFERROR(VLOOKUP($C78,'5-COMPOSIÇÕES PRÓPRIAS'!$C$11:$I$5034,4,0),""))</f>
        <v>M</v>
      </c>
      <c r="G78" s="482">
        <f>QUANT.!H197</f>
        <v>46.2</v>
      </c>
      <c r="H78" s="373">
        <f>IFERROR(VLOOKUP($C78,'SINAPI NOVEMBRO 2023'!$1:$1048576,4,0),IFERROR(VLOOKUP($C78,'5-COMPOSIÇÕES PRÓPRIAS'!$C$11:$I$5034,7,0),""))</f>
        <v>34.130000000000003</v>
      </c>
      <c r="I78" s="373">
        <f>TRUNC(H78 * ('4-BDI'!$E$29), 2)</f>
        <v>43.8</v>
      </c>
      <c r="J78" s="373">
        <f t="shared" si="7"/>
        <v>1576.8</v>
      </c>
      <c r="K78" s="363">
        <f t="shared" si="8"/>
        <v>2023.56</v>
      </c>
      <c r="L78" s="265"/>
    </row>
    <row r="79" spans="2:14" s="47" customFormat="1" ht="15" customHeight="1">
      <c r="B79" s="35" t="s">
        <v>7019</v>
      </c>
      <c r="C79" s="22"/>
      <c r="D79" s="22"/>
      <c r="E79" s="25" t="s">
        <v>7017</v>
      </c>
      <c r="F79" s="21"/>
      <c r="G79" s="485"/>
      <c r="H79" s="373"/>
      <c r="I79" s="376"/>
      <c r="J79" s="376"/>
      <c r="K79" s="365"/>
      <c r="L79" s="265"/>
    </row>
    <row r="80" spans="2:14" ht="45" outlineLevel="7">
      <c r="B80" s="34" t="s">
        <v>7020</v>
      </c>
      <c r="C80" s="22">
        <f>QUANT.!D206</f>
        <v>100377</v>
      </c>
      <c r="D80" s="22" t="str">
        <f>QUANT.!E206</f>
        <v>SINAPI</v>
      </c>
      <c r="E80" s="23" t="str">
        <f>IFERROR(VLOOKUP($C80,'SINAPI NOVEMBRO 2023'!$1:$1048576,2,0),IFERROR(VLOOKUP($C80,'5-COMPOSIÇÕES PRÓPRIAS'!$C$11:$I$5034,3,0),""))</f>
        <v>FABRICAÇÃO E INSTALAÇÃO DE TESOURA (INTEIRA OU MEIA) EM AÇO, VÃOS MAIORES OU IGUAIS A 3,0 M E MENORES OU IGUAL A 6,0 M, INCLUSO IÇAMENTO. AF_07/2019</v>
      </c>
      <c r="F80" s="21" t="str">
        <f>IFERROR(VLOOKUP($C80,'SINAPI NOVEMBRO 2023'!$1:$1048576,3,0),IFERROR(VLOOKUP($C80,'5-COMPOSIÇÕES PRÓPRIAS'!$C$11:$I$5034,4,0),""))</f>
        <v>KG</v>
      </c>
      <c r="G80" s="482">
        <f>QUANT.!H206</f>
        <v>538.74975399999994</v>
      </c>
      <c r="H80" s="373">
        <f>IFERROR(VLOOKUP($C80,'SINAPI NOVEMBRO 2023'!$1:$1048576,4,0),IFERROR(VLOOKUP($C80,'5-COMPOSIÇÕES PRÓPRIAS'!$C$11:$I$5034,7,0),""))</f>
        <v>11.03</v>
      </c>
      <c r="I80" s="373">
        <f>TRUNC(H80 * ('4-BDI'!$E$29), 2)</f>
        <v>14.15</v>
      </c>
      <c r="J80" s="373">
        <f t="shared" si="0"/>
        <v>5942.4</v>
      </c>
      <c r="K80" s="363">
        <f t="shared" ref="K80:K85" si="9">TRUNC(G80 * I80, 2)</f>
        <v>7623.3</v>
      </c>
    </row>
    <row r="81" spans="1:12" ht="60" outlineLevel="7">
      <c r="B81" s="34" t="s">
        <v>7021</v>
      </c>
      <c r="C81" s="22">
        <f>QUANT.!D211</f>
        <v>104314</v>
      </c>
      <c r="D81" s="22" t="str">
        <f>QUANT.!E211</f>
        <v>SINAPI</v>
      </c>
      <c r="E81" s="23" t="str">
        <f>IFERROR(VLOOKUP($C81,'SINAPI NOVEMBRO 2023'!$1:$1048576,2,0),IFERROR(VLOOKUP($C81,'5-COMPOSIÇÕES PRÓPRIAS'!$C$11:$I$5034,3,0),""))</f>
        <v>TRAMA DE AÇO COMPOSTA POR TERÇAS PARA TELHADOS DE ATÉ 2 ÁGUAS PARA TELHA ONDULADA DE FIBROCIMENTO, METÁLICA, PLÁSTICA OU TERMOACÚSTICA, INCLUSO TRANSPORTE VERTICAL (EM KG). AF_07/2019</v>
      </c>
      <c r="F81" s="21" t="str">
        <f>IFERROR(VLOOKUP($C81,'SINAPI NOVEMBRO 2023'!$1:$1048576,3,0),IFERROR(VLOOKUP($C81,'5-COMPOSIÇÕES PRÓPRIAS'!$C$11:$I$5034,4,0),""))</f>
        <v>KG</v>
      </c>
      <c r="G81" s="482">
        <f>QUANT.!H211</f>
        <v>516.66573144999995</v>
      </c>
      <c r="H81" s="373">
        <f>IFERROR(VLOOKUP($C81,'SINAPI NOVEMBRO 2023'!$1:$1048576,4,0),IFERROR(VLOOKUP($C81,'5-COMPOSIÇÕES PRÓPRIAS'!$C$11:$I$5034,7,0),""))</f>
        <v>10.39</v>
      </c>
      <c r="I81" s="373">
        <f>TRUNC(H81 * ('4-BDI'!$E$29), 2)</f>
        <v>13.33</v>
      </c>
      <c r="J81" s="373">
        <f t="shared" si="0"/>
        <v>5368.15</v>
      </c>
      <c r="K81" s="363">
        <f t="shared" si="9"/>
        <v>6887.15</v>
      </c>
    </row>
    <row r="82" spans="1:12" ht="45" outlineLevel="7">
      <c r="B82" s="34" t="s">
        <v>7022</v>
      </c>
      <c r="C82" s="22">
        <f>QUANT.!D215</f>
        <v>100719</v>
      </c>
      <c r="D82" s="22" t="str">
        <f>QUANT.!E215</f>
        <v>SINAPI</v>
      </c>
      <c r="E82" s="23" t="str">
        <f>IFERROR(VLOOKUP($C82,'SINAPI NOVEMBRO 2023'!$1:$1048576,2,0),IFERROR(VLOOKUP($C82,'5-COMPOSIÇÕES PRÓPRIAS'!$C$11:$I$5034,3,0),""))</f>
        <v>PINTURA COM TINTA ALQUÍDICA DE FUNDO (TIPO ZARCÃO) PULVERIZADA SOBRE PERFIL METÁLICO EXECUTADO EM FÁBRICA (POR DEMÃO). AF_01/2020_PE</v>
      </c>
      <c r="F82" s="21" t="str">
        <f>IFERROR(VLOOKUP($C82,'SINAPI NOVEMBRO 2023'!$1:$1048576,3,0),IFERROR(VLOOKUP($C82,'5-COMPOSIÇÕES PRÓPRIAS'!$C$11:$I$5034,4,0),""))</f>
        <v>M2</v>
      </c>
      <c r="G82" s="482">
        <f>QUANT.!H215</f>
        <v>90.152103999999994</v>
      </c>
      <c r="H82" s="373">
        <f>IFERROR(VLOOKUP($C82,'SINAPI NOVEMBRO 2023'!$1:$1048576,4,0),IFERROR(VLOOKUP($C82,'5-COMPOSIÇÕES PRÓPRIAS'!$C$11:$I$5034,7,0),""))</f>
        <v>9.35</v>
      </c>
      <c r="I82" s="373">
        <f>TRUNC(H82 * ('4-BDI'!$E$29), 2)</f>
        <v>12</v>
      </c>
      <c r="J82" s="373">
        <f t="shared" si="0"/>
        <v>842.92</v>
      </c>
      <c r="K82" s="363">
        <f t="shared" si="9"/>
        <v>1081.82</v>
      </c>
    </row>
    <row r="83" spans="1:12" ht="89.25" customHeight="1" outlineLevel="7">
      <c r="B83" s="34" t="s">
        <v>7023</v>
      </c>
      <c r="C83" s="22">
        <f>QUANT.!D221</f>
        <v>94207</v>
      </c>
      <c r="D83" s="22" t="str">
        <f>QUANT.!E221</f>
        <v>SINAPI</v>
      </c>
      <c r="E83" s="23" t="str">
        <f>IFERROR(VLOOKUP($C83,'SINAPI NOVEMBRO 2023'!$1:$1048576,2,0),IFERROR(VLOOKUP($C83,'5-COMPOSIÇÕES PRÓPRIAS'!$C$11:$I$5034,3,0),""))</f>
        <v>TELHAMENTO COM TELHA ONDULADA DE FIBROCIMENTO E = 6 MM, COM RECOBRIMENTO LATERAL DE 1/4 DE ONDA PARA TELHADO COM INCLINAÇÃO MAIOR QUE 10°, COM ATÉ 2 ÁGUAS, INCLUSO IÇAMENTO. AF_07/2019</v>
      </c>
      <c r="F83" s="21" t="str">
        <f>IFERROR(VLOOKUP($C83,'SINAPI NOVEMBRO 2023'!$1:$1048576,3,0),IFERROR(VLOOKUP($C83,'5-COMPOSIÇÕES PRÓPRIAS'!$C$11:$I$5034,4,0),""))</f>
        <v>M2</v>
      </c>
      <c r="G83" s="482">
        <f>QUANT.!H221</f>
        <v>133.55000000000001</v>
      </c>
      <c r="H83" s="373">
        <f>IFERROR(VLOOKUP($C83,'SINAPI NOVEMBRO 2023'!$1:$1048576,4,0),IFERROR(VLOOKUP($C83,'5-COMPOSIÇÕES PRÓPRIAS'!$C$11:$I$5034,7,0),""))</f>
        <v>47.88</v>
      </c>
      <c r="I83" s="373">
        <f>TRUNC(H83 * ('4-BDI'!$E$29), 2)</f>
        <v>61.45</v>
      </c>
      <c r="J83" s="373">
        <f t="shared" si="0"/>
        <v>6394.37</v>
      </c>
      <c r="K83" s="363">
        <f t="shared" si="9"/>
        <v>8206.64</v>
      </c>
    </row>
    <row r="84" spans="1:12" ht="89.25" customHeight="1" outlineLevel="7">
      <c r="B84" s="34" t="s">
        <v>7024</v>
      </c>
      <c r="C84" s="22" t="str">
        <f>QUANT.!D223</f>
        <v>CP-COB-01</v>
      </c>
      <c r="D84" s="22" t="str">
        <f>QUANT.!E223</f>
        <v>Próprio</v>
      </c>
      <c r="E84" s="23" t="str">
        <f>IFERROR(VLOOKUP($C84,'SINAPI NOVEMBRO 2023'!$1:$1048576,2,0),IFERROR(VLOOKUP($C84,'5-COMPOSIÇÕES PRÓPRIAS'!$C$11:$I$5034,3,0),""))</f>
        <v>BEIRAL METALICO EM CHAPA DE AÇO DOBRADO #16 E=1,50MM, INCLUSIVE 2 DEMÃO DE PINTURA ESMALTE SOBRE 2 DEMÃO DE FUNDO ANTICORROSIVO (ZARCÃO) - FORNECIMENTO E INSTALAÇÃO (L= 30 CM, DOBRAS DE 2,5CM)</v>
      </c>
      <c r="F84" s="21" t="str">
        <f>IFERROR(VLOOKUP($C84,'SINAPI NOVEMBRO 2023'!$1:$1048576,3,0),IFERROR(VLOOKUP($C84,'5-COMPOSIÇÕES PRÓPRIAS'!$C$11:$I$5034,4,0),""))</f>
        <v>M</v>
      </c>
      <c r="G84" s="482">
        <f>QUANT.!H223</f>
        <v>38.4</v>
      </c>
      <c r="H84" s="373">
        <f>IFERROR(VLOOKUP($C84,'SINAPI NOVEMBRO 2023'!$1:$1048576,4,0),IFERROR(VLOOKUP($C84,'5-COMPOSIÇÕES PRÓPRIAS'!$C$11:$I$5034,7,0),""))</f>
        <v>138.35</v>
      </c>
      <c r="I84" s="373">
        <f>TRUNC(H84 * ('4-BDI'!$E$29), 2)</f>
        <v>177.57</v>
      </c>
      <c r="J84" s="373">
        <f t="shared" si="0"/>
        <v>5312.64</v>
      </c>
      <c r="K84" s="363">
        <f t="shared" si="9"/>
        <v>6818.68</v>
      </c>
    </row>
    <row r="85" spans="1:12" s="267" customFormat="1" ht="60" customHeight="1" outlineLevel="7">
      <c r="B85" s="34" t="s">
        <v>7025</v>
      </c>
      <c r="C85" s="22">
        <f>QUANT.!D224</f>
        <v>100327</v>
      </c>
      <c r="D85" s="22" t="str">
        <f>QUANT.!E224</f>
        <v>SINAPI</v>
      </c>
      <c r="E85" s="23" t="str">
        <f>IFERROR(VLOOKUP($C85,'SINAPI NOVEMBRO 2023'!$1:$1048576,2,0),IFERROR(VLOOKUP($C85,'5-COMPOSIÇÕES PRÓPRIAS'!$C$11:$I$5034,3,0),""))</f>
        <v>RUFO EXTERNO/INTERNO EM CHAPA DE AÇO GALVANIZADO NÚMERO 26, CORTE DE 33 CM, INCLUSO IÇAMENTO. AF_07/2019</v>
      </c>
      <c r="F85" s="21" t="str">
        <f>IFERROR(VLOOKUP($C85,'SINAPI NOVEMBRO 2023'!$1:$1048576,3,0),IFERROR(VLOOKUP($C85,'5-COMPOSIÇÕES PRÓPRIAS'!$C$11:$I$5034,4,0),""))</f>
        <v>M</v>
      </c>
      <c r="G85" s="482">
        <f>QUANT.!H224</f>
        <v>26.05</v>
      </c>
      <c r="H85" s="373">
        <f>IFERROR(VLOOKUP($C85,'SINAPI NOVEMBRO 2023'!$1:$1048576,4,0),IFERROR(VLOOKUP($C85,'5-COMPOSIÇÕES PRÓPRIAS'!$C$11:$I$5034,7,0),""))</f>
        <v>60.45</v>
      </c>
      <c r="I85" s="373">
        <f>TRUNC(H85 * ('4-BDI'!$E$29), 2)</f>
        <v>77.58</v>
      </c>
      <c r="J85" s="373">
        <f>TRUNC(G85 * H85, 2)</f>
        <v>1574.72</v>
      </c>
      <c r="K85" s="363">
        <f t="shared" si="9"/>
        <v>2020.95</v>
      </c>
      <c r="L85" s="265"/>
    </row>
    <row r="86" spans="1:12" ht="15" customHeight="1" collapsed="1">
      <c r="B86" s="664" t="s">
        <v>179</v>
      </c>
      <c r="C86" s="665"/>
      <c r="D86" s="665"/>
      <c r="E86" s="665"/>
      <c r="F86" s="665"/>
      <c r="G86" s="665"/>
      <c r="H86" s="666"/>
      <c r="I86" s="374"/>
      <c r="J86" s="378">
        <f>TRUNC(SUM(J73:J85),2)</f>
        <v>91722.93</v>
      </c>
      <c r="K86" s="364">
        <f>TRUNC(SUM(K73:K85),2)</f>
        <v>117716.42</v>
      </c>
    </row>
    <row r="87" spans="1:12" ht="15" customHeight="1">
      <c r="B87" s="44" t="s">
        <v>457</v>
      </c>
      <c r="C87" s="45"/>
      <c r="D87" s="45"/>
      <c r="E87" s="43" t="s">
        <v>71</v>
      </c>
      <c r="F87" s="45"/>
      <c r="G87" s="483"/>
      <c r="H87" s="372"/>
      <c r="I87" s="375"/>
      <c r="J87" s="375"/>
      <c r="K87" s="362"/>
    </row>
    <row r="88" spans="1:12" ht="60" customHeight="1">
      <c r="B88" s="34" t="s">
        <v>7065</v>
      </c>
      <c r="C88" s="22">
        <f>QUANT.!D226</f>
        <v>87905</v>
      </c>
      <c r="D88" s="22" t="str">
        <f>QUANT.!E226</f>
        <v>SINAPI</v>
      </c>
      <c r="E88" s="23" t="str">
        <f>IFERROR(VLOOKUP($C88,'SINAPI NOVEMBRO 2023'!$1:$1048576,2,0),IFERROR(VLOOKUP($C88,'5-COMPOSIÇÕES PRÓPRIAS'!$C$11:$I$5034,3,0),""))</f>
        <v>CHAPISCO APLICADO EM ALVENARIA (COM PRESENÇA DE VÃOS) E ESTRUTURAS DE CONCRETO DE FACHADA, COM COLHER DE PEDREIRO.  ARGAMASSA TRAÇO 1:3 COM PREPARO EM BETONEIRA 400L. AF_10/2022</v>
      </c>
      <c r="F88" s="21" t="str">
        <f>IFERROR(VLOOKUP($C88,'SINAPI NOVEMBRO 2023'!$1:$1048576,3,0),IFERROR(VLOOKUP($C88,'5-COMPOSIÇÕES PRÓPRIAS'!$C$11:$I$5034,4,0),""))</f>
        <v>M2</v>
      </c>
      <c r="G88" s="482">
        <f>QUANT.!H226</f>
        <v>450</v>
      </c>
      <c r="H88" s="373">
        <f>IFERROR(VLOOKUP($C88,'SINAPI NOVEMBRO 2023'!$1:$1048576,4,0),IFERROR(VLOOKUP($C88,'5-COMPOSIÇÕES PRÓPRIAS'!$C$11:$I$5034,7,0),""))</f>
        <v>6.84</v>
      </c>
      <c r="I88" s="373">
        <f>TRUNC(H88 * ('4-BDI'!$E$29), 2)</f>
        <v>8.77</v>
      </c>
      <c r="J88" s="373">
        <f>TRUNC(G88 * H88, 2)</f>
        <v>3078</v>
      </c>
      <c r="K88" s="363">
        <f>TRUNC(G88 * I88, 2)</f>
        <v>3946.5</v>
      </c>
    </row>
    <row r="89" spans="1:12" ht="60" customHeight="1">
      <c r="B89" s="34" t="s">
        <v>7066</v>
      </c>
      <c r="C89" s="22">
        <f>QUANT.!D230</f>
        <v>104237</v>
      </c>
      <c r="D89" s="22" t="str">
        <f>QUANT.!E230</f>
        <v>SINAPI</v>
      </c>
      <c r="E89" s="23" t="str">
        <f>IFERROR(VLOOKUP($C89,'SINAPI NOVEMBRO 2023'!$1:$1048576,2,0),IFERROR(VLOOKUP($C89,'5-COMPOSIÇÕES PRÓPRIAS'!$C$11:$I$5034,3,0),""))</f>
        <v>EMBOÇO OU MASSA ÚNICA EM ARGAMASSA TRAÇO 1:2:8, PREPARO MECÂNICA COM BETONEIRA 400 L, APLICADA MANUALMENTE EM PANOS DE FACHADA SEM PRESENÇA DE VÃOS, ESPESSURA DE 35 MM, ACESSO POR ANDAIME. AF_08/2022</v>
      </c>
      <c r="F89" s="21" t="str">
        <f>IFERROR(VLOOKUP($C89,'SINAPI NOVEMBRO 2023'!$1:$1048576,3,0),IFERROR(VLOOKUP($C89,'5-COMPOSIÇÕES PRÓPRIAS'!$C$11:$I$5034,4,0),""))</f>
        <v>M2</v>
      </c>
      <c r="G89" s="482">
        <f>QUANT.!H230</f>
        <v>282.39</v>
      </c>
      <c r="H89" s="373">
        <f>IFERROR(VLOOKUP($C89,'SINAPI NOVEMBRO 2023'!$1:$1048576,4,0),IFERROR(VLOOKUP($C89,'5-COMPOSIÇÕES PRÓPRIAS'!$C$11:$I$5034,7,0),""))</f>
        <v>46.76</v>
      </c>
      <c r="I89" s="373">
        <f>TRUNC(H89 * ('4-BDI'!$E$29), 2)</f>
        <v>60.01</v>
      </c>
      <c r="J89" s="373">
        <f>TRUNC(G89 * H89, 2)</f>
        <v>13204.55</v>
      </c>
      <c r="K89" s="363">
        <f>TRUNC(G89 * I89, 2)</f>
        <v>16946.22</v>
      </c>
    </row>
    <row r="90" spans="1:12" ht="90" customHeight="1">
      <c r="B90" s="34" t="s">
        <v>7067</v>
      </c>
      <c r="C90" s="22">
        <f>QUANT.!D234</f>
        <v>87553</v>
      </c>
      <c r="D90" s="22" t="str">
        <f>QUANT.!E234</f>
        <v>SINAPI</v>
      </c>
      <c r="E90" s="23" t="str">
        <f>IFERROR(VLOOKUP($C90,'SINAPI NOVEMBRO 2023'!$1:$1048576,2,0),IFERROR(VLOOKUP($C90,'5-COMPOSIÇÕES PRÓPRIAS'!$C$11:$I$5034,3,0),""))</f>
        <v>EMBOÇO, PARA RECEBIMENTO DE CERÂMICA, EM ARGAMASSA TRAÇO 1:2:8, PREPARO MECÂNICO COM BETONEIRA 400L, APLICADO MANUALMENTE EM FACES INTERNAS DE PAREDES, PARA AMBIENTE COM ÁREA MAIOR QUE 10M2, ESPESSURA DE 10MM, COM EXECUÇÃO DE TALISCAS. AF_06/2014</v>
      </c>
      <c r="F90" s="21" t="str">
        <f>IFERROR(VLOOKUP($C90,'SINAPI NOVEMBRO 2023'!$1:$1048576,3,0),IFERROR(VLOOKUP($C90,'5-COMPOSIÇÕES PRÓPRIAS'!$C$11:$I$5034,4,0),""))</f>
        <v>M2</v>
      </c>
      <c r="G90" s="482">
        <f>QUANT.!H234</f>
        <v>167.61</v>
      </c>
      <c r="H90" s="373">
        <f>IFERROR(VLOOKUP($C90,'SINAPI NOVEMBRO 2023'!$1:$1048576,4,0),IFERROR(VLOOKUP($C90,'5-COMPOSIÇÕES PRÓPRIAS'!$C$11:$I$5034,7,0),""))</f>
        <v>17.88</v>
      </c>
      <c r="I90" s="373">
        <f>TRUNC(H90 * ('4-BDI'!$E$29), 2)</f>
        <v>22.94</v>
      </c>
      <c r="J90" s="373">
        <f>TRUNC(G90 * H90, 2)</f>
        <v>2996.86</v>
      </c>
      <c r="K90" s="363">
        <f>TRUNC(G90 * I90, 2)</f>
        <v>3844.97</v>
      </c>
    </row>
    <row r="91" spans="1:12" ht="60" customHeight="1">
      <c r="B91" s="34" t="s">
        <v>7068</v>
      </c>
      <c r="C91" s="22">
        <f>QUANT.!D238</f>
        <v>87273</v>
      </c>
      <c r="D91" s="22" t="str">
        <f>QUANT.!E238</f>
        <v>SINAPI</v>
      </c>
      <c r="E91" s="23" t="str">
        <f>IFERROR(VLOOKUP($C91,'SINAPI NOVEMBRO 2023'!$1:$1048576,2,0),IFERROR(VLOOKUP($C91,'5-COMPOSIÇÕES PRÓPRIAS'!$C$11:$I$5034,3,0),""))</f>
        <v>REVESTIMENTO CERÂMICO PARA PAREDES INTERNAS COM PLACAS TIPO ESMALTADA EXTRA  DE DIMENSÕES 33X45 CM APLICADAS NA ALTURA INTEIRA DAS PAREDES. AF_02/2023_PE</v>
      </c>
      <c r="F91" s="21" t="str">
        <f>IFERROR(VLOOKUP($C91,'SINAPI NOVEMBRO 2023'!$1:$1048576,3,0),IFERROR(VLOOKUP($C91,'5-COMPOSIÇÕES PRÓPRIAS'!$C$11:$I$5034,4,0),""))</f>
        <v>M2</v>
      </c>
      <c r="G91" s="482">
        <f>QUANT.!H238</f>
        <v>167.61</v>
      </c>
      <c r="H91" s="373">
        <f>IFERROR(VLOOKUP($C91,'SINAPI NOVEMBRO 2023'!$1:$1048576,4,0),IFERROR(VLOOKUP($C91,'5-COMPOSIÇÕES PRÓPRIAS'!$C$11:$I$5034,7,0),""))</f>
        <v>67.63</v>
      </c>
      <c r="I91" s="373">
        <f>TRUNC(H91 * ('4-BDI'!$E$29), 2)</f>
        <v>86.8</v>
      </c>
      <c r="J91" s="373">
        <f>TRUNC(G91 * H91, 2)</f>
        <v>11335.46</v>
      </c>
      <c r="K91" s="363">
        <f>TRUNC(G91 * I91, 2)</f>
        <v>14548.54</v>
      </c>
    </row>
    <row r="92" spans="1:12" ht="45" customHeight="1">
      <c r="B92" s="34" t="s">
        <v>7069</v>
      </c>
      <c r="C92" s="22">
        <f>QUANT.!D242</f>
        <v>96116</v>
      </c>
      <c r="D92" s="22" t="str">
        <f>QUANT.!E242</f>
        <v>SINAPI</v>
      </c>
      <c r="E92" s="23" t="str">
        <f>IFERROR(VLOOKUP($C92,'SINAPI NOVEMBRO 2023'!$1:$1048576,2,0),IFERROR(VLOOKUP($C92,'5-COMPOSIÇÕES PRÓPRIAS'!$C$11:$I$5034,3,0),""))</f>
        <v>FORRO EM RÉGUAS DE PVC, FRISADO, PARA AMBIENTES COMERCIAIS, INCLUSIVE ESTRUTURA BIDIRECIONAL DE FIXAÇÃO. AF_08/2023_PS</v>
      </c>
      <c r="F92" s="21" t="str">
        <f>IFERROR(VLOOKUP($C92,'SINAPI NOVEMBRO 2023'!$1:$1048576,3,0),IFERROR(VLOOKUP($C92,'5-COMPOSIÇÕES PRÓPRIAS'!$C$11:$I$5034,4,0),""))</f>
        <v>M2</v>
      </c>
      <c r="G92" s="482">
        <f>QUANT.!H242</f>
        <v>125</v>
      </c>
      <c r="H92" s="373">
        <f>IFERROR(VLOOKUP($C92,'SINAPI NOVEMBRO 2023'!$1:$1048576,4,0),IFERROR(VLOOKUP($C92,'5-COMPOSIÇÕES PRÓPRIAS'!$C$11:$I$5034,7,0),""))</f>
        <v>65.75</v>
      </c>
      <c r="I92" s="373">
        <f>TRUNC(H92 * ('4-BDI'!$E$29), 2)</f>
        <v>84.39</v>
      </c>
      <c r="J92" s="373">
        <f>TRUNC(G92 * H92, 2)</f>
        <v>8218.75</v>
      </c>
      <c r="K92" s="363">
        <f>TRUNC(G92 * I92, 2)</f>
        <v>10548.75</v>
      </c>
    </row>
    <row r="93" spans="1:12" ht="15" customHeight="1">
      <c r="A93" s="59"/>
      <c r="B93" s="664" t="s">
        <v>179</v>
      </c>
      <c r="C93" s="665"/>
      <c r="D93" s="665"/>
      <c r="E93" s="665"/>
      <c r="F93" s="665"/>
      <c r="G93" s="665"/>
      <c r="H93" s="666"/>
      <c r="I93" s="374"/>
      <c r="J93" s="378">
        <f>TRUNC(SUM(J88:J92),2)</f>
        <v>38833.620000000003</v>
      </c>
      <c r="K93" s="364">
        <f>TRUNC(SUM(K88:K92),2)</f>
        <v>49834.98</v>
      </c>
    </row>
    <row r="94" spans="1:12" ht="15" customHeight="1">
      <c r="A94" s="59"/>
      <c r="B94" s="44" t="s">
        <v>458</v>
      </c>
      <c r="C94" s="45"/>
      <c r="D94" s="45"/>
      <c r="E94" s="43" t="s">
        <v>74</v>
      </c>
      <c r="F94" s="45"/>
      <c r="G94" s="483"/>
      <c r="H94" s="372"/>
      <c r="I94" s="375"/>
      <c r="J94" s="375"/>
      <c r="K94" s="362"/>
    </row>
    <row r="95" spans="1:12" ht="45" customHeight="1">
      <c r="B95" s="34" t="s">
        <v>7071</v>
      </c>
      <c r="C95" s="22">
        <f>QUANT.!D245</f>
        <v>97084</v>
      </c>
      <c r="D95" s="22" t="str">
        <f>QUANT.!E245</f>
        <v>SINAPI</v>
      </c>
      <c r="E95" s="23" t="str">
        <f>IFERROR(VLOOKUP($C95,'SINAPI NOVEMBRO 2023'!$1:$1048576,2,0),IFERROR(VLOOKUP($C95,'5-COMPOSIÇÕES PRÓPRIAS'!$C$11:$I$5034,3,0),""))</f>
        <v>COMPACTAÇÃO MECÂNICA DE SOLO PARA EXECUÇÃO DE RADIER, PISO DE CONCRETO OU LAJE SOBRE SOLO, COM COMPACTADOR DE SOLOS TIPO PLACA VIBRATÓRIA. AF_09/2021</v>
      </c>
      <c r="F95" s="21" t="str">
        <f>IFERROR(VLOOKUP($C95,'SINAPI NOVEMBRO 2023'!$1:$1048576,3,0),IFERROR(VLOOKUP($C95,'5-COMPOSIÇÕES PRÓPRIAS'!$C$11:$I$5034,4,0),""))</f>
        <v>M2</v>
      </c>
      <c r="G95" s="482">
        <f>QUANT.!H245</f>
        <v>1803</v>
      </c>
      <c r="H95" s="373">
        <f>IFERROR(VLOOKUP($C95,'SINAPI NOVEMBRO 2023'!$1:$1048576,4,0),IFERROR(VLOOKUP($C95,'5-COMPOSIÇÕES PRÓPRIAS'!$C$11:$I$5034,7,0),""))</f>
        <v>0.56000000000000005</v>
      </c>
      <c r="I95" s="373">
        <f>TRUNC(H95 * ('4-BDI'!$E$29), 2)</f>
        <v>0.71</v>
      </c>
      <c r="J95" s="373">
        <f t="shared" ref="J95:J103" si="10">TRUNC(G95 * H95, 2)</f>
        <v>1009.68</v>
      </c>
      <c r="K95" s="363">
        <f t="shared" ref="K95:K103" si="11">TRUNC(G95 * I95, 2)</f>
        <v>1280.1300000000001</v>
      </c>
    </row>
    <row r="96" spans="1:12" ht="69" customHeight="1">
      <c r="B96" s="34" t="s">
        <v>7352</v>
      </c>
      <c r="C96" s="22">
        <f>QUANT.!D253</f>
        <v>87702</v>
      </c>
      <c r="D96" s="22" t="str">
        <f>QUANT.!E253</f>
        <v>SINAPI</v>
      </c>
      <c r="E96" s="23" t="str">
        <f>IFERROR(VLOOKUP($C96,'SINAPI NOVEMBRO 2023'!$1:$1048576,2,0),IFERROR(VLOOKUP($C96,'5-COMPOSIÇÕES PRÓPRIAS'!$C$11:$I$5034,3,0),""))</f>
        <v>CONTRAPISO EM ARGAMASSA TRAÇO 1:4 (CIMENTO E AREIA), PREPARO MANUAL, APLICADO EM ÁREAS SECAS SOBRE LAJE, NÃO ADERIDO, ACABAMENTO NÃO REFORÇADO, ESPESSURA 6CM. AF_07/2021</v>
      </c>
      <c r="F96" s="21" t="str">
        <f>IFERROR(VLOOKUP($C96,'SINAPI NOVEMBRO 2023'!$1:$1048576,3,0),IFERROR(VLOOKUP($C96,'5-COMPOSIÇÕES PRÓPRIAS'!$C$11:$I$5034,4,0),""))</f>
        <v>M2</v>
      </c>
      <c r="G96" s="482">
        <f>QUANT.!H253</f>
        <v>102</v>
      </c>
      <c r="H96" s="373">
        <f>IFERROR(VLOOKUP($C96,'SINAPI NOVEMBRO 2023'!$1:$1048576,4,0),IFERROR(VLOOKUP($C96,'5-COMPOSIÇÕES PRÓPRIAS'!$C$11:$I$5034,7,0),""))</f>
        <v>59.12</v>
      </c>
      <c r="I96" s="373">
        <f>TRUNC(H96 * ('4-BDI'!$E$29), 2)</f>
        <v>75.88</v>
      </c>
      <c r="J96" s="373">
        <f t="shared" si="10"/>
        <v>6030.24</v>
      </c>
      <c r="K96" s="363">
        <f t="shared" si="11"/>
        <v>7739.76</v>
      </c>
    </row>
    <row r="97" spans="1:13" s="48" customFormat="1" ht="75">
      <c r="B97" s="34" t="s">
        <v>7072</v>
      </c>
      <c r="C97" s="22">
        <f>QUANT.!D255</f>
        <v>104162</v>
      </c>
      <c r="D97" s="22" t="str">
        <f>QUANT.!E255</f>
        <v>SINAPI</v>
      </c>
      <c r="E97" s="23" t="str">
        <f>IFERROR(VLOOKUP($C97,'SINAPI NOVEMBRO 2023'!$1:$1048576,2,0),IFERROR(VLOOKUP($C97,'5-COMPOSIÇÕES PRÓPRIAS'!$C$11:$I$5034,3,0),""))</f>
        <v>PISO EM GRANILITE, MARMORITE OU GRANITINA EM AMBIENTES INTERNOS, COM ESPESSURA DE 8 MM, INCLUSO MISTURA EM BETONEIRA, COLOCAÇÃO DAS JUNTAS, APLICAÇÃO DO PISO, 4 POLIMENTOS COM POLITRIZ, ESTUCAMENTO, SELADOR E CERA. AF_06/2022</v>
      </c>
      <c r="F97" s="21" t="str">
        <f>IFERROR(VLOOKUP($C97,'SINAPI NOVEMBRO 2023'!$1:$1048576,3,0),IFERROR(VLOOKUP($C97,'5-COMPOSIÇÕES PRÓPRIAS'!$C$11:$I$5034,4,0),""))</f>
        <v>M2</v>
      </c>
      <c r="G97" s="482">
        <f>QUANT.!H255</f>
        <v>102</v>
      </c>
      <c r="H97" s="373">
        <f>IFERROR(VLOOKUP($C97,'SINAPI NOVEMBRO 2023'!$1:$1048576,4,0),IFERROR(VLOOKUP($C97,'5-COMPOSIÇÕES PRÓPRIAS'!$C$11:$I$5034,7,0),""))</f>
        <v>91.69</v>
      </c>
      <c r="I97" s="373">
        <f>TRUNC(H97 * ('4-BDI'!$E$29), 2)</f>
        <v>117.68</v>
      </c>
      <c r="J97" s="373">
        <f t="shared" si="10"/>
        <v>9352.3799999999992</v>
      </c>
      <c r="K97" s="363">
        <f t="shared" si="11"/>
        <v>12003.36</v>
      </c>
      <c r="L97" s="265"/>
    </row>
    <row r="98" spans="1:13" s="60" customFormat="1" ht="39" customHeight="1">
      <c r="B98" s="34" t="s">
        <v>7073</v>
      </c>
      <c r="C98" s="22">
        <f>QUANT.!D257</f>
        <v>98554</v>
      </c>
      <c r="D98" s="22" t="str">
        <f>QUANT.!E257</f>
        <v>SINAPI</v>
      </c>
      <c r="E98" s="23" t="str">
        <f>IFERROR(VLOOKUP($C98,'SINAPI NOVEMBRO 2023'!$1:$1048576,2,0),IFERROR(VLOOKUP($C98,'5-COMPOSIÇÕES PRÓPRIAS'!$C$11:$I$5034,3,0),""))</f>
        <v>IMPERMEABILIZAÇÃO DE SUPERFÍCIE COM MEMBRANA À BASE DE RESINA ACRÍLICA, 3 DEMÃOS. AF_09/2023</v>
      </c>
      <c r="F98" s="21" t="str">
        <f>IFERROR(VLOOKUP($C98,'SINAPI NOVEMBRO 2023'!$1:$1048576,3,0),IFERROR(VLOOKUP($C98,'5-COMPOSIÇÕES PRÓPRIAS'!$C$11:$I$5034,4,0),""))</f>
        <v>M2</v>
      </c>
      <c r="G98" s="482">
        <f>QUANT.!H257</f>
        <v>102</v>
      </c>
      <c r="H98" s="373">
        <f>IFERROR(VLOOKUP($C98,'SINAPI NOVEMBRO 2023'!$1:$1048576,4,0),IFERROR(VLOOKUP($C98,'5-COMPOSIÇÕES PRÓPRIAS'!$C$11:$I$5034,7,0),""))</f>
        <v>42.59</v>
      </c>
      <c r="I98" s="373">
        <f>TRUNC(H98 * ('4-BDI'!$E$29), 2)</f>
        <v>54.66</v>
      </c>
      <c r="J98" s="373">
        <f t="shared" si="10"/>
        <v>4344.18</v>
      </c>
      <c r="K98" s="363">
        <f t="shared" si="11"/>
        <v>5575.32</v>
      </c>
      <c r="L98" s="265"/>
    </row>
    <row r="99" spans="1:13" s="267" customFormat="1">
      <c r="B99" s="34" t="s">
        <v>7074</v>
      </c>
      <c r="C99" s="22">
        <f>QUANT.!D261</f>
        <v>101741</v>
      </c>
      <c r="D99" s="22" t="str">
        <f>QUANT.!E261</f>
        <v>SINAPI</v>
      </c>
      <c r="E99" s="23" t="str">
        <f>IFERROR(VLOOKUP($C99,'SINAPI NOVEMBRO 2023'!$1:$1048576,2,0),IFERROR(VLOOKUP($C99,'5-COMPOSIÇÕES PRÓPRIAS'!$C$11:$I$5034,3,0),""))</f>
        <v>RODAPÉ EM MARMORITE, ALTURA 10CM. AF_09/2020</v>
      </c>
      <c r="F99" s="21" t="str">
        <f>IFERROR(VLOOKUP($C99,'SINAPI NOVEMBRO 2023'!$1:$1048576,3,0),IFERROR(VLOOKUP($C99,'5-COMPOSIÇÕES PRÓPRIAS'!$C$11:$I$5034,4,0),""))</f>
        <v>M</v>
      </c>
      <c r="G99" s="482">
        <f>QUANT.!H261</f>
        <v>79.539999999999992</v>
      </c>
      <c r="H99" s="373">
        <f>IFERROR(VLOOKUP($C99,'SINAPI NOVEMBRO 2023'!$1:$1048576,4,0),IFERROR(VLOOKUP($C99,'5-COMPOSIÇÕES PRÓPRIAS'!$C$11:$I$5034,7,0),""))</f>
        <v>19.5</v>
      </c>
      <c r="I99" s="373">
        <f>TRUNC(H99 * ('4-BDI'!$E$29), 2)</f>
        <v>25.02</v>
      </c>
      <c r="J99" s="373">
        <f t="shared" si="10"/>
        <v>1551.03</v>
      </c>
      <c r="K99" s="363">
        <f t="shared" si="11"/>
        <v>1990.09</v>
      </c>
      <c r="L99" s="265"/>
    </row>
    <row r="100" spans="1:13" s="267" customFormat="1" ht="30" customHeight="1">
      <c r="B100" s="34" t="s">
        <v>7075</v>
      </c>
      <c r="C100" s="22">
        <f>QUANT.!D266</f>
        <v>94991</v>
      </c>
      <c r="D100" s="22" t="str">
        <f>QUANT.!E266</f>
        <v>SINAPI</v>
      </c>
      <c r="E100" s="23" t="str">
        <f>IFERROR(VLOOKUP($C100,'SINAPI NOVEMBRO 2023'!$1:$1048576,2,0),IFERROR(VLOOKUP($C100,'5-COMPOSIÇÕES PRÓPRIAS'!$C$11:$I$5034,3,0),""))</f>
        <v>EXECUÇÃO DE PASSEIO (CALÇADA) OU PISO DE CONCRETO COM CONCRETO MOLDADO IN LOCO, USINADO C20, ACABAMENTO CONVENCIONAL, NÃO ARMADO. AF_08/2022</v>
      </c>
      <c r="F100" s="21" t="str">
        <f>IFERROR(VLOOKUP($C100,'SINAPI NOVEMBRO 2023'!$1:$1048576,3,0),IFERROR(VLOOKUP($C100,'5-COMPOSIÇÕES PRÓPRIAS'!$C$11:$I$5034,4,0),""))</f>
        <v>M3</v>
      </c>
      <c r="G100" s="482">
        <f>QUANT.!H266</f>
        <v>68.600000000000009</v>
      </c>
      <c r="H100" s="373">
        <f>IFERROR(VLOOKUP($C100,'SINAPI NOVEMBRO 2023'!$1:$1048576,4,0),IFERROR(VLOOKUP($C100,'5-COMPOSIÇÕES PRÓPRIAS'!$C$11:$I$5034,7,0),""))</f>
        <v>907.76</v>
      </c>
      <c r="I100" s="373">
        <f>TRUNC(H100 * ('4-BDI'!$E$29), 2)</f>
        <v>1165.0999999999999</v>
      </c>
      <c r="J100" s="373">
        <f t="shared" si="10"/>
        <v>62272.33</v>
      </c>
      <c r="K100" s="363">
        <f t="shared" si="11"/>
        <v>79925.86</v>
      </c>
      <c r="L100" s="265"/>
    </row>
    <row r="101" spans="1:13" s="267" customFormat="1" ht="30" customHeight="1">
      <c r="B101" s="34" t="s">
        <v>8148</v>
      </c>
      <c r="C101" s="22">
        <f>QUANT.!D273</f>
        <v>94265</v>
      </c>
      <c r="D101" s="22" t="str">
        <f>QUANT.!E273</f>
        <v>SINAPI</v>
      </c>
      <c r="E101" s="23" t="str">
        <f>IFERROR(VLOOKUP($C101,'SINAPI NOVEMBRO 2023'!$1:$1048576,2,0),IFERROR(VLOOKUP($C101,'5-COMPOSIÇÕES PRÓPRIAS'!$C$11:$I$5034,3,0),""))</f>
        <v>GUIA (MEIO-FIO) CONCRETO, MOLDADA  IN LOCO  EM TRECHO RETO COM EXTRUSORA, 15 CM BASE X 30 CM ALTURA. AF_06/2016</v>
      </c>
      <c r="F101" s="21" t="str">
        <f>IFERROR(VLOOKUP($C101,'SINAPI NOVEMBRO 2023'!$1:$1048576,3,0),IFERROR(VLOOKUP($C101,'5-COMPOSIÇÕES PRÓPRIAS'!$C$11:$I$5034,4,0),""))</f>
        <v>M</v>
      </c>
      <c r="G101" s="482">
        <f>QUANT.!H273</f>
        <v>242.45</v>
      </c>
      <c r="H101" s="373">
        <f>IFERROR(VLOOKUP($C101,'SINAPI NOVEMBRO 2023'!$1:$1048576,4,0),IFERROR(VLOOKUP($C101,'5-COMPOSIÇÕES PRÓPRIAS'!$C$11:$I$5034,7,0),""))</f>
        <v>50.64</v>
      </c>
      <c r="I101" s="373">
        <f>TRUNC(H101 * ('4-BDI'!$E$29), 2)</f>
        <v>64.989999999999995</v>
      </c>
      <c r="J101" s="373">
        <f t="shared" si="10"/>
        <v>12277.66</v>
      </c>
      <c r="K101" s="363">
        <f t="shared" si="11"/>
        <v>15756.82</v>
      </c>
      <c r="L101" s="265"/>
    </row>
    <row r="102" spans="1:13" ht="61.5" customHeight="1">
      <c r="B102" s="34" t="s">
        <v>8149</v>
      </c>
      <c r="C102" s="22">
        <f>QUANT.!D275</f>
        <v>97101</v>
      </c>
      <c r="D102" s="22" t="str">
        <f>QUANT.!E275</f>
        <v>SINAPI</v>
      </c>
      <c r="E102" s="23" t="str">
        <f>IFERROR(VLOOKUP($C102,'SINAPI NOVEMBRO 2023'!$1:$1048576,2,0),IFERROR(VLOOKUP($C102,'5-COMPOSIÇÕES PRÓPRIAS'!$C$11:$I$5034,3,0),""))</f>
        <v>EXECUÇÃO DE RADIER, ESPESSURA DE 10 CM, FCK = 30 MPA, COM USO DE FORMAS EM MADEIRA SERRADA. AF_09/2021</v>
      </c>
      <c r="F102" s="21" t="str">
        <f>IFERROR(VLOOKUP($C102,'SINAPI NOVEMBRO 2023'!$1:$1048576,3,0),IFERROR(VLOOKUP($C102,'5-COMPOSIÇÕES PRÓPRIAS'!$C$11:$I$5034,4,0),""))</f>
        <v>M2</v>
      </c>
      <c r="G102" s="482">
        <f>QUANT.!H275</f>
        <v>824</v>
      </c>
      <c r="H102" s="373">
        <f>IFERROR(VLOOKUP($C102,'SINAPI NOVEMBRO 2023'!$1:$1048576,4,0),IFERROR(VLOOKUP($C102,'5-COMPOSIÇÕES PRÓPRIAS'!$C$11:$I$5034,7,0),""))</f>
        <v>206.27</v>
      </c>
      <c r="I102" s="373">
        <f>TRUNC(H102 * ('4-BDI'!$E$29), 2)</f>
        <v>264.74</v>
      </c>
      <c r="J102" s="373">
        <f t="shared" si="10"/>
        <v>169966.48</v>
      </c>
      <c r="K102" s="363">
        <f t="shared" si="11"/>
        <v>218145.76</v>
      </c>
    </row>
    <row r="103" spans="1:13" s="267" customFormat="1" ht="30">
      <c r="B103" s="34" t="s">
        <v>8173</v>
      </c>
      <c r="C103" s="22" t="str">
        <f>QUANT.!D280</f>
        <v>CP-PIS-02</v>
      </c>
      <c r="D103" s="22" t="str">
        <f>QUANT.!E280</f>
        <v>Próprio</v>
      </c>
      <c r="E103" s="23" t="str">
        <f>IFERROR(VLOOKUP($C103,'SINAPI NOVEMBRO 2023'!$1:$1048576,2,0),IFERROR(VLOOKUP($C103,'5-COMPOSIÇÕES PRÓPRIAS'!$C$11:$I$5034,3,0),""))</f>
        <v>FORNECIMENTO E ESPALHAMENTO DE BRITA N. 2 (19 A 38 MM)</v>
      </c>
      <c r="F103" s="21" t="str">
        <f>IFERROR(VLOOKUP($C103,'SINAPI NOVEMBRO 2023'!$1:$1048576,3,0),IFERROR(VLOOKUP($C103,'5-COMPOSIÇÕES PRÓPRIAS'!$C$11:$I$5034,4,0),""))</f>
        <v>M3</v>
      </c>
      <c r="G103" s="482">
        <f>QUANT.!H280</f>
        <v>75</v>
      </c>
      <c r="H103" s="373">
        <f>IFERROR(VLOOKUP($C103,'SINAPI NOVEMBRO 2023'!$1:$1048576,4,0),IFERROR(VLOOKUP($C103,'5-COMPOSIÇÕES PRÓPRIAS'!$C$11:$I$5034,7,0),""))</f>
        <v>184.32</v>
      </c>
      <c r="I103" s="373">
        <f>TRUNC(H103 * ('4-BDI'!$E$29), 2)</f>
        <v>236.57</v>
      </c>
      <c r="J103" s="373">
        <f t="shared" si="10"/>
        <v>13824</v>
      </c>
      <c r="K103" s="363">
        <f t="shared" si="11"/>
        <v>17742.75</v>
      </c>
      <c r="L103" s="265"/>
    </row>
    <row r="104" spans="1:13" ht="15" customHeight="1">
      <c r="B104" s="664" t="s">
        <v>475</v>
      </c>
      <c r="C104" s="665"/>
      <c r="D104" s="665"/>
      <c r="E104" s="665"/>
      <c r="F104" s="665"/>
      <c r="G104" s="665"/>
      <c r="H104" s="666"/>
      <c r="I104" s="374"/>
      <c r="J104" s="378">
        <f>TRUNC(SUM(J95:J103),2)</f>
        <v>280627.98</v>
      </c>
      <c r="K104" s="364">
        <f>TRUNC(SUM(K95:K103),2)</f>
        <v>360159.85</v>
      </c>
    </row>
    <row r="105" spans="1:13" ht="15" customHeight="1">
      <c r="B105" s="44" t="s">
        <v>459</v>
      </c>
      <c r="C105" s="45"/>
      <c r="D105" s="45"/>
      <c r="E105" s="43" t="s">
        <v>7027</v>
      </c>
      <c r="F105" s="45"/>
      <c r="G105" s="483"/>
      <c r="H105" s="372"/>
      <c r="I105" s="375"/>
      <c r="J105" s="375"/>
      <c r="K105" s="362"/>
    </row>
    <row r="106" spans="1:13" ht="42.75" customHeight="1">
      <c r="A106" s="51"/>
      <c r="B106" s="34" t="s">
        <v>7076</v>
      </c>
      <c r="C106" s="22">
        <f>QUANT.!D285</f>
        <v>102253</v>
      </c>
      <c r="D106" s="22" t="str">
        <f>QUANT.!E285</f>
        <v>SINAPI</v>
      </c>
      <c r="E106" s="23" t="str">
        <f>IFERROR(VLOOKUP($C106,'SINAPI NOVEMBRO 2023'!$1:$1048576,2,0),IFERROR(VLOOKUP($C106,'5-COMPOSIÇÕES PRÓPRIAS'!$C$11:$I$5034,3,0),""))</f>
        <v>DIVISORIA SANITÁRIA, TIPO CABINE, EM GRANITO CINZA POLIDO, ESP = 3CM, ASSENTADO COM ARGAMASSA COLANTE AC III-E, EXCLUSIVE FERRAGENS. AF_01/2021</v>
      </c>
      <c r="F106" s="21" t="str">
        <f>IFERROR(VLOOKUP($C106,'SINAPI NOVEMBRO 2023'!$1:$1048576,3,0),IFERROR(VLOOKUP($C106,'5-COMPOSIÇÕES PRÓPRIAS'!$C$11:$I$5034,4,0),""))</f>
        <v>M2</v>
      </c>
      <c r="G106" s="482">
        <f>QUANT.!H285</f>
        <v>48.636000000000003</v>
      </c>
      <c r="H106" s="373">
        <f>IFERROR(VLOOKUP($C106,'SINAPI NOVEMBRO 2023'!$1:$1048576,4,0),IFERROR(VLOOKUP($C106,'5-COMPOSIÇÕES PRÓPRIAS'!$C$11:$I$5034,7,0),""))</f>
        <v>832.3</v>
      </c>
      <c r="I106" s="373">
        <f>TRUNC(H106 * ('4-BDI'!$E$29), 2)</f>
        <v>1068.25</v>
      </c>
      <c r="J106" s="373">
        <f>TRUNC(G106 * H106, 2)</f>
        <v>40479.74</v>
      </c>
      <c r="K106" s="363">
        <f>TRUNC(G106 * I106, 2)</f>
        <v>51955.4</v>
      </c>
    </row>
    <row r="107" spans="1:13" ht="75" customHeight="1">
      <c r="B107" s="34" t="s">
        <v>7077</v>
      </c>
      <c r="C107" s="22" t="str">
        <f>QUANT.!D290</f>
        <v xml:space="preserve"> CP-GNT-01 </v>
      </c>
      <c r="D107" s="22" t="str">
        <f>QUANT.!E290</f>
        <v>Próprio</v>
      </c>
      <c r="E107" s="23" t="str">
        <f>IFERROR(VLOOKUP($C107,'SINAPI NOVEMBRO 2023'!$1:$1048576,2,0),IFERROR(VLOOKUP($C107,'5-COMPOSIÇÕES PRÓPRIAS'!$C$11:$I$5034,3,0),""))</f>
        <v>GRANITO PARA BANCADA, POLIDO, TIPO ANDORINHA/ QUARTZ/ CASTELO/ CORUMBA OU OUTROS EQUIVALENTES DA REGIAO, E=  *2,5* CM - FORNECIMENTO E INSTALAÇÃO</v>
      </c>
      <c r="F107" s="21" t="str">
        <f>IFERROR(VLOOKUP($C107,'SINAPI NOVEMBRO 2023'!$1:$1048576,3,0),IFERROR(VLOOKUP($C107,'5-COMPOSIÇÕES PRÓPRIAS'!$C$11:$I$5034,4,0),""))</f>
        <v>M2</v>
      </c>
      <c r="G107" s="482">
        <f>QUANT.!H290</f>
        <v>2.14</v>
      </c>
      <c r="H107" s="373">
        <f>IFERROR(VLOOKUP($C107,'SINAPI NOVEMBRO 2023'!$1:$1048576,4,0),IFERROR(VLOOKUP($C107,'5-COMPOSIÇÕES PRÓPRIAS'!$C$11:$I$5034,7,0),""))</f>
        <v>733.35</v>
      </c>
      <c r="I107" s="373">
        <f>TRUNC(H107 * ('4-BDI'!$E$29), 2)</f>
        <v>941.25</v>
      </c>
      <c r="J107" s="373">
        <f>TRUNC(G107 * H107, 2)</f>
        <v>1569.36</v>
      </c>
      <c r="K107" s="363">
        <f>TRUNC(G107 * I107, 2)</f>
        <v>2014.27</v>
      </c>
    </row>
    <row r="108" spans="1:13" ht="15" customHeight="1">
      <c r="B108" s="664" t="s">
        <v>179</v>
      </c>
      <c r="C108" s="665"/>
      <c r="D108" s="665"/>
      <c r="E108" s="665"/>
      <c r="F108" s="665"/>
      <c r="G108" s="665"/>
      <c r="H108" s="666"/>
      <c r="I108" s="374"/>
      <c r="J108" s="378">
        <f>TRUNC(SUM(J106:J107),2)</f>
        <v>42049.1</v>
      </c>
      <c r="K108" s="364">
        <f>TRUNC(SUM(K106:K107),2)</f>
        <v>53969.67</v>
      </c>
    </row>
    <row r="109" spans="1:13" ht="15" customHeight="1">
      <c r="B109" s="44" t="s">
        <v>460</v>
      </c>
      <c r="C109" s="45"/>
      <c r="D109" s="45"/>
      <c r="E109" s="43" t="s">
        <v>85</v>
      </c>
      <c r="F109" s="45"/>
      <c r="G109" s="483"/>
      <c r="H109" s="372"/>
      <c r="I109" s="375"/>
      <c r="J109" s="375"/>
      <c r="K109" s="362"/>
    </row>
    <row r="110" spans="1:13" s="267" customFormat="1" ht="54.75" customHeight="1">
      <c r="B110" s="34" t="s">
        <v>7078</v>
      </c>
      <c r="C110" s="22">
        <f>QUANT.!D295</f>
        <v>91341</v>
      </c>
      <c r="D110" s="479" t="str">
        <f>QUANT.!E295</f>
        <v>SINAPI</v>
      </c>
      <c r="E110" s="23" t="str">
        <f>IFERROR(VLOOKUP($C110,'SINAPI NOVEMBRO 2023'!$1:$1048576,2,0),IFERROR(VLOOKUP($C110,'5-COMPOSIÇÕES PRÓPRIAS'!$C$11:$I$5034,3,0),""))</f>
        <v>PORTA EM ALUMÍNIO DE ABRIR TIPO VENEZIANA COM GUARNIÇÃO, FIXAÇÃO COM PARAFUSOS - FORNECIMENTO E INSTALAÇÃO. AF_12/2019</v>
      </c>
      <c r="F110" s="21" t="str">
        <f>IFERROR(VLOOKUP($C110,'SINAPI NOVEMBRO 2023'!$1:$1048576,3,0),IFERROR(VLOOKUP($C110,'5-COMPOSIÇÕES PRÓPRIAS'!$C$11:$I$5034,4,0),""))</f>
        <v>M2</v>
      </c>
      <c r="G110" s="482">
        <f>QUANT.!H295</f>
        <v>13.859999999999998</v>
      </c>
      <c r="H110" s="373">
        <f>IFERROR(VLOOKUP($C110,'SINAPI NOVEMBRO 2023'!$1:$1048576,4,0),IFERROR(VLOOKUP($C110,'5-COMPOSIÇÕES PRÓPRIAS'!$C$11:$I$5034,7,0),""))</f>
        <v>604.33000000000004</v>
      </c>
      <c r="I110" s="373">
        <f>TRUNC(H110 * ('4-BDI'!$E$29), 2)</f>
        <v>775.65</v>
      </c>
      <c r="J110" s="373">
        <f>TRUNC(G110 * H110, 2)</f>
        <v>8376.01</v>
      </c>
      <c r="K110" s="363">
        <f>TRUNC(G110 * I110, 2)</f>
        <v>10750.5</v>
      </c>
      <c r="L110" s="265"/>
    </row>
    <row r="111" spans="1:13" s="267" customFormat="1" ht="52.5" customHeight="1">
      <c r="B111" s="34" t="s">
        <v>7079</v>
      </c>
      <c r="C111" s="22" t="str">
        <f>QUANT.!D299</f>
        <v xml:space="preserve"> CP-ESQ-01 </v>
      </c>
      <c r="D111" s="479" t="str">
        <f>QUANT.!E299</f>
        <v>Próprio</v>
      </c>
      <c r="E111" s="23" t="str">
        <f>IFERROR(VLOOKUP($C111,'SINAPI NOVEMBRO 2023'!$1:$1048576,2,0),IFERROR(VLOOKUP($C111,'5-COMPOSIÇÕES PRÓPRIAS'!$C$11:$I$5034,3,0),""))</f>
        <v>PORTA DE FERRO, DE ABRIR, TIPO CHAPA CORRUGADA, COM GUARNICOES E PINTURA - FORNECIMENTO E INSTALAÇÃO</v>
      </c>
      <c r="F111" s="21" t="str">
        <f>IFERROR(VLOOKUP($C111,'SINAPI NOVEMBRO 2023'!$1:$1048576,3,0),IFERROR(VLOOKUP($C111,'5-COMPOSIÇÕES PRÓPRIAS'!$C$11:$I$5034,4,0),""))</f>
        <v>M2</v>
      </c>
      <c r="G111" s="482">
        <f>QUANT.!H299</f>
        <v>11.840000000000002</v>
      </c>
      <c r="H111" s="373">
        <f>IFERROR(VLOOKUP($C111,'SINAPI NOVEMBRO 2023'!$1:$1048576,4,0),IFERROR(VLOOKUP($C111,'5-COMPOSIÇÕES PRÓPRIAS'!$C$11:$I$5034,7,0),""))</f>
        <v>792.35</v>
      </c>
      <c r="I111" s="373">
        <f>TRUNC(H111 * ('4-BDI'!$E$29), 2)</f>
        <v>1016.98</v>
      </c>
      <c r="J111" s="373">
        <f>TRUNC(G111 * H111, 2)</f>
        <v>9381.42</v>
      </c>
      <c r="K111" s="363">
        <f>TRUNC(G111 * I111, 2)</f>
        <v>12041.04</v>
      </c>
      <c r="L111" s="265"/>
    </row>
    <row r="112" spans="1:13" s="267" customFormat="1" ht="60.75" customHeight="1">
      <c r="B112" s="34" t="s">
        <v>7080</v>
      </c>
      <c r="C112" s="22">
        <f>QUANT.!D304</f>
        <v>101161</v>
      </c>
      <c r="D112" s="479" t="str">
        <f>QUANT.!E304</f>
        <v>SINAPI</v>
      </c>
      <c r="E112" s="23" t="str">
        <f>IFERROR(VLOOKUP($C112,'SINAPI NOVEMBRO 2023'!$1:$1048576,2,0),IFERROR(VLOOKUP($C112,'5-COMPOSIÇÕES PRÓPRIAS'!$C$11:$I$5034,3,0),""))</f>
        <v>ALVENARIA DE VEDAÇÃO COM ELEMENTO VAZADO DE CONCRETO (COBOGÓ) DE 7X50X50CM E ARGAMASSA DE ASSENTAMENTO COM PREPARO EM BETONEIRA. AF_05/2020</v>
      </c>
      <c r="F112" s="21" t="str">
        <f>IFERROR(VLOOKUP($C112,'SINAPI NOVEMBRO 2023'!$1:$1048576,3,0),IFERROR(VLOOKUP($C112,'5-COMPOSIÇÕES PRÓPRIAS'!$C$11:$I$5034,4,0),""))</f>
        <v>M2</v>
      </c>
      <c r="G112" s="482">
        <f>QUANT.!H304</f>
        <v>9.6</v>
      </c>
      <c r="H112" s="373">
        <f>IFERROR(VLOOKUP($C112,'SINAPI NOVEMBRO 2023'!$1:$1048576,4,0),IFERROR(VLOOKUP($C112,'5-COMPOSIÇÕES PRÓPRIAS'!$C$11:$I$5034,7,0),""))</f>
        <v>220.87</v>
      </c>
      <c r="I112" s="373">
        <f>TRUNC(H112 * ('4-BDI'!$E$29), 2)</f>
        <v>283.48</v>
      </c>
      <c r="J112" s="373">
        <f>TRUNC(G112 * H112, 2)</f>
        <v>2120.35</v>
      </c>
      <c r="K112" s="363">
        <f>TRUNC(G112 * I112, 2)</f>
        <v>2721.4</v>
      </c>
      <c r="L112" s="265"/>
      <c r="M112" s="371"/>
    </row>
    <row r="113" spans="1:12" ht="15" customHeight="1">
      <c r="B113" s="664" t="s">
        <v>179</v>
      </c>
      <c r="C113" s="665"/>
      <c r="D113" s="665"/>
      <c r="E113" s="665"/>
      <c r="F113" s="665"/>
      <c r="G113" s="665"/>
      <c r="H113" s="666"/>
      <c r="I113" s="374"/>
      <c r="J113" s="378">
        <f>TRUNC(SUM(J110:J112),2)</f>
        <v>19877.78</v>
      </c>
      <c r="K113" s="364">
        <f>TRUNC(SUM(K110:K112),2)</f>
        <v>25512.94</v>
      </c>
    </row>
    <row r="114" spans="1:12" ht="15" customHeight="1">
      <c r="B114" s="44" t="s">
        <v>462</v>
      </c>
      <c r="C114" s="45"/>
      <c r="D114" s="45"/>
      <c r="E114" s="43" t="s">
        <v>93</v>
      </c>
      <c r="F114" s="45"/>
      <c r="G114" s="483"/>
      <c r="H114" s="372"/>
      <c r="I114" s="375"/>
      <c r="J114" s="375"/>
      <c r="K114" s="362"/>
    </row>
    <row r="115" spans="1:12" ht="30" customHeight="1">
      <c r="B115" s="34" t="s">
        <v>7081</v>
      </c>
      <c r="C115" s="22">
        <f>QUANT.!D311</f>
        <v>88485</v>
      </c>
      <c r="D115" s="22" t="str">
        <f>QUANT.!E311</f>
        <v>SINAPI</v>
      </c>
      <c r="E115" s="23" t="str">
        <f>IFERROR(VLOOKUP($C115,'SINAPI NOVEMBRO 2023'!$1:$1048576,2,0),IFERROR(VLOOKUP($C115,'5-COMPOSIÇÕES PRÓPRIAS'!$C$11:$I$5034,3,0),""))</f>
        <v>FUNDO SELADOR ACRÍLICO, APLICAÇÃO MANUAL EM PAREDE, UMA DEMÃO. AF_04/2023</v>
      </c>
      <c r="F115" s="21" t="str">
        <f>IFERROR(VLOOKUP($C115,'SINAPI NOVEMBRO 2023'!$1:$1048576,3,0),IFERROR(VLOOKUP($C115,'5-COMPOSIÇÕES PRÓPRIAS'!$C$11:$I$5034,4,0),""))</f>
        <v>M2</v>
      </c>
      <c r="G115" s="482">
        <f>QUANT.!H311</f>
        <v>282.39</v>
      </c>
      <c r="H115" s="373">
        <f>IFERROR(VLOOKUP($C115,'SINAPI NOVEMBRO 2023'!$1:$1048576,4,0),IFERROR(VLOOKUP($C115,'5-COMPOSIÇÕES PRÓPRIAS'!$C$11:$I$5034,7,0),""))</f>
        <v>2.96</v>
      </c>
      <c r="I115" s="373">
        <f>TRUNC(H115 * ('4-BDI'!$E$29), 2)</f>
        <v>3.79</v>
      </c>
      <c r="J115" s="373">
        <f t="shared" ref="J115:J122" si="12">TRUNC(G115 * H115, 2)</f>
        <v>835.87</v>
      </c>
      <c r="K115" s="363">
        <f t="shared" ref="K115:K121" si="13">TRUNC(G115 * I115, 2)</f>
        <v>1070.25</v>
      </c>
    </row>
    <row r="116" spans="1:12" ht="30" customHeight="1">
      <c r="B116" s="34" t="s">
        <v>7082</v>
      </c>
      <c r="C116" s="22">
        <f>QUANT.!D315</f>
        <v>96135</v>
      </c>
      <c r="D116" s="22" t="str">
        <f>QUANT.!E315</f>
        <v>SINAPI</v>
      </c>
      <c r="E116" s="23" t="str">
        <f>IFERROR(VLOOKUP($C116,'SINAPI NOVEMBRO 2023'!$1:$1048576,2,0),IFERROR(VLOOKUP($C116,'5-COMPOSIÇÕES PRÓPRIAS'!$C$11:$I$5034,3,0),""))</f>
        <v>APLICAÇÃO MANUAL DE MASSA ACRÍLICA EM PAREDES EXTERNAS DE CASAS, DUAS DEMÃOS. AF_05/2017</v>
      </c>
      <c r="F116" s="21" t="str">
        <f>IFERROR(VLOOKUP($C116,'SINAPI NOVEMBRO 2023'!$1:$1048576,3,0),IFERROR(VLOOKUP($C116,'5-COMPOSIÇÕES PRÓPRIAS'!$C$11:$I$5034,4,0),""))</f>
        <v>M2</v>
      </c>
      <c r="G116" s="482">
        <f>QUANT.!H315</f>
        <v>282.39</v>
      </c>
      <c r="H116" s="373">
        <f>IFERROR(VLOOKUP($C116,'SINAPI NOVEMBRO 2023'!$1:$1048576,4,0),IFERROR(VLOOKUP($C116,'5-COMPOSIÇÕES PRÓPRIAS'!$C$11:$I$5034,7,0),""))</f>
        <v>25.03</v>
      </c>
      <c r="I116" s="373">
        <f>TRUNC(H116 * ('4-BDI'!$E$29), 2)</f>
        <v>32.119999999999997</v>
      </c>
      <c r="J116" s="373">
        <f t="shared" si="12"/>
        <v>7068.22</v>
      </c>
      <c r="K116" s="363">
        <f t="shared" si="13"/>
        <v>9070.36</v>
      </c>
    </row>
    <row r="117" spans="1:12" ht="30" customHeight="1">
      <c r="B117" s="34" t="s">
        <v>7083</v>
      </c>
      <c r="C117" s="22">
        <f>QUANT.!D319</f>
        <v>88489</v>
      </c>
      <c r="D117" s="22" t="str">
        <f>QUANT.!E319</f>
        <v>SINAPI</v>
      </c>
      <c r="E117" s="23" t="str">
        <f>IFERROR(VLOOKUP($C117,'SINAPI NOVEMBRO 2023'!$1:$1048576,2,0),IFERROR(VLOOKUP($C117,'5-COMPOSIÇÕES PRÓPRIAS'!$C$11:$I$5034,3,0),""))</f>
        <v>PINTURA LÁTEX ACRÍLICA PREMIUM, APLICAÇÃO MANUAL EM PAREDES, DUAS DEMÃOS. AF_04/2023</v>
      </c>
      <c r="F117" s="21" t="str">
        <f>IFERROR(VLOOKUP($C117,'SINAPI NOVEMBRO 2023'!$1:$1048576,3,0),IFERROR(VLOOKUP($C117,'5-COMPOSIÇÕES PRÓPRIAS'!$C$11:$I$5034,4,0),""))</f>
        <v>M2</v>
      </c>
      <c r="G117" s="482">
        <f>QUANT.!H319</f>
        <v>169.434</v>
      </c>
      <c r="H117" s="373">
        <f>IFERROR(VLOOKUP($C117,'SINAPI NOVEMBRO 2023'!$1:$1048576,4,0),IFERROR(VLOOKUP($C117,'5-COMPOSIÇÕES PRÓPRIAS'!$C$11:$I$5034,7,0),""))</f>
        <v>10.96</v>
      </c>
      <c r="I117" s="373">
        <f>TRUNC(H117 * ('4-BDI'!$E$29), 2)</f>
        <v>14.06</v>
      </c>
      <c r="J117" s="373">
        <f t="shared" si="12"/>
        <v>1856.99</v>
      </c>
      <c r="K117" s="363">
        <f t="shared" si="13"/>
        <v>2382.2399999999998</v>
      </c>
    </row>
    <row r="118" spans="1:12" ht="49.5" customHeight="1">
      <c r="B118" s="34" t="s">
        <v>7084</v>
      </c>
      <c r="C118" s="22" t="str">
        <f>QUANT.!D323</f>
        <v>CP-PIN-01</v>
      </c>
      <c r="D118" s="22" t="str">
        <f>QUANT.!E323</f>
        <v>Próprio</v>
      </c>
      <c r="E118" s="23" t="str">
        <f>IFERROR(VLOOKUP($C118,'SINAPI NOVEMBRO 2023'!$1:$1048576,2,0),IFERROR(VLOOKUP($C118,'5-COMPOSIÇÕES PRÓPRIAS'!$C$11:$I$5034,3,0),""))</f>
        <v>PINTURA TINTA DE ACABAMENTO INTERNO (PIGMENTADA) ESMALTE BRILHANTE BASE B2, 3 DEMÃOS.</v>
      </c>
      <c r="F118" s="21" t="str">
        <f>IFERROR(VLOOKUP($C118,'SINAPI NOVEMBRO 2023'!$1:$1048576,3,0),IFERROR(VLOOKUP($C118,'5-COMPOSIÇÕES PRÓPRIAS'!$C$11:$I$5034,4,0),""))</f>
        <v>M2</v>
      </c>
      <c r="G118" s="482">
        <f>QUANT.!H323</f>
        <v>112.95599999999999</v>
      </c>
      <c r="H118" s="373">
        <f>IFERROR(VLOOKUP($C118,'SINAPI NOVEMBRO 2023'!$1:$1048576,4,0),IFERROR(VLOOKUP($C118,'5-COMPOSIÇÕES PRÓPRIAS'!$C$11:$I$5034,7,0),""))</f>
        <v>38.06</v>
      </c>
      <c r="I118" s="373">
        <f>TRUNC(H118 * ('4-BDI'!$E$29), 2)</f>
        <v>48.85</v>
      </c>
      <c r="J118" s="373">
        <f t="shared" si="12"/>
        <v>4299.1000000000004</v>
      </c>
      <c r="K118" s="363">
        <f t="shared" si="13"/>
        <v>5517.9</v>
      </c>
    </row>
    <row r="119" spans="1:12" s="49" customFormat="1" ht="45" customHeight="1">
      <c r="B119" s="34" t="s">
        <v>7085</v>
      </c>
      <c r="C119" s="22">
        <f>QUANT.!D327</f>
        <v>102513</v>
      </c>
      <c r="D119" s="22" t="str">
        <f>QUANT.!E327</f>
        <v>SINAPI</v>
      </c>
      <c r="E119" s="23" t="str">
        <f>IFERROR(VLOOKUP($C119,'SINAPI NOVEMBRO 2023'!$1:$1048576,2,0),IFERROR(VLOOKUP($C119,'5-COMPOSIÇÕES PRÓPRIAS'!$C$11:$I$5034,3,0),""))</f>
        <v>PINTURA DE SÍMBOLOS E TEXTOS COM TINTA ACRÍLICA, DEMARCAÇÃO COM FITA ADESIVA E APLICAÇÃO COM ROLO. AF_05/2021</v>
      </c>
      <c r="F119" s="21" t="str">
        <f>IFERROR(VLOOKUP($C119,'SINAPI NOVEMBRO 2023'!$1:$1048576,3,0),IFERROR(VLOOKUP($C119,'5-COMPOSIÇÕES PRÓPRIAS'!$C$11:$I$5034,4,0),""))</f>
        <v>M2</v>
      </c>
      <c r="G119" s="482">
        <f>QUANT.!H327</f>
        <v>140.69</v>
      </c>
      <c r="H119" s="373">
        <f>IFERROR(VLOOKUP($C119,'SINAPI NOVEMBRO 2023'!$1:$1048576,4,0),IFERROR(VLOOKUP($C119,'5-COMPOSIÇÕES PRÓPRIAS'!$C$11:$I$5034,7,0),""))</f>
        <v>39.659999999999997</v>
      </c>
      <c r="I119" s="373">
        <f>TRUNC(H119 * ('4-BDI'!$E$29), 2)</f>
        <v>50.9</v>
      </c>
      <c r="J119" s="373">
        <f t="shared" si="12"/>
        <v>5579.76</v>
      </c>
      <c r="K119" s="363">
        <f>TRUNC(G119 * I119, 2)</f>
        <v>7161.12</v>
      </c>
      <c r="L119" s="265"/>
    </row>
    <row r="120" spans="1:12" s="49" customFormat="1" ht="30" customHeight="1">
      <c r="B120" s="34" t="s">
        <v>7086</v>
      </c>
      <c r="C120" s="22">
        <f>QUANT.!D333</f>
        <v>102488</v>
      </c>
      <c r="D120" s="22" t="str">
        <f>QUANT.!E333</f>
        <v>SINAPI</v>
      </c>
      <c r="E120" s="23" t="str">
        <f>IFERROR(VLOOKUP($C120,'SINAPI NOVEMBRO 2023'!$1:$1048576,2,0),IFERROR(VLOOKUP($C120,'5-COMPOSIÇÕES PRÓPRIAS'!$C$11:$I$5034,3,0),""))</f>
        <v>PREPARO DO PISO CIMENTADO PARA PINTURA - LIXAMENTO E LIMPEZA. AF_05/2021</v>
      </c>
      <c r="F120" s="21" t="str">
        <f>IFERROR(VLOOKUP($C120,'SINAPI NOVEMBRO 2023'!$1:$1048576,3,0),IFERROR(VLOOKUP($C120,'5-COMPOSIÇÕES PRÓPRIAS'!$C$11:$I$5034,4,0),""))</f>
        <v>M2</v>
      </c>
      <c r="G120" s="482">
        <f>QUANT.!H333</f>
        <v>2592.1800000000003</v>
      </c>
      <c r="H120" s="373">
        <f>IFERROR(VLOOKUP($C120,'SINAPI NOVEMBRO 2023'!$1:$1048576,4,0),IFERROR(VLOOKUP($C120,'5-COMPOSIÇÕES PRÓPRIAS'!$C$11:$I$5034,7,0),""))</f>
        <v>2.86</v>
      </c>
      <c r="I120" s="373">
        <f>TRUNC(H120 * ('4-BDI'!$E$29), 2)</f>
        <v>3.67</v>
      </c>
      <c r="J120" s="373">
        <f t="shared" si="12"/>
        <v>7413.63</v>
      </c>
      <c r="K120" s="363">
        <f>TRUNC(G120 * I120, 2)</f>
        <v>9513.2999999999993</v>
      </c>
      <c r="L120" s="265"/>
    </row>
    <row r="121" spans="1:12" ht="45" customHeight="1">
      <c r="B121" s="34" t="s">
        <v>7087</v>
      </c>
      <c r="C121" s="22">
        <f>QUANT.!D343</f>
        <v>102491</v>
      </c>
      <c r="D121" s="22" t="str">
        <f>QUANT.!E343</f>
        <v>SINAPI</v>
      </c>
      <c r="E121" s="23" t="str">
        <f>IFERROR(VLOOKUP($C121,'SINAPI NOVEMBRO 2023'!$1:$1048576,2,0),IFERROR(VLOOKUP($C121,'5-COMPOSIÇÕES PRÓPRIAS'!$C$11:$I$5034,3,0),""))</f>
        <v>PINTURA DE PISO COM TINTA ACRÍLICA, APLICAÇÃO MANUAL, 2 DEMÃOS, INCLUSO FUNDO PREPARADOR. AF_05/2021</v>
      </c>
      <c r="F121" s="21" t="str">
        <f>IFERROR(VLOOKUP($C121,'SINAPI NOVEMBRO 2023'!$1:$1048576,3,0),IFERROR(VLOOKUP($C121,'5-COMPOSIÇÕES PRÓPRIAS'!$C$11:$I$5034,4,0),""))</f>
        <v>M2</v>
      </c>
      <c r="G121" s="482">
        <f>QUANT.!H343</f>
        <v>2592.1800000000003</v>
      </c>
      <c r="H121" s="373">
        <f>IFERROR(VLOOKUP($C121,'SINAPI NOVEMBRO 2023'!$1:$1048576,4,0),IFERROR(VLOOKUP($C121,'5-COMPOSIÇÕES PRÓPRIAS'!$C$11:$I$5034,7,0),""))</f>
        <v>17.3</v>
      </c>
      <c r="I121" s="373">
        <f>TRUNC(H121 * ('4-BDI'!$E$29), 2)</f>
        <v>22.2</v>
      </c>
      <c r="J121" s="373">
        <f t="shared" si="12"/>
        <v>44844.71</v>
      </c>
      <c r="K121" s="363">
        <f t="shared" si="13"/>
        <v>57546.39</v>
      </c>
    </row>
    <row r="122" spans="1:12" s="267" customFormat="1" ht="30">
      <c r="B122" s="34" t="s">
        <v>7088</v>
      </c>
      <c r="C122" s="22" t="str">
        <f>QUANT.!D354</f>
        <v>CP-PIN-03</v>
      </c>
      <c r="D122" s="22" t="str">
        <f>QUANT.!E354</f>
        <v>Próprio</v>
      </c>
      <c r="E122" s="23" t="str">
        <f>IFERROR(VLOOKUP($C122,'SINAPI NOVEMBRO 2023'!$1:$1048576,2,0),IFERROR(VLOOKUP($C122,'5-COMPOSIÇÕES PRÓPRIAS'!$C$11:$I$5034,3,0),""))</f>
        <v>PINTURA DE DEMARCAÇÃO DE CAMPO COM TINTA LATEX, E = 10 CM, APLICAÇÃO MANUAL. AF_05/2021</v>
      </c>
      <c r="F122" s="21" t="str">
        <f>IFERROR(VLOOKUP($C122,'SINAPI NOVEMBRO 2023'!$1:$1048576,3,0),IFERROR(VLOOKUP($C122,'5-COMPOSIÇÕES PRÓPRIAS'!$C$11:$I$5034,4,0),""))</f>
        <v>M</v>
      </c>
      <c r="G122" s="482">
        <f>QUANT.!H354</f>
        <v>595.79999999999995</v>
      </c>
      <c r="H122" s="373">
        <f>IFERROR(VLOOKUP($C122,'SINAPI NOVEMBRO 2023'!$1:$1048576,4,0),IFERROR(VLOOKUP($C122,'5-COMPOSIÇÕES PRÓPRIAS'!$C$11:$I$5034,7,0),""))</f>
        <v>6.22</v>
      </c>
      <c r="I122" s="373">
        <f>TRUNC(H122 * ('4-BDI'!$E$29), 2)</f>
        <v>7.98</v>
      </c>
      <c r="J122" s="373">
        <f t="shared" si="12"/>
        <v>3705.87</v>
      </c>
      <c r="K122" s="363">
        <f>TRUNC(G122 * I122, 2)</f>
        <v>4754.4799999999996</v>
      </c>
      <c r="L122" s="265"/>
    </row>
    <row r="123" spans="1:12" ht="15" customHeight="1">
      <c r="B123" s="664" t="s">
        <v>179</v>
      </c>
      <c r="C123" s="665"/>
      <c r="D123" s="665"/>
      <c r="E123" s="665"/>
      <c r="F123" s="665"/>
      <c r="G123" s="665"/>
      <c r="H123" s="666"/>
      <c r="I123" s="374"/>
      <c r="J123" s="378">
        <f>TRUNC(SUM(J115:J122),2)</f>
        <v>75604.149999999994</v>
      </c>
      <c r="K123" s="364">
        <f>TRUNC(SUM(K115:K122),2)</f>
        <v>97016.04</v>
      </c>
    </row>
    <row r="124" spans="1:12" ht="15" customHeight="1">
      <c r="A124" s="52"/>
      <c r="B124" s="44" t="s">
        <v>461</v>
      </c>
      <c r="C124" s="45"/>
      <c r="D124" s="45"/>
      <c r="E124" s="43" t="s">
        <v>98</v>
      </c>
      <c r="F124" s="45"/>
      <c r="G124" s="483"/>
      <c r="H124" s="372"/>
      <c r="I124" s="375"/>
      <c r="J124" s="375"/>
      <c r="K124" s="362"/>
    </row>
    <row r="125" spans="1:12">
      <c r="B125" s="35" t="s">
        <v>7100</v>
      </c>
      <c r="C125" s="22"/>
      <c r="D125" s="24"/>
      <c r="E125" s="25" t="s">
        <v>7030</v>
      </c>
      <c r="F125" s="24"/>
      <c r="G125" s="484"/>
      <c r="H125" s="373"/>
      <c r="I125" s="376"/>
      <c r="J125" s="376"/>
      <c r="K125" s="365"/>
    </row>
    <row r="126" spans="1:12" s="50" customFormat="1" ht="30">
      <c r="B126" s="34" t="s">
        <v>7127</v>
      </c>
      <c r="C126" s="22" t="str">
        <f>QUANT.!D358</f>
        <v>CP-HID-01</v>
      </c>
      <c r="D126" s="22" t="str">
        <f>QUANT.!E358</f>
        <v>Próprio</v>
      </c>
      <c r="E126" s="23" t="str">
        <f>IFERROR(VLOOKUP($C126,'SINAPI NOVEMBRO 2023'!$1:$1048576,2,0),IFERROR(VLOOKUP($C126,'5-COMPOSIÇÕES PRÓPRIAS'!$C$11:$I$5034,3,0),""))</f>
        <v>BEBEDOURO INDUSTRIAL SUSPENSO EM AÇO INOX COM 4 TORNEIRAS, 200L - 127 V - FORNECIMENTO E INSTALAÇÃO.</v>
      </c>
      <c r="F126" s="21" t="str">
        <f>IFERROR(VLOOKUP($C126,'SINAPI NOVEMBRO 2023'!$1:$1048576,3,0),IFERROR(VLOOKUP($C126,'5-COMPOSIÇÕES PRÓPRIAS'!$C$11:$I$5034,4,0),""))</f>
        <v>UN</v>
      </c>
      <c r="G126" s="482">
        <f>QUANT.!H358</f>
        <v>1</v>
      </c>
      <c r="H126" s="373">
        <f>IFERROR(VLOOKUP($C126,'SINAPI NOVEMBRO 2023'!$1:$1048576,4,0),IFERROR(VLOOKUP($C126,'5-COMPOSIÇÕES PRÓPRIAS'!$C$11:$I$5034,7,0),""))</f>
        <v>3213.13</v>
      </c>
      <c r="I126" s="373">
        <f>TRUNC(H126 * ('4-BDI'!$E$29), 2)</f>
        <v>4124.05</v>
      </c>
      <c r="J126" s="373">
        <f>TRUNC(G126 * H126, 2)</f>
        <v>3213.13</v>
      </c>
      <c r="K126" s="363">
        <f>TRUNC(G126 * I126, 2)</f>
        <v>4124.05</v>
      </c>
      <c r="L126" s="265"/>
    </row>
    <row r="127" spans="1:12" ht="30">
      <c r="B127" s="34" t="s">
        <v>7128</v>
      </c>
      <c r="C127" s="22">
        <f>QUANT.!D360</f>
        <v>100860</v>
      </c>
      <c r="D127" s="22" t="str">
        <f>QUANT.!E360</f>
        <v>SINAPI</v>
      </c>
      <c r="E127" s="23" t="str">
        <f>IFERROR(VLOOKUP($C127,'SINAPI NOVEMBRO 2023'!$1:$1048576,2,0),IFERROR(VLOOKUP($C127,'5-COMPOSIÇÕES PRÓPRIAS'!$C$11:$I$5034,3,0),""))</f>
        <v>CHUVEIRO ELÉTRICO COMUM CORPO PLÁSTICO, TIPO DUCHA  FORNECIMENTO E INSTALAÇÃO. AF_01/2020</v>
      </c>
      <c r="F127" s="21" t="str">
        <f>IFERROR(VLOOKUP($C127,'SINAPI NOVEMBRO 2023'!$1:$1048576,3,0),IFERROR(VLOOKUP($C127,'5-COMPOSIÇÕES PRÓPRIAS'!$C$11:$I$5034,4,0),""))</f>
        <v>UN</v>
      </c>
      <c r="G127" s="482">
        <f>QUANT.!H360</f>
        <v>2</v>
      </c>
      <c r="H127" s="373">
        <f>IFERROR(VLOOKUP($C127,'SINAPI NOVEMBRO 2023'!$1:$1048576,4,0),IFERROR(VLOOKUP($C127,'5-COMPOSIÇÕES PRÓPRIAS'!$C$11:$I$5034,7,0),""))</f>
        <v>102.1</v>
      </c>
      <c r="I127" s="373">
        <f>TRUNC(H127 * ('4-BDI'!$E$29), 2)</f>
        <v>131.04</v>
      </c>
      <c r="J127" s="373">
        <f t="shared" ref="J127:J134" si="14">TRUNC(G127 * H127, 2)</f>
        <v>204.2</v>
      </c>
      <c r="K127" s="363">
        <f t="shared" ref="K127:K134" si="15">TRUNC(G127 * I127, 2)</f>
        <v>262.08</v>
      </c>
    </row>
    <row r="128" spans="1:12" ht="45">
      <c r="B128" s="34" t="s">
        <v>7129</v>
      </c>
      <c r="C128" s="22">
        <f>QUANT.!D362</f>
        <v>86906</v>
      </c>
      <c r="D128" s="22" t="str">
        <f>QUANT.!E362</f>
        <v>SINAPI</v>
      </c>
      <c r="E128" s="23" t="str">
        <f>IFERROR(VLOOKUP($C128,'SINAPI NOVEMBRO 2023'!$1:$1048576,2,0),IFERROR(VLOOKUP($C128,'5-COMPOSIÇÕES PRÓPRIAS'!$C$11:$I$5034,3,0),""))</f>
        <v>TORNEIRA CROMADA DE MESA, 1/2 OU 3/4, PARA LAVATÓRIO, PADRÃO POPULAR - FORNECIMENTO E INSTALAÇÃO. AF_01/2020</v>
      </c>
      <c r="F128" s="21" t="str">
        <f>IFERROR(VLOOKUP($C128,'SINAPI NOVEMBRO 2023'!$1:$1048576,3,0),IFERROR(VLOOKUP($C128,'5-COMPOSIÇÕES PRÓPRIAS'!$C$11:$I$5034,4,0),""))</f>
        <v>UN</v>
      </c>
      <c r="G128" s="482">
        <f>QUANT.!H362</f>
        <v>5</v>
      </c>
      <c r="H128" s="373">
        <f>IFERROR(VLOOKUP($C128,'SINAPI NOVEMBRO 2023'!$1:$1048576,4,0),IFERROR(VLOOKUP($C128,'5-COMPOSIÇÕES PRÓPRIAS'!$C$11:$I$5034,7,0),""))</f>
        <v>79.61</v>
      </c>
      <c r="I128" s="373">
        <f>TRUNC(H128 * ('4-BDI'!$E$29), 2)</f>
        <v>102.17</v>
      </c>
      <c r="J128" s="373">
        <f t="shared" si="14"/>
        <v>398.05</v>
      </c>
      <c r="K128" s="363">
        <f t="shared" si="15"/>
        <v>510.85</v>
      </c>
    </row>
    <row r="129" spans="2:12" ht="60">
      <c r="B129" s="34" t="s">
        <v>7130</v>
      </c>
      <c r="C129" s="22">
        <f>QUANT.!D364</f>
        <v>95472</v>
      </c>
      <c r="D129" s="22" t="str">
        <f>QUANT.!E364</f>
        <v>SINAPI</v>
      </c>
      <c r="E129" s="23" t="str">
        <f>IFERROR(VLOOKUP($C129,'SINAPI NOVEMBRO 2023'!$1:$1048576,2,0),IFERROR(VLOOKUP($C129,'5-COMPOSIÇÕES PRÓPRIAS'!$C$11:$I$5034,3,0),""))</f>
        <v>VASO SANITARIO SIFONADO CONVENCIONAL PARA PCD SEM FURO FRONTAL COM LOUÇA BRANCA SEM ASSENTO, INCLUSO CONJUNTO DE LIGAÇÃO PARA BACIA SANITÁRIA AJUSTÁVEL - FORNECIMENTO E INSTALAÇÃO. AF_01/2020</v>
      </c>
      <c r="F129" s="21" t="str">
        <f>IFERROR(VLOOKUP($C129,'SINAPI NOVEMBRO 2023'!$1:$1048576,3,0),IFERROR(VLOOKUP($C129,'5-COMPOSIÇÕES PRÓPRIAS'!$C$11:$I$5034,4,0),""))</f>
        <v>UN</v>
      </c>
      <c r="G129" s="482">
        <f>QUANT.!H364</f>
        <v>1</v>
      </c>
      <c r="H129" s="373">
        <f>IFERROR(VLOOKUP($C129,'SINAPI NOVEMBRO 2023'!$1:$1048576,4,0),IFERROR(VLOOKUP($C129,'5-COMPOSIÇÕES PRÓPRIAS'!$C$11:$I$5034,7,0),""))</f>
        <v>734.64</v>
      </c>
      <c r="I129" s="373">
        <f>TRUNC(H129 * ('4-BDI'!$E$29), 2)</f>
        <v>942.91</v>
      </c>
      <c r="J129" s="373">
        <f t="shared" si="14"/>
        <v>734.64</v>
      </c>
      <c r="K129" s="363">
        <f t="shared" si="15"/>
        <v>942.91</v>
      </c>
    </row>
    <row r="130" spans="2:12" ht="60">
      <c r="B130" s="34" t="s">
        <v>7131</v>
      </c>
      <c r="C130" s="22">
        <f>QUANT.!D366</f>
        <v>95470</v>
      </c>
      <c r="D130" s="22" t="str">
        <f>QUANT.!E366</f>
        <v>SINAPI</v>
      </c>
      <c r="E130" s="23" t="str">
        <f>IFERROR(VLOOKUP($C130,'SINAPI NOVEMBRO 2023'!$1:$1048576,2,0),IFERROR(VLOOKUP($C130,'5-COMPOSIÇÕES PRÓPRIAS'!$C$11:$I$5034,3,0),""))</f>
        <v>VASO SANITARIO SIFONADO CONVENCIONAL COM LOUÇA BRANCA, INCLUSO CONJUNTO DE LIGAÇÃO PARA BACIA SANITÁRIA AJUSTÁVEL - FORNECIMENTO E INSTALAÇÃO. AF_10/2016</v>
      </c>
      <c r="F130" s="21" t="str">
        <f>IFERROR(VLOOKUP($C130,'SINAPI NOVEMBRO 2023'!$1:$1048576,3,0),IFERROR(VLOOKUP($C130,'5-COMPOSIÇÕES PRÓPRIAS'!$C$11:$I$5034,4,0),""))</f>
        <v>UN</v>
      </c>
      <c r="G130" s="482">
        <f>QUANT.!H366</f>
        <v>6</v>
      </c>
      <c r="H130" s="373">
        <f>IFERROR(VLOOKUP($C130,'SINAPI NOVEMBRO 2023'!$1:$1048576,4,0),IFERROR(VLOOKUP($C130,'5-COMPOSIÇÕES PRÓPRIAS'!$C$11:$I$5034,7,0),""))</f>
        <v>294.14</v>
      </c>
      <c r="I130" s="373">
        <f>TRUNC(H130 * ('4-BDI'!$E$29), 2)</f>
        <v>377.52</v>
      </c>
      <c r="J130" s="373">
        <f t="shared" si="14"/>
        <v>1764.84</v>
      </c>
      <c r="K130" s="363">
        <f t="shared" si="15"/>
        <v>2265.12</v>
      </c>
    </row>
    <row r="131" spans="2:12" ht="45">
      <c r="B131" s="34" t="s">
        <v>7132</v>
      </c>
      <c r="C131" s="22">
        <f>QUANT.!D368</f>
        <v>89987</v>
      </c>
      <c r="D131" s="22" t="str">
        <f>QUANT.!E368</f>
        <v>SINAPI</v>
      </c>
      <c r="E131" s="23" t="str">
        <f>IFERROR(VLOOKUP($C131,'SINAPI NOVEMBRO 2023'!$1:$1048576,2,0),IFERROR(VLOOKUP($C131,'5-COMPOSIÇÕES PRÓPRIAS'!$C$11:$I$5034,3,0),""))</f>
        <v>REGISTRO DE GAVETA BRUTO, LATÃO, ROSCÁVEL, 3/4", COM ACABAMENTO E CANOPLA CROMADOS - FORNECIMENTO E INSTALAÇÃO. AF_08/2021</v>
      </c>
      <c r="F131" s="21" t="str">
        <f>IFERROR(VLOOKUP($C131,'SINAPI NOVEMBRO 2023'!$1:$1048576,3,0),IFERROR(VLOOKUP($C131,'5-COMPOSIÇÕES PRÓPRIAS'!$C$11:$I$5034,4,0),""))</f>
        <v>UN</v>
      </c>
      <c r="G131" s="482">
        <f>QUANT.!H368</f>
        <v>7</v>
      </c>
      <c r="H131" s="373">
        <f>IFERROR(VLOOKUP($C131,'SINAPI NOVEMBRO 2023'!$1:$1048576,4,0),IFERROR(VLOOKUP($C131,'5-COMPOSIÇÕES PRÓPRIAS'!$C$11:$I$5034,7,0),""))</f>
        <v>71.38</v>
      </c>
      <c r="I131" s="373">
        <f>TRUNC(H131 * ('4-BDI'!$E$29), 2)</f>
        <v>91.61</v>
      </c>
      <c r="J131" s="373">
        <f t="shared" si="14"/>
        <v>499.66</v>
      </c>
      <c r="K131" s="363">
        <f t="shared" si="15"/>
        <v>641.27</v>
      </c>
    </row>
    <row r="132" spans="2:12" ht="45">
      <c r="B132" s="34" t="s">
        <v>7697</v>
      </c>
      <c r="C132" s="22">
        <f>QUANT.!D370</f>
        <v>94794</v>
      </c>
      <c r="D132" s="22" t="str">
        <f>QUANT.!E370</f>
        <v>SINAPI</v>
      </c>
      <c r="E132" s="23" t="str">
        <f>IFERROR(VLOOKUP($C132,'SINAPI NOVEMBRO 2023'!$1:$1048576,2,0),IFERROR(VLOOKUP($C132,'5-COMPOSIÇÕES PRÓPRIAS'!$C$11:$I$5034,3,0),""))</f>
        <v>REGISTRO DE GAVETA BRUTO, LATÃO, ROSCÁVEL, 1 1/2", COM ACABAMENTO E CANOPLA CROMADOS - FORNECIMENTO E INSTALAÇÃO. AF_08/2021</v>
      </c>
      <c r="F132" s="21" t="str">
        <f>IFERROR(VLOOKUP($C132,'SINAPI NOVEMBRO 2023'!$1:$1048576,3,0),IFERROR(VLOOKUP($C132,'5-COMPOSIÇÕES PRÓPRIAS'!$C$11:$I$5034,4,0),""))</f>
        <v>UN</v>
      </c>
      <c r="G132" s="482">
        <f>QUANT.!H370</f>
        <v>7</v>
      </c>
      <c r="H132" s="373">
        <f>IFERROR(VLOOKUP($C132,'SINAPI NOVEMBRO 2023'!$1:$1048576,4,0),IFERROR(VLOOKUP($C132,'5-COMPOSIÇÕES PRÓPRIAS'!$C$11:$I$5034,7,0),""))</f>
        <v>126.3</v>
      </c>
      <c r="I132" s="373">
        <f>TRUNC(H132 * ('4-BDI'!$E$29), 2)</f>
        <v>162.1</v>
      </c>
      <c r="J132" s="373">
        <f t="shared" si="14"/>
        <v>884.1</v>
      </c>
      <c r="K132" s="363">
        <f t="shared" si="15"/>
        <v>1134.7</v>
      </c>
    </row>
    <row r="133" spans="2:12" ht="45">
      <c r="B133" s="34" t="s">
        <v>7698</v>
      </c>
      <c r="C133" s="22">
        <f>QUANT.!D372</f>
        <v>89985</v>
      </c>
      <c r="D133" s="22" t="str">
        <f>QUANT.!E372</f>
        <v>SINAPI</v>
      </c>
      <c r="E133" s="23" t="str">
        <f>IFERROR(VLOOKUP($C133,'SINAPI NOVEMBRO 2023'!$1:$1048576,2,0),IFERROR(VLOOKUP($C133,'5-COMPOSIÇÕES PRÓPRIAS'!$C$11:$I$5034,3,0),""))</f>
        <v>REGISTRO DE PRESSÃO BRUTO, LATÃO, ROSCÁVEL, 3/4", COM ACABAMENTO E CANOPLA CROMADOS - FORNECIMENTO E INSTALAÇÃO. AF_08/2021</v>
      </c>
      <c r="F133" s="21" t="str">
        <f>IFERROR(VLOOKUP($C133,'SINAPI NOVEMBRO 2023'!$1:$1048576,3,0),IFERROR(VLOOKUP($C133,'5-COMPOSIÇÕES PRÓPRIAS'!$C$11:$I$5034,4,0),""))</f>
        <v>UN</v>
      </c>
      <c r="G133" s="482">
        <f>QUANT.!H372</f>
        <v>8</v>
      </c>
      <c r="H133" s="373">
        <f>IFERROR(VLOOKUP($C133,'SINAPI NOVEMBRO 2023'!$1:$1048576,4,0),IFERROR(VLOOKUP($C133,'5-COMPOSIÇÕES PRÓPRIAS'!$C$11:$I$5034,7,0),""))</f>
        <v>67.83</v>
      </c>
      <c r="I133" s="373">
        <f>TRUNC(H133 * ('4-BDI'!$E$29), 2)</f>
        <v>87.05</v>
      </c>
      <c r="J133" s="373">
        <f t="shared" si="14"/>
        <v>542.64</v>
      </c>
      <c r="K133" s="363">
        <f t="shared" si="15"/>
        <v>696.4</v>
      </c>
    </row>
    <row r="134" spans="2:12" ht="45">
      <c r="B134" s="34" t="s">
        <v>7699</v>
      </c>
      <c r="C134" s="22">
        <f>QUANT.!D374</f>
        <v>99635</v>
      </c>
      <c r="D134" s="22" t="str">
        <f>QUANT.!E374</f>
        <v>SINAPI</v>
      </c>
      <c r="E134" s="23" t="str">
        <f>IFERROR(VLOOKUP($C134,'SINAPI NOVEMBRO 2023'!$1:$1048576,2,0),IFERROR(VLOOKUP($C134,'5-COMPOSIÇÕES PRÓPRIAS'!$C$11:$I$5034,3,0),""))</f>
        <v>VÁLVULA DE DESCARGA METÁLICA, BASE 1 1/2", ACABAMENTO METALICO CROMADO - FORNECIMENTO E INSTALAÇÃO. AF_08/2021</v>
      </c>
      <c r="F134" s="21" t="str">
        <f>IFERROR(VLOOKUP($C134,'SINAPI NOVEMBRO 2023'!$1:$1048576,3,0),IFERROR(VLOOKUP($C134,'5-COMPOSIÇÕES PRÓPRIAS'!$C$11:$I$5034,4,0),""))</f>
        <v>UN</v>
      </c>
      <c r="G134" s="482">
        <f>QUANT.!H374</f>
        <v>7</v>
      </c>
      <c r="H134" s="373">
        <f>IFERROR(VLOOKUP($C134,'SINAPI NOVEMBRO 2023'!$1:$1048576,4,0),IFERROR(VLOOKUP($C134,'5-COMPOSIÇÕES PRÓPRIAS'!$C$11:$I$5034,7,0),""))</f>
        <v>188.28</v>
      </c>
      <c r="I134" s="373">
        <f>TRUNC(H134 * ('4-BDI'!$E$29), 2)</f>
        <v>241.65</v>
      </c>
      <c r="J134" s="373">
        <f t="shared" si="14"/>
        <v>1317.96</v>
      </c>
      <c r="K134" s="363">
        <f t="shared" si="15"/>
        <v>1691.55</v>
      </c>
    </row>
    <row r="135" spans="2:12" ht="30">
      <c r="B135" s="34" t="s">
        <v>7133</v>
      </c>
      <c r="C135" s="22">
        <f>QUANT.!D376</f>
        <v>100849</v>
      </c>
      <c r="D135" s="22" t="str">
        <f>QUANT.!E376</f>
        <v>SINAPI</v>
      </c>
      <c r="E135" s="23" t="str">
        <f>IFERROR(VLOOKUP($C135,'SINAPI NOVEMBRO 2023'!$1:$1048576,2,0),IFERROR(VLOOKUP($C135,'5-COMPOSIÇÕES PRÓPRIAS'!$C$11:$I$5034,3,0),""))</f>
        <v>ASSENTO SANITÁRIO CONVENCIONAL - FORNECIMENTO E INSTALACAO. AF_01/2020</v>
      </c>
      <c r="F135" s="21" t="str">
        <f>IFERROR(VLOOKUP($C135,'SINAPI NOVEMBRO 2023'!$1:$1048576,3,0),IFERROR(VLOOKUP($C135,'5-COMPOSIÇÕES PRÓPRIAS'!$C$11:$I$5034,4,0),""))</f>
        <v>UN</v>
      </c>
      <c r="G135" s="482">
        <f>QUANT.!H376</f>
        <v>7</v>
      </c>
      <c r="H135" s="373">
        <f>IFERROR(VLOOKUP($C135,'SINAPI NOVEMBRO 2023'!$1:$1048576,4,0),IFERROR(VLOOKUP($C135,'5-COMPOSIÇÕES PRÓPRIAS'!$C$11:$I$5034,7,0),""))</f>
        <v>44.24</v>
      </c>
      <c r="I135" s="373">
        <f>TRUNC(H135 * ('4-BDI'!$E$29), 2)</f>
        <v>56.78</v>
      </c>
      <c r="J135" s="373">
        <f t="shared" ref="J135:J146" si="16">TRUNC(G135 * H135, 2)</f>
        <v>309.68</v>
      </c>
      <c r="K135" s="363">
        <f t="shared" ref="K135:K146" si="17">TRUNC(G135 * I135, 2)</f>
        <v>397.46</v>
      </c>
    </row>
    <row r="136" spans="2:12" ht="30">
      <c r="B136" s="34" t="s">
        <v>7134</v>
      </c>
      <c r="C136" s="22">
        <f>QUANT.!D380</f>
        <v>86884</v>
      </c>
      <c r="D136" s="22" t="str">
        <f>QUANT.!E380</f>
        <v>SINAPI</v>
      </c>
      <c r="E136" s="23" t="str">
        <f>IFERROR(VLOOKUP($C136,'SINAPI NOVEMBRO 2023'!$1:$1048576,2,0),IFERROR(VLOOKUP($C136,'5-COMPOSIÇÕES PRÓPRIAS'!$C$11:$I$5034,3,0),""))</f>
        <v>ENGATE FLEXÍVEL EM PLÁSTICO BRANCO, 1/2 X 30CM - FORNECIMENTO E INSTALAÇÃO. AF_01/2020</v>
      </c>
      <c r="F136" s="21" t="str">
        <f>IFERROR(VLOOKUP($C136,'SINAPI NOVEMBRO 2023'!$1:$1048576,3,0),IFERROR(VLOOKUP($C136,'5-COMPOSIÇÕES PRÓPRIAS'!$C$11:$I$5034,4,0),""))</f>
        <v>UN</v>
      </c>
      <c r="G136" s="482">
        <f>QUANT.!H380</f>
        <v>6</v>
      </c>
      <c r="H136" s="373">
        <f>IFERROR(VLOOKUP($C136,'SINAPI NOVEMBRO 2023'!$1:$1048576,4,0),IFERROR(VLOOKUP($C136,'5-COMPOSIÇÕES PRÓPRIAS'!$C$11:$I$5034,7,0),""))</f>
        <v>12.07</v>
      </c>
      <c r="I136" s="373">
        <f>TRUNC(H136 * ('4-BDI'!$E$29), 2)</f>
        <v>15.49</v>
      </c>
      <c r="J136" s="373">
        <f t="shared" si="16"/>
        <v>72.42</v>
      </c>
      <c r="K136" s="363">
        <f t="shared" si="17"/>
        <v>92.94</v>
      </c>
    </row>
    <row r="137" spans="2:12" ht="45">
      <c r="B137" s="34" t="s">
        <v>7135</v>
      </c>
      <c r="C137" s="22">
        <f>QUANT.!D382</f>
        <v>89385</v>
      </c>
      <c r="D137" s="22" t="str">
        <f>QUANT.!E382</f>
        <v>SINAPI</v>
      </c>
      <c r="E137" s="23" t="str">
        <f>IFERROR(VLOOKUP($C137,'SINAPI NOVEMBRO 2023'!$1:$1048576,2,0),IFERROR(VLOOKUP($C137,'5-COMPOSIÇÕES PRÓPRIAS'!$C$11:$I$5034,3,0),""))</f>
        <v>LUVA SOLDÁVEL E COM ROSCA, PVC, SOLDÁVEL, DN 25MM X 3/4 , INSTALADO EM RAMAL OU SUB-RAMAL DE ÁGUA - FORNECIMENTO E INSTALAÇÃO. AF_06/2022</v>
      </c>
      <c r="F137" s="21" t="str">
        <f>IFERROR(VLOOKUP($C137,'SINAPI NOVEMBRO 2023'!$1:$1048576,3,0),IFERROR(VLOOKUP($C137,'5-COMPOSIÇÕES PRÓPRIAS'!$C$11:$I$5034,4,0),""))</f>
        <v>UN</v>
      </c>
      <c r="G137" s="482">
        <f>QUANT.!H382</f>
        <v>7</v>
      </c>
      <c r="H137" s="373">
        <f>IFERROR(VLOOKUP($C137,'SINAPI NOVEMBRO 2023'!$1:$1048576,4,0),IFERROR(VLOOKUP($C137,'5-COMPOSIÇÕES PRÓPRIAS'!$C$11:$I$5034,7,0),""))</f>
        <v>6.45</v>
      </c>
      <c r="I137" s="373">
        <f>TRUNC(H137 * ('4-BDI'!$E$29), 2)</f>
        <v>8.27</v>
      </c>
      <c r="J137" s="373">
        <f t="shared" si="16"/>
        <v>45.15</v>
      </c>
      <c r="K137" s="363">
        <f t="shared" si="17"/>
        <v>57.89</v>
      </c>
    </row>
    <row r="138" spans="2:12" ht="60">
      <c r="B138" s="34" t="s">
        <v>7136</v>
      </c>
      <c r="C138" s="22">
        <f>QUANT.!D384</f>
        <v>89383</v>
      </c>
      <c r="D138" s="22" t="str">
        <f>QUANT.!E384</f>
        <v>SINAPI</v>
      </c>
      <c r="E138" s="23" t="str">
        <f>IFERROR(VLOOKUP($C138,'SINAPI NOVEMBRO 2023'!$1:$1048576,2,0),IFERROR(VLOOKUP($C138,'5-COMPOSIÇÕES PRÓPRIAS'!$C$11:$I$5034,3,0),""))</f>
        <v>ADAPTADOR CURTO COM BOLSA E ROSCA PARA REGISTRO, PVC, SOLDÁVEL, DN 25MM X 3/4 , INSTALADO EM RAMAL OU SUB-RAMAL DE ÁGUA - FORNECIMENTO E INSTALAÇÃO. AF_06/2022</v>
      </c>
      <c r="F138" s="21" t="str">
        <f>IFERROR(VLOOKUP($C138,'SINAPI NOVEMBRO 2023'!$1:$1048576,3,0),IFERROR(VLOOKUP($C138,'5-COMPOSIÇÕES PRÓPRIAS'!$C$11:$I$5034,4,0),""))</f>
        <v>UN</v>
      </c>
      <c r="G138" s="482">
        <f>QUANT.!H384</f>
        <v>7</v>
      </c>
      <c r="H138" s="373">
        <f>IFERROR(VLOOKUP($C138,'SINAPI NOVEMBRO 2023'!$1:$1048576,4,0),IFERROR(VLOOKUP($C138,'5-COMPOSIÇÕES PRÓPRIAS'!$C$11:$I$5034,7,0),""))</f>
        <v>5.8</v>
      </c>
      <c r="I138" s="373">
        <f>TRUNC(H138 * ('4-BDI'!$E$29), 2)</f>
        <v>7.44</v>
      </c>
      <c r="J138" s="373">
        <f t="shared" si="16"/>
        <v>40.6</v>
      </c>
      <c r="K138" s="363">
        <f t="shared" si="17"/>
        <v>52.08</v>
      </c>
    </row>
    <row r="139" spans="2:12" ht="45">
      <c r="B139" s="34" t="s">
        <v>7137</v>
      </c>
      <c r="C139" s="22">
        <f>QUANT.!D386</f>
        <v>89596</v>
      </c>
      <c r="D139" s="22" t="str">
        <f>QUANT.!E386</f>
        <v>SINAPI</v>
      </c>
      <c r="E139" s="23" t="str">
        <f>IFERROR(VLOOKUP($C139,'SINAPI NOVEMBRO 2023'!$1:$1048576,2,0),IFERROR(VLOOKUP($C139,'5-COMPOSIÇÕES PRÓPRIAS'!$C$11:$I$5034,3,0),""))</f>
        <v>ADAPTADOR CURTO COM BOLSA E ROSCA PARA REGISTRO, PVC, SOLDÁVEL, DN 50MM X 1.1/2 , INSTALADO EM PRUMADA DE ÁGUA - FORNECIMENTO E INSTALAÇÃO. AF_06/2022</v>
      </c>
      <c r="F139" s="21" t="str">
        <f>IFERROR(VLOOKUP($C139,'SINAPI NOVEMBRO 2023'!$1:$1048576,3,0),IFERROR(VLOOKUP($C139,'5-COMPOSIÇÕES PRÓPRIAS'!$C$11:$I$5034,4,0),""))</f>
        <v>UN</v>
      </c>
      <c r="G139" s="482">
        <f>QUANT.!H386</f>
        <v>9</v>
      </c>
      <c r="H139" s="373">
        <f>IFERROR(VLOOKUP($C139,'SINAPI NOVEMBRO 2023'!$1:$1048576,4,0),IFERROR(VLOOKUP($C139,'5-COMPOSIÇÕES PRÓPRIAS'!$C$11:$I$5034,7,0),""))</f>
        <v>10</v>
      </c>
      <c r="I139" s="373">
        <f>TRUNC(H139 * ('4-BDI'!$E$29), 2)</f>
        <v>12.83</v>
      </c>
      <c r="J139" s="373">
        <f t="shared" si="16"/>
        <v>90</v>
      </c>
      <c r="K139" s="363">
        <f t="shared" si="17"/>
        <v>115.47</v>
      </c>
    </row>
    <row r="140" spans="2:12" ht="45">
      <c r="B140" s="34" t="s">
        <v>7700</v>
      </c>
      <c r="C140" s="22">
        <f>QUANT.!D388</f>
        <v>103959</v>
      </c>
      <c r="D140" s="22" t="str">
        <f>QUANT.!E388</f>
        <v>SINAPI</v>
      </c>
      <c r="E140" s="23" t="str">
        <f>IFERROR(VLOOKUP($C140,'SINAPI NOVEMBRO 2023'!$1:$1048576,2,0),IFERROR(VLOOKUP($C140,'5-COMPOSIÇÕES PRÓPRIAS'!$C$11:$I$5034,3,0),""))</f>
        <v>BUCHA DE REDUÇÃO, CURTA, PVC, SOLDÁVEL, DN 60 X 50 MM, INSTALADO EM PRUMADA DE ÁGUA - FORNECIMENTO E INSTALAÇÃO. AF_06/2022</v>
      </c>
      <c r="F140" s="21" t="str">
        <f>IFERROR(VLOOKUP($C140,'SINAPI NOVEMBRO 2023'!$1:$1048576,3,0),IFERROR(VLOOKUP($C140,'5-COMPOSIÇÕES PRÓPRIAS'!$C$11:$I$5034,4,0),""))</f>
        <v>UN</v>
      </c>
      <c r="G140" s="482">
        <f>QUANT.!H388</f>
        <v>5</v>
      </c>
      <c r="H140" s="373">
        <f>IFERROR(VLOOKUP($C140,'SINAPI NOVEMBRO 2023'!$1:$1048576,4,0),IFERROR(VLOOKUP($C140,'5-COMPOSIÇÕES PRÓPRIAS'!$C$11:$I$5034,7,0),""))</f>
        <v>14.49</v>
      </c>
      <c r="I140" s="373">
        <f>TRUNC(H140 * ('4-BDI'!$E$29), 2)</f>
        <v>18.59</v>
      </c>
      <c r="J140" s="373">
        <f t="shared" si="16"/>
        <v>72.45</v>
      </c>
      <c r="K140" s="363">
        <f t="shared" si="17"/>
        <v>92.95</v>
      </c>
    </row>
    <row r="141" spans="2:12" s="267" customFormat="1" ht="45">
      <c r="B141" s="34" t="s">
        <v>7138</v>
      </c>
      <c r="C141" s="22">
        <f>QUANT.!D390</f>
        <v>89362</v>
      </c>
      <c r="D141" s="22" t="str">
        <f>QUANT.!E390</f>
        <v>SINAPI</v>
      </c>
      <c r="E141" s="23" t="str">
        <f>IFERROR(VLOOKUP($C141,'SINAPI NOVEMBRO 2023'!$1:$1048576,2,0),IFERROR(VLOOKUP($C141,'5-COMPOSIÇÕES PRÓPRIAS'!$C$11:$I$5034,3,0),""))</f>
        <v>JOELHO 90 GRAUS, PVC, SOLDÁVEL, DN 25MM, INSTALADO EM RAMAL OU SUB-RAMAL DE ÁGUA - FORNECIMENTO E INSTALAÇÃO. AF_06/2022</v>
      </c>
      <c r="F141" s="21" t="str">
        <f>IFERROR(VLOOKUP($C141,'SINAPI NOVEMBRO 2023'!$1:$1048576,3,0),IFERROR(VLOOKUP($C141,'5-COMPOSIÇÕES PRÓPRIAS'!$C$11:$I$5034,4,0),""))</f>
        <v>UN</v>
      </c>
      <c r="G141" s="482">
        <f>QUANT.!H390</f>
        <v>18</v>
      </c>
      <c r="H141" s="373">
        <f>IFERROR(VLOOKUP($C141,'SINAPI NOVEMBRO 2023'!$1:$1048576,4,0),IFERROR(VLOOKUP($C141,'5-COMPOSIÇÕES PRÓPRIAS'!$C$11:$I$5034,7,0),""))</f>
        <v>8.08</v>
      </c>
      <c r="I141" s="373">
        <f>TRUNC(H141 * ('4-BDI'!$E$29), 2)</f>
        <v>10.37</v>
      </c>
      <c r="J141" s="373">
        <f t="shared" si="16"/>
        <v>145.44</v>
      </c>
      <c r="K141" s="363">
        <f t="shared" si="17"/>
        <v>186.66</v>
      </c>
      <c r="L141" s="265"/>
    </row>
    <row r="142" spans="2:12" s="267" customFormat="1" ht="45">
      <c r="B142" s="34" t="s">
        <v>7701</v>
      </c>
      <c r="C142" s="22">
        <f>QUANT.!D392</f>
        <v>89501</v>
      </c>
      <c r="D142" s="22" t="str">
        <f>QUANT.!E392</f>
        <v>SINAPI</v>
      </c>
      <c r="E142" s="23" t="str">
        <f>IFERROR(VLOOKUP($C142,'SINAPI NOVEMBRO 2023'!$1:$1048576,2,0),IFERROR(VLOOKUP($C142,'5-COMPOSIÇÕES PRÓPRIAS'!$C$11:$I$5034,3,0),""))</f>
        <v>JOELHO 90 GRAUS, PVC, SOLDÁVEL, DN 50MM, INSTALADO EM PRUMADA DE ÁGUA - FORNECIMENTO E INSTALAÇÃO. AF_06/2022</v>
      </c>
      <c r="F142" s="21" t="str">
        <f>IFERROR(VLOOKUP($C142,'SINAPI NOVEMBRO 2023'!$1:$1048576,3,0),IFERROR(VLOOKUP($C142,'5-COMPOSIÇÕES PRÓPRIAS'!$C$11:$I$5034,4,0),""))</f>
        <v>UN</v>
      </c>
      <c r="G142" s="482">
        <f>QUANT.!H392</f>
        <v>3</v>
      </c>
      <c r="H142" s="373">
        <f>IFERROR(VLOOKUP($C142,'SINAPI NOVEMBRO 2023'!$1:$1048576,4,0),IFERROR(VLOOKUP($C142,'5-COMPOSIÇÕES PRÓPRIAS'!$C$11:$I$5034,7,0),""))</f>
        <v>13.43</v>
      </c>
      <c r="I142" s="373">
        <f>TRUNC(H142 * ('4-BDI'!$E$29), 2)</f>
        <v>17.23</v>
      </c>
      <c r="J142" s="373">
        <f t="shared" si="16"/>
        <v>40.29</v>
      </c>
      <c r="K142" s="363">
        <f t="shared" si="17"/>
        <v>51.69</v>
      </c>
      <c r="L142" s="265"/>
    </row>
    <row r="143" spans="2:12" s="267" customFormat="1" ht="45">
      <c r="B143" s="34" t="s">
        <v>7702</v>
      </c>
      <c r="C143" s="22">
        <f>QUANT.!D394</f>
        <v>89505</v>
      </c>
      <c r="D143" s="22" t="str">
        <f>QUANT.!E394</f>
        <v>SINAPI</v>
      </c>
      <c r="E143" s="23" t="str">
        <f>IFERROR(VLOOKUP($C143,'SINAPI NOVEMBRO 2023'!$1:$1048576,2,0),IFERROR(VLOOKUP($C143,'5-COMPOSIÇÕES PRÓPRIAS'!$C$11:$I$5034,3,0),""))</f>
        <v>JOELHO 90 GRAUS, PVC, SOLDÁVEL, DN 60MM, INSTALADO EM PRUMADA DE ÁGUA - FORNECIMENTO E INSTALAÇÃO. AF_06/2022</v>
      </c>
      <c r="F143" s="21" t="str">
        <f>IFERROR(VLOOKUP($C143,'SINAPI NOVEMBRO 2023'!$1:$1048576,3,0),IFERROR(VLOOKUP($C143,'5-COMPOSIÇÕES PRÓPRIAS'!$C$11:$I$5034,4,0),""))</f>
        <v>UN</v>
      </c>
      <c r="G143" s="482">
        <f>QUANT.!H394</f>
        <v>3</v>
      </c>
      <c r="H143" s="373">
        <f>IFERROR(VLOOKUP($C143,'SINAPI NOVEMBRO 2023'!$1:$1048576,4,0),IFERROR(VLOOKUP($C143,'5-COMPOSIÇÕES PRÓPRIAS'!$C$11:$I$5034,7,0),""))</f>
        <v>40.36</v>
      </c>
      <c r="I143" s="373">
        <f>TRUNC(H143 * ('4-BDI'!$E$29), 2)</f>
        <v>51.8</v>
      </c>
      <c r="J143" s="373">
        <f t="shared" si="16"/>
        <v>121.08</v>
      </c>
      <c r="K143" s="363">
        <f t="shared" si="17"/>
        <v>155.4</v>
      </c>
      <c r="L143" s="265"/>
    </row>
    <row r="144" spans="2:12" s="267" customFormat="1" ht="45">
      <c r="B144" s="34" t="s">
        <v>7139</v>
      </c>
      <c r="C144" s="22">
        <f>QUANT.!D396</f>
        <v>89378</v>
      </c>
      <c r="D144" s="22" t="str">
        <f>QUANT.!E396</f>
        <v>SINAPI</v>
      </c>
      <c r="E144" s="23" t="str">
        <f>IFERROR(VLOOKUP($C144,'SINAPI NOVEMBRO 2023'!$1:$1048576,2,0),IFERROR(VLOOKUP($C144,'5-COMPOSIÇÕES PRÓPRIAS'!$C$11:$I$5034,3,0),""))</f>
        <v>LUVA, PVC, SOLDÁVEL, DN 25MM, INSTALADO EM RAMAL OU SUB-RAMAL DE ÁGUA - FORNECIMENTO E INSTALAÇÃO. AF_06/2022</v>
      </c>
      <c r="F144" s="21" t="str">
        <f>IFERROR(VLOOKUP($C144,'SINAPI NOVEMBRO 2023'!$1:$1048576,3,0),IFERROR(VLOOKUP($C144,'5-COMPOSIÇÕES PRÓPRIAS'!$C$11:$I$5034,4,0),""))</f>
        <v>UN</v>
      </c>
      <c r="G144" s="482">
        <f>QUANT.!H396</f>
        <v>7</v>
      </c>
      <c r="H144" s="373">
        <f>IFERROR(VLOOKUP($C144,'SINAPI NOVEMBRO 2023'!$1:$1048576,4,0),IFERROR(VLOOKUP($C144,'5-COMPOSIÇÕES PRÓPRIAS'!$C$11:$I$5034,7,0),""))</f>
        <v>6.17</v>
      </c>
      <c r="I144" s="373">
        <f>TRUNC(H144 * ('4-BDI'!$E$29), 2)</f>
        <v>7.91</v>
      </c>
      <c r="J144" s="373">
        <f t="shared" si="16"/>
        <v>43.19</v>
      </c>
      <c r="K144" s="363">
        <f t="shared" si="17"/>
        <v>55.37</v>
      </c>
      <c r="L144" s="265"/>
    </row>
    <row r="145" spans="2:12" s="267" customFormat="1" ht="30">
      <c r="B145" s="34" t="s">
        <v>7140</v>
      </c>
      <c r="C145" s="22">
        <f>QUANT.!D398</f>
        <v>89575</v>
      </c>
      <c r="D145" s="22" t="str">
        <f>QUANT.!E398</f>
        <v>SINAPI</v>
      </c>
      <c r="E145" s="23" t="str">
        <f>IFERROR(VLOOKUP($C145,'SINAPI NOVEMBRO 2023'!$1:$1048576,2,0),IFERROR(VLOOKUP($C145,'5-COMPOSIÇÕES PRÓPRIAS'!$C$11:$I$5034,3,0),""))</f>
        <v>LUVA, PVC, SOLDÁVEL, DN 50MM, INSTALADO EM PRUMADA DE ÁGUA - FORNECIMENTO E INSTALAÇÃO. AF_06/2022</v>
      </c>
      <c r="F145" s="21" t="str">
        <f>IFERROR(VLOOKUP($C145,'SINAPI NOVEMBRO 2023'!$1:$1048576,3,0),IFERROR(VLOOKUP($C145,'5-COMPOSIÇÕES PRÓPRIAS'!$C$11:$I$5034,4,0),""))</f>
        <v>UN</v>
      </c>
      <c r="G145" s="482">
        <f>QUANT.!H398</f>
        <v>7</v>
      </c>
      <c r="H145" s="373">
        <f>IFERROR(VLOOKUP($C145,'SINAPI NOVEMBRO 2023'!$1:$1048576,4,0),IFERROR(VLOOKUP($C145,'5-COMPOSIÇÕES PRÓPRIAS'!$C$11:$I$5034,7,0),""))</f>
        <v>11.1</v>
      </c>
      <c r="I145" s="373">
        <f>TRUNC(H145 * ('4-BDI'!$E$29), 2)</f>
        <v>14.24</v>
      </c>
      <c r="J145" s="373">
        <f t="shared" si="16"/>
        <v>77.7</v>
      </c>
      <c r="K145" s="363">
        <f t="shared" si="17"/>
        <v>99.68</v>
      </c>
      <c r="L145" s="265"/>
    </row>
    <row r="146" spans="2:12" s="267" customFormat="1" ht="45">
      <c r="B146" s="34" t="s">
        <v>7141</v>
      </c>
      <c r="C146" s="22">
        <f>QUANT.!D400</f>
        <v>89356</v>
      </c>
      <c r="D146" s="22" t="str">
        <f>QUANT.!E400</f>
        <v>SINAPI</v>
      </c>
      <c r="E146" s="23" t="str">
        <f>IFERROR(VLOOKUP($C146,'SINAPI NOVEMBRO 2023'!$1:$1048576,2,0),IFERROR(VLOOKUP($C146,'5-COMPOSIÇÕES PRÓPRIAS'!$C$11:$I$5034,3,0),""))</f>
        <v>TUBO, PVC, SOLDÁVEL, DN 25MM, INSTALADO EM RAMAL OU SUB-RAMAL DE ÁGUA - FORNECIMENTO E INSTALAÇÃO. AF_06/2022</v>
      </c>
      <c r="F146" s="21" t="str">
        <f>IFERROR(VLOOKUP($C146,'SINAPI NOVEMBRO 2023'!$1:$1048576,3,0),IFERROR(VLOOKUP($C146,'5-COMPOSIÇÕES PRÓPRIAS'!$C$11:$I$5034,4,0),""))</f>
        <v>M</v>
      </c>
      <c r="G146" s="482">
        <f>QUANT.!H400</f>
        <v>71.790000000000006</v>
      </c>
      <c r="H146" s="373">
        <f>IFERROR(VLOOKUP($C146,'SINAPI NOVEMBRO 2023'!$1:$1048576,4,0),IFERROR(VLOOKUP($C146,'5-COMPOSIÇÕES PRÓPRIAS'!$C$11:$I$5034,7,0),""))</f>
        <v>19.8</v>
      </c>
      <c r="I146" s="373">
        <f>TRUNC(H146 * ('4-BDI'!$E$29), 2)</f>
        <v>25.41</v>
      </c>
      <c r="J146" s="373">
        <f t="shared" si="16"/>
        <v>1421.44</v>
      </c>
      <c r="K146" s="363">
        <f t="shared" si="17"/>
        <v>1824.18</v>
      </c>
      <c r="L146" s="265"/>
    </row>
    <row r="147" spans="2:12" s="267" customFormat="1" ht="30">
      <c r="B147" s="34" t="s">
        <v>7142</v>
      </c>
      <c r="C147" s="22">
        <f>QUANT.!D402</f>
        <v>89449</v>
      </c>
      <c r="D147" s="22" t="str">
        <f>QUANT.!E402</f>
        <v>SINAPI</v>
      </c>
      <c r="E147" s="23" t="str">
        <f>IFERROR(VLOOKUP($C147,'SINAPI NOVEMBRO 2023'!$1:$1048576,2,0),IFERROR(VLOOKUP($C147,'5-COMPOSIÇÕES PRÓPRIAS'!$C$11:$I$5034,3,0),""))</f>
        <v>TUBO, PVC, SOLDÁVEL, DN 50MM, INSTALADO EM PRUMADA DE ÁGUA - FORNECIMENTO E INSTALAÇÃO. AF_06/2022</v>
      </c>
      <c r="F147" s="21" t="str">
        <f>IFERROR(VLOOKUP($C147,'SINAPI NOVEMBRO 2023'!$1:$1048576,3,0),IFERROR(VLOOKUP($C147,'5-COMPOSIÇÕES PRÓPRIAS'!$C$11:$I$5034,4,0),""))</f>
        <v>M</v>
      </c>
      <c r="G147" s="482">
        <f>QUANT.!H402</f>
        <v>17.739999999999998</v>
      </c>
      <c r="H147" s="373">
        <f>IFERROR(VLOOKUP($C147,'SINAPI NOVEMBRO 2023'!$1:$1048576,4,0),IFERROR(VLOOKUP($C147,'5-COMPOSIÇÕES PRÓPRIAS'!$C$11:$I$5034,7,0),""))</f>
        <v>18.2</v>
      </c>
      <c r="I147" s="373">
        <f>TRUNC(H147 * ('4-BDI'!$E$29), 2)</f>
        <v>23.35</v>
      </c>
      <c r="J147" s="373">
        <f t="shared" ref="J147:J172" si="18">TRUNC(G147 * H147, 2)</f>
        <v>322.86</v>
      </c>
      <c r="K147" s="363">
        <f t="shared" ref="K147:M172" si="19">TRUNC(G147 * I147, 2)</f>
        <v>414.22</v>
      </c>
      <c r="L147" s="265"/>
    </row>
    <row r="148" spans="2:12" s="267" customFormat="1" ht="30">
      <c r="B148" s="34" t="s">
        <v>7143</v>
      </c>
      <c r="C148" s="22">
        <f>QUANT.!D404</f>
        <v>89450</v>
      </c>
      <c r="D148" s="22" t="str">
        <f>QUANT.!E404</f>
        <v>SINAPI</v>
      </c>
      <c r="E148" s="23" t="str">
        <f>IFERROR(VLOOKUP($C148,'SINAPI NOVEMBRO 2023'!$1:$1048576,2,0),IFERROR(VLOOKUP($C148,'5-COMPOSIÇÕES PRÓPRIAS'!$C$11:$I$5034,3,0),""))</f>
        <v>TUBO, PVC, SOLDÁVEL, DN 60MM, INSTALADO EM PRUMADA DE ÁGUA - FORNECIMENTO E INSTALAÇÃO. AF_06/2022</v>
      </c>
      <c r="F148" s="21" t="str">
        <f>IFERROR(VLOOKUP($C148,'SINAPI NOVEMBRO 2023'!$1:$1048576,3,0),IFERROR(VLOOKUP($C148,'5-COMPOSIÇÕES PRÓPRIAS'!$C$11:$I$5034,4,0),""))</f>
        <v>M</v>
      </c>
      <c r="G148" s="482">
        <f>QUANT.!H404</f>
        <v>31.79</v>
      </c>
      <c r="H148" s="373">
        <f>IFERROR(VLOOKUP($C148,'SINAPI NOVEMBRO 2023'!$1:$1048576,4,0),IFERROR(VLOOKUP($C148,'5-COMPOSIÇÕES PRÓPRIAS'!$C$11:$I$5034,7,0),""))</f>
        <v>29.31</v>
      </c>
      <c r="I148" s="373">
        <f>TRUNC(H148 * ('4-BDI'!$E$29), 2)</f>
        <v>37.61</v>
      </c>
      <c r="J148" s="373">
        <f t="shared" si="18"/>
        <v>931.76</v>
      </c>
      <c r="K148" s="363">
        <f t="shared" si="19"/>
        <v>1195.6199999999999</v>
      </c>
      <c r="L148" s="265"/>
    </row>
    <row r="149" spans="2:12" s="267" customFormat="1" ht="30">
      <c r="B149" s="34" t="s">
        <v>7144</v>
      </c>
      <c r="C149" s="22">
        <f>QUANT.!D406</f>
        <v>104061</v>
      </c>
      <c r="D149" s="22" t="str">
        <f>QUANT.!E406</f>
        <v>SINAPI</v>
      </c>
      <c r="E149" s="23" t="str">
        <f>IFERROR(VLOOKUP($C149,'SINAPI NOVEMBRO 2023'!$1:$1048576,2,0),IFERROR(VLOOKUP($C149,'5-COMPOSIÇÕES PRÓPRIAS'!$C$11:$I$5034,3,0),""))</f>
        <v>TUBO, PEAD, PE-80, DE = 32 MM X 3,0 MM, PARA LIGAÇÃO PREDIAL DE ÁGUA. AF_06/2022</v>
      </c>
      <c r="F149" s="21" t="str">
        <f>IFERROR(VLOOKUP($C149,'SINAPI NOVEMBRO 2023'!$1:$1048576,3,0),IFERROR(VLOOKUP($C149,'5-COMPOSIÇÕES PRÓPRIAS'!$C$11:$I$5034,4,0),""))</f>
        <v>M</v>
      </c>
      <c r="G149" s="482">
        <f>QUANT.!H406</f>
        <v>110</v>
      </c>
      <c r="H149" s="373">
        <f>IFERROR(VLOOKUP($C149,'SINAPI NOVEMBRO 2023'!$1:$1048576,4,0),IFERROR(VLOOKUP($C149,'5-COMPOSIÇÕES PRÓPRIAS'!$C$11:$I$5034,7,0),""))</f>
        <v>13.54</v>
      </c>
      <c r="I149" s="373">
        <f>TRUNC(H149 * ('4-BDI'!$E$29), 2)</f>
        <v>17.37</v>
      </c>
      <c r="J149" s="373">
        <f>TRUNC(G149 * H149, 2)</f>
        <v>1489.4</v>
      </c>
      <c r="K149" s="363">
        <f>TRUNC(G149 * I149, 2)</f>
        <v>1910.7</v>
      </c>
      <c r="L149" s="265"/>
    </row>
    <row r="150" spans="2:12" s="267" customFormat="1" ht="45">
      <c r="B150" s="34" t="s">
        <v>7145</v>
      </c>
      <c r="C150" s="22">
        <f>QUANT.!D408</f>
        <v>89395</v>
      </c>
      <c r="D150" s="22" t="str">
        <f>QUANT.!E408</f>
        <v>SINAPI</v>
      </c>
      <c r="E150" s="23" t="str">
        <f>IFERROR(VLOOKUP($C150,'SINAPI NOVEMBRO 2023'!$1:$1048576,2,0),IFERROR(VLOOKUP($C150,'5-COMPOSIÇÕES PRÓPRIAS'!$C$11:$I$5034,3,0),""))</f>
        <v>TE, PVC, SOLDÁVEL, DN 25MM, INSTALADO EM RAMAL OU SUB-RAMAL DE ÁGUA - FORNECIMENTO E INSTALAÇÃO. AF_06/2022</v>
      </c>
      <c r="F150" s="21" t="str">
        <f>IFERROR(VLOOKUP($C150,'SINAPI NOVEMBRO 2023'!$1:$1048576,3,0),IFERROR(VLOOKUP($C150,'5-COMPOSIÇÕES PRÓPRIAS'!$C$11:$I$5034,4,0),""))</f>
        <v>UN</v>
      </c>
      <c r="G150" s="482">
        <f>QUANT.!H408</f>
        <v>13</v>
      </c>
      <c r="H150" s="373">
        <f>IFERROR(VLOOKUP($C150,'SINAPI NOVEMBRO 2023'!$1:$1048576,4,0),IFERROR(VLOOKUP($C150,'5-COMPOSIÇÕES PRÓPRIAS'!$C$11:$I$5034,7,0),""))</f>
        <v>11.24</v>
      </c>
      <c r="I150" s="373">
        <f>TRUNC(H150 * ('4-BDI'!$E$29), 2)</f>
        <v>14.42</v>
      </c>
      <c r="J150" s="373">
        <f t="shared" si="18"/>
        <v>146.12</v>
      </c>
      <c r="K150" s="363">
        <f t="shared" si="19"/>
        <v>187.46</v>
      </c>
      <c r="L150" s="265"/>
    </row>
    <row r="151" spans="2:12" s="267" customFormat="1" ht="30">
      <c r="B151" s="34" t="s">
        <v>7146</v>
      </c>
      <c r="C151" s="22">
        <f>QUANT.!D410</f>
        <v>89625</v>
      </c>
      <c r="D151" s="22" t="str">
        <f>QUANT.!E410</f>
        <v>SINAPI</v>
      </c>
      <c r="E151" s="23" t="str">
        <f>IFERROR(VLOOKUP($C151,'SINAPI NOVEMBRO 2023'!$1:$1048576,2,0),IFERROR(VLOOKUP($C151,'5-COMPOSIÇÕES PRÓPRIAS'!$C$11:$I$5034,3,0),""))</f>
        <v>TE, PVC, SOLDÁVEL, DN 50MM, INSTALADO EM PRUMADA DE ÁGUA - FORNECIMENTO E INSTALAÇÃO. AF_06/2022</v>
      </c>
      <c r="F151" s="21" t="str">
        <f>IFERROR(VLOOKUP($C151,'SINAPI NOVEMBRO 2023'!$1:$1048576,3,0),IFERROR(VLOOKUP($C151,'5-COMPOSIÇÕES PRÓPRIAS'!$C$11:$I$5034,4,0),""))</f>
        <v>UN</v>
      </c>
      <c r="G151" s="482">
        <f>QUANT.!H410</f>
        <v>2</v>
      </c>
      <c r="H151" s="373">
        <f>IFERROR(VLOOKUP($C151,'SINAPI NOVEMBRO 2023'!$1:$1048576,4,0),IFERROR(VLOOKUP($C151,'5-COMPOSIÇÕES PRÓPRIAS'!$C$11:$I$5034,7,0),""))</f>
        <v>21.56</v>
      </c>
      <c r="I151" s="373">
        <f>TRUNC(H151 * ('4-BDI'!$E$29), 2)</f>
        <v>27.67</v>
      </c>
      <c r="J151" s="373">
        <f t="shared" si="18"/>
        <v>43.12</v>
      </c>
      <c r="K151" s="363">
        <f t="shared" si="19"/>
        <v>55.34</v>
      </c>
      <c r="L151" s="265"/>
    </row>
    <row r="152" spans="2:12" s="267" customFormat="1" ht="30">
      <c r="B152" s="34" t="s">
        <v>7147</v>
      </c>
      <c r="C152" s="22">
        <f>QUANT.!D412</f>
        <v>89628</v>
      </c>
      <c r="D152" s="22" t="str">
        <f>QUANT.!E412</f>
        <v>SINAPI</v>
      </c>
      <c r="E152" s="23" t="str">
        <f>IFERROR(VLOOKUP($C152,'SINAPI NOVEMBRO 2023'!$1:$1048576,2,0),IFERROR(VLOOKUP($C152,'5-COMPOSIÇÕES PRÓPRIAS'!$C$11:$I$5034,3,0),""))</f>
        <v>TE, PVC, SOLDÁVEL, DN 60MM, INSTALADO EM PRUMADA DE ÁGUA - FORNECIMENTO E INSTALAÇÃO. AF_06/2022</v>
      </c>
      <c r="F152" s="21" t="str">
        <f>IFERROR(VLOOKUP($C152,'SINAPI NOVEMBRO 2023'!$1:$1048576,3,0),IFERROR(VLOOKUP($C152,'5-COMPOSIÇÕES PRÓPRIAS'!$C$11:$I$5034,4,0),""))</f>
        <v>UN</v>
      </c>
      <c r="G152" s="482">
        <f>QUANT.!H412</f>
        <v>4</v>
      </c>
      <c r="H152" s="373">
        <f>IFERROR(VLOOKUP($C152,'SINAPI NOVEMBRO 2023'!$1:$1048576,4,0),IFERROR(VLOOKUP($C152,'5-COMPOSIÇÕES PRÓPRIAS'!$C$11:$I$5034,7,0),""))</f>
        <v>46.55</v>
      </c>
      <c r="I152" s="373">
        <f>TRUNC(H152 * ('4-BDI'!$E$29), 2)</f>
        <v>59.74</v>
      </c>
      <c r="J152" s="373">
        <f t="shared" si="18"/>
        <v>186.2</v>
      </c>
      <c r="K152" s="363">
        <f t="shared" si="19"/>
        <v>238.96</v>
      </c>
      <c r="L152" s="265"/>
    </row>
    <row r="153" spans="2:12" s="267" customFormat="1" ht="45">
      <c r="B153" s="34" t="s">
        <v>7148</v>
      </c>
      <c r="C153" s="22">
        <f>QUANT.!D414</f>
        <v>90373</v>
      </c>
      <c r="D153" s="22" t="str">
        <f>QUANT.!E414</f>
        <v>SINAPI</v>
      </c>
      <c r="E153" s="23" t="str">
        <f>IFERROR(VLOOKUP($C153,'SINAPI NOVEMBRO 2023'!$1:$1048576,2,0),IFERROR(VLOOKUP($C153,'5-COMPOSIÇÕES PRÓPRIAS'!$C$11:$I$5034,3,0),""))</f>
        <v>JOELHO 90 GRAUS COM BUCHA DE LATÃO, PVC, SOLDÁVEL, DN 25MM, X 1/2  INSTALADO EM RAMAL OU SUB-RAMAL DE ÁGUA - FORNECIMENTO E INSTALAÇÃO. AF_06/2022</v>
      </c>
      <c r="F153" s="21" t="str">
        <f>IFERROR(VLOOKUP($C153,'SINAPI NOVEMBRO 2023'!$1:$1048576,3,0),IFERROR(VLOOKUP($C153,'5-COMPOSIÇÕES PRÓPRIAS'!$C$11:$I$5034,4,0),""))</f>
        <v>UN</v>
      </c>
      <c r="G153" s="482">
        <f>QUANT.!H414</f>
        <v>14</v>
      </c>
      <c r="H153" s="373">
        <f>IFERROR(VLOOKUP($C153,'SINAPI NOVEMBRO 2023'!$1:$1048576,4,0),IFERROR(VLOOKUP($C153,'5-COMPOSIÇÕES PRÓPRIAS'!$C$11:$I$5034,7,0),""))</f>
        <v>11.9</v>
      </c>
      <c r="I153" s="373">
        <f>TRUNC(H153 * ('4-BDI'!$E$29), 2)</f>
        <v>15.27</v>
      </c>
      <c r="J153" s="373">
        <f t="shared" si="18"/>
        <v>166.6</v>
      </c>
      <c r="K153" s="363">
        <f t="shared" si="19"/>
        <v>213.78</v>
      </c>
      <c r="L153" s="265"/>
    </row>
    <row r="154" spans="2:12" s="267" customFormat="1" ht="30">
      <c r="B154" s="34" t="s">
        <v>7149</v>
      </c>
      <c r="C154" s="22">
        <f>QUANT.!D416</f>
        <v>94489</v>
      </c>
      <c r="D154" s="22" t="str">
        <f>QUANT.!E416</f>
        <v>SINAPI</v>
      </c>
      <c r="E154" s="23" t="str">
        <f>IFERROR(VLOOKUP($C154,'SINAPI NOVEMBRO 2023'!$1:$1048576,2,0),IFERROR(VLOOKUP($C154,'5-COMPOSIÇÕES PRÓPRIAS'!$C$11:$I$5034,3,0),""))</f>
        <v>REGISTRO DE ESFERA, PVC, SOLDÁVEL, COM VOLANTE, DN  25 MM - FORNECIMENTO E INSTALAÇÃO. AF_08/2021</v>
      </c>
      <c r="F154" s="21" t="str">
        <f>IFERROR(VLOOKUP($C154,'SINAPI NOVEMBRO 2023'!$1:$1048576,3,0),IFERROR(VLOOKUP($C154,'5-COMPOSIÇÕES PRÓPRIAS'!$C$11:$I$5034,4,0),""))</f>
        <v>UN</v>
      </c>
      <c r="G154" s="482">
        <f>QUANT.!H416</f>
        <v>1</v>
      </c>
      <c r="H154" s="373">
        <f>IFERROR(VLOOKUP($C154,'SINAPI NOVEMBRO 2023'!$1:$1048576,4,0),IFERROR(VLOOKUP($C154,'5-COMPOSIÇÕES PRÓPRIAS'!$C$11:$I$5034,7,0),""))</f>
        <v>24.86</v>
      </c>
      <c r="I154" s="373">
        <f>TRUNC(H154 * ('4-BDI'!$E$29), 2)</f>
        <v>31.9</v>
      </c>
      <c r="J154" s="373">
        <f t="shared" si="18"/>
        <v>24.86</v>
      </c>
      <c r="K154" s="363">
        <f t="shared" si="19"/>
        <v>31.9</v>
      </c>
      <c r="L154" s="265"/>
    </row>
    <row r="155" spans="2:12" s="267" customFormat="1" ht="30">
      <c r="B155" s="34" t="s">
        <v>7150</v>
      </c>
      <c r="C155" s="22">
        <f>QUANT.!D418</f>
        <v>94493</v>
      </c>
      <c r="D155" s="22" t="str">
        <f>QUANT.!E418</f>
        <v>SINAPI</v>
      </c>
      <c r="E155" s="23" t="str">
        <f>IFERROR(VLOOKUP($C155,'SINAPI NOVEMBRO 2023'!$1:$1048576,2,0),IFERROR(VLOOKUP($C155,'5-COMPOSIÇÕES PRÓPRIAS'!$C$11:$I$5034,3,0),""))</f>
        <v>REGISTRO DE ESFERA, PVC, SOLDÁVEL, COM VOLANTE, DN  60 MM - FORNECIMENTO E INSTALAÇÃO. AF_08/2021</v>
      </c>
      <c r="F155" s="21" t="str">
        <f>IFERROR(VLOOKUP($C155,'SINAPI NOVEMBRO 2023'!$1:$1048576,3,0),IFERROR(VLOOKUP($C155,'5-COMPOSIÇÕES PRÓPRIAS'!$C$11:$I$5034,4,0),""))</f>
        <v>UN</v>
      </c>
      <c r="G155" s="482">
        <f>QUANT.!H418</f>
        <v>1</v>
      </c>
      <c r="H155" s="373">
        <f>IFERROR(VLOOKUP($C155,'SINAPI NOVEMBRO 2023'!$1:$1048576,4,0),IFERROR(VLOOKUP($C155,'5-COMPOSIÇÕES PRÓPRIAS'!$C$11:$I$5034,7,0),""))</f>
        <v>94.6</v>
      </c>
      <c r="I155" s="373">
        <f>TRUNC(H155 * ('4-BDI'!$E$29), 2)</f>
        <v>121.41</v>
      </c>
      <c r="J155" s="373">
        <f t="shared" si="18"/>
        <v>94.6</v>
      </c>
      <c r="K155" s="363">
        <f t="shared" si="19"/>
        <v>121.41</v>
      </c>
      <c r="L155" s="265"/>
    </row>
    <row r="156" spans="2:12" s="267" customFormat="1" ht="165">
      <c r="B156" s="34" t="s">
        <v>7151</v>
      </c>
      <c r="C156" s="22" t="str">
        <f>QUANT.!D420</f>
        <v>CP-HID-07</v>
      </c>
      <c r="D156" s="22" t="str">
        <f>QUANT.!E420</f>
        <v>Próprio</v>
      </c>
      <c r="E156" s="23" t="str">
        <f>IFERROR(VLOOKUP($C156,'SINAPI NOVEMBRO 2023'!$1:$1048576,2,0),IFERROR(VLOOKUP($C156,'5-COMPOSIÇÕES PRÓPRIAS'!$C$11:$I$5034,3,0),""))</f>
        <v>FORNECIMENTO E MONTAGEM DE RESERVATÓRIO METALICO TIPO TAÇA; CAP. 30.000L, COM AS SEGUINTES DIMENSÕES: -COLUNA SECA: Ø 1,45 X 5,60M; -RESERVA: Ø 2,9M x 4,40M; -CONE: 0,45M DE ALTURA; -ALTURA TOTAL: 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F156" s="21" t="str">
        <f>IFERROR(VLOOKUP($C156,'SINAPI NOVEMBRO 2023'!$1:$1048576,3,0),IFERROR(VLOOKUP($C156,'5-COMPOSIÇÕES PRÓPRIAS'!$C$11:$I$5034,4,0),""))</f>
        <v>UN</v>
      </c>
      <c r="G156" s="482">
        <f>QUANT.!H420</f>
        <v>1</v>
      </c>
      <c r="H156" s="373">
        <f>IFERROR(VLOOKUP($C156,'SINAPI NOVEMBRO 2023'!$1:$1048576,4,0),IFERROR(VLOOKUP($C156,'5-COMPOSIÇÕES PRÓPRIAS'!$C$11:$I$5034,7,0),""))</f>
        <v>83589.88</v>
      </c>
      <c r="I156" s="373">
        <f>TRUNC(H156 * ('4-BDI'!$E$29), 2)</f>
        <v>107287.61</v>
      </c>
      <c r="J156" s="373">
        <f t="shared" si="18"/>
        <v>83589.88</v>
      </c>
      <c r="K156" s="363">
        <f t="shared" si="19"/>
        <v>107287.61</v>
      </c>
      <c r="L156" s="265"/>
    </row>
    <row r="157" spans="2:12" s="267" customFormat="1" ht="30">
      <c r="B157" s="34" t="s">
        <v>7152</v>
      </c>
      <c r="C157" s="22" t="str">
        <f>QUANT.!D422</f>
        <v>CP-HID-09</v>
      </c>
      <c r="D157" s="22" t="str">
        <f>QUANT.!E422</f>
        <v>Próprio</v>
      </c>
      <c r="E157" s="23" t="str">
        <f>IFERROR(VLOOKUP($C157,'SINAPI NOVEMBRO 2023'!$1:$1048576,2,0),IFERROR(VLOOKUP($C157,'5-COMPOSIÇÕES PRÓPRIAS'!$C$11:$I$5034,3,0),""))</f>
        <v>FORNECIMENTO E INSTALAÇÃO DE CASA DE BOMBA PARA  RESERVATÓRIO (2,00X1,50)</v>
      </c>
      <c r="F157" s="21" t="str">
        <f>IFERROR(VLOOKUP($C157,'SINAPI NOVEMBRO 2023'!$1:$1048576,3,0),IFERROR(VLOOKUP($C157,'5-COMPOSIÇÕES PRÓPRIAS'!$C$11:$I$5034,4,0),""))</f>
        <v>UN</v>
      </c>
      <c r="G157" s="482">
        <f>QUANT.!H422</f>
        <v>1</v>
      </c>
      <c r="H157" s="373">
        <f>IFERROR(VLOOKUP($C157,'SINAPI NOVEMBRO 2023'!$1:$1048576,4,0),IFERROR(VLOOKUP($C157,'5-COMPOSIÇÕES PRÓPRIAS'!$C$11:$I$5034,7,0),""))</f>
        <v>2546.9699999999998</v>
      </c>
      <c r="I157" s="373">
        <f>TRUNC(H157 * ('4-BDI'!$E$29), 2)</f>
        <v>3269.03</v>
      </c>
      <c r="J157" s="373">
        <f t="shared" si="18"/>
        <v>2546.9699999999998</v>
      </c>
      <c r="K157" s="363">
        <f t="shared" si="19"/>
        <v>3269.03</v>
      </c>
      <c r="L157" s="265"/>
    </row>
    <row r="158" spans="2:12" s="267" customFormat="1">
      <c r="B158" s="35" t="s">
        <v>7101</v>
      </c>
      <c r="C158" s="22"/>
      <c r="D158" s="22"/>
      <c r="E158" s="25" t="s">
        <v>99</v>
      </c>
      <c r="F158" s="21"/>
      <c r="G158" s="484"/>
      <c r="H158" s="373"/>
      <c r="I158" s="376"/>
      <c r="J158" s="376"/>
      <c r="K158" s="365"/>
      <c r="L158" s="265"/>
    </row>
    <row r="159" spans="2:12" s="267" customFormat="1" ht="45">
      <c r="B159" s="34" t="s">
        <v>7112</v>
      </c>
      <c r="C159" s="22">
        <f>QUANT.!D425</f>
        <v>97902</v>
      </c>
      <c r="D159" s="22" t="str">
        <f>QUANT.!E425</f>
        <v>SINAPI</v>
      </c>
      <c r="E159" s="23" t="str">
        <f>IFERROR(VLOOKUP($C159,'SINAPI NOVEMBRO 2023'!$1:$1048576,2,0),IFERROR(VLOOKUP($C159,'5-COMPOSIÇÕES PRÓPRIAS'!$C$11:$I$5034,3,0),""))</f>
        <v>CAIXA ENTERRADA HIDRÁULICA RETANGULAR EM ALVENARIA COM TIJOLOS CERÂMICOS MACIÇOS, DIMENSÕES INTERNAS: 0,6X0,6X0,6 M PARA REDE DE ESGOTO. AF_12/2020</v>
      </c>
      <c r="F159" s="21" t="str">
        <f>IFERROR(VLOOKUP($C159,'SINAPI NOVEMBRO 2023'!$1:$1048576,3,0),IFERROR(VLOOKUP($C159,'5-COMPOSIÇÕES PRÓPRIAS'!$C$11:$I$5034,4,0),""))</f>
        <v>UN</v>
      </c>
      <c r="G159" s="482">
        <f>QUANT.!H425</f>
        <v>2</v>
      </c>
      <c r="H159" s="373">
        <f>IFERROR(VLOOKUP($C159,'SINAPI NOVEMBRO 2023'!$1:$1048576,4,0),IFERROR(VLOOKUP($C159,'5-COMPOSIÇÕES PRÓPRIAS'!$C$11:$I$5034,7,0),""))</f>
        <v>539.27</v>
      </c>
      <c r="I159" s="373">
        <f>TRUNC(H159 * ('4-BDI'!$E$29), 2)</f>
        <v>692.15</v>
      </c>
      <c r="J159" s="373">
        <f t="shared" si="18"/>
        <v>1078.54</v>
      </c>
      <c r="K159" s="363">
        <f t="shared" si="19"/>
        <v>1384.3</v>
      </c>
      <c r="L159" s="265"/>
    </row>
    <row r="160" spans="2:12" s="267" customFormat="1" ht="45">
      <c r="B160" s="34" t="s">
        <v>7113</v>
      </c>
      <c r="C160" s="22">
        <f>QUANT.!D428</f>
        <v>89709</v>
      </c>
      <c r="D160" s="22" t="str">
        <f>QUANT.!E428</f>
        <v>SINAPI</v>
      </c>
      <c r="E160" s="23" t="str">
        <f>IFERROR(VLOOKUP($C160,'SINAPI NOVEMBRO 2023'!$1:$1048576,2,0),IFERROR(VLOOKUP($C160,'5-COMPOSIÇÕES PRÓPRIAS'!$C$11:$I$5034,3,0),""))</f>
        <v>RALO SIFONADO, PVC, DN 100 X 40 MM, JUNTA SOLDÁVEL, FORNECIDO E INSTALADO EM RAMAL DE DESCARGA OU EM RAMAL DE ESGOTO SANITÁRIO. AF_08/2022</v>
      </c>
      <c r="F160" s="21" t="str">
        <f>IFERROR(VLOOKUP($C160,'SINAPI NOVEMBRO 2023'!$1:$1048576,3,0),IFERROR(VLOOKUP($C160,'5-COMPOSIÇÕES PRÓPRIAS'!$C$11:$I$5034,4,0),""))</f>
        <v>UN</v>
      </c>
      <c r="G160" s="482">
        <f>QUANT.!H428</f>
        <v>8</v>
      </c>
      <c r="H160" s="373">
        <f>IFERROR(VLOOKUP($C160,'SINAPI NOVEMBRO 2023'!$1:$1048576,4,0),IFERROR(VLOOKUP($C160,'5-COMPOSIÇÕES PRÓPRIAS'!$C$11:$I$5034,7,0),""))</f>
        <v>19.7</v>
      </c>
      <c r="I160" s="373">
        <f>TRUNC(H160 * ('4-BDI'!$E$29), 2)</f>
        <v>25.28</v>
      </c>
      <c r="J160" s="373">
        <f t="shared" si="18"/>
        <v>157.6</v>
      </c>
      <c r="K160" s="363">
        <f t="shared" si="19"/>
        <v>202.24</v>
      </c>
      <c r="L160" s="265"/>
    </row>
    <row r="161" spans="2:12" s="267" customFormat="1" ht="60">
      <c r="B161" s="34" t="s">
        <v>7114</v>
      </c>
      <c r="C161" s="22">
        <f>QUANT.!D431</f>
        <v>89728</v>
      </c>
      <c r="D161" s="22" t="str">
        <f>QUANT.!E431</f>
        <v>SINAPI</v>
      </c>
      <c r="E161" s="23" t="str">
        <f>IFERROR(VLOOKUP($C161,'SINAPI NOVEMBRO 2023'!$1:$1048576,2,0),IFERROR(VLOOKUP($C161,'5-COMPOSIÇÕES PRÓPRIAS'!$C$11:$I$5034,3,0),""))</f>
        <v>CURVA CURTA 90 GRAUS, PVC, SERIE NORMAL, ESGOTO PREDIAL, DN 40 MM, JUNTA SOLDÁVEL, FORNECIDO E INSTALADO EM RAMAL DE DESCARGA OU RAMAL DE ESGOTO SANITÁRIO. AF_08/2022</v>
      </c>
      <c r="F161" s="21" t="str">
        <f>IFERROR(VLOOKUP($C161,'SINAPI NOVEMBRO 2023'!$1:$1048576,3,0),IFERROR(VLOOKUP($C161,'5-COMPOSIÇÕES PRÓPRIAS'!$C$11:$I$5034,4,0),""))</f>
        <v>UN</v>
      </c>
      <c r="G161" s="482">
        <f>QUANT.!H431</f>
        <v>15</v>
      </c>
      <c r="H161" s="373">
        <f>IFERROR(VLOOKUP($C161,'SINAPI NOVEMBRO 2023'!$1:$1048576,4,0),IFERROR(VLOOKUP($C161,'5-COMPOSIÇÕES PRÓPRIAS'!$C$11:$I$5034,7,0),""))</f>
        <v>12.03</v>
      </c>
      <c r="I161" s="373">
        <f>TRUNC(H161 * ('4-BDI'!$E$29), 2)</f>
        <v>15.44</v>
      </c>
      <c r="J161" s="373">
        <f t="shared" si="18"/>
        <v>180.45</v>
      </c>
      <c r="K161" s="363">
        <f t="shared" si="19"/>
        <v>231.6</v>
      </c>
      <c r="L161" s="265"/>
    </row>
    <row r="162" spans="2:12" s="267" customFormat="1" ht="60">
      <c r="B162" s="34" t="s">
        <v>7115</v>
      </c>
      <c r="C162" s="22">
        <f>QUANT.!D434</f>
        <v>89726</v>
      </c>
      <c r="D162" s="22" t="str">
        <f>QUANT.!E434</f>
        <v>SINAPI</v>
      </c>
      <c r="E162" s="23" t="str">
        <f>IFERROR(VLOOKUP($C162,'SINAPI NOVEMBRO 2023'!$1:$1048576,2,0),IFERROR(VLOOKUP($C162,'5-COMPOSIÇÕES PRÓPRIAS'!$C$11:$I$5034,3,0),""))</f>
        <v>JOELHO 45 GRAUS, PVC, SERIE NORMAL, ESGOTO PREDIAL, DN 40 MM, JUNTA SOLDÁVEL, FORNECIDO E INSTALADO EM RAMAL DE DESCARGA OU RAMAL DE ESGOTO SANITÁRIO. AF_08/2022</v>
      </c>
      <c r="F162" s="21" t="str">
        <f>IFERROR(VLOOKUP($C162,'SINAPI NOVEMBRO 2023'!$1:$1048576,3,0),IFERROR(VLOOKUP($C162,'5-COMPOSIÇÕES PRÓPRIAS'!$C$11:$I$5034,4,0),""))</f>
        <v>UN</v>
      </c>
      <c r="G162" s="482">
        <f>QUANT.!H434</f>
        <v>2</v>
      </c>
      <c r="H162" s="373">
        <f>IFERROR(VLOOKUP($C162,'SINAPI NOVEMBRO 2023'!$1:$1048576,4,0),IFERROR(VLOOKUP($C162,'5-COMPOSIÇÕES PRÓPRIAS'!$C$11:$I$5034,7,0),""))</f>
        <v>9.39</v>
      </c>
      <c r="I162" s="373">
        <f>TRUNC(H162 * ('4-BDI'!$E$29), 2)</f>
        <v>12.05</v>
      </c>
      <c r="J162" s="373">
        <f t="shared" si="18"/>
        <v>18.78</v>
      </c>
      <c r="K162" s="363">
        <f t="shared" si="19"/>
        <v>24.1</v>
      </c>
      <c r="L162" s="265"/>
    </row>
    <row r="163" spans="2:12" s="267" customFormat="1" ht="60">
      <c r="B163" s="34" t="s">
        <v>7116</v>
      </c>
      <c r="C163" s="22">
        <f>QUANT.!D437</f>
        <v>89746</v>
      </c>
      <c r="D163" s="22" t="str">
        <f>QUANT.!E437</f>
        <v>SINAPI</v>
      </c>
      <c r="E163" s="23" t="str">
        <f>IFERROR(VLOOKUP($C163,'SINAPI NOVEMBRO 2023'!$1:$1048576,2,0),IFERROR(VLOOKUP($C163,'5-COMPOSIÇÕES PRÓPRIAS'!$C$11:$I$5034,3,0),""))</f>
        <v>JOELHO 45 GRAUS, PVC, SERIE NORMAL, ESGOTO PREDIAL, DN 100 MM, JUNTA ELÁSTICA, FORNECIDO E INSTALADO EM RAMAL DE DESCARGA OU RAMAL DE ESGOTO SANITÁRIO. AF_08/2022</v>
      </c>
      <c r="F163" s="21" t="str">
        <f>IFERROR(VLOOKUP($C163,'SINAPI NOVEMBRO 2023'!$1:$1048576,3,0),IFERROR(VLOOKUP($C163,'5-COMPOSIÇÕES PRÓPRIAS'!$C$11:$I$5034,4,0),""))</f>
        <v>UN</v>
      </c>
      <c r="G163" s="482">
        <f>QUANT.!H437</f>
        <v>1</v>
      </c>
      <c r="H163" s="373">
        <f>IFERROR(VLOOKUP($C163,'SINAPI NOVEMBRO 2023'!$1:$1048576,4,0),IFERROR(VLOOKUP($C163,'5-COMPOSIÇÕES PRÓPRIAS'!$C$11:$I$5034,7,0),""))</f>
        <v>26.25</v>
      </c>
      <c r="I163" s="373">
        <f>TRUNC(H163 * ('4-BDI'!$E$29), 2)</f>
        <v>33.69</v>
      </c>
      <c r="J163" s="373">
        <f t="shared" si="18"/>
        <v>26.25</v>
      </c>
      <c r="K163" s="363">
        <f t="shared" si="19"/>
        <v>33.69</v>
      </c>
      <c r="L163" s="265"/>
    </row>
    <row r="164" spans="2:12" s="267" customFormat="1" ht="60">
      <c r="B164" s="34" t="s">
        <v>7117</v>
      </c>
      <c r="C164" s="22">
        <f>QUANT.!D440</f>
        <v>89744</v>
      </c>
      <c r="D164" s="22" t="str">
        <f>QUANT.!E440</f>
        <v>SINAPI</v>
      </c>
      <c r="E164" s="23" t="str">
        <f>IFERROR(VLOOKUP($C164,'SINAPI NOVEMBRO 2023'!$1:$1048576,2,0),IFERROR(VLOOKUP($C164,'5-COMPOSIÇÕES PRÓPRIAS'!$C$11:$I$5034,3,0),""))</f>
        <v>JOELHO 90 GRAUS, PVC, SERIE NORMAL, ESGOTO PREDIAL, DN 100 MM, JUNTA ELÁSTICA, FORNECIDO E INSTALADO EM RAMAL DE DESCARGA OU RAMAL DE ESGOTO SANITÁRIO. AF_08/2022</v>
      </c>
      <c r="F164" s="21" t="str">
        <f>IFERROR(VLOOKUP($C164,'SINAPI NOVEMBRO 2023'!$1:$1048576,3,0),IFERROR(VLOOKUP($C164,'5-COMPOSIÇÕES PRÓPRIAS'!$C$11:$I$5034,4,0),""))</f>
        <v>UN</v>
      </c>
      <c r="G164" s="482">
        <f>QUANT.!H440</f>
        <v>7</v>
      </c>
      <c r="H164" s="373">
        <f>IFERROR(VLOOKUP($C164,'SINAPI NOVEMBRO 2023'!$1:$1048576,4,0),IFERROR(VLOOKUP($C164,'5-COMPOSIÇÕES PRÓPRIAS'!$C$11:$I$5034,7,0),""))</f>
        <v>25.43</v>
      </c>
      <c r="I164" s="373">
        <f>TRUNC(H164 * ('4-BDI'!$E$29), 2)</f>
        <v>32.630000000000003</v>
      </c>
      <c r="J164" s="373">
        <f t="shared" si="18"/>
        <v>178.01</v>
      </c>
      <c r="K164" s="363">
        <f t="shared" si="19"/>
        <v>228.41</v>
      </c>
      <c r="L164" s="265"/>
    </row>
    <row r="165" spans="2:12" s="267" customFormat="1" ht="60">
      <c r="B165" s="34" t="s">
        <v>7118</v>
      </c>
      <c r="C165" s="22">
        <f>QUANT.!D443</f>
        <v>89724</v>
      </c>
      <c r="D165" s="22" t="str">
        <f>QUANT.!E443</f>
        <v>SINAPI</v>
      </c>
      <c r="E165" s="23" t="str">
        <f>IFERROR(VLOOKUP($C165,'SINAPI NOVEMBRO 2023'!$1:$1048576,2,0),IFERROR(VLOOKUP($C165,'5-COMPOSIÇÕES PRÓPRIAS'!$C$11:$I$5034,3,0),""))</f>
        <v>JOELHO 90 GRAUS, PVC, SERIE NORMAL, ESGOTO PREDIAL, DN 40 MM, JUNTA SOLDÁVEL, FORNECIDO E INSTALADO EM RAMAL DE DESCARGA OU RAMAL DE ESGOTO SANITÁRIO. AF_08/2022</v>
      </c>
      <c r="F165" s="21" t="str">
        <f>IFERROR(VLOOKUP($C165,'SINAPI NOVEMBRO 2023'!$1:$1048576,3,0),IFERROR(VLOOKUP($C165,'5-COMPOSIÇÕES PRÓPRIAS'!$C$11:$I$5034,4,0),""))</f>
        <v>UN</v>
      </c>
      <c r="G165" s="482">
        <f>QUANT.!H443</f>
        <v>3</v>
      </c>
      <c r="H165" s="373">
        <f>IFERROR(VLOOKUP($C165,'SINAPI NOVEMBRO 2023'!$1:$1048576,4,0),IFERROR(VLOOKUP($C165,'5-COMPOSIÇÕES PRÓPRIAS'!$C$11:$I$5034,7,0),""))</f>
        <v>9.16</v>
      </c>
      <c r="I165" s="373">
        <f>TRUNC(H165 * ('4-BDI'!$E$29), 2)</f>
        <v>11.75</v>
      </c>
      <c r="J165" s="373">
        <f t="shared" si="18"/>
        <v>27.48</v>
      </c>
      <c r="K165" s="363">
        <f t="shared" si="19"/>
        <v>35.25</v>
      </c>
      <c r="L165" s="265"/>
    </row>
    <row r="166" spans="2:12" s="267" customFormat="1" ht="60">
      <c r="B166" s="34" t="s">
        <v>7119</v>
      </c>
      <c r="C166" s="22">
        <f>QUANT.!D446</f>
        <v>89797</v>
      </c>
      <c r="D166" s="22" t="str">
        <f>QUANT.!E446</f>
        <v>SINAPI</v>
      </c>
      <c r="E166" s="23" t="str">
        <f>IFERROR(VLOOKUP($C166,'SINAPI NOVEMBRO 2023'!$1:$1048576,2,0),IFERROR(VLOOKUP($C166,'5-COMPOSIÇÕES PRÓPRIAS'!$C$11:$I$5034,3,0),""))</f>
        <v>JUNÇÃO SIMPLES, PVC, SERIE NORMAL, ESGOTO PREDIAL, DN 100 X 100 MM, JUNTA ELÁSTICA, FORNECIDO E INSTALADO EM RAMAL DE DESCARGA OU RAMAL DE ESGOTO SANITÁRIO. AF_08/2022</v>
      </c>
      <c r="F166" s="21" t="str">
        <f>IFERROR(VLOOKUP($C166,'SINAPI NOVEMBRO 2023'!$1:$1048576,3,0),IFERROR(VLOOKUP($C166,'5-COMPOSIÇÕES PRÓPRIAS'!$C$11:$I$5034,4,0),""))</f>
        <v>UN</v>
      </c>
      <c r="G166" s="482">
        <f>QUANT.!H446</f>
        <v>6</v>
      </c>
      <c r="H166" s="373">
        <f>IFERROR(VLOOKUP($C166,'SINAPI NOVEMBRO 2023'!$1:$1048576,4,0),IFERROR(VLOOKUP($C166,'5-COMPOSIÇÕES PRÓPRIAS'!$C$11:$I$5034,7,0),""))</f>
        <v>48.22</v>
      </c>
      <c r="I166" s="373">
        <f>TRUNC(H166 * ('4-BDI'!$E$29), 2)</f>
        <v>61.89</v>
      </c>
      <c r="J166" s="373">
        <f t="shared" si="18"/>
        <v>289.32</v>
      </c>
      <c r="K166" s="363">
        <f t="shared" si="19"/>
        <v>371.34</v>
      </c>
      <c r="L166" s="265"/>
    </row>
    <row r="167" spans="2:12" s="267" customFormat="1" ht="45">
      <c r="B167" s="34" t="s">
        <v>7120</v>
      </c>
      <c r="C167" s="22" t="str">
        <f>QUANT.!D449</f>
        <v>CP-HID-10</v>
      </c>
      <c r="D167" s="22" t="str">
        <f>QUANT.!E449</f>
        <v>Próprio</v>
      </c>
      <c r="E167" s="23" t="str">
        <f>IFERROR(VLOOKUP($C167,'SINAPI NOVEMBRO 2023'!$1:$1048576,2,0),IFERROR(VLOOKUP($C167,'5-COMPOSIÇÕES PRÓPRIAS'!$C$11:$I$5034,3,0),""))</f>
        <v>JUNÇÃO SIMPLES, PVC, SERIE NORMAL, ESGOTO PREDIAL, DN 100 X 40 MM, FORNECIDO E INSTALADO EM PRUMADA DE ESGOTO SANITÁRIO OU VENTILAÇÃO.</v>
      </c>
      <c r="F167" s="21" t="str">
        <f>IFERROR(VLOOKUP($C167,'SINAPI NOVEMBRO 2023'!$1:$1048576,3,0),IFERROR(VLOOKUP($C167,'5-COMPOSIÇÕES PRÓPRIAS'!$C$11:$I$5034,4,0),""))</f>
        <v>UN</v>
      </c>
      <c r="G167" s="482">
        <f>QUANT.!H449</f>
        <v>7</v>
      </c>
      <c r="H167" s="373">
        <f>IFERROR(VLOOKUP($C167,'SINAPI NOVEMBRO 2023'!$1:$1048576,4,0),IFERROR(VLOOKUP($C167,'5-COMPOSIÇÕES PRÓPRIAS'!$C$11:$I$5034,7,0),""))</f>
        <v>34.24</v>
      </c>
      <c r="I167" s="373">
        <f>TRUNC(H167 * ('4-BDI'!$E$29), 2)</f>
        <v>43.94</v>
      </c>
      <c r="J167" s="373">
        <f t="shared" si="18"/>
        <v>239.68</v>
      </c>
      <c r="K167" s="363">
        <f t="shared" si="19"/>
        <v>307.58</v>
      </c>
      <c r="L167" s="265"/>
    </row>
    <row r="168" spans="2:12" s="267" customFormat="1" ht="45">
      <c r="B168" s="34" t="s">
        <v>7121</v>
      </c>
      <c r="C168" s="22">
        <f>QUANT.!D452</f>
        <v>89711</v>
      </c>
      <c r="D168" s="22" t="str">
        <f>QUANT.!E452</f>
        <v>SINAPI</v>
      </c>
      <c r="E168" s="23" t="str">
        <f>IFERROR(VLOOKUP($C168,'SINAPI NOVEMBRO 2023'!$1:$1048576,2,0),IFERROR(VLOOKUP($C168,'5-COMPOSIÇÕES PRÓPRIAS'!$C$11:$I$5034,3,0),""))</f>
        <v>TUBO PVC, SERIE NORMAL, ESGOTO PREDIAL, DN 40 MM, FORNECIDO E INSTALADO EM RAMAL DE DESCARGA OU RAMAL DE ESGOTO SANITÁRIO. AF_08/2022</v>
      </c>
      <c r="F168" s="21" t="str">
        <f>IFERROR(VLOOKUP($C168,'SINAPI NOVEMBRO 2023'!$1:$1048576,3,0),IFERROR(VLOOKUP($C168,'5-COMPOSIÇÕES PRÓPRIAS'!$C$11:$I$5034,4,0),""))</f>
        <v>M</v>
      </c>
      <c r="G168" s="482">
        <f>QUANT.!H452</f>
        <v>31.4</v>
      </c>
      <c r="H168" s="373">
        <f>IFERROR(VLOOKUP($C168,'SINAPI NOVEMBRO 2023'!$1:$1048576,4,0),IFERROR(VLOOKUP($C168,'5-COMPOSIÇÕES PRÓPRIAS'!$C$11:$I$5034,7,0),""))</f>
        <v>18.36</v>
      </c>
      <c r="I168" s="373">
        <f>TRUNC(H168 * ('4-BDI'!$E$29), 2)</f>
        <v>23.56</v>
      </c>
      <c r="J168" s="373">
        <f t="shared" si="18"/>
        <v>576.5</v>
      </c>
      <c r="K168" s="363">
        <f t="shared" si="19"/>
        <v>739.78</v>
      </c>
      <c r="L168" s="265"/>
    </row>
    <row r="169" spans="2:12" s="267" customFormat="1" ht="45">
      <c r="B169" s="34" t="s">
        <v>7122</v>
      </c>
      <c r="C169" s="22">
        <f>QUANT.!D455</f>
        <v>89714</v>
      </c>
      <c r="D169" s="22" t="str">
        <f>QUANT.!E455</f>
        <v>SINAPI</v>
      </c>
      <c r="E169" s="23" t="str">
        <f>IFERROR(VLOOKUP($C169,'SINAPI NOVEMBRO 2023'!$1:$1048576,2,0),IFERROR(VLOOKUP($C169,'5-COMPOSIÇÕES PRÓPRIAS'!$C$11:$I$5034,3,0),""))</f>
        <v>TUBO PVC, SERIE NORMAL, ESGOTO PREDIAL, DN 100 MM, FORNECIDO E INSTALADO EM RAMAL DE DESCARGA OU RAMAL DE ESGOTO SANITÁRIO. AF_08/2022</v>
      </c>
      <c r="F169" s="21" t="str">
        <f>IFERROR(VLOOKUP($C169,'SINAPI NOVEMBRO 2023'!$1:$1048576,3,0),IFERROR(VLOOKUP($C169,'5-COMPOSIÇÕES PRÓPRIAS'!$C$11:$I$5034,4,0),""))</f>
        <v>M</v>
      </c>
      <c r="G169" s="482">
        <f>QUANT.!H455</f>
        <v>29.76</v>
      </c>
      <c r="H169" s="373">
        <f>IFERROR(VLOOKUP($C169,'SINAPI NOVEMBRO 2023'!$1:$1048576,4,0),IFERROR(VLOOKUP($C169,'5-COMPOSIÇÕES PRÓPRIAS'!$C$11:$I$5034,7,0),""))</f>
        <v>33.08</v>
      </c>
      <c r="I169" s="373">
        <f>TRUNC(H169 * ('4-BDI'!$E$29), 2)</f>
        <v>42.45</v>
      </c>
      <c r="J169" s="373">
        <f t="shared" si="18"/>
        <v>984.46</v>
      </c>
      <c r="K169" s="363">
        <f t="shared" si="19"/>
        <v>1263.31</v>
      </c>
      <c r="L169" s="265"/>
    </row>
    <row r="170" spans="2:12" s="267" customFormat="1" ht="60">
      <c r="B170" s="34" t="s">
        <v>7123</v>
      </c>
      <c r="C170" s="22">
        <f>QUANT.!D458</f>
        <v>89783</v>
      </c>
      <c r="D170" s="22" t="str">
        <f>QUANT.!E458</f>
        <v>SINAPI</v>
      </c>
      <c r="E170" s="23" t="str">
        <f>IFERROR(VLOOKUP($C170,'SINAPI NOVEMBRO 2023'!$1:$1048576,2,0),IFERROR(VLOOKUP($C170,'5-COMPOSIÇÕES PRÓPRIAS'!$C$11:$I$5034,3,0),""))</f>
        <v>JUNÇÃO SIMPLES, PVC, SERIE NORMAL, ESGOTO PREDIAL, DN 40 MM, JUNTA SOLDÁVEL, FORNECIDO E INSTALADO EM RAMAL DE DESCARGA OU RAMAL DE ESGOTO SANITÁRIO. AF_08/2022</v>
      </c>
      <c r="F170" s="21" t="str">
        <f>IFERROR(VLOOKUP($C170,'SINAPI NOVEMBRO 2023'!$1:$1048576,3,0),IFERROR(VLOOKUP($C170,'5-COMPOSIÇÕES PRÓPRIAS'!$C$11:$I$5034,4,0),""))</f>
        <v>UN</v>
      </c>
      <c r="G170" s="482">
        <f>QUANT.!H458</f>
        <v>9</v>
      </c>
      <c r="H170" s="373">
        <f>IFERROR(VLOOKUP($C170,'SINAPI NOVEMBRO 2023'!$1:$1048576,4,0),IFERROR(VLOOKUP($C170,'5-COMPOSIÇÕES PRÓPRIAS'!$C$11:$I$5034,7,0),""))</f>
        <v>13.51</v>
      </c>
      <c r="I170" s="373">
        <f>TRUNC(H170 * ('4-BDI'!$E$29), 2)</f>
        <v>17.34</v>
      </c>
      <c r="J170" s="373">
        <f t="shared" si="18"/>
        <v>121.59</v>
      </c>
      <c r="K170" s="363">
        <f t="shared" si="19"/>
        <v>156.06</v>
      </c>
      <c r="L170" s="265"/>
    </row>
    <row r="171" spans="2:12" s="267" customFormat="1" ht="45">
      <c r="B171" s="34" t="s">
        <v>7124</v>
      </c>
      <c r="C171" s="22">
        <f>QUANT.!D461</f>
        <v>89782</v>
      </c>
      <c r="D171" s="22" t="str">
        <f>QUANT.!E461</f>
        <v>SINAPI</v>
      </c>
      <c r="E171" s="23" t="str">
        <f>IFERROR(VLOOKUP($C171,'SINAPI NOVEMBRO 2023'!$1:$1048576,2,0),IFERROR(VLOOKUP($C171,'5-COMPOSIÇÕES PRÓPRIAS'!$C$11:$I$5034,3,0),""))</f>
        <v>TE, PVC, SERIE NORMAL, ESGOTO PREDIAL, DN 40 X 40 MM, JUNTA SOLDÁVEL, FORNECIDO E INSTALADO EM RAMAL DE DESCARGA OU RAMAL DE ESGOTO SANITÁRIO. AF_08/2022</v>
      </c>
      <c r="F171" s="21" t="str">
        <f>IFERROR(VLOOKUP($C171,'SINAPI NOVEMBRO 2023'!$1:$1048576,3,0),IFERROR(VLOOKUP($C171,'5-COMPOSIÇÕES PRÓPRIAS'!$C$11:$I$5034,4,0),""))</f>
        <v>UN</v>
      </c>
      <c r="G171" s="482">
        <f>QUANT.!H461</f>
        <v>1</v>
      </c>
      <c r="H171" s="373">
        <f>IFERROR(VLOOKUP($C171,'SINAPI NOVEMBRO 2023'!$1:$1048576,4,0),IFERROR(VLOOKUP($C171,'5-COMPOSIÇÕES PRÓPRIAS'!$C$11:$I$5034,7,0),""))</f>
        <v>13.41</v>
      </c>
      <c r="I171" s="373">
        <f>TRUNC(H171 * ('4-BDI'!$E$29), 2)</f>
        <v>17.21</v>
      </c>
      <c r="J171" s="373">
        <f t="shared" si="18"/>
        <v>13.41</v>
      </c>
      <c r="K171" s="363">
        <f t="shared" si="19"/>
        <v>17.21</v>
      </c>
      <c r="L171" s="265"/>
    </row>
    <row r="172" spans="2:12" s="267" customFormat="1" ht="30">
      <c r="B172" s="34" t="s">
        <v>7125</v>
      </c>
      <c r="C172" s="22" t="str">
        <f>QUANT.!D464</f>
        <v>CP-HID-02</v>
      </c>
      <c r="D172" s="22" t="str">
        <f>QUANT.!E464</f>
        <v>Próprio</v>
      </c>
      <c r="E172" s="23" t="str">
        <f>IFERROR(VLOOKUP($C172,'SINAPI NOVEMBRO 2023'!$1:$1048576,2,0),IFERROR(VLOOKUP($C172,'5-COMPOSIÇÕES PRÓPRIAS'!$C$11:$I$5034,3,0),""))</f>
        <v>FOSSA SEPTICA, EM PEAD, CILINDRICA, COM TAMPA, CAPACIDADE APROXIMADA DE *5500* LITROS</v>
      </c>
      <c r="F172" s="21" t="str">
        <f>IFERROR(VLOOKUP($C172,'SINAPI NOVEMBRO 2023'!$1:$1048576,3,0),IFERROR(VLOOKUP($C172,'5-COMPOSIÇÕES PRÓPRIAS'!$C$11:$I$5034,4,0),""))</f>
        <v>UN</v>
      </c>
      <c r="G172" s="482">
        <f>QUANT.!H464</f>
        <v>1</v>
      </c>
      <c r="H172" s="373">
        <f>IFERROR(VLOOKUP($C172,'SINAPI NOVEMBRO 2023'!$1:$1048576,4,0),IFERROR(VLOOKUP($C172,'5-COMPOSIÇÕES PRÓPRIAS'!$C$11:$I$5034,7,0),""))</f>
        <v>5707.55</v>
      </c>
      <c r="I172" s="373">
        <f>TRUNC(H172 * ('4-BDI'!$E$29), 2)</f>
        <v>7325.64</v>
      </c>
      <c r="J172" s="373">
        <f t="shared" si="18"/>
        <v>5707.55</v>
      </c>
      <c r="K172" s="363">
        <f t="shared" si="19"/>
        <v>7325.64</v>
      </c>
      <c r="L172" s="265"/>
    </row>
    <row r="173" spans="2:12" s="267" customFormat="1" ht="60">
      <c r="B173" s="34" t="s">
        <v>7126</v>
      </c>
      <c r="C173" s="22">
        <f>QUANT.!D467</f>
        <v>98064</v>
      </c>
      <c r="D173" s="22" t="str">
        <f>QUANT.!E467</f>
        <v>SINAPI</v>
      </c>
      <c r="E173" s="23" t="str">
        <f>IFERROR(VLOOKUP($C173,'SINAPI NOVEMBRO 2023'!$1:$1048576,2,0),IFERROR(VLOOKUP($C173,'5-COMPOSIÇÕES PRÓPRIAS'!$C$11:$I$5034,3,0),""))</f>
        <v>SUMIDOURO CIRCULAR, EM CONCRETO PRÉ-MOLDADO, DIÂMETRO INTERNO = 2,38 M, ALTURA INTERNA = 3,0 M, ÁREA DE INFILTRAÇÃO: 25 M² (PARA 10 CONTRIBUINTES). AF_12/2020_PA</v>
      </c>
      <c r="F173" s="21" t="str">
        <f>IFERROR(VLOOKUP($C173,'SINAPI NOVEMBRO 2023'!$1:$1048576,3,0),IFERROR(VLOOKUP($C173,'5-COMPOSIÇÕES PRÓPRIAS'!$C$11:$I$5034,4,0),""))</f>
        <v>UN</v>
      </c>
      <c r="G173" s="482">
        <f>QUANT.!H467</f>
        <v>1</v>
      </c>
      <c r="H173" s="373">
        <f>IFERROR(VLOOKUP($C173,'SINAPI NOVEMBRO 2023'!$1:$1048576,4,0),IFERROR(VLOOKUP($C173,'5-COMPOSIÇÕES PRÓPRIAS'!$C$11:$I$5034,7,0),""))</f>
        <v>5323</v>
      </c>
      <c r="I173" s="373">
        <f>TRUNC(H173 * ('4-BDI'!$E$29), 2)</f>
        <v>6832.07</v>
      </c>
      <c r="J173" s="373">
        <f t="shared" ref="J173:J192" si="20">TRUNC(G173 * H173, 2)</f>
        <v>5323</v>
      </c>
      <c r="K173" s="363">
        <f t="shared" ref="K173:K192" si="21">TRUNC(G173 * I173, 2)</f>
        <v>6832.07</v>
      </c>
      <c r="L173" s="265"/>
    </row>
    <row r="174" spans="2:12" s="267" customFormat="1">
      <c r="B174" s="35" t="s">
        <v>7102</v>
      </c>
      <c r="C174" s="22"/>
      <c r="D174" s="22"/>
      <c r="E174" s="25" t="s">
        <v>7694</v>
      </c>
      <c r="F174" s="21"/>
      <c r="G174" s="484"/>
      <c r="H174" s="373"/>
      <c r="I174" s="376"/>
      <c r="J174" s="376"/>
      <c r="K174" s="365"/>
      <c r="L174" s="265"/>
    </row>
    <row r="175" spans="2:12" s="267" customFormat="1" ht="30">
      <c r="B175" s="34" t="s">
        <v>7703</v>
      </c>
      <c r="C175" s="22" t="str">
        <f>QUANT.!D472</f>
        <v>CP-HID-11</v>
      </c>
      <c r="D175" s="22" t="str">
        <f>QUANT.!E472</f>
        <v>Próprio</v>
      </c>
      <c r="E175" s="23" t="str">
        <f>IFERROR(VLOOKUP($C175,'SINAPI NOVEMBRO 2023'!$1:$1048576,2,0),IFERROR(VLOOKUP($C175,'5-COMPOSIÇÕES PRÓPRIAS'!$C$11:$I$5034,3,0),""))</f>
        <v>PAPELEIRA PLASTICA TIPO DISPENSER PARA PAPEL HIGIENICO ROLAO - FORNECIMENTO E INSTALAÇÃO</v>
      </c>
      <c r="F175" s="21" t="str">
        <f>IFERROR(VLOOKUP($C175,'SINAPI NOVEMBRO 2023'!$1:$1048576,3,0),IFERROR(VLOOKUP($C175,'5-COMPOSIÇÕES PRÓPRIAS'!$C$11:$I$5034,4,0),""))</f>
        <v>UN</v>
      </c>
      <c r="G175" s="482">
        <f>QUANT.!H472</f>
        <v>6</v>
      </c>
      <c r="H175" s="373">
        <f>IFERROR(VLOOKUP($C175,'SINAPI NOVEMBRO 2023'!$1:$1048576,4,0),IFERROR(VLOOKUP($C175,'5-COMPOSIÇÕES PRÓPRIAS'!$C$11:$I$5034,7,0),""))</f>
        <v>77.77</v>
      </c>
      <c r="I175" s="373">
        <f>TRUNC(H175 * ('4-BDI'!$E$29), 2)</f>
        <v>99.81</v>
      </c>
      <c r="J175" s="373">
        <f t="shared" si="20"/>
        <v>466.62</v>
      </c>
      <c r="K175" s="363">
        <f t="shared" si="21"/>
        <v>598.86</v>
      </c>
      <c r="L175" s="265"/>
    </row>
    <row r="176" spans="2:12" s="267" customFormat="1" ht="60">
      <c r="B176" s="34" t="s">
        <v>8150</v>
      </c>
      <c r="C176" s="22">
        <f>QUANT.!D474</f>
        <v>95472</v>
      </c>
      <c r="D176" s="22" t="str">
        <f>QUANT.!E474</f>
        <v>SINAPI</v>
      </c>
      <c r="E176" s="23" t="str">
        <f>IFERROR(VLOOKUP($C176,'SINAPI NOVEMBRO 2023'!$1:$1048576,2,0),IFERROR(VLOOKUP($C176,'5-COMPOSIÇÕES PRÓPRIAS'!$C$11:$I$5034,3,0),""))</f>
        <v>VASO SANITARIO SIFONADO CONVENCIONAL PARA PCD SEM FURO FRONTAL COM LOUÇA BRANCA SEM ASSENTO, INCLUSO CONJUNTO DE LIGAÇÃO PARA BACIA SANITÁRIA AJUSTÁVEL - FORNECIMENTO E INSTALAÇÃO. AF_01/2020</v>
      </c>
      <c r="F176" s="21" t="str">
        <f>IFERROR(VLOOKUP($C176,'SINAPI NOVEMBRO 2023'!$1:$1048576,3,0),IFERROR(VLOOKUP($C176,'5-COMPOSIÇÕES PRÓPRIAS'!$C$11:$I$5034,4,0),""))</f>
        <v>UN</v>
      </c>
      <c r="G176" s="482">
        <f>QUANT.!H474</f>
        <v>1</v>
      </c>
      <c r="H176" s="373">
        <f>IFERROR(VLOOKUP($C176,'SINAPI NOVEMBRO 2023'!$1:$1048576,4,0),IFERROR(VLOOKUP($C176,'5-COMPOSIÇÕES PRÓPRIAS'!$C$11:$I$5034,7,0),""))</f>
        <v>734.64</v>
      </c>
      <c r="I176" s="373">
        <f>TRUNC(H176 * ('4-BDI'!$E$29), 2)</f>
        <v>942.91</v>
      </c>
      <c r="J176" s="373">
        <f t="shared" si="20"/>
        <v>734.64</v>
      </c>
      <c r="K176" s="363">
        <f t="shared" si="21"/>
        <v>942.91</v>
      </c>
      <c r="L176" s="265"/>
    </row>
    <row r="177" spans="2:12" s="267" customFormat="1" ht="60">
      <c r="B177" s="34" t="s">
        <v>7103</v>
      </c>
      <c r="C177" s="22">
        <f>QUANT.!D476</f>
        <v>95470</v>
      </c>
      <c r="D177" s="22" t="str">
        <f>QUANT.!E476</f>
        <v>SINAPI</v>
      </c>
      <c r="E177" s="23" t="str">
        <f>IFERROR(VLOOKUP($C177,'SINAPI NOVEMBRO 2023'!$1:$1048576,2,0),IFERROR(VLOOKUP($C177,'5-COMPOSIÇÕES PRÓPRIAS'!$C$11:$I$5034,3,0),""))</f>
        <v>VASO SANITARIO SIFONADO CONVENCIONAL COM LOUÇA BRANCA, INCLUSO CONJUNTO DE LIGAÇÃO PARA BACIA SANITÁRIA AJUSTÁVEL - FORNECIMENTO E INSTALAÇÃO. AF_10/2016</v>
      </c>
      <c r="F177" s="21" t="str">
        <f>IFERROR(VLOOKUP($C177,'SINAPI NOVEMBRO 2023'!$1:$1048576,3,0),IFERROR(VLOOKUP($C177,'5-COMPOSIÇÕES PRÓPRIAS'!$C$11:$I$5034,4,0),""))</f>
        <v>UN</v>
      </c>
      <c r="G177" s="482">
        <f>QUANT.!H476</f>
        <v>6</v>
      </c>
      <c r="H177" s="373">
        <f>IFERROR(VLOOKUP($C177,'SINAPI NOVEMBRO 2023'!$1:$1048576,4,0),IFERROR(VLOOKUP($C177,'5-COMPOSIÇÕES PRÓPRIAS'!$C$11:$I$5034,7,0),""))</f>
        <v>294.14</v>
      </c>
      <c r="I177" s="373">
        <f>TRUNC(H177 * ('4-BDI'!$E$29), 2)</f>
        <v>377.52</v>
      </c>
      <c r="J177" s="373">
        <f t="shared" si="20"/>
        <v>1764.84</v>
      </c>
      <c r="K177" s="363">
        <f t="shared" si="21"/>
        <v>2265.12</v>
      </c>
      <c r="L177" s="265"/>
    </row>
    <row r="178" spans="2:12" s="267" customFormat="1" ht="30">
      <c r="B178" s="34" t="s">
        <v>7104</v>
      </c>
      <c r="C178" s="22">
        <f>QUANT.!D478</f>
        <v>100849</v>
      </c>
      <c r="D178" s="22" t="str">
        <f>QUANT.!E478</f>
        <v>SINAPI</v>
      </c>
      <c r="E178" s="23" t="str">
        <f>IFERROR(VLOOKUP($C178,'SINAPI NOVEMBRO 2023'!$1:$1048576,2,0),IFERROR(VLOOKUP($C178,'5-COMPOSIÇÕES PRÓPRIAS'!$C$11:$I$5034,3,0),""))</f>
        <v>ASSENTO SANITÁRIO CONVENCIONAL - FORNECIMENTO E INSTALACAO. AF_01/2020</v>
      </c>
      <c r="F178" s="21" t="str">
        <f>IFERROR(VLOOKUP($C178,'SINAPI NOVEMBRO 2023'!$1:$1048576,3,0),IFERROR(VLOOKUP($C178,'5-COMPOSIÇÕES PRÓPRIAS'!$C$11:$I$5034,4,0),""))</f>
        <v>UN</v>
      </c>
      <c r="G178" s="482">
        <f>QUANT.!H478</f>
        <v>6</v>
      </c>
      <c r="H178" s="373">
        <f>IFERROR(VLOOKUP($C178,'SINAPI NOVEMBRO 2023'!$1:$1048576,4,0),IFERROR(VLOOKUP($C178,'5-COMPOSIÇÕES PRÓPRIAS'!$C$11:$I$5034,7,0),""))</f>
        <v>44.24</v>
      </c>
      <c r="I178" s="373">
        <f>TRUNC(H178 * ('4-BDI'!$E$29), 2)</f>
        <v>56.78</v>
      </c>
      <c r="J178" s="373">
        <f t="shared" si="20"/>
        <v>265.44</v>
      </c>
      <c r="K178" s="363">
        <f t="shared" si="21"/>
        <v>340.68</v>
      </c>
      <c r="L178" s="265"/>
    </row>
    <row r="179" spans="2:12" s="267" customFormat="1" ht="30">
      <c r="B179" s="34" t="s">
        <v>7105</v>
      </c>
      <c r="C179" s="22" t="str">
        <f>QUANT.!D480</f>
        <v>CP-HID-12</v>
      </c>
      <c r="D179" s="22" t="str">
        <f>QUANT.!E480</f>
        <v>Próprio</v>
      </c>
      <c r="E179" s="23" t="str">
        <f>IFERROR(VLOOKUP($C179,'SINAPI NOVEMBRO 2023'!$1:$1048576,2,0),IFERROR(VLOOKUP($C179,'5-COMPOSIÇÕES PRÓPRIAS'!$C$11:$I$5034,3,0),""))</f>
        <v>TOALHEIRO PLASTICO TIPO DISPENSER PARA PAPEL TOALHA
INTERFOLHADO - FORNECIMENTO E INSTALAÇÃO</v>
      </c>
      <c r="F179" s="21" t="str">
        <f>IFERROR(VLOOKUP($C179,'SINAPI NOVEMBRO 2023'!$1:$1048576,3,0),IFERROR(VLOOKUP($C179,'5-COMPOSIÇÕES PRÓPRIAS'!$C$11:$I$5034,4,0),""))</f>
        <v>UN</v>
      </c>
      <c r="G179" s="482">
        <f>QUANT.!H480</f>
        <v>3</v>
      </c>
      <c r="H179" s="373">
        <f>IFERROR(VLOOKUP($C179,'SINAPI NOVEMBRO 2023'!$1:$1048576,4,0),IFERROR(VLOOKUP($C179,'5-COMPOSIÇÕES PRÓPRIAS'!$C$11:$I$5034,7,0),""))</f>
        <v>77.91</v>
      </c>
      <c r="I179" s="373">
        <f>TRUNC(H179 * ('4-BDI'!$E$29), 2)</f>
        <v>99.99</v>
      </c>
      <c r="J179" s="373">
        <f t="shared" si="20"/>
        <v>233.73</v>
      </c>
      <c r="K179" s="363">
        <f t="shared" si="21"/>
        <v>299.97000000000003</v>
      </c>
      <c r="L179" s="265"/>
    </row>
    <row r="180" spans="2:12" s="267" customFormat="1" ht="45">
      <c r="B180" s="34" t="s">
        <v>8151</v>
      </c>
      <c r="C180" s="22">
        <f>QUANT.!D482</f>
        <v>100864</v>
      </c>
      <c r="D180" s="22" t="str">
        <f>QUANT.!E482</f>
        <v>SINAPI</v>
      </c>
      <c r="E180" s="23" t="str">
        <f>IFERROR(VLOOKUP($C180,'SINAPI NOVEMBRO 2023'!$1:$1048576,2,0),IFERROR(VLOOKUP($C180,'5-COMPOSIÇÕES PRÓPRIAS'!$C$11:$I$5034,3,0),""))</f>
        <v>BARRA DE APOIO EM "L", EM ACO INOX POLIDO 80 X 80 CM, FIXADA NA PAREDE - FORNECIMENTO E INSTALACAO. AF_01/2020</v>
      </c>
      <c r="F180" s="21" t="str">
        <f>IFERROR(VLOOKUP($C180,'SINAPI NOVEMBRO 2023'!$1:$1048576,3,0),IFERROR(VLOOKUP($C180,'5-COMPOSIÇÕES PRÓPRIAS'!$C$11:$I$5034,4,0),""))</f>
        <v>UN</v>
      </c>
      <c r="G180" s="482">
        <f>QUANT.!H482</f>
        <v>1</v>
      </c>
      <c r="H180" s="373">
        <f>IFERROR(VLOOKUP($C180,'SINAPI NOVEMBRO 2023'!$1:$1048576,4,0),IFERROR(VLOOKUP($C180,'5-COMPOSIÇÕES PRÓPRIAS'!$C$11:$I$5034,7,0),""))</f>
        <v>685.08</v>
      </c>
      <c r="I180" s="373">
        <f>TRUNC(H180 * ('4-BDI'!$E$29), 2)</f>
        <v>879.3</v>
      </c>
      <c r="J180" s="373">
        <f t="shared" si="20"/>
        <v>685.08</v>
      </c>
      <c r="K180" s="363">
        <f t="shared" si="21"/>
        <v>879.3</v>
      </c>
      <c r="L180" s="265"/>
    </row>
    <row r="181" spans="2:12" s="267" customFormat="1" ht="45">
      <c r="B181" s="34" t="s">
        <v>7106</v>
      </c>
      <c r="C181" s="22">
        <f>QUANT.!D484</f>
        <v>100868</v>
      </c>
      <c r="D181" s="22" t="str">
        <f>QUANT.!E484</f>
        <v>SINAPI</v>
      </c>
      <c r="E181" s="23" t="str">
        <f>IFERROR(VLOOKUP($C181,'SINAPI NOVEMBRO 2023'!$1:$1048576,2,0),IFERROR(VLOOKUP($C181,'5-COMPOSIÇÕES PRÓPRIAS'!$C$11:$I$5034,3,0),""))</f>
        <v>BARRA DE APOIO RETA, EM ACO INOX POLIDO, COMPRIMENTO 80 CM,  FIXADA NA PAREDE - FORNECIMENTO E INSTALAÇÃO. AF_01/2020</v>
      </c>
      <c r="F181" s="21" t="str">
        <f>IFERROR(VLOOKUP($C181,'SINAPI NOVEMBRO 2023'!$1:$1048576,3,0),IFERROR(VLOOKUP($C181,'5-COMPOSIÇÕES PRÓPRIAS'!$C$11:$I$5034,4,0),""))</f>
        <v>UN</v>
      </c>
      <c r="G181" s="482">
        <f>QUANT.!H484</f>
        <v>1</v>
      </c>
      <c r="H181" s="373">
        <f>IFERROR(VLOOKUP($C181,'SINAPI NOVEMBRO 2023'!$1:$1048576,4,0),IFERROR(VLOOKUP($C181,'5-COMPOSIÇÕES PRÓPRIAS'!$C$11:$I$5034,7,0),""))</f>
        <v>353.86</v>
      </c>
      <c r="I181" s="373">
        <f>TRUNC(H181 * ('4-BDI'!$E$29), 2)</f>
        <v>454.17</v>
      </c>
      <c r="J181" s="373">
        <f t="shared" si="20"/>
        <v>353.86</v>
      </c>
      <c r="K181" s="363">
        <f t="shared" si="21"/>
        <v>454.17</v>
      </c>
      <c r="L181" s="265"/>
    </row>
    <row r="182" spans="2:12" s="267" customFormat="1" ht="45">
      <c r="B182" s="34" t="s">
        <v>7107</v>
      </c>
      <c r="C182" s="22">
        <f>QUANT.!D486</f>
        <v>95547</v>
      </c>
      <c r="D182" s="22" t="str">
        <f>QUANT.!E486</f>
        <v>SINAPI</v>
      </c>
      <c r="E182" s="23" t="str">
        <f>IFERROR(VLOOKUP($C182,'SINAPI NOVEMBRO 2023'!$1:$1048576,2,0),IFERROR(VLOOKUP($C182,'5-COMPOSIÇÕES PRÓPRIAS'!$C$11:$I$5034,3,0),""))</f>
        <v>SABONETEIRA PLASTICA TIPO DISPENSER PARA SABONETE LIQUIDO COM RESERVATORIO 800 A 1500 ML, INCLUSO FIXAÇÃO. AF_01/2020</v>
      </c>
      <c r="F182" s="21" t="str">
        <f>IFERROR(VLOOKUP($C182,'SINAPI NOVEMBRO 2023'!$1:$1048576,3,0),IFERROR(VLOOKUP($C182,'5-COMPOSIÇÕES PRÓPRIAS'!$C$11:$I$5034,4,0),""))</f>
        <v>UN</v>
      </c>
      <c r="G182" s="482">
        <f>QUANT.!H486</f>
        <v>3</v>
      </c>
      <c r="H182" s="373">
        <f>IFERROR(VLOOKUP($C182,'SINAPI NOVEMBRO 2023'!$1:$1048576,4,0),IFERROR(VLOOKUP($C182,'5-COMPOSIÇÕES PRÓPRIAS'!$C$11:$I$5034,7,0),""))</f>
        <v>75.040000000000006</v>
      </c>
      <c r="I182" s="373">
        <f>TRUNC(H182 * ('4-BDI'!$E$29), 2)</f>
        <v>96.31</v>
      </c>
      <c r="J182" s="373">
        <f t="shared" si="20"/>
        <v>225.12</v>
      </c>
      <c r="K182" s="363">
        <f t="shared" si="21"/>
        <v>288.93</v>
      </c>
      <c r="L182" s="265"/>
    </row>
    <row r="183" spans="2:12" s="267" customFormat="1" ht="30">
      <c r="B183" s="34" t="s">
        <v>7108</v>
      </c>
      <c r="C183" s="22">
        <f>QUANT.!D488</f>
        <v>95545</v>
      </c>
      <c r="D183" s="22" t="str">
        <f>QUANT.!E488</f>
        <v>SINAPI</v>
      </c>
      <c r="E183" s="23" t="str">
        <f>IFERROR(VLOOKUP($C183,'SINAPI NOVEMBRO 2023'!$1:$1048576,2,0),IFERROR(VLOOKUP($C183,'5-COMPOSIÇÕES PRÓPRIAS'!$C$11:$I$5034,3,0),""))</f>
        <v>SABONETEIRA DE PAREDE EM METAL CROMADO, INCLUSO FIXAÇÃO. AF_01/2020</v>
      </c>
      <c r="F183" s="21" t="str">
        <f>IFERROR(VLOOKUP($C183,'SINAPI NOVEMBRO 2023'!$1:$1048576,3,0),IFERROR(VLOOKUP($C183,'5-COMPOSIÇÕES PRÓPRIAS'!$C$11:$I$5034,4,0),""))</f>
        <v>UN</v>
      </c>
      <c r="G183" s="482">
        <f>QUANT.!H488</f>
        <v>8</v>
      </c>
      <c r="H183" s="373">
        <f>IFERROR(VLOOKUP($C183,'SINAPI NOVEMBRO 2023'!$1:$1048576,4,0),IFERROR(VLOOKUP($C183,'5-COMPOSIÇÕES PRÓPRIAS'!$C$11:$I$5034,7,0),""))</f>
        <v>37.25</v>
      </c>
      <c r="I183" s="373">
        <f>TRUNC(H183 * ('4-BDI'!$E$29), 2)</f>
        <v>47.81</v>
      </c>
      <c r="J183" s="373">
        <f t="shared" si="20"/>
        <v>298</v>
      </c>
      <c r="K183" s="363">
        <f t="shared" si="21"/>
        <v>382.48</v>
      </c>
      <c r="L183" s="265"/>
    </row>
    <row r="184" spans="2:12" s="267" customFormat="1">
      <c r="B184" s="34" t="s">
        <v>7109</v>
      </c>
      <c r="C184" s="22" t="str">
        <f>QUANT.!D490</f>
        <v>CP-HID-13</v>
      </c>
      <c r="D184" s="22" t="str">
        <f>QUANT.!E490</f>
        <v>Próprio</v>
      </c>
      <c r="E184" s="23" t="str">
        <f>IFERROR(VLOOKUP($C184,'SINAPI NOVEMBRO 2023'!$1:$1048576,2,0),IFERROR(VLOOKUP($C184,'5-COMPOSIÇÕES PRÓPRIAS'!$C$11:$I$5034,3,0),""))</f>
        <v>ESPELHO 50 X 90 CM  - FORNECIMENTO E INSTALAÇÃO</v>
      </c>
      <c r="F184" s="21" t="str">
        <f>IFERROR(VLOOKUP($C184,'SINAPI NOVEMBRO 2023'!$1:$1048576,3,0),IFERROR(VLOOKUP($C184,'5-COMPOSIÇÕES PRÓPRIAS'!$C$11:$I$5034,4,0),""))</f>
        <v>UN</v>
      </c>
      <c r="G184" s="482">
        <f>QUANT.!H490</f>
        <v>3</v>
      </c>
      <c r="H184" s="373">
        <f>IFERROR(VLOOKUP($C184,'SINAPI NOVEMBRO 2023'!$1:$1048576,4,0),IFERROR(VLOOKUP($C184,'5-COMPOSIÇÕES PRÓPRIAS'!$C$11:$I$5034,7,0),""))</f>
        <v>267.92</v>
      </c>
      <c r="I184" s="373">
        <f>TRUNC(H184 * ('4-BDI'!$E$29), 2)</f>
        <v>343.87</v>
      </c>
      <c r="J184" s="373">
        <f t="shared" si="20"/>
        <v>803.76</v>
      </c>
      <c r="K184" s="363">
        <f t="shared" si="21"/>
        <v>1031.6099999999999</v>
      </c>
      <c r="L184" s="265"/>
    </row>
    <row r="185" spans="2:12" s="267" customFormat="1" ht="75">
      <c r="B185" s="34" t="s">
        <v>7110</v>
      </c>
      <c r="C185" s="22" t="str">
        <f>QUANT.!D492</f>
        <v>CP-HID-15</v>
      </c>
      <c r="D185" s="22" t="str">
        <f>QUANT.!E492</f>
        <v>Próprio</v>
      </c>
      <c r="E185" s="23" t="str">
        <f>IFERROR(VLOOKUP($C185,'SINAPI NOVEMBRO 2023'!$1:$1048576,2,0),IFERROR(VLOOKUP($C185,'5-COMPOSIÇÕES PRÓPRIAS'!$C$11:$I$5034,3,0),""))</f>
        <v xml:space="preserve">BANCADA DUPLA GRANITO CINZA 175 X 60 CM, COM 2 CUBAS DE EMBUTIR DE LOUÇA BRANCA, VÁLVULA AMERICANA EM METAL, SIFÃO FLEXÍVEL EM PVC, ENGATE FLEXÍVEL 30 CM, TORNEIRA CROMADA CURTA, DE BANCADA, 1/2 OU 3/4, PADRÃO MÉDIO - FORNEC. E INSTALAÇÃO. </v>
      </c>
      <c r="F185" s="21" t="str">
        <f>IFERROR(VLOOKUP($C185,'SINAPI NOVEMBRO 2023'!$1:$1048576,3,0),IFERROR(VLOOKUP($C185,'5-COMPOSIÇÕES PRÓPRIAS'!$C$11:$I$5034,4,0),""))</f>
        <v>UN</v>
      </c>
      <c r="G185" s="482">
        <f>QUANT.!H492</f>
        <v>2</v>
      </c>
      <c r="H185" s="373">
        <f>IFERROR(VLOOKUP($C185,'SINAPI NOVEMBRO 2023'!$1:$1048576,4,0),IFERROR(VLOOKUP($C185,'5-COMPOSIÇÕES PRÓPRIAS'!$C$11:$I$5034,7,0),""))</f>
        <v>1903.67</v>
      </c>
      <c r="I185" s="373">
        <f>TRUNC(H185 * ('4-BDI'!$E$29), 2)</f>
        <v>2443.36</v>
      </c>
      <c r="J185" s="373">
        <f t="shared" si="20"/>
        <v>3807.34</v>
      </c>
      <c r="K185" s="363">
        <f t="shared" si="21"/>
        <v>4886.72</v>
      </c>
      <c r="L185" s="265"/>
    </row>
    <row r="186" spans="2:12" s="267" customFormat="1" ht="75">
      <c r="B186" s="34" t="s">
        <v>7111</v>
      </c>
      <c r="C186" s="22">
        <f>QUANT.!D494</f>
        <v>86942</v>
      </c>
      <c r="D186" s="22" t="str">
        <f>QUANT.!E494</f>
        <v>SINAPI</v>
      </c>
      <c r="E186" s="23" t="str">
        <f>IFERROR(VLOOKUP($C186,'SINAPI NOVEMBRO 2023'!$1:$1048576,2,0),IFERROR(VLOOKUP($C186,'5-COMPOSIÇÕES PRÓPRIAS'!$C$11:$I$5034,3,0),""))</f>
        <v>LAVATÓRIO LOUÇA BRANCA SUSPENSO, 29,5 X 39CM OU EQUIVALENTE, PADRÃO POPULAR, INCLUSO SIFÃO TIPO GARRAFA EM PVC, VÁLVULA E ENGATE FLEXÍVEL 30CM EM PLÁSTICO E TORNEIRA CROMADA DE MESA, PADRÃO POPULAR - FORNECIMENTO E INSTALAÇÃO. AF_01/2020</v>
      </c>
      <c r="F186" s="21" t="str">
        <f>IFERROR(VLOOKUP($C186,'SINAPI NOVEMBRO 2023'!$1:$1048576,3,0),IFERROR(VLOOKUP($C186,'5-COMPOSIÇÕES PRÓPRIAS'!$C$11:$I$5034,4,0),""))</f>
        <v>UN</v>
      </c>
      <c r="G186" s="482">
        <f>QUANT.!H494</f>
        <v>1</v>
      </c>
      <c r="H186" s="373">
        <f>IFERROR(VLOOKUP($C186,'SINAPI NOVEMBRO 2023'!$1:$1048576,4,0),IFERROR(VLOOKUP($C186,'5-COMPOSIÇÕES PRÓPRIAS'!$C$11:$I$5034,7,0),""))</f>
        <v>272.77</v>
      </c>
      <c r="I186" s="373">
        <f>TRUNC(H186 * ('4-BDI'!$E$29), 2)</f>
        <v>350.1</v>
      </c>
      <c r="J186" s="373">
        <f t="shared" si="20"/>
        <v>272.77</v>
      </c>
      <c r="K186" s="363">
        <f t="shared" si="21"/>
        <v>350.1</v>
      </c>
      <c r="L186" s="265"/>
    </row>
    <row r="187" spans="2:12" s="267" customFormat="1">
      <c r="B187" s="35" t="s">
        <v>7719</v>
      </c>
      <c r="C187" s="22"/>
      <c r="D187" s="22"/>
      <c r="E187" s="25" t="s">
        <v>8147</v>
      </c>
      <c r="F187" s="21"/>
      <c r="G187" s="484"/>
      <c r="H187" s="373"/>
      <c r="I187" s="376"/>
      <c r="J187" s="376"/>
      <c r="K187" s="365"/>
      <c r="L187" s="265"/>
    </row>
    <row r="188" spans="2:12" s="267" customFormat="1" ht="45">
      <c r="B188" s="34" t="s">
        <v>7720</v>
      </c>
      <c r="C188" s="22">
        <f>QUANT.!D498</f>
        <v>97891</v>
      </c>
      <c r="D188" s="22" t="str">
        <f>QUANT.!E498</f>
        <v>SINAPI</v>
      </c>
      <c r="E188" s="23" t="str">
        <f>IFERROR(VLOOKUP($C188,'SINAPI NOVEMBRO 2023'!$1:$1048576,2,0),IFERROR(VLOOKUP($C188,'5-COMPOSIÇÕES PRÓPRIAS'!$C$11:$I$5034,3,0),""))</f>
        <v>CAIXA ENTERRADA ELÉTRICA RETANGULAR, EM ALVENARIA COM BLOCOS DE CONCRETO, FUNDO COM BRITA, DIMENSÕES INTERNAS: 0,4X0,4X0,4 M. AF_12/2020</v>
      </c>
      <c r="F188" s="21" t="str">
        <f>IFERROR(VLOOKUP($C188,'SINAPI NOVEMBRO 2023'!$1:$1048576,3,0),IFERROR(VLOOKUP($C188,'5-COMPOSIÇÕES PRÓPRIAS'!$C$11:$I$5034,4,0),""))</f>
        <v>UN</v>
      </c>
      <c r="G188" s="482">
        <f>QUANT.!H498</f>
        <v>5</v>
      </c>
      <c r="H188" s="373">
        <f>IFERROR(VLOOKUP($C188,'SINAPI NOVEMBRO 2023'!$1:$1048576,4,0),IFERROR(VLOOKUP($C188,'5-COMPOSIÇÕES PRÓPRIAS'!$C$11:$I$5034,7,0),""))</f>
        <v>187.18</v>
      </c>
      <c r="I188" s="373">
        <f>TRUNC(H188 * ('4-BDI'!$E$29), 2)</f>
        <v>240.24</v>
      </c>
      <c r="J188" s="373">
        <f t="shared" si="20"/>
        <v>935.9</v>
      </c>
      <c r="K188" s="363">
        <f t="shared" si="21"/>
        <v>1201.2</v>
      </c>
      <c r="L188" s="265"/>
    </row>
    <row r="189" spans="2:12" s="267" customFormat="1" ht="45">
      <c r="B189" s="34" t="s">
        <v>7721</v>
      </c>
      <c r="C189" s="22">
        <f>QUANT.!D500</f>
        <v>97893</v>
      </c>
      <c r="D189" s="22" t="str">
        <f>QUANT.!E500</f>
        <v>SINAPI</v>
      </c>
      <c r="E189" s="23" t="str">
        <f>IFERROR(VLOOKUP($C189,'SINAPI NOVEMBRO 2023'!$1:$1048576,2,0),IFERROR(VLOOKUP($C189,'5-COMPOSIÇÕES PRÓPRIAS'!$C$11:$I$5034,3,0),""))</f>
        <v>CAIXA ENTERRADA ELÉTRICA RETANGULAR, EM ALVENARIA COM BLOCOS DE CONCRETO, FUNDO COM BRITA, DIMENSÕES INTERNAS: 0,8X0,8X0,6 M. AF_12/2020</v>
      </c>
      <c r="F189" s="21" t="str">
        <f>IFERROR(VLOOKUP($C189,'SINAPI NOVEMBRO 2023'!$1:$1048576,3,0),IFERROR(VLOOKUP($C189,'5-COMPOSIÇÕES PRÓPRIAS'!$C$11:$I$5034,4,0),""))</f>
        <v>UN</v>
      </c>
      <c r="G189" s="482">
        <f>QUANT.!H500</f>
        <v>3</v>
      </c>
      <c r="H189" s="373">
        <f>IFERROR(VLOOKUP($C189,'SINAPI NOVEMBRO 2023'!$1:$1048576,4,0),IFERROR(VLOOKUP($C189,'5-COMPOSIÇÕES PRÓPRIAS'!$C$11:$I$5034,7,0),""))</f>
        <v>489.83</v>
      </c>
      <c r="I189" s="373">
        <f>TRUNC(H189 * ('4-BDI'!$E$29), 2)</f>
        <v>628.69000000000005</v>
      </c>
      <c r="J189" s="373">
        <f t="shared" si="20"/>
        <v>1469.49</v>
      </c>
      <c r="K189" s="363">
        <f t="shared" si="21"/>
        <v>1886.07</v>
      </c>
      <c r="L189" s="265"/>
    </row>
    <row r="190" spans="2:12" s="267" customFormat="1" ht="49.5" customHeight="1">
      <c r="B190" s="34" t="s">
        <v>7722</v>
      </c>
      <c r="C190" s="22">
        <f>QUANT.!D502</f>
        <v>104166</v>
      </c>
      <c r="D190" s="22" t="str">
        <f>QUANT.!E502</f>
        <v>SINAPI</v>
      </c>
      <c r="E190" s="23" t="str">
        <f>IFERROR(VLOOKUP($C190,'SINAPI NOVEMBRO 2023'!$1:$1048576,2,0),IFERROR(VLOOKUP($C190,'5-COMPOSIÇÕES PRÓPRIAS'!$C$11:$I$5034,3,0),""))</f>
        <v>TUBO PVC, SÉRIE R, ÁGUA PLUVIAL, DN 150 MM, FORNECIDO E INSTALADO EM RAMAL DE ENCAMINHAMENTO. AF_06/2022</v>
      </c>
      <c r="F190" s="21" t="str">
        <f>IFERROR(VLOOKUP($C190,'SINAPI NOVEMBRO 2023'!$1:$1048576,3,0),IFERROR(VLOOKUP($C190,'5-COMPOSIÇÕES PRÓPRIAS'!$C$11:$I$5034,4,0),""))</f>
        <v>M</v>
      </c>
      <c r="G190" s="482">
        <f>QUANT.!H502</f>
        <v>87</v>
      </c>
      <c r="H190" s="373">
        <f>IFERROR(VLOOKUP($C190,'SINAPI NOVEMBRO 2023'!$1:$1048576,4,0),IFERROR(VLOOKUP($C190,'5-COMPOSIÇÕES PRÓPRIAS'!$C$11:$I$5034,7,0),""))</f>
        <v>70.37</v>
      </c>
      <c r="I190" s="373">
        <f>TRUNC(H190 * ('4-BDI'!$E$29), 2)</f>
        <v>90.31</v>
      </c>
      <c r="J190" s="373">
        <f t="shared" si="20"/>
        <v>6122.19</v>
      </c>
      <c r="K190" s="363">
        <f t="shared" si="21"/>
        <v>7856.97</v>
      </c>
      <c r="L190" s="265"/>
    </row>
    <row r="191" spans="2:12" s="267" customFormat="1" ht="60">
      <c r="B191" s="34" t="s">
        <v>7723</v>
      </c>
      <c r="C191" s="22">
        <f>QUANT.!D504</f>
        <v>95565</v>
      </c>
      <c r="D191" s="22" t="str">
        <f>QUANT.!E504</f>
        <v>SINAPI</v>
      </c>
      <c r="E191" s="23" t="str">
        <f>IFERROR(VLOOKUP($C191,'SINAPI NOVEMBRO 2023'!$1:$1048576,2,0),IFERROR(VLOOKUP($C191,'5-COMPOSIÇÕES PRÓPRIAS'!$C$11:$I$5034,3,0),""))</f>
        <v>TUBO DE CONCRETO PARA REDES COLETORAS DE ÁGUAS PLUVIAIS, DIÂMETRO DE 300MM, JUNTA RÍGIDA, INSTALADO EM LOCAL COM BAIXO NÍVEL DE INTERFERÊNCIAS - FORNECIMENTO E ASSENTAMENTO. AF_12/2015</v>
      </c>
      <c r="F191" s="21" t="str">
        <f>IFERROR(VLOOKUP($C191,'SINAPI NOVEMBRO 2023'!$1:$1048576,3,0),IFERROR(VLOOKUP($C191,'5-COMPOSIÇÕES PRÓPRIAS'!$C$11:$I$5034,4,0),""))</f>
        <v>M</v>
      </c>
      <c r="G191" s="482">
        <f>QUANT.!H504</f>
        <v>70</v>
      </c>
      <c r="H191" s="373">
        <f>IFERROR(VLOOKUP($C191,'SINAPI NOVEMBRO 2023'!$1:$1048576,4,0),IFERROR(VLOOKUP($C191,'5-COMPOSIÇÕES PRÓPRIAS'!$C$11:$I$5034,7,0),""))</f>
        <v>143.36000000000001</v>
      </c>
      <c r="I191" s="373">
        <f>TRUNC(H191 * ('4-BDI'!$E$29), 2)</f>
        <v>184</v>
      </c>
      <c r="J191" s="373">
        <f t="shared" si="20"/>
        <v>10035.200000000001</v>
      </c>
      <c r="K191" s="363">
        <f t="shared" si="21"/>
        <v>12880</v>
      </c>
      <c r="L191" s="265"/>
    </row>
    <row r="192" spans="2:12" s="267" customFormat="1" ht="60">
      <c r="B192" s="34" t="s">
        <v>7724</v>
      </c>
      <c r="C192" s="22">
        <f>QUANT.!D506</f>
        <v>102690</v>
      </c>
      <c r="D192" s="22" t="str">
        <f>QUANT.!E506</f>
        <v>SINAPI</v>
      </c>
      <c r="E192" s="23" t="str">
        <f>IFERROR(VLOOKUP($C192,'SINAPI NOVEMBRO 2023'!$1:$1048576,2,0),IFERROR(VLOOKUP($C192,'5-COMPOSIÇÕES PRÓPRIAS'!$C$11:$I$5034,3,0),""))</f>
        <v>DRENO ESPINHA DE PEIXE (SEÇÃO (0,40 X 0,40 M), COM TUBO DE PEAD CORRUGADO PERFURADO, DN 100 MM, ENCHIMENTO COM BRITA, ENVOLVIDO COM MANTA GEOTÊXTIL, INCLUSIVE CONEXÕES. AF_07/2021</v>
      </c>
      <c r="F192" s="21" t="str">
        <f>IFERROR(VLOOKUP($C192,'SINAPI NOVEMBRO 2023'!$1:$1048576,3,0),IFERROR(VLOOKUP($C192,'5-COMPOSIÇÕES PRÓPRIAS'!$C$11:$I$5034,4,0),""))</f>
        <v>M</v>
      </c>
      <c r="G192" s="482">
        <f>QUANT.!H506</f>
        <v>1155.4000000000001</v>
      </c>
      <c r="H192" s="373">
        <f>IFERROR(VLOOKUP($C192,'SINAPI NOVEMBRO 2023'!$1:$1048576,4,0),IFERROR(VLOOKUP($C192,'5-COMPOSIÇÕES PRÓPRIAS'!$C$11:$I$5034,7,0),""))</f>
        <v>70.66</v>
      </c>
      <c r="I192" s="373">
        <f>TRUNC(H192 * ('4-BDI'!$E$29), 2)</f>
        <v>90.69</v>
      </c>
      <c r="J192" s="373">
        <f t="shared" si="20"/>
        <v>81640.56</v>
      </c>
      <c r="K192" s="363">
        <f t="shared" si="21"/>
        <v>104783.22</v>
      </c>
      <c r="L192" s="265"/>
    </row>
    <row r="193" spans="2:12" ht="15" customHeight="1">
      <c r="B193" s="664" t="s">
        <v>179</v>
      </c>
      <c r="C193" s="665"/>
      <c r="D193" s="665"/>
      <c r="E193" s="665"/>
      <c r="F193" s="665"/>
      <c r="G193" s="665"/>
      <c r="H193" s="666"/>
      <c r="I193" s="374"/>
      <c r="J193" s="378">
        <f>TRUNC(SUM(J126:J192),2)</f>
        <v>226618.19</v>
      </c>
      <c r="K193" s="364">
        <f>TRUNC(SUM(K126:K192),2)</f>
        <v>290857.62</v>
      </c>
    </row>
    <row r="194" spans="2:12" ht="15" customHeight="1">
      <c r="B194" s="44" t="s">
        <v>463</v>
      </c>
      <c r="C194" s="45"/>
      <c r="D194" s="45"/>
      <c r="E194" s="43" t="s">
        <v>136</v>
      </c>
      <c r="F194" s="45"/>
      <c r="G194" s="483"/>
      <c r="H194" s="372"/>
      <c r="I194" s="375"/>
      <c r="J194" s="375"/>
      <c r="K194" s="362"/>
    </row>
    <row r="195" spans="2:12" ht="15" customHeight="1">
      <c r="B195" s="35" t="s">
        <v>7153</v>
      </c>
      <c r="C195" s="22"/>
      <c r="D195" s="24"/>
      <c r="E195" s="25" t="s">
        <v>8086</v>
      </c>
      <c r="F195" s="24"/>
      <c r="G195" s="484"/>
      <c r="H195" s="373"/>
      <c r="I195" s="376"/>
      <c r="J195" s="376"/>
      <c r="K195" s="365"/>
    </row>
    <row r="196" spans="2:12" ht="63.75" customHeight="1">
      <c r="B196" s="34" t="s">
        <v>7036</v>
      </c>
      <c r="C196" s="22">
        <f>QUANT.!D510</f>
        <v>91939</v>
      </c>
      <c r="D196" s="22" t="str">
        <f>QUANT.!E510</f>
        <v>SINAPI</v>
      </c>
      <c r="E196" s="23" t="str">
        <f>IFERROR(VLOOKUP($C196,'SINAPI NOVEMBRO 2023'!$1:$1048576,2,0),IFERROR(VLOOKUP($C196,'5-COMPOSIÇÕES PRÓPRIAS'!$C$11:$I$5034,3,0),""))</f>
        <v>CAIXA RETANGULAR 4" X 2" ALTA (2,00 M DO PISO), PVC, INSTALADA EM PAREDE - FORNECIMENTO E INSTALAÇÃO. AF_03/2023</v>
      </c>
      <c r="F196" s="21" t="str">
        <f>IFERROR(VLOOKUP($C196,'SINAPI NOVEMBRO 2023'!$1:$1048576,3,0),IFERROR(VLOOKUP($C196,'5-COMPOSIÇÕES PRÓPRIAS'!$C$11:$I$5034,4,0),""))</f>
        <v>UN</v>
      </c>
      <c r="G196" s="482">
        <f>QUANT.!H510</f>
        <v>18</v>
      </c>
      <c r="H196" s="373">
        <f>IFERROR(VLOOKUP($C196,'SINAPI NOVEMBRO 2023'!$1:$1048576,4,0),IFERROR(VLOOKUP($C196,'5-COMPOSIÇÕES PRÓPRIAS'!$C$11:$I$5034,7,0),""))</f>
        <v>26.04</v>
      </c>
      <c r="I196" s="373">
        <f>TRUNC(H196 * ('4-BDI'!$E$29), 2)</f>
        <v>33.42</v>
      </c>
      <c r="J196" s="373">
        <f t="shared" ref="J196:J211" si="22">TRUNC(G196 * H196, 2)</f>
        <v>468.72</v>
      </c>
      <c r="K196" s="363">
        <f>TRUNC(G196 * I196, 2)</f>
        <v>601.55999999999995</v>
      </c>
    </row>
    <row r="197" spans="2:12" ht="65.25" customHeight="1">
      <c r="B197" s="34" t="s">
        <v>7037</v>
      </c>
      <c r="C197" s="22">
        <f>QUANT.!D513</f>
        <v>91940</v>
      </c>
      <c r="D197" s="22" t="str">
        <f>QUANT.!E513</f>
        <v>SINAPI</v>
      </c>
      <c r="E197" s="23" t="str">
        <f>IFERROR(VLOOKUP($C197,'SINAPI NOVEMBRO 2023'!$1:$1048576,2,0),IFERROR(VLOOKUP($C197,'5-COMPOSIÇÕES PRÓPRIAS'!$C$11:$I$5034,3,0),""))</f>
        <v>CAIXA RETANGULAR 4" X 2" MÉDIA (1,30 M DO PISO), PVC, INSTALADA EM PAREDE - FORNECIMENTO E INSTALAÇÃO. AF_03/2023</v>
      </c>
      <c r="F197" s="21" t="str">
        <f>IFERROR(VLOOKUP($C197,'SINAPI NOVEMBRO 2023'!$1:$1048576,3,0),IFERROR(VLOOKUP($C197,'5-COMPOSIÇÕES PRÓPRIAS'!$C$11:$I$5034,4,0),""))</f>
        <v>UN</v>
      </c>
      <c r="G197" s="482">
        <f>QUANT.!H513</f>
        <v>7</v>
      </c>
      <c r="H197" s="373">
        <f>IFERROR(VLOOKUP($C197,'SINAPI NOVEMBRO 2023'!$1:$1048576,4,0),IFERROR(VLOOKUP($C197,'5-COMPOSIÇÕES PRÓPRIAS'!$C$11:$I$5034,7,0),""))</f>
        <v>15.3</v>
      </c>
      <c r="I197" s="373">
        <f>TRUNC(H197 * ('4-BDI'!$E$29), 2)</f>
        <v>19.63</v>
      </c>
      <c r="J197" s="373">
        <f t="shared" si="22"/>
        <v>107.1</v>
      </c>
      <c r="K197" s="363">
        <f>TRUNC(G197 * I197, 2)</f>
        <v>137.41</v>
      </c>
    </row>
    <row r="198" spans="2:12" ht="50.25" customHeight="1">
      <c r="B198" s="34" t="s">
        <v>7038</v>
      </c>
      <c r="C198" s="22">
        <f>QUANT.!D516</f>
        <v>91941</v>
      </c>
      <c r="D198" s="22" t="str">
        <f>QUANT.!E516</f>
        <v>SINAPI</v>
      </c>
      <c r="E198" s="23" t="str">
        <f>IFERROR(VLOOKUP($C198,'SINAPI NOVEMBRO 2023'!$1:$1048576,2,0),IFERROR(VLOOKUP($C198,'5-COMPOSIÇÕES PRÓPRIAS'!$C$11:$I$5034,3,0),""))</f>
        <v>CAIXA RETANGULAR 4" X 2" BAIXA (0,30 M DO PISO), PVC, INSTALADA EM PAREDE - FORNECIMENTO E INSTALAÇÃO. AF_03/2023</v>
      </c>
      <c r="F198" s="21" t="str">
        <f>IFERROR(VLOOKUP($C198,'SINAPI NOVEMBRO 2023'!$1:$1048576,3,0),IFERROR(VLOOKUP($C198,'5-COMPOSIÇÕES PRÓPRIAS'!$C$11:$I$5034,4,0),""))</f>
        <v>UN</v>
      </c>
      <c r="G198" s="482">
        <f>QUANT.!H516</f>
        <v>6</v>
      </c>
      <c r="H198" s="373">
        <f>IFERROR(VLOOKUP($C198,'SINAPI NOVEMBRO 2023'!$1:$1048576,4,0),IFERROR(VLOOKUP($C198,'5-COMPOSIÇÕES PRÓPRIAS'!$C$11:$I$5034,7,0),""))</f>
        <v>10.029999999999999</v>
      </c>
      <c r="I198" s="373">
        <f>TRUNC(H198 * ('4-BDI'!$E$29), 2)</f>
        <v>12.87</v>
      </c>
      <c r="J198" s="373">
        <f>TRUNC(G198 * H198, 2)</f>
        <v>60.18</v>
      </c>
      <c r="K198" s="363">
        <f>TRUNC(G198 * I198, 2)</f>
        <v>77.22</v>
      </c>
    </row>
    <row r="199" spans="2:12" ht="42.75" customHeight="1">
      <c r="B199" s="34" t="s">
        <v>7039</v>
      </c>
      <c r="C199" s="22">
        <f>QUANT.!D519</f>
        <v>91937</v>
      </c>
      <c r="D199" s="22" t="str">
        <f>QUANT.!E519</f>
        <v>SINAPI</v>
      </c>
      <c r="E199" s="23" t="str">
        <f>IFERROR(VLOOKUP($C199,'SINAPI NOVEMBRO 2023'!$1:$1048576,2,0),IFERROR(VLOOKUP($C199,'5-COMPOSIÇÕES PRÓPRIAS'!$C$11:$I$5034,3,0),""))</f>
        <v>CAIXA OCTOGONAL 3" X 3", PVC, INSTALADA EM LAJE - FORNECIMENTO E INSTALAÇÃO. AF_03/2023</v>
      </c>
      <c r="F199" s="21" t="str">
        <f>IFERROR(VLOOKUP($C199,'SINAPI NOVEMBRO 2023'!$1:$1048576,3,0),IFERROR(VLOOKUP($C199,'5-COMPOSIÇÕES PRÓPRIAS'!$C$11:$I$5034,4,0),""))</f>
        <v>UN</v>
      </c>
      <c r="G199" s="482">
        <f>QUANT.!H519</f>
        <v>14</v>
      </c>
      <c r="H199" s="373">
        <f>IFERROR(VLOOKUP($C199,'SINAPI NOVEMBRO 2023'!$1:$1048576,4,0),IFERROR(VLOOKUP($C199,'5-COMPOSIÇÕES PRÓPRIAS'!$C$11:$I$5034,7,0),""))</f>
        <v>13.89</v>
      </c>
      <c r="I199" s="373">
        <f>TRUNC(H199 * ('4-BDI'!$E$29), 2)</f>
        <v>17.82</v>
      </c>
      <c r="J199" s="373">
        <f t="shared" si="22"/>
        <v>194.46</v>
      </c>
      <c r="K199" s="363">
        <f>TRUNC(G199 * I199, 2)</f>
        <v>249.48</v>
      </c>
    </row>
    <row r="200" spans="2:12">
      <c r="B200" s="35" t="s">
        <v>7055</v>
      </c>
      <c r="C200" s="22"/>
      <c r="D200" s="22"/>
      <c r="E200" s="25" t="s">
        <v>7167</v>
      </c>
      <c r="F200" s="21"/>
      <c r="G200" s="485"/>
      <c r="H200" s="373"/>
      <c r="I200" s="376"/>
      <c r="J200" s="376"/>
      <c r="K200" s="365"/>
    </row>
    <row r="201" spans="2:12" ht="56.25" customHeight="1">
      <c r="B201" s="34" t="s">
        <v>7040</v>
      </c>
      <c r="C201" s="22">
        <f>QUANT.!D524</f>
        <v>91953</v>
      </c>
      <c r="D201" s="22" t="str">
        <f>QUANT.!E524</f>
        <v>SINAPI</v>
      </c>
      <c r="E201" s="23" t="str">
        <f>IFERROR(VLOOKUP($C201,'SINAPI NOVEMBRO 2023'!$1:$1048576,2,0),IFERROR(VLOOKUP($C201,'5-COMPOSIÇÕES PRÓPRIAS'!$C$11:$I$5034,3,0),""))</f>
        <v>INTERRUPTOR SIMPLES (1 MÓDULO), 10A/250V, INCLUINDO SUPORTE E PLACA - FORNECIMENTO E INSTALAÇÃO. AF_03/2023</v>
      </c>
      <c r="F201" s="21" t="str">
        <f>IFERROR(VLOOKUP($C201,'SINAPI NOVEMBRO 2023'!$1:$1048576,3,0),IFERROR(VLOOKUP($C201,'5-COMPOSIÇÕES PRÓPRIAS'!$C$11:$I$5034,4,0),""))</f>
        <v>UN</v>
      </c>
      <c r="G201" s="482">
        <f>QUANT.!H524</f>
        <v>5</v>
      </c>
      <c r="H201" s="373">
        <f>IFERROR(VLOOKUP($C201,'SINAPI NOVEMBRO 2023'!$1:$1048576,4,0),IFERROR(VLOOKUP($C201,'5-COMPOSIÇÕES PRÓPRIAS'!$C$11:$I$5034,7,0),""))</f>
        <v>25.66</v>
      </c>
      <c r="I201" s="373">
        <f>TRUNC(H201 * ('4-BDI'!$E$29), 2)</f>
        <v>32.93</v>
      </c>
      <c r="J201" s="373">
        <f>TRUNC(G201 * H201, 2)</f>
        <v>128.30000000000001</v>
      </c>
      <c r="K201" s="363">
        <f>TRUNC(G201 * I201, 2)</f>
        <v>164.65</v>
      </c>
    </row>
    <row r="202" spans="2:12" s="267" customFormat="1" ht="63.75" customHeight="1">
      <c r="B202" s="34" t="s">
        <v>7041</v>
      </c>
      <c r="C202" s="22">
        <f>QUANT.!D527</f>
        <v>91959</v>
      </c>
      <c r="D202" s="22" t="str">
        <f>QUANT.!E527</f>
        <v>SINAPI</v>
      </c>
      <c r="E202" s="23" t="str">
        <f>IFERROR(VLOOKUP($C202,'SINAPI NOVEMBRO 2023'!$1:$1048576,2,0),IFERROR(VLOOKUP($C202,'5-COMPOSIÇÕES PRÓPRIAS'!$C$11:$I$5034,3,0),""))</f>
        <v>INTERRUPTOR SIMPLES (2 MÓDULOS), 10A/250V, INCLUINDO SUPORTE E PLACA - FORNECIMENTO E INSTALAÇÃO. AF_03/2023</v>
      </c>
      <c r="F202" s="21" t="str">
        <f>IFERROR(VLOOKUP($C202,'SINAPI NOVEMBRO 2023'!$1:$1048576,3,0),IFERROR(VLOOKUP($C202,'5-COMPOSIÇÕES PRÓPRIAS'!$C$11:$I$5034,4,0),""))</f>
        <v>UN</v>
      </c>
      <c r="G202" s="482">
        <f>QUANT.!H527</f>
        <v>1</v>
      </c>
      <c r="H202" s="373">
        <f>IFERROR(VLOOKUP($C202,'SINAPI NOVEMBRO 2023'!$1:$1048576,4,0),IFERROR(VLOOKUP($C202,'5-COMPOSIÇÕES PRÓPRIAS'!$C$11:$I$5034,7,0),""))</f>
        <v>39.26</v>
      </c>
      <c r="I202" s="373">
        <f>TRUNC(H202 * ('4-BDI'!$E$29), 2)</f>
        <v>50.39</v>
      </c>
      <c r="J202" s="373">
        <f>TRUNC(G202 * H202, 2)</f>
        <v>39.26</v>
      </c>
      <c r="K202" s="363">
        <f>TRUNC(G202 * I202, 2)</f>
        <v>50.39</v>
      </c>
      <c r="L202" s="265"/>
    </row>
    <row r="203" spans="2:12" s="267" customFormat="1" ht="45" customHeight="1">
      <c r="B203" s="34" t="s">
        <v>7042</v>
      </c>
      <c r="C203" s="22">
        <f>QUANT.!D530</f>
        <v>38091</v>
      </c>
      <c r="D203" s="22" t="str">
        <f>QUANT.!E530</f>
        <v>SINAPI</v>
      </c>
      <c r="E203" s="23" t="str">
        <f>IFERROR(VLOOKUP($C203,'SINAPI NOVEMBRO 2023'!$1:$1048576,2,0),IFERROR(VLOOKUP($C203,'5-COMPOSIÇÕES PRÓPRIAS'!$C$11:$I$5034,3,0),""))</f>
        <v xml:space="preserve">ESPELHO / PLACA CEGA 4" X 2", PARA INSTALACAO DE TOMADAS E INTERRUPTORES                                                                                                                                                                                                                                                                                                                                                                                                                                  </v>
      </c>
      <c r="F203" s="21" t="str">
        <f>IFERROR(VLOOKUP($C203,'SINAPI NOVEMBRO 2023'!$1:$1048576,3,0),IFERROR(VLOOKUP($C203,'5-COMPOSIÇÕES PRÓPRIAS'!$C$11:$I$5034,4,0),""))</f>
        <v xml:space="preserve">UN    </v>
      </c>
      <c r="G203" s="482">
        <f>QUANT.!H530</f>
        <v>13</v>
      </c>
      <c r="H203" s="373">
        <f>IFERROR(VLOOKUP($C203,'SINAPI NOVEMBRO 2023'!$1:$1048576,4,0),IFERROR(VLOOKUP($C203,'5-COMPOSIÇÕES PRÓPRIAS'!$C$11:$I$5034,7,0),""))</f>
        <v>2.31</v>
      </c>
      <c r="I203" s="373">
        <f>TRUNC(H203 * ('4-BDI'!$E$29), 2)</f>
        <v>2.96</v>
      </c>
      <c r="J203" s="373">
        <f>TRUNC(G203 * H203, 2)</f>
        <v>30.03</v>
      </c>
      <c r="K203" s="363">
        <f>TRUNC(G203 * I203, 2)</f>
        <v>38.479999999999997</v>
      </c>
      <c r="L203" s="265"/>
    </row>
    <row r="204" spans="2:12" s="267" customFormat="1" ht="72.75" customHeight="1">
      <c r="B204" s="34" t="s">
        <v>7043</v>
      </c>
      <c r="C204" s="22">
        <f>QUANT.!D533</f>
        <v>91992</v>
      </c>
      <c r="D204" s="22" t="str">
        <f>QUANT.!E533</f>
        <v>SINAPI</v>
      </c>
      <c r="E204" s="23" t="str">
        <f>IFERROR(VLOOKUP($C204,'SINAPI NOVEMBRO 2023'!$1:$1048576,2,0),IFERROR(VLOOKUP($C204,'5-COMPOSIÇÕES PRÓPRIAS'!$C$11:$I$5034,3,0),""))</f>
        <v>TOMADA ALTA DE EMBUTIR (1 MÓDULO), 2P+T 10 A, INCLUINDO SUPORTE E PLACA - FORNECIMENTO E INSTALAÇÃO. AF_03/2023</v>
      </c>
      <c r="F204" s="21" t="str">
        <f>IFERROR(VLOOKUP($C204,'SINAPI NOVEMBRO 2023'!$1:$1048576,3,0),IFERROR(VLOOKUP($C204,'5-COMPOSIÇÕES PRÓPRIAS'!$C$11:$I$5034,4,0),""))</f>
        <v>UN</v>
      </c>
      <c r="G204" s="482">
        <f>QUANT.!H533</f>
        <v>5</v>
      </c>
      <c r="H204" s="373">
        <f>IFERROR(VLOOKUP($C204,'SINAPI NOVEMBRO 2023'!$1:$1048576,4,0),IFERROR(VLOOKUP($C204,'5-COMPOSIÇÕES PRÓPRIAS'!$C$11:$I$5034,7,0),""))</f>
        <v>38.14</v>
      </c>
      <c r="I204" s="373">
        <f>TRUNC(H204 * ('4-BDI'!$E$29), 2)</f>
        <v>48.95</v>
      </c>
      <c r="J204" s="373">
        <f>TRUNC(G204 * H204, 2)</f>
        <v>190.7</v>
      </c>
      <c r="K204" s="363">
        <f>TRUNC(G204 * I204, 2)</f>
        <v>244.75</v>
      </c>
      <c r="L204" s="265"/>
    </row>
    <row r="205" spans="2:12" s="267" customFormat="1" ht="46.5" customHeight="1">
      <c r="B205" s="34" t="s">
        <v>7044</v>
      </c>
      <c r="C205" s="22">
        <f>QUANT.!D536</f>
        <v>92008</v>
      </c>
      <c r="D205" s="22" t="str">
        <f>QUANT.!E536</f>
        <v>SINAPI</v>
      </c>
      <c r="E205" s="23" t="str">
        <f>IFERROR(VLOOKUP($C205,'SINAPI NOVEMBRO 2023'!$1:$1048576,2,0),IFERROR(VLOOKUP($C205,'5-COMPOSIÇÕES PRÓPRIAS'!$C$11:$I$5034,3,0),""))</f>
        <v>TOMADA BAIXA DE EMBUTIR (2 MÓDULOS), 2P+T 10 A, INCLUINDO SUPORTE E PLACA - FORNECIMENTO E INSTALAÇÃO. AF_03/2023</v>
      </c>
      <c r="F205" s="21" t="str">
        <f>IFERROR(VLOOKUP($C205,'SINAPI NOVEMBRO 2023'!$1:$1048576,3,0),IFERROR(VLOOKUP($C205,'5-COMPOSIÇÕES PRÓPRIAS'!$C$11:$I$5034,4,0),""))</f>
        <v>UN</v>
      </c>
      <c r="G205" s="482">
        <f>QUANT.!H536</f>
        <v>6</v>
      </c>
      <c r="H205" s="373">
        <f>IFERROR(VLOOKUP($C205,'SINAPI NOVEMBRO 2023'!$1:$1048576,4,0),IFERROR(VLOOKUP($C205,'5-COMPOSIÇÕES PRÓPRIAS'!$C$11:$I$5034,7,0),""))</f>
        <v>41.84</v>
      </c>
      <c r="I205" s="373">
        <f>TRUNC(H205 * ('4-BDI'!$E$29), 2)</f>
        <v>53.7</v>
      </c>
      <c r="J205" s="373">
        <f>TRUNC(G205 * H205, 2)</f>
        <v>251.04</v>
      </c>
      <c r="K205" s="363">
        <f>TRUNC(G205 * I205, 2)</f>
        <v>322.2</v>
      </c>
      <c r="L205" s="265"/>
    </row>
    <row r="206" spans="2:12" s="58" customFormat="1" ht="30">
      <c r="B206" s="35" t="s">
        <v>7045</v>
      </c>
      <c r="C206" s="22"/>
      <c r="D206" s="22"/>
      <c r="E206" s="25" t="s">
        <v>8087</v>
      </c>
      <c r="F206" s="21"/>
      <c r="G206" s="485"/>
      <c r="H206" s="373"/>
      <c r="I206" s="376"/>
      <c r="J206" s="376"/>
      <c r="K206" s="365"/>
      <c r="L206" s="265"/>
    </row>
    <row r="207" spans="2:12" ht="63.75" customHeight="1">
      <c r="B207" s="34" t="s">
        <v>7046</v>
      </c>
      <c r="C207" s="22">
        <f>QUANT.!D542</f>
        <v>91927</v>
      </c>
      <c r="D207" s="22" t="str">
        <f>QUANT.!E542</f>
        <v>SINAPI</v>
      </c>
      <c r="E207" s="23" t="str">
        <f>IFERROR(VLOOKUP($C207,'SINAPI NOVEMBRO 2023'!$1:$1048576,2,0),IFERROR(VLOOKUP($C207,'5-COMPOSIÇÕES PRÓPRIAS'!$C$11:$I$5034,3,0),""))</f>
        <v>CABO DE COBRE FLEXÍVEL ISOLADO, 2,5 MM², ANTI-CHAMA 0,6/1,0 KV, PARA CIRCUITOS TERMINAIS - FORNECIMENTO E INSTALAÇÃO. AF_03/2023</v>
      </c>
      <c r="F207" s="21" t="str">
        <f>IFERROR(VLOOKUP($C207,'SINAPI NOVEMBRO 2023'!$1:$1048576,3,0),IFERROR(VLOOKUP($C207,'5-COMPOSIÇÕES PRÓPRIAS'!$C$11:$I$5034,4,0),""))</f>
        <v>M</v>
      </c>
      <c r="G207" s="482">
        <f>QUANT.!H542</f>
        <v>450</v>
      </c>
      <c r="H207" s="373">
        <f>IFERROR(VLOOKUP($C207,'SINAPI NOVEMBRO 2023'!$1:$1048576,4,0),IFERROR(VLOOKUP($C207,'5-COMPOSIÇÕES PRÓPRIAS'!$C$11:$I$5034,7,0),""))</f>
        <v>4.25</v>
      </c>
      <c r="I207" s="373">
        <f>TRUNC(H207 * ('4-BDI'!$E$29), 2)</f>
        <v>5.45</v>
      </c>
      <c r="J207" s="373">
        <f t="shared" si="22"/>
        <v>1912.5</v>
      </c>
      <c r="K207" s="363">
        <f t="shared" ref="K207:K214" si="23">TRUNC(G207 * I207, 2)</f>
        <v>2452.5</v>
      </c>
    </row>
    <row r="208" spans="2:12" ht="45">
      <c r="B208" s="34" t="s">
        <v>7047</v>
      </c>
      <c r="C208" s="22">
        <f>QUANT.!D545</f>
        <v>91931</v>
      </c>
      <c r="D208" s="22" t="str">
        <f>QUANT.!E545</f>
        <v>SINAPI</v>
      </c>
      <c r="E208" s="23" t="str">
        <f>IFERROR(VLOOKUP($C208,'SINAPI NOVEMBRO 2023'!$1:$1048576,2,0),IFERROR(VLOOKUP($C208,'5-COMPOSIÇÕES PRÓPRIAS'!$C$11:$I$5034,3,0),""))</f>
        <v>CABO DE COBRE FLEXÍVEL ISOLADO, 6 MM², ANTI-CHAMA 0,6/1,0 KV, PARA CIRCUITOS TERMINAIS - FORNECIMENTO E INSTALAÇÃO. AF_03/2023</v>
      </c>
      <c r="F208" s="21" t="str">
        <f>IFERROR(VLOOKUP($C208,'SINAPI NOVEMBRO 2023'!$1:$1048576,3,0),IFERROR(VLOOKUP($C208,'5-COMPOSIÇÕES PRÓPRIAS'!$C$11:$I$5034,4,0),""))</f>
        <v>M</v>
      </c>
      <c r="G208" s="482">
        <f>QUANT.!H545</f>
        <v>661.4</v>
      </c>
      <c r="H208" s="373">
        <f>IFERROR(VLOOKUP($C208,'SINAPI NOVEMBRO 2023'!$1:$1048576,4,0),IFERROR(VLOOKUP($C208,'5-COMPOSIÇÕES PRÓPRIAS'!$C$11:$I$5034,7,0),""))</f>
        <v>8.89</v>
      </c>
      <c r="I208" s="373">
        <f>TRUNC(H208 * ('4-BDI'!$E$29), 2)</f>
        <v>11.41</v>
      </c>
      <c r="J208" s="373">
        <f t="shared" si="22"/>
        <v>5879.84</v>
      </c>
      <c r="K208" s="363">
        <f t="shared" si="23"/>
        <v>7546.57</v>
      </c>
    </row>
    <row r="209" spans="2:12" ht="48.75" customHeight="1">
      <c r="B209" s="34" t="s">
        <v>7048</v>
      </c>
      <c r="C209" s="22">
        <f>QUANT.!D548</f>
        <v>91933</v>
      </c>
      <c r="D209" s="22" t="str">
        <f>QUANT.!E548</f>
        <v>SINAPI</v>
      </c>
      <c r="E209" s="23" t="str">
        <f>IFERROR(VLOOKUP($C209,'SINAPI NOVEMBRO 2023'!$1:$1048576,2,0),IFERROR(VLOOKUP($C209,'5-COMPOSIÇÕES PRÓPRIAS'!$C$11:$I$5034,3,0),""))</f>
        <v>CABO DE COBRE FLEXÍVEL ISOLADO, 10 MM², ANTI-CHAMA 0,6/1,0 KV, PARA CIRCUITOS TERMINAIS - FORNECIMENTO E INSTALAÇÃO. AF_03/2023</v>
      </c>
      <c r="F209" s="21" t="str">
        <f>IFERROR(VLOOKUP($C209,'SINAPI NOVEMBRO 2023'!$1:$1048576,3,0),IFERROR(VLOOKUP($C209,'5-COMPOSIÇÕES PRÓPRIAS'!$C$11:$I$5034,4,0),""))</f>
        <v>M</v>
      </c>
      <c r="G209" s="482">
        <f>QUANT.!H548</f>
        <v>1018.8</v>
      </c>
      <c r="H209" s="373">
        <f>IFERROR(VLOOKUP($C209,'SINAPI NOVEMBRO 2023'!$1:$1048576,4,0),IFERROR(VLOOKUP($C209,'5-COMPOSIÇÕES PRÓPRIAS'!$C$11:$I$5034,7,0),""))</f>
        <v>14.24</v>
      </c>
      <c r="I209" s="373">
        <f>TRUNC(H209 * ('4-BDI'!$E$29), 2)</f>
        <v>18.27</v>
      </c>
      <c r="J209" s="373">
        <f t="shared" si="22"/>
        <v>14507.71</v>
      </c>
      <c r="K209" s="363">
        <f t="shared" si="23"/>
        <v>18613.47</v>
      </c>
    </row>
    <row r="210" spans="2:12" ht="63.75" customHeight="1">
      <c r="B210" s="34" t="s">
        <v>7224</v>
      </c>
      <c r="C210" s="22">
        <f>QUANT.!D551</f>
        <v>91934</v>
      </c>
      <c r="D210" s="22" t="str">
        <f>QUANT.!E551</f>
        <v>SINAPI</v>
      </c>
      <c r="E210" s="23" t="str">
        <f>IFERROR(VLOOKUP($C210,'SINAPI NOVEMBRO 2023'!$1:$1048576,2,0),IFERROR(VLOOKUP($C210,'5-COMPOSIÇÕES PRÓPRIAS'!$C$11:$I$5034,3,0),""))</f>
        <v>CABO DE COBRE FLEXÍVEL ISOLADO, 16 MM², ANTI-CHAMA 450/750 V, PARA CIRCUITOS TERMINAIS - FORNECIMENTO E INSTALAÇÃO. AF_03/2023</v>
      </c>
      <c r="F210" s="21" t="str">
        <f>IFERROR(VLOOKUP($C210,'SINAPI NOVEMBRO 2023'!$1:$1048576,3,0),IFERROR(VLOOKUP($C210,'5-COMPOSIÇÕES PRÓPRIAS'!$C$11:$I$5034,4,0),""))</f>
        <v>M</v>
      </c>
      <c r="G210" s="482">
        <f>QUANT.!H551</f>
        <v>70</v>
      </c>
      <c r="H210" s="373">
        <f>IFERROR(VLOOKUP($C210,'SINAPI NOVEMBRO 2023'!$1:$1048576,4,0),IFERROR(VLOOKUP($C210,'5-COMPOSIÇÕES PRÓPRIAS'!$C$11:$I$5034,7,0),""))</f>
        <v>21.34</v>
      </c>
      <c r="I210" s="373">
        <f>TRUNC(H210 * ('4-BDI'!$E$29), 2)</f>
        <v>27.38</v>
      </c>
      <c r="J210" s="373">
        <f t="shared" si="22"/>
        <v>1493.8</v>
      </c>
      <c r="K210" s="363">
        <f t="shared" si="23"/>
        <v>1916.6</v>
      </c>
    </row>
    <row r="211" spans="2:12" ht="60">
      <c r="B211" s="34" t="s">
        <v>7225</v>
      </c>
      <c r="C211" s="22">
        <f>QUANT.!D554</f>
        <v>92988</v>
      </c>
      <c r="D211" s="22" t="str">
        <f>QUANT.!E554</f>
        <v>SINAPI</v>
      </c>
      <c r="E211" s="23" t="str">
        <f>IFERROR(VLOOKUP($C211,'SINAPI NOVEMBRO 2023'!$1:$1048576,2,0),IFERROR(VLOOKUP($C211,'5-COMPOSIÇÕES PRÓPRIAS'!$C$11:$I$5034,3,0),""))</f>
        <v>CABO DE COBRE FLEXÍVEL ISOLADO, 50 MM², ANTI-CHAMA 0,6/1,0 KV, PARA REDE ENTERRADA DE DISTRIBUIÇÃO DE ENERGIA ELÉTRICA - FORNECIMENTO E INSTALAÇÃO. AF_12/2021</v>
      </c>
      <c r="F211" s="21" t="str">
        <f>IFERROR(VLOOKUP($C211,'SINAPI NOVEMBRO 2023'!$1:$1048576,3,0),IFERROR(VLOOKUP($C211,'5-COMPOSIÇÕES PRÓPRIAS'!$C$11:$I$5034,4,0),""))</f>
        <v>M</v>
      </c>
      <c r="G211" s="482">
        <f>QUANT.!H554</f>
        <v>231.00000000000003</v>
      </c>
      <c r="H211" s="373">
        <f>IFERROR(VLOOKUP($C211,'SINAPI NOVEMBRO 2023'!$1:$1048576,4,0),IFERROR(VLOOKUP($C211,'5-COMPOSIÇÕES PRÓPRIAS'!$C$11:$I$5034,7,0),""))</f>
        <v>50.11</v>
      </c>
      <c r="I211" s="373">
        <f>TRUNC(H211 * ('4-BDI'!$E$29), 2)</f>
        <v>64.31</v>
      </c>
      <c r="J211" s="373">
        <f t="shared" si="22"/>
        <v>11575.41</v>
      </c>
      <c r="K211" s="363">
        <f t="shared" si="23"/>
        <v>14855.61</v>
      </c>
    </row>
    <row r="212" spans="2:12" s="267" customFormat="1" ht="61.5" customHeight="1">
      <c r="B212" s="34" t="s">
        <v>7226</v>
      </c>
      <c r="C212" s="22">
        <f>QUANT.!D557</f>
        <v>92986</v>
      </c>
      <c r="D212" s="22" t="str">
        <f>QUANT.!E557</f>
        <v>SINAPI</v>
      </c>
      <c r="E212" s="23" t="str">
        <f>IFERROR(VLOOKUP($C212,'SINAPI NOVEMBRO 2023'!$1:$1048576,2,0),IFERROR(VLOOKUP($C212,'5-COMPOSIÇÕES PRÓPRIAS'!$C$11:$I$5034,3,0),""))</f>
        <v>CABO DE COBRE FLEXÍVEL ISOLADO, 35 MM², ANTI-CHAMA 0,6/1,0 KV, PARA REDE ENTERRADA DE DISTRIBUIÇÃO DE ENERGIA ELÉTRICA - FORNECIMENTO E INSTALAÇÃO. AF_12/2021</v>
      </c>
      <c r="F212" s="21" t="str">
        <f>IFERROR(VLOOKUP($C212,'SINAPI NOVEMBRO 2023'!$1:$1048576,3,0),IFERROR(VLOOKUP($C212,'5-COMPOSIÇÕES PRÓPRIAS'!$C$11:$I$5034,4,0),""))</f>
        <v>M</v>
      </c>
      <c r="G212" s="482">
        <f>QUANT.!H557</f>
        <v>154</v>
      </c>
      <c r="H212" s="373">
        <f>IFERROR(VLOOKUP($C212,'SINAPI NOVEMBRO 2023'!$1:$1048576,4,0),IFERROR(VLOOKUP($C212,'5-COMPOSIÇÕES PRÓPRIAS'!$C$11:$I$5034,7,0),""))</f>
        <v>34.46</v>
      </c>
      <c r="I212" s="373">
        <f>TRUNC(H212 * ('4-BDI'!$E$29), 2)</f>
        <v>44.22</v>
      </c>
      <c r="J212" s="373">
        <f>TRUNC(G212 * H212, 2)</f>
        <v>5306.84</v>
      </c>
      <c r="K212" s="363">
        <f t="shared" si="23"/>
        <v>6809.88</v>
      </c>
      <c r="L212" s="265"/>
    </row>
    <row r="213" spans="2:12" s="58" customFormat="1" ht="48.75" customHeight="1">
      <c r="B213" s="34" t="s">
        <v>7227</v>
      </c>
      <c r="C213" s="22" t="str">
        <f>QUANT.!D560</f>
        <v>CP-ELE-15</v>
      </c>
      <c r="D213" s="22" t="str">
        <f>QUANT.!E560</f>
        <v>Próprio</v>
      </c>
      <c r="E213" s="23" t="str">
        <f>IFERROR(VLOOKUP($C213,'SINAPI NOVEMBRO 2023'!$1:$1048576,2,0),IFERROR(VLOOKUP($C213,'5-COMPOSIÇÕES PRÓPRIAS'!$C$11:$I$5034,3,0),""))</f>
        <v>CABO ALUMINIO MULTIPLEX 16MM BIFASICO - FORNECIMENTO E INSTALAÇÃO</v>
      </c>
      <c r="F213" s="21" t="str">
        <f>IFERROR(VLOOKUP($C213,'SINAPI NOVEMBRO 2023'!$1:$1048576,3,0),IFERROR(VLOOKUP($C213,'5-COMPOSIÇÕES PRÓPRIAS'!$C$11:$I$5034,4,0),""))</f>
        <v>UN</v>
      </c>
      <c r="G213" s="482">
        <f>QUANT.!H560</f>
        <v>342</v>
      </c>
      <c r="H213" s="373">
        <f>IFERROR(VLOOKUP($C213,'SINAPI NOVEMBRO 2023'!$1:$1048576,4,0),IFERROR(VLOOKUP($C213,'5-COMPOSIÇÕES PRÓPRIAS'!$C$11:$I$5034,7,0),""))</f>
        <v>31.99</v>
      </c>
      <c r="I213" s="373">
        <f>TRUNC(H213 * ('4-BDI'!$E$29), 2)</f>
        <v>41.05</v>
      </c>
      <c r="J213" s="373">
        <f>TRUNC(G213 * H213, 2)</f>
        <v>10940.58</v>
      </c>
      <c r="K213" s="363">
        <f t="shared" si="23"/>
        <v>14039.1</v>
      </c>
      <c r="L213" s="265"/>
    </row>
    <row r="214" spans="2:12" s="267" customFormat="1" ht="35.25" customHeight="1">
      <c r="B214" s="34" t="s">
        <v>7228</v>
      </c>
      <c r="C214" s="22" t="str">
        <f>QUANT.!D563</f>
        <v>CP-ELE-16</v>
      </c>
      <c r="D214" s="22" t="str">
        <f>QUANT.!E563</f>
        <v>Próprio</v>
      </c>
      <c r="E214" s="23" t="str">
        <f>IFERROR(VLOOKUP($C214,'SINAPI NOVEMBRO 2023'!$1:$1048576,2,0),IFERROR(VLOOKUP($C214,'5-COMPOSIÇÕES PRÓPRIAS'!$C$11:$I$5034,3,0),""))</f>
        <v>CABO ALUMINIO MULTIPLEX 25MM TRIFASICO - FORNECIMENTO E INSTALAÇÃO</v>
      </c>
      <c r="F214" s="21" t="str">
        <f>IFERROR(VLOOKUP($C214,'SINAPI NOVEMBRO 2023'!$1:$1048576,3,0),IFERROR(VLOOKUP($C214,'5-COMPOSIÇÕES PRÓPRIAS'!$C$11:$I$5034,4,0),""))</f>
        <v>UN</v>
      </c>
      <c r="G214" s="482">
        <f>QUANT.!H563</f>
        <v>28.6</v>
      </c>
      <c r="H214" s="373">
        <f>IFERROR(VLOOKUP($C214,'SINAPI NOVEMBRO 2023'!$1:$1048576,4,0),IFERROR(VLOOKUP($C214,'5-COMPOSIÇÕES PRÓPRIAS'!$C$11:$I$5034,7,0),""))</f>
        <v>48.63</v>
      </c>
      <c r="I214" s="373">
        <f>TRUNC(H214 * ('4-BDI'!$E$29), 2)</f>
        <v>62.41</v>
      </c>
      <c r="J214" s="373">
        <f>TRUNC(G214 * H214, 2)</f>
        <v>1390.81</v>
      </c>
      <c r="K214" s="363">
        <f t="shared" si="23"/>
        <v>1784.92</v>
      </c>
      <c r="L214" s="265"/>
    </row>
    <row r="215" spans="2:12">
      <c r="B215" s="35" t="s">
        <v>7154</v>
      </c>
      <c r="C215" s="22"/>
      <c r="D215" s="22"/>
      <c r="E215" s="25" t="s">
        <v>8088</v>
      </c>
      <c r="F215" s="21"/>
      <c r="G215" s="485"/>
      <c r="H215" s="373"/>
      <c r="I215" s="376"/>
      <c r="J215" s="376"/>
      <c r="K215" s="365"/>
    </row>
    <row r="216" spans="2:12" ht="52.5" customHeight="1">
      <c r="B216" s="34" t="s">
        <v>7155</v>
      </c>
      <c r="C216" s="22">
        <f>QUANT.!D569</f>
        <v>91854</v>
      </c>
      <c r="D216" s="22" t="str">
        <f>QUANT.!E569</f>
        <v>SINAPI</v>
      </c>
      <c r="E216" s="23" t="str">
        <f>IFERROR(VLOOKUP($C216,'SINAPI NOVEMBRO 2023'!$1:$1048576,2,0),IFERROR(VLOOKUP($C216,'5-COMPOSIÇÕES PRÓPRIAS'!$C$11:$I$5034,3,0),""))</f>
        <v>ELETRODUTO FLEXÍVEL CORRUGADO, PVC, DN 25 MM (3/4"), PARA CIRCUITOS TERMINAIS, INSTALADO EM PAREDE - FORNECIMENTO E INSTALAÇÃO. AF_03/2023</v>
      </c>
      <c r="F216" s="21" t="str">
        <f>IFERROR(VLOOKUP($C216,'SINAPI NOVEMBRO 2023'!$1:$1048576,3,0),IFERROR(VLOOKUP($C216,'5-COMPOSIÇÕES PRÓPRIAS'!$C$11:$I$5034,4,0),""))</f>
        <v>M</v>
      </c>
      <c r="G216" s="482">
        <f>QUANT.!H569</f>
        <v>100</v>
      </c>
      <c r="H216" s="373">
        <f>IFERROR(VLOOKUP($C216,'SINAPI NOVEMBRO 2023'!$1:$1048576,4,0),IFERROR(VLOOKUP($C216,'5-COMPOSIÇÕES PRÓPRIAS'!$C$11:$I$5034,7,0),""))</f>
        <v>8.42</v>
      </c>
      <c r="I216" s="373">
        <f>TRUNC(H216 * ('4-BDI'!$E$29), 2)</f>
        <v>10.8</v>
      </c>
      <c r="J216" s="373">
        <f>TRUNC(G216 * H216, 2)</f>
        <v>842</v>
      </c>
      <c r="K216" s="363">
        <f>TRUNC(G216 * I216, 2)</f>
        <v>1080</v>
      </c>
    </row>
    <row r="217" spans="2:12" s="267" customFormat="1" ht="45">
      <c r="B217" s="34" t="s">
        <v>7156</v>
      </c>
      <c r="C217" s="22">
        <f>QUANT.!D572</f>
        <v>91836</v>
      </c>
      <c r="D217" s="22" t="str">
        <f>QUANT.!E572</f>
        <v>SINAPI</v>
      </c>
      <c r="E217" s="23" t="str">
        <f>IFERROR(VLOOKUP($C217,'SINAPI NOVEMBRO 2023'!$1:$1048576,2,0),IFERROR(VLOOKUP($C217,'5-COMPOSIÇÕES PRÓPRIAS'!$C$11:$I$5034,3,0),""))</f>
        <v>ELETRODUTO FLEXÍVEL CORRUGADO, PVC, DN 32 MM (1"), PARA CIRCUITOS TERMINAIS, INSTALADO EM FORRO - FORNECIMENTO E INSTALAÇÃO. AF_03/2023</v>
      </c>
      <c r="F217" s="21" t="str">
        <f>IFERROR(VLOOKUP($C217,'SINAPI NOVEMBRO 2023'!$1:$1048576,3,0),IFERROR(VLOOKUP($C217,'5-COMPOSIÇÕES PRÓPRIAS'!$C$11:$I$5034,4,0),""))</f>
        <v>M</v>
      </c>
      <c r="G217" s="482">
        <f>QUANT.!H572</f>
        <v>50</v>
      </c>
      <c r="H217" s="373">
        <f>IFERROR(VLOOKUP($C217,'SINAPI NOVEMBRO 2023'!$1:$1048576,4,0),IFERROR(VLOOKUP($C217,'5-COMPOSIÇÕES PRÓPRIAS'!$C$11:$I$5034,7,0),""))</f>
        <v>18.670000000000002</v>
      </c>
      <c r="I217" s="373">
        <f>TRUNC(H217 * ('4-BDI'!$E$29), 2)</f>
        <v>23.96</v>
      </c>
      <c r="J217" s="373">
        <f>TRUNC(G217 * H217, 2)</f>
        <v>933.5</v>
      </c>
      <c r="K217" s="363">
        <f>TRUNC(G217 * I217, 2)</f>
        <v>1198</v>
      </c>
      <c r="L217" s="265"/>
    </row>
    <row r="218" spans="2:12" s="267" customFormat="1" ht="45">
      <c r="B218" s="34" t="s">
        <v>7157</v>
      </c>
      <c r="C218" s="22">
        <f>QUANT.!D575</f>
        <v>97667</v>
      </c>
      <c r="D218" s="22" t="str">
        <f>QUANT.!E575</f>
        <v>SINAPI</v>
      </c>
      <c r="E218" s="23" t="str">
        <f>IFERROR(VLOOKUP($C218,'SINAPI NOVEMBRO 2023'!$1:$1048576,2,0),IFERROR(VLOOKUP($C218,'5-COMPOSIÇÕES PRÓPRIAS'!$C$11:$I$5034,3,0),""))</f>
        <v>ELETRODUTO FLEXÍVEL CORRUGADO, PEAD, DN 50 (1 1/2"), PARA REDE ENTERRADA DE DISTRIBUIÇÃO DE ENERGIA ELÉTRICA - FORNECIMENTO E INSTALAÇÃO. AF_12/2021</v>
      </c>
      <c r="F218" s="21" t="str">
        <f>IFERROR(VLOOKUP($C218,'SINAPI NOVEMBRO 2023'!$1:$1048576,3,0),IFERROR(VLOOKUP($C218,'5-COMPOSIÇÕES PRÓPRIAS'!$C$11:$I$5034,4,0),""))</f>
        <v>M</v>
      </c>
      <c r="G218" s="482">
        <f>QUANT.!H575</f>
        <v>286</v>
      </c>
      <c r="H218" s="373">
        <f>IFERROR(VLOOKUP($C218,'SINAPI NOVEMBRO 2023'!$1:$1048576,4,0),IFERROR(VLOOKUP($C218,'5-COMPOSIÇÕES PRÓPRIAS'!$C$11:$I$5034,7,0),""))</f>
        <v>7.82</v>
      </c>
      <c r="I218" s="373">
        <f>TRUNC(H218 * ('4-BDI'!$E$29), 2)</f>
        <v>10.029999999999999</v>
      </c>
      <c r="J218" s="373">
        <f>TRUNC(G218 * H218, 2)</f>
        <v>2236.52</v>
      </c>
      <c r="K218" s="363">
        <f>TRUNC(G218 * I218, 2)</f>
        <v>2868.58</v>
      </c>
      <c r="L218" s="265"/>
    </row>
    <row r="219" spans="2:12" s="62" customFormat="1" ht="45">
      <c r="B219" s="34" t="s">
        <v>7158</v>
      </c>
      <c r="C219" s="22">
        <f>QUANT.!D578</f>
        <v>97668</v>
      </c>
      <c r="D219" s="22" t="str">
        <f>QUANT.!E578</f>
        <v>SINAPI</v>
      </c>
      <c r="E219" s="23" t="str">
        <f>IFERROR(VLOOKUP($C219,'SINAPI NOVEMBRO 2023'!$1:$1048576,2,0),IFERROR(VLOOKUP($C219,'5-COMPOSIÇÕES PRÓPRIAS'!$C$11:$I$5034,3,0),""))</f>
        <v>ELETRODUTO FLEXÍVEL CORRUGADO, PEAD, DN 63 (2"), PARA REDE ENTERRADA DE DISTRIBUIÇÃO DE ENERGIA ELÉTRICA - FORNECIMENTO E INSTALAÇÃO. AF_12/2021</v>
      </c>
      <c r="F219" s="21" t="str">
        <f>IFERROR(VLOOKUP($C219,'SINAPI NOVEMBRO 2023'!$1:$1048576,3,0),IFERROR(VLOOKUP($C219,'5-COMPOSIÇÕES PRÓPRIAS'!$C$11:$I$5034,4,0),""))</f>
        <v>M</v>
      </c>
      <c r="G219" s="482">
        <f>QUANT.!H578</f>
        <v>70</v>
      </c>
      <c r="H219" s="373">
        <f>IFERROR(VLOOKUP($C219,'SINAPI NOVEMBRO 2023'!$1:$1048576,4,0),IFERROR(VLOOKUP($C219,'5-COMPOSIÇÕES PRÓPRIAS'!$C$11:$I$5034,7,0),""))</f>
        <v>11.15</v>
      </c>
      <c r="I219" s="373">
        <f>TRUNC(H219 * ('4-BDI'!$E$29), 2)</f>
        <v>14.31</v>
      </c>
      <c r="J219" s="373">
        <f>TRUNC(G219 * H219, 2)</f>
        <v>780.5</v>
      </c>
      <c r="K219" s="363">
        <f>TRUNC(G219 * I219, 2)</f>
        <v>1001.7</v>
      </c>
      <c r="L219" s="265"/>
    </row>
    <row r="220" spans="2:12">
      <c r="B220" s="35" t="s">
        <v>7159</v>
      </c>
      <c r="C220" s="22"/>
      <c r="D220" s="22"/>
      <c r="E220" s="25" t="s">
        <v>8089</v>
      </c>
      <c r="F220" s="21"/>
      <c r="G220" s="485"/>
      <c r="H220" s="373"/>
      <c r="I220" s="376"/>
      <c r="J220" s="376"/>
      <c r="K220" s="365"/>
    </row>
    <row r="221" spans="2:12" ht="30">
      <c r="B221" s="34" t="s">
        <v>7160</v>
      </c>
      <c r="C221" s="22">
        <f>QUANT.!D584</f>
        <v>93653</v>
      </c>
      <c r="D221" s="22" t="str">
        <f>QUANT.!E584</f>
        <v>SINAPI</v>
      </c>
      <c r="E221" s="23" t="str">
        <f>IFERROR(VLOOKUP($C221,'SINAPI NOVEMBRO 2023'!$1:$1048576,2,0),IFERROR(VLOOKUP($C221,'5-COMPOSIÇÕES PRÓPRIAS'!$C$11:$I$5034,3,0),""))</f>
        <v>DISJUNTOR MONOPOLAR TIPO DIN, CORRENTE NOMINAL DE 10A - FORNECIMENTO E INSTALAÇÃO. AF_10/2020</v>
      </c>
      <c r="F221" s="21" t="str">
        <f>IFERROR(VLOOKUP($C221,'SINAPI NOVEMBRO 2023'!$1:$1048576,3,0),IFERROR(VLOOKUP($C221,'5-COMPOSIÇÕES PRÓPRIAS'!$C$11:$I$5034,4,0),""))</f>
        <v>UN</v>
      </c>
      <c r="G221" s="482">
        <f>QUANT.!H584</f>
        <v>3</v>
      </c>
      <c r="H221" s="373">
        <f>IFERROR(VLOOKUP($C221,'SINAPI NOVEMBRO 2023'!$1:$1048576,4,0),IFERROR(VLOOKUP($C221,'5-COMPOSIÇÕES PRÓPRIAS'!$C$11:$I$5034,7,0),""))</f>
        <v>10.88</v>
      </c>
      <c r="I221" s="373">
        <f>TRUNC(H221 * ('4-BDI'!$E$29), 2)</f>
        <v>13.96</v>
      </c>
      <c r="J221" s="373">
        <f t="shared" ref="J221:J226" si="24">TRUNC(G221 * H221, 2)</f>
        <v>32.64</v>
      </c>
      <c r="K221" s="363">
        <f t="shared" ref="K221:K226" si="25">TRUNC(G221 * I221, 2)</f>
        <v>41.88</v>
      </c>
    </row>
    <row r="222" spans="2:12" ht="30">
      <c r="B222" s="34" t="s">
        <v>7161</v>
      </c>
      <c r="C222" s="22">
        <f>QUANT.!D587</f>
        <v>93654</v>
      </c>
      <c r="D222" s="22" t="str">
        <f>QUANT.!E587</f>
        <v>SINAPI</v>
      </c>
      <c r="E222" s="23" t="str">
        <f>IFERROR(VLOOKUP($C222,'SINAPI NOVEMBRO 2023'!$1:$1048576,2,0),IFERROR(VLOOKUP($C222,'5-COMPOSIÇÕES PRÓPRIAS'!$C$11:$I$5034,3,0),""))</f>
        <v>DISJUNTOR MONOPOLAR TIPO DIN, CORRENTE NOMINAL DE 16A - FORNECIMENTO E INSTALAÇÃO. AF_10/2020</v>
      </c>
      <c r="F222" s="21" t="str">
        <f>IFERROR(VLOOKUP($C222,'SINAPI NOVEMBRO 2023'!$1:$1048576,3,0),IFERROR(VLOOKUP($C222,'5-COMPOSIÇÕES PRÓPRIAS'!$C$11:$I$5034,4,0),""))</f>
        <v>UN</v>
      </c>
      <c r="G222" s="482">
        <f>QUANT.!H587</f>
        <v>1</v>
      </c>
      <c r="H222" s="373">
        <f>IFERROR(VLOOKUP($C222,'SINAPI NOVEMBRO 2023'!$1:$1048576,4,0),IFERROR(VLOOKUP($C222,'5-COMPOSIÇÕES PRÓPRIAS'!$C$11:$I$5034,7,0),""))</f>
        <v>11.39</v>
      </c>
      <c r="I222" s="373">
        <f>TRUNC(H222 * ('4-BDI'!$E$29), 2)</f>
        <v>14.61</v>
      </c>
      <c r="J222" s="373">
        <f t="shared" si="24"/>
        <v>11.39</v>
      </c>
      <c r="K222" s="363">
        <f t="shared" si="25"/>
        <v>14.61</v>
      </c>
    </row>
    <row r="223" spans="2:12" s="267" customFormat="1" ht="30">
      <c r="B223" s="34" t="s">
        <v>7162</v>
      </c>
      <c r="C223" s="22">
        <f>QUANT.!D590</f>
        <v>93663</v>
      </c>
      <c r="D223" s="22" t="str">
        <f>QUANT.!E590</f>
        <v>SINAPI</v>
      </c>
      <c r="E223" s="23" t="str">
        <f>IFERROR(VLOOKUP($C223,'SINAPI NOVEMBRO 2023'!$1:$1048576,2,0),IFERROR(VLOOKUP($C223,'5-COMPOSIÇÕES PRÓPRIAS'!$C$11:$I$5034,3,0),""))</f>
        <v>DISJUNTOR BIPOLAR TIPO DIN, CORRENTE NOMINAL DE 25A - FORNECIMENTO E INSTALAÇÃO. AF_10/2020</v>
      </c>
      <c r="F223" s="21" t="str">
        <f>IFERROR(VLOOKUP($C223,'SINAPI NOVEMBRO 2023'!$1:$1048576,3,0),IFERROR(VLOOKUP($C223,'5-COMPOSIÇÕES PRÓPRIAS'!$C$11:$I$5034,4,0),""))</f>
        <v>UN</v>
      </c>
      <c r="G223" s="482">
        <f>QUANT.!H590</f>
        <v>2</v>
      </c>
      <c r="H223" s="373">
        <f>IFERROR(VLOOKUP($C223,'SINAPI NOVEMBRO 2023'!$1:$1048576,4,0),IFERROR(VLOOKUP($C223,'5-COMPOSIÇÕES PRÓPRIAS'!$C$11:$I$5034,7,0),""))</f>
        <v>56</v>
      </c>
      <c r="I223" s="373">
        <f>TRUNC(H223 * ('4-BDI'!$E$29), 2)</f>
        <v>71.87</v>
      </c>
      <c r="J223" s="373">
        <f t="shared" si="24"/>
        <v>112</v>
      </c>
      <c r="K223" s="363">
        <f t="shared" si="25"/>
        <v>143.74</v>
      </c>
      <c r="L223" s="265"/>
    </row>
    <row r="224" spans="2:12" s="267" customFormat="1" ht="30">
      <c r="B224" s="34" t="s">
        <v>7349</v>
      </c>
      <c r="C224" s="22" t="str">
        <f>QUANT.!D595</f>
        <v>CP-ELE-01</v>
      </c>
      <c r="D224" s="22" t="str">
        <f>QUANT.!E595</f>
        <v>Próprio</v>
      </c>
      <c r="E224" s="23" t="str">
        <f>IFERROR(VLOOKUP($C224,'SINAPI NOVEMBRO 2023'!$1:$1048576,2,0),IFERROR(VLOOKUP($C224,'5-COMPOSIÇÕES PRÓPRIAS'!$C$11:$I$5034,3,0),""))</f>
        <v>DISJUNTOR BIPOLAR TIPO DIN, CORRENTE NOMINAL DE 80A - FORNECIMENTO E INSTALAÇÃO</v>
      </c>
      <c r="F224" s="21" t="str">
        <f>IFERROR(VLOOKUP($C224,'SINAPI NOVEMBRO 2023'!$1:$1048576,3,0),IFERROR(VLOOKUP($C224,'5-COMPOSIÇÕES PRÓPRIAS'!$C$11:$I$5034,4,0),""))</f>
        <v>UN</v>
      </c>
      <c r="G224" s="482">
        <f>QUANT.!H595</f>
        <v>2</v>
      </c>
      <c r="H224" s="373">
        <f>IFERROR(VLOOKUP($C224,'SINAPI NOVEMBRO 2023'!$1:$1048576,4,0),IFERROR(VLOOKUP($C224,'5-COMPOSIÇÕES PRÓPRIAS'!$C$11:$I$5034,7,0),""))</f>
        <v>196.66</v>
      </c>
      <c r="I224" s="373">
        <f>TRUNC(H224 * ('4-BDI'!$E$29), 2)</f>
        <v>252.41</v>
      </c>
      <c r="J224" s="373">
        <f t="shared" si="24"/>
        <v>393.32</v>
      </c>
      <c r="K224" s="363">
        <f t="shared" si="25"/>
        <v>504.82</v>
      </c>
      <c r="L224" s="265"/>
    </row>
    <row r="225" spans="2:12" s="267" customFormat="1" ht="41.25" customHeight="1">
      <c r="B225" s="34" t="s">
        <v>8098</v>
      </c>
      <c r="C225" s="22">
        <f>QUANT.!D598</f>
        <v>93673</v>
      </c>
      <c r="D225" s="22" t="str">
        <f>QUANT.!E598</f>
        <v>SINAPI</v>
      </c>
      <c r="E225" s="23" t="str">
        <f>IFERROR(VLOOKUP($C225,'SINAPI NOVEMBRO 2023'!$1:$1048576,2,0),IFERROR(VLOOKUP($C225,'5-COMPOSIÇÕES PRÓPRIAS'!$C$11:$I$5034,3,0),""))</f>
        <v>DISJUNTOR TRIPOLAR TIPO DIN, CORRENTE NOMINAL DE 50A - FORNECIMENTO E INSTALAÇÃO. AF_10/2020</v>
      </c>
      <c r="F225" s="21" t="str">
        <f>IFERROR(VLOOKUP($C225,'SINAPI NOVEMBRO 2023'!$1:$1048576,3,0),IFERROR(VLOOKUP($C225,'5-COMPOSIÇÕES PRÓPRIAS'!$C$11:$I$5034,4,0),""))</f>
        <v>UN</v>
      </c>
      <c r="G225" s="482">
        <f>QUANT.!H598</f>
        <v>1</v>
      </c>
      <c r="H225" s="373">
        <f>IFERROR(VLOOKUP($C225,'SINAPI NOVEMBRO 2023'!$1:$1048576,4,0),IFERROR(VLOOKUP($C225,'5-COMPOSIÇÕES PRÓPRIAS'!$C$11:$I$5034,7,0),""))</f>
        <v>88.61</v>
      </c>
      <c r="I225" s="373">
        <f>TRUNC(H225 * ('4-BDI'!$E$29), 2)</f>
        <v>113.73</v>
      </c>
      <c r="J225" s="373">
        <f t="shared" si="24"/>
        <v>88.61</v>
      </c>
      <c r="K225" s="363">
        <f t="shared" si="25"/>
        <v>113.73</v>
      </c>
      <c r="L225" s="265"/>
    </row>
    <row r="226" spans="2:12" s="267" customFormat="1" ht="45">
      <c r="B226" s="34" t="s">
        <v>8099</v>
      </c>
      <c r="C226" s="22" t="str">
        <f>QUANT.!D601</f>
        <v>CP-ELE-05</v>
      </c>
      <c r="D226" s="22" t="str">
        <f>QUANT.!E601</f>
        <v>Próprio</v>
      </c>
      <c r="E226" s="23" t="str">
        <f>IFERROR(VLOOKUP($C226,'SINAPI NOVEMBRO 2023'!$1:$1048576,2,0),IFERROR(VLOOKUP($C226,'5-COMPOSIÇÕES PRÓPRIAS'!$C$11:$I$5034,3,0),""))</f>
        <v>DISPOSITIVO DPS CLASSE II, 1 POLO, TENSAO MAXIMA DE 175 V, CORRENTE MAXIMA DE *45* KA (TIPO AC) - FORNECIMENTO E INSTALAÇÃO</v>
      </c>
      <c r="F226" s="21" t="str">
        <f>IFERROR(VLOOKUP($C226,'SINAPI NOVEMBRO 2023'!$1:$1048576,3,0),IFERROR(VLOOKUP($C226,'5-COMPOSIÇÕES PRÓPRIAS'!$C$11:$I$5034,4,0),""))</f>
        <v>UN</v>
      </c>
      <c r="G226" s="482">
        <f>QUANT.!H601</f>
        <v>4</v>
      </c>
      <c r="H226" s="373">
        <f>IFERROR(VLOOKUP($C226,'SINAPI NOVEMBRO 2023'!$1:$1048576,4,0),IFERROR(VLOOKUP($C226,'5-COMPOSIÇÕES PRÓPRIAS'!$C$11:$I$5034,7,0),""))</f>
        <v>91.87</v>
      </c>
      <c r="I226" s="373">
        <f>TRUNC(H226 * ('4-BDI'!$E$29), 2)</f>
        <v>117.91</v>
      </c>
      <c r="J226" s="373">
        <f t="shared" si="24"/>
        <v>367.48</v>
      </c>
      <c r="K226" s="363">
        <f t="shared" si="25"/>
        <v>471.64</v>
      </c>
      <c r="L226" s="265"/>
    </row>
    <row r="227" spans="2:12">
      <c r="B227" s="35" t="s">
        <v>7163</v>
      </c>
      <c r="C227" s="22"/>
      <c r="D227" s="22"/>
      <c r="E227" s="25" t="s">
        <v>7031</v>
      </c>
      <c r="F227" s="21"/>
      <c r="G227" s="485"/>
      <c r="H227" s="373"/>
      <c r="I227" s="376"/>
      <c r="J227" s="376"/>
      <c r="K227" s="365"/>
    </row>
    <row r="228" spans="2:12" s="267" customFormat="1" ht="60" customHeight="1">
      <c r="B228" s="34" t="s">
        <v>7164</v>
      </c>
      <c r="C228" s="22">
        <f>QUANT.!D607</f>
        <v>101880</v>
      </c>
      <c r="D228" s="22" t="str">
        <f>QUANT.!E607</f>
        <v>SINAPI</v>
      </c>
      <c r="E228" s="23" t="str">
        <f>IFERROR(VLOOKUP($C228,'SINAPI NOVEMBRO 2023'!$1:$1048576,2,0),IFERROR(VLOOKUP($C228,'5-COMPOSIÇÕES PRÓPRIAS'!$C$11:$I$5034,3,0),""))</f>
        <v>QUADRO DE DISTRIBUIÇÃO DE ENERGIA EM CHAPA DE AÇO GALVANIZADO, DE EMBUTIR, COM BARRAMENTO TRIFÁSICO, PARA 30 DISJUNTORES DIN 150A - FORNECIMENTO E INSTALAÇÃO. AF_10/2020</v>
      </c>
      <c r="F228" s="21" t="str">
        <f>IFERROR(VLOOKUP($C228,'SINAPI NOVEMBRO 2023'!$1:$1048576,3,0),IFERROR(VLOOKUP($C228,'5-COMPOSIÇÕES PRÓPRIAS'!$C$11:$I$5034,4,0),""))</f>
        <v>UN</v>
      </c>
      <c r="G228" s="482">
        <f>QUANT.!H607</f>
        <v>1</v>
      </c>
      <c r="H228" s="373">
        <f>IFERROR(VLOOKUP($C228,'SINAPI NOVEMBRO 2023'!$1:$1048576,4,0),IFERROR(VLOOKUP($C228,'5-COMPOSIÇÕES PRÓPRIAS'!$C$11:$I$5034,7,0),""))</f>
        <v>751.47</v>
      </c>
      <c r="I228" s="373">
        <f>TRUNC(H228 * ('4-BDI'!$E$29), 2)</f>
        <v>964.51</v>
      </c>
      <c r="J228" s="373">
        <f>TRUNC(G228 * H228, 2)</f>
        <v>751.47</v>
      </c>
      <c r="K228" s="363">
        <f>TRUNC(G228 * I228, 2)</f>
        <v>964.51</v>
      </c>
      <c r="L228" s="265"/>
    </row>
    <row r="229" spans="2:12" s="267" customFormat="1">
      <c r="B229" s="35" t="s">
        <v>8095</v>
      </c>
      <c r="C229" s="22"/>
      <c r="D229" s="22"/>
      <c r="E229" s="25" t="s">
        <v>8091</v>
      </c>
      <c r="F229" s="21"/>
      <c r="G229" s="485"/>
      <c r="H229" s="373"/>
      <c r="I229" s="376"/>
      <c r="J229" s="376"/>
      <c r="K229" s="365"/>
      <c r="L229" s="265"/>
    </row>
    <row r="230" spans="2:12" s="267" customFormat="1" ht="57" customHeight="1">
      <c r="B230" s="34" t="s">
        <v>8101</v>
      </c>
      <c r="C230" s="22">
        <f>QUANT.!D613</f>
        <v>97599</v>
      </c>
      <c r="D230" s="22" t="str">
        <f>QUANT.!E613</f>
        <v>SINAPI</v>
      </c>
      <c r="E230" s="23" t="str">
        <f>IFERROR(VLOOKUP($C230,'SINAPI NOVEMBRO 2023'!$1:$1048576,2,0),IFERROR(VLOOKUP($C230,'5-COMPOSIÇÕES PRÓPRIAS'!$C$11:$I$5034,3,0),""))</f>
        <v>LUMINÁRIA DE EMERGÊNCIA, COM 30 LÂMPADAS LED DE 2 W, SEM REATOR - FORNECIMENTO E INSTALAÇÃO. AF_02/2020</v>
      </c>
      <c r="F230" s="21" t="str">
        <f>IFERROR(VLOOKUP($C230,'SINAPI NOVEMBRO 2023'!$1:$1048576,3,0),IFERROR(VLOOKUP($C230,'5-COMPOSIÇÕES PRÓPRIAS'!$C$11:$I$5034,4,0),""))</f>
        <v>UN</v>
      </c>
      <c r="G230" s="482">
        <f>QUANT.!H613</f>
        <v>5</v>
      </c>
      <c r="H230" s="373">
        <f>IFERROR(VLOOKUP($C230,'SINAPI NOVEMBRO 2023'!$1:$1048576,4,0),IFERROR(VLOOKUP($C230,'5-COMPOSIÇÕES PRÓPRIAS'!$C$11:$I$5034,7,0),""))</f>
        <v>18.14</v>
      </c>
      <c r="I230" s="373">
        <f>TRUNC(H230 * ('4-BDI'!$E$29), 2)</f>
        <v>23.28</v>
      </c>
      <c r="J230" s="373">
        <f t="shared" ref="J230:J250" si="26">TRUNC(G230 * H230, 2)</f>
        <v>90.7</v>
      </c>
      <c r="K230" s="363">
        <f t="shared" ref="K230:K250" si="27">TRUNC(G230 * I230, 2)</f>
        <v>116.4</v>
      </c>
      <c r="L230" s="265"/>
    </row>
    <row r="231" spans="2:12" s="267" customFormat="1" ht="42" customHeight="1">
      <c r="B231" s="34" t="s">
        <v>8102</v>
      </c>
      <c r="C231" s="22" t="str">
        <f>QUANT.!D616</f>
        <v>CP-ELE-06</v>
      </c>
      <c r="D231" s="22" t="str">
        <f>QUANT.!E616</f>
        <v>Próprio</v>
      </c>
      <c r="E231" s="23" t="str">
        <f>IFERROR(VLOOKUP($C231,'SINAPI NOVEMBRO 2023'!$1:$1048576,2,0),IFERROR(VLOOKUP($C231,'5-COMPOSIÇÕES PRÓPRIAS'!$C$11:$I$5034,3,0),""))</f>
        <v>LUMINÁRIA TIPO PLAFON EM PLÁSTICO, DE SOBREPOR, COM 1 LÂMPADA LED DE 40 W</v>
      </c>
      <c r="F231" s="21" t="str">
        <f>IFERROR(VLOOKUP($C231,'SINAPI NOVEMBRO 2023'!$1:$1048576,3,0),IFERROR(VLOOKUP($C231,'5-COMPOSIÇÕES PRÓPRIAS'!$C$11:$I$5034,4,0),""))</f>
        <v>M</v>
      </c>
      <c r="G231" s="482">
        <f>QUANT.!H616</f>
        <v>14</v>
      </c>
      <c r="H231" s="373">
        <f>IFERROR(VLOOKUP($C231,'SINAPI NOVEMBRO 2023'!$1:$1048576,4,0),IFERROR(VLOOKUP($C231,'5-COMPOSIÇÕES PRÓPRIAS'!$C$11:$I$5034,7,0),""))</f>
        <v>29.89</v>
      </c>
      <c r="I231" s="373">
        <f>TRUNC(H231 * ('4-BDI'!$E$29), 2)</f>
        <v>38.36</v>
      </c>
      <c r="J231" s="373">
        <f t="shared" si="26"/>
        <v>418.46</v>
      </c>
      <c r="K231" s="363">
        <f t="shared" si="27"/>
        <v>537.04</v>
      </c>
      <c r="L231" s="265"/>
    </row>
    <row r="232" spans="2:12" s="267" customFormat="1" ht="30">
      <c r="B232" s="34" t="s">
        <v>8103</v>
      </c>
      <c r="C232" s="22" t="str">
        <f>QUANT.!D619</f>
        <v>CP-ELE-07</v>
      </c>
      <c r="D232" s="22" t="str">
        <f>QUANT.!E619</f>
        <v>Próprio</v>
      </c>
      <c r="E232" s="23" t="str">
        <f>IFERROR(VLOOKUP($C232,'SINAPI NOVEMBRO 2023'!$1:$1048576,2,0),IFERROR(VLOOKUP($C232,'5-COMPOSIÇÕES PRÓPRIAS'!$C$11:$I$5034,3,0),""))</f>
        <v>REFLETOR RETANGULAR LED BIVOLT, LUZ BRANCA, 100 W - FORNECIMENTO E INSTALAÇÃO</v>
      </c>
      <c r="F232" s="21" t="str">
        <f>IFERROR(VLOOKUP($C232,'SINAPI NOVEMBRO 2023'!$1:$1048576,3,0),IFERROR(VLOOKUP($C232,'5-COMPOSIÇÕES PRÓPRIAS'!$C$11:$I$5034,4,0),""))</f>
        <v>UN</v>
      </c>
      <c r="G232" s="482">
        <f>QUANT.!H619</f>
        <v>5</v>
      </c>
      <c r="H232" s="373">
        <f>IFERROR(VLOOKUP($C232,'SINAPI NOVEMBRO 2023'!$1:$1048576,4,0),IFERROR(VLOOKUP($C232,'5-COMPOSIÇÕES PRÓPRIAS'!$C$11:$I$5034,7,0),""))</f>
        <v>170.73</v>
      </c>
      <c r="I232" s="373">
        <f>TRUNC(H232 * ('4-BDI'!$E$29), 2)</f>
        <v>219.13</v>
      </c>
      <c r="J232" s="373">
        <f t="shared" si="26"/>
        <v>853.65</v>
      </c>
      <c r="K232" s="363">
        <f t="shared" si="27"/>
        <v>1095.6500000000001</v>
      </c>
      <c r="L232" s="265"/>
    </row>
    <row r="233" spans="2:12" s="267" customFormat="1" ht="30">
      <c r="B233" s="34" t="s">
        <v>8104</v>
      </c>
      <c r="C233" s="22">
        <f>QUANT.!D622</f>
        <v>101658</v>
      </c>
      <c r="D233" s="22" t="str">
        <f>QUANT.!E622</f>
        <v>SINAPI</v>
      </c>
      <c r="E233" s="23" t="str">
        <f>IFERROR(VLOOKUP($C233,'SINAPI NOVEMBRO 2023'!$1:$1048576,2,0),IFERROR(VLOOKUP($C233,'5-COMPOSIÇÕES PRÓPRIAS'!$C$11:$I$5034,3,0),""))</f>
        <v>LUMINÁRIA DE LED PARA ILUMINAÇÃO PÚBLICA, DE 138 W ATÉ 180 W - FORNECIMENTO E INSTALAÇÃO. AF_08/2020</v>
      </c>
      <c r="F233" s="21" t="str">
        <f>IFERROR(VLOOKUP($C233,'SINAPI NOVEMBRO 2023'!$1:$1048576,3,0),IFERROR(VLOOKUP($C233,'5-COMPOSIÇÕES PRÓPRIAS'!$C$11:$I$5034,4,0),""))</f>
        <v>UN</v>
      </c>
      <c r="G233" s="482">
        <f>QUANT.!H622</f>
        <v>9</v>
      </c>
      <c r="H233" s="373">
        <f>IFERROR(VLOOKUP($C233,'SINAPI NOVEMBRO 2023'!$1:$1048576,4,0),IFERROR(VLOOKUP($C233,'5-COMPOSIÇÕES PRÓPRIAS'!$C$11:$I$5034,7,0),""))</f>
        <v>511.04</v>
      </c>
      <c r="I233" s="373">
        <f>TRUNC(H233 * ('4-BDI'!$E$29), 2)</f>
        <v>655.91</v>
      </c>
      <c r="J233" s="373">
        <f t="shared" si="26"/>
        <v>4599.3599999999997</v>
      </c>
      <c r="K233" s="363">
        <f t="shared" si="27"/>
        <v>5903.19</v>
      </c>
      <c r="L233" s="265"/>
    </row>
    <row r="234" spans="2:12" s="267" customFormat="1" ht="57" customHeight="1">
      <c r="B234" s="34" t="s">
        <v>8105</v>
      </c>
      <c r="C234" s="22">
        <f>QUANT.!D625</f>
        <v>101636</v>
      </c>
      <c r="D234" s="22" t="str">
        <f>QUANT.!E625</f>
        <v>SINAPI</v>
      </c>
      <c r="E234" s="23" t="str">
        <f>IFERROR(VLOOKUP($C234,'SINAPI NOVEMBRO 2023'!$1:$1048576,2,0),IFERROR(VLOOKUP($C234,'5-COMPOSIÇÕES PRÓPRIAS'!$C$11:$I$5034,3,0),""))</f>
        <v>BRAÇO PARA ILUMINAÇÃO PÚBLICA, EM TUBO DE AÇO GALVANIZADO, COMPRIMENTO DE 1,50 M, PARA FIXAÇÃO EM POSTE DE CONCRETO - FORNECIMENTO E INSTALAÇÃO. AF_08/2020</v>
      </c>
      <c r="F234" s="21" t="str">
        <f>IFERROR(VLOOKUP($C234,'SINAPI NOVEMBRO 2023'!$1:$1048576,3,0),IFERROR(VLOOKUP($C234,'5-COMPOSIÇÕES PRÓPRIAS'!$C$11:$I$5034,4,0),""))</f>
        <v>UN</v>
      </c>
      <c r="G234" s="482">
        <f>QUANT.!H625</f>
        <v>9</v>
      </c>
      <c r="H234" s="373">
        <f>IFERROR(VLOOKUP($C234,'SINAPI NOVEMBRO 2023'!$1:$1048576,4,0),IFERROR(VLOOKUP($C234,'5-COMPOSIÇÕES PRÓPRIAS'!$C$11:$I$5034,7,0),""))</f>
        <v>151.1</v>
      </c>
      <c r="I234" s="373">
        <f>TRUNC(H234 * ('4-BDI'!$E$29), 2)</f>
        <v>193.93</v>
      </c>
      <c r="J234" s="373">
        <f t="shared" si="26"/>
        <v>1359.9</v>
      </c>
      <c r="K234" s="363">
        <f t="shared" si="27"/>
        <v>1745.37</v>
      </c>
      <c r="L234" s="265"/>
    </row>
    <row r="235" spans="2:12" s="267" customFormat="1">
      <c r="B235" s="34" t="s">
        <v>8106</v>
      </c>
      <c r="C235" s="22" t="str">
        <f>QUANT.!D628</f>
        <v>CP-ELE-09</v>
      </c>
      <c r="D235" s="22" t="str">
        <f>QUANT.!E628</f>
        <v>Próprio</v>
      </c>
      <c r="E235" s="23" t="str">
        <f>IFERROR(VLOOKUP($C235,'SINAPI NOVEMBRO 2023'!$1:$1048576,2,0),IFERROR(VLOOKUP($C235,'5-COMPOSIÇÕES PRÓPRIAS'!$C$11:$I$5034,3,0),""))</f>
        <v>CRUZETA FERRO GALVANIZADO</v>
      </c>
      <c r="F235" s="21" t="str">
        <f>IFERROR(VLOOKUP($C235,'SINAPI NOVEMBRO 2023'!$1:$1048576,3,0),IFERROR(VLOOKUP($C235,'5-COMPOSIÇÕES PRÓPRIAS'!$C$11:$I$5034,4,0),""))</f>
        <v>UN</v>
      </c>
      <c r="G235" s="482">
        <f>QUANT.!H628</f>
        <v>16</v>
      </c>
      <c r="H235" s="373">
        <f>IFERROR(VLOOKUP($C235,'SINAPI NOVEMBRO 2023'!$1:$1048576,4,0),IFERROR(VLOOKUP($C235,'5-COMPOSIÇÕES PRÓPRIAS'!$C$11:$I$5034,7,0),""))</f>
        <v>335.01</v>
      </c>
      <c r="I235" s="373">
        <f>TRUNC(H235 * ('4-BDI'!$E$29), 2)</f>
        <v>429.98</v>
      </c>
      <c r="J235" s="373">
        <f t="shared" si="26"/>
        <v>5360.16</v>
      </c>
      <c r="K235" s="363">
        <f t="shared" si="27"/>
        <v>6879.68</v>
      </c>
      <c r="L235" s="265"/>
    </row>
    <row r="236" spans="2:12" s="267" customFormat="1">
      <c r="B236" s="34" t="s">
        <v>8107</v>
      </c>
      <c r="C236" s="22" t="str">
        <f>QUANT.!D631</f>
        <v>CP-ELE-13</v>
      </c>
      <c r="D236" s="22" t="str">
        <f>QUANT.!E631</f>
        <v>Próprio</v>
      </c>
      <c r="E236" s="23" t="str">
        <f>IFERROR(VLOOKUP($C236,'SINAPI NOVEMBRO 2023'!$1:$1048576,2,0),IFERROR(VLOOKUP($C236,'5-COMPOSIÇÕES PRÓPRIAS'!$C$11:$I$5034,3,0),""))</f>
        <v>REFLETOR LED 500W IP66 - FORNECIMENTO E INSTALAÇÃO</v>
      </c>
      <c r="F236" s="21" t="str">
        <f>IFERROR(VLOOKUP($C236,'SINAPI NOVEMBRO 2023'!$1:$1048576,3,0),IFERROR(VLOOKUP($C236,'5-COMPOSIÇÕES PRÓPRIAS'!$C$11:$I$5034,4,0),""))</f>
        <v>UN</v>
      </c>
      <c r="G236" s="482">
        <f>QUANT.!H631</f>
        <v>64</v>
      </c>
      <c r="H236" s="373">
        <f>IFERROR(VLOOKUP($C236,'SINAPI NOVEMBRO 2023'!$1:$1048576,4,0),IFERROR(VLOOKUP($C236,'5-COMPOSIÇÕES PRÓPRIAS'!$C$11:$I$5034,7,0),""))</f>
        <v>1035.92</v>
      </c>
      <c r="I236" s="373">
        <f>TRUNC(H236 * ('4-BDI'!$E$29), 2)</f>
        <v>1329.6</v>
      </c>
      <c r="J236" s="373">
        <f t="shared" si="26"/>
        <v>66298.880000000005</v>
      </c>
      <c r="K236" s="363">
        <f t="shared" si="27"/>
        <v>85094.399999999994</v>
      </c>
      <c r="L236" s="265"/>
    </row>
    <row r="237" spans="2:12" s="267" customFormat="1" ht="51" customHeight="1">
      <c r="B237" s="34" t="s">
        <v>8108</v>
      </c>
      <c r="C237" s="22">
        <f>QUANT.!D634</f>
        <v>101632</v>
      </c>
      <c r="D237" s="22" t="str">
        <f>QUANT.!E634</f>
        <v>SINAPI</v>
      </c>
      <c r="E237" s="23" t="str">
        <f>IFERROR(VLOOKUP($C237,'SINAPI NOVEMBRO 2023'!$1:$1048576,2,0),IFERROR(VLOOKUP($C237,'5-COMPOSIÇÕES PRÓPRIAS'!$C$11:$I$5034,3,0),""))</f>
        <v>RELÉ FOTOELÉTRICO PARA COMANDO DE ILUMINAÇÃO EXTERNA 1000 W - FORNECIMENTO E INSTALAÇÃO. AF_08/2020</v>
      </c>
      <c r="F237" s="21" t="str">
        <f>IFERROR(VLOOKUP($C237,'SINAPI NOVEMBRO 2023'!$1:$1048576,3,0),IFERROR(VLOOKUP($C237,'5-COMPOSIÇÕES PRÓPRIAS'!$C$11:$I$5034,4,0),""))</f>
        <v>UN</v>
      </c>
      <c r="G237" s="482">
        <f>QUANT.!H634</f>
        <v>11</v>
      </c>
      <c r="H237" s="373">
        <f>IFERROR(VLOOKUP($C237,'SINAPI NOVEMBRO 2023'!$1:$1048576,4,0),IFERROR(VLOOKUP($C237,'5-COMPOSIÇÕES PRÓPRIAS'!$C$11:$I$5034,7,0),""))</f>
        <v>39.869999999999997</v>
      </c>
      <c r="I237" s="373">
        <f>TRUNC(H237 * ('4-BDI'!$E$29), 2)</f>
        <v>51.17</v>
      </c>
      <c r="J237" s="373">
        <f t="shared" si="26"/>
        <v>438.57</v>
      </c>
      <c r="K237" s="363">
        <f t="shared" si="27"/>
        <v>562.87</v>
      </c>
      <c r="L237" s="265"/>
    </row>
    <row r="238" spans="2:12" s="267" customFormat="1" ht="60" customHeight="1">
      <c r="B238" s="34" t="s">
        <v>8109</v>
      </c>
      <c r="C238" s="22" t="str">
        <f>QUANT.!D637</f>
        <v>CP-ELE-02</v>
      </c>
      <c r="D238" s="22" t="str">
        <f>QUANT.!E637</f>
        <v>Próprio</v>
      </c>
      <c r="E238" s="23" t="str">
        <f>IFERROR(VLOOKUP($C238,'SINAPI NOVEMBRO 2023'!$1:$1048576,2,0),IFERROR(VLOOKUP($C238,'5-COMPOSIÇÕES PRÓPRIAS'!$C$11:$I$5034,3,0),""))</f>
        <v>CONECTOR DERIVAÇÃO PERFURANTE 10x70 - FORNECIMENTO E INSTALAÇÃO</v>
      </c>
      <c r="F238" s="21" t="str">
        <f>IFERROR(VLOOKUP($C238,'SINAPI NOVEMBRO 2023'!$1:$1048576,3,0),IFERROR(VLOOKUP($C238,'5-COMPOSIÇÕES PRÓPRIAS'!$C$11:$I$5034,4,0),""))</f>
        <v>UN</v>
      </c>
      <c r="G238" s="482">
        <f>QUANT.!H637</f>
        <v>24</v>
      </c>
      <c r="H238" s="373">
        <f>IFERROR(VLOOKUP($C238,'SINAPI NOVEMBRO 2023'!$1:$1048576,4,0),IFERROR(VLOOKUP($C238,'5-COMPOSIÇÕES PRÓPRIAS'!$C$11:$I$5034,7,0),""))</f>
        <v>50.23</v>
      </c>
      <c r="I238" s="373">
        <f>TRUNC(H238 * ('4-BDI'!$E$29), 2)</f>
        <v>64.47</v>
      </c>
      <c r="J238" s="373">
        <f t="shared" si="26"/>
        <v>1205.52</v>
      </c>
      <c r="K238" s="363">
        <f t="shared" si="27"/>
        <v>1547.28</v>
      </c>
      <c r="L238" s="265"/>
    </row>
    <row r="239" spans="2:12" s="267" customFormat="1" ht="30">
      <c r="B239" s="35" t="s">
        <v>8096</v>
      </c>
      <c r="C239" s="22"/>
      <c r="D239" s="22"/>
      <c r="E239" s="25" t="s">
        <v>8092</v>
      </c>
      <c r="F239" s="21"/>
      <c r="G239" s="485"/>
      <c r="H239" s="373"/>
      <c r="I239" s="376"/>
      <c r="J239" s="376"/>
      <c r="K239" s="365"/>
      <c r="L239" s="265"/>
    </row>
    <row r="240" spans="2:12" s="267" customFormat="1" ht="54" customHeight="1">
      <c r="B240" s="34" t="s">
        <v>8110</v>
      </c>
      <c r="C240" s="22">
        <f>QUANT.!D643</f>
        <v>90447</v>
      </c>
      <c r="D240" s="22" t="str">
        <f>QUANT.!E643</f>
        <v>SINAPI</v>
      </c>
      <c r="E240" s="23" t="str">
        <f>IFERROR(VLOOKUP($C240,'SINAPI NOVEMBRO 2023'!$1:$1048576,2,0),IFERROR(VLOOKUP($C240,'5-COMPOSIÇÕES PRÓPRIAS'!$C$11:$I$5034,3,0),""))</f>
        <v>RASGO LINEAR MANUAL EM ALVENARIA, PARA ELETRODUTOS, DIÂMETROS MENORES OU IGUAIS A 40 MM. AF_09/2023</v>
      </c>
      <c r="F240" s="21" t="str">
        <f>IFERROR(VLOOKUP($C240,'SINAPI NOVEMBRO 2023'!$1:$1048576,3,0),IFERROR(VLOOKUP($C240,'5-COMPOSIÇÕES PRÓPRIAS'!$C$11:$I$5034,4,0),""))</f>
        <v>M</v>
      </c>
      <c r="G240" s="482">
        <f>QUANT.!H643</f>
        <v>40.200000000000003</v>
      </c>
      <c r="H240" s="373">
        <f>IFERROR(VLOOKUP($C240,'SINAPI NOVEMBRO 2023'!$1:$1048576,4,0),IFERROR(VLOOKUP($C240,'5-COMPOSIÇÕES PRÓPRIAS'!$C$11:$I$5034,7,0),""))</f>
        <v>6.56</v>
      </c>
      <c r="I240" s="373">
        <f>TRUNC(H240 * ('4-BDI'!$E$29), 2)</f>
        <v>8.41</v>
      </c>
      <c r="J240" s="373">
        <f t="shared" si="26"/>
        <v>263.70999999999998</v>
      </c>
      <c r="K240" s="363">
        <f t="shared" si="27"/>
        <v>338.08</v>
      </c>
      <c r="L240" s="265"/>
    </row>
    <row r="241" spans="2:12" s="267" customFormat="1">
      <c r="B241" s="34" t="s">
        <v>8111</v>
      </c>
      <c r="C241" s="22" t="str">
        <f>QUANT.!D646</f>
        <v>CP-ELE-REP-01</v>
      </c>
      <c r="D241" s="22" t="str">
        <f>QUANT.!E646</f>
        <v>Próprio</v>
      </c>
      <c r="E241" s="23" t="str">
        <f>IFERROR(VLOOKUP($C241,'SINAPI NOVEMBRO 2023'!$1:$1048576,2,0),IFERROR(VLOOKUP($C241,'5-COMPOSIÇÕES PRÓPRIAS'!$C$11:$I$5034,3,0),""))</f>
        <v>REPARO EM ALVENARIA</v>
      </c>
      <c r="F241" s="21" t="str">
        <f>IFERROR(VLOOKUP($C241,'SINAPI NOVEMBRO 2023'!$1:$1048576,3,0),IFERROR(VLOOKUP($C241,'5-COMPOSIÇÕES PRÓPRIAS'!$C$11:$I$5034,4,0),""))</f>
        <v>UN</v>
      </c>
      <c r="G241" s="482">
        <f>QUANT.!H646</f>
        <v>4.0199999999999996</v>
      </c>
      <c r="H241" s="373">
        <f>IFERROR(VLOOKUP($C241,'SINAPI NOVEMBRO 2023'!$1:$1048576,4,0),IFERROR(VLOOKUP($C241,'5-COMPOSIÇÕES PRÓPRIAS'!$C$11:$I$5034,7,0),""))</f>
        <v>56.89</v>
      </c>
      <c r="I241" s="373">
        <f>TRUNC(H241 * ('4-BDI'!$E$29), 2)</f>
        <v>73.010000000000005</v>
      </c>
      <c r="J241" s="373">
        <f t="shared" si="26"/>
        <v>228.69</v>
      </c>
      <c r="K241" s="363">
        <f t="shared" si="27"/>
        <v>293.5</v>
      </c>
      <c r="L241" s="265"/>
    </row>
    <row r="242" spans="2:12" s="267" customFormat="1" ht="30">
      <c r="B242" s="34" t="s">
        <v>8112</v>
      </c>
      <c r="C242" s="22">
        <f>QUANT.!D649</f>
        <v>90458</v>
      </c>
      <c r="D242" s="22" t="str">
        <f>QUANT.!E649</f>
        <v>SINAPI</v>
      </c>
      <c r="E242" s="23" t="str">
        <f>IFERROR(VLOOKUP($C242,'SINAPI NOVEMBRO 2023'!$1:$1048576,2,0),IFERROR(VLOOKUP($C242,'5-COMPOSIÇÕES PRÓPRIAS'!$C$11:$I$5034,3,0),""))</f>
        <v>QUEBRA EM ALVENARIA PARA INSTALAÇÃO DE QUADRO DISTRIBUIÇÃO GRANDE (76X40 CM). AF_09/2023</v>
      </c>
      <c r="F242" s="21" t="str">
        <f>IFERROR(VLOOKUP($C242,'SINAPI NOVEMBRO 2023'!$1:$1048576,3,0),IFERROR(VLOOKUP($C242,'5-COMPOSIÇÕES PRÓPRIAS'!$C$11:$I$5034,4,0),""))</f>
        <v>UN</v>
      </c>
      <c r="G242" s="482">
        <f>QUANT.!H649</f>
        <v>1</v>
      </c>
      <c r="H242" s="373">
        <f>IFERROR(VLOOKUP($C242,'SINAPI NOVEMBRO 2023'!$1:$1048576,4,0),IFERROR(VLOOKUP($C242,'5-COMPOSIÇÕES PRÓPRIAS'!$C$11:$I$5034,7,0),""))</f>
        <v>28.29</v>
      </c>
      <c r="I242" s="373">
        <f>TRUNC(H242 * ('4-BDI'!$E$29), 2)</f>
        <v>36.31</v>
      </c>
      <c r="J242" s="373">
        <f t="shared" si="26"/>
        <v>28.29</v>
      </c>
      <c r="K242" s="363">
        <f t="shared" si="27"/>
        <v>36.31</v>
      </c>
      <c r="L242" s="265"/>
    </row>
    <row r="243" spans="2:12" s="267" customFormat="1" ht="84" customHeight="1">
      <c r="B243" s="34" t="s">
        <v>8113</v>
      </c>
      <c r="C243" s="22">
        <f>QUANT.!D652</f>
        <v>102276</v>
      </c>
      <c r="D243" s="22" t="str">
        <f>QUANT.!E652</f>
        <v>SINAPI</v>
      </c>
      <c r="E243" s="23" t="str">
        <f>IFERROR(VLOOKUP($C243,'SINAPI NOVEMBRO 2023'!$1:$1048576,2,0),IFERROR(VLOOKUP($C243,'5-COMPOSIÇÕES PRÓPRIAS'!$C$11:$I$5034,3,0),""))</f>
        <v>ESCAVAÇÃO MECANIZADA DE VALA COM PROF. ATÉ 1,5 M (MÉDIA MONTANTE E JUSANTE/UMA COMPOSIÇÃO POR TRECHO), ESCAVADEIRA (0,8 M3), LARG. MENOR QUE 1,5 M, EM SOLO DE 1A CATEGORIA, EM LOCAIS COM ALTO NÍVEL DE INTERFERÊNCIA. AF_02/2021</v>
      </c>
      <c r="F243" s="21" t="str">
        <f>IFERROR(VLOOKUP($C243,'SINAPI NOVEMBRO 2023'!$1:$1048576,3,0),IFERROR(VLOOKUP($C243,'5-COMPOSIÇÕES PRÓPRIAS'!$C$11:$I$5034,4,0),""))</f>
        <v>M3</v>
      </c>
      <c r="G243" s="482">
        <f>QUANT.!H652</f>
        <v>15</v>
      </c>
      <c r="H243" s="373">
        <f>IFERROR(VLOOKUP($C243,'SINAPI NOVEMBRO 2023'!$1:$1048576,4,0),IFERROR(VLOOKUP($C243,'5-COMPOSIÇÕES PRÓPRIAS'!$C$11:$I$5034,7,0),""))</f>
        <v>11.74</v>
      </c>
      <c r="I243" s="373">
        <f>TRUNC(H243 * ('4-BDI'!$E$29), 2)</f>
        <v>15.06</v>
      </c>
      <c r="J243" s="373">
        <f t="shared" si="26"/>
        <v>176.1</v>
      </c>
      <c r="K243" s="363">
        <f t="shared" si="27"/>
        <v>225.9</v>
      </c>
      <c r="L243" s="265"/>
    </row>
    <row r="244" spans="2:12" s="267" customFormat="1" ht="95.25" customHeight="1">
      <c r="B244" s="34" t="s">
        <v>8114</v>
      </c>
      <c r="C244" s="22">
        <f>QUANT.!D654</f>
        <v>93373</v>
      </c>
      <c r="D244" s="22" t="str">
        <f>QUANT.!E654</f>
        <v>SINAPI</v>
      </c>
      <c r="E244" s="23" t="str">
        <f>IFERROR(VLOOKUP($C244,'SINAPI NOVEMBRO 2023'!$1:$1048576,2,0),IFERROR(VLOOKUP($C244,'5-COMPOSIÇÕES PRÓPRIAS'!$C$11:$I$5034,3,0),""))</f>
        <v>REATERRO MECANIZADO DE VALA COM ESCAVADEIRA HIDRÁULICA (CAPACIDADE DA CAÇAMBA: 0,8 M³/POTÊNCIA: 111 HP), LARGURA DE 1,5 A 2,5 M, PROFUNDIDADE DE 3,0 A 6,0 M, COM SOLO (SEM SUBSTITUIÇÃO) DE 1ª CATEGORIA, COM COMPACTADOR DE SOLOS DE PERCUSSÃO. AF_08/2023</v>
      </c>
      <c r="F244" s="21" t="str">
        <f>IFERROR(VLOOKUP($C244,'SINAPI NOVEMBRO 2023'!$1:$1048576,3,0),IFERROR(VLOOKUP($C244,'5-COMPOSIÇÕES PRÓPRIAS'!$C$11:$I$5034,4,0),""))</f>
        <v>M3</v>
      </c>
      <c r="G244" s="482">
        <f>QUANT.!H654</f>
        <v>15</v>
      </c>
      <c r="H244" s="373">
        <f>IFERROR(VLOOKUP($C244,'SINAPI NOVEMBRO 2023'!$1:$1048576,4,0),IFERROR(VLOOKUP($C244,'5-COMPOSIÇÕES PRÓPRIAS'!$C$11:$I$5034,7,0),""))</f>
        <v>11.83</v>
      </c>
      <c r="I244" s="373">
        <f>TRUNC(H244 * ('4-BDI'!$E$29), 2)</f>
        <v>15.18</v>
      </c>
      <c r="J244" s="373">
        <f t="shared" si="26"/>
        <v>177.45</v>
      </c>
      <c r="K244" s="363">
        <f t="shared" si="27"/>
        <v>227.7</v>
      </c>
      <c r="L244" s="265"/>
    </row>
    <row r="245" spans="2:12" s="267" customFormat="1" ht="30">
      <c r="B245" s="34" t="s">
        <v>8115</v>
      </c>
      <c r="C245" s="22">
        <f>QUANT.!D657</f>
        <v>90458</v>
      </c>
      <c r="D245" s="22" t="str">
        <f>QUANT.!E657</f>
        <v>SINAPI</v>
      </c>
      <c r="E245" s="23" t="str">
        <f>IFERROR(VLOOKUP($C245,'SINAPI NOVEMBRO 2023'!$1:$1048576,2,0),IFERROR(VLOOKUP($C245,'5-COMPOSIÇÕES PRÓPRIAS'!$C$11:$I$5034,3,0),""))</f>
        <v>QUEBRA EM ALVENARIA PARA INSTALAÇÃO DE QUADRO DISTRIBUIÇÃO GRANDE (76X40 CM). AF_09/2023</v>
      </c>
      <c r="F245" s="21" t="str">
        <f>IFERROR(VLOOKUP($C245,'SINAPI NOVEMBRO 2023'!$1:$1048576,3,0),IFERROR(VLOOKUP($C245,'5-COMPOSIÇÕES PRÓPRIAS'!$C$11:$I$5034,4,0),""))</f>
        <v>UN</v>
      </c>
      <c r="G245" s="482">
        <f>QUANT.!H657</f>
        <v>1</v>
      </c>
      <c r="H245" s="373">
        <f>IFERROR(VLOOKUP($C245,'SINAPI NOVEMBRO 2023'!$1:$1048576,4,0),IFERROR(VLOOKUP($C245,'5-COMPOSIÇÕES PRÓPRIAS'!$C$11:$I$5034,7,0),""))</f>
        <v>28.29</v>
      </c>
      <c r="I245" s="373">
        <f>TRUNC(H245 * ('4-BDI'!$E$29), 2)</f>
        <v>36.31</v>
      </c>
      <c r="J245" s="373">
        <f t="shared" si="26"/>
        <v>28.29</v>
      </c>
      <c r="K245" s="363">
        <f t="shared" si="27"/>
        <v>36.31</v>
      </c>
      <c r="L245" s="265"/>
    </row>
    <row r="246" spans="2:12" s="267" customFormat="1">
      <c r="B246" s="35" t="s">
        <v>8097</v>
      </c>
      <c r="C246" s="22"/>
      <c r="D246" s="22"/>
      <c r="E246" s="25" t="s">
        <v>8093</v>
      </c>
      <c r="F246" s="21"/>
      <c r="G246" s="482"/>
      <c r="H246" s="373"/>
      <c r="I246" s="373"/>
      <c r="J246" s="373"/>
      <c r="K246" s="363"/>
      <c r="L246" s="265"/>
    </row>
    <row r="247" spans="2:12" s="267" customFormat="1" ht="45">
      <c r="B247" s="34" t="s">
        <v>8116</v>
      </c>
      <c r="C247" s="22" t="str">
        <f>QUANT.!D662</f>
        <v>CP-ELE-14</v>
      </c>
      <c r="D247" s="22" t="str">
        <f>QUANT.!E662</f>
        <v>Próprio</v>
      </c>
      <c r="E247" s="23" t="str">
        <f>IFERROR(VLOOKUP($C247,'SINAPI NOVEMBRO 2023'!$1:$1048576,2,0),IFERROR(VLOOKUP($C247,'5-COMPOSIÇÕES PRÓPRIAS'!$C$11:$I$5034,3,0),""))</f>
        <v>PADRÃO DE ENTRADA DE ENERGIA TRIFÁSICO - T4(100A) - ENTRADA AÉREA E SAÍDA SUBTERRÂNEA - PADRÃO ENERGISA - MT  - FORNECIMENTO E INSTALAÇÃO</v>
      </c>
      <c r="F247" s="21" t="str">
        <f>IFERROR(VLOOKUP($C247,'SINAPI NOVEMBRO 2023'!$1:$1048576,3,0),IFERROR(VLOOKUP($C247,'5-COMPOSIÇÕES PRÓPRIAS'!$C$11:$I$5034,4,0),""))</f>
        <v>UN</v>
      </c>
      <c r="G247" s="482">
        <f>QUANT.!H662</f>
        <v>1</v>
      </c>
      <c r="H247" s="373">
        <f>IFERROR(VLOOKUP($C247,'SINAPI NOVEMBRO 2023'!$1:$1048576,4,0),IFERROR(VLOOKUP($C247,'5-COMPOSIÇÕES PRÓPRIAS'!$C$11:$I$5034,7,0),""))</f>
        <v>3758.63</v>
      </c>
      <c r="I247" s="373">
        <f>TRUNC(H247 * ('4-BDI'!$E$29), 2)</f>
        <v>4824.2</v>
      </c>
      <c r="J247" s="373">
        <f t="shared" si="26"/>
        <v>3758.63</v>
      </c>
      <c r="K247" s="363">
        <f t="shared" si="27"/>
        <v>4824.2</v>
      </c>
      <c r="L247" s="265"/>
    </row>
    <row r="248" spans="2:12" s="267" customFormat="1" ht="51" customHeight="1">
      <c r="B248" s="34" t="s">
        <v>8117</v>
      </c>
      <c r="C248" s="22" t="str">
        <f>QUANT.!D665</f>
        <v>CP-SPDA-02</v>
      </c>
      <c r="D248" s="22" t="str">
        <f>QUANT.!E665</f>
        <v>Próprio</v>
      </c>
      <c r="E248" s="23" t="str">
        <f>IFERROR(VLOOKUP($C248,'SINAPI NOVEMBRO 2023'!$1:$1048576,2,0),IFERROR(VLOOKUP($C248,'5-COMPOSIÇÕES PRÓPRIAS'!$C$11:$I$5034,3,0),""))</f>
        <v>GRAMPO CONECTOR GTDU PARA HASTE DE ATERRAMENTO DUPLO 5/8'' - 50MM² - FORNECIMENTO E INSTALAÇÃO</v>
      </c>
      <c r="F248" s="21" t="str">
        <f>IFERROR(VLOOKUP($C248,'SINAPI NOVEMBRO 2023'!$1:$1048576,3,0),IFERROR(VLOOKUP($C248,'5-COMPOSIÇÕES PRÓPRIAS'!$C$11:$I$5034,4,0),""))</f>
        <v>UN</v>
      </c>
      <c r="G248" s="482">
        <f>QUANT.!H665</f>
        <v>3</v>
      </c>
      <c r="H248" s="373">
        <f>IFERROR(VLOOKUP($C248,'SINAPI NOVEMBRO 2023'!$1:$1048576,4,0),IFERROR(VLOOKUP($C248,'5-COMPOSIÇÕES PRÓPRIAS'!$C$11:$I$5034,7,0),""))</f>
        <v>31.02</v>
      </c>
      <c r="I248" s="373">
        <f>TRUNC(H248 * ('4-BDI'!$E$29), 2)</f>
        <v>39.81</v>
      </c>
      <c r="J248" s="373">
        <f t="shared" si="26"/>
        <v>93.06</v>
      </c>
      <c r="K248" s="363">
        <f t="shared" si="27"/>
        <v>119.43</v>
      </c>
      <c r="L248" s="265"/>
    </row>
    <row r="249" spans="2:12" s="267" customFormat="1" ht="30">
      <c r="B249" s="34" t="s">
        <v>8118</v>
      </c>
      <c r="C249" s="22">
        <f>QUANT.!D668</f>
        <v>96977</v>
      </c>
      <c r="D249" s="22" t="str">
        <f>QUANT.!E668</f>
        <v>SINAPI</v>
      </c>
      <c r="E249" s="23" t="str">
        <f>IFERROR(VLOOKUP($C249,'SINAPI NOVEMBRO 2023'!$1:$1048576,2,0),IFERROR(VLOOKUP($C249,'5-COMPOSIÇÕES PRÓPRIAS'!$C$11:$I$5034,3,0),""))</f>
        <v>CORDOALHA DE COBRE NU 50 MM², ENTERRADA - FORNECIMENTO E INSTALAÇÃO. AF_08/2023</v>
      </c>
      <c r="F249" s="21" t="str">
        <f>IFERROR(VLOOKUP($C249,'SINAPI NOVEMBRO 2023'!$1:$1048576,3,0),IFERROR(VLOOKUP($C249,'5-COMPOSIÇÕES PRÓPRIAS'!$C$11:$I$5034,4,0),""))</f>
        <v>M</v>
      </c>
      <c r="G249" s="482">
        <f>QUANT.!H668</f>
        <v>7.5</v>
      </c>
      <c r="H249" s="373">
        <f>IFERROR(VLOOKUP($C249,'SINAPI NOVEMBRO 2023'!$1:$1048576,4,0),IFERROR(VLOOKUP($C249,'5-COMPOSIÇÕES PRÓPRIAS'!$C$11:$I$5034,7,0),""))</f>
        <v>52.1</v>
      </c>
      <c r="I249" s="373">
        <f>TRUNC(H249 * ('4-BDI'!$E$29), 2)</f>
        <v>66.87</v>
      </c>
      <c r="J249" s="373">
        <f t="shared" si="26"/>
        <v>390.75</v>
      </c>
      <c r="K249" s="363">
        <f t="shared" si="27"/>
        <v>501.52</v>
      </c>
      <c r="L249" s="265"/>
    </row>
    <row r="250" spans="2:12" s="267" customFormat="1" ht="30">
      <c r="B250" s="34" t="s">
        <v>8119</v>
      </c>
      <c r="C250" s="22">
        <f>QUANT.!D671</f>
        <v>96985</v>
      </c>
      <c r="D250" s="22" t="str">
        <f>QUANT.!E671</f>
        <v>SINAPI</v>
      </c>
      <c r="E250" s="23" t="str">
        <f>IFERROR(VLOOKUP($C250,'SINAPI NOVEMBRO 2023'!$1:$1048576,2,0),IFERROR(VLOOKUP($C250,'5-COMPOSIÇÕES PRÓPRIAS'!$C$11:$I$5034,3,0),""))</f>
        <v>HASTE DE ATERRAMENTO, DIÂMETRO 5/8", COM 3 METROS - FORNECIMENTO E INSTALAÇÃO. AF_08/2023</v>
      </c>
      <c r="F250" s="21" t="str">
        <f>IFERROR(VLOOKUP($C250,'SINAPI NOVEMBRO 2023'!$1:$1048576,3,0),IFERROR(VLOOKUP($C250,'5-COMPOSIÇÕES PRÓPRIAS'!$C$11:$I$5034,4,0),""))</f>
        <v>UN</v>
      </c>
      <c r="G250" s="482">
        <f>QUANT.!H671</f>
        <v>3</v>
      </c>
      <c r="H250" s="373">
        <f>IFERROR(VLOOKUP($C250,'SINAPI NOVEMBRO 2023'!$1:$1048576,4,0),IFERROR(VLOOKUP($C250,'5-COMPOSIÇÕES PRÓPRIAS'!$C$11:$I$5034,7,0),""))</f>
        <v>76.650000000000006</v>
      </c>
      <c r="I250" s="373">
        <f>TRUNC(H250 * ('4-BDI'!$E$29), 2)</f>
        <v>98.38</v>
      </c>
      <c r="J250" s="373">
        <f t="shared" si="26"/>
        <v>229.95</v>
      </c>
      <c r="K250" s="363">
        <f t="shared" si="27"/>
        <v>295.14</v>
      </c>
      <c r="L250" s="265"/>
    </row>
    <row r="251" spans="2:12" s="267" customFormat="1">
      <c r="B251" s="35" t="s">
        <v>8120</v>
      </c>
      <c r="C251" s="22"/>
      <c r="D251" s="22"/>
      <c r="E251" s="25" t="s">
        <v>8094</v>
      </c>
      <c r="F251" s="21"/>
      <c r="G251" s="482"/>
      <c r="H251" s="373"/>
      <c r="I251" s="373"/>
      <c r="J251" s="373"/>
      <c r="K251" s="363"/>
      <c r="L251" s="265"/>
    </row>
    <row r="252" spans="2:12" s="267" customFormat="1" ht="48" customHeight="1">
      <c r="B252" s="34" t="s">
        <v>8121</v>
      </c>
      <c r="C252" s="22" t="str">
        <f>QUANT.!D677</f>
        <v>CP-ELE-17</v>
      </c>
      <c r="D252" s="22" t="str">
        <f>QUANT.!E677</f>
        <v>Próprio</v>
      </c>
      <c r="E252" s="23" t="str">
        <f>IFERROR(VLOOKUP($C252,'SINAPI NOVEMBRO 2023'!$1:$1048576,2,0),IFERROR(VLOOKUP($C252,'5-COMPOSIÇÕES PRÓPRIAS'!$C$11:$I$5034,3,0),""))</f>
        <v>POSTE DE CONCRETO ARMADO SEÇÃO DUPLO T - EXTENSÃO 9M  RESISTÊNCIA DE 300 A 400 DAN - FORNECIMENTO E INSTALAÇÃO</v>
      </c>
      <c r="F252" s="21" t="str">
        <f>IFERROR(VLOOKUP($C252,'SINAPI NOVEMBRO 2023'!$1:$1048576,3,0),IFERROR(VLOOKUP($C252,'5-COMPOSIÇÕES PRÓPRIAS'!$C$11:$I$5034,4,0),""))</f>
        <v>UN</v>
      </c>
      <c r="G252" s="482">
        <f>QUANT.!H677</f>
        <v>8</v>
      </c>
      <c r="H252" s="373">
        <f>IFERROR(VLOOKUP($C252,'SINAPI NOVEMBRO 2023'!$1:$1048576,4,0),IFERROR(VLOOKUP($C252,'5-COMPOSIÇÕES PRÓPRIAS'!$C$11:$I$5034,7,0),""))</f>
        <v>1460.36</v>
      </c>
      <c r="I252" s="373">
        <f>TRUNC(H252 * ('4-BDI'!$E$29), 2)</f>
        <v>1874.37</v>
      </c>
      <c r="J252" s="373">
        <f>TRUNC(G252 * H252, 2)</f>
        <v>11682.88</v>
      </c>
      <c r="K252" s="363">
        <f>TRUNC(G252 * I252, 2)</f>
        <v>14994.96</v>
      </c>
      <c r="L252" s="265"/>
    </row>
    <row r="253" spans="2:12" s="267" customFormat="1" ht="57" customHeight="1">
      <c r="B253" s="34" t="s">
        <v>8122</v>
      </c>
      <c r="C253" s="22" t="str">
        <f>QUANT.!D680</f>
        <v>CP-ELE-18</v>
      </c>
      <c r="D253" s="22" t="str">
        <f>QUANT.!E680</f>
        <v>Próprio</v>
      </c>
      <c r="E253" s="23" t="str">
        <f>IFERROR(VLOOKUP($C253,'SINAPI NOVEMBRO 2023'!$1:$1048576,2,0),IFERROR(VLOOKUP($C253,'5-COMPOSIÇÕES PRÓPRIAS'!$C$11:$I$5034,3,0),""))</f>
        <v>POSTE DE CONCRETO ARMADO SEÇÃO DUPLO T - EXTENSÃO 11M  RESISTÊNCIA DE 300 DAN - FORNECIMENTO E INSTALAÇÃO</v>
      </c>
      <c r="F253" s="21" t="str">
        <f>IFERROR(VLOOKUP($C253,'SINAPI NOVEMBRO 2023'!$1:$1048576,3,0),IFERROR(VLOOKUP($C253,'5-COMPOSIÇÕES PRÓPRIAS'!$C$11:$I$5034,4,0),""))</f>
        <v>UN</v>
      </c>
      <c r="G253" s="482">
        <f>QUANT.!H680</f>
        <v>6</v>
      </c>
      <c r="H253" s="373">
        <f>IFERROR(VLOOKUP($C253,'SINAPI NOVEMBRO 2023'!$1:$1048576,4,0),IFERROR(VLOOKUP($C253,'5-COMPOSIÇÕES PRÓPRIAS'!$C$11:$I$5034,7,0),""))</f>
        <v>1860</v>
      </c>
      <c r="I253" s="373">
        <f>TRUNC(H253 * ('4-BDI'!$E$29), 2)</f>
        <v>2387.31</v>
      </c>
      <c r="J253" s="373">
        <f>TRUNC(G253 * H253, 2)</f>
        <v>11160</v>
      </c>
      <c r="K253" s="363">
        <f>TRUNC(G253 * I253, 2)</f>
        <v>14323.86</v>
      </c>
      <c r="L253" s="265"/>
    </row>
    <row r="254" spans="2:12" s="267" customFormat="1" ht="72" customHeight="1">
      <c r="B254" s="34" t="s">
        <v>8123</v>
      </c>
      <c r="C254" s="22">
        <f>QUANT.!D683</f>
        <v>97881</v>
      </c>
      <c r="D254" s="22" t="str">
        <f>QUANT.!E683</f>
        <v>SINAPI</v>
      </c>
      <c r="E254" s="23" t="str">
        <f>IFERROR(VLOOKUP($C254,'SINAPI NOVEMBRO 2023'!$1:$1048576,2,0),IFERROR(VLOOKUP($C254,'5-COMPOSIÇÕES PRÓPRIAS'!$C$11:$I$5034,3,0),""))</f>
        <v>CAIXA ENTERRADA ELÉTRICA RETANGULAR, EM CONCRETO PRÉ-MOLDADO, FUNDO COM BRITA, DIMENSÕES INTERNAS: 0,3X0,3X0,3 M. AF_12/2020</v>
      </c>
      <c r="F254" s="21" t="str">
        <f>IFERROR(VLOOKUP($C254,'SINAPI NOVEMBRO 2023'!$1:$1048576,3,0),IFERROR(VLOOKUP($C254,'5-COMPOSIÇÕES PRÓPRIAS'!$C$11:$I$5034,4,0),""))</f>
        <v>UN</v>
      </c>
      <c r="G254" s="482">
        <f>QUANT.!H683</f>
        <v>16</v>
      </c>
      <c r="H254" s="373">
        <f>IFERROR(VLOOKUP($C254,'SINAPI NOVEMBRO 2023'!$1:$1048576,4,0),IFERROR(VLOOKUP($C254,'5-COMPOSIÇÕES PRÓPRIAS'!$C$11:$I$5034,7,0),""))</f>
        <v>132.09</v>
      </c>
      <c r="I254" s="373">
        <f>TRUNC(H254 * ('4-BDI'!$E$29), 2)</f>
        <v>169.53</v>
      </c>
      <c r="J254" s="373">
        <f>TRUNC(G254 * H254, 2)</f>
        <v>2113.44</v>
      </c>
      <c r="K254" s="363">
        <f>TRUNC(G254 * I254, 2)</f>
        <v>2712.48</v>
      </c>
      <c r="L254" s="265"/>
    </row>
    <row r="255" spans="2:12" ht="15" customHeight="1">
      <c r="B255" s="664" t="s">
        <v>179</v>
      </c>
      <c r="C255" s="665"/>
      <c r="D255" s="665"/>
      <c r="E255" s="665"/>
      <c r="F255" s="665"/>
      <c r="G255" s="665"/>
      <c r="H255" s="666"/>
      <c r="I255" s="374"/>
      <c r="J255" s="378">
        <f>TRUNC(SUM(J196:J254),2)</f>
        <v>171983.15</v>
      </c>
      <c r="K255" s="364">
        <f>TRUNC(SUM(K196:K254),2)</f>
        <v>220719.27</v>
      </c>
    </row>
    <row r="256" spans="2:12" s="42" customFormat="1" ht="15" customHeight="1">
      <c r="B256" s="44" t="s">
        <v>464</v>
      </c>
      <c r="C256" s="45"/>
      <c r="D256" s="45"/>
      <c r="E256" s="43" t="s">
        <v>153</v>
      </c>
      <c r="F256" s="45"/>
      <c r="G256" s="483"/>
      <c r="H256" s="372"/>
      <c r="I256" s="375"/>
      <c r="J256" s="375"/>
      <c r="K256" s="362"/>
      <c r="L256" s="265"/>
    </row>
    <row r="257" spans="2:12" s="267" customFormat="1" ht="53.25" customHeight="1">
      <c r="B257" s="34" t="s">
        <v>8174</v>
      </c>
      <c r="C257" s="22">
        <f>QUANT.!D687</f>
        <v>96984</v>
      </c>
      <c r="D257" s="22" t="str">
        <f>QUANT.!E687</f>
        <v>SINAPI</v>
      </c>
      <c r="E257" s="23" t="str">
        <f>IFERROR(VLOOKUP($C257,'SINAPI NOVEMBRO 2023'!$1:$1048576,2,0),IFERROR(VLOOKUP($C257,'5-COMPOSIÇÕES PRÓPRIAS'!$C$11:$I$5034,3,0),""))</f>
        <v>ELETRODUTO PVC RÍGIDO, DIÂMETRO 40MM, COM 3 METROS, PARA SPDA - FORNECIMENTO E INSTALAÇÃO. AF_08/2023</v>
      </c>
      <c r="F257" s="21" t="str">
        <f>IFERROR(VLOOKUP($C257,'SINAPI NOVEMBRO 2023'!$1:$1048576,3,0),IFERROR(VLOOKUP($C257,'5-COMPOSIÇÕES PRÓPRIAS'!$C$11:$I$5034,4,0),""))</f>
        <v>UN</v>
      </c>
      <c r="G257" s="482">
        <f>QUANT.!H687</f>
        <v>7</v>
      </c>
      <c r="H257" s="373">
        <f>IFERROR(VLOOKUP($C257,'SINAPI NOVEMBRO 2023'!$1:$1048576,4,0),IFERROR(VLOOKUP($C257,'5-COMPOSIÇÕES PRÓPRIAS'!$C$11:$I$5034,7,0),""))</f>
        <v>51.15</v>
      </c>
      <c r="I257" s="373">
        <f>TRUNC(H257 * ('4-BDI'!$E$29), 2)</f>
        <v>65.650000000000006</v>
      </c>
      <c r="J257" s="373">
        <f t="shared" ref="J257:J266" si="28">TRUNC(G257 * H257, 2)</f>
        <v>358.05</v>
      </c>
      <c r="K257" s="363">
        <f t="shared" ref="K257:K266" si="29">TRUNC(G257 * I257, 2)</f>
        <v>459.55</v>
      </c>
      <c r="L257" s="265"/>
    </row>
    <row r="258" spans="2:12" s="267" customFormat="1" ht="30">
      <c r="B258" s="34" t="s">
        <v>8175</v>
      </c>
      <c r="C258" s="22">
        <f>QUANT.!D690</f>
        <v>96985</v>
      </c>
      <c r="D258" s="22" t="str">
        <f>QUANT.!E690</f>
        <v>SINAPI</v>
      </c>
      <c r="E258" s="23" t="str">
        <f>IFERROR(VLOOKUP($C258,'SINAPI NOVEMBRO 2023'!$1:$1048576,2,0),IFERROR(VLOOKUP($C258,'5-COMPOSIÇÕES PRÓPRIAS'!$C$11:$I$5034,3,0),""))</f>
        <v>HASTE DE ATERRAMENTO, DIÂMETRO 5/8", COM 3 METROS - FORNECIMENTO E INSTALAÇÃO. AF_08/2023</v>
      </c>
      <c r="F258" s="21" t="str">
        <f>IFERROR(VLOOKUP($C258,'SINAPI NOVEMBRO 2023'!$1:$1048576,3,0),IFERROR(VLOOKUP($C258,'5-COMPOSIÇÕES PRÓPRIAS'!$C$11:$I$5034,4,0),""))</f>
        <v>UN</v>
      </c>
      <c r="G258" s="482">
        <f>QUANT.!H690</f>
        <v>7</v>
      </c>
      <c r="H258" s="373">
        <f>IFERROR(VLOOKUP($C258,'SINAPI NOVEMBRO 2023'!$1:$1048576,4,0),IFERROR(VLOOKUP($C258,'5-COMPOSIÇÕES PRÓPRIAS'!$C$11:$I$5034,7,0),""))</f>
        <v>76.650000000000006</v>
      </c>
      <c r="I258" s="373">
        <f>TRUNC(H258 * ('4-BDI'!$E$29), 2)</f>
        <v>98.38</v>
      </c>
      <c r="J258" s="373">
        <f t="shared" si="28"/>
        <v>536.54999999999995</v>
      </c>
      <c r="K258" s="363">
        <f t="shared" si="29"/>
        <v>688.66</v>
      </c>
      <c r="L258" s="265"/>
    </row>
    <row r="259" spans="2:12" s="267" customFormat="1" ht="45">
      <c r="B259" s="34" t="s">
        <v>8176</v>
      </c>
      <c r="C259" s="22">
        <f>QUANT.!D693</f>
        <v>97881</v>
      </c>
      <c r="D259" s="22" t="str">
        <f>QUANT.!E693</f>
        <v>SINAPI</v>
      </c>
      <c r="E259" s="23" t="str">
        <f>IFERROR(VLOOKUP($C259,'SINAPI NOVEMBRO 2023'!$1:$1048576,2,0),IFERROR(VLOOKUP($C259,'5-COMPOSIÇÕES PRÓPRIAS'!$C$11:$I$5034,3,0),""))</f>
        <v>CAIXA ENTERRADA ELÉTRICA RETANGULAR, EM CONCRETO PRÉ-MOLDADO, FUNDO COM BRITA, DIMENSÕES INTERNAS: 0,3X0,3X0,3 M. AF_12/2020</v>
      </c>
      <c r="F259" s="21" t="str">
        <f>IFERROR(VLOOKUP($C259,'SINAPI NOVEMBRO 2023'!$1:$1048576,3,0),IFERROR(VLOOKUP($C259,'5-COMPOSIÇÕES PRÓPRIAS'!$C$11:$I$5034,4,0),""))</f>
        <v>UN</v>
      </c>
      <c r="G259" s="482">
        <f>QUANT.!H693</f>
        <v>7</v>
      </c>
      <c r="H259" s="373">
        <f>IFERROR(VLOOKUP($C259,'SINAPI NOVEMBRO 2023'!$1:$1048576,4,0),IFERROR(VLOOKUP($C259,'5-COMPOSIÇÕES PRÓPRIAS'!$C$11:$I$5034,7,0),""))</f>
        <v>132.09</v>
      </c>
      <c r="I259" s="373">
        <f>TRUNC(H259 * ('4-BDI'!$E$29), 2)</f>
        <v>169.53</v>
      </c>
      <c r="J259" s="373">
        <f t="shared" si="28"/>
        <v>924.63</v>
      </c>
      <c r="K259" s="363">
        <f t="shared" si="29"/>
        <v>1186.71</v>
      </c>
      <c r="L259" s="265"/>
    </row>
    <row r="260" spans="2:12" s="267" customFormat="1" ht="65.25" customHeight="1">
      <c r="B260" s="34" t="s">
        <v>8177</v>
      </c>
      <c r="C260" s="22" t="str">
        <f>QUANT.!D696</f>
        <v>CP-SPDA-02</v>
      </c>
      <c r="D260" s="22" t="str">
        <f>QUANT.!E696</f>
        <v>Próprio</v>
      </c>
      <c r="E260" s="23" t="str">
        <f>IFERROR(VLOOKUP($C260,'SINAPI NOVEMBRO 2023'!$1:$1048576,2,0),IFERROR(VLOOKUP($C260,'5-COMPOSIÇÕES PRÓPRIAS'!$C$11:$I$5034,3,0),""))</f>
        <v>GRAMPO CONECTOR GTDU PARA HASTE DE ATERRAMENTO DUPLO 5/8'' - 50MM² - FORNECIMENTO E INSTALAÇÃO</v>
      </c>
      <c r="F260" s="21" t="str">
        <f>IFERROR(VLOOKUP($C260,'SINAPI NOVEMBRO 2023'!$1:$1048576,3,0),IFERROR(VLOOKUP($C260,'5-COMPOSIÇÕES PRÓPRIAS'!$C$11:$I$5034,4,0),""))</f>
        <v>UN</v>
      </c>
      <c r="G260" s="482">
        <f>QUANT.!H696</f>
        <v>7</v>
      </c>
      <c r="H260" s="373">
        <f>IFERROR(VLOOKUP($C260,'SINAPI NOVEMBRO 2023'!$1:$1048576,4,0),IFERROR(VLOOKUP($C260,'5-COMPOSIÇÕES PRÓPRIAS'!$C$11:$I$5034,7,0),""))</f>
        <v>31.02</v>
      </c>
      <c r="I260" s="373">
        <f>TRUNC(H260 * ('4-BDI'!$E$29), 2)</f>
        <v>39.81</v>
      </c>
      <c r="J260" s="373">
        <f t="shared" si="28"/>
        <v>217.14</v>
      </c>
      <c r="K260" s="363">
        <f t="shared" si="29"/>
        <v>278.67</v>
      </c>
      <c r="L260" s="265"/>
    </row>
    <row r="261" spans="2:12" s="267" customFormat="1" ht="30">
      <c r="B261" s="34" t="s">
        <v>8178</v>
      </c>
      <c r="C261" s="22">
        <f>QUANT.!D699</f>
        <v>96973</v>
      </c>
      <c r="D261" s="22" t="str">
        <f>QUANT.!E699</f>
        <v>SINAPI</v>
      </c>
      <c r="E261" s="23" t="str">
        <f>IFERROR(VLOOKUP($C261,'SINAPI NOVEMBRO 2023'!$1:$1048576,2,0),IFERROR(VLOOKUP($C261,'5-COMPOSIÇÕES PRÓPRIAS'!$C$11:$I$5034,3,0),""))</f>
        <v>CORDOALHA DE COBRE NU 35 MM², NÃO ENTERRADA, COM ISOLADOR - FORNECIMENTO E INSTALAÇÃO. AF_08/2023</v>
      </c>
      <c r="F261" s="21" t="str">
        <f>IFERROR(VLOOKUP($C261,'SINAPI NOVEMBRO 2023'!$1:$1048576,3,0),IFERROR(VLOOKUP($C261,'5-COMPOSIÇÕES PRÓPRIAS'!$C$11:$I$5034,4,0),""))</f>
        <v>M</v>
      </c>
      <c r="G261" s="482">
        <f>QUANT.!H699</f>
        <v>93</v>
      </c>
      <c r="H261" s="373">
        <f>IFERROR(VLOOKUP($C261,'SINAPI NOVEMBRO 2023'!$1:$1048576,4,0),IFERROR(VLOOKUP($C261,'5-COMPOSIÇÕES PRÓPRIAS'!$C$11:$I$5034,7,0),""))</f>
        <v>61.69</v>
      </c>
      <c r="I261" s="373">
        <f>TRUNC(H261 * ('4-BDI'!$E$29), 2)</f>
        <v>79.17</v>
      </c>
      <c r="J261" s="373">
        <f t="shared" si="28"/>
        <v>5737.17</v>
      </c>
      <c r="K261" s="363">
        <f t="shared" si="29"/>
        <v>7362.81</v>
      </c>
      <c r="L261" s="265"/>
    </row>
    <row r="262" spans="2:12" s="267" customFormat="1" ht="78" customHeight="1">
      <c r="B262" s="34" t="s">
        <v>8179</v>
      </c>
      <c r="C262" s="22">
        <f>QUANT.!D702</f>
        <v>102276</v>
      </c>
      <c r="D262" s="22" t="str">
        <f>QUANT.!E702</f>
        <v>SINAPI</v>
      </c>
      <c r="E262" s="23" t="str">
        <f>IFERROR(VLOOKUP($C262,'SINAPI NOVEMBRO 2023'!$1:$1048576,2,0),IFERROR(VLOOKUP($C262,'5-COMPOSIÇÕES PRÓPRIAS'!$C$11:$I$5034,3,0),""))</f>
        <v>ESCAVAÇÃO MECANIZADA DE VALA COM PROF. ATÉ 1,5 M (MÉDIA MONTANTE E JUSANTE/UMA COMPOSIÇÃO POR TRECHO), ESCAVADEIRA (0,8 M3), LARG. MENOR QUE 1,5 M, EM SOLO DE 1A CATEGORIA, EM LOCAIS COM ALTO NÍVEL DE INTERFERÊNCIA. AF_02/2021</v>
      </c>
      <c r="F262" s="21" t="str">
        <f>IFERROR(VLOOKUP($C262,'SINAPI NOVEMBRO 2023'!$1:$1048576,3,0),IFERROR(VLOOKUP($C262,'5-COMPOSIÇÕES PRÓPRIAS'!$C$11:$I$5034,4,0),""))</f>
        <v>M3</v>
      </c>
      <c r="G262" s="482">
        <f>QUANT.!H702</f>
        <v>1</v>
      </c>
      <c r="H262" s="373">
        <f>IFERROR(VLOOKUP($C262,'SINAPI NOVEMBRO 2023'!$1:$1048576,4,0),IFERROR(VLOOKUP($C262,'5-COMPOSIÇÕES PRÓPRIAS'!$C$11:$I$5034,7,0),""))</f>
        <v>11.74</v>
      </c>
      <c r="I262" s="373">
        <f>TRUNC(H262 * ('4-BDI'!$E$29), 2)</f>
        <v>15.06</v>
      </c>
      <c r="J262" s="373">
        <f t="shared" si="28"/>
        <v>11.74</v>
      </c>
      <c r="K262" s="363">
        <f t="shared" si="29"/>
        <v>15.06</v>
      </c>
      <c r="L262" s="265"/>
    </row>
    <row r="263" spans="2:12" s="267" customFormat="1" ht="30">
      <c r="B263" s="34" t="s">
        <v>8180</v>
      </c>
      <c r="C263" s="22">
        <f>QUANT.!D705</f>
        <v>104737</v>
      </c>
      <c r="D263" s="22" t="str">
        <f>QUANT.!E705</f>
        <v>SINAPI</v>
      </c>
      <c r="E263" s="23" t="str">
        <f>IFERROR(VLOOKUP($C263,'SINAPI NOVEMBRO 2023'!$1:$1048576,2,0),IFERROR(VLOOKUP($C263,'5-COMPOSIÇÕES PRÓPRIAS'!$C$11:$I$5034,3,0),""))</f>
        <v>REATERRO MANUAL DE VALAS, COM PLACA VIBRATÓRIA. AF_08/2023</v>
      </c>
      <c r="F263" s="21" t="str">
        <f>IFERROR(VLOOKUP($C263,'SINAPI NOVEMBRO 2023'!$1:$1048576,3,0),IFERROR(VLOOKUP($C263,'5-COMPOSIÇÕES PRÓPRIAS'!$C$11:$I$5034,4,0),""))</f>
        <v>M3</v>
      </c>
      <c r="G263" s="482">
        <f>QUANT.!H705</f>
        <v>1</v>
      </c>
      <c r="H263" s="373">
        <f>IFERROR(VLOOKUP($C263,'SINAPI NOVEMBRO 2023'!$1:$1048576,4,0),IFERROR(VLOOKUP($C263,'5-COMPOSIÇÕES PRÓPRIAS'!$C$11:$I$5034,7,0),""))</f>
        <v>18.03</v>
      </c>
      <c r="I263" s="373">
        <f>TRUNC(H263 * ('4-BDI'!$E$29), 2)</f>
        <v>23.14</v>
      </c>
      <c r="J263" s="373">
        <f t="shared" si="28"/>
        <v>18.03</v>
      </c>
      <c r="K263" s="363">
        <f t="shared" si="29"/>
        <v>23.14</v>
      </c>
      <c r="L263" s="265"/>
    </row>
    <row r="264" spans="2:12" ht="30">
      <c r="B264" s="34" t="s">
        <v>8181</v>
      </c>
      <c r="C264" s="22">
        <f>QUANT.!D708</f>
        <v>96988</v>
      </c>
      <c r="D264" s="22" t="str">
        <f>QUANT.!E708</f>
        <v>SINAPI</v>
      </c>
      <c r="E264" s="23" t="str">
        <f>IFERROR(VLOOKUP($C264,'SINAPI NOVEMBRO 2023'!$1:$1048576,2,0),IFERROR(VLOOKUP($C264,'5-COMPOSIÇÕES PRÓPRIAS'!$C$11:$I$5034,3,0),""))</f>
        <v>MASTRO 1 ½", COM 3 METROS, PARA SPDA - FORNECIMENTO E INSTALAÇÃO. AF_08/2023</v>
      </c>
      <c r="F264" s="21" t="str">
        <f>IFERROR(VLOOKUP($C264,'SINAPI NOVEMBRO 2023'!$1:$1048576,3,0),IFERROR(VLOOKUP($C264,'5-COMPOSIÇÕES PRÓPRIAS'!$C$11:$I$5034,4,0),""))</f>
        <v>UN</v>
      </c>
      <c r="G264" s="482">
        <f>QUANT.!H708</f>
        <v>7</v>
      </c>
      <c r="H264" s="373">
        <f>IFERROR(VLOOKUP($C264,'SINAPI NOVEMBRO 2023'!$1:$1048576,4,0),IFERROR(VLOOKUP($C264,'5-COMPOSIÇÕES PRÓPRIAS'!$C$11:$I$5034,7,0),""))</f>
        <v>181.02</v>
      </c>
      <c r="I264" s="373">
        <f>TRUNC(H264 * ('4-BDI'!$E$29), 2)</f>
        <v>232.33</v>
      </c>
      <c r="J264" s="373">
        <f t="shared" si="28"/>
        <v>1267.1400000000001</v>
      </c>
      <c r="K264" s="363">
        <f t="shared" si="29"/>
        <v>1626.31</v>
      </c>
    </row>
    <row r="265" spans="2:12" ht="30">
      <c r="B265" s="34" t="s">
        <v>8182</v>
      </c>
      <c r="C265" s="22">
        <f>QUANT.!D711</f>
        <v>96987</v>
      </c>
      <c r="D265" s="22" t="str">
        <f>QUANT.!E711</f>
        <v>SINAPI</v>
      </c>
      <c r="E265" s="23" t="str">
        <f>IFERROR(VLOOKUP($C265,'SINAPI NOVEMBRO 2023'!$1:$1048576,2,0),IFERROR(VLOOKUP($C265,'5-COMPOSIÇÕES PRÓPRIAS'!$C$11:$I$5034,3,0),""))</f>
        <v>BASE METÁLICA PARA MASTRO 1 ½"  PARA SPDA - FORNECIMENTO E INSTALAÇÃO. AF_08/2023</v>
      </c>
      <c r="F265" s="21" t="str">
        <f>IFERROR(VLOOKUP($C265,'SINAPI NOVEMBRO 2023'!$1:$1048576,3,0),IFERROR(VLOOKUP($C265,'5-COMPOSIÇÕES PRÓPRIAS'!$C$11:$I$5034,4,0),""))</f>
        <v>UN</v>
      </c>
      <c r="G265" s="482">
        <f>QUANT.!H711</f>
        <v>7</v>
      </c>
      <c r="H265" s="373">
        <f>IFERROR(VLOOKUP($C265,'SINAPI NOVEMBRO 2023'!$1:$1048576,4,0),IFERROR(VLOOKUP($C265,'5-COMPOSIÇÕES PRÓPRIAS'!$C$11:$I$5034,7,0),""))</f>
        <v>117.06</v>
      </c>
      <c r="I265" s="373">
        <f>TRUNC(H265 * ('4-BDI'!$E$29), 2)</f>
        <v>150.24</v>
      </c>
      <c r="J265" s="373">
        <f t="shared" si="28"/>
        <v>819.42</v>
      </c>
      <c r="K265" s="363">
        <f t="shared" si="29"/>
        <v>1051.68</v>
      </c>
    </row>
    <row r="266" spans="2:12" ht="30">
      <c r="B266" s="34" t="s">
        <v>8183</v>
      </c>
      <c r="C266" s="22">
        <f>QUANT.!D714</f>
        <v>96989</v>
      </c>
      <c r="D266" s="22" t="str">
        <f>QUANT.!E714</f>
        <v>SINAPI</v>
      </c>
      <c r="E266" s="23" t="str">
        <f>IFERROR(VLOOKUP($C266,'SINAPI NOVEMBRO 2023'!$1:$1048576,2,0),IFERROR(VLOOKUP($C266,'5-COMPOSIÇÕES PRÓPRIAS'!$C$11:$I$5034,3,0),""))</f>
        <v>CAPTOR TIPO FRANKLIN PARA SPDA - FORNECIMENTO E INSTALAÇÃO. AF_08/2023</v>
      </c>
      <c r="F266" s="21" t="str">
        <f>IFERROR(VLOOKUP($C266,'SINAPI NOVEMBRO 2023'!$1:$1048576,3,0),IFERROR(VLOOKUP($C266,'5-COMPOSIÇÕES PRÓPRIAS'!$C$11:$I$5034,4,0),""))</f>
        <v>UN</v>
      </c>
      <c r="G266" s="482">
        <f>QUANT.!H714</f>
        <v>7</v>
      </c>
      <c r="H266" s="373">
        <f>IFERROR(VLOOKUP($C266,'SINAPI NOVEMBRO 2023'!$1:$1048576,4,0),IFERROR(VLOOKUP($C266,'5-COMPOSIÇÕES PRÓPRIAS'!$C$11:$I$5034,7,0),""))</f>
        <v>151.61000000000001</v>
      </c>
      <c r="I266" s="373">
        <f>TRUNC(H266 * ('4-BDI'!$E$29), 2)</f>
        <v>194.59</v>
      </c>
      <c r="J266" s="373">
        <f t="shared" si="28"/>
        <v>1061.27</v>
      </c>
      <c r="K266" s="363">
        <f t="shared" si="29"/>
        <v>1362.13</v>
      </c>
    </row>
    <row r="267" spans="2:12">
      <c r="B267" s="664" t="s">
        <v>179</v>
      </c>
      <c r="C267" s="665"/>
      <c r="D267" s="665"/>
      <c r="E267" s="665"/>
      <c r="F267" s="665"/>
      <c r="G267" s="665"/>
      <c r="H267" s="666"/>
      <c r="I267" s="374"/>
      <c r="J267" s="378">
        <f>TRUNC(SUM(J257:J266),2)</f>
        <v>10951.14</v>
      </c>
      <c r="K267" s="364">
        <f>TRUNC(SUM(K257:K266),2)</f>
        <v>14054.72</v>
      </c>
    </row>
    <row r="268" spans="2:12">
      <c r="B268" s="44" t="s">
        <v>465</v>
      </c>
      <c r="C268" s="45"/>
      <c r="D268" s="45"/>
      <c r="E268" s="43" t="s">
        <v>7355</v>
      </c>
      <c r="F268" s="45"/>
      <c r="G268" s="483"/>
      <c r="H268" s="372"/>
      <c r="I268" s="375"/>
      <c r="J268" s="375"/>
      <c r="K268" s="362"/>
    </row>
    <row r="269" spans="2:12" ht="45">
      <c r="B269" s="34" t="s">
        <v>7089</v>
      </c>
      <c r="C269" s="22" t="str">
        <f>QUANT.!D718</f>
        <v>CP-SD-01</v>
      </c>
      <c r="D269" s="22" t="str">
        <f>QUANT.!E718</f>
        <v>Próprio</v>
      </c>
      <c r="E269" s="23" t="str">
        <f>IFERROR(VLOOKUP($C269,'SINAPI NOVEMBRO 2023'!$1:$1048576,2,0),IFERROR(VLOOKUP($C269,'5-COMPOSIÇÕES PRÓPRIAS'!$C$11:$I$5034,3,0),""))</f>
        <v>FORNECIMENTO E INSTALAÇÃO DE TOTEM DE INDENTIFICAÇÃO DE CONCRETO EM COR NATURAL COM PLACA DE INAUGURAÇÃO 40CMX60CM</v>
      </c>
      <c r="F269" s="21" t="str">
        <f>IFERROR(VLOOKUP($C269,'SINAPI NOVEMBRO 2023'!$1:$1048576,3,0),IFERROR(VLOOKUP($C269,'5-COMPOSIÇÕES PRÓPRIAS'!$C$11:$I$5034,4,0),""))</f>
        <v>UN</v>
      </c>
      <c r="G269" s="482">
        <f>QUANT.!H718</f>
        <v>1</v>
      </c>
      <c r="H269" s="373">
        <f>IFERROR(VLOOKUP($C269,'SINAPI NOVEMBRO 2023'!$1:$1048576,4,0),IFERROR(VLOOKUP($C269,'5-COMPOSIÇÕES PRÓPRIAS'!$C$11:$I$5034,7,0),""))</f>
        <v>6391.36</v>
      </c>
      <c r="I269" s="373">
        <f>TRUNC(H269 * ('4-BDI'!$E$29), 2)</f>
        <v>8203.31</v>
      </c>
      <c r="J269" s="373">
        <f>TRUNC(G269 * H269, 2)</f>
        <v>6391.36</v>
      </c>
      <c r="K269" s="363">
        <f>TRUNC(G269 * I269, 2)</f>
        <v>8203.31</v>
      </c>
    </row>
    <row r="270" spans="2:12" s="267" customFormat="1">
      <c r="B270" s="34" t="s">
        <v>7090</v>
      </c>
      <c r="C270" s="22" t="str">
        <f>QUANT.!D720</f>
        <v>CP-SD-02</v>
      </c>
      <c r="D270" s="22" t="str">
        <f>QUANT.!E720</f>
        <v>Próprio</v>
      </c>
      <c r="E270" s="23" t="str">
        <f>IFERROR(VLOOKUP($C270,'SINAPI NOVEMBRO 2023'!$1:$1048576,2,0),IFERROR(VLOOKUP($C270,'5-COMPOSIÇÕES PRÓPRIAS'!$C$11:$I$5034,3,0),""))</f>
        <v>CONJUNTO DE MASTRO PARA TRÊS BANDEIRAS E PEDESTAL</v>
      </c>
      <c r="F270" s="21" t="str">
        <f>IFERROR(VLOOKUP($C270,'SINAPI NOVEMBRO 2023'!$1:$1048576,3,0),IFERROR(VLOOKUP($C270,'5-COMPOSIÇÕES PRÓPRIAS'!$C$11:$I$5034,4,0),""))</f>
        <v>UN</v>
      </c>
      <c r="G270" s="482">
        <f>QUANT.!H720</f>
        <v>1</v>
      </c>
      <c r="H270" s="373">
        <f>IFERROR(VLOOKUP($C270,'SINAPI NOVEMBRO 2023'!$1:$1048576,4,0),IFERROR(VLOOKUP($C270,'5-COMPOSIÇÕES PRÓPRIAS'!$C$11:$I$5034,7,0),""))</f>
        <v>2915.09</v>
      </c>
      <c r="I270" s="373">
        <f>TRUNC(H270 * ('4-BDI'!$E$29), 2)</f>
        <v>3741.51</v>
      </c>
      <c r="J270" s="373">
        <f t="shared" ref="J270:J275" si="30">TRUNC(G270 * H270, 2)</f>
        <v>2915.09</v>
      </c>
      <c r="K270" s="363">
        <f t="shared" ref="K270:K275" si="31">TRUNC(G270 * I270, 2)</f>
        <v>3741.51</v>
      </c>
      <c r="L270" s="265"/>
    </row>
    <row r="271" spans="2:12" s="267" customFormat="1" ht="60">
      <c r="B271" s="34" t="s">
        <v>7091</v>
      </c>
      <c r="C271" s="22">
        <f>QUANT.!D722</f>
        <v>101198</v>
      </c>
      <c r="D271" s="22" t="str">
        <f>QUANT.!E722</f>
        <v>SINAPI</v>
      </c>
      <c r="E271" s="23" t="str">
        <f>IFERROR(VLOOKUP($C271,'SINAPI NOVEMBRO 2023'!$1:$1048576,2,0),IFERROR(VLOOKUP($C271,'5-COMPOSIÇÕES PRÓPRIAS'!$C$11:$I$5034,3,0),""))</f>
        <v>CERCA COM MOURÕES DE CONCRETO, SEÇÃO "T" PONTA INCLINADA, 10X10 CM, ESPAÇAMENTO DE 2,5 M, CRAVADOS 0,5 M, COM 11 FIOS DE ARAME DE AÇO OVALADO 15X17 - FORNECIMENTO E INSTALAÇÃO. AF_05/2020</v>
      </c>
      <c r="F271" s="21" t="str">
        <f>IFERROR(VLOOKUP($C271,'SINAPI NOVEMBRO 2023'!$1:$1048576,3,0),IFERROR(VLOOKUP($C271,'5-COMPOSIÇÕES PRÓPRIAS'!$C$11:$I$5034,4,0),""))</f>
        <v>M</v>
      </c>
      <c r="G271" s="482">
        <f>QUANT.!H722</f>
        <v>128.75</v>
      </c>
      <c r="H271" s="373">
        <f>IFERROR(VLOOKUP($C271,'SINAPI NOVEMBRO 2023'!$1:$1048576,4,0),IFERROR(VLOOKUP($C271,'5-COMPOSIÇÕES PRÓPRIAS'!$C$11:$I$5034,7,0),""))</f>
        <v>89.09</v>
      </c>
      <c r="I271" s="373">
        <f>TRUNC(H271 * ('4-BDI'!$E$29), 2)</f>
        <v>114.34</v>
      </c>
      <c r="J271" s="373">
        <f>TRUNC(G271 * H271, 2)</f>
        <v>11470.33</v>
      </c>
      <c r="K271" s="363">
        <f>TRUNC(G271 * I271, 2)</f>
        <v>14721.27</v>
      </c>
      <c r="L271" s="265"/>
    </row>
    <row r="272" spans="2:12" s="267" customFormat="1" ht="75">
      <c r="B272" s="34" t="s">
        <v>7092</v>
      </c>
      <c r="C272" s="22">
        <f>QUANT.!D724</f>
        <v>102362</v>
      </c>
      <c r="D272" s="22" t="str">
        <f>QUANT.!E724</f>
        <v>SINAPI</v>
      </c>
      <c r="E272" s="23" t="str">
        <f>IFERROR(VLOOKUP($C272,'SINAPI NOVEMBRO 2023'!$1:$1048576,2,0),IFERROR(VLOOKUP($C272,'5-COMPOSIÇÕES PRÓPRIAS'!$C$11:$I$5034,3,0),""))</f>
        <v>ALAMBRADO PARA QUADRA POLIESPORTIVA, ESTRUTURADO POR TUBOS DE ACO GALVANIZADO, (MONTANTES COM DIAMETRO 2", TRAVESSAS E ESCORAS COM DIÂMETRO 1 ¼), COM TELA DE ARAME GALVANIZADO, FIO 14 BWG E MALHA QUADRADA 5X5CM (EXCETO MURETA). AF_03/2021</v>
      </c>
      <c r="F272" s="21" t="str">
        <f>IFERROR(VLOOKUP($C272,'SINAPI NOVEMBRO 2023'!$1:$1048576,3,0),IFERROR(VLOOKUP($C272,'5-COMPOSIÇÕES PRÓPRIAS'!$C$11:$I$5034,4,0),""))</f>
        <v>M2</v>
      </c>
      <c r="G272" s="482">
        <f>QUANT.!H724</f>
        <v>1146.8800000000001</v>
      </c>
      <c r="H272" s="373">
        <f>IFERROR(VLOOKUP($C272,'SINAPI NOVEMBRO 2023'!$1:$1048576,4,0),IFERROR(VLOOKUP($C272,'5-COMPOSIÇÕES PRÓPRIAS'!$C$11:$I$5034,7,0),""))</f>
        <v>151.47999999999999</v>
      </c>
      <c r="I272" s="373">
        <f>TRUNC(H272 * ('4-BDI'!$E$29), 2)</f>
        <v>194.42</v>
      </c>
      <c r="J272" s="373">
        <f t="shared" si="30"/>
        <v>173729.38</v>
      </c>
      <c r="K272" s="363">
        <f t="shared" si="31"/>
        <v>222976.4</v>
      </c>
      <c r="L272" s="265"/>
    </row>
    <row r="273" spans="2:12" s="267" customFormat="1" ht="30">
      <c r="B273" s="34" t="s">
        <v>7093</v>
      </c>
      <c r="C273" s="22" t="str">
        <f>QUANT.!D725</f>
        <v>CP-SD-03</v>
      </c>
      <c r="D273" s="22" t="str">
        <f>QUANT.!E725</f>
        <v>Próprio</v>
      </c>
      <c r="E273" s="23" t="str">
        <f>IFERROR(VLOOKUP($C273,'SINAPI NOVEMBRO 2023'!$1:$1048576,2,0),IFERROR(VLOOKUP($C273,'5-COMPOSIÇÕES PRÓPRIAS'!$C$11:$I$5034,3,0),""))</f>
        <v>PORTÃO PARA ALAMBRADO 2,40 X 2,10 (INCLUSIVE DOBRADIÇAS E FECHADURAS) - FONECIMENTO E INSTALAÇÃO</v>
      </c>
      <c r="F273" s="21" t="str">
        <f>IFERROR(VLOOKUP($C273,'SINAPI NOVEMBRO 2023'!$1:$1048576,3,0),IFERROR(VLOOKUP($C273,'5-COMPOSIÇÕES PRÓPRIAS'!$C$11:$I$5034,4,0),""))</f>
        <v>UN</v>
      </c>
      <c r="G273" s="482">
        <f>QUANT.!H725</f>
        <v>4</v>
      </c>
      <c r="H273" s="373">
        <f>IFERROR(VLOOKUP($C273,'SINAPI NOVEMBRO 2023'!$1:$1048576,4,0),IFERROR(VLOOKUP($C273,'5-COMPOSIÇÕES PRÓPRIAS'!$C$11:$I$5034,7,0),""))</f>
        <v>1144.92</v>
      </c>
      <c r="I273" s="373">
        <f>TRUNC(H273 * ('4-BDI'!$E$29), 2)</f>
        <v>1469.5</v>
      </c>
      <c r="J273" s="373">
        <f>TRUNC(G273 * H273, 2)</f>
        <v>4579.68</v>
      </c>
      <c r="K273" s="363">
        <f>TRUNC(G273 * I273, 2)</f>
        <v>5878</v>
      </c>
      <c r="L273" s="265"/>
    </row>
    <row r="274" spans="2:12" s="267" customFormat="1" ht="45">
      <c r="B274" s="34" t="s">
        <v>7094</v>
      </c>
      <c r="C274" s="22">
        <f>QUANT.!D726</f>
        <v>100751</v>
      </c>
      <c r="D274" s="22" t="str">
        <f>QUANT.!E726</f>
        <v>SINAPI</v>
      </c>
      <c r="E274" s="23" t="str">
        <f>IFERROR(VLOOKUP($C274,'SINAPI NOVEMBRO 2023'!$1:$1048576,2,0),IFERROR(VLOOKUP($C274,'5-COMPOSIÇÕES PRÓPRIAS'!$C$11:$I$5034,3,0),""))</f>
        <v>PINTURA COM TINTA EPOXÍDICA DE ACABAMENTO PULVERIZADA SOBRE PERFIL METÁLICO EXECUTADO EM FÁBRICA (02 DEMÃOS). AF_01/2020_PE</v>
      </c>
      <c r="F274" s="21" t="str">
        <f>IFERROR(VLOOKUP($C274,'SINAPI NOVEMBRO 2023'!$1:$1048576,3,0),IFERROR(VLOOKUP($C274,'5-COMPOSIÇÕES PRÓPRIAS'!$C$11:$I$5034,4,0),""))</f>
        <v>M2</v>
      </c>
      <c r="G274" s="482">
        <f>QUANT.!H726</f>
        <v>871.62</v>
      </c>
      <c r="H274" s="373">
        <f>IFERROR(VLOOKUP($C274,'SINAPI NOVEMBRO 2023'!$1:$1048576,4,0),IFERROR(VLOOKUP($C274,'5-COMPOSIÇÕES PRÓPRIAS'!$C$11:$I$5034,7,0),""))</f>
        <v>34.880000000000003</v>
      </c>
      <c r="I274" s="373">
        <f>TRUNC(H274 * ('4-BDI'!$E$29), 2)</f>
        <v>44.76</v>
      </c>
      <c r="J274" s="373">
        <f>TRUNC(G274 * H274, 2)</f>
        <v>30402.1</v>
      </c>
      <c r="K274" s="363">
        <f>TRUNC(G274 * I274, 2)</f>
        <v>39013.71</v>
      </c>
      <c r="L274" s="265"/>
    </row>
    <row r="275" spans="2:12" s="267" customFormat="1">
      <c r="B275" s="34" t="s">
        <v>7095</v>
      </c>
      <c r="C275" s="22">
        <f>QUANT.!D727</f>
        <v>98519</v>
      </c>
      <c r="D275" s="22" t="str">
        <f>QUANT.!E727</f>
        <v>SINAPI</v>
      </c>
      <c r="E275" s="23" t="str">
        <f>IFERROR(VLOOKUP($C275,'SINAPI NOVEMBRO 2023'!$1:$1048576,2,0),IFERROR(VLOOKUP($C275,'5-COMPOSIÇÕES PRÓPRIAS'!$C$11:$I$5034,3,0),""))</f>
        <v>REVOLVIMENTO E LIMPEZA MANUAL DE SOLO. AF_05/2018</v>
      </c>
      <c r="F275" s="21" t="str">
        <f>IFERROR(VLOOKUP($C275,'SINAPI NOVEMBRO 2023'!$1:$1048576,3,0),IFERROR(VLOOKUP($C275,'5-COMPOSIÇÕES PRÓPRIAS'!$C$11:$I$5034,4,0),""))</f>
        <v>M2</v>
      </c>
      <c r="G275" s="482">
        <f>QUANT.!H727</f>
        <v>6300</v>
      </c>
      <c r="H275" s="373">
        <f>IFERROR(VLOOKUP($C275,'SINAPI NOVEMBRO 2023'!$1:$1048576,4,0),IFERROR(VLOOKUP($C275,'5-COMPOSIÇÕES PRÓPRIAS'!$C$11:$I$5034,7,0),""))</f>
        <v>1.66</v>
      </c>
      <c r="I275" s="373">
        <f>TRUNC(H275 * ('4-BDI'!$E$29), 2)</f>
        <v>2.13</v>
      </c>
      <c r="J275" s="373">
        <f t="shared" si="30"/>
        <v>10458</v>
      </c>
      <c r="K275" s="363">
        <f t="shared" si="31"/>
        <v>13419</v>
      </c>
      <c r="L275" s="265"/>
    </row>
    <row r="276" spans="2:12" s="267" customFormat="1" ht="30">
      <c r="B276" s="34" t="s">
        <v>7096</v>
      </c>
      <c r="C276" s="22">
        <f>QUANT.!D729</f>
        <v>98503</v>
      </c>
      <c r="D276" s="22" t="str">
        <f>QUANT.!E729</f>
        <v>SINAPI</v>
      </c>
      <c r="E276" s="23" t="str">
        <f>IFERROR(VLOOKUP($C276,'SINAPI NOVEMBRO 2023'!$1:$1048576,2,0),IFERROR(VLOOKUP($C276,'5-COMPOSIÇÕES PRÓPRIAS'!$C$11:$I$5034,3,0),""))</f>
        <v>PLANTIO DE GRAMA EM PAVIMENTO CONCREGRAMA. AF_05/2018</v>
      </c>
      <c r="F276" s="21" t="str">
        <f>IFERROR(VLOOKUP($C276,'SINAPI NOVEMBRO 2023'!$1:$1048576,3,0),IFERROR(VLOOKUP($C276,'5-COMPOSIÇÕES PRÓPRIAS'!$C$11:$I$5034,4,0),""))</f>
        <v>M2</v>
      </c>
      <c r="G276" s="482">
        <f>QUANT.!H729</f>
        <v>6300</v>
      </c>
      <c r="H276" s="373">
        <f>IFERROR(VLOOKUP($C276,'SINAPI NOVEMBRO 2023'!$1:$1048576,4,0),IFERROR(VLOOKUP($C276,'5-COMPOSIÇÕES PRÓPRIAS'!$C$11:$I$5034,7,0),""))</f>
        <v>20.8</v>
      </c>
      <c r="I276" s="373">
        <f>TRUNC(H276 * ('4-BDI'!$E$29), 2)</f>
        <v>26.69</v>
      </c>
      <c r="J276" s="373">
        <f>TRUNC(G276 * H276, 2)</f>
        <v>131040</v>
      </c>
      <c r="K276" s="363">
        <f>TRUNC(G276 * I276, 2)</f>
        <v>168147</v>
      </c>
      <c r="L276" s="265"/>
    </row>
    <row r="277" spans="2:12" s="267" customFormat="1" ht="30">
      <c r="B277" s="34" t="s">
        <v>7097</v>
      </c>
      <c r="C277" s="22">
        <f>QUANT.!D731</f>
        <v>103946</v>
      </c>
      <c r="D277" s="22" t="str">
        <f>QUANT.!E731</f>
        <v>SINAPI</v>
      </c>
      <c r="E277" s="23" t="str">
        <f>IFERROR(VLOOKUP($C277,'SINAPI NOVEMBRO 2023'!$1:$1048576,2,0),IFERROR(VLOOKUP($C277,'5-COMPOSIÇÕES PRÓPRIAS'!$C$11:$I$5034,3,0),""))</f>
        <v>PLANTIO DE GRAMA ESMERALDA OU SÃO CARLOS OU CURITIBANA, EM PLACAS. AF_05/2022</v>
      </c>
      <c r="F277" s="21" t="str">
        <f>IFERROR(VLOOKUP($C277,'SINAPI NOVEMBRO 2023'!$1:$1048576,3,0),IFERROR(VLOOKUP($C277,'5-COMPOSIÇÕES PRÓPRIAS'!$C$11:$I$5034,4,0),""))</f>
        <v>M2</v>
      </c>
      <c r="G277" s="482">
        <f>QUANT.!H731</f>
        <v>805.9</v>
      </c>
      <c r="H277" s="373">
        <f>IFERROR(VLOOKUP($C277,'SINAPI NOVEMBRO 2023'!$1:$1048576,4,0),IFERROR(VLOOKUP($C277,'5-COMPOSIÇÕES PRÓPRIAS'!$C$11:$I$5034,7,0),""))</f>
        <v>19.420000000000002</v>
      </c>
      <c r="I277" s="373">
        <f>TRUNC(H277 * ('4-BDI'!$E$29), 2)</f>
        <v>24.92</v>
      </c>
      <c r="J277" s="373">
        <f>TRUNC(G277 * H277, 2)</f>
        <v>15650.57</v>
      </c>
      <c r="K277" s="363">
        <f>TRUNC(G277 * I277, 2)</f>
        <v>20083.02</v>
      </c>
      <c r="L277" s="265"/>
    </row>
    <row r="278" spans="2:12" s="267" customFormat="1" ht="30">
      <c r="B278" s="34" t="s">
        <v>7098</v>
      </c>
      <c r="C278" s="22" t="str">
        <f>QUANT.!D733</f>
        <v>CP-SD-04</v>
      </c>
      <c r="D278" s="22" t="str">
        <f>QUANT.!E733</f>
        <v>Próprio</v>
      </c>
      <c r="E278" s="23" t="str">
        <f>IFERROR(VLOOKUP($C278,'SINAPI NOVEMBRO 2023'!$1:$1048576,2,0),IFERROR(VLOOKUP($C278,'5-COMPOSIÇÕES PRÓPRIAS'!$C$11:$I$5034,3,0),""))</f>
        <v>SISTEMA DE IRRIGAÇÃO SETORIAL MÓVEL - INCLUSO BOMBA DE RECALQUE</v>
      </c>
      <c r="F278" s="21" t="str">
        <f>IFERROR(VLOOKUP($C278,'SINAPI NOVEMBRO 2023'!$1:$1048576,3,0),IFERROR(VLOOKUP($C278,'5-COMPOSIÇÕES PRÓPRIAS'!$C$11:$I$5034,4,0),""))</f>
        <v>UN</v>
      </c>
      <c r="G278" s="482">
        <f>QUANT.!H733</f>
        <v>1</v>
      </c>
      <c r="H278" s="373">
        <f>IFERROR(VLOOKUP($C278,'SINAPI NOVEMBRO 2023'!$1:$1048576,4,0),IFERROR(VLOOKUP($C278,'5-COMPOSIÇÕES PRÓPRIAS'!$C$11:$I$5034,7,0),""))</f>
        <v>9985.0300000000007</v>
      </c>
      <c r="I278" s="373">
        <f>TRUNC(H278 * ('4-BDI'!$E$29), 2)</f>
        <v>12815.78</v>
      </c>
      <c r="J278" s="373">
        <f>TRUNC(G278 * H278, 2)</f>
        <v>9985.0300000000007</v>
      </c>
      <c r="K278" s="363">
        <f>TRUNC(G278 * I278, 2)</f>
        <v>12815.78</v>
      </c>
      <c r="L278" s="265"/>
    </row>
    <row r="279" spans="2:12" s="267" customFormat="1" ht="75">
      <c r="B279" s="34" t="s">
        <v>7099</v>
      </c>
      <c r="C279" s="22">
        <f>QUANT.!D735</f>
        <v>103210</v>
      </c>
      <c r="D279" s="22" t="str">
        <f>QUANT.!E735</f>
        <v>SINAPI</v>
      </c>
      <c r="E279" s="23" t="str">
        <f>IFERROR(VLOOKUP($C279,'SINAPI NOVEMBRO 2023'!$1:$1048576,2,0),IFERROR(VLOOKUP($C279,'5-COMPOSIÇÕES PRÓPRIAS'!$C$11:$I$5034,3,0),""))</f>
        <v>INSTALAÇÃO DE PLACA ORIENTATIVA SOBRE EXERCÍCIOS, 2,00M X 1,00M, EM TUBO DE AÇO CARBONO - PARA ACADEMIA AO AR LIVRE / ACADEMIA DA TERCEIRA IDADE - ATI, INSTALADO SOBRE PISO DE CONCRETO EXISTENTE. AF_10/2021</v>
      </c>
      <c r="F279" s="21" t="str">
        <f>IFERROR(VLOOKUP($C279,'SINAPI NOVEMBRO 2023'!$1:$1048576,3,0),IFERROR(VLOOKUP($C279,'5-COMPOSIÇÕES PRÓPRIAS'!$C$11:$I$5034,4,0),""))</f>
        <v>UN</v>
      </c>
      <c r="G279" s="482">
        <f>QUANT.!H735</f>
        <v>1</v>
      </c>
      <c r="H279" s="373">
        <f>IFERROR(VLOOKUP($C279,'SINAPI NOVEMBRO 2023'!$1:$1048576,4,0),IFERROR(VLOOKUP($C279,'5-COMPOSIÇÕES PRÓPRIAS'!$C$11:$I$5034,7,0),""))</f>
        <v>2267.66</v>
      </c>
      <c r="I279" s="373">
        <f>TRUNC(H279 * ('4-BDI'!$E$29), 2)</f>
        <v>2910.54</v>
      </c>
      <c r="J279" s="373">
        <f t="shared" ref="J279:J287" si="32">TRUNC(G279 * H279, 2)</f>
        <v>2267.66</v>
      </c>
      <c r="K279" s="363">
        <f t="shared" ref="K279:K287" si="33">TRUNC(G279 * I279, 2)</f>
        <v>2910.54</v>
      </c>
      <c r="L279" s="265"/>
    </row>
    <row r="280" spans="2:12" s="267" customFormat="1" ht="60">
      <c r="B280" s="34" t="s">
        <v>8184</v>
      </c>
      <c r="C280" s="22">
        <f>QUANT.!D737</f>
        <v>103185</v>
      </c>
      <c r="D280" s="22" t="str">
        <f>QUANT.!E737</f>
        <v>SINAPI</v>
      </c>
      <c r="E280" s="23" t="str">
        <f>IFERROR(VLOOKUP($C280,'SINAPI NOVEMBRO 2023'!$1:$1048576,2,0),IFERROR(VLOOKUP($C280,'5-COMPOSIÇÕES PRÓPRIAS'!$C$11:$I$5034,3,0),""))</f>
        <v>INSTALAÇÃO DE ESQUI TRIPLO, EM TUBO DE AÇO CARBONO - EQUIPAMENTO DE GINÁSTICA PARA ACADEMIA AO AR LIVRE / ACADEMIA DA TERCEIRA IDADE - ATI, INSTALADO SOBRE PISO DE CONCRETO EXISTENTE. AF_10/2021</v>
      </c>
      <c r="F280" s="21" t="str">
        <f>IFERROR(VLOOKUP($C280,'SINAPI NOVEMBRO 2023'!$1:$1048576,3,0),IFERROR(VLOOKUP($C280,'5-COMPOSIÇÕES PRÓPRIAS'!$C$11:$I$5034,4,0),""))</f>
        <v>UN</v>
      </c>
      <c r="G280" s="482">
        <f>QUANT.!H737</f>
        <v>1</v>
      </c>
      <c r="H280" s="373">
        <f>IFERROR(VLOOKUP($C280,'SINAPI NOVEMBRO 2023'!$1:$1048576,4,0),IFERROR(VLOOKUP($C280,'5-COMPOSIÇÕES PRÓPRIAS'!$C$11:$I$5034,7,0),""))</f>
        <v>6127.49</v>
      </c>
      <c r="I280" s="373">
        <f>TRUNC(H280 * ('4-BDI'!$E$29), 2)</f>
        <v>7864.63</v>
      </c>
      <c r="J280" s="373">
        <f t="shared" si="32"/>
        <v>6127.49</v>
      </c>
      <c r="K280" s="363">
        <f t="shared" si="33"/>
        <v>7864.63</v>
      </c>
      <c r="L280" s="265"/>
    </row>
    <row r="281" spans="2:12" s="267" customFormat="1" ht="30">
      <c r="B281" s="34" t="s">
        <v>8185</v>
      </c>
      <c r="C281" s="22" t="str">
        <f>QUANT.!D739</f>
        <v>CP-SD-05</v>
      </c>
      <c r="D281" s="22" t="str">
        <f>QUANT.!E739</f>
        <v>Próprio</v>
      </c>
      <c r="E281" s="23" t="str">
        <f>IFERROR(VLOOKUP($C281,'SINAPI NOVEMBRO 2023'!$1:$1048576,2,0),IFERROR(VLOOKUP($C281,'5-COMPOSIÇÕES PRÓPRIAS'!$C$11:$I$5034,3,0),""))</f>
        <v>FORNECIMENTO E INSTALAÇÃO DE 01 EQUIPAMENTOS ESPORTIVOS PARA GINÁSTICA(SUPINO PCD)</v>
      </c>
      <c r="F281" s="21" t="str">
        <f>IFERROR(VLOOKUP($C281,'SINAPI NOVEMBRO 2023'!$1:$1048576,3,0),IFERROR(VLOOKUP($C281,'5-COMPOSIÇÕES PRÓPRIAS'!$C$11:$I$5034,4,0),""))</f>
        <v>UN</v>
      </c>
      <c r="G281" s="482">
        <f>QUANT.!H739</f>
        <v>1</v>
      </c>
      <c r="H281" s="373">
        <f>IFERROR(VLOOKUP($C281,'SINAPI NOVEMBRO 2023'!$1:$1048576,4,0),IFERROR(VLOOKUP($C281,'5-COMPOSIÇÕES PRÓPRIAS'!$C$11:$I$5034,7,0),""))</f>
        <v>2832.72</v>
      </c>
      <c r="I281" s="373">
        <f>TRUNC(H281 * ('4-BDI'!$E$29), 2)</f>
        <v>3635.79</v>
      </c>
      <c r="J281" s="373">
        <f t="shared" si="32"/>
        <v>2832.72</v>
      </c>
      <c r="K281" s="363">
        <f t="shared" si="33"/>
        <v>3635.79</v>
      </c>
      <c r="L281" s="265"/>
    </row>
    <row r="282" spans="2:12" s="267" customFormat="1" ht="75">
      <c r="B282" s="34" t="s">
        <v>8186</v>
      </c>
      <c r="C282" s="22">
        <f>QUANT.!D741</f>
        <v>103187</v>
      </c>
      <c r="D282" s="22" t="str">
        <f>QUANT.!E741</f>
        <v>SINAPI</v>
      </c>
      <c r="E282" s="23" t="str">
        <f>IFERROR(VLOOKUP($C282,'SINAPI NOVEMBRO 2023'!$1:$1048576,2,0),IFERROR(VLOOKUP($C282,'5-COMPOSIÇÕES PRÓPRIAS'!$C$11:$I$5034,3,0),""))</f>
        <v>INSTALAÇÃO DE SIMULADOR DE CAMINHADA TRIPLO, EM TUBO DE AÇO CARBONO - EQUIPAMENTO DE GINÁSTICA PARA ACADEMIA AO AR LIVRE / ACADEMIA DA TERCEIRA IDADE - ATI, INSTALADO SOBRE PISO DE CONCRETO EXISTENTE. AF_10/2021</v>
      </c>
      <c r="F282" s="21" t="str">
        <f>IFERROR(VLOOKUP($C282,'SINAPI NOVEMBRO 2023'!$1:$1048576,3,0),IFERROR(VLOOKUP($C282,'5-COMPOSIÇÕES PRÓPRIAS'!$C$11:$I$5034,4,0),""))</f>
        <v>UN</v>
      </c>
      <c r="G282" s="482">
        <f>QUANT.!H741</f>
        <v>1</v>
      </c>
      <c r="H282" s="373">
        <f>IFERROR(VLOOKUP($C282,'SINAPI NOVEMBRO 2023'!$1:$1048576,4,0),IFERROR(VLOOKUP($C282,'5-COMPOSIÇÕES PRÓPRIAS'!$C$11:$I$5034,7,0),""))</f>
        <v>4859.21</v>
      </c>
      <c r="I282" s="373">
        <f>TRUNC(H282 * ('4-BDI'!$E$29), 2)</f>
        <v>6236.79</v>
      </c>
      <c r="J282" s="373">
        <f t="shared" si="32"/>
        <v>4859.21</v>
      </c>
      <c r="K282" s="363">
        <f t="shared" si="33"/>
        <v>6236.79</v>
      </c>
      <c r="L282" s="265"/>
    </row>
    <row r="283" spans="2:12" s="267" customFormat="1" ht="75">
      <c r="B283" s="34" t="s">
        <v>8187</v>
      </c>
      <c r="C283" s="22">
        <f>QUANT.!D743</f>
        <v>103188</v>
      </c>
      <c r="D283" s="22" t="str">
        <f>QUANT.!E743</f>
        <v>SINAPI</v>
      </c>
      <c r="E283" s="23" t="str">
        <f>IFERROR(VLOOKUP($C283,'SINAPI NOVEMBRO 2023'!$1:$1048576,2,0),IFERROR(VLOOKUP($C283,'5-COMPOSIÇÕES PRÓPRIAS'!$C$11:$I$5034,3,0),""))</f>
        <v>INSTALAÇÃO DE SIMULADOR DE CAVALGADA TRIPLO, EM TUBO DE AÇO CARBONO - EQUIPAMENTO DE GINÁSTICA PARA ACADEMIA AO AR LIVRE / ACADEMIA DA TERCEIRA IDADE - ATI, INSTALADO SOBRE PISO DE CONCRETO EXISTENTE. AF_10/2021</v>
      </c>
      <c r="F283" s="21" t="str">
        <f>IFERROR(VLOOKUP($C283,'SINAPI NOVEMBRO 2023'!$1:$1048576,3,0),IFERROR(VLOOKUP($C283,'5-COMPOSIÇÕES PRÓPRIAS'!$C$11:$I$5034,4,0),""))</f>
        <v>UN</v>
      </c>
      <c r="G283" s="482">
        <f>QUANT.!H743</f>
        <v>1</v>
      </c>
      <c r="H283" s="373">
        <f>IFERROR(VLOOKUP($C283,'SINAPI NOVEMBRO 2023'!$1:$1048576,4,0),IFERROR(VLOOKUP($C283,'5-COMPOSIÇÕES PRÓPRIAS'!$C$11:$I$5034,7,0),""))</f>
        <v>5229.26</v>
      </c>
      <c r="I283" s="373">
        <f>TRUNC(H283 * ('4-BDI'!$E$29), 2)</f>
        <v>6711.75</v>
      </c>
      <c r="J283" s="373">
        <f t="shared" si="32"/>
        <v>5229.26</v>
      </c>
      <c r="K283" s="363">
        <f t="shared" si="33"/>
        <v>6711.75</v>
      </c>
      <c r="L283" s="265"/>
    </row>
    <row r="284" spans="2:12" s="267" customFormat="1" ht="75">
      <c r="B284" s="34" t="s">
        <v>8188</v>
      </c>
      <c r="C284" s="22">
        <f>QUANT.!D745</f>
        <v>103205</v>
      </c>
      <c r="D284" s="22" t="str">
        <f>QUANT.!E745</f>
        <v>SINAPI</v>
      </c>
      <c r="E284" s="23" t="str">
        <f>IFERROR(VLOOKUP($C284,'SINAPI NOVEMBRO 2023'!$1:$1048576,2,0),IFERROR(VLOOKUP($C284,'5-COMPOSIÇÕES PRÓPRIAS'!$C$11:$I$5034,3,0),""))</f>
        <v>INSTALAÇÃO DE PRESSÃO DE PERNAS TRIPLO, EM TUBO DE AÇO CARBONO - EQUIPAMENTO DE GINÁSTICA PARA ACADEMIA AO AR LIVRE / ACADEMIA DA TERCEIRA IDADE - ATI, INSTALADO SOBRE PISO DE CONCRETO EXISTENTE. AF_10/2021</v>
      </c>
      <c r="F284" s="21" t="str">
        <f>IFERROR(VLOOKUP($C284,'SINAPI NOVEMBRO 2023'!$1:$1048576,3,0),IFERROR(VLOOKUP($C284,'5-COMPOSIÇÕES PRÓPRIAS'!$C$11:$I$5034,4,0),""))</f>
        <v>UN</v>
      </c>
      <c r="G284" s="482">
        <f>QUANT.!H745</f>
        <v>1</v>
      </c>
      <c r="H284" s="373">
        <f>IFERROR(VLOOKUP($C284,'SINAPI NOVEMBRO 2023'!$1:$1048576,4,0),IFERROR(VLOOKUP($C284,'5-COMPOSIÇÕES PRÓPRIAS'!$C$11:$I$5034,7,0),""))</f>
        <v>4079.15</v>
      </c>
      <c r="I284" s="373">
        <f>TRUNC(H284 * ('4-BDI'!$E$29), 2)</f>
        <v>5235.58</v>
      </c>
      <c r="J284" s="373">
        <f t="shared" si="32"/>
        <v>4079.15</v>
      </c>
      <c r="K284" s="363">
        <f t="shared" si="33"/>
        <v>5235.58</v>
      </c>
      <c r="L284" s="265"/>
    </row>
    <row r="285" spans="2:12" s="267" customFormat="1" ht="60">
      <c r="B285" s="34" t="s">
        <v>8189</v>
      </c>
      <c r="C285" s="22">
        <f>QUANT.!D747</f>
        <v>103307</v>
      </c>
      <c r="D285" s="22" t="str">
        <f>QUANT.!E747</f>
        <v>SINAPI</v>
      </c>
      <c r="E285" s="23" t="str">
        <f>IFERROR(VLOOKUP($C285,'SINAPI NOVEMBRO 2023'!$1:$1048576,2,0),IFERROR(VLOOKUP($C285,'5-COMPOSIÇÕES PRÓPRIAS'!$C$11:$I$5034,3,0),""))</f>
        <v>INSTALAÇÃO DE LIXEIRA METÁLICA DUPLA, CAPACIDADE DE 60 L, EM TUBO DE AÇO CARBONO E CESTOS EM CHAPA DE AÇO COM PINTURA ELETROSTÁTICA, SOBRE PISO DE CONCRETO EXISTENTE. AF_11/2021</v>
      </c>
      <c r="F285" s="21" t="str">
        <f>IFERROR(VLOOKUP($C285,'SINAPI NOVEMBRO 2023'!$1:$1048576,3,0),IFERROR(VLOOKUP($C285,'5-COMPOSIÇÕES PRÓPRIAS'!$C$11:$I$5034,4,0),""))</f>
        <v>UN</v>
      </c>
      <c r="G285" s="482">
        <f>QUANT.!H747</f>
        <v>4</v>
      </c>
      <c r="H285" s="373">
        <f>IFERROR(VLOOKUP($C285,'SINAPI NOVEMBRO 2023'!$1:$1048576,4,0),IFERROR(VLOOKUP($C285,'5-COMPOSIÇÕES PRÓPRIAS'!$C$11:$I$5034,7,0),""))</f>
        <v>1321.53</v>
      </c>
      <c r="I285" s="373">
        <f>TRUNC(H285 * ('4-BDI'!$E$29), 2)</f>
        <v>1696.18</v>
      </c>
      <c r="J285" s="373">
        <f t="shared" si="32"/>
        <v>5286.12</v>
      </c>
      <c r="K285" s="363">
        <f t="shared" si="33"/>
        <v>6784.72</v>
      </c>
      <c r="L285" s="265"/>
    </row>
    <row r="286" spans="2:12" s="267" customFormat="1" ht="60">
      <c r="B286" s="34" t="s">
        <v>8190</v>
      </c>
      <c r="C286" s="22">
        <f>QUANT.!D749</f>
        <v>103304</v>
      </c>
      <c r="D286" s="22" t="str">
        <f>QUANT.!E749</f>
        <v>SINAPI</v>
      </c>
      <c r="E286" s="23" t="str">
        <f>IFERROR(VLOOKUP($C286,'SINAPI NOVEMBRO 2023'!$1:$1048576,2,0),IFERROR(VLOOKUP($C286,'5-COMPOSIÇÕES PRÓPRIAS'!$C$11:$I$5034,3,0),""))</f>
        <v>INSTALAÇÃO DE BANCO METÁLICO COM ENCOSTO, 1,60 M DE COMPRIMENTO, EM TUBO DE AÇO CARBONO COM PINTURA ELETROSTÁTICA, SOBRE PISO DE CONCRETO EXISTENTE. AF_11/2021</v>
      </c>
      <c r="F286" s="21" t="str">
        <f>IFERROR(VLOOKUP($C286,'SINAPI NOVEMBRO 2023'!$1:$1048576,3,0),IFERROR(VLOOKUP($C286,'5-COMPOSIÇÕES PRÓPRIAS'!$C$11:$I$5034,4,0),""))</f>
        <v>UN</v>
      </c>
      <c r="G286" s="482">
        <f>QUANT.!H749</f>
        <v>7</v>
      </c>
      <c r="H286" s="373">
        <f>IFERROR(VLOOKUP($C286,'SINAPI NOVEMBRO 2023'!$1:$1048576,4,0),IFERROR(VLOOKUP($C286,'5-COMPOSIÇÕES PRÓPRIAS'!$C$11:$I$5034,7,0),""))</f>
        <v>1240.26</v>
      </c>
      <c r="I286" s="373">
        <f>TRUNC(H286 * ('4-BDI'!$E$29), 2)</f>
        <v>1591.87</v>
      </c>
      <c r="J286" s="373">
        <f t="shared" si="32"/>
        <v>8681.82</v>
      </c>
      <c r="K286" s="363">
        <f t="shared" si="33"/>
        <v>11143.09</v>
      </c>
      <c r="L286" s="265"/>
    </row>
    <row r="287" spans="2:12" s="267" customFormat="1" ht="30">
      <c r="B287" s="34" t="s">
        <v>8228</v>
      </c>
      <c r="C287" s="22" t="str">
        <f>QUANT.!D751</f>
        <v>CP-SD-06</v>
      </c>
      <c r="D287" s="22" t="str">
        <f>QUANT.!E751</f>
        <v>Próprio</v>
      </c>
      <c r="E287" s="23" t="str">
        <f>IFERROR(VLOOKUP($C287,'SINAPI NOVEMBRO 2023'!$1:$1048576,2,0),IFERROR(VLOOKUP($C287,'5-COMPOSIÇÕES PRÓPRIAS'!$C$11:$I$5034,3,0),""))</f>
        <v>FORNECIMENTO E INSTALAÇÃO DE PLAYGROUND MULTICOR GG (INFANTIL) 10 ATIVIDADES</v>
      </c>
      <c r="F287" s="21" t="str">
        <f>IFERROR(VLOOKUP($C287,'SINAPI NOVEMBRO 2023'!$1:$1048576,3,0),IFERROR(VLOOKUP($C287,'5-COMPOSIÇÕES PRÓPRIAS'!$C$11:$I$5034,4,0),""))</f>
        <v>UN</v>
      </c>
      <c r="G287" s="482">
        <f>QUANT.!H751</f>
        <v>1</v>
      </c>
      <c r="H287" s="373">
        <f>IFERROR(VLOOKUP($C287,'SINAPI NOVEMBRO 2023'!$1:$1048576,4,0),IFERROR(VLOOKUP($C287,'5-COMPOSIÇÕES PRÓPRIAS'!$C$11:$I$5034,7,0),""))</f>
        <v>77386</v>
      </c>
      <c r="I287" s="373">
        <f>TRUNC(H287 * ('4-BDI'!$E$29), 2)</f>
        <v>99324.93</v>
      </c>
      <c r="J287" s="373">
        <f t="shared" si="32"/>
        <v>77386</v>
      </c>
      <c r="K287" s="363">
        <f t="shared" si="33"/>
        <v>99324.93</v>
      </c>
      <c r="L287" s="265"/>
    </row>
    <row r="288" spans="2:12" s="267" customFormat="1" ht="75">
      <c r="B288" s="34" t="s">
        <v>8191</v>
      </c>
      <c r="C288" s="22">
        <f>QUANT.!D753</f>
        <v>99837</v>
      </c>
      <c r="D288" s="22" t="str">
        <f>QUANT.!E753</f>
        <v>SINAPI</v>
      </c>
      <c r="E288" s="23" t="str">
        <f>IFERROR(VLOOKUP($C288,'SINAPI NOVEMBRO 2023'!$1:$1048576,2,0),IFERROR(VLOOKUP($C288,'5-COMPOSIÇÕES PRÓPRIAS'!$C$11:$I$5034,3,0),""))</f>
        <v>GUARDA-CORPO DE AÇO GALVANIZADO DE 1,10M, MONTANTES TUBULARES DE 1.1/4 ESPAÇADOS DE 1,20M, TRAVESSA SUPERIOR DE 1.1/2, GRADIL FORMADO POR TUBOS HORIZONTAIS DE 1 E VERTICAIS DE 3/4, FIXADO COM CHUMBADOR MECÂNICO. AF_04/2019_PS</v>
      </c>
      <c r="F288" s="21" t="str">
        <f>IFERROR(VLOOKUP($C288,'SINAPI NOVEMBRO 2023'!$1:$1048576,3,0),IFERROR(VLOOKUP($C288,'5-COMPOSIÇÕES PRÓPRIAS'!$C$11:$I$5034,4,0),""))</f>
        <v>M</v>
      </c>
      <c r="G288" s="482">
        <f>QUANT.!H753</f>
        <v>39</v>
      </c>
      <c r="H288" s="373">
        <f>IFERROR(VLOOKUP($C288,'SINAPI NOVEMBRO 2023'!$1:$1048576,4,0),IFERROR(VLOOKUP($C288,'5-COMPOSIÇÕES PRÓPRIAS'!$C$11:$I$5034,7,0),""))</f>
        <v>527.02</v>
      </c>
      <c r="I288" s="373">
        <f>TRUNC(H288 * ('4-BDI'!$E$29), 2)</f>
        <v>676.43</v>
      </c>
      <c r="J288" s="373">
        <f>TRUNC(G288 * H288, 2)</f>
        <v>20553.78</v>
      </c>
      <c r="K288" s="363">
        <f>TRUNC(G288 * I288, 2)</f>
        <v>26380.77</v>
      </c>
      <c r="L288" s="265"/>
    </row>
    <row r="289" spans="2:12" s="267" customFormat="1" ht="30">
      <c r="B289" s="34" t="s">
        <v>8229</v>
      </c>
      <c r="C289" s="22" t="str">
        <f>QUANT.!D755</f>
        <v>CP-SD-07</v>
      </c>
      <c r="D289" s="22" t="str">
        <f>QUANT.!E755</f>
        <v>Próprio</v>
      </c>
      <c r="E289" s="23" t="str">
        <f>IFERROR(VLOOKUP($C289,'SINAPI NOVEMBRO 2023'!$1:$1048576,2,0),IFERROR(VLOOKUP($C289,'5-COMPOSIÇÕES PRÓPRIAS'!$C$11:$I$5034,3,0),""))</f>
        <v>BANCO DE CONCRETO COM ACABAMENTO POLIDO SEM ENCOSTO (7,50M X 0,50M)- FORNECIMENTO E INSTALAÇÃO</v>
      </c>
      <c r="F289" s="21" t="str">
        <f>IFERROR(VLOOKUP($C289,'SINAPI NOVEMBRO 2023'!$1:$1048576,3,0),IFERROR(VLOOKUP($C289,'5-COMPOSIÇÕES PRÓPRIAS'!$C$11:$I$5034,4,0),""))</f>
        <v>UN</v>
      </c>
      <c r="G289" s="482">
        <f>QUANT.!H755</f>
        <v>2</v>
      </c>
      <c r="H289" s="373">
        <f>IFERROR(VLOOKUP($C289,'SINAPI NOVEMBRO 2023'!$1:$1048576,4,0),IFERROR(VLOOKUP($C289,'5-COMPOSIÇÕES PRÓPRIAS'!$C$11:$I$5034,7,0),""))</f>
        <v>1416.91</v>
      </c>
      <c r="I289" s="373">
        <f>TRUNC(H289 * ('4-BDI'!$E$29), 2)</f>
        <v>1818.6</v>
      </c>
      <c r="J289" s="373">
        <f>TRUNC(G289 * H289, 2)</f>
        <v>2833.82</v>
      </c>
      <c r="K289" s="363">
        <f>TRUNC(G289 * I289, 2)</f>
        <v>3637.2</v>
      </c>
      <c r="L289" s="265"/>
    </row>
    <row r="290" spans="2:12">
      <c r="B290" s="664" t="s">
        <v>179</v>
      </c>
      <c r="C290" s="665"/>
      <c r="D290" s="665"/>
      <c r="E290" s="665"/>
      <c r="F290" s="665"/>
      <c r="G290" s="665"/>
      <c r="H290" s="666"/>
      <c r="I290" s="374"/>
      <c r="J290" s="378">
        <f>TRUNC(SUM(J269:J289),2)</f>
        <v>536758.56999999995</v>
      </c>
      <c r="K290" s="364">
        <f>TRUNC(SUM(K269:K289),2)</f>
        <v>688864.79</v>
      </c>
    </row>
    <row r="291" spans="2:12" ht="15.75" thickBot="1">
      <c r="B291" s="36"/>
      <c r="C291" s="37"/>
      <c r="D291" s="38"/>
      <c r="E291" s="39"/>
      <c r="F291" s="39"/>
      <c r="G291" s="486"/>
      <c r="H291" s="382"/>
      <c r="I291" s="377"/>
      <c r="J291" s="377"/>
      <c r="K291" s="366"/>
    </row>
    <row r="292" spans="2:12" ht="15.75" thickBot="1">
      <c r="B292" s="661" t="s">
        <v>5766</v>
      </c>
      <c r="C292" s="662"/>
      <c r="D292" s="662"/>
      <c r="E292" s="662"/>
      <c r="F292" s="662"/>
      <c r="G292" s="662"/>
      <c r="H292" s="662"/>
      <c r="I292" s="663"/>
      <c r="J292" s="379">
        <f>TRUNC(SUM(J290+J267+J255+J193+J123+J113+J108+J104+J93+J86+J70+J56+J33+J21+J15),2)</f>
        <v>1683536.57</v>
      </c>
      <c r="K292" s="367"/>
    </row>
    <row r="293" spans="2:12" ht="15.75" thickBot="1">
      <c r="B293" s="661" t="s">
        <v>5767</v>
      </c>
      <c r="C293" s="662"/>
      <c r="D293" s="662"/>
      <c r="E293" s="662"/>
      <c r="F293" s="662"/>
      <c r="G293" s="662"/>
      <c r="H293" s="662"/>
      <c r="I293" s="663"/>
      <c r="J293" s="380"/>
      <c r="K293" s="368">
        <f>TRUNC(SUM(+K290+K267+K255+K193+K123+K113+K108+K104+K93+K86+K70+K56+K33+K21+K15),2)</f>
        <v>2160530.86</v>
      </c>
    </row>
    <row r="294" spans="2:12" ht="14.25">
      <c r="B294" s="26"/>
      <c r="C294" s="26"/>
      <c r="D294" s="26"/>
      <c r="E294" s="27"/>
      <c r="F294" s="28"/>
      <c r="G294" s="487"/>
      <c r="H294" s="369"/>
      <c r="I294" s="369"/>
      <c r="J294" s="369"/>
      <c r="K294" s="369"/>
    </row>
    <row r="295" spans="2:12">
      <c r="B295" s="29"/>
      <c r="C295" s="30"/>
      <c r="D295" s="29"/>
      <c r="E295" s="28"/>
      <c r="F295" s="28"/>
      <c r="G295" s="488"/>
      <c r="H295" s="383"/>
      <c r="I295" s="370"/>
      <c r="J295" s="370"/>
      <c r="K295" s="370"/>
    </row>
    <row r="296" spans="2:12" ht="50.25" customHeight="1">
      <c r="B296" s="31"/>
      <c r="C296" s="30"/>
      <c r="D296" s="32"/>
      <c r="E296" s="270" t="str">
        <f>'1-RESUMO'!C43</f>
        <v xml:space="preserve">
Guilherme Simplício Dias
Engenheiro Civil
CREA MT 36575
</v>
      </c>
      <c r="F296" s="33"/>
      <c r="G296" s="487"/>
      <c r="H296" s="369"/>
      <c r="I296" s="369"/>
      <c r="J296" s="369"/>
      <c r="K296" s="369"/>
    </row>
    <row r="297" spans="2:12">
      <c r="K297" s="371"/>
    </row>
  </sheetData>
  <mergeCells count="24">
    <mergeCell ref="B267:H267"/>
    <mergeCell ref="B2:K2"/>
    <mergeCell ref="B3:K3"/>
    <mergeCell ref="B4:K4"/>
    <mergeCell ref="B5:K5"/>
    <mergeCell ref="B6:K6"/>
    <mergeCell ref="B56:H56"/>
    <mergeCell ref="B70:H70"/>
    <mergeCell ref="B292:I292"/>
    <mergeCell ref="B293:I293"/>
    <mergeCell ref="B7:K7"/>
    <mergeCell ref="B15:H15"/>
    <mergeCell ref="B8:K8"/>
    <mergeCell ref="B21:H21"/>
    <mergeCell ref="B33:H33"/>
    <mergeCell ref="B108:H108"/>
    <mergeCell ref="B113:H113"/>
    <mergeCell ref="B123:H123"/>
    <mergeCell ref="B193:H193"/>
    <mergeCell ref="B86:H86"/>
    <mergeCell ref="B93:H93"/>
    <mergeCell ref="B104:H104"/>
    <mergeCell ref="B255:H255"/>
    <mergeCell ref="B290:H290"/>
  </mergeCells>
  <printOptions horizontalCentered="1"/>
  <pageMargins left="0.59055118110236227" right="0.19685039370078741" top="0.39370078740157483" bottom="0.59055118110236227" header="0" footer="0"/>
  <pageSetup paperSize="9" scale="50" fitToHeight="0" orientation="portrait" r:id="rId1"/>
  <headerFooter>
    <oddFooter>Página &amp;P de &amp;N</oddFooter>
  </headerFooter>
  <ignoredErrors>
    <ignoredError sqref="E45:F55 E65:F69 H11:H14 E59:F63 H59:H63 H78 H45:H55 H65:H69 E76:F78 H77:K77 H76 E11:F14 F215 E216:H219 H126 E126:F126 E257:H266 H196:H199 E196:F199 F227 E228:H228 E36:F43 H36:H43 E23:H23 E269:F269 H269 H80:H84 E80:F84 E95:F98 H95:H98 H106:H107 E106:F107 H110:H112 E110:F112 E122:H122 F170:H192 E200:K200 E203:H205 H201:K201 E201:F202 H202 H207:H211 E207:F211 E212:H214 H227 J193 J255 E247:E254 H221:H222 E221:F222 E229:E237 E31:F32 H31:H32 E270 E99:H103 E275:E277 H24:H25 E24:F25 H73 E73:F73 E88:F92 H88:H92 H115:H121 E115:F121 E272 E223:E227 E17:F17 H17"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B1:K47"/>
  <sheetViews>
    <sheetView showGridLines="0" view="pageBreakPreview" topLeftCell="A4" zoomScale="85" zoomScaleNormal="85" zoomScaleSheetLayoutView="85" workbookViewId="0">
      <selection activeCell="H13" sqref="H13"/>
    </sheetView>
  </sheetViews>
  <sheetFormatPr defaultRowHeight="15"/>
  <cols>
    <col min="1" max="1" width="5.875" style="65" customWidth="1"/>
    <col min="2" max="2" width="4.75" style="65" bestFit="1" customWidth="1"/>
    <col min="3" max="3" width="42.5" style="65" customWidth="1"/>
    <col min="4" max="4" width="14.625" style="66" bestFit="1" customWidth="1"/>
    <col min="5" max="5" width="7.625" style="65" customWidth="1"/>
    <col min="6" max="6" width="13" style="67" bestFit="1" customWidth="1"/>
    <col min="7" max="7" width="13" style="65" bestFit="1" customWidth="1"/>
    <col min="8" max="9" width="14.25" style="65" bestFit="1" customWidth="1"/>
    <col min="10" max="10" width="14.625" style="65" bestFit="1" customWidth="1"/>
    <col min="11" max="11" width="9.75" style="65" hidden="1" customWidth="1"/>
    <col min="12" max="16384" width="9" style="65"/>
  </cols>
  <sheetData>
    <row r="1" spans="2:11" ht="22.5" customHeight="1" thickBot="1"/>
    <row r="2" spans="2:11" ht="121.5" customHeight="1" thickBot="1">
      <c r="B2" s="684"/>
      <c r="C2" s="685"/>
      <c r="D2" s="685"/>
      <c r="E2" s="685"/>
      <c r="F2" s="685"/>
      <c r="G2" s="685"/>
      <c r="H2" s="685"/>
      <c r="I2" s="685"/>
      <c r="J2" s="686"/>
    </row>
    <row r="3" spans="2:11" ht="15.75" thickBot="1">
      <c r="B3" s="681" t="str">
        <f>'1-RESUMO'!B3:E3</f>
        <v>OBRA: CONSTRUÇÃO DE MINI ESTÁDIO</v>
      </c>
      <c r="C3" s="682"/>
      <c r="D3" s="682"/>
      <c r="E3" s="682"/>
      <c r="F3" s="682"/>
      <c r="G3" s="682"/>
      <c r="H3" s="682"/>
      <c r="I3" s="682"/>
      <c r="J3" s="683"/>
    </row>
    <row r="4" spans="2:11" ht="15.75" thickBot="1">
      <c r="B4" s="681" t="str">
        <f>'1-RESUMO'!B4:E4</f>
        <v>LOCAL: BAIRRO JARDIM DOS ESTADOS</v>
      </c>
      <c r="C4" s="682"/>
      <c r="D4" s="682"/>
      <c r="E4" s="682"/>
      <c r="F4" s="682"/>
      <c r="G4" s="682"/>
      <c r="H4" s="682"/>
      <c r="I4" s="682"/>
      <c r="J4" s="683"/>
    </row>
    <row r="5" spans="2:11" ht="15.75" thickBot="1">
      <c r="B5" s="681" t="str">
        <f>'1-RESUMO'!B5:E5</f>
        <v>ENDEREÇO: RUA BELGICA, S/N, CEP 78158-369</v>
      </c>
      <c r="C5" s="682"/>
      <c r="D5" s="682"/>
      <c r="E5" s="682"/>
      <c r="F5" s="682"/>
      <c r="G5" s="682"/>
      <c r="H5" s="682"/>
      <c r="I5" s="682"/>
      <c r="J5" s="683"/>
    </row>
    <row r="6" spans="2:11" ht="15.75" thickBot="1">
      <c r="B6" s="681" t="str">
        <f>'1-RESUMO'!B6:E6</f>
        <v>MUNICÍPIO: VÁRZEA GRANDE - MT</v>
      </c>
      <c r="C6" s="682"/>
      <c r="D6" s="682"/>
      <c r="E6" s="682"/>
      <c r="F6" s="682"/>
      <c r="G6" s="682"/>
      <c r="H6" s="682"/>
      <c r="I6" s="682"/>
      <c r="J6" s="683"/>
    </row>
    <row r="7" spans="2:11" ht="15.75" thickBot="1">
      <c r="B7" s="681" t="str">
        <f>'1-RESUMO'!B7:E7</f>
        <v>DATA BASE: SINAPI NOVEMBRO 2023 - MATO GROSSO/COM DESONERAÇÃO/2023 - BDI - 28,35%</v>
      </c>
      <c r="C7" s="682"/>
      <c r="D7" s="682"/>
      <c r="E7" s="682"/>
      <c r="F7" s="682"/>
      <c r="G7" s="682"/>
      <c r="H7" s="682"/>
      <c r="I7" s="682"/>
      <c r="J7" s="683"/>
    </row>
    <row r="8" spans="2:11" ht="16.5" customHeight="1" thickBot="1">
      <c r="B8" s="684" t="s">
        <v>476</v>
      </c>
      <c r="C8" s="685"/>
      <c r="D8" s="685"/>
      <c r="E8" s="685"/>
      <c r="F8" s="685"/>
      <c r="G8" s="685"/>
      <c r="H8" s="685"/>
      <c r="I8" s="685"/>
      <c r="J8" s="686"/>
    </row>
    <row r="9" spans="2:11" ht="17.25" customHeight="1" thickBot="1">
      <c r="B9" s="687" t="s">
        <v>167</v>
      </c>
      <c r="C9" s="689" t="s">
        <v>468</v>
      </c>
      <c r="D9" s="691" t="s">
        <v>469</v>
      </c>
      <c r="E9" s="692"/>
      <c r="F9" s="693" t="s">
        <v>477</v>
      </c>
      <c r="G9" s="694"/>
      <c r="H9" s="694"/>
      <c r="I9" s="694"/>
      <c r="J9" s="695" t="s">
        <v>469</v>
      </c>
    </row>
    <row r="10" spans="2:11" ht="15.75" thickBot="1">
      <c r="B10" s="688"/>
      <c r="C10" s="690"/>
      <c r="D10" s="199" t="s">
        <v>470</v>
      </c>
      <c r="E10" s="200" t="s">
        <v>471</v>
      </c>
      <c r="F10" s="68" t="s">
        <v>478</v>
      </c>
      <c r="G10" s="69" t="s">
        <v>479</v>
      </c>
      <c r="H10" s="70" t="s">
        <v>480</v>
      </c>
      <c r="I10" s="574" t="s">
        <v>481</v>
      </c>
      <c r="J10" s="696"/>
    </row>
    <row r="11" spans="2:11">
      <c r="B11" s="675" t="str">
        <f>'1-RESUMO'!B11:B12</f>
        <v>1.0</v>
      </c>
      <c r="C11" s="677" t="str">
        <f>'1-RESUMO'!C11:C12</f>
        <v>ADMINISTRAÇÃO DE OBRA</v>
      </c>
      <c r="D11" s="679">
        <f>'1-RESUMO'!D11:D12</f>
        <v>68058.399999999994</v>
      </c>
      <c r="E11" s="680">
        <f>D11/$D$43</f>
        <v>3.1500776619316606E-2</v>
      </c>
      <c r="F11" s="201">
        <f>F12*$D11</f>
        <v>17014.599999999999</v>
      </c>
      <c r="G11" s="571">
        <f>G12*$D11</f>
        <v>17014.599999999999</v>
      </c>
      <c r="H11" s="571">
        <f>H12*$D11</f>
        <v>17014.599999999999</v>
      </c>
      <c r="I11" s="575">
        <f>I12*$D11</f>
        <v>17014.599999999999</v>
      </c>
      <c r="J11" s="572">
        <f t="shared" ref="J11:J32" si="0">SUM(F11:I11)</f>
        <v>68058.399999999994</v>
      </c>
      <c r="K11" s="71" t="e">
        <f>TRUNC(SUM(D11-F11-G11-H11-I11-#REF!-#REF!),2)</f>
        <v>#REF!</v>
      </c>
    </row>
    <row r="12" spans="2:11">
      <c r="B12" s="676"/>
      <c r="C12" s="678"/>
      <c r="D12" s="625"/>
      <c r="E12" s="636"/>
      <c r="F12" s="203">
        <v>0.25</v>
      </c>
      <c r="G12" s="204">
        <v>0.25</v>
      </c>
      <c r="H12" s="204">
        <v>0.25</v>
      </c>
      <c r="I12" s="576">
        <v>0.25</v>
      </c>
      <c r="J12" s="580">
        <f t="shared" si="0"/>
        <v>1</v>
      </c>
      <c r="K12" s="72" t="e">
        <f>K11/D11</f>
        <v>#REF!</v>
      </c>
    </row>
    <row r="13" spans="2:11" ht="18" customHeight="1">
      <c r="B13" s="622" t="str">
        <f>'1-RESUMO'!B13:B14</f>
        <v>2.0</v>
      </c>
      <c r="C13" s="678" t="str">
        <f>'1-RESUMO'!C13:C14</f>
        <v>INSTALAÇÕES DE CANTEIRO E SERVIÇOS PRELIMINARES</v>
      </c>
      <c r="D13" s="632">
        <f>'1-RESUMO'!D13:D14</f>
        <v>82180.009999999995</v>
      </c>
      <c r="E13" s="636">
        <f>D13/$D$43</f>
        <v>3.803695264042653E-2</v>
      </c>
      <c r="F13" s="205">
        <f>$D13</f>
        <v>82180.009999999995</v>
      </c>
      <c r="G13" s="206"/>
      <c r="H13" s="206"/>
      <c r="I13" s="577"/>
      <c r="J13" s="202">
        <f t="shared" si="0"/>
        <v>82180.009999999995</v>
      </c>
      <c r="K13" s="71" t="e">
        <f>TRUNC(SUM(D13-F13-G13-H13-I13-#REF!-#REF!),2)</f>
        <v>#REF!</v>
      </c>
    </row>
    <row r="14" spans="2:11">
      <c r="B14" s="623"/>
      <c r="C14" s="678"/>
      <c r="D14" s="635"/>
      <c r="E14" s="636"/>
      <c r="F14" s="207">
        <v>1</v>
      </c>
      <c r="G14" s="204"/>
      <c r="H14" s="204"/>
      <c r="I14" s="576"/>
      <c r="J14" s="580">
        <f t="shared" si="0"/>
        <v>1</v>
      </c>
      <c r="K14" s="72" t="e">
        <f>K13/D13</f>
        <v>#REF!</v>
      </c>
    </row>
    <row r="15" spans="2:11" ht="18" customHeight="1">
      <c r="B15" s="622" t="str">
        <f>'1-RESUMO'!B15:B16</f>
        <v>3.0</v>
      </c>
      <c r="C15" s="678" t="str">
        <f>'1-RESUMO'!C15:C16</f>
        <v>DEMOLIÇÕES E RETIRADAS</v>
      </c>
      <c r="D15" s="632">
        <f>'1-RESUMO'!D15:D16</f>
        <v>19982.169999999998</v>
      </c>
      <c r="E15" s="636">
        <f>D15/$D$43</f>
        <v>9.2487315825704065E-3</v>
      </c>
      <c r="F15" s="205">
        <f>D15</f>
        <v>19982.169999999998</v>
      </c>
      <c r="G15" s="206"/>
      <c r="H15" s="206"/>
      <c r="I15" s="577"/>
      <c r="J15" s="202">
        <f t="shared" si="0"/>
        <v>19982.169999999998</v>
      </c>
      <c r="K15" s="71" t="e">
        <f>TRUNC(SUM(D15-F15-G15-H15-I15-#REF!-#REF!),2)</f>
        <v>#REF!</v>
      </c>
    </row>
    <row r="16" spans="2:11">
      <c r="B16" s="623"/>
      <c r="C16" s="678"/>
      <c r="D16" s="635"/>
      <c r="E16" s="636"/>
      <c r="F16" s="207">
        <v>1</v>
      </c>
      <c r="G16" s="204"/>
      <c r="H16" s="204"/>
      <c r="I16" s="576"/>
      <c r="J16" s="580">
        <f t="shared" si="0"/>
        <v>1</v>
      </c>
      <c r="K16" s="72" t="e">
        <f>K15/D15</f>
        <v>#REF!</v>
      </c>
    </row>
    <row r="17" spans="2:11">
      <c r="B17" s="622" t="str">
        <f>'1-RESUMO'!B17:B18</f>
        <v>4.0</v>
      </c>
      <c r="C17" s="678" t="str">
        <f>'1-RESUMO'!C17:C18</f>
        <v>INFRAESTRUTURA</v>
      </c>
      <c r="D17" s="632">
        <f>'1-RESUMO'!D17:D18</f>
        <v>40811.17</v>
      </c>
      <c r="E17" s="636">
        <f>D17/$D$43</f>
        <v>1.8889417760966396E-2</v>
      </c>
      <c r="F17" s="205">
        <f>F18*$D17</f>
        <v>40811.17</v>
      </c>
      <c r="G17" s="206"/>
      <c r="H17" s="206"/>
      <c r="I17" s="577"/>
      <c r="J17" s="202">
        <f t="shared" si="0"/>
        <v>40811.17</v>
      </c>
      <c r="K17" s="71" t="e">
        <f>TRUNC(SUM(D17-F17-G17-H17-I17-#REF!-#REF!),2)</f>
        <v>#REF!</v>
      </c>
    </row>
    <row r="18" spans="2:11">
      <c r="B18" s="623"/>
      <c r="C18" s="678"/>
      <c r="D18" s="635"/>
      <c r="E18" s="636"/>
      <c r="F18" s="207">
        <v>1</v>
      </c>
      <c r="G18" s="204"/>
      <c r="H18" s="204"/>
      <c r="I18" s="576"/>
      <c r="J18" s="580">
        <f t="shared" si="0"/>
        <v>1</v>
      </c>
      <c r="K18" s="72" t="e">
        <f>K17/D17</f>
        <v>#REF!</v>
      </c>
    </row>
    <row r="19" spans="2:11">
      <c r="B19" s="622" t="str">
        <f>'1-RESUMO'!B19:B20</f>
        <v>5.0</v>
      </c>
      <c r="C19" s="678" t="str">
        <f>'1-RESUMO'!C19:C20</f>
        <v>SUPERESTRUTURA</v>
      </c>
      <c r="D19" s="632">
        <f>'1-RESUMO'!D19:D20</f>
        <v>30792.81</v>
      </c>
      <c r="E19" s="636">
        <f>D19/$D$43</f>
        <v>1.4252427757500304E-2</v>
      </c>
      <c r="F19" s="208"/>
      <c r="G19" s="206">
        <f>G20*$D19</f>
        <v>16936.045500000004</v>
      </c>
      <c r="H19" s="206">
        <f>H20*$D19</f>
        <v>13856.764500000001</v>
      </c>
      <c r="I19" s="577"/>
      <c r="J19" s="202">
        <f t="shared" si="0"/>
        <v>30792.810000000005</v>
      </c>
      <c r="K19" s="71" t="e">
        <f>TRUNC(SUM(D19-F19-G19-H19-I19-#REF!-#REF!),2)</f>
        <v>#REF!</v>
      </c>
    </row>
    <row r="20" spans="2:11">
      <c r="B20" s="623"/>
      <c r="C20" s="678"/>
      <c r="D20" s="635"/>
      <c r="E20" s="636"/>
      <c r="F20" s="203"/>
      <c r="G20" s="204">
        <v>0.55000000000000004</v>
      </c>
      <c r="H20" s="204">
        <v>0.45</v>
      </c>
      <c r="I20" s="576"/>
      <c r="J20" s="580">
        <f t="shared" si="0"/>
        <v>1</v>
      </c>
      <c r="K20" s="72" t="e">
        <f>K19/D19</f>
        <v>#REF!</v>
      </c>
    </row>
    <row r="21" spans="2:11">
      <c r="B21" s="622" t="str">
        <f>'1-RESUMO'!B21:B22</f>
        <v>6.0</v>
      </c>
      <c r="C21" s="678" t="str">
        <f>'1-RESUMO'!C21:C22</f>
        <v>SISTEMA DE VEDAÇÃO E COBERTURA</v>
      </c>
      <c r="D21" s="632">
        <f>'1-RESUMO'!D21:D22</f>
        <v>117716.42</v>
      </c>
      <c r="E21" s="636">
        <f>D21/$D$43</f>
        <v>5.4484951906680935E-2</v>
      </c>
      <c r="F21" s="206">
        <f>F22*$D21</f>
        <v>35314.925999999999</v>
      </c>
      <c r="G21" s="206">
        <f>G22*$D21</f>
        <v>58858.21</v>
      </c>
      <c r="H21" s="206">
        <f>H22*$D21</f>
        <v>23543.284</v>
      </c>
      <c r="I21" s="577"/>
      <c r="J21" s="202">
        <f t="shared" si="0"/>
        <v>117716.42</v>
      </c>
      <c r="K21" s="71" t="e">
        <f>TRUNC(SUM(D21-F21-G21-H21-I21-#REF!-#REF!),2)</f>
        <v>#REF!</v>
      </c>
    </row>
    <row r="22" spans="2:11">
      <c r="B22" s="623"/>
      <c r="C22" s="678"/>
      <c r="D22" s="635"/>
      <c r="E22" s="636"/>
      <c r="F22" s="203">
        <v>0.3</v>
      </c>
      <c r="G22" s="204">
        <v>0.5</v>
      </c>
      <c r="H22" s="204">
        <v>0.2</v>
      </c>
      <c r="I22" s="576"/>
      <c r="J22" s="580">
        <f t="shared" si="0"/>
        <v>1</v>
      </c>
      <c r="K22" s="72" t="e">
        <f>K21/D21</f>
        <v>#REF!</v>
      </c>
    </row>
    <row r="23" spans="2:11">
      <c r="B23" s="622" t="str">
        <f>'1-RESUMO'!B23:B24</f>
        <v>7.0</v>
      </c>
      <c r="C23" s="678" t="str">
        <f>'1-RESUMO'!C23:C24</f>
        <v>REVESTIMENTO INTERNO E EXTERNO</v>
      </c>
      <c r="D23" s="632">
        <f>'1-RESUMO'!D23:D24</f>
        <v>49834.98</v>
      </c>
      <c r="E23" s="636">
        <f>D23/$D$43</f>
        <v>2.3066081083424103E-2</v>
      </c>
      <c r="F23" s="208"/>
      <c r="G23" s="206">
        <f>G24*$D23</f>
        <v>24917.49</v>
      </c>
      <c r="H23" s="206">
        <f>H24*$D23</f>
        <v>24917.49</v>
      </c>
      <c r="I23" s="577"/>
      <c r="J23" s="202">
        <f t="shared" si="0"/>
        <v>49834.98</v>
      </c>
      <c r="K23" s="71" t="e">
        <f>TRUNC(SUM(D23-F23-G23-H23-I23-#REF!-#REF!),2)</f>
        <v>#REF!</v>
      </c>
    </row>
    <row r="24" spans="2:11">
      <c r="B24" s="623"/>
      <c r="C24" s="678"/>
      <c r="D24" s="635"/>
      <c r="E24" s="636"/>
      <c r="F24" s="203"/>
      <c r="G24" s="204">
        <v>0.5</v>
      </c>
      <c r="H24" s="204">
        <v>0.5</v>
      </c>
      <c r="I24" s="576"/>
      <c r="J24" s="580">
        <f t="shared" si="0"/>
        <v>1</v>
      </c>
      <c r="K24" s="72" t="e">
        <f>K23/D23</f>
        <v>#REF!</v>
      </c>
    </row>
    <row r="25" spans="2:11">
      <c r="B25" s="622" t="str">
        <f>'1-RESUMO'!B25:B26</f>
        <v>8.0</v>
      </c>
      <c r="C25" s="678" t="str">
        <f>'1-RESUMO'!C25:C26</f>
        <v>SISTEMAS DE PISOS INTERNOS E EXTERNOS</v>
      </c>
      <c r="D25" s="632">
        <f>'1-RESUMO'!D25:D26</f>
        <v>360159.85</v>
      </c>
      <c r="E25" s="636">
        <f>D25/$D$43</f>
        <v>0.16669970175755786</v>
      </c>
      <c r="F25" s="208"/>
      <c r="G25" s="206">
        <f>G26*$D25</f>
        <v>180079.92499999999</v>
      </c>
      <c r="H25" s="206">
        <f>H26*$D25</f>
        <v>180079.92499999999</v>
      </c>
      <c r="I25" s="577"/>
      <c r="J25" s="202">
        <f t="shared" si="0"/>
        <v>360159.85</v>
      </c>
      <c r="K25" s="71" t="e">
        <f>TRUNC(SUM(D25-F25-G25-H25-I25-#REF!-#REF!),2)</f>
        <v>#REF!</v>
      </c>
    </row>
    <row r="26" spans="2:11">
      <c r="B26" s="623"/>
      <c r="C26" s="678"/>
      <c r="D26" s="635"/>
      <c r="E26" s="636"/>
      <c r="F26" s="203"/>
      <c r="G26" s="204">
        <v>0.5</v>
      </c>
      <c r="H26" s="204">
        <v>0.5</v>
      </c>
      <c r="I26" s="576"/>
      <c r="J26" s="580">
        <f t="shared" si="0"/>
        <v>1</v>
      </c>
      <c r="K26" s="72" t="e">
        <f>K25/D25</f>
        <v>#REF!</v>
      </c>
    </row>
    <row r="27" spans="2:11">
      <c r="B27" s="622" t="str">
        <f>'1-RESUMO'!B27:B28</f>
        <v>9.0</v>
      </c>
      <c r="C27" s="678" t="str">
        <f>'1-RESUMO'!C27:C28</f>
        <v>DIVISORIAS, BANCADAS E PEITORIS</v>
      </c>
      <c r="D27" s="632">
        <f>'1-RESUMO'!D27:D28</f>
        <v>53969.67</v>
      </c>
      <c r="E27" s="636">
        <f>D27/$D$43</f>
        <v>2.4979819080205131E-2</v>
      </c>
      <c r="F27" s="208"/>
      <c r="G27" s="206">
        <f>G28*$D27</f>
        <v>10793.934000000001</v>
      </c>
      <c r="H27" s="206">
        <f>H28*$D27</f>
        <v>26984.834999999999</v>
      </c>
      <c r="I27" s="577">
        <f>I28*$D27</f>
        <v>16190.900999999998</v>
      </c>
      <c r="J27" s="202">
        <f t="shared" si="0"/>
        <v>53969.67</v>
      </c>
      <c r="K27" s="71" t="e">
        <f>TRUNC(SUM(D27-F27-G27-H27-I27-#REF!-#REF!),2)</f>
        <v>#REF!</v>
      </c>
    </row>
    <row r="28" spans="2:11">
      <c r="B28" s="623"/>
      <c r="C28" s="678"/>
      <c r="D28" s="635"/>
      <c r="E28" s="636"/>
      <c r="F28" s="203"/>
      <c r="G28" s="204">
        <v>0.2</v>
      </c>
      <c r="H28" s="204">
        <v>0.5</v>
      </c>
      <c r="I28" s="576">
        <v>0.3</v>
      </c>
      <c r="J28" s="580">
        <f t="shared" si="0"/>
        <v>1</v>
      </c>
      <c r="K28" s="72" t="e">
        <f>K27/D27</f>
        <v>#REF!</v>
      </c>
    </row>
    <row r="29" spans="2:11">
      <c r="B29" s="622" t="str">
        <f>'1-RESUMO'!B29:B30</f>
        <v>10.0</v>
      </c>
      <c r="C29" s="678" t="str">
        <f>'1-RESUMO'!C29:C30</f>
        <v>ESQUADRIAS</v>
      </c>
      <c r="D29" s="632">
        <f>'1-RESUMO'!D29:D30</f>
        <v>25512.94</v>
      </c>
      <c r="E29" s="636">
        <f>D29/$D$43</f>
        <v>1.1808644103329309E-2</v>
      </c>
      <c r="F29" s="208"/>
      <c r="G29" s="206"/>
      <c r="H29" s="206"/>
      <c r="I29" s="577">
        <f>I30*$D29</f>
        <v>25512.94</v>
      </c>
      <c r="J29" s="202">
        <f t="shared" si="0"/>
        <v>25512.94</v>
      </c>
      <c r="K29" s="71" t="e">
        <f>TRUNC(SUM(D29-F29-G29-H29-I29-#REF!-#REF!),2)</f>
        <v>#REF!</v>
      </c>
    </row>
    <row r="30" spans="2:11">
      <c r="B30" s="623"/>
      <c r="C30" s="678"/>
      <c r="D30" s="635"/>
      <c r="E30" s="636"/>
      <c r="F30" s="203"/>
      <c r="G30" s="204"/>
      <c r="H30" s="204"/>
      <c r="I30" s="576">
        <v>1</v>
      </c>
      <c r="J30" s="580">
        <f t="shared" si="0"/>
        <v>1</v>
      </c>
      <c r="K30" s="72" t="e">
        <f>K29/D29</f>
        <v>#REF!</v>
      </c>
    </row>
    <row r="31" spans="2:11" ht="18" customHeight="1">
      <c r="B31" s="622" t="str">
        <f>'1-RESUMO'!B31:B32</f>
        <v>11.0</v>
      </c>
      <c r="C31" s="678" t="str">
        <f>'1-RESUMO'!C31:C32</f>
        <v>PINTURA INTERNA E EXTERNA</v>
      </c>
      <c r="D31" s="632">
        <f>'1-RESUMO'!D31:D32</f>
        <v>97016.04</v>
      </c>
      <c r="E31" s="636">
        <f>D31/$D$43</f>
        <v>4.4903797393572059E-2</v>
      </c>
      <c r="F31" s="208"/>
      <c r="G31" s="206"/>
      <c r="H31" s="206">
        <f>H32*$D31</f>
        <v>48508.02</v>
      </c>
      <c r="I31" s="577">
        <f>I32*$D31</f>
        <v>48508.02</v>
      </c>
      <c r="J31" s="202">
        <f t="shared" si="0"/>
        <v>97016.04</v>
      </c>
      <c r="K31" s="71" t="e">
        <f>TRUNC(SUM(D31-F31-G31-H31-I31-#REF!-#REF!),2)</f>
        <v>#REF!</v>
      </c>
    </row>
    <row r="32" spans="2:11">
      <c r="B32" s="623"/>
      <c r="C32" s="678"/>
      <c r="D32" s="635"/>
      <c r="E32" s="636"/>
      <c r="F32" s="203"/>
      <c r="G32" s="204"/>
      <c r="H32" s="204">
        <v>0.5</v>
      </c>
      <c r="I32" s="576">
        <v>0.5</v>
      </c>
      <c r="J32" s="580">
        <f t="shared" si="0"/>
        <v>1</v>
      </c>
      <c r="K32" s="72" t="e">
        <f>K31/D31</f>
        <v>#REF!</v>
      </c>
    </row>
    <row r="33" spans="2:11">
      <c r="B33" s="622" t="str">
        <f>'1-RESUMO'!B33:B34</f>
        <v>12.0</v>
      </c>
      <c r="C33" s="678" t="str">
        <f>'1-RESUMO'!C33:C34</f>
        <v>INSTALAÇÕES HIDROSSANITÁRIAS</v>
      </c>
      <c r="D33" s="632">
        <f>'1-RESUMO'!D33:D34</f>
        <v>290857.62</v>
      </c>
      <c r="E33" s="636">
        <f>D33/$D$43</f>
        <v>0.13462321940636388</v>
      </c>
      <c r="F33" s="208"/>
      <c r="G33" s="206">
        <f>G34*$D33</f>
        <v>58171.524000000005</v>
      </c>
      <c r="H33" s="206">
        <f>H34*$D33</f>
        <v>58171.524000000005</v>
      </c>
      <c r="I33" s="577">
        <f>I34*$D33</f>
        <v>29085.762000000002</v>
      </c>
      <c r="J33" s="581">
        <f>J34*$D33</f>
        <v>290857.61999999994</v>
      </c>
      <c r="K33" s="71" t="e">
        <f>TRUNC(SUM(D33-F33-G33-H33-I33-#REF!-#REF!),2)</f>
        <v>#REF!</v>
      </c>
    </row>
    <row r="34" spans="2:11">
      <c r="B34" s="623"/>
      <c r="C34" s="678"/>
      <c r="D34" s="635"/>
      <c r="E34" s="636"/>
      <c r="F34" s="203">
        <v>0.5</v>
      </c>
      <c r="G34" s="204">
        <v>0.2</v>
      </c>
      <c r="H34" s="204">
        <v>0.2</v>
      </c>
      <c r="I34" s="576">
        <v>0.1</v>
      </c>
      <c r="J34" s="580">
        <f t="shared" ref="J34:J40" si="1">SUM(F34:I34)</f>
        <v>0.99999999999999989</v>
      </c>
      <c r="K34" s="72" t="e">
        <f>K33/D33</f>
        <v>#REF!</v>
      </c>
    </row>
    <row r="35" spans="2:11" ht="18" customHeight="1">
      <c r="B35" s="622" t="str">
        <f>'1-RESUMO'!B35:B36</f>
        <v>13.0</v>
      </c>
      <c r="C35" s="678" t="str">
        <f>'1-RESUMO'!C35:C36</f>
        <v>INSTALAÇÕES ELÉTRICAS</v>
      </c>
      <c r="D35" s="632">
        <f>'1-RESUMO'!D35:D36</f>
        <v>220719.27</v>
      </c>
      <c r="E35" s="636">
        <f>D35/$D$43</f>
        <v>0.1021597395743748</v>
      </c>
      <c r="F35" s="208"/>
      <c r="G35" s="206">
        <f>G36*$D35</f>
        <v>66215.780999999988</v>
      </c>
      <c r="H35" s="206">
        <f>H36*$D35</f>
        <v>88287.707999999999</v>
      </c>
      <c r="I35" s="577">
        <f>I36*$D35</f>
        <v>66215.780999999988</v>
      </c>
      <c r="J35" s="202">
        <f t="shared" si="1"/>
        <v>220719.27</v>
      </c>
      <c r="K35" s="71" t="e">
        <f>TRUNC(SUM(D35-F35-G35-H35-I35-#REF!-#REF!),2)</f>
        <v>#REF!</v>
      </c>
    </row>
    <row r="36" spans="2:11">
      <c r="B36" s="623"/>
      <c r="C36" s="678"/>
      <c r="D36" s="635"/>
      <c r="E36" s="636"/>
      <c r="F36" s="203"/>
      <c r="G36" s="204">
        <v>0.3</v>
      </c>
      <c r="H36" s="204">
        <v>0.4</v>
      </c>
      <c r="I36" s="576">
        <v>0.3</v>
      </c>
      <c r="J36" s="580">
        <f t="shared" si="1"/>
        <v>1</v>
      </c>
      <c r="K36" s="72" t="e">
        <f>K35/D35</f>
        <v>#REF!</v>
      </c>
    </row>
    <row r="37" spans="2:11">
      <c r="B37" s="622" t="str">
        <f>'1-RESUMO'!B37:B38</f>
        <v>14.0</v>
      </c>
      <c r="C37" s="678" t="str">
        <f>'1-RESUMO'!C37:C38</f>
        <v>SISTEMA DE PROTEÇÃO CONTRA DESCARGAS ATMOSFÉRICAS</v>
      </c>
      <c r="D37" s="632">
        <f>'1-RESUMO'!D37:D38</f>
        <v>14054.72</v>
      </c>
      <c r="E37" s="636">
        <f>D37/$D$43</f>
        <v>6.5052160375066344E-3</v>
      </c>
      <c r="F37" s="208"/>
      <c r="G37" s="206"/>
      <c r="H37" s="206"/>
      <c r="I37" s="577">
        <f>I38*$D37</f>
        <v>14054.72</v>
      </c>
      <c r="J37" s="202">
        <f t="shared" si="1"/>
        <v>14054.72</v>
      </c>
      <c r="K37" s="72"/>
    </row>
    <row r="38" spans="2:11">
      <c r="B38" s="623"/>
      <c r="C38" s="678"/>
      <c r="D38" s="635"/>
      <c r="E38" s="636"/>
      <c r="F38" s="203"/>
      <c r="G38" s="204"/>
      <c r="H38" s="204"/>
      <c r="I38" s="576">
        <v>1</v>
      </c>
      <c r="J38" s="580">
        <f t="shared" si="1"/>
        <v>1</v>
      </c>
      <c r="K38" s="72"/>
    </row>
    <row r="39" spans="2:11">
      <c r="B39" s="622" t="str">
        <f>'1-RESUMO'!B39:B40</f>
        <v>15.0</v>
      </c>
      <c r="C39" s="705" t="str">
        <f>'1-RESUMO'!C39:C40</f>
        <v>SERVIÇOS DIVERSOS</v>
      </c>
      <c r="D39" s="632">
        <f>'1-RESUMO'!D39:D40</f>
        <v>688864.79</v>
      </c>
      <c r="E39" s="626">
        <f>D39/$D$43</f>
        <v>0.3188405232962051</v>
      </c>
      <c r="F39" s="206">
        <f>F40*$D39</f>
        <v>137772.95800000001</v>
      </c>
      <c r="G39" s="206">
        <f>G40*$D39</f>
        <v>137772.95800000001</v>
      </c>
      <c r="H39" s="206">
        <f>H40*$D39</f>
        <v>137772.95800000001</v>
      </c>
      <c r="I39" s="577">
        <f>I40*$D39</f>
        <v>275545.91600000003</v>
      </c>
      <c r="J39" s="202">
        <f t="shared" si="1"/>
        <v>688864.79</v>
      </c>
      <c r="K39" s="72"/>
    </row>
    <row r="40" spans="2:11" ht="15.75" thickBot="1">
      <c r="B40" s="623"/>
      <c r="C40" s="706"/>
      <c r="D40" s="635"/>
      <c r="E40" s="627"/>
      <c r="F40" s="203">
        <v>0.2</v>
      </c>
      <c r="G40" s="204">
        <v>0.2</v>
      </c>
      <c r="H40" s="204">
        <v>0.2</v>
      </c>
      <c r="I40" s="576">
        <v>0.4</v>
      </c>
      <c r="J40" s="580">
        <f t="shared" si="1"/>
        <v>1</v>
      </c>
      <c r="K40" s="72"/>
    </row>
    <row r="41" spans="2:11" ht="15.75" thickBot="1">
      <c r="B41" s="699" t="s">
        <v>472</v>
      </c>
      <c r="C41" s="700"/>
      <c r="D41" s="701"/>
      <c r="E41" s="702"/>
      <c r="F41" s="209">
        <f>SUM(F11+F13+F15+F17+F19+F21+F23+F25+F27+F29+F31+F33+F35+F37+F39)</f>
        <v>333075.83400000003</v>
      </c>
      <c r="G41" s="209">
        <f>SUM(G11+G13+G15+G17+G19+G21+G23+G25+G27+G29+G31+G33+G35+G37+G39)</f>
        <v>570760.46749999991</v>
      </c>
      <c r="H41" s="209">
        <f>SUM(H11+H13+H15+H17+H19+H21+H23+H25+H27+H29+H31+H33+H35+H37+H39)</f>
        <v>619137.10849999997</v>
      </c>
      <c r="I41" s="209">
        <f>SUM(I11+I13+I15+I17+I19+I21+I23+I25+I27+I29+I31+I33+I35+I37+I39)</f>
        <v>492128.64</v>
      </c>
      <c r="J41" s="573">
        <f>SUM(J11+J13+J15+J17+J19+J21+J23+J25+J27+J29+J31+J33+J35+J37+J39)</f>
        <v>2160530.86</v>
      </c>
    </row>
    <row r="42" spans="2:11" ht="15.75" thickBot="1">
      <c r="B42" s="699" t="s">
        <v>473</v>
      </c>
      <c r="C42" s="700"/>
      <c r="D42" s="703"/>
      <c r="E42" s="704"/>
      <c r="F42" s="210">
        <f>F41/$D$43</f>
        <v>0.15416388637003781</v>
      </c>
      <c r="G42" s="211">
        <f>G41/$D$43</f>
        <v>0.26417603102415299</v>
      </c>
      <c r="H42" s="211">
        <f>H41/$D$43</f>
        <v>0.28656712105468374</v>
      </c>
      <c r="I42" s="578">
        <f>I41/$D$43</f>
        <v>0.22778135184794354</v>
      </c>
      <c r="J42" s="211">
        <f>J41/$D$43</f>
        <v>1</v>
      </c>
    </row>
    <row r="43" spans="2:11" ht="15.75" thickBot="1">
      <c r="B43" s="697" t="s">
        <v>474</v>
      </c>
      <c r="C43" s="698"/>
      <c r="D43" s="212">
        <f>TRUNC(SUM(D11:D40),2)</f>
        <v>2160530.86</v>
      </c>
      <c r="E43" s="213">
        <f>SUM(E11:E40)</f>
        <v>1.0000000000000002</v>
      </c>
      <c r="F43" s="214">
        <f>F41</f>
        <v>333075.83400000003</v>
      </c>
      <c r="G43" s="215">
        <f>G41+F43</f>
        <v>903836.30149999994</v>
      </c>
      <c r="H43" s="215">
        <f>H41+G43</f>
        <v>1522973.41</v>
      </c>
      <c r="I43" s="579">
        <f>I41+H43</f>
        <v>2015102.0499999998</v>
      </c>
      <c r="J43" s="215">
        <f>J41</f>
        <v>2160530.86</v>
      </c>
    </row>
    <row r="44" spans="2:11" ht="33.75" customHeight="1">
      <c r="B44" s="216"/>
      <c r="C44" s="217"/>
      <c r="D44" s="73"/>
      <c r="E44" s="217"/>
      <c r="F44" s="218"/>
      <c r="G44" s="217"/>
      <c r="H44" s="217"/>
      <c r="I44" s="217"/>
      <c r="J44" s="219"/>
    </row>
    <row r="45" spans="2:11" ht="49.5" customHeight="1">
      <c r="B45" s="220"/>
      <c r="C45" s="269" t="str">
        <f>'1-RESUMO'!C43</f>
        <v xml:space="preserve">
Guilherme Simplício Dias
Engenheiro Civil
CREA MT 36575
</v>
      </c>
      <c r="D45" s="74"/>
      <c r="E45" s="221"/>
      <c r="F45" s="222"/>
      <c r="G45" s="221"/>
      <c r="H45" s="221"/>
      <c r="I45" s="221"/>
      <c r="J45" s="223"/>
    </row>
    <row r="46" spans="2:11" ht="15.75" thickBot="1">
      <c r="B46" s="77"/>
      <c r="C46" s="78"/>
      <c r="D46" s="79"/>
      <c r="E46" s="80"/>
      <c r="F46" s="81"/>
      <c r="G46" s="80"/>
      <c r="H46" s="80"/>
      <c r="I46" s="80"/>
      <c r="J46" s="82"/>
    </row>
    <row r="47" spans="2:11">
      <c r="B47" s="75"/>
      <c r="C47" s="75"/>
      <c r="D47" s="74"/>
      <c r="E47" s="75"/>
      <c r="F47" s="76"/>
      <c r="G47" s="75"/>
      <c r="H47" s="75"/>
      <c r="I47" s="75"/>
    </row>
  </sheetData>
  <mergeCells count="76">
    <mergeCell ref="B43:C43"/>
    <mergeCell ref="B41:C41"/>
    <mergeCell ref="D41:E42"/>
    <mergeCell ref="B42:C42"/>
    <mergeCell ref="E39:E40"/>
    <mergeCell ref="D39:D40"/>
    <mergeCell ref="C39:C40"/>
    <mergeCell ref="B39:B40"/>
    <mergeCell ref="B35:B36"/>
    <mergeCell ref="C35:C36"/>
    <mergeCell ref="D35:D36"/>
    <mergeCell ref="E35:E36"/>
    <mergeCell ref="B37:B38"/>
    <mergeCell ref="C37:C38"/>
    <mergeCell ref="D37:D38"/>
    <mergeCell ref="E37:E38"/>
    <mergeCell ref="B31:B32"/>
    <mergeCell ref="C31:C32"/>
    <mergeCell ref="D31:D32"/>
    <mergeCell ref="E31:E32"/>
    <mergeCell ref="B33:B34"/>
    <mergeCell ref="C33:C34"/>
    <mergeCell ref="D33:D34"/>
    <mergeCell ref="E33:E34"/>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5:B16"/>
    <mergeCell ref="C15:C16"/>
    <mergeCell ref="D15:D16"/>
    <mergeCell ref="E15:E16"/>
    <mergeCell ref="B17:B18"/>
    <mergeCell ref="C17:C18"/>
    <mergeCell ref="D17:D18"/>
    <mergeCell ref="E17:E18"/>
    <mergeCell ref="B2:J2"/>
    <mergeCell ref="B3:J3"/>
    <mergeCell ref="B4:J4"/>
    <mergeCell ref="B5:J5"/>
    <mergeCell ref="B6:J6"/>
    <mergeCell ref="B7:J7"/>
    <mergeCell ref="B8:J8"/>
    <mergeCell ref="B9:B10"/>
    <mergeCell ref="C9:C10"/>
    <mergeCell ref="D9:E9"/>
    <mergeCell ref="F9:I9"/>
    <mergeCell ref="J9:J10"/>
    <mergeCell ref="B11:B12"/>
    <mergeCell ref="C11:C12"/>
    <mergeCell ref="D11:D12"/>
    <mergeCell ref="E11:E12"/>
    <mergeCell ref="B13:B14"/>
    <mergeCell ref="C13:C14"/>
    <mergeCell ref="D13:D14"/>
    <mergeCell ref="E13:E14"/>
  </mergeCells>
  <conditionalFormatting sqref="F1:I1 F9 J9 J11:J36 F42:I1048576 F38:J38 F40:J41 F10:I36">
    <cfRule type="containsText" dxfId="6556" priority="13278" operator="containsText" text="%">
      <formula>NOT(ISERROR(SEARCH("%",F1)))</formula>
    </cfRule>
  </conditionalFormatting>
  <conditionalFormatting sqref="F42:F43 F38:I38 F40:I40 F41:J41 F11:I36">
    <cfRule type="containsText" dxfId="6555" priority="13277" operator="containsText" text="%">
      <formula>NOT(ISERROR(SEARCH("%",F11)))</formula>
    </cfRule>
  </conditionalFormatting>
  <conditionalFormatting sqref="F42:F43 G12:I12 F11:F36 F38 F40 F41:J41 G35:I35">
    <cfRule type="containsText" dxfId="6554" priority="13276" operator="containsText" text="%">
      <formula>NOT(ISERROR(SEARCH("%",F11)))</formula>
    </cfRule>
  </conditionalFormatting>
  <conditionalFormatting sqref="G11:I11">
    <cfRule type="containsText" dxfId="6553" priority="13275" operator="containsText" text="%">
      <formula>NOT(ISERROR(SEARCH("%",G11)))</formula>
    </cfRule>
  </conditionalFormatting>
  <conditionalFormatting sqref="H11">
    <cfRule type="containsText" dxfId="6552" priority="13274" operator="containsText" text="%">
      <formula>NOT(ISERROR(SEARCH("%",H11)))</formula>
    </cfRule>
  </conditionalFormatting>
  <conditionalFormatting sqref="I11">
    <cfRule type="containsText" dxfId="6551" priority="13273" operator="containsText" text="%">
      <formula>NOT(ISERROR(SEARCH("%",I11)))</formula>
    </cfRule>
  </conditionalFormatting>
  <conditionalFormatting sqref="I27">
    <cfRule type="containsText" dxfId="6550" priority="11499" operator="containsText" text="%">
      <formula>NOT(ISERROR(SEARCH("%",I27)))</formula>
    </cfRule>
  </conditionalFormatting>
  <conditionalFormatting sqref="I27">
    <cfRule type="containsText" dxfId="6549" priority="11498" operator="containsText" text="%">
      <formula>NOT(ISERROR(SEARCH("%",I27)))</formula>
    </cfRule>
  </conditionalFormatting>
  <conditionalFormatting sqref="I27">
    <cfRule type="containsText" dxfId="6548" priority="11497" operator="containsText" text="%">
      <formula>NOT(ISERROR(SEARCH("%",I27)))</formula>
    </cfRule>
  </conditionalFormatting>
  <conditionalFormatting sqref="I27">
    <cfRule type="containsText" dxfId="6547" priority="11496" operator="containsText" text="%">
      <formula>NOT(ISERROR(SEARCH("%",I27)))</formula>
    </cfRule>
  </conditionalFormatting>
  <conditionalFormatting sqref="I27">
    <cfRule type="containsText" dxfId="6546" priority="11495" operator="containsText" text="%">
      <formula>NOT(ISERROR(SEARCH("%",I27)))</formula>
    </cfRule>
  </conditionalFormatting>
  <conditionalFormatting sqref="G11:I11">
    <cfRule type="containsText" dxfId="6545" priority="13272" operator="containsText" text="%">
      <formula>NOT(ISERROR(SEARCH("%",G11)))</formula>
    </cfRule>
  </conditionalFormatting>
  <conditionalFormatting sqref="H11">
    <cfRule type="containsText" dxfId="6544" priority="13271" operator="containsText" text="%">
      <formula>NOT(ISERROR(SEARCH("%",H11)))</formula>
    </cfRule>
  </conditionalFormatting>
  <conditionalFormatting sqref="I11">
    <cfRule type="containsText" dxfId="6543" priority="13270" operator="containsText" text="%">
      <formula>NOT(ISERROR(SEARCH("%",I11)))</formula>
    </cfRule>
  </conditionalFormatting>
  <conditionalFormatting sqref="G27:I27">
    <cfRule type="containsText" dxfId="6542" priority="11449" operator="containsText" text="%">
      <formula>NOT(ISERROR(SEARCH("%",G27)))</formula>
    </cfRule>
  </conditionalFormatting>
  <conditionalFormatting sqref="G27:I27">
    <cfRule type="containsText" dxfId="6541" priority="11444" operator="containsText" text="%">
      <formula>NOT(ISERROR(SEARCH("%",G27)))</formula>
    </cfRule>
  </conditionalFormatting>
  <conditionalFormatting sqref="G27:I27">
    <cfRule type="containsText" dxfId="6540" priority="11443" operator="containsText" text="%">
      <formula>NOT(ISERROR(SEARCH("%",G27)))</formula>
    </cfRule>
  </conditionalFormatting>
  <conditionalFormatting sqref="I27">
    <cfRule type="containsText" dxfId="6539" priority="11368" operator="containsText" text="%">
      <formula>NOT(ISERROR(SEARCH("%",I27)))</formula>
    </cfRule>
  </conditionalFormatting>
  <conditionalFormatting sqref="G27:I27">
    <cfRule type="containsText" dxfId="6538" priority="11430" operator="containsText" text="%">
      <formula>NOT(ISERROR(SEARCH("%",G27)))</formula>
    </cfRule>
  </conditionalFormatting>
  <conditionalFormatting sqref="G27:I27">
    <cfRule type="containsText" dxfId="6537" priority="11426" operator="containsText" text="%">
      <formula>NOT(ISERROR(SEARCH("%",G27)))</formula>
    </cfRule>
  </conditionalFormatting>
  <conditionalFormatting sqref="G27:I27">
    <cfRule type="containsText" dxfId="6536" priority="11425" operator="containsText" text="%">
      <formula>NOT(ISERROR(SEARCH("%",G27)))</formula>
    </cfRule>
  </conditionalFormatting>
  <conditionalFormatting sqref="G27:I27">
    <cfRule type="containsText" dxfId="6535" priority="11424" operator="containsText" text="%">
      <formula>NOT(ISERROR(SEARCH("%",G27)))</formula>
    </cfRule>
  </conditionalFormatting>
  <conditionalFormatting sqref="G27:I27">
    <cfRule type="containsText" dxfId="6534" priority="11441" operator="containsText" text="%">
      <formula>NOT(ISERROR(SEARCH("%",G27)))</formula>
    </cfRule>
  </conditionalFormatting>
  <conditionalFormatting sqref="I27">
    <cfRule type="containsText" dxfId="6533" priority="11411" operator="containsText" text="%">
      <formula>NOT(ISERROR(SEARCH("%",I27)))</formula>
    </cfRule>
  </conditionalFormatting>
  <conditionalFormatting sqref="I27">
    <cfRule type="containsText" dxfId="6532" priority="11407" operator="containsText" text="%">
      <formula>NOT(ISERROR(SEARCH("%",I27)))</formula>
    </cfRule>
  </conditionalFormatting>
  <conditionalFormatting sqref="I27">
    <cfRule type="containsText" dxfId="6531" priority="11406" operator="containsText" text="%">
      <formula>NOT(ISERROR(SEARCH("%",I27)))</formula>
    </cfRule>
  </conditionalFormatting>
  <conditionalFormatting sqref="I27">
    <cfRule type="containsText" dxfId="6530" priority="11405" operator="containsText" text="%">
      <formula>NOT(ISERROR(SEARCH("%",I27)))</formula>
    </cfRule>
  </conditionalFormatting>
  <conditionalFormatting sqref="I27">
    <cfRule type="containsText" dxfId="6529" priority="11392" operator="containsText" text="%">
      <formula>NOT(ISERROR(SEARCH("%",I27)))</formula>
    </cfRule>
  </conditionalFormatting>
  <conditionalFormatting sqref="I27">
    <cfRule type="containsText" dxfId="6528" priority="11388" operator="containsText" text="%">
      <formula>NOT(ISERROR(SEARCH("%",I27)))</formula>
    </cfRule>
  </conditionalFormatting>
  <conditionalFormatting sqref="I27">
    <cfRule type="containsText" dxfId="6527" priority="11386" operator="containsText" text="%">
      <formula>NOT(ISERROR(SEARCH("%",I27)))</formula>
    </cfRule>
  </conditionalFormatting>
  <conditionalFormatting sqref="I27">
    <cfRule type="containsText" dxfId="6526" priority="11404" operator="containsText" text="%">
      <formula>NOT(ISERROR(SEARCH("%",I27)))</formula>
    </cfRule>
  </conditionalFormatting>
  <conditionalFormatting sqref="I27">
    <cfRule type="containsText" dxfId="6525" priority="11402" operator="containsText" text="%">
      <formula>NOT(ISERROR(SEARCH("%",I27)))</formula>
    </cfRule>
  </conditionalFormatting>
  <conditionalFormatting sqref="I27">
    <cfRule type="containsText" dxfId="6524" priority="11400" operator="containsText" text="%">
      <formula>NOT(ISERROR(SEARCH("%",I27)))</formula>
    </cfRule>
  </conditionalFormatting>
  <conditionalFormatting sqref="I27">
    <cfRule type="containsText" dxfId="6523" priority="11398" operator="containsText" text="%">
      <formula>NOT(ISERROR(SEARCH("%",I27)))</formula>
    </cfRule>
  </conditionalFormatting>
  <conditionalFormatting sqref="I27">
    <cfRule type="containsText" dxfId="6522" priority="11375" operator="containsText" text="%">
      <formula>NOT(ISERROR(SEARCH("%",I27)))</formula>
    </cfRule>
  </conditionalFormatting>
  <conditionalFormatting sqref="I27">
    <cfRule type="containsText" dxfId="6521" priority="11374" operator="containsText" text="%">
      <formula>NOT(ISERROR(SEARCH("%",I27)))</formula>
    </cfRule>
  </conditionalFormatting>
  <conditionalFormatting sqref="I27">
    <cfRule type="containsText" dxfId="6520" priority="11372" operator="containsText" text="%">
      <formula>NOT(ISERROR(SEARCH("%",I27)))</formula>
    </cfRule>
  </conditionalFormatting>
  <conditionalFormatting sqref="I27">
    <cfRule type="containsText" dxfId="6519" priority="11371" operator="containsText" text="%">
      <formula>NOT(ISERROR(SEARCH("%",I27)))</formula>
    </cfRule>
  </conditionalFormatting>
  <conditionalFormatting sqref="I27">
    <cfRule type="containsText" dxfId="6518" priority="11365" operator="containsText" text="%">
      <formula>NOT(ISERROR(SEARCH("%",I27)))</formula>
    </cfRule>
  </conditionalFormatting>
  <conditionalFormatting sqref="I27">
    <cfRule type="containsText" dxfId="6517" priority="11356" operator="containsText" text="%">
      <formula>NOT(ISERROR(SEARCH("%",I27)))</formula>
    </cfRule>
  </conditionalFormatting>
  <conditionalFormatting sqref="I27">
    <cfRule type="containsText" dxfId="6516" priority="11355" operator="containsText" text="%">
      <formula>NOT(ISERROR(SEARCH("%",I27)))</formula>
    </cfRule>
  </conditionalFormatting>
  <conditionalFormatting sqref="I27">
    <cfRule type="containsText" dxfId="6515" priority="11354" operator="containsText" text="%">
      <formula>NOT(ISERROR(SEARCH("%",I27)))</formula>
    </cfRule>
  </conditionalFormatting>
  <conditionalFormatting sqref="I27">
    <cfRule type="containsText" dxfId="6514" priority="11353" operator="containsText" text="%">
      <formula>NOT(ISERROR(SEARCH("%",I27)))</formula>
    </cfRule>
  </conditionalFormatting>
  <conditionalFormatting sqref="I27">
    <cfRule type="containsText" dxfId="6513" priority="11351" operator="containsText" text="%">
      <formula>NOT(ISERROR(SEARCH("%",I27)))</formula>
    </cfRule>
  </conditionalFormatting>
  <conditionalFormatting sqref="G23 G25 G29 G31 G33 G17 G12:G13 H12:I12 G15:I15 G21 G27:I27 G35:I35 G19:I19">
    <cfRule type="containsText" dxfId="6512" priority="13263" operator="containsText" text="%">
      <formula>NOT(ISERROR(SEARCH("%",G12)))</formula>
    </cfRule>
  </conditionalFormatting>
  <conditionalFormatting sqref="H13 H15 H17 H33 H27 G31:H31 H21 H29:I29 G35:I35 G19:I19 G23:I23 G25:I25">
    <cfRule type="containsText" dxfId="6511" priority="13262" operator="containsText" text="%">
      <formula>NOT(ISERROR(SEARCH("%",G13)))</formula>
    </cfRule>
  </conditionalFormatting>
  <conditionalFormatting sqref="I13 I15 I17 I19 I23 I35 I25 I27 I21 H31:I31 I29 H33:I33">
    <cfRule type="containsText" dxfId="6510" priority="13261" operator="containsText" text="%">
      <formula>NOT(ISERROR(SEARCH("%",H13)))</formula>
    </cfRule>
  </conditionalFormatting>
  <conditionalFormatting sqref="G23 G25 G29 G31 G33 G17 G12:G13 H12:I12 G15:I15 G21 G27:I27 G35:I35 G19:I19">
    <cfRule type="containsText" dxfId="6509" priority="13260" operator="containsText" text="%">
      <formula>NOT(ISERROR(SEARCH("%",G12)))</formula>
    </cfRule>
  </conditionalFormatting>
  <conditionalFormatting sqref="H13 H15 H17 H33 H27 G31:H31 H21 H29:I29 G35:I35 G19:I19 G23:I23 G25:I25">
    <cfRule type="containsText" dxfId="6508" priority="13259" operator="containsText" text="%">
      <formula>NOT(ISERROR(SEARCH("%",G13)))</formula>
    </cfRule>
  </conditionalFormatting>
  <conditionalFormatting sqref="I13 I15 I17 I19 I23 I35 I25 I27 I21 H31:I31 I29 H33:I33">
    <cfRule type="containsText" dxfId="6507" priority="13258" operator="containsText" text="%">
      <formula>NOT(ISERROR(SEARCH("%",H13)))</formula>
    </cfRule>
  </conditionalFormatting>
  <conditionalFormatting sqref="I27 I35">
    <cfRule type="containsText" dxfId="6506" priority="13257" operator="containsText" text="%">
      <formula>NOT(ISERROR(SEARCH("%",I27)))</formula>
    </cfRule>
  </conditionalFormatting>
  <conditionalFormatting sqref="I27 I35">
    <cfRule type="containsText" dxfId="6505" priority="13256" operator="containsText" text="%">
      <formula>NOT(ISERROR(SEARCH("%",I27)))</formula>
    </cfRule>
  </conditionalFormatting>
  <conditionalFormatting sqref="G17:G18">
    <cfRule type="containsText" dxfId="6504" priority="13245" operator="containsText" text="%">
      <formula>NOT(ISERROR(SEARCH("%",G17)))</formula>
    </cfRule>
  </conditionalFormatting>
  <conditionalFormatting sqref="G12:G14 H12:I12">
    <cfRule type="containsText" dxfId="6503" priority="13253" operator="containsText" text="%">
      <formula>NOT(ISERROR(SEARCH("%",G12)))</formula>
    </cfRule>
  </conditionalFormatting>
  <conditionalFormatting sqref="G12:G14 H12:I12">
    <cfRule type="containsText" dxfId="6502" priority="13252" operator="containsText" text="%">
      <formula>NOT(ISERROR(SEARCH("%",G12)))</formula>
    </cfRule>
  </conditionalFormatting>
  <conditionalFormatting sqref="G12:G14 H12:I12">
    <cfRule type="containsText" dxfId="6501" priority="13251" operator="containsText" text="%">
      <formula>NOT(ISERROR(SEARCH("%",G12)))</formula>
    </cfRule>
  </conditionalFormatting>
  <conditionalFormatting sqref="G15:G16 H15:I15">
    <cfRule type="containsText" dxfId="6500" priority="13250" operator="containsText" text="%">
      <formula>NOT(ISERROR(SEARCH("%",G15)))</formula>
    </cfRule>
  </conditionalFormatting>
  <conditionalFormatting sqref="G15:G16 H15:I15">
    <cfRule type="containsText" dxfId="6499" priority="13249" operator="containsText" text="%">
      <formula>NOT(ISERROR(SEARCH("%",G15)))</formula>
    </cfRule>
  </conditionalFormatting>
  <conditionalFormatting sqref="G15:G16 H15:I15">
    <cfRule type="containsText" dxfId="6498" priority="13248" operator="containsText" text="%">
      <formula>NOT(ISERROR(SEARCH("%",G15)))</formula>
    </cfRule>
  </conditionalFormatting>
  <conditionalFormatting sqref="G17:G18">
    <cfRule type="containsText" dxfId="6497" priority="13247" operator="containsText" text="%">
      <formula>NOT(ISERROR(SEARCH("%",G17)))</formula>
    </cfRule>
  </conditionalFormatting>
  <conditionalFormatting sqref="G17:G18">
    <cfRule type="containsText" dxfId="6496" priority="13246" operator="containsText" text="%">
      <formula>NOT(ISERROR(SEARCH("%",G17)))</formula>
    </cfRule>
  </conditionalFormatting>
  <conditionalFormatting sqref="G19:I19">
    <cfRule type="containsText" dxfId="6495" priority="13244" operator="containsText" text="%">
      <formula>NOT(ISERROR(SEARCH("%",G19)))</formula>
    </cfRule>
  </conditionalFormatting>
  <conditionalFormatting sqref="G19:I19">
    <cfRule type="containsText" dxfId="6494" priority="13243" operator="containsText" text="%">
      <formula>NOT(ISERROR(SEARCH("%",G19)))</formula>
    </cfRule>
  </conditionalFormatting>
  <conditionalFormatting sqref="H19:H20 I19 G19">
    <cfRule type="containsText" dxfId="6493" priority="13242" operator="containsText" text="%">
      <formula>NOT(ISERROR(SEARCH("%",G19)))</formula>
    </cfRule>
  </conditionalFormatting>
  <conditionalFormatting sqref="H19:H20 I19 G19">
    <cfRule type="containsText" dxfId="6492" priority="13241" operator="containsText" text="%">
      <formula>NOT(ISERROR(SEARCH("%",G19)))</formula>
    </cfRule>
  </conditionalFormatting>
  <conditionalFormatting sqref="H19:H20 I19 G19">
    <cfRule type="containsText" dxfId="6491" priority="13240" operator="containsText" text="%">
      <formula>NOT(ISERROR(SEARCH("%",G19)))</formula>
    </cfRule>
  </conditionalFormatting>
  <conditionalFormatting sqref="I19">
    <cfRule type="containsText" dxfId="6490" priority="13239" operator="containsText" text="%">
      <formula>NOT(ISERROR(SEARCH("%",I19)))</formula>
    </cfRule>
  </conditionalFormatting>
  <conditionalFormatting sqref="I19">
    <cfRule type="containsText" dxfId="6489" priority="13238" operator="containsText" text="%">
      <formula>NOT(ISERROR(SEARCH("%",I19)))</formula>
    </cfRule>
  </conditionalFormatting>
  <conditionalFormatting sqref="I19:I20">
    <cfRule type="containsText" dxfId="6488" priority="13237" operator="containsText" text="%">
      <formula>NOT(ISERROR(SEARCH("%",I19)))</formula>
    </cfRule>
  </conditionalFormatting>
  <conditionalFormatting sqref="I19:I20">
    <cfRule type="containsText" dxfId="6487" priority="13236" operator="containsText" text="%">
      <formula>NOT(ISERROR(SEARCH("%",I19)))</formula>
    </cfRule>
  </conditionalFormatting>
  <conditionalFormatting sqref="I19:I20">
    <cfRule type="containsText" dxfId="6486" priority="13235" operator="containsText" text="%">
      <formula>NOT(ISERROR(SEARCH("%",I19)))</formula>
    </cfRule>
  </conditionalFormatting>
  <conditionalFormatting sqref="G21:G22">
    <cfRule type="containsText" dxfId="6485" priority="13234" operator="containsText" text="%">
      <formula>NOT(ISERROR(SEARCH("%",G21)))</formula>
    </cfRule>
  </conditionalFormatting>
  <conditionalFormatting sqref="G21:G22">
    <cfRule type="containsText" dxfId="6484" priority="13233" operator="containsText" text="%">
      <formula>NOT(ISERROR(SEARCH("%",G21)))</formula>
    </cfRule>
  </conditionalFormatting>
  <conditionalFormatting sqref="G21:G22">
    <cfRule type="containsText" dxfId="6483" priority="13232" operator="containsText" text="%">
      <formula>NOT(ISERROR(SEARCH("%",G21)))</formula>
    </cfRule>
  </conditionalFormatting>
  <conditionalFormatting sqref="H21">
    <cfRule type="containsText" dxfId="6482" priority="13231" operator="containsText" text="%">
      <formula>NOT(ISERROR(SEARCH("%",H21)))</formula>
    </cfRule>
  </conditionalFormatting>
  <conditionalFormatting sqref="H21">
    <cfRule type="containsText" dxfId="6481" priority="13230" operator="containsText" text="%">
      <formula>NOT(ISERROR(SEARCH("%",H21)))</formula>
    </cfRule>
  </conditionalFormatting>
  <conditionalFormatting sqref="H21:H22">
    <cfRule type="containsText" dxfId="6480" priority="13229" operator="containsText" text="%">
      <formula>NOT(ISERROR(SEARCH("%",H21)))</formula>
    </cfRule>
  </conditionalFormatting>
  <conditionalFormatting sqref="H21:H22">
    <cfRule type="containsText" dxfId="6479" priority="13228" operator="containsText" text="%">
      <formula>NOT(ISERROR(SEARCH("%",H21)))</formula>
    </cfRule>
  </conditionalFormatting>
  <conditionalFormatting sqref="H21:H22">
    <cfRule type="containsText" dxfId="6478" priority="13227" operator="containsText" text="%">
      <formula>NOT(ISERROR(SEARCH("%",H21)))</formula>
    </cfRule>
  </conditionalFormatting>
  <conditionalFormatting sqref="I25">
    <cfRule type="containsText" dxfId="6477" priority="13218" operator="containsText" text="%">
      <formula>NOT(ISERROR(SEARCH("%",I25)))</formula>
    </cfRule>
  </conditionalFormatting>
  <conditionalFormatting sqref="I25">
    <cfRule type="containsText" dxfId="6476" priority="13217" operator="containsText" text="%">
      <formula>NOT(ISERROR(SEARCH("%",I25)))</formula>
    </cfRule>
  </conditionalFormatting>
  <conditionalFormatting sqref="I25:I26">
    <cfRule type="containsText" dxfId="6475" priority="13216" operator="containsText" text="%">
      <formula>NOT(ISERROR(SEARCH("%",I25)))</formula>
    </cfRule>
  </conditionalFormatting>
  <conditionalFormatting sqref="I25:I26">
    <cfRule type="containsText" dxfId="6474" priority="13215" operator="containsText" text="%">
      <formula>NOT(ISERROR(SEARCH("%",I25)))</formula>
    </cfRule>
  </conditionalFormatting>
  <conditionalFormatting sqref="I25:I26">
    <cfRule type="containsText" dxfId="6473" priority="13214" operator="containsText" text="%">
      <formula>NOT(ISERROR(SEARCH("%",I25)))</formula>
    </cfRule>
  </conditionalFormatting>
  <conditionalFormatting sqref="G15:I15">
    <cfRule type="containsText" dxfId="6472" priority="13207" operator="containsText" text="%">
      <formula>NOT(ISERROR(SEARCH("%",G15)))</formula>
    </cfRule>
  </conditionalFormatting>
  <conditionalFormatting sqref="G15:I15">
    <cfRule type="containsText" dxfId="6471" priority="13206" operator="containsText" text="%">
      <formula>NOT(ISERROR(SEARCH("%",G15)))</formula>
    </cfRule>
  </conditionalFormatting>
  <conditionalFormatting sqref="G15:I15">
    <cfRule type="containsText" dxfId="6470" priority="13205" operator="containsText" text="%">
      <formula>NOT(ISERROR(SEARCH("%",G15)))</formula>
    </cfRule>
  </conditionalFormatting>
  <conditionalFormatting sqref="G15:I15">
    <cfRule type="containsText" dxfId="6469" priority="13204" operator="containsText" text="%">
      <formula>NOT(ISERROR(SEARCH("%",G15)))</formula>
    </cfRule>
  </conditionalFormatting>
  <conditionalFormatting sqref="G15:I15">
    <cfRule type="containsText" dxfId="6468" priority="13203" operator="containsText" text="%">
      <formula>NOT(ISERROR(SEARCH("%",G15)))</formula>
    </cfRule>
  </conditionalFormatting>
  <conditionalFormatting sqref="G15:I15">
    <cfRule type="containsText" dxfId="6467" priority="13202" operator="containsText" text="%">
      <formula>NOT(ISERROR(SEARCH("%",G15)))</formula>
    </cfRule>
  </conditionalFormatting>
  <conditionalFormatting sqref="G15:I15">
    <cfRule type="containsText" dxfId="6466" priority="13201" operator="containsText" text="%">
      <formula>NOT(ISERROR(SEARCH("%",G15)))</formula>
    </cfRule>
  </conditionalFormatting>
  <conditionalFormatting sqref="G17:G18">
    <cfRule type="containsText" dxfId="6465" priority="13200" operator="containsText" text="%">
      <formula>NOT(ISERROR(SEARCH("%",G17)))</formula>
    </cfRule>
  </conditionalFormatting>
  <conditionalFormatting sqref="G17:G18">
    <cfRule type="containsText" dxfId="6464" priority="13199" operator="containsText" text="%">
      <formula>NOT(ISERROR(SEARCH("%",G17)))</formula>
    </cfRule>
  </conditionalFormatting>
  <conditionalFormatting sqref="G17:G18">
    <cfRule type="containsText" dxfId="6463" priority="13198" operator="containsText" text="%">
      <formula>NOT(ISERROR(SEARCH("%",G17)))</formula>
    </cfRule>
  </conditionalFormatting>
  <conditionalFormatting sqref="G17">
    <cfRule type="containsText" dxfId="6462" priority="13197" operator="containsText" text="%">
      <formula>NOT(ISERROR(SEARCH("%",G17)))</formula>
    </cfRule>
  </conditionalFormatting>
  <conditionalFormatting sqref="G17">
    <cfRule type="containsText" dxfId="6461" priority="13196" operator="containsText" text="%">
      <formula>NOT(ISERROR(SEARCH("%",G17)))</formula>
    </cfRule>
  </conditionalFormatting>
  <conditionalFormatting sqref="G17">
    <cfRule type="containsText" dxfId="6460" priority="13195" operator="containsText" text="%">
      <formula>NOT(ISERROR(SEARCH("%",G17)))</formula>
    </cfRule>
  </conditionalFormatting>
  <conditionalFormatting sqref="G17">
    <cfRule type="containsText" dxfId="6459" priority="13194" operator="containsText" text="%">
      <formula>NOT(ISERROR(SEARCH("%",G17)))</formula>
    </cfRule>
  </conditionalFormatting>
  <conditionalFormatting sqref="G17">
    <cfRule type="containsText" dxfId="6458" priority="13193" operator="containsText" text="%">
      <formula>NOT(ISERROR(SEARCH("%",G17)))</formula>
    </cfRule>
  </conditionalFormatting>
  <conditionalFormatting sqref="G17">
    <cfRule type="containsText" dxfId="6457" priority="13192" operator="containsText" text="%">
      <formula>NOT(ISERROR(SEARCH("%",G17)))</formula>
    </cfRule>
  </conditionalFormatting>
  <conditionalFormatting sqref="G17">
    <cfRule type="containsText" dxfId="6456" priority="13191" operator="containsText" text="%">
      <formula>NOT(ISERROR(SEARCH("%",G17)))</formula>
    </cfRule>
  </conditionalFormatting>
  <conditionalFormatting sqref="G19:I19">
    <cfRule type="containsText" dxfId="6455" priority="13190" operator="containsText" text="%">
      <formula>NOT(ISERROR(SEARCH("%",G19)))</formula>
    </cfRule>
  </conditionalFormatting>
  <conditionalFormatting sqref="G19:I19">
    <cfRule type="containsText" dxfId="6454" priority="13189" operator="containsText" text="%">
      <formula>NOT(ISERROR(SEARCH("%",G19)))</formula>
    </cfRule>
  </conditionalFormatting>
  <conditionalFormatting sqref="H19:H20 I19 G19">
    <cfRule type="containsText" dxfId="6453" priority="13188" operator="containsText" text="%">
      <formula>NOT(ISERROR(SEARCH("%",G19)))</formula>
    </cfRule>
  </conditionalFormatting>
  <conditionalFormatting sqref="H19:H20 I19 G19">
    <cfRule type="containsText" dxfId="6452" priority="13187" operator="containsText" text="%">
      <formula>NOT(ISERROR(SEARCH("%",G19)))</formula>
    </cfRule>
  </conditionalFormatting>
  <conditionalFormatting sqref="H19:H20 I19 G19">
    <cfRule type="containsText" dxfId="6451" priority="13186" operator="containsText" text="%">
      <formula>NOT(ISERROR(SEARCH("%",G19)))</formula>
    </cfRule>
  </conditionalFormatting>
  <conditionalFormatting sqref="G19:I19">
    <cfRule type="containsText" dxfId="6450" priority="13185" operator="containsText" text="%">
      <formula>NOT(ISERROR(SEARCH("%",G19)))</formula>
    </cfRule>
  </conditionalFormatting>
  <conditionalFormatting sqref="G19:I19">
    <cfRule type="containsText" dxfId="6449" priority="13184" operator="containsText" text="%">
      <formula>NOT(ISERROR(SEARCH("%",G19)))</formula>
    </cfRule>
  </conditionalFormatting>
  <conditionalFormatting sqref="G19:I19">
    <cfRule type="containsText" dxfId="6448" priority="13183" operator="containsText" text="%">
      <formula>NOT(ISERROR(SEARCH("%",G19)))</formula>
    </cfRule>
  </conditionalFormatting>
  <conditionalFormatting sqref="G19:I19">
    <cfRule type="containsText" dxfId="6447" priority="13182" operator="containsText" text="%">
      <formula>NOT(ISERROR(SEARCH("%",G19)))</formula>
    </cfRule>
  </conditionalFormatting>
  <conditionalFormatting sqref="G19:I19">
    <cfRule type="containsText" dxfId="6446" priority="13181" operator="containsText" text="%">
      <formula>NOT(ISERROR(SEARCH("%",G19)))</formula>
    </cfRule>
  </conditionalFormatting>
  <conditionalFormatting sqref="G19:I19">
    <cfRule type="containsText" dxfId="6445" priority="13180" operator="containsText" text="%">
      <formula>NOT(ISERROR(SEARCH("%",G19)))</formula>
    </cfRule>
  </conditionalFormatting>
  <conditionalFormatting sqref="G19:I19">
    <cfRule type="containsText" dxfId="6444" priority="13179" operator="containsText" text="%">
      <formula>NOT(ISERROR(SEARCH("%",G19)))</formula>
    </cfRule>
  </conditionalFormatting>
  <conditionalFormatting sqref="I19">
    <cfRule type="containsText" dxfId="6443" priority="13178" operator="containsText" text="%">
      <formula>NOT(ISERROR(SEARCH("%",I19)))</formula>
    </cfRule>
  </conditionalFormatting>
  <conditionalFormatting sqref="I19">
    <cfRule type="containsText" dxfId="6442" priority="13177" operator="containsText" text="%">
      <formula>NOT(ISERROR(SEARCH("%",I19)))</formula>
    </cfRule>
  </conditionalFormatting>
  <conditionalFormatting sqref="I19:I20">
    <cfRule type="containsText" dxfId="6441" priority="13176" operator="containsText" text="%">
      <formula>NOT(ISERROR(SEARCH("%",I19)))</formula>
    </cfRule>
  </conditionalFormatting>
  <conditionalFormatting sqref="I19:I20">
    <cfRule type="containsText" dxfId="6440" priority="13175" operator="containsText" text="%">
      <formula>NOT(ISERROR(SEARCH("%",I19)))</formula>
    </cfRule>
  </conditionalFormatting>
  <conditionalFormatting sqref="I19:I20">
    <cfRule type="containsText" dxfId="6439" priority="13174" operator="containsText" text="%">
      <formula>NOT(ISERROR(SEARCH("%",I19)))</formula>
    </cfRule>
  </conditionalFormatting>
  <conditionalFormatting sqref="I19">
    <cfRule type="containsText" dxfId="6438" priority="13173" operator="containsText" text="%">
      <formula>NOT(ISERROR(SEARCH("%",I19)))</formula>
    </cfRule>
  </conditionalFormatting>
  <conditionalFormatting sqref="I19">
    <cfRule type="containsText" dxfId="6437" priority="13172" operator="containsText" text="%">
      <formula>NOT(ISERROR(SEARCH("%",I19)))</formula>
    </cfRule>
  </conditionalFormatting>
  <conditionalFormatting sqref="I19">
    <cfRule type="containsText" dxfId="6436" priority="13171" operator="containsText" text="%">
      <formula>NOT(ISERROR(SEARCH("%",I19)))</formula>
    </cfRule>
  </conditionalFormatting>
  <conditionalFormatting sqref="I19">
    <cfRule type="containsText" dxfId="6435" priority="13170" operator="containsText" text="%">
      <formula>NOT(ISERROR(SEARCH("%",I19)))</formula>
    </cfRule>
  </conditionalFormatting>
  <conditionalFormatting sqref="I19">
    <cfRule type="containsText" dxfId="6434" priority="13169" operator="containsText" text="%">
      <formula>NOT(ISERROR(SEARCH("%",I19)))</formula>
    </cfRule>
  </conditionalFormatting>
  <conditionalFormatting sqref="I19">
    <cfRule type="containsText" dxfId="6433" priority="13168" operator="containsText" text="%">
      <formula>NOT(ISERROR(SEARCH("%",I19)))</formula>
    </cfRule>
  </conditionalFormatting>
  <conditionalFormatting sqref="I19">
    <cfRule type="containsText" dxfId="6432" priority="13167" operator="containsText" text="%">
      <formula>NOT(ISERROR(SEARCH("%",I19)))</formula>
    </cfRule>
  </conditionalFormatting>
  <conditionalFormatting sqref="H31:I31">
    <cfRule type="containsText" dxfId="6431" priority="12333" operator="containsText" text="%">
      <formula>NOT(ISERROR(SEARCH("%",H31)))</formula>
    </cfRule>
  </conditionalFormatting>
  <conditionalFormatting sqref="H31:I31">
    <cfRule type="containsText" dxfId="6430" priority="12332" operator="containsText" text="%">
      <formula>NOT(ISERROR(SEARCH("%",H31)))</formula>
    </cfRule>
  </conditionalFormatting>
  <conditionalFormatting sqref="H31:I31">
    <cfRule type="containsText" dxfId="6429" priority="12331" operator="containsText" text="%">
      <formula>NOT(ISERROR(SEARCH("%",H31)))</formula>
    </cfRule>
  </conditionalFormatting>
  <conditionalFormatting sqref="G31:H31">
    <cfRule type="containsText" dxfId="6428" priority="12329" operator="containsText" text="%">
      <formula>NOT(ISERROR(SEARCH("%",G31)))</formula>
    </cfRule>
  </conditionalFormatting>
  <conditionalFormatting sqref="G31:H31">
    <cfRule type="containsText" dxfId="6427" priority="12328" operator="containsText" text="%">
      <formula>NOT(ISERROR(SEARCH("%",G31)))</formula>
    </cfRule>
  </conditionalFormatting>
  <conditionalFormatting sqref="G31:H31">
    <cfRule type="containsText" dxfId="6426" priority="12326" operator="containsText" text="%">
      <formula>NOT(ISERROR(SEARCH("%",G31)))</formula>
    </cfRule>
  </conditionalFormatting>
  <conditionalFormatting sqref="G31:H31">
    <cfRule type="containsText" dxfId="6425" priority="12325" operator="containsText" text="%">
      <formula>NOT(ISERROR(SEARCH("%",G31)))</formula>
    </cfRule>
  </conditionalFormatting>
  <conditionalFormatting sqref="G31:H31">
    <cfRule type="containsText" dxfId="6424" priority="12323" operator="containsText" text="%">
      <formula>NOT(ISERROR(SEARCH("%",G31)))</formula>
    </cfRule>
  </conditionalFormatting>
  <conditionalFormatting sqref="G31:H31">
    <cfRule type="containsText" dxfId="6423" priority="12322" operator="containsText" text="%">
      <formula>NOT(ISERROR(SEARCH("%",G31)))</formula>
    </cfRule>
  </conditionalFormatting>
  <conditionalFormatting sqref="G21:G22">
    <cfRule type="containsText" dxfId="6422" priority="13153" operator="containsText" text="%">
      <formula>NOT(ISERROR(SEARCH("%",G21)))</formula>
    </cfRule>
  </conditionalFormatting>
  <conditionalFormatting sqref="G21:G22">
    <cfRule type="containsText" dxfId="6421" priority="13152" operator="containsText" text="%">
      <formula>NOT(ISERROR(SEARCH("%",G21)))</formula>
    </cfRule>
  </conditionalFormatting>
  <conditionalFormatting sqref="G21:G22">
    <cfRule type="containsText" dxfId="6420" priority="13151" operator="containsText" text="%">
      <formula>NOT(ISERROR(SEARCH("%",G21)))</formula>
    </cfRule>
  </conditionalFormatting>
  <conditionalFormatting sqref="G21">
    <cfRule type="containsText" dxfId="6419" priority="13150" operator="containsText" text="%">
      <formula>NOT(ISERROR(SEARCH("%",G21)))</formula>
    </cfRule>
  </conditionalFormatting>
  <conditionalFormatting sqref="G21">
    <cfRule type="containsText" dxfId="6418" priority="13149" operator="containsText" text="%">
      <formula>NOT(ISERROR(SEARCH("%",G21)))</formula>
    </cfRule>
  </conditionalFormatting>
  <conditionalFormatting sqref="G21">
    <cfRule type="containsText" dxfId="6417" priority="13148" operator="containsText" text="%">
      <formula>NOT(ISERROR(SEARCH("%",G21)))</formula>
    </cfRule>
  </conditionalFormatting>
  <conditionalFormatting sqref="G21">
    <cfRule type="containsText" dxfId="6416" priority="13147" operator="containsText" text="%">
      <formula>NOT(ISERROR(SEARCH("%",G21)))</formula>
    </cfRule>
  </conditionalFormatting>
  <conditionalFormatting sqref="G21">
    <cfRule type="containsText" dxfId="6415" priority="13146" operator="containsText" text="%">
      <formula>NOT(ISERROR(SEARCH("%",G21)))</formula>
    </cfRule>
  </conditionalFormatting>
  <conditionalFormatting sqref="G21">
    <cfRule type="containsText" dxfId="6414" priority="13145" operator="containsText" text="%">
      <formula>NOT(ISERROR(SEARCH("%",G21)))</formula>
    </cfRule>
  </conditionalFormatting>
  <conditionalFormatting sqref="G21">
    <cfRule type="containsText" dxfId="6413" priority="13144" operator="containsText" text="%">
      <formula>NOT(ISERROR(SEARCH("%",G21)))</formula>
    </cfRule>
  </conditionalFormatting>
  <conditionalFormatting sqref="H21">
    <cfRule type="containsText" dxfId="6412" priority="13143" operator="containsText" text="%">
      <formula>NOT(ISERROR(SEARCH("%",H21)))</formula>
    </cfRule>
  </conditionalFormatting>
  <conditionalFormatting sqref="H21">
    <cfRule type="containsText" dxfId="6411" priority="13142" operator="containsText" text="%">
      <formula>NOT(ISERROR(SEARCH("%",H21)))</formula>
    </cfRule>
  </conditionalFormatting>
  <conditionalFormatting sqref="H21:H22">
    <cfRule type="containsText" dxfId="6410" priority="13141" operator="containsText" text="%">
      <formula>NOT(ISERROR(SEARCH("%",H21)))</formula>
    </cfRule>
  </conditionalFormatting>
  <conditionalFormatting sqref="H21:H22">
    <cfRule type="containsText" dxfId="6409" priority="13140" operator="containsText" text="%">
      <formula>NOT(ISERROR(SEARCH("%",H21)))</formula>
    </cfRule>
  </conditionalFormatting>
  <conditionalFormatting sqref="H21:H22">
    <cfRule type="containsText" dxfId="6408" priority="13139" operator="containsText" text="%">
      <formula>NOT(ISERROR(SEARCH("%",H21)))</formula>
    </cfRule>
  </conditionalFormatting>
  <conditionalFormatting sqref="H21">
    <cfRule type="containsText" dxfId="6407" priority="13138" operator="containsText" text="%">
      <formula>NOT(ISERROR(SEARCH("%",H21)))</formula>
    </cfRule>
  </conditionalFormatting>
  <conditionalFormatting sqref="H21">
    <cfRule type="containsText" dxfId="6406" priority="13137" operator="containsText" text="%">
      <formula>NOT(ISERROR(SEARCH("%",H21)))</formula>
    </cfRule>
  </conditionalFormatting>
  <conditionalFormatting sqref="H21">
    <cfRule type="containsText" dxfId="6405" priority="13136" operator="containsText" text="%">
      <formula>NOT(ISERROR(SEARCH("%",H21)))</formula>
    </cfRule>
  </conditionalFormatting>
  <conditionalFormatting sqref="H21">
    <cfRule type="containsText" dxfId="6404" priority="13135" operator="containsText" text="%">
      <formula>NOT(ISERROR(SEARCH("%",H21)))</formula>
    </cfRule>
  </conditionalFormatting>
  <conditionalFormatting sqref="H21">
    <cfRule type="containsText" dxfId="6403" priority="13134" operator="containsText" text="%">
      <formula>NOT(ISERROR(SEARCH("%",H21)))</formula>
    </cfRule>
  </conditionalFormatting>
  <conditionalFormatting sqref="H21">
    <cfRule type="containsText" dxfId="6402" priority="13133" operator="containsText" text="%">
      <formula>NOT(ISERROR(SEARCH("%",H21)))</formula>
    </cfRule>
  </conditionalFormatting>
  <conditionalFormatting sqref="H21">
    <cfRule type="containsText" dxfId="6401" priority="13132" operator="containsText" text="%">
      <formula>NOT(ISERROR(SEARCH("%",H21)))</formula>
    </cfRule>
  </conditionalFormatting>
  <conditionalFormatting sqref="I25">
    <cfRule type="containsText" dxfId="6400" priority="13115" operator="containsText" text="%">
      <formula>NOT(ISERROR(SEARCH("%",I25)))</formula>
    </cfRule>
  </conditionalFormatting>
  <conditionalFormatting sqref="I25">
    <cfRule type="containsText" dxfId="6399" priority="13114" operator="containsText" text="%">
      <formula>NOT(ISERROR(SEARCH("%",I25)))</formula>
    </cfRule>
  </conditionalFormatting>
  <conditionalFormatting sqref="I25">
    <cfRule type="containsText" dxfId="6398" priority="13113" operator="containsText" text="%">
      <formula>NOT(ISERROR(SEARCH("%",I25)))</formula>
    </cfRule>
  </conditionalFormatting>
  <conditionalFormatting sqref="I25">
    <cfRule type="containsText" dxfId="6397" priority="13112" operator="containsText" text="%">
      <formula>NOT(ISERROR(SEARCH("%",I25)))</formula>
    </cfRule>
  </conditionalFormatting>
  <conditionalFormatting sqref="I25">
    <cfRule type="containsText" dxfId="6396" priority="13111" operator="containsText" text="%">
      <formula>NOT(ISERROR(SEARCH("%",I25)))</formula>
    </cfRule>
  </conditionalFormatting>
  <conditionalFormatting sqref="I25">
    <cfRule type="containsText" dxfId="6395" priority="13110" operator="containsText" text="%">
      <formula>NOT(ISERROR(SEARCH("%",I25)))</formula>
    </cfRule>
  </conditionalFormatting>
  <conditionalFormatting sqref="I25">
    <cfRule type="containsText" dxfId="6394" priority="13109" operator="containsText" text="%">
      <formula>NOT(ISERROR(SEARCH("%",I25)))</formula>
    </cfRule>
  </conditionalFormatting>
  <conditionalFormatting sqref="I25">
    <cfRule type="containsText" dxfId="6393" priority="13108" operator="containsText" text="%">
      <formula>NOT(ISERROR(SEARCH("%",I25)))</formula>
    </cfRule>
  </conditionalFormatting>
  <conditionalFormatting sqref="I25">
    <cfRule type="containsText" dxfId="6392" priority="13107" operator="containsText" text="%">
      <formula>NOT(ISERROR(SEARCH("%",I25)))</formula>
    </cfRule>
  </conditionalFormatting>
  <conditionalFormatting sqref="I25">
    <cfRule type="containsText" dxfId="6391" priority="13106" operator="containsText" text="%">
      <formula>NOT(ISERROR(SEARCH("%",I25)))</formula>
    </cfRule>
  </conditionalFormatting>
  <conditionalFormatting sqref="I25">
    <cfRule type="containsText" dxfId="6390" priority="13105" operator="containsText" text="%">
      <formula>NOT(ISERROR(SEARCH("%",I25)))</formula>
    </cfRule>
  </conditionalFormatting>
  <conditionalFormatting sqref="I25">
    <cfRule type="containsText" dxfId="6389" priority="13104" operator="containsText" text="%">
      <formula>NOT(ISERROR(SEARCH("%",I25)))</formula>
    </cfRule>
  </conditionalFormatting>
  <conditionalFormatting sqref="I25">
    <cfRule type="containsText" dxfId="6388" priority="13103" operator="containsText" text="%">
      <formula>NOT(ISERROR(SEARCH("%",I25)))</formula>
    </cfRule>
  </conditionalFormatting>
  <conditionalFormatting sqref="I25">
    <cfRule type="containsText" dxfId="6387" priority="13102" operator="containsText" text="%">
      <formula>NOT(ISERROR(SEARCH("%",I25)))</formula>
    </cfRule>
  </conditionalFormatting>
  <conditionalFormatting sqref="I25">
    <cfRule type="containsText" dxfId="6386" priority="13101" operator="containsText" text="%">
      <formula>NOT(ISERROR(SEARCH("%",I25)))</formula>
    </cfRule>
  </conditionalFormatting>
  <conditionalFormatting sqref="G31:G32">
    <cfRule type="containsText" dxfId="6385" priority="12235" operator="containsText" text="%">
      <formula>NOT(ISERROR(SEARCH("%",G31)))</formula>
    </cfRule>
  </conditionalFormatting>
  <conditionalFormatting sqref="G31">
    <cfRule type="containsText" dxfId="6384" priority="12234" operator="containsText" text="%">
      <formula>NOT(ISERROR(SEARCH("%",G31)))</formula>
    </cfRule>
  </conditionalFormatting>
  <conditionalFormatting sqref="G31">
    <cfRule type="containsText" dxfId="6383" priority="12232" operator="containsText" text="%">
      <formula>NOT(ISERROR(SEARCH("%",G31)))</formula>
    </cfRule>
  </conditionalFormatting>
  <conditionalFormatting sqref="G31">
    <cfRule type="containsText" dxfId="6382" priority="12231" operator="containsText" text="%">
      <formula>NOT(ISERROR(SEARCH("%",G31)))</formula>
    </cfRule>
  </conditionalFormatting>
  <conditionalFormatting sqref="G31">
    <cfRule type="containsText" dxfId="6381" priority="12230" operator="containsText" text="%">
      <formula>NOT(ISERROR(SEARCH("%",G31)))</formula>
    </cfRule>
  </conditionalFormatting>
  <conditionalFormatting sqref="G31">
    <cfRule type="containsText" dxfId="6380" priority="12229" operator="containsText" text="%">
      <formula>NOT(ISERROR(SEARCH("%",G31)))</formula>
    </cfRule>
  </conditionalFormatting>
  <conditionalFormatting sqref="G31">
    <cfRule type="containsText" dxfId="6379" priority="12228" operator="containsText" text="%">
      <formula>NOT(ISERROR(SEARCH("%",G31)))</formula>
    </cfRule>
  </conditionalFormatting>
  <conditionalFormatting sqref="G31">
    <cfRule type="containsText" dxfId="6378" priority="12227" operator="containsText" text="%">
      <formula>NOT(ISERROR(SEARCH("%",G31)))</formula>
    </cfRule>
  </conditionalFormatting>
  <conditionalFormatting sqref="G31">
    <cfRule type="containsText" dxfId="6377" priority="12226" operator="containsText" text="%">
      <formula>NOT(ISERROR(SEARCH("%",G31)))</formula>
    </cfRule>
  </conditionalFormatting>
  <conditionalFormatting sqref="G31">
    <cfRule type="containsText" dxfId="6376" priority="12224" operator="containsText" text="%">
      <formula>NOT(ISERROR(SEARCH("%",G31)))</formula>
    </cfRule>
  </conditionalFormatting>
  <conditionalFormatting sqref="G31">
    <cfRule type="containsText" dxfId="6375" priority="12223" operator="containsText" text="%">
      <formula>NOT(ISERROR(SEARCH("%",G31)))</formula>
    </cfRule>
  </conditionalFormatting>
  <conditionalFormatting sqref="G31">
    <cfRule type="containsText" dxfId="6374" priority="12222" operator="containsText" text="%">
      <formula>NOT(ISERROR(SEARCH("%",G31)))</formula>
    </cfRule>
  </conditionalFormatting>
  <conditionalFormatting sqref="G31">
    <cfRule type="containsText" dxfId="6373" priority="12221" operator="containsText" text="%">
      <formula>NOT(ISERROR(SEARCH("%",G31)))</formula>
    </cfRule>
  </conditionalFormatting>
  <conditionalFormatting sqref="G31">
    <cfRule type="containsText" dxfId="6372" priority="12220" operator="containsText" text="%">
      <formula>NOT(ISERROR(SEARCH("%",G31)))</formula>
    </cfRule>
  </conditionalFormatting>
  <conditionalFormatting sqref="G31">
    <cfRule type="containsText" dxfId="6371" priority="12218" operator="containsText" text="%">
      <formula>NOT(ISERROR(SEARCH("%",G31)))</formula>
    </cfRule>
  </conditionalFormatting>
  <conditionalFormatting sqref="G31">
    <cfRule type="containsText" dxfId="6370" priority="12217" operator="containsText" text="%">
      <formula>NOT(ISERROR(SEARCH("%",G31)))</formula>
    </cfRule>
  </conditionalFormatting>
  <conditionalFormatting sqref="G31">
    <cfRule type="containsText" dxfId="6369" priority="12215" operator="containsText" text="%">
      <formula>NOT(ISERROR(SEARCH("%",G31)))</formula>
    </cfRule>
  </conditionalFormatting>
  <conditionalFormatting sqref="G31">
    <cfRule type="containsText" dxfId="6368" priority="12214" operator="containsText" text="%">
      <formula>NOT(ISERROR(SEARCH("%",G31)))</formula>
    </cfRule>
  </conditionalFormatting>
  <conditionalFormatting sqref="G31">
    <cfRule type="containsText" dxfId="6367" priority="12212" operator="containsText" text="%">
      <formula>NOT(ISERROR(SEARCH("%",G31)))</formula>
    </cfRule>
  </conditionalFormatting>
  <conditionalFormatting sqref="G31">
    <cfRule type="containsText" dxfId="6366" priority="12211" operator="containsText" text="%">
      <formula>NOT(ISERROR(SEARCH("%",G31)))</formula>
    </cfRule>
  </conditionalFormatting>
  <conditionalFormatting sqref="F27">
    <cfRule type="containsText" dxfId="6365" priority="13068" operator="containsText" text="%">
      <formula>NOT(ISERROR(SEARCH("%",F27)))</formula>
    </cfRule>
  </conditionalFormatting>
  <conditionalFormatting sqref="F27">
    <cfRule type="containsText" dxfId="6364" priority="13067" operator="containsText" text="%">
      <formula>NOT(ISERROR(SEARCH("%",F27)))</formula>
    </cfRule>
  </conditionalFormatting>
  <conditionalFormatting sqref="F27">
    <cfRule type="containsText" dxfId="6363" priority="13066" operator="containsText" text="%">
      <formula>NOT(ISERROR(SEARCH("%",F27)))</formula>
    </cfRule>
  </conditionalFormatting>
  <conditionalFormatting sqref="F27">
    <cfRule type="containsText" dxfId="6362" priority="13065" operator="containsText" text="%">
      <formula>NOT(ISERROR(SEARCH("%",F27)))</formula>
    </cfRule>
  </conditionalFormatting>
  <conditionalFormatting sqref="F27:F28">
    <cfRule type="containsText" dxfId="6361" priority="13064" operator="containsText" text="%">
      <formula>NOT(ISERROR(SEARCH("%",F27)))</formula>
    </cfRule>
  </conditionalFormatting>
  <conditionalFormatting sqref="F27:F28">
    <cfRule type="containsText" dxfId="6360" priority="13063" operator="containsText" text="%">
      <formula>NOT(ISERROR(SEARCH("%",F27)))</formula>
    </cfRule>
  </conditionalFormatting>
  <conditionalFormatting sqref="F27:F28">
    <cfRule type="containsText" dxfId="6359" priority="13062" operator="containsText" text="%">
      <formula>NOT(ISERROR(SEARCH("%",F27)))</formula>
    </cfRule>
  </conditionalFormatting>
  <conditionalFormatting sqref="F27">
    <cfRule type="containsText" dxfId="6358" priority="13061" operator="containsText" text="%">
      <formula>NOT(ISERROR(SEARCH("%",F27)))</formula>
    </cfRule>
  </conditionalFormatting>
  <conditionalFormatting sqref="F27">
    <cfRule type="containsText" dxfId="6357" priority="13060" operator="containsText" text="%">
      <formula>NOT(ISERROR(SEARCH("%",F27)))</formula>
    </cfRule>
  </conditionalFormatting>
  <conditionalFormatting sqref="F27">
    <cfRule type="containsText" dxfId="6356" priority="13059" operator="containsText" text="%">
      <formula>NOT(ISERROR(SEARCH("%",F27)))</formula>
    </cfRule>
  </conditionalFormatting>
  <conditionalFormatting sqref="F27">
    <cfRule type="containsText" dxfId="6355" priority="13058" operator="containsText" text="%">
      <formula>NOT(ISERROR(SEARCH("%",F27)))</formula>
    </cfRule>
  </conditionalFormatting>
  <conditionalFormatting sqref="F27">
    <cfRule type="containsText" dxfId="6354" priority="13057" operator="containsText" text="%">
      <formula>NOT(ISERROR(SEARCH("%",F27)))</formula>
    </cfRule>
  </conditionalFormatting>
  <conditionalFormatting sqref="F27">
    <cfRule type="containsText" dxfId="6353" priority="13056" operator="containsText" text="%">
      <formula>NOT(ISERROR(SEARCH("%",F27)))</formula>
    </cfRule>
  </conditionalFormatting>
  <conditionalFormatting sqref="F27">
    <cfRule type="containsText" dxfId="6352" priority="13055" operator="containsText" text="%">
      <formula>NOT(ISERROR(SEARCH("%",F27)))</formula>
    </cfRule>
  </conditionalFormatting>
  <conditionalFormatting sqref="F27">
    <cfRule type="containsText" dxfId="6351" priority="13054" operator="containsText" text="%">
      <formula>NOT(ISERROR(SEARCH("%",F27)))</formula>
    </cfRule>
  </conditionalFormatting>
  <conditionalFormatting sqref="F27">
    <cfRule type="containsText" dxfId="6350" priority="13053" operator="containsText" text="%">
      <formula>NOT(ISERROR(SEARCH("%",F27)))</formula>
    </cfRule>
  </conditionalFormatting>
  <conditionalFormatting sqref="F27">
    <cfRule type="containsText" dxfId="6349" priority="13052" operator="containsText" text="%">
      <formula>NOT(ISERROR(SEARCH("%",F27)))</formula>
    </cfRule>
  </conditionalFormatting>
  <conditionalFormatting sqref="F27">
    <cfRule type="containsText" dxfId="6348" priority="13051" operator="containsText" text="%">
      <formula>NOT(ISERROR(SEARCH("%",F27)))</formula>
    </cfRule>
  </conditionalFormatting>
  <conditionalFormatting sqref="F27">
    <cfRule type="containsText" dxfId="6347" priority="13050" operator="containsText" text="%">
      <formula>NOT(ISERROR(SEARCH("%",F27)))</formula>
    </cfRule>
  </conditionalFormatting>
  <conditionalFormatting sqref="F27">
    <cfRule type="containsText" dxfId="6346" priority="13049" operator="containsText" text="%">
      <formula>NOT(ISERROR(SEARCH("%",F27)))</formula>
    </cfRule>
  </conditionalFormatting>
  <conditionalFormatting sqref="F27">
    <cfRule type="containsText" dxfId="6345" priority="13048" operator="containsText" text="%">
      <formula>NOT(ISERROR(SEARCH("%",F27)))</formula>
    </cfRule>
  </conditionalFormatting>
  <conditionalFormatting sqref="F27">
    <cfRule type="containsText" dxfId="6344" priority="13047" operator="containsText" text="%">
      <formula>NOT(ISERROR(SEARCH("%",F27)))</formula>
    </cfRule>
  </conditionalFormatting>
  <conditionalFormatting sqref="G27:I27">
    <cfRule type="containsText" dxfId="6343" priority="13046" operator="containsText" text="%">
      <formula>NOT(ISERROR(SEARCH("%",G27)))</formula>
    </cfRule>
  </conditionalFormatting>
  <conditionalFormatting sqref="G27:I27">
    <cfRule type="containsText" dxfId="6342" priority="13045" operator="containsText" text="%">
      <formula>NOT(ISERROR(SEARCH("%",G27)))</formula>
    </cfRule>
  </conditionalFormatting>
  <conditionalFormatting sqref="G27:I27">
    <cfRule type="containsText" dxfId="6341" priority="13044" operator="containsText" text="%">
      <formula>NOT(ISERROR(SEARCH("%",G27)))</formula>
    </cfRule>
  </conditionalFormatting>
  <conditionalFormatting sqref="G27:I27">
    <cfRule type="containsText" dxfId="6340" priority="13043" operator="containsText" text="%">
      <formula>NOT(ISERROR(SEARCH("%",G27)))</formula>
    </cfRule>
  </conditionalFormatting>
  <conditionalFormatting sqref="G27:G28 H27:I27">
    <cfRule type="containsText" dxfId="6339" priority="13042" operator="containsText" text="%">
      <formula>NOT(ISERROR(SEARCH("%",G27)))</formula>
    </cfRule>
  </conditionalFormatting>
  <conditionalFormatting sqref="G27:G28 H27:I27">
    <cfRule type="containsText" dxfId="6338" priority="13041" operator="containsText" text="%">
      <formula>NOT(ISERROR(SEARCH("%",G27)))</formula>
    </cfRule>
  </conditionalFormatting>
  <conditionalFormatting sqref="G27:G28 H27:I27">
    <cfRule type="containsText" dxfId="6337" priority="13040" operator="containsText" text="%">
      <formula>NOT(ISERROR(SEARCH("%",G27)))</formula>
    </cfRule>
  </conditionalFormatting>
  <conditionalFormatting sqref="G27:I27">
    <cfRule type="containsText" dxfId="6336" priority="13039" operator="containsText" text="%">
      <formula>NOT(ISERROR(SEARCH("%",G27)))</formula>
    </cfRule>
  </conditionalFormatting>
  <conditionalFormatting sqref="G27:I27">
    <cfRule type="containsText" dxfId="6335" priority="13038" operator="containsText" text="%">
      <formula>NOT(ISERROR(SEARCH("%",G27)))</formula>
    </cfRule>
  </conditionalFormatting>
  <conditionalFormatting sqref="G27:I27">
    <cfRule type="containsText" dxfId="6334" priority="13037" operator="containsText" text="%">
      <formula>NOT(ISERROR(SEARCH("%",G27)))</formula>
    </cfRule>
  </conditionalFormatting>
  <conditionalFormatting sqref="G27:I27">
    <cfRule type="containsText" dxfId="6333" priority="13036" operator="containsText" text="%">
      <formula>NOT(ISERROR(SEARCH("%",G27)))</formula>
    </cfRule>
  </conditionalFormatting>
  <conditionalFormatting sqref="G27:I27">
    <cfRule type="containsText" dxfId="6332" priority="13035" operator="containsText" text="%">
      <formula>NOT(ISERROR(SEARCH("%",G27)))</formula>
    </cfRule>
  </conditionalFormatting>
  <conditionalFormatting sqref="G27:I27">
    <cfRule type="containsText" dxfId="6331" priority="13034" operator="containsText" text="%">
      <formula>NOT(ISERROR(SEARCH("%",G27)))</formula>
    </cfRule>
  </conditionalFormatting>
  <conditionalFormatting sqref="G27:I27">
    <cfRule type="containsText" dxfId="6330" priority="13033" operator="containsText" text="%">
      <formula>NOT(ISERROR(SEARCH("%",G27)))</formula>
    </cfRule>
  </conditionalFormatting>
  <conditionalFormatting sqref="G27:I27">
    <cfRule type="containsText" dxfId="6329" priority="13032" operator="containsText" text="%">
      <formula>NOT(ISERROR(SEARCH("%",G27)))</formula>
    </cfRule>
  </conditionalFormatting>
  <conditionalFormatting sqref="G27:I27">
    <cfRule type="containsText" dxfId="6328" priority="13031" operator="containsText" text="%">
      <formula>NOT(ISERROR(SEARCH("%",G27)))</formula>
    </cfRule>
  </conditionalFormatting>
  <conditionalFormatting sqref="G27:I27">
    <cfRule type="containsText" dxfId="6327" priority="13030" operator="containsText" text="%">
      <formula>NOT(ISERROR(SEARCH("%",G27)))</formula>
    </cfRule>
  </conditionalFormatting>
  <conditionalFormatting sqref="G27:I27">
    <cfRule type="containsText" dxfId="6326" priority="13029" operator="containsText" text="%">
      <formula>NOT(ISERROR(SEARCH("%",G27)))</formula>
    </cfRule>
  </conditionalFormatting>
  <conditionalFormatting sqref="G27:I27">
    <cfRule type="containsText" dxfId="6325" priority="13028" operator="containsText" text="%">
      <formula>NOT(ISERROR(SEARCH("%",G27)))</formula>
    </cfRule>
  </conditionalFormatting>
  <conditionalFormatting sqref="G27:I27">
    <cfRule type="containsText" dxfId="6324" priority="13027" operator="containsText" text="%">
      <formula>NOT(ISERROR(SEARCH("%",G27)))</formula>
    </cfRule>
  </conditionalFormatting>
  <conditionalFormatting sqref="G27:I27">
    <cfRule type="containsText" dxfId="6323" priority="13026" operator="containsText" text="%">
      <formula>NOT(ISERROR(SEARCH("%",G27)))</formula>
    </cfRule>
  </conditionalFormatting>
  <conditionalFormatting sqref="G27:I27">
    <cfRule type="containsText" dxfId="6322" priority="13025" operator="containsText" text="%">
      <formula>NOT(ISERROR(SEARCH("%",G27)))</formula>
    </cfRule>
  </conditionalFormatting>
  <conditionalFormatting sqref="H27">
    <cfRule type="containsText" dxfId="6321" priority="13024" operator="containsText" text="%">
      <formula>NOT(ISERROR(SEARCH("%",H27)))</formula>
    </cfRule>
  </conditionalFormatting>
  <conditionalFormatting sqref="H27">
    <cfRule type="containsText" dxfId="6320" priority="13023" operator="containsText" text="%">
      <formula>NOT(ISERROR(SEARCH("%",H27)))</formula>
    </cfRule>
  </conditionalFormatting>
  <conditionalFormatting sqref="H27">
    <cfRule type="containsText" dxfId="6319" priority="13022" operator="containsText" text="%">
      <formula>NOT(ISERROR(SEARCH("%",H27)))</formula>
    </cfRule>
  </conditionalFormatting>
  <conditionalFormatting sqref="H27">
    <cfRule type="containsText" dxfId="6318" priority="13021" operator="containsText" text="%">
      <formula>NOT(ISERROR(SEARCH("%",H27)))</formula>
    </cfRule>
  </conditionalFormatting>
  <conditionalFormatting sqref="H27:H28">
    <cfRule type="containsText" dxfId="6317" priority="13020" operator="containsText" text="%">
      <formula>NOT(ISERROR(SEARCH("%",H27)))</formula>
    </cfRule>
  </conditionalFormatting>
  <conditionalFormatting sqref="H27:H28">
    <cfRule type="containsText" dxfId="6316" priority="13019" operator="containsText" text="%">
      <formula>NOT(ISERROR(SEARCH("%",H27)))</formula>
    </cfRule>
  </conditionalFormatting>
  <conditionalFormatting sqref="H27:H28">
    <cfRule type="containsText" dxfId="6315" priority="13018" operator="containsText" text="%">
      <formula>NOT(ISERROR(SEARCH("%",H27)))</formula>
    </cfRule>
  </conditionalFormatting>
  <conditionalFormatting sqref="H27">
    <cfRule type="containsText" dxfId="6314" priority="13017" operator="containsText" text="%">
      <formula>NOT(ISERROR(SEARCH("%",H27)))</formula>
    </cfRule>
  </conditionalFormatting>
  <conditionalFormatting sqref="H27">
    <cfRule type="containsText" dxfId="6313" priority="13016" operator="containsText" text="%">
      <formula>NOT(ISERROR(SEARCH("%",H27)))</formula>
    </cfRule>
  </conditionalFormatting>
  <conditionalFormatting sqref="H27">
    <cfRule type="containsText" dxfId="6312" priority="13015" operator="containsText" text="%">
      <formula>NOT(ISERROR(SEARCH("%",H27)))</formula>
    </cfRule>
  </conditionalFormatting>
  <conditionalFormatting sqref="H27">
    <cfRule type="containsText" dxfId="6311" priority="13014" operator="containsText" text="%">
      <formula>NOT(ISERROR(SEARCH("%",H27)))</formula>
    </cfRule>
  </conditionalFormatting>
  <conditionalFormatting sqref="H27">
    <cfRule type="containsText" dxfId="6310" priority="13013" operator="containsText" text="%">
      <formula>NOT(ISERROR(SEARCH("%",H27)))</formula>
    </cfRule>
  </conditionalFormatting>
  <conditionalFormatting sqref="H27">
    <cfRule type="containsText" dxfId="6309" priority="13012" operator="containsText" text="%">
      <formula>NOT(ISERROR(SEARCH("%",H27)))</formula>
    </cfRule>
  </conditionalFormatting>
  <conditionalFormatting sqref="H27">
    <cfRule type="containsText" dxfId="6308" priority="13011" operator="containsText" text="%">
      <formula>NOT(ISERROR(SEARCH("%",H27)))</formula>
    </cfRule>
  </conditionalFormatting>
  <conditionalFormatting sqref="H27">
    <cfRule type="containsText" dxfId="6307" priority="13010" operator="containsText" text="%">
      <formula>NOT(ISERROR(SEARCH("%",H27)))</formula>
    </cfRule>
  </conditionalFormatting>
  <conditionalFormatting sqref="H27">
    <cfRule type="containsText" dxfId="6306" priority="13009" operator="containsText" text="%">
      <formula>NOT(ISERROR(SEARCH("%",H27)))</formula>
    </cfRule>
  </conditionalFormatting>
  <conditionalFormatting sqref="H27">
    <cfRule type="containsText" dxfId="6305" priority="13008" operator="containsText" text="%">
      <formula>NOT(ISERROR(SEARCH("%",H27)))</formula>
    </cfRule>
  </conditionalFormatting>
  <conditionalFormatting sqref="H27">
    <cfRule type="containsText" dxfId="6304" priority="13007" operator="containsText" text="%">
      <formula>NOT(ISERROR(SEARCH("%",H27)))</formula>
    </cfRule>
  </conditionalFormatting>
  <conditionalFormatting sqref="H27">
    <cfRule type="containsText" dxfId="6303" priority="13006" operator="containsText" text="%">
      <formula>NOT(ISERROR(SEARCH("%",H27)))</formula>
    </cfRule>
  </conditionalFormatting>
  <conditionalFormatting sqref="H27">
    <cfRule type="containsText" dxfId="6302" priority="13005" operator="containsText" text="%">
      <formula>NOT(ISERROR(SEARCH("%",H27)))</formula>
    </cfRule>
  </conditionalFormatting>
  <conditionalFormatting sqref="H27">
    <cfRule type="containsText" dxfId="6301" priority="13004" operator="containsText" text="%">
      <formula>NOT(ISERROR(SEARCH("%",H27)))</formula>
    </cfRule>
  </conditionalFormatting>
  <conditionalFormatting sqref="H27">
    <cfRule type="containsText" dxfId="6300" priority="13003" operator="containsText" text="%">
      <formula>NOT(ISERROR(SEARCH("%",H27)))</formula>
    </cfRule>
  </conditionalFormatting>
  <conditionalFormatting sqref="I27">
    <cfRule type="containsText" dxfId="6299" priority="13002" operator="containsText" text="%">
      <formula>NOT(ISERROR(SEARCH("%",I27)))</formula>
    </cfRule>
  </conditionalFormatting>
  <conditionalFormatting sqref="I27">
    <cfRule type="containsText" dxfId="6298" priority="13001" operator="containsText" text="%">
      <formula>NOT(ISERROR(SEARCH("%",I27)))</formula>
    </cfRule>
  </conditionalFormatting>
  <conditionalFormatting sqref="I27:I28">
    <cfRule type="containsText" dxfId="6297" priority="13000" operator="containsText" text="%">
      <formula>NOT(ISERROR(SEARCH("%",I27)))</formula>
    </cfRule>
  </conditionalFormatting>
  <conditionalFormatting sqref="I27:I28">
    <cfRule type="containsText" dxfId="6296" priority="12999" operator="containsText" text="%">
      <formula>NOT(ISERROR(SEARCH("%",I27)))</formula>
    </cfRule>
  </conditionalFormatting>
  <conditionalFormatting sqref="I27:I28">
    <cfRule type="containsText" dxfId="6295" priority="12998" operator="containsText" text="%">
      <formula>NOT(ISERROR(SEARCH("%",I27)))</formula>
    </cfRule>
  </conditionalFormatting>
  <conditionalFormatting sqref="I27">
    <cfRule type="containsText" dxfId="6294" priority="12997" operator="containsText" text="%">
      <formula>NOT(ISERROR(SEARCH("%",I27)))</formula>
    </cfRule>
  </conditionalFormatting>
  <conditionalFormatting sqref="I27">
    <cfRule type="containsText" dxfId="6293" priority="12996" operator="containsText" text="%">
      <formula>NOT(ISERROR(SEARCH("%",I27)))</formula>
    </cfRule>
  </conditionalFormatting>
  <conditionalFormatting sqref="I27">
    <cfRule type="containsText" dxfId="6292" priority="12995" operator="containsText" text="%">
      <formula>NOT(ISERROR(SEARCH("%",I27)))</formula>
    </cfRule>
  </conditionalFormatting>
  <conditionalFormatting sqref="I27">
    <cfRule type="containsText" dxfId="6291" priority="12994" operator="containsText" text="%">
      <formula>NOT(ISERROR(SEARCH("%",I27)))</formula>
    </cfRule>
  </conditionalFormatting>
  <conditionalFormatting sqref="I27">
    <cfRule type="containsText" dxfId="6290" priority="12993" operator="containsText" text="%">
      <formula>NOT(ISERROR(SEARCH("%",I27)))</formula>
    </cfRule>
  </conditionalFormatting>
  <conditionalFormatting sqref="I27">
    <cfRule type="containsText" dxfId="6289" priority="12992" operator="containsText" text="%">
      <formula>NOT(ISERROR(SEARCH("%",I27)))</formula>
    </cfRule>
  </conditionalFormatting>
  <conditionalFormatting sqref="I27">
    <cfRule type="containsText" dxfId="6288" priority="12991" operator="containsText" text="%">
      <formula>NOT(ISERROR(SEARCH("%",I27)))</formula>
    </cfRule>
  </conditionalFormatting>
  <conditionalFormatting sqref="I27">
    <cfRule type="containsText" dxfId="6287" priority="12990" operator="containsText" text="%">
      <formula>NOT(ISERROR(SEARCH("%",I27)))</formula>
    </cfRule>
  </conditionalFormatting>
  <conditionalFormatting sqref="I27">
    <cfRule type="containsText" dxfId="6286" priority="12989" operator="containsText" text="%">
      <formula>NOT(ISERROR(SEARCH("%",I27)))</formula>
    </cfRule>
  </conditionalFormatting>
  <conditionalFormatting sqref="I27">
    <cfRule type="containsText" dxfId="6285" priority="12988" operator="containsText" text="%">
      <formula>NOT(ISERROR(SEARCH("%",I27)))</formula>
    </cfRule>
  </conditionalFormatting>
  <conditionalFormatting sqref="I27">
    <cfRule type="containsText" dxfId="6284" priority="12987" operator="containsText" text="%">
      <formula>NOT(ISERROR(SEARCH("%",I27)))</formula>
    </cfRule>
  </conditionalFormatting>
  <conditionalFormatting sqref="I27">
    <cfRule type="containsText" dxfId="6283" priority="12986" operator="containsText" text="%">
      <formula>NOT(ISERROR(SEARCH("%",I27)))</formula>
    </cfRule>
  </conditionalFormatting>
  <conditionalFormatting sqref="I27">
    <cfRule type="containsText" dxfId="6282" priority="12985" operator="containsText" text="%">
      <formula>NOT(ISERROR(SEARCH("%",I27)))</formula>
    </cfRule>
  </conditionalFormatting>
  <conditionalFormatting sqref="I27">
    <cfRule type="containsText" dxfId="6281" priority="12984" operator="containsText" text="%">
      <formula>NOT(ISERROR(SEARCH("%",I27)))</formula>
    </cfRule>
  </conditionalFormatting>
  <conditionalFormatting sqref="I27">
    <cfRule type="containsText" dxfId="6280" priority="12983" operator="containsText" text="%">
      <formula>NOT(ISERROR(SEARCH("%",I27)))</formula>
    </cfRule>
  </conditionalFormatting>
  <conditionalFormatting sqref="I27">
    <cfRule type="containsText" dxfId="6279" priority="12982" operator="containsText" text="%">
      <formula>NOT(ISERROR(SEARCH("%",I27)))</formula>
    </cfRule>
  </conditionalFormatting>
  <conditionalFormatting sqref="I27">
    <cfRule type="containsText" dxfId="6278" priority="12981" operator="containsText" text="%">
      <formula>NOT(ISERROR(SEARCH("%",I27)))</formula>
    </cfRule>
  </conditionalFormatting>
  <conditionalFormatting sqref="I27">
    <cfRule type="containsText" dxfId="6277" priority="12980" operator="containsText" text="%">
      <formula>NOT(ISERROR(SEARCH("%",I27)))</formula>
    </cfRule>
  </conditionalFormatting>
  <conditionalFormatting sqref="I27">
    <cfRule type="containsText" dxfId="6276" priority="12979" operator="containsText" text="%">
      <formula>NOT(ISERROR(SEARCH("%",I27)))</formula>
    </cfRule>
  </conditionalFormatting>
  <conditionalFormatting sqref="I27">
    <cfRule type="containsText" dxfId="6275" priority="12978" operator="containsText" text="%">
      <formula>NOT(ISERROR(SEARCH("%",I27)))</formula>
    </cfRule>
  </conditionalFormatting>
  <conditionalFormatting sqref="I27">
    <cfRule type="containsText" dxfId="6274" priority="12977" operator="containsText" text="%">
      <formula>NOT(ISERROR(SEARCH("%",I27)))</formula>
    </cfRule>
  </conditionalFormatting>
  <conditionalFormatting sqref="I27">
    <cfRule type="containsText" dxfId="6273" priority="12976" operator="containsText" text="%">
      <formula>NOT(ISERROR(SEARCH("%",I27)))</formula>
    </cfRule>
  </conditionalFormatting>
  <conditionalFormatting sqref="I27">
    <cfRule type="containsText" dxfId="6272" priority="12975" operator="containsText" text="%">
      <formula>NOT(ISERROR(SEARCH("%",I27)))</formula>
    </cfRule>
  </conditionalFormatting>
  <conditionalFormatting sqref="I27">
    <cfRule type="containsText" dxfId="6271" priority="12974" operator="containsText" text="%">
      <formula>NOT(ISERROR(SEARCH("%",I27)))</formula>
    </cfRule>
  </conditionalFormatting>
  <conditionalFormatting sqref="I27">
    <cfRule type="containsText" dxfId="6270" priority="12973" operator="containsText" text="%">
      <formula>NOT(ISERROR(SEARCH("%",I27)))</formula>
    </cfRule>
  </conditionalFormatting>
  <conditionalFormatting sqref="I27">
    <cfRule type="containsText" dxfId="6269" priority="12972" operator="containsText" text="%">
      <formula>NOT(ISERROR(SEARCH("%",I27)))</formula>
    </cfRule>
  </conditionalFormatting>
  <conditionalFormatting sqref="I27">
    <cfRule type="containsText" dxfId="6268" priority="12971" operator="containsText" text="%">
      <formula>NOT(ISERROR(SEARCH("%",I27)))</formula>
    </cfRule>
  </conditionalFormatting>
  <conditionalFormatting sqref="I27">
    <cfRule type="containsText" dxfId="6267" priority="12970" operator="containsText" text="%">
      <formula>NOT(ISERROR(SEARCH("%",I27)))</formula>
    </cfRule>
  </conditionalFormatting>
  <conditionalFormatting sqref="I27">
    <cfRule type="containsText" dxfId="6266" priority="12969" operator="containsText" text="%">
      <formula>NOT(ISERROR(SEARCH("%",I27)))</formula>
    </cfRule>
  </conditionalFormatting>
  <conditionalFormatting sqref="I27">
    <cfRule type="containsText" dxfId="6265" priority="12968" operator="containsText" text="%">
      <formula>NOT(ISERROR(SEARCH("%",I27)))</formula>
    </cfRule>
  </conditionalFormatting>
  <conditionalFormatting sqref="I27">
    <cfRule type="containsText" dxfId="6264" priority="12967" operator="containsText" text="%">
      <formula>NOT(ISERROR(SEARCH("%",I27)))</formula>
    </cfRule>
  </conditionalFormatting>
  <conditionalFormatting sqref="I27">
    <cfRule type="containsText" dxfId="6263" priority="12966" operator="containsText" text="%">
      <formula>NOT(ISERROR(SEARCH("%",I27)))</formula>
    </cfRule>
  </conditionalFormatting>
  <conditionalFormatting sqref="I27">
    <cfRule type="containsText" dxfId="6262" priority="12965" operator="containsText" text="%">
      <formula>NOT(ISERROR(SEARCH("%",I27)))</formula>
    </cfRule>
  </conditionalFormatting>
  <conditionalFormatting sqref="I27">
    <cfRule type="containsText" dxfId="6261" priority="12964" operator="containsText" text="%">
      <formula>NOT(ISERROR(SEARCH("%",I27)))</formula>
    </cfRule>
  </conditionalFormatting>
  <conditionalFormatting sqref="I27">
    <cfRule type="containsText" dxfId="6260" priority="12963" operator="containsText" text="%">
      <formula>NOT(ISERROR(SEARCH("%",I27)))</formula>
    </cfRule>
  </conditionalFormatting>
  <conditionalFormatting sqref="I27">
    <cfRule type="containsText" dxfId="6259" priority="12962" operator="containsText" text="%">
      <formula>NOT(ISERROR(SEARCH("%",I27)))</formula>
    </cfRule>
  </conditionalFormatting>
  <conditionalFormatting sqref="I27">
    <cfRule type="containsText" dxfId="6258" priority="12961" operator="containsText" text="%">
      <formula>NOT(ISERROR(SEARCH("%",I27)))</formula>
    </cfRule>
  </conditionalFormatting>
  <conditionalFormatting sqref="I27">
    <cfRule type="containsText" dxfId="6257" priority="12960" operator="containsText" text="%">
      <formula>NOT(ISERROR(SEARCH("%",I27)))</formula>
    </cfRule>
  </conditionalFormatting>
  <conditionalFormatting sqref="H31:I31">
    <cfRule type="containsText" dxfId="6256" priority="12933" operator="containsText" text="%">
      <formula>NOT(ISERROR(SEARCH("%",H31)))</formula>
    </cfRule>
  </conditionalFormatting>
  <conditionalFormatting sqref="H31:I31">
    <cfRule type="containsText" dxfId="6255" priority="12932" operator="containsText" text="%">
      <formula>NOT(ISERROR(SEARCH("%",H31)))</formula>
    </cfRule>
  </conditionalFormatting>
  <conditionalFormatting sqref="I31:I32 H31">
    <cfRule type="containsText" dxfId="6254" priority="12931" operator="containsText" text="%">
      <formula>NOT(ISERROR(SEARCH("%",H31)))</formula>
    </cfRule>
  </conditionalFormatting>
  <conditionalFormatting sqref="I31:I32 H31">
    <cfRule type="containsText" dxfId="6253" priority="12930" operator="containsText" text="%">
      <formula>NOT(ISERROR(SEARCH("%",H31)))</formula>
    </cfRule>
  </conditionalFormatting>
  <conditionalFormatting sqref="I31:I32 H31">
    <cfRule type="containsText" dxfId="6252" priority="12929" operator="containsText" text="%">
      <formula>NOT(ISERROR(SEARCH("%",H31)))</formula>
    </cfRule>
  </conditionalFormatting>
  <conditionalFormatting sqref="H31:I31">
    <cfRule type="containsText" dxfId="6251" priority="12928" operator="containsText" text="%">
      <formula>NOT(ISERROR(SEARCH("%",H31)))</formula>
    </cfRule>
  </conditionalFormatting>
  <conditionalFormatting sqref="H31:I31">
    <cfRule type="containsText" dxfId="6250" priority="12927" operator="containsText" text="%">
      <formula>NOT(ISERROR(SEARCH("%",H31)))</formula>
    </cfRule>
  </conditionalFormatting>
  <conditionalFormatting sqref="H31:I31">
    <cfRule type="containsText" dxfId="6249" priority="12926" operator="containsText" text="%">
      <formula>NOT(ISERROR(SEARCH("%",H31)))</formula>
    </cfRule>
  </conditionalFormatting>
  <conditionalFormatting sqref="H31:I31">
    <cfRule type="containsText" dxfId="6248" priority="12925" operator="containsText" text="%">
      <formula>NOT(ISERROR(SEARCH("%",H31)))</formula>
    </cfRule>
  </conditionalFormatting>
  <conditionalFormatting sqref="H31:I31">
    <cfRule type="containsText" dxfId="6247" priority="12924" operator="containsText" text="%">
      <formula>NOT(ISERROR(SEARCH("%",H31)))</formula>
    </cfRule>
  </conditionalFormatting>
  <conditionalFormatting sqref="H31:I31">
    <cfRule type="containsText" dxfId="6246" priority="12923" operator="containsText" text="%">
      <formula>NOT(ISERROR(SEARCH("%",H31)))</formula>
    </cfRule>
  </conditionalFormatting>
  <conditionalFormatting sqref="H31:I31">
    <cfRule type="containsText" dxfId="6245" priority="12922" operator="containsText" text="%">
      <formula>NOT(ISERROR(SEARCH("%",H31)))</formula>
    </cfRule>
  </conditionalFormatting>
  <conditionalFormatting sqref="H31:I31">
    <cfRule type="containsText" dxfId="6244" priority="12921" operator="containsText" text="%">
      <formula>NOT(ISERROR(SEARCH("%",H31)))</formula>
    </cfRule>
  </conditionalFormatting>
  <conditionalFormatting sqref="H31:I31">
    <cfRule type="containsText" dxfId="6243" priority="12920" operator="containsText" text="%">
      <formula>NOT(ISERROR(SEARCH("%",H31)))</formula>
    </cfRule>
  </conditionalFormatting>
  <conditionalFormatting sqref="H31:I31">
    <cfRule type="containsText" dxfId="6242" priority="12919" operator="containsText" text="%">
      <formula>NOT(ISERROR(SEARCH("%",H31)))</formula>
    </cfRule>
  </conditionalFormatting>
  <conditionalFormatting sqref="H31:I31">
    <cfRule type="containsText" dxfId="6241" priority="12918" operator="containsText" text="%">
      <formula>NOT(ISERROR(SEARCH("%",H31)))</formula>
    </cfRule>
  </conditionalFormatting>
  <conditionalFormatting sqref="H31:I31">
    <cfRule type="containsText" dxfId="6240" priority="12917" operator="containsText" text="%">
      <formula>NOT(ISERROR(SEARCH("%",H31)))</formula>
    </cfRule>
  </conditionalFormatting>
  <conditionalFormatting sqref="H31:I31">
    <cfRule type="containsText" dxfId="6239" priority="12916" operator="containsText" text="%">
      <formula>NOT(ISERROR(SEARCH("%",H31)))</formula>
    </cfRule>
  </conditionalFormatting>
  <conditionalFormatting sqref="H31:I31">
    <cfRule type="containsText" dxfId="6238" priority="12915" operator="containsText" text="%">
      <formula>NOT(ISERROR(SEARCH("%",H31)))</formula>
    </cfRule>
  </conditionalFormatting>
  <conditionalFormatting sqref="H31:I31">
    <cfRule type="containsText" dxfId="6237" priority="12914" operator="containsText" text="%">
      <formula>NOT(ISERROR(SEARCH("%",H31)))</formula>
    </cfRule>
  </conditionalFormatting>
  <conditionalFormatting sqref="H31:H32 G31">
    <cfRule type="containsText" dxfId="6236" priority="12890" operator="containsText" text="%">
      <formula>NOT(ISERROR(SEARCH("%",G31)))</formula>
    </cfRule>
  </conditionalFormatting>
  <conditionalFormatting sqref="G31:H31">
    <cfRule type="containsText" dxfId="6235" priority="12889" operator="containsText" text="%">
      <formula>NOT(ISERROR(SEARCH("%",G31)))</formula>
    </cfRule>
  </conditionalFormatting>
  <conditionalFormatting sqref="G31:H31">
    <cfRule type="containsText" dxfId="6234" priority="12888" operator="containsText" text="%">
      <formula>NOT(ISERROR(SEARCH("%",G31)))</formula>
    </cfRule>
  </conditionalFormatting>
  <conditionalFormatting sqref="H31:H32 G31">
    <cfRule type="containsText" dxfId="6233" priority="12887" operator="containsText" text="%">
      <formula>NOT(ISERROR(SEARCH("%",G31)))</formula>
    </cfRule>
  </conditionalFormatting>
  <conditionalFormatting sqref="G31:H31">
    <cfRule type="containsText" dxfId="6232" priority="12886" operator="containsText" text="%">
      <formula>NOT(ISERROR(SEARCH("%",G31)))</formula>
    </cfRule>
  </conditionalFormatting>
  <conditionalFormatting sqref="G31:H31">
    <cfRule type="containsText" dxfId="6231" priority="12885" operator="containsText" text="%">
      <formula>NOT(ISERROR(SEARCH("%",G31)))</formula>
    </cfRule>
  </conditionalFormatting>
  <conditionalFormatting sqref="G31:H31">
    <cfRule type="containsText" dxfId="6230" priority="12884" operator="containsText" text="%">
      <formula>NOT(ISERROR(SEARCH("%",G31)))</formula>
    </cfRule>
  </conditionalFormatting>
  <conditionalFormatting sqref="G31:H31">
    <cfRule type="containsText" dxfId="6229" priority="12883" operator="containsText" text="%">
      <formula>NOT(ISERROR(SEARCH("%",G31)))</formula>
    </cfRule>
  </conditionalFormatting>
  <conditionalFormatting sqref="H31:H32 G31">
    <cfRule type="containsText" dxfId="6228" priority="12882" operator="containsText" text="%">
      <formula>NOT(ISERROR(SEARCH("%",G31)))</formula>
    </cfRule>
  </conditionalFormatting>
  <conditionalFormatting sqref="H31:H32 G31">
    <cfRule type="containsText" dxfId="6227" priority="12881" operator="containsText" text="%">
      <formula>NOT(ISERROR(SEARCH("%",G31)))</formula>
    </cfRule>
  </conditionalFormatting>
  <conditionalFormatting sqref="H31:H32 G31">
    <cfRule type="containsText" dxfId="6226" priority="12880" operator="containsText" text="%">
      <formula>NOT(ISERROR(SEARCH("%",G31)))</formula>
    </cfRule>
  </conditionalFormatting>
  <conditionalFormatting sqref="G31:H31">
    <cfRule type="containsText" dxfId="6225" priority="12879" operator="containsText" text="%">
      <formula>NOT(ISERROR(SEARCH("%",G31)))</formula>
    </cfRule>
  </conditionalFormatting>
  <conditionalFormatting sqref="G31:H31">
    <cfRule type="containsText" dxfId="6224" priority="12878" operator="containsText" text="%">
      <formula>NOT(ISERROR(SEARCH("%",G31)))</formula>
    </cfRule>
  </conditionalFormatting>
  <conditionalFormatting sqref="G31:H31">
    <cfRule type="containsText" dxfId="6223" priority="12877" operator="containsText" text="%">
      <formula>NOT(ISERROR(SEARCH("%",G31)))</formula>
    </cfRule>
  </conditionalFormatting>
  <conditionalFormatting sqref="G31:H31">
    <cfRule type="containsText" dxfId="6222" priority="12876" operator="containsText" text="%">
      <formula>NOT(ISERROR(SEARCH("%",G31)))</formula>
    </cfRule>
  </conditionalFormatting>
  <conditionalFormatting sqref="G31:H31">
    <cfRule type="containsText" dxfId="6221" priority="12875" operator="containsText" text="%">
      <formula>NOT(ISERROR(SEARCH("%",G31)))</formula>
    </cfRule>
  </conditionalFormatting>
  <conditionalFormatting sqref="G31:H31">
    <cfRule type="containsText" dxfId="6220" priority="12874" operator="containsText" text="%">
      <formula>NOT(ISERROR(SEARCH("%",G31)))</formula>
    </cfRule>
  </conditionalFormatting>
  <conditionalFormatting sqref="G31:H31">
    <cfRule type="containsText" dxfId="6219" priority="12873" operator="containsText" text="%">
      <formula>NOT(ISERROR(SEARCH("%",G31)))</formula>
    </cfRule>
  </conditionalFormatting>
  <conditionalFormatting sqref="G31:H31">
    <cfRule type="containsText" dxfId="6218" priority="12872" operator="containsText" text="%">
      <formula>NOT(ISERROR(SEARCH("%",G31)))</formula>
    </cfRule>
  </conditionalFormatting>
  <conditionalFormatting sqref="G31:H31">
    <cfRule type="containsText" dxfId="6217" priority="12871" operator="containsText" text="%">
      <formula>NOT(ISERROR(SEARCH("%",G31)))</formula>
    </cfRule>
  </conditionalFormatting>
  <conditionalFormatting sqref="G31:H31">
    <cfRule type="containsText" dxfId="6216" priority="12870" operator="containsText" text="%">
      <formula>NOT(ISERROR(SEARCH("%",G31)))</formula>
    </cfRule>
  </conditionalFormatting>
  <conditionalFormatting sqref="G31:H31">
    <cfRule type="containsText" dxfId="6215" priority="12869" operator="containsText" text="%">
      <formula>NOT(ISERROR(SEARCH("%",G31)))</formula>
    </cfRule>
  </conditionalFormatting>
  <conditionalFormatting sqref="G31:H31">
    <cfRule type="containsText" dxfId="6214" priority="12868" operator="containsText" text="%">
      <formula>NOT(ISERROR(SEARCH("%",G31)))</formula>
    </cfRule>
  </conditionalFormatting>
  <conditionalFormatting sqref="G31:H31">
    <cfRule type="containsText" dxfId="6213" priority="12867" operator="containsText" text="%">
      <formula>NOT(ISERROR(SEARCH("%",G31)))</formula>
    </cfRule>
  </conditionalFormatting>
  <conditionalFormatting sqref="G31:H31">
    <cfRule type="containsText" dxfId="6212" priority="12866" operator="containsText" text="%">
      <formula>NOT(ISERROR(SEARCH("%",G31)))</formula>
    </cfRule>
  </conditionalFormatting>
  <conditionalFormatting sqref="G31:H31">
    <cfRule type="containsText" dxfId="6211" priority="12865" operator="containsText" text="%">
      <formula>NOT(ISERROR(SEARCH("%",G31)))</formula>
    </cfRule>
  </conditionalFormatting>
  <conditionalFormatting sqref="H29:H30 I29">
    <cfRule type="containsText" dxfId="6210" priority="12864" operator="containsText" text="%">
      <formula>NOT(ISERROR(SEARCH("%",H29)))</formula>
    </cfRule>
  </conditionalFormatting>
  <conditionalFormatting sqref="H29:I29">
    <cfRule type="containsText" dxfId="6209" priority="12863" operator="containsText" text="%">
      <formula>NOT(ISERROR(SEARCH("%",H29)))</formula>
    </cfRule>
  </conditionalFormatting>
  <conditionalFormatting sqref="H29:I29">
    <cfRule type="containsText" dxfId="6208" priority="12862" operator="containsText" text="%">
      <formula>NOT(ISERROR(SEARCH("%",H29)))</formula>
    </cfRule>
  </conditionalFormatting>
  <conditionalFormatting sqref="H29:H30 I29">
    <cfRule type="containsText" dxfId="6207" priority="12861" operator="containsText" text="%">
      <formula>NOT(ISERROR(SEARCH("%",H29)))</formula>
    </cfRule>
  </conditionalFormatting>
  <conditionalFormatting sqref="H29:I29">
    <cfRule type="containsText" dxfId="6206" priority="12860" operator="containsText" text="%">
      <formula>NOT(ISERROR(SEARCH("%",H29)))</formula>
    </cfRule>
  </conditionalFormatting>
  <conditionalFormatting sqref="H29:I29">
    <cfRule type="containsText" dxfId="6205" priority="12859" operator="containsText" text="%">
      <formula>NOT(ISERROR(SEARCH("%",H29)))</formula>
    </cfRule>
  </conditionalFormatting>
  <conditionalFormatting sqref="H29:I29">
    <cfRule type="containsText" dxfId="6204" priority="12858" operator="containsText" text="%">
      <formula>NOT(ISERROR(SEARCH("%",H29)))</formula>
    </cfRule>
  </conditionalFormatting>
  <conditionalFormatting sqref="H29:I29">
    <cfRule type="containsText" dxfId="6203" priority="12857" operator="containsText" text="%">
      <formula>NOT(ISERROR(SEARCH("%",H29)))</formula>
    </cfRule>
  </conditionalFormatting>
  <conditionalFormatting sqref="H29:H30 I29">
    <cfRule type="containsText" dxfId="6202" priority="12856" operator="containsText" text="%">
      <formula>NOT(ISERROR(SEARCH("%",H29)))</formula>
    </cfRule>
  </conditionalFormatting>
  <conditionalFormatting sqref="H29:H30 I29">
    <cfRule type="containsText" dxfId="6201" priority="12855" operator="containsText" text="%">
      <formula>NOT(ISERROR(SEARCH("%",H29)))</formula>
    </cfRule>
  </conditionalFormatting>
  <conditionalFormatting sqref="H29:H30 I29">
    <cfRule type="containsText" dxfId="6200" priority="12854" operator="containsText" text="%">
      <formula>NOT(ISERROR(SEARCH("%",H29)))</formula>
    </cfRule>
  </conditionalFormatting>
  <conditionalFormatting sqref="H29:I29">
    <cfRule type="containsText" dxfId="6199" priority="12853" operator="containsText" text="%">
      <formula>NOT(ISERROR(SEARCH("%",H29)))</formula>
    </cfRule>
  </conditionalFormatting>
  <conditionalFormatting sqref="H29:I29">
    <cfRule type="containsText" dxfId="6198" priority="12852" operator="containsText" text="%">
      <formula>NOT(ISERROR(SEARCH("%",H29)))</formula>
    </cfRule>
  </conditionalFormatting>
  <conditionalFormatting sqref="H29:I29">
    <cfRule type="containsText" dxfId="6197" priority="12851" operator="containsText" text="%">
      <formula>NOT(ISERROR(SEARCH("%",H29)))</formula>
    </cfRule>
  </conditionalFormatting>
  <conditionalFormatting sqref="H29:I29">
    <cfRule type="containsText" dxfId="6196" priority="12850" operator="containsText" text="%">
      <formula>NOT(ISERROR(SEARCH("%",H29)))</formula>
    </cfRule>
  </conditionalFormatting>
  <conditionalFormatting sqref="H29:I29">
    <cfRule type="containsText" dxfId="6195" priority="12849" operator="containsText" text="%">
      <formula>NOT(ISERROR(SEARCH("%",H29)))</formula>
    </cfRule>
  </conditionalFormatting>
  <conditionalFormatting sqref="H29:I29">
    <cfRule type="containsText" dxfId="6194" priority="12848" operator="containsText" text="%">
      <formula>NOT(ISERROR(SEARCH("%",H29)))</formula>
    </cfRule>
  </conditionalFormatting>
  <conditionalFormatting sqref="H29:I29">
    <cfRule type="containsText" dxfId="6193" priority="12847" operator="containsText" text="%">
      <formula>NOT(ISERROR(SEARCH("%",H29)))</formula>
    </cfRule>
  </conditionalFormatting>
  <conditionalFormatting sqref="H29:I29">
    <cfRule type="containsText" dxfId="6192" priority="12846" operator="containsText" text="%">
      <formula>NOT(ISERROR(SEARCH("%",H29)))</formula>
    </cfRule>
  </conditionalFormatting>
  <conditionalFormatting sqref="H29:I29">
    <cfRule type="containsText" dxfId="6191" priority="12845" operator="containsText" text="%">
      <formula>NOT(ISERROR(SEARCH("%",H29)))</formula>
    </cfRule>
  </conditionalFormatting>
  <conditionalFormatting sqref="H29:I29">
    <cfRule type="containsText" dxfId="6190" priority="12844" operator="containsText" text="%">
      <formula>NOT(ISERROR(SEARCH("%",H29)))</formula>
    </cfRule>
  </conditionalFormatting>
  <conditionalFormatting sqref="H29:I29">
    <cfRule type="containsText" dxfId="6189" priority="12843" operator="containsText" text="%">
      <formula>NOT(ISERROR(SEARCH("%",H29)))</formula>
    </cfRule>
  </conditionalFormatting>
  <conditionalFormatting sqref="H29:I29">
    <cfRule type="containsText" dxfId="6188" priority="12842" operator="containsText" text="%">
      <formula>NOT(ISERROR(SEARCH("%",H29)))</formula>
    </cfRule>
  </conditionalFormatting>
  <conditionalFormatting sqref="H29:I29">
    <cfRule type="containsText" dxfId="6187" priority="12841" operator="containsText" text="%">
      <formula>NOT(ISERROR(SEARCH("%",H29)))</formula>
    </cfRule>
  </conditionalFormatting>
  <conditionalFormatting sqref="H29:I29">
    <cfRule type="containsText" dxfId="6186" priority="12840" operator="containsText" text="%">
      <formula>NOT(ISERROR(SEARCH("%",H29)))</formula>
    </cfRule>
  </conditionalFormatting>
  <conditionalFormatting sqref="H29:I29">
    <cfRule type="containsText" dxfId="6185" priority="12839" operator="containsText" text="%">
      <formula>NOT(ISERROR(SEARCH("%",H29)))</formula>
    </cfRule>
  </conditionalFormatting>
  <conditionalFormatting sqref="H33:H34">
    <cfRule type="containsText" dxfId="6184" priority="12838" operator="containsText" text="%">
      <formula>NOT(ISERROR(SEARCH("%",H33)))</formula>
    </cfRule>
  </conditionalFormatting>
  <conditionalFormatting sqref="H33">
    <cfRule type="containsText" dxfId="6183" priority="12837" operator="containsText" text="%">
      <formula>NOT(ISERROR(SEARCH("%",H33)))</formula>
    </cfRule>
  </conditionalFormatting>
  <conditionalFormatting sqref="H33">
    <cfRule type="containsText" dxfId="6182" priority="12836" operator="containsText" text="%">
      <formula>NOT(ISERROR(SEARCH("%",H33)))</formula>
    </cfRule>
  </conditionalFormatting>
  <conditionalFormatting sqref="H33:H34">
    <cfRule type="containsText" dxfId="6181" priority="12835" operator="containsText" text="%">
      <formula>NOT(ISERROR(SEARCH("%",H33)))</formula>
    </cfRule>
  </conditionalFormatting>
  <conditionalFormatting sqref="H33">
    <cfRule type="containsText" dxfId="6180" priority="12834" operator="containsText" text="%">
      <formula>NOT(ISERROR(SEARCH("%",H33)))</formula>
    </cfRule>
  </conditionalFormatting>
  <conditionalFormatting sqref="H33">
    <cfRule type="containsText" dxfId="6179" priority="12833" operator="containsText" text="%">
      <formula>NOT(ISERROR(SEARCH("%",H33)))</formula>
    </cfRule>
  </conditionalFormatting>
  <conditionalFormatting sqref="H33">
    <cfRule type="containsText" dxfId="6178" priority="12832" operator="containsText" text="%">
      <formula>NOT(ISERROR(SEARCH("%",H33)))</formula>
    </cfRule>
  </conditionalFormatting>
  <conditionalFormatting sqref="H33">
    <cfRule type="containsText" dxfId="6177" priority="12831" operator="containsText" text="%">
      <formula>NOT(ISERROR(SEARCH("%",H33)))</formula>
    </cfRule>
  </conditionalFormatting>
  <conditionalFormatting sqref="H33:H34">
    <cfRule type="containsText" dxfId="6176" priority="12830" operator="containsText" text="%">
      <formula>NOT(ISERROR(SEARCH("%",H33)))</formula>
    </cfRule>
  </conditionalFormatting>
  <conditionalFormatting sqref="H33:H34">
    <cfRule type="containsText" dxfId="6175" priority="12829" operator="containsText" text="%">
      <formula>NOT(ISERROR(SEARCH("%",H33)))</formula>
    </cfRule>
  </conditionalFormatting>
  <conditionalFormatting sqref="H33:H34">
    <cfRule type="containsText" dxfId="6174" priority="12828" operator="containsText" text="%">
      <formula>NOT(ISERROR(SEARCH("%",H33)))</formula>
    </cfRule>
  </conditionalFormatting>
  <conditionalFormatting sqref="H33">
    <cfRule type="containsText" dxfId="6173" priority="12827" operator="containsText" text="%">
      <formula>NOT(ISERROR(SEARCH("%",H33)))</formula>
    </cfRule>
  </conditionalFormatting>
  <conditionalFormatting sqref="H33">
    <cfRule type="containsText" dxfId="6172" priority="12826" operator="containsText" text="%">
      <formula>NOT(ISERROR(SEARCH("%",H33)))</formula>
    </cfRule>
  </conditionalFormatting>
  <conditionalFormatting sqref="H33">
    <cfRule type="containsText" dxfId="6171" priority="12825" operator="containsText" text="%">
      <formula>NOT(ISERROR(SEARCH("%",H33)))</formula>
    </cfRule>
  </conditionalFormatting>
  <conditionalFormatting sqref="H33">
    <cfRule type="containsText" dxfId="6170" priority="12824" operator="containsText" text="%">
      <formula>NOT(ISERROR(SEARCH("%",H33)))</formula>
    </cfRule>
  </conditionalFormatting>
  <conditionalFormatting sqref="H33">
    <cfRule type="containsText" dxfId="6169" priority="12823" operator="containsText" text="%">
      <formula>NOT(ISERROR(SEARCH("%",H33)))</formula>
    </cfRule>
  </conditionalFormatting>
  <conditionalFormatting sqref="H33">
    <cfRule type="containsText" dxfId="6168" priority="12822" operator="containsText" text="%">
      <formula>NOT(ISERROR(SEARCH("%",H33)))</formula>
    </cfRule>
  </conditionalFormatting>
  <conditionalFormatting sqref="H33">
    <cfRule type="containsText" dxfId="6167" priority="12821" operator="containsText" text="%">
      <formula>NOT(ISERROR(SEARCH("%",H33)))</formula>
    </cfRule>
  </conditionalFormatting>
  <conditionalFormatting sqref="H33">
    <cfRule type="containsText" dxfId="6166" priority="12820" operator="containsText" text="%">
      <formula>NOT(ISERROR(SEARCH("%",H33)))</formula>
    </cfRule>
  </conditionalFormatting>
  <conditionalFormatting sqref="H33">
    <cfRule type="containsText" dxfId="6165" priority="12819" operator="containsText" text="%">
      <formula>NOT(ISERROR(SEARCH("%",H33)))</formula>
    </cfRule>
  </conditionalFormatting>
  <conditionalFormatting sqref="H33">
    <cfRule type="containsText" dxfId="6164" priority="12818" operator="containsText" text="%">
      <formula>NOT(ISERROR(SEARCH("%",H33)))</formula>
    </cfRule>
  </conditionalFormatting>
  <conditionalFormatting sqref="H33">
    <cfRule type="containsText" dxfId="6163" priority="12817" operator="containsText" text="%">
      <formula>NOT(ISERROR(SEARCH("%",H33)))</formula>
    </cfRule>
  </conditionalFormatting>
  <conditionalFormatting sqref="H33">
    <cfRule type="containsText" dxfId="6162" priority="12816" operator="containsText" text="%">
      <formula>NOT(ISERROR(SEARCH("%",H33)))</formula>
    </cfRule>
  </conditionalFormatting>
  <conditionalFormatting sqref="H33">
    <cfRule type="containsText" dxfId="6161" priority="12815" operator="containsText" text="%">
      <formula>NOT(ISERROR(SEARCH("%",H33)))</formula>
    </cfRule>
  </conditionalFormatting>
  <conditionalFormatting sqref="H33">
    <cfRule type="containsText" dxfId="6160" priority="12814" operator="containsText" text="%">
      <formula>NOT(ISERROR(SEARCH("%",H33)))</formula>
    </cfRule>
  </conditionalFormatting>
  <conditionalFormatting sqref="H33">
    <cfRule type="containsText" dxfId="6159" priority="12813" operator="containsText" text="%">
      <formula>NOT(ISERROR(SEARCH("%",H33)))</formula>
    </cfRule>
  </conditionalFormatting>
  <conditionalFormatting sqref="H33:I33">
    <cfRule type="containsText" dxfId="6158" priority="12812" operator="containsText" text="%">
      <formula>NOT(ISERROR(SEARCH("%",H33)))</formula>
    </cfRule>
  </conditionalFormatting>
  <conditionalFormatting sqref="H33:I33">
    <cfRule type="containsText" dxfId="6157" priority="12811" operator="containsText" text="%">
      <formula>NOT(ISERROR(SEARCH("%",H33)))</formula>
    </cfRule>
  </conditionalFormatting>
  <conditionalFormatting sqref="I33:I34 H33">
    <cfRule type="containsText" dxfId="6156" priority="12810" operator="containsText" text="%">
      <formula>NOT(ISERROR(SEARCH("%",H33)))</formula>
    </cfRule>
  </conditionalFormatting>
  <conditionalFormatting sqref="H33:I33">
    <cfRule type="containsText" dxfId="6155" priority="12809" operator="containsText" text="%">
      <formula>NOT(ISERROR(SEARCH("%",H33)))</formula>
    </cfRule>
  </conditionalFormatting>
  <conditionalFormatting sqref="H33:I33">
    <cfRule type="containsText" dxfId="6154" priority="12808" operator="containsText" text="%">
      <formula>NOT(ISERROR(SEARCH("%",H33)))</formula>
    </cfRule>
  </conditionalFormatting>
  <conditionalFormatting sqref="I33:I34 H33">
    <cfRule type="containsText" dxfId="6153" priority="12807" operator="containsText" text="%">
      <formula>NOT(ISERROR(SEARCH("%",H33)))</formula>
    </cfRule>
  </conditionalFormatting>
  <conditionalFormatting sqref="H33:I33">
    <cfRule type="containsText" dxfId="6152" priority="12806" operator="containsText" text="%">
      <formula>NOT(ISERROR(SEARCH("%",H33)))</formula>
    </cfRule>
  </conditionalFormatting>
  <conditionalFormatting sqref="H33:I33">
    <cfRule type="containsText" dxfId="6151" priority="12805" operator="containsText" text="%">
      <formula>NOT(ISERROR(SEARCH("%",H33)))</formula>
    </cfRule>
  </conditionalFormatting>
  <conditionalFormatting sqref="H33:I33">
    <cfRule type="containsText" dxfId="6150" priority="12804" operator="containsText" text="%">
      <formula>NOT(ISERROR(SEARCH("%",H33)))</formula>
    </cfRule>
  </conditionalFormatting>
  <conditionalFormatting sqref="H33:I33">
    <cfRule type="containsText" dxfId="6149" priority="12803" operator="containsText" text="%">
      <formula>NOT(ISERROR(SEARCH("%",H33)))</formula>
    </cfRule>
  </conditionalFormatting>
  <conditionalFormatting sqref="I33:I34 H33">
    <cfRule type="containsText" dxfId="6148" priority="12802" operator="containsText" text="%">
      <formula>NOT(ISERROR(SEARCH("%",H33)))</formula>
    </cfRule>
  </conditionalFormatting>
  <conditionalFormatting sqref="I33:I34 H33">
    <cfRule type="containsText" dxfId="6147" priority="12801" operator="containsText" text="%">
      <formula>NOT(ISERROR(SEARCH("%",H33)))</formula>
    </cfRule>
  </conditionalFormatting>
  <conditionalFormatting sqref="I33:I34 H33">
    <cfRule type="containsText" dxfId="6146" priority="12800" operator="containsText" text="%">
      <formula>NOT(ISERROR(SEARCH("%",H33)))</formula>
    </cfRule>
  </conditionalFormatting>
  <conditionalFormatting sqref="H33:I33">
    <cfRule type="containsText" dxfId="6145" priority="12799" operator="containsText" text="%">
      <formula>NOT(ISERROR(SEARCH("%",H33)))</formula>
    </cfRule>
  </conditionalFormatting>
  <conditionalFormatting sqref="H33:I33">
    <cfRule type="containsText" dxfId="6144" priority="12798" operator="containsText" text="%">
      <formula>NOT(ISERROR(SEARCH("%",H33)))</formula>
    </cfRule>
  </conditionalFormatting>
  <conditionalFormatting sqref="H33:I33">
    <cfRule type="containsText" dxfId="6143" priority="12797" operator="containsText" text="%">
      <formula>NOT(ISERROR(SEARCH("%",H33)))</formula>
    </cfRule>
  </conditionalFormatting>
  <conditionalFormatting sqref="H33:I33">
    <cfRule type="containsText" dxfId="6142" priority="12796" operator="containsText" text="%">
      <formula>NOT(ISERROR(SEARCH("%",H33)))</formula>
    </cfRule>
  </conditionalFormatting>
  <conditionalFormatting sqref="H33:I33">
    <cfRule type="containsText" dxfId="6141" priority="12795" operator="containsText" text="%">
      <formula>NOT(ISERROR(SEARCH("%",H33)))</formula>
    </cfRule>
  </conditionalFormatting>
  <conditionalFormatting sqref="H33:I33">
    <cfRule type="containsText" dxfId="6140" priority="12794" operator="containsText" text="%">
      <formula>NOT(ISERROR(SEARCH("%",H33)))</formula>
    </cfRule>
  </conditionalFormatting>
  <conditionalFormatting sqref="H33:I33">
    <cfRule type="containsText" dxfId="6139" priority="12793" operator="containsText" text="%">
      <formula>NOT(ISERROR(SEARCH("%",H33)))</formula>
    </cfRule>
  </conditionalFormatting>
  <conditionalFormatting sqref="H33:I33">
    <cfRule type="containsText" dxfId="6138" priority="12792" operator="containsText" text="%">
      <formula>NOT(ISERROR(SEARCH("%",H33)))</formula>
    </cfRule>
  </conditionalFormatting>
  <conditionalFormatting sqref="H33:I33">
    <cfRule type="containsText" dxfId="6137" priority="12791" operator="containsText" text="%">
      <formula>NOT(ISERROR(SEARCH("%",H33)))</formula>
    </cfRule>
  </conditionalFormatting>
  <conditionalFormatting sqref="H33:I33">
    <cfRule type="containsText" dxfId="6136" priority="12790" operator="containsText" text="%">
      <formula>NOT(ISERROR(SEARCH("%",H33)))</formula>
    </cfRule>
  </conditionalFormatting>
  <conditionalFormatting sqref="H33:I33">
    <cfRule type="containsText" dxfId="6135" priority="12789" operator="containsText" text="%">
      <formula>NOT(ISERROR(SEARCH("%",H33)))</formula>
    </cfRule>
  </conditionalFormatting>
  <conditionalFormatting sqref="H33:I33">
    <cfRule type="containsText" dxfId="6134" priority="12788" operator="containsText" text="%">
      <formula>NOT(ISERROR(SEARCH("%",H33)))</formula>
    </cfRule>
  </conditionalFormatting>
  <conditionalFormatting sqref="H33:I33">
    <cfRule type="containsText" dxfId="6133" priority="12787" operator="containsText" text="%">
      <formula>NOT(ISERROR(SEARCH("%",H33)))</formula>
    </cfRule>
  </conditionalFormatting>
  <conditionalFormatting sqref="H33:I33">
    <cfRule type="containsText" dxfId="6132" priority="12786" operator="containsText" text="%">
      <formula>NOT(ISERROR(SEARCH("%",H33)))</formula>
    </cfRule>
  </conditionalFormatting>
  <conditionalFormatting sqref="H33:I33">
    <cfRule type="containsText" dxfId="6131" priority="12785" operator="containsText" text="%">
      <formula>NOT(ISERROR(SEARCH("%",H33)))</formula>
    </cfRule>
  </conditionalFormatting>
  <conditionalFormatting sqref="G35:I35">
    <cfRule type="containsText" dxfId="6130" priority="12726" operator="containsText" text="%">
      <formula>NOT(ISERROR(SEARCH("%",G35)))</formula>
    </cfRule>
  </conditionalFormatting>
  <conditionalFormatting sqref="G35:I35">
    <cfRule type="containsText" dxfId="6129" priority="12725" operator="containsText" text="%">
      <formula>NOT(ISERROR(SEARCH("%",G35)))</formula>
    </cfRule>
  </conditionalFormatting>
  <conditionalFormatting sqref="G35:I36">
    <cfRule type="containsText" dxfId="6128" priority="12724" operator="containsText" text="%">
      <formula>NOT(ISERROR(SEARCH("%",G35)))</formula>
    </cfRule>
  </conditionalFormatting>
  <conditionalFormatting sqref="G35:I35">
    <cfRule type="containsText" dxfId="6127" priority="12723" operator="containsText" text="%">
      <formula>NOT(ISERROR(SEARCH("%",G35)))</formula>
    </cfRule>
  </conditionalFormatting>
  <conditionalFormatting sqref="G35:I35">
    <cfRule type="containsText" dxfId="6126" priority="12722" operator="containsText" text="%">
      <formula>NOT(ISERROR(SEARCH("%",G35)))</formula>
    </cfRule>
  </conditionalFormatting>
  <conditionalFormatting sqref="G35:I36">
    <cfRule type="containsText" dxfId="6125" priority="12721" operator="containsText" text="%">
      <formula>NOT(ISERROR(SEARCH("%",G35)))</formula>
    </cfRule>
  </conditionalFormatting>
  <conditionalFormatting sqref="G35:I35">
    <cfRule type="containsText" dxfId="6124" priority="12720" operator="containsText" text="%">
      <formula>NOT(ISERROR(SEARCH("%",G35)))</formula>
    </cfRule>
  </conditionalFormatting>
  <conditionalFormatting sqref="G35:I35">
    <cfRule type="containsText" dxfId="6123" priority="12719" operator="containsText" text="%">
      <formula>NOT(ISERROR(SEARCH("%",G35)))</formula>
    </cfRule>
  </conditionalFormatting>
  <conditionalFormatting sqref="G35:I35">
    <cfRule type="containsText" dxfId="6122" priority="12718" operator="containsText" text="%">
      <formula>NOT(ISERROR(SEARCH("%",G35)))</formula>
    </cfRule>
  </conditionalFormatting>
  <conditionalFormatting sqref="G35:I35">
    <cfRule type="containsText" dxfId="6121" priority="12717" operator="containsText" text="%">
      <formula>NOT(ISERROR(SEARCH("%",G35)))</formula>
    </cfRule>
  </conditionalFormatting>
  <conditionalFormatting sqref="G35:I36">
    <cfRule type="containsText" dxfId="6120" priority="12716" operator="containsText" text="%">
      <formula>NOT(ISERROR(SEARCH("%",G35)))</formula>
    </cfRule>
  </conditionalFormatting>
  <conditionalFormatting sqref="G35:I36">
    <cfRule type="containsText" dxfId="6119" priority="12715" operator="containsText" text="%">
      <formula>NOT(ISERROR(SEARCH("%",G35)))</formula>
    </cfRule>
  </conditionalFormatting>
  <conditionalFormatting sqref="G35:I36">
    <cfRule type="containsText" dxfId="6118" priority="12714" operator="containsText" text="%">
      <formula>NOT(ISERROR(SEARCH("%",G35)))</formula>
    </cfRule>
  </conditionalFormatting>
  <conditionalFormatting sqref="G35:I35">
    <cfRule type="containsText" dxfId="6117" priority="12713" operator="containsText" text="%">
      <formula>NOT(ISERROR(SEARCH("%",G35)))</formula>
    </cfRule>
  </conditionalFormatting>
  <conditionalFormatting sqref="G35:I35">
    <cfRule type="containsText" dxfId="6116" priority="12712" operator="containsText" text="%">
      <formula>NOT(ISERROR(SEARCH("%",G35)))</formula>
    </cfRule>
  </conditionalFormatting>
  <conditionalFormatting sqref="G35:I35">
    <cfRule type="containsText" dxfId="6115" priority="12711" operator="containsText" text="%">
      <formula>NOT(ISERROR(SEARCH("%",G35)))</formula>
    </cfRule>
  </conditionalFormatting>
  <conditionalFormatting sqref="G35:I35">
    <cfRule type="containsText" dxfId="6114" priority="12710" operator="containsText" text="%">
      <formula>NOT(ISERROR(SEARCH("%",G35)))</formula>
    </cfRule>
  </conditionalFormatting>
  <conditionalFormatting sqref="G35:I35">
    <cfRule type="containsText" dxfId="6113" priority="12709" operator="containsText" text="%">
      <formula>NOT(ISERROR(SEARCH("%",G35)))</formula>
    </cfRule>
  </conditionalFormatting>
  <conditionalFormatting sqref="G35:I35">
    <cfRule type="containsText" dxfId="6112" priority="12708" operator="containsText" text="%">
      <formula>NOT(ISERROR(SEARCH("%",G35)))</formula>
    </cfRule>
  </conditionalFormatting>
  <conditionalFormatting sqref="G35:I35">
    <cfRule type="containsText" dxfId="6111" priority="12707" operator="containsText" text="%">
      <formula>NOT(ISERROR(SEARCH("%",G35)))</formula>
    </cfRule>
  </conditionalFormatting>
  <conditionalFormatting sqref="G35:I35">
    <cfRule type="containsText" dxfId="6110" priority="12706" operator="containsText" text="%">
      <formula>NOT(ISERROR(SEARCH("%",G35)))</formula>
    </cfRule>
  </conditionalFormatting>
  <conditionalFormatting sqref="G35:I35">
    <cfRule type="containsText" dxfId="6109" priority="12705" operator="containsText" text="%">
      <formula>NOT(ISERROR(SEARCH("%",G35)))</formula>
    </cfRule>
  </conditionalFormatting>
  <conditionalFormatting sqref="G35:I35">
    <cfRule type="containsText" dxfId="6108" priority="12704" operator="containsText" text="%">
      <formula>NOT(ISERROR(SEARCH("%",G35)))</formula>
    </cfRule>
  </conditionalFormatting>
  <conditionalFormatting sqref="G35:I35">
    <cfRule type="containsText" dxfId="6107" priority="12703" operator="containsText" text="%">
      <formula>NOT(ISERROR(SEARCH("%",G35)))</formula>
    </cfRule>
  </conditionalFormatting>
  <conditionalFormatting sqref="G35:I35">
    <cfRule type="containsText" dxfId="6106" priority="12702" operator="containsText" text="%">
      <formula>NOT(ISERROR(SEARCH("%",G35)))</formula>
    </cfRule>
  </conditionalFormatting>
  <conditionalFormatting sqref="G35:I35">
    <cfRule type="containsText" dxfId="6105" priority="12701" operator="containsText" text="%">
      <formula>NOT(ISERROR(SEARCH("%",G35)))</formula>
    </cfRule>
  </conditionalFormatting>
  <conditionalFormatting sqref="G35:I35">
    <cfRule type="containsText" dxfId="6104" priority="12700" operator="containsText" text="%">
      <formula>NOT(ISERROR(SEARCH("%",G35)))</formula>
    </cfRule>
  </conditionalFormatting>
  <conditionalFormatting sqref="G35:I35">
    <cfRule type="containsText" dxfId="6103" priority="12699" operator="containsText" text="%">
      <formula>NOT(ISERROR(SEARCH("%",G35)))</formula>
    </cfRule>
  </conditionalFormatting>
  <conditionalFormatting sqref="H35:H36 G35:I35">
    <cfRule type="containsText" dxfId="6102" priority="12698" operator="containsText" text="%">
      <formula>NOT(ISERROR(SEARCH("%",G35)))</formula>
    </cfRule>
  </conditionalFormatting>
  <conditionalFormatting sqref="G35:I35">
    <cfRule type="containsText" dxfId="6101" priority="12697" operator="containsText" text="%">
      <formula>NOT(ISERROR(SEARCH("%",G35)))</formula>
    </cfRule>
  </conditionalFormatting>
  <conditionalFormatting sqref="G35:I35">
    <cfRule type="containsText" dxfId="6100" priority="12696" operator="containsText" text="%">
      <formula>NOT(ISERROR(SEARCH("%",G35)))</formula>
    </cfRule>
  </conditionalFormatting>
  <conditionalFormatting sqref="H35:H36 G35:I35">
    <cfRule type="containsText" dxfId="6099" priority="12695" operator="containsText" text="%">
      <formula>NOT(ISERROR(SEARCH("%",G35)))</formula>
    </cfRule>
  </conditionalFormatting>
  <conditionalFormatting sqref="G35:I35">
    <cfRule type="containsText" dxfId="6098" priority="12694" operator="containsText" text="%">
      <formula>NOT(ISERROR(SEARCH("%",G35)))</formula>
    </cfRule>
  </conditionalFormatting>
  <conditionalFormatting sqref="G35:I35">
    <cfRule type="containsText" dxfId="6097" priority="12693" operator="containsText" text="%">
      <formula>NOT(ISERROR(SEARCH("%",G35)))</formula>
    </cfRule>
  </conditionalFormatting>
  <conditionalFormatting sqref="G35:I35">
    <cfRule type="containsText" dxfId="6096" priority="12692" operator="containsText" text="%">
      <formula>NOT(ISERROR(SEARCH("%",G35)))</formula>
    </cfRule>
  </conditionalFormatting>
  <conditionalFormatting sqref="G35:I35">
    <cfRule type="containsText" dxfId="6095" priority="12691" operator="containsText" text="%">
      <formula>NOT(ISERROR(SEARCH("%",G35)))</formula>
    </cfRule>
  </conditionalFormatting>
  <conditionalFormatting sqref="H35:H36 G35:I35">
    <cfRule type="containsText" dxfId="6094" priority="12690" operator="containsText" text="%">
      <formula>NOT(ISERROR(SEARCH("%",G35)))</formula>
    </cfRule>
  </conditionalFormatting>
  <conditionalFormatting sqref="H35:H36 G35:I35">
    <cfRule type="containsText" dxfId="6093" priority="12689" operator="containsText" text="%">
      <formula>NOT(ISERROR(SEARCH("%",G35)))</formula>
    </cfRule>
  </conditionalFormatting>
  <conditionalFormatting sqref="H35:H36 G35:I35">
    <cfRule type="containsText" dxfId="6092" priority="12688" operator="containsText" text="%">
      <formula>NOT(ISERROR(SEARCH("%",G35)))</formula>
    </cfRule>
  </conditionalFormatting>
  <conditionalFormatting sqref="G35:I35">
    <cfRule type="containsText" dxfId="6091" priority="12687" operator="containsText" text="%">
      <formula>NOT(ISERROR(SEARCH("%",G35)))</formula>
    </cfRule>
  </conditionalFormatting>
  <conditionalFormatting sqref="G35:I35">
    <cfRule type="containsText" dxfId="6090" priority="12686" operator="containsText" text="%">
      <formula>NOT(ISERROR(SEARCH("%",G35)))</formula>
    </cfRule>
  </conditionalFormatting>
  <conditionalFormatting sqref="G35:I35">
    <cfRule type="containsText" dxfId="6089" priority="12685" operator="containsText" text="%">
      <formula>NOT(ISERROR(SEARCH("%",G35)))</formula>
    </cfRule>
  </conditionalFormatting>
  <conditionalFormatting sqref="G35:I35">
    <cfRule type="containsText" dxfId="6088" priority="12684" operator="containsText" text="%">
      <formula>NOT(ISERROR(SEARCH("%",G35)))</formula>
    </cfRule>
  </conditionalFormatting>
  <conditionalFormatting sqref="G35:I35">
    <cfRule type="containsText" dxfId="6087" priority="12683" operator="containsText" text="%">
      <formula>NOT(ISERROR(SEARCH("%",G35)))</formula>
    </cfRule>
  </conditionalFormatting>
  <conditionalFormatting sqref="G35:I35">
    <cfRule type="containsText" dxfId="6086" priority="12682" operator="containsText" text="%">
      <formula>NOT(ISERROR(SEARCH("%",G35)))</formula>
    </cfRule>
  </conditionalFormatting>
  <conditionalFormatting sqref="G35:I35">
    <cfRule type="containsText" dxfId="6085" priority="12681" operator="containsText" text="%">
      <formula>NOT(ISERROR(SEARCH("%",G35)))</formula>
    </cfRule>
  </conditionalFormatting>
  <conditionalFormatting sqref="G35:I35">
    <cfRule type="containsText" dxfId="6084" priority="12680" operator="containsText" text="%">
      <formula>NOT(ISERROR(SEARCH("%",G35)))</formula>
    </cfRule>
  </conditionalFormatting>
  <conditionalFormatting sqref="G35:I35">
    <cfRule type="containsText" dxfId="6083" priority="12679" operator="containsText" text="%">
      <formula>NOT(ISERROR(SEARCH("%",G35)))</formula>
    </cfRule>
  </conditionalFormatting>
  <conditionalFormatting sqref="G35:I35">
    <cfRule type="containsText" dxfId="6082" priority="12678" operator="containsText" text="%">
      <formula>NOT(ISERROR(SEARCH("%",G35)))</formula>
    </cfRule>
  </conditionalFormatting>
  <conditionalFormatting sqref="G35:I35">
    <cfRule type="containsText" dxfId="6081" priority="12677" operator="containsText" text="%">
      <formula>NOT(ISERROR(SEARCH("%",G35)))</formula>
    </cfRule>
  </conditionalFormatting>
  <conditionalFormatting sqref="G35:I35">
    <cfRule type="containsText" dxfId="6080" priority="12676" operator="containsText" text="%">
      <formula>NOT(ISERROR(SEARCH("%",G35)))</formula>
    </cfRule>
  </conditionalFormatting>
  <conditionalFormatting sqref="G35:I35">
    <cfRule type="containsText" dxfId="6079" priority="12675" operator="containsText" text="%">
      <formula>NOT(ISERROR(SEARCH("%",G35)))</formula>
    </cfRule>
  </conditionalFormatting>
  <conditionalFormatting sqref="G35:I35">
    <cfRule type="containsText" dxfId="6078" priority="12674" operator="containsText" text="%">
      <formula>NOT(ISERROR(SEARCH("%",G35)))</formula>
    </cfRule>
  </conditionalFormatting>
  <conditionalFormatting sqref="G35:I35">
    <cfRule type="containsText" dxfId="6077" priority="12673" operator="containsText" text="%">
      <formula>NOT(ISERROR(SEARCH("%",G35)))</formula>
    </cfRule>
  </conditionalFormatting>
  <conditionalFormatting sqref="I35">
    <cfRule type="containsText" dxfId="6076" priority="12672" operator="containsText" text="%">
      <formula>NOT(ISERROR(SEARCH("%",I35)))</formula>
    </cfRule>
  </conditionalFormatting>
  <conditionalFormatting sqref="I35">
    <cfRule type="containsText" dxfId="6075" priority="12671" operator="containsText" text="%">
      <formula>NOT(ISERROR(SEARCH("%",I35)))</formula>
    </cfRule>
  </conditionalFormatting>
  <conditionalFormatting sqref="I35:I36">
    <cfRule type="containsText" dxfId="6074" priority="12670" operator="containsText" text="%">
      <formula>NOT(ISERROR(SEARCH("%",I35)))</formula>
    </cfRule>
  </conditionalFormatting>
  <conditionalFormatting sqref="I35">
    <cfRule type="containsText" dxfId="6073" priority="12669" operator="containsText" text="%">
      <formula>NOT(ISERROR(SEARCH("%",I35)))</formula>
    </cfRule>
  </conditionalFormatting>
  <conditionalFormatting sqref="I35">
    <cfRule type="containsText" dxfId="6072" priority="12668" operator="containsText" text="%">
      <formula>NOT(ISERROR(SEARCH("%",I35)))</formula>
    </cfRule>
  </conditionalFormatting>
  <conditionalFormatting sqref="I35:I36">
    <cfRule type="containsText" dxfId="6071" priority="12667" operator="containsText" text="%">
      <formula>NOT(ISERROR(SEARCH("%",I35)))</formula>
    </cfRule>
  </conditionalFormatting>
  <conditionalFormatting sqref="I35">
    <cfRule type="containsText" dxfId="6070" priority="12666" operator="containsText" text="%">
      <formula>NOT(ISERROR(SEARCH("%",I35)))</formula>
    </cfRule>
  </conditionalFormatting>
  <conditionalFormatting sqref="I35">
    <cfRule type="containsText" dxfId="6069" priority="12665" operator="containsText" text="%">
      <formula>NOT(ISERROR(SEARCH("%",I35)))</formula>
    </cfRule>
  </conditionalFormatting>
  <conditionalFormatting sqref="I35">
    <cfRule type="containsText" dxfId="6068" priority="12664" operator="containsText" text="%">
      <formula>NOT(ISERROR(SEARCH("%",I35)))</formula>
    </cfRule>
  </conditionalFormatting>
  <conditionalFormatting sqref="I35">
    <cfRule type="containsText" dxfId="6067" priority="12663" operator="containsText" text="%">
      <formula>NOT(ISERROR(SEARCH("%",I35)))</formula>
    </cfRule>
  </conditionalFormatting>
  <conditionalFormatting sqref="I35:I36">
    <cfRule type="containsText" dxfId="6066" priority="12662" operator="containsText" text="%">
      <formula>NOT(ISERROR(SEARCH("%",I35)))</formula>
    </cfRule>
  </conditionalFormatting>
  <conditionalFormatting sqref="I35:I36">
    <cfRule type="containsText" dxfId="6065" priority="12661" operator="containsText" text="%">
      <formula>NOT(ISERROR(SEARCH("%",I35)))</formula>
    </cfRule>
  </conditionalFormatting>
  <conditionalFormatting sqref="I35:I36">
    <cfRule type="containsText" dxfId="6064" priority="12660" operator="containsText" text="%">
      <formula>NOT(ISERROR(SEARCH("%",I35)))</formula>
    </cfRule>
  </conditionalFormatting>
  <conditionalFormatting sqref="I35">
    <cfRule type="containsText" dxfId="6063" priority="12659" operator="containsText" text="%">
      <formula>NOT(ISERROR(SEARCH("%",I35)))</formula>
    </cfRule>
  </conditionalFormatting>
  <conditionalFormatting sqref="I35">
    <cfRule type="containsText" dxfId="6062" priority="12658" operator="containsText" text="%">
      <formula>NOT(ISERROR(SEARCH("%",I35)))</formula>
    </cfRule>
  </conditionalFormatting>
  <conditionalFormatting sqref="I35">
    <cfRule type="containsText" dxfId="6061" priority="12657" operator="containsText" text="%">
      <formula>NOT(ISERROR(SEARCH("%",I35)))</formula>
    </cfRule>
  </conditionalFormatting>
  <conditionalFormatting sqref="I35">
    <cfRule type="containsText" dxfId="6060" priority="12656" operator="containsText" text="%">
      <formula>NOT(ISERROR(SEARCH("%",I35)))</formula>
    </cfRule>
  </conditionalFormatting>
  <conditionalFormatting sqref="I35">
    <cfRule type="containsText" dxfId="6059" priority="12655" operator="containsText" text="%">
      <formula>NOT(ISERROR(SEARCH("%",I35)))</formula>
    </cfRule>
  </conditionalFormatting>
  <conditionalFormatting sqref="I35">
    <cfRule type="containsText" dxfId="6058" priority="12654" operator="containsText" text="%">
      <formula>NOT(ISERROR(SEARCH("%",I35)))</formula>
    </cfRule>
  </conditionalFormatting>
  <conditionalFormatting sqref="I35">
    <cfRule type="containsText" dxfId="6057" priority="12653" operator="containsText" text="%">
      <formula>NOT(ISERROR(SEARCH("%",I35)))</formula>
    </cfRule>
  </conditionalFormatting>
  <conditionalFormatting sqref="I35">
    <cfRule type="containsText" dxfId="6056" priority="12652" operator="containsText" text="%">
      <formula>NOT(ISERROR(SEARCH("%",I35)))</formula>
    </cfRule>
  </conditionalFormatting>
  <conditionalFormatting sqref="I35">
    <cfRule type="containsText" dxfId="6055" priority="12651" operator="containsText" text="%">
      <formula>NOT(ISERROR(SEARCH("%",I35)))</formula>
    </cfRule>
  </conditionalFormatting>
  <conditionalFormatting sqref="I35">
    <cfRule type="containsText" dxfId="6054" priority="12650" operator="containsText" text="%">
      <formula>NOT(ISERROR(SEARCH("%",I35)))</formula>
    </cfRule>
  </conditionalFormatting>
  <conditionalFormatting sqref="I35">
    <cfRule type="containsText" dxfId="6053" priority="12649" operator="containsText" text="%">
      <formula>NOT(ISERROR(SEARCH("%",I35)))</formula>
    </cfRule>
  </conditionalFormatting>
  <conditionalFormatting sqref="I35">
    <cfRule type="containsText" dxfId="6052" priority="12648" operator="containsText" text="%">
      <formula>NOT(ISERROR(SEARCH("%",I35)))</formula>
    </cfRule>
  </conditionalFormatting>
  <conditionalFormatting sqref="I35">
    <cfRule type="containsText" dxfId="6051" priority="12647" operator="containsText" text="%">
      <formula>NOT(ISERROR(SEARCH("%",I35)))</formula>
    </cfRule>
  </conditionalFormatting>
  <conditionalFormatting sqref="I35">
    <cfRule type="containsText" dxfId="6050" priority="12646" operator="containsText" text="%">
      <formula>NOT(ISERROR(SEARCH("%",I35)))</formula>
    </cfRule>
  </conditionalFormatting>
  <conditionalFormatting sqref="I35">
    <cfRule type="containsText" dxfId="6049" priority="12645" operator="containsText" text="%">
      <formula>NOT(ISERROR(SEARCH("%",I35)))</formula>
    </cfRule>
  </conditionalFormatting>
  <conditionalFormatting sqref="I35">
    <cfRule type="containsText" dxfId="6048" priority="12644" operator="containsText" text="%">
      <formula>NOT(ISERROR(SEARCH("%",I35)))</formula>
    </cfRule>
  </conditionalFormatting>
  <conditionalFormatting sqref="I35">
    <cfRule type="containsText" dxfId="6047" priority="12643" operator="containsText" text="%">
      <formula>NOT(ISERROR(SEARCH("%",I35)))</formula>
    </cfRule>
  </conditionalFormatting>
  <conditionalFormatting sqref="I35">
    <cfRule type="containsText" dxfId="6046" priority="12642" operator="containsText" text="%">
      <formula>NOT(ISERROR(SEARCH("%",I35)))</formula>
    </cfRule>
  </conditionalFormatting>
  <conditionalFormatting sqref="I35">
    <cfRule type="containsText" dxfId="6045" priority="12641" operator="containsText" text="%">
      <formula>NOT(ISERROR(SEARCH("%",I35)))</formula>
    </cfRule>
  </conditionalFormatting>
  <conditionalFormatting sqref="I35">
    <cfRule type="containsText" dxfId="6044" priority="12640" operator="containsText" text="%">
      <formula>NOT(ISERROR(SEARCH("%",I35)))</formula>
    </cfRule>
  </conditionalFormatting>
  <conditionalFormatting sqref="I35">
    <cfRule type="containsText" dxfId="6043" priority="12639" operator="containsText" text="%">
      <formula>NOT(ISERROR(SEARCH("%",I35)))</formula>
    </cfRule>
  </conditionalFormatting>
  <conditionalFormatting sqref="I35">
    <cfRule type="containsText" dxfId="6042" priority="12638" operator="containsText" text="%">
      <formula>NOT(ISERROR(SEARCH("%",I35)))</formula>
    </cfRule>
  </conditionalFormatting>
  <conditionalFormatting sqref="I35">
    <cfRule type="containsText" dxfId="6041" priority="12637" operator="containsText" text="%">
      <formula>NOT(ISERROR(SEARCH("%",I35)))</formula>
    </cfRule>
  </conditionalFormatting>
  <conditionalFormatting sqref="I35">
    <cfRule type="containsText" dxfId="6040" priority="12636" operator="containsText" text="%">
      <formula>NOT(ISERROR(SEARCH("%",I35)))</formula>
    </cfRule>
  </conditionalFormatting>
  <conditionalFormatting sqref="I35">
    <cfRule type="containsText" dxfId="6039" priority="12635" operator="containsText" text="%">
      <formula>NOT(ISERROR(SEARCH("%",I35)))</formula>
    </cfRule>
  </conditionalFormatting>
  <conditionalFormatting sqref="I35">
    <cfRule type="containsText" dxfId="6038" priority="12634" operator="containsText" text="%">
      <formula>NOT(ISERROR(SEARCH("%",I35)))</formula>
    </cfRule>
  </conditionalFormatting>
  <conditionalFormatting sqref="I35">
    <cfRule type="containsText" dxfId="6037" priority="12633" operator="containsText" text="%">
      <formula>NOT(ISERROR(SEARCH("%",I35)))</formula>
    </cfRule>
  </conditionalFormatting>
  <conditionalFormatting sqref="I35">
    <cfRule type="containsText" dxfId="6036" priority="12632" operator="containsText" text="%">
      <formula>NOT(ISERROR(SEARCH("%",I35)))</formula>
    </cfRule>
  </conditionalFormatting>
  <conditionalFormatting sqref="I35">
    <cfRule type="containsText" dxfId="6035" priority="12631" operator="containsText" text="%">
      <formula>NOT(ISERROR(SEARCH("%",I35)))</formula>
    </cfRule>
  </conditionalFormatting>
  <conditionalFormatting sqref="I35">
    <cfRule type="containsText" dxfId="6034" priority="12630" operator="containsText" text="%">
      <formula>NOT(ISERROR(SEARCH("%",I35)))</formula>
    </cfRule>
  </conditionalFormatting>
  <conditionalFormatting sqref="I35">
    <cfRule type="containsText" dxfId="6033" priority="12629" operator="containsText" text="%">
      <formula>NOT(ISERROR(SEARCH("%",I35)))</formula>
    </cfRule>
  </conditionalFormatting>
  <conditionalFormatting sqref="I35">
    <cfRule type="containsText" dxfId="6032" priority="12628" operator="containsText" text="%">
      <formula>NOT(ISERROR(SEARCH("%",I35)))</formula>
    </cfRule>
  </conditionalFormatting>
  <conditionalFormatting sqref="I35">
    <cfRule type="containsText" dxfId="6031" priority="12627" operator="containsText" text="%">
      <formula>NOT(ISERROR(SEARCH("%",I35)))</formula>
    </cfRule>
  </conditionalFormatting>
  <conditionalFormatting sqref="I35">
    <cfRule type="containsText" dxfId="6030" priority="12626" operator="containsText" text="%">
      <formula>NOT(ISERROR(SEARCH("%",I35)))</formula>
    </cfRule>
  </conditionalFormatting>
  <conditionalFormatting sqref="I35">
    <cfRule type="containsText" dxfId="6029" priority="12625" operator="containsText" text="%">
      <formula>NOT(ISERROR(SEARCH("%",I35)))</formula>
    </cfRule>
  </conditionalFormatting>
  <conditionalFormatting sqref="I35">
    <cfRule type="containsText" dxfId="6028" priority="12624" operator="containsText" text="%">
      <formula>NOT(ISERROR(SEARCH("%",I35)))</formula>
    </cfRule>
  </conditionalFormatting>
  <conditionalFormatting sqref="I35">
    <cfRule type="containsText" dxfId="6027" priority="12623" operator="containsText" text="%">
      <formula>NOT(ISERROR(SEARCH("%",I35)))</formula>
    </cfRule>
  </conditionalFormatting>
  <conditionalFormatting sqref="I35">
    <cfRule type="containsText" dxfId="6026" priority="12622" operator="containsText" text="%">
      <formula>NOT(ISERROR(SEARCH("%",I35)))</formula>
    </cfRule>
  </conditionalFormatting>
  <conditionalFormatting sqref="I35">
    <cfRule type="containsText" dxfId="6025" priority="12621" operator="containsText" text="%">
      <formula>NOT(ISERROR(SEARCH("%",I35)))</formula>
    </cfRule>
  </conditionalFormatting>
  <conditionalFormatting sqref="I35">
    <cfRule type="containsText" dxfId="6024" priority="12620" operator="containsText" text="%">
      <formula>NOT(ISERROR(SEARCH("%",I35)))</formula>
    </cfRule>
  </conditionalFormatting>
  <conditionalFormatting sqref="I35">
    <cfRule type="containsText" dxfId="6023" priority="12619" operator="containsText" text="%">
      <formula>NOT(ISERROR(SEARCH("%",I35)))</formula>
    </cfRule>
  </conditionalFormatting>
  <conditionalFormatting sqref="I35">
    <cfRule type="containsText" dxfId="6022" priority="12618" operator="containsText" text="%">
      <formula>NOT(ISERROR(SEARCH("%",I35)))</formula>
    </cfRule>
  </conditionalFormatting>
  <conditionalFormatting sqref="I35">
    <cfRule type="containsText" dxfId="6021" priority="12617" operator="containsText" text="%">
      <formula>NOT(ISERROR(SEARCH("%",I35)))</formula>
    </cfRule>
  </conditionalFormatting>
  <conditionalFormatting sqref="I35">
    <cfRule type="containsText" dxfId="6020" priority="12616" operator="containsText" text="%">
      <formula>NOT(ISERROR(SEARCH("%",I35)))</formula>
    </cfRule>
  </conditionalFormatting>
  <conditionalFormatting sqref="I35">
    <cfRule type="containsText" dxfId="6019" priority="12583" operator="containsText" text="%">
      <formula>NOT(ISERROR(SEARCH("%",I35)))</formula>
    </cfRule>
  </conditionalFormatting>
  <conditionalFormatting sqref="I35">
    <cfRule type="containsText" dxfId="6018" priority="12582" operator="containsText" text="%">
      <formula>NOT(ISERROR(SEARCH("%",I35)))</formula>
    </cfRule>
  </conditionalFormatting>
  <conditionalFormatting sqref="I35">
    <cfRule type="containsText" dxfId="6017" priority="12581" operator="containsText" text="%">
      <formula>NOT(ISERROR(SEARCH("%",I35)))</formula>
    </cfRule>
  </conditionalFormatting>
  <conditionalFormatting sqref="I35">
    <cfRule type="containsText" dxfId="6016" priority="12580" operator="containsText" text="%">
      <formula>NOT(ISERROR(SEARCH("%",I35)))</formula>
    </cfRule>
  </conditionalFormatting>
  <conditionalFormatting sqref="I35">
    <cfRule type="containsText" dxfId="6015" priority="12579" operator="containsText" text="%">
      <formula>NOT(ISERROR(SEARCH("%",I35)))</formula>
    </cfRule>
  </conditionalFormatting>
  <conditionalFormatting sqref="I35">
    <cfRule type="containsText" dxfId="6014" priority="12578" operator="containsText" text="%">
      <formula>NOT(ISERROR(SEARCH("%",I35)))</formula>
    </cfRule>
  </conditionalFormatting>
  <conditionalFormatting sqref="I35">
    <cfRule type="containsText" dxfId="6013" priority="12577" operator="containsText" text="%">
      <formula>NOT(ISERROR(SEARCH("%",I35)))</formula>
    </cfRule>
  </conditionalFormatting>
  <conditionalFormatting sqref="I35">
    <cfRule type="containsText" dxfId="6012" priority="12576" operator="containsText" text="%">
      <formula>NOT(ISERROR(SEARCH("%",I35)))</formula>
    </cfRule>
  </conditionalFormatting>
  <conditionalFormatting sqref="I35">
    <cfRule type="containsText" dxfId="6011" priority="12575" operator="containsText" text="%">
      <formula>NOT(ISERROR(SEARCH("%",I35)))</formula>
    </cfRule>
  </conditionalFormatting>
  <conditionalFormatting sqref="I35">
    <cfRule type="containsText" dxfId="6010" priority="12574" operator="containsText" text="%">
      <formula>NOT(ISERROR(SEARCH("%",I35)))</formula>
    </cfRule>
  </conditionalFormatting>
  <conditionalFormatting sqref="I35">
    <cfRule type="containsText" dxfId="6009" priority="12573" operator="containsText" text="%">
      <formula>NOT(ISERROR(SEARCH("%",I35)))</formula>
    </cfRule>
  </conditionalFormatting>
  <conditionalFormatting sqref="I35">
    <cfRule type="containsText" dxfId="6008" priority="12572" operator="containsText" text="%">
      <formula>NOT(ISERROR(SEARCH("%",I35)))</formula>
    </cfRule>
  </conditionalFormatting>
  <conditionalFormatting sqref="I35">
    <cfRule type="containsText" dxfId="6007" priority="12571" operator="containsText" text="%">
      <formula>NOT(ISERROR(SEARCH("%",I35)))</formula>
    </cfRule>
  </conditionalFormatting>
  <conditionalFormatting sqref="I35">
    <cfRule type="containsText" dxfId="6006" priority="12570" operator="containsText" text="%">
      <formula>NOT(ISERROR(SEARCH("%",I35)))</formula>
    </cfRule>
  </conditionalFormatting>
  <conditionalFormatting sqref="I35">
    <cfRule type="containsText" dxfId="6005" priority="12569" operator="containsText" text="%">
      <formula>NOT(ISERROR(SEARCH("%",I35)))</formula>
    </cfRule>
  </conditionalFormatting>
  <conditionalFormatting sqref="I35">
    <cfRule type="containsText" dxfId="6004" priority="12568" operator="containsText" text="%">
      <formula>NOT(ISERROR(SEARCH("%",I35)))</formula>
    </cfRule>
  </conditionalFormatting>
  <conditionalFormatting sqref="I35">
    <cfRule type="containsText" dxfId="6003" priority="12567" operator="containsText" text="%">
      <formula>NOT(ISERROR(SEARCH("%",I35)))</formula>
    </cfRule>
  </conditionalFormatting>
  <conditionalFormatting sqref="I35">
    <cfRule type="containsText" dxfId="6002" priority="12566" operator="containsText" text="%">
      <formula>NOT(ISERROR(SEARCH("%",I35)))</formula>
    </cfRule>
  </conditionalFormatting>
  <conditionalFormatting sqref="I35">
    <cfRule type="containsText" dxfId="6001" priority="12565" operator="containsText" text="%">
      <formula>NOT(ISERROR(SEARCH("%",I35)))</formula>
    </cfRule>
  </conditionalFormatting>
  <conditionalFormatting sqref="I35">
    <cfRule type="containsText" dxfId="6000" priority="12564" operator="containsText" text="%">
      <formula>NOT(ISERROR(SEARCH("%",I35)))</formula>
    </cfRule>
  </conditionalFormatting>
  <conditionalFormatting sqref="I35">
    <cfRule type="containsText" dxfId="5999" priority="12563" operator="containsText" text="%">
      <formula>NOT(ISERROR(SEARCH("%",I35)))</formula>
    </cfRule>
  </conditionalFormatting>
  <conditionalFormatting sqref="I35">
    <cfRule type="containsText" dxfId="5998" priority="12562" operator="containsText" text="%">
      <formula>NOT(ISERROR(SEARCH("%",I35)))</formula>
    </cfRule>
  </conditionalFormatting>
  <conditionalFormatting sqref="I35">
    <cfRule type="containsText" dxfId="5997" priority="12561" operator="containsText" text="%">
      <formula>NOT(ISERROR(SEARCH("%",I35)))</formula>
    </cfRule>
  </conditionalFormatting>
  <conditionalFormatting sqref="I35">
    <cfRule type="containsText" dxfId="5996" priority="12560" operator="containsText" text="%">
      <formula>NOT(ISERROR(SEARCH("%",I35)))</formula>
    </cfRule>
  </conditionalFormatting>
  <conditionalFormatting sqref="I35">
    <cfRule type="containsText" dxfId="5995" priority="12559" operator="containsText" text="%">
      <formula>NOT(ISERROR(SEARCH("%",I35)))</formula>
    </cfRule>
  </conditionalFormatting>
  <conditionalFormatting sqref="I35">
    <cfRule type="containsText" dxfId="5994" priority="12558" operator="containsText" text="%">
      <formula>NOT(ISERROR(SEARCH("%",I35)))</formula>
    </cfRule>
  </conditionalFormatting>
  <conditionalFormatting sqref="I35">
    <cfRule type="containsText" dxfId="5993" priority="12557" operator="containsText" text="%">
      <formula>NOT(ISERROR(SEARCH("%",I35)))</formula>
    </cfRule>
  </conditionalFormatting>
  <conditionalFormatting sqref="I35">
    <cfRule type="containsText" dxfId="5992" priority="12556" operator="containsText" text="%">
      <formula>NOT(ISERROR(SEARCH("%",I35)))</formula>
    </cfRule>
  </conditionalFormatting>
  <conditionalFormatting sqref="I35">
    <cfRule type="containsText" dxfId="5991" priority="12555" operator="containsText" text="%">
      <formula>NOT(ISERROR(SEARCH("%",I35)))</formula>
    </cfRule>
  </conditionalFormatting>
  <conditionalFormatting sqref="I35">
    <cfRule type="containsText" dxfId="5990" priority="12554" operator="containsText" text="%">
      <formula>NOT(ISERROR(SEARCH("%",I35)))</formula>
    </cfRule>
  </conditionalFormatting>
  <conditionalFormatting sqref="I35">
    <cfRule type="containsText" dxfId="5989" priority="12553" operator="containsText" text="%">
      <formula>NOT(ISERROR(SEARCH("%",I35)))</formula>
    </cfRule>
  </conditionalFormatting>
  <conditionalFormatting sqref="I31:I32 H31">
    <cfRule type="containsText" dxfId="5988" priority="12439" operator="containsText" text="%">
      <formula>NOT(ISERROR(SEARCH("%",H31)))</formula>
    </cfRule>
  </conditionalFormatting>
  <conditionalFormatting sqref="H31:I31">
    <cfRule type="containsText" dxfId="5987" priority="12438" operator="containsText" text="%">
      <formula>NOT(ISERROR(SEARCH("%",H31)))</formula>
    </cfRule>
  </conditionalFormatting>
  <conditionalFormatting sqref="H31:I31">
    <cfRule type="containsText" dxfId="5986" priority="12437" operator="containsText" text="%">
      <formula>NOT(ISERROR(SEARCH("%",H31)))</formula>
    </cfRule>
  </conditionalFormatting>
  <conditionalFormatting sqref="I31:I32 H31">
    <cfRule type="containsText" dxfId="5985" priority="12436" operator="containsText" text="%">
      <formula>NOT(ISERROR(SEARCH("%",H31)))</formula>
    </cfRule>
  </conditionalFormatting>
  <conditionalFormatting sqref="H31:I31">
    <cfRule type="containsText" dxfId="5984" priority="12435" operator="containsText" text="%">
      <formula>NOT(ISERROR(SEARCH("%",H31)))</formula>
    </cfRule>
  </conditionalFormatting>
  <conditionalFormatting sqref="H31:I31">
    <cfRule type="containsText" dxfId="5983" priority="12434" operator="containsText" text="%">
      <formula>NOT(ISERROR(SEARCH("%",H31)))</formula>
    </cfRule>
  </conditionalFormatting>
  <conditionalFormatting sqref="I31:I32 H31">
    <cfRule type="containsText" dxfId="5982" priority="12433" operator="containsText" text="%">
      <formula>NOT(ISERROR(SEARCH("%",H31)))</formula>
    </cfRule>
  </conditionalFormatting>
  <conditionalFormatting sqref="H31:I31">
    <cfRule type="containsText" dxfId="5981" priority="12432" operator="containsText" text="%">
      <formula>NOT(ISERROR(SEARCH("%",H31)))</formula>
    </cfRule>
  </conditionalFormatting>
  <conditionalFormatting sqref="H31:I31">
    <cfRule type="containsText" dxfId="5980" priority="12431" operator="containsText" text="%">
      <formula>NOT(ISERROR(SEARCH("%",H31)))</formula>
    </cfRule>
  </conditionalFormatting>
  <conditionalFormatting sqref="I31:I32 H31">
    <cfRule type="containsText" dxfId="5979" priority="12430" operator="containsText" text="%">
      <formula>NOT(ISERROR(SEARCH("%",H31)))</formula>
    </cfRule>
  </conditionalFormatting>
  <conditionalFormatting sqref="H31:I31">
    <cfRule type="containsText" dxfId="5978" priority="12429" operator="containsText" text="%">
      <formula>NOT(ISERROR(SEARCH("%",H31)))</formula>
    </cfRule>
  </conditionalFormatting>
  <conditionalFormatting sqref="H31:I31">
    <cfRule type="containsText" dxfId="5977" priority="12428" operator="containsText" text="%">
      <formula>NOT(ISERROR(SEARCH("%",H31)))</formula>
    </cfRule>
  </conditionalFormatting>
  <conditionalFormatting sqref="H31:I31">
    <cfRule type="containsText" dxfId="5976" priority="12427" operator="containsText" text="%">
      <formula>NOT(ISERROR(SEARCH("%",H31)))</formula>
    </cfRule>
  </conditionalFormatting>
  <conditionalFormatting sqref="H31:I31">
    <cfRule type="containsText" dxfId="5975" priority="12426" operator="containsText" text="%">
      <formula>NOT(ISERROR(SEARCH("%",H31)))</formula>
    </cfRule>
  </conditionalFormatting>
  <conditionalFormatting sqref="I31:I32 H31">
    <cfRule type="containsText" dxfId="5974" priority="12425" operator="containsText" text="%">
      <formula>NOT(ISERROR(SEARCH("%",H31)))</formula>
    </cfRule>
  </conditionalFormatting>
  <conditionalFormatting sqref="I31:I32 H31">
    <cfRule type="containsText" dxfId="5973" priority="12424" operator="containsText" text="%">
      <formula>NOT(ISERROR(SEARCH("%",H31)))</formula>
    </cfRule>
  </conditionalFormatting>
  <conditionalFormatting sqref="I31:I32 H31">
    <cfRule type="containsText" dxfId="5972" priority="12423" operator="containsText" text="%">
      <formula>NOT(ISERROR(SEARCH("%",H31)))</formula>
    </cfRule>
  </conditionalFormatting>
  <conditionalFormatting sqref="H31:I31">
    <cfRule type="containsText" dxfId="5971" priority="12422" operator="containsText" text="%">
      <formula>NOT(ISERROR(SEARCH("%",H31)))</formula>
    </cfRule>
  </conditionalFormatting>
  <conditionalFormatting sqref="H31:I31">
    <cfRule type="containsText" dxfId="5970" priority="12421" operator="containsText" text="%">
      <formula>NOT(ISERROR(SEARCH("%",H31)))</formula>
    </cfRule>
  </conditionalFormatting>
  <conditionalFormatting sqref="H31:I31">
    <cfRule type="containsText" dxfId="5969" priority="12420" operator="containsText" text="%">
      <formula>NOT(ISERROR(SEARCH("%",H31)))</formula>
    </cfRule>
  </conditionalFormatting>
  <conditionalFormatting sqref="H31:I31">
    <cfRule type="containsText" dxfId="5968" priority="12419" operator="containsText" text="%">
      <formula>NOT(ISERROR(SEARCH("%",H31)))</formula>
    </cfRule>
  </conditionalFormatting>
  <conditionalFormatting sqref="H31:I31">
    <cfRule type="containsText" dxfId="5967" priority="12418" operator="containsText" text="%">
      <formula>NOT(ISERROR(SEARCH("%",H31)))</formula>
    </cfRule>
  </conditionalFormatting>
  <conditionalFormatting sqref="H31:I31">
    <cfRule type="containsText" dxfId="5966" priority="12417" operator="containsText" text="%">
      <formula>NOT(ISERROR(SEARCH("%",H31)))</formula>
    </cfRule>
  </conditionalFormatting>
  <conditionalFormatting sqref="H31:I31">
    <cfRule type="containsText" dxfId="5965" priority="12416" operator="containsText" text="%">
      <formula>NOT(ISERROR(SEARCH("%",H31)))</formula>
    </cfRule>
  </conditionalFormatting>
  <conditionalFormatting sqref="H31:I31">
    <cfRule type="containsText" dxfId="5964" priority="12415" operator="containsText" text="%">
      <formula>NOT(ISERROR(SEARCH("%",H31)))</formula>
    </cfRule>
  </conditionalFormatting>
  <conditionalFormatting sqref="H31:I31">
    <cfRule type="containsText" dxfId="5963" priority="12414" operator="containsText" text="%">
      <formula>NOT(ISERROR(SEARCH("%",H31)))</formula>
    </cfRule>
  </conditionalFormatting>
  <conditionalFormatting sqref="H31:I31">
    <cfRule type="containsText" dxfId="5962" priority="12413" operator="containsText" text="%">
      <formula>NOT(ISERROR(SEARCH("%",H31)))</formula>
    </cfRule>
  </conditionalFormatting>
  <conditionalFormatting sqref="H31:I31">
    <cfRule type="containsText" dxfId="5961" priority="12412" operator="containsText" text="%">
      <formula>NOT(ISERROR(SEARCH("%",H31)))</formula>
    </cfRule>
  </conditionalFormatting>
  <conditionalFormatting sqref="H31:I31">
    <cfRule type="containsText" dxfId="5960" priority="12411" operator="containsText" text="%">
      <formula>NOT(ISERROR(SEARCH("%",H31)))</formula>
    </cfRule>
  </conditionalFormatting>
  <conditionalFormatting sqref="H31:I31">
    <cfRule type="containsText" dxfId="5959" priority="12410" operator="containsText" text="%">
      <formula>NOT(ISERROR(SEARCH("%",H31)))</formula>
    </cfRule>
  </conditionalFormatting>
  <conditionalFormatting sqref="H31:I31">
    <cfRule type="containsText" dxfId="5958" priority="12409" operator="containsText" text="%">
      <formula>NOT(ISERROR(SEARCH("%",H31)))</formula>
    </cfRule>
  </conditionalFormatting>
  <conditionalFormatting sqref="H31:I31">
    <cfRule type="containsText" dxfId="5957" priority="12408" operator="containsText" text="%">
      <formula>NOT(ISERROR(SEARCH("%",H31)))</formula>
    </cfRule>
  </conditionalFormatting>
  <conditionalFormatting sqref="G31:H31">
    <cfRule type="containsText" dxfId="5956" priority="12378" operator="containsText" text="%">
      <formula>NOT(ISERROR(SEARCH("%",G31)))</formula>
    </cfRule>
  </conditionalFormatting>
  <conditionalFormatting sqref="G31:H31">
    <cfRule type="containsText" dxfId="5955" priority="12377" operator="containsText" text="%">
      <formula>NOT(ISERROR(SEARCH("%",G31)))</formula>
    </cfRule>
  </conditionalFormatting>
  <conditionalFormatting sqref="I31:I32 H31">
    <cfRule type="containsText" dxfId="5954" priority="12376" operator="containsText" text="%">
      <formula>NOT(ISERROR(SEARCH("%",H31)))</formula>
    </cfRule>
  </conditionalFormatting>
  <conditionalFormatting sqref="H31:I31">
    <cfRule type="containsText" dxfId="5953" priority="12375" operator="containsText" text="%">
      <formula>NOT(ISERROR(SEARCH("%",H31)))</formula>
    </cfRule>
  </conditionalFormatting>
  <conditionalFormatting sqref="H31:I31">
    <cfRule type="containsText" dxfId="5952" priority="12374" operator="containsText" text="%">
      <formula>NOT(ISERROR(SEARCH("%",H31)))</formula>
    </cfRule>
  </conditionalFormatting>
  <conditionalFormatting sqref="G31:H31">
    <cfRule type="containsText" dxfId="5951" priority="12373" operator="containsText" text="%">
      <formula>NOT(ISERROR(SEARCH("%",G31)))</formula>
    </cfRule>
  </conditionalFormatting>
  <conditionalFormatting sqref="G31:H31">
    <cfRule type="containsText" dxfId="5950" priority="12372" operator="containsText" text="%">
      <formula>NOT(ISERROR(SEARCH("%",G31)))</formula>
    </cfRule>
  </conditionalFormatting>
  <conditionalFormatting sqref="H31:H32 G31">
    <cfRule type="containsText" dxfId="5949" priority="12371" operator="containsText" text="%">
      <formula>NOT(ISERROR(SEARCH("%",G31)))</formula>
    </cfRule>
  </conditionalFormatting>
  <conditionalFormatting sqref="H31:H32 G31">
    <cfRule type="containsText" dxfId="5948" priority="12370" operator="containsText" text="%">
      <formula>NOT(ISERROR(SEARCH("%",G31)))</formula>
    </cfRule>
  </conditionalFormatting>
  <conditionalFormatting sqref="H31:H32 G31">
    <cfRule type="containsText" dxfId="5947" priority="12369" operator="containsText" text="%">
      <formula>NOT(ISERROR(SEARCH("%",G31)))</formula>
    </cfRule>
  </conditionalFormatting>
  <conditionalFormatting sqref="G31:H31">
    <cfRule type="containsText" dxfId="5946" priority="12368" operator="containsText" text="%">
      <formula>NOT(ISERROR(SEARCH("%",G31)))</formula>
    </cfRule>
  </conditionalFormatting>
  <conditionalFormatting sqref="G31:H31">
    <cfRule type="containsText" dxfId="5945" priority="12367" operator="containsText" text="%">
      <formula>NOT(ISERROR(SEARCH("%",G31)))</formula>
    </cfRule>
  </conditionalFormatting>
  <conditionalFormatting sqref="G31:H31">
    <cfRule type="containsText" dxfId="5944" priority="12366" operator="containsText" text="%">
      <formula>NOT(ISERROR(SEARCH("%",G31)))</formula>
    </cfRule>
  </conditionalFormatting>
  <conditionalFormatting sqref="G31:H31">
    <cfRule type="containsText" dxfId="5943" priority="12365" operator="containsText" text="%">
      <formula>NOT(ISERROR(SEARCH("%",G31)))</formula>
    </cfRule>
  </conditionalFormatting>
  <conditionalFormatting sqref="G31:H31">
    <cfRule type="containsText" dxfId="5942" priority="12364" operator="containsText" text="%">
      <formula>NOT(ISERROR(SEARCH("%",G31)))</formula>
    </cfRule>
  </conditionalFormatting>
  <conditionalFormatting sqref="G31:H31">
    <cfRule type="containsText" dxfId="5941" priority="12363" operator="containsText" text="%">
      <formula>NOT(ISERROR(SEARCH("%",G31)))</formula>
    </cfRule>
  </conditionalFormatting>
  <conditionalFormatting sqref="G31:H31">
    <cfRule type="containsText" dxfId="5940" priority="12362" operator="containsText" text="%">
      <formula>NOT(ISERROR(SEARCH("%",G31)))</formula>
    </cfRule>
  </conditionalFormatting>
  <conditionalFormatting sqref="G31:H31">
    <cfRule type="containsText" dxfId="5939" priority="12361" operator="containsText" text="%">
      <formula>NOT(ISERROR(SEARCH("%",G31)))</formula>
    </cfRule>
  </conditionalFormatting>
  <conditionalFormatting sqref="G31:H31">
    <cfRule type="containsText" dxfId="5938" priority="12360" operator="containsText" text="%">
      <formula>NOT(ISERROR(SEARCH("%",G31)))</formula>
    </cfRule>
  </conditionalFormatting>
  <conditionalFormatting sqref="G31:H31">
    <cfRule type="containsText" dxfId="5937" priority="12359" operator="containsText" text="%">
      <formula>NOT(ISERROR(SEARCH("%",G31)))</formula>
    </cfRule>
  </conditionalFormatting>
  <conditionalFormatting sqref="G31:H31">
    <cfRule type="containsText" dxfId="5936" priority="12358" operator="containsText" text="%">
      <formula>NOT(ISERROR(SEARCH("%",G31)))</formula>
    </cfRule>
  </conditionalFormatting>
  <conditionalFormatting sqref="G31:H31">
    <cfRule type="containsText" dxfId="5935" priority="12357" operator="containsText" text="%">
      <formula>NOT(ISERROR(SEARCH("%",G31)))</formula>
    </cfRule>
  </conditionalFormatting>
  <conditionalFormatting sqref="G31:H31">
    <cfRule type="containsText" dxfId="5934" priority="12356" operator="containsText" text="%">
      <formula>NOT(ISERROR(SEARCH("%",G31)))</formula>
    </cfRule>
  </conditionalFormatting>
  <conditionalFormatting sqref="G31:H31">
    <cfRule type="containsText" dxfId="5933" priority="12355" operator="containsText" text="%">
      <formula>NOT(ISERROR(SEARCH("%",G31)))</formula>
    </cfRule>
  </conditionalFormatting>
  <conditionalFormatting sqref="G31:H31">
    <cfRule type="containsText" dxfId="5932" priority="12354" operator="containsText" text="%">
      <formula>NOT(ISERROR(SEARCH("%",G31)))</formula>
    </cfRule>
  </conditionalFormatting>
  <conditionalFormatting sqref="I31:I32 H31">
    <cfRule type="containsText" dxfId="5931" priority="12353" operator="containsText" text="%">
      <formula>NOT(ISERROR(SEARCH("%",H31)))</formula>
    </cfRule>
  </conditionalFormatting>
  <conditionalFormatting sqref="H31:I31">
    <cfRule type="containsText" dxfId="5930" priority="12352" operator="containsText" text="%">
      <formula>NOT(ISERROR(SEARCH("%",H31)))</formula>
    </cfRule>
  </conditionalFormatting>
  <conditionalFormatting sqref="H31:I31">
    <cfRule type="containsText" dxfId="5929" priority="12351" operator="containsText" text="%">
      <formula>NOT(ISERROR(SEARCH("%",H31)))</formula>
    </cfRule>
  </conditionalFormatting>
  <conditionalFormatting sqref="H31:I31">
    <cfRule type="containsText" dxfId="5928" priority="12350" operator="containsText" text="%">
      <formula>NOT(ISERROR(SEARCH("%",H31)))</formula>
    </cfRule>
  </conditionalFormatting>
  <conditionalFormatting sqref="H31:I31">
    <cfRule type="containsText" dxfId="5927" priority="12349" operator="containsText" text="%">
      <formula>NOT(ISERROR(SEARCH("%",H31)))</formula>
    </cfRule>
  </conditionalFormatting>
  <conditionalFormatting sqref="I31:I32 H31">
    <cfRule type="containsText" dxfId="5926" priority="12348" operator="containsText" text="%">
      <formula>NOT(ISERROR(SEARCH("%",H31)))</formula>
    </cfRule>
  </conditionalFormatting>
  <conditionalFormatting sqref="I31:I32 H31">
    <cfRule type="containsText" dxfId="5925" priority="12347" operator="containsText" text="%">
      <formula>NOT(ISERROR(SEARCH("%",H31)))</formula>
    </cfRule>
  </conditionalFormatting>
  <conditionalFormatting sqref="I31:I32 H31">
    <cfRule type="containsText" dxfId="5924" priority="12346" operator="containsText" text="%">
      <formula>NOT(ISERROR(SEARCH("%",H31)))</formula>
    </cfRule>
  </conditionalFormatting>
  <conditionalFormatting sqref="H31:I31">
    <cfRule type="containsText" dxfId="5923" priority="12345" operator="containsText" text="%">
      <formula>NOT(ISERROR(SEARCH("%",H31)))</formula>
    </cfRule>
  </conditionalFormatting>
  <conditionalFormatting sqref="H31:I31">
    <cfRule type="containsText" dxfId="5922" priority="12344" operator="containsText" text="%">
      <formula>NOT(ISERROR(SEARCH("%",H31)))</formula>
    </cfRule>
  </conditionalFormatting>
  <conditionalFormatting sqref="H31:I31">
    <cfRule type="containsText" dxfId="5921" priority="12343" operator="containsText" text="%">
      <formula>NOT(ISERROR(SEARCH("%",H31)))</formula>
    </cfRule>
  </conditionalFormatting>
  <conditionalFormatting sqref="H31:I31">
    <cfRule type="containsText" dxfId="5920" priority="12342" operator="containsText" text="%">
      <formula>NOT(ISERROR(SEARCH("%",H31)))</formula>
    </cfRule>
  </conditionalFormatting>
  <conditionalFormatting sqref="H31:I31">
    <cfRule type="containsText" dxfId="5919" priority="12341" operator="containsText" text="%">
      <formula>NOT(ISERROR(SEARCH("%",H31)))</formula>
    </cfRule>
  </conditionalFormatting>
  <conditionalFormatting sqref="H31:I31">
    <cfRule type="containsText" dxfId="5918" priority="12340" operator="containsText" text="%">
      <formula>NOT(ISERROR(SEARCH("%",H31)))</formula>
    </cfRule>
  </conditionalFormatting>
  <conditionalFormatting sqref="H31:I31">
    <cfRule type="containsText" dxfId="5917" priority="12339" operator="containsText" text="%">
      <formula>NOT(ISERROR(SEARCH("%",H31)))</formula>
    </cfRule>
  </conditionalFormatting>
  <conditionalFormatting sqref="H31:I31">
    <cfRule type="containsText" dxfId="5916" priority="12338" operator="containsText" text="%">
      <formula>NOT(ISERROR(SEARCH("%",H31)))</formula>
    </cfRule>
  </conditionalFormatting>
  <conditionalFormatting sqref="H31:I31">
    <cfRule type="containsText" dxfId="5915" priority="12337" operator="containsText" text="%">
      <formula>NOT(ISERROR(SEARCH("%",H31)))</formula>
    </cfRule>
  </conditionalFormatting>
  <conditionalFormatting sqref="H31:I31">
    <cfRule type="containsText" dxfId="5914" priority="12336" operator="containsText" text="%">
      <formula>NOT(ISERROR(SEARCH("%",H31)))</formula>
    </cfRule>
  </conditionalFormatting>
  <conditionalFormatting sqref="H31:I31">
    <cfRule type="containsText" dxfId="5913" priority="12335" operator="containsText" text="%">
      <formula>NOT(ISERROR(SEARCH("%",H31)))</formula>
    </cfRule>
  </conditionalFormatting>
  <conditionalFormatting sqref="H31:I31">
    <cfRule type="containsText" dxfId="5912" priority="12334" operator="containsText" text="%">
      <formula>NOT(ISERROR(SEARCH("%",H31)))</formula>
    </cfRule>
  </conditionalFormatting>
  <conditionalFormatting sqref="H31:H32 G31">
    <cfRule type="containsText" dxfId="5911" priority="12330" operator="containsText" text="%">
      <formula>NOT(ISERROR(SEARCH("%",G31)))</formula>
    </cfRule>
  </conditionalFormatting>
  <conditionalFormatting sqref="H31:H32 G31">
    <cfRule type="containsText" dxfId="5910" priority="12327" operator="containsText" text="%">
      <formula>NOT(ISERROR(SEARCH("%",G31)))</formula>
    </cfRule>
  </conditionalFormatting>
  <conditionalFormatting sqref="H31:H32 G31">
    <cfRule type="containsText" dxfId="5909" priority="12324" operator="containsText" text="%">
      <formula>NOT(ISERROR(SEARCH("%",G31)))</formula>
    </cfRule>
  </conditionalFormatting>
  <conditionalFormatting sqref="H31:H32 G31">
    <cfRule type="containsText" dxfId="5908" priority="12321" operator="containsText" text="%">
      <formula>NOT(ISERROR(SEARCH("%",G31)))</formula>
    </cfRule>
  </conditionalFormatting>
  <conditionalFormatting sqref="G31:H31">
    <cfRule type="containsText" dxfId="5907" priority="12320" operator="containsText" text="%">
      <formula>NOT(ISERROR(SEARCH("%",G31)))</formula>
    </cfRule>
  </conditionalFormatting>
  <conditionalFormatting sqref="G31:H31">
    <cfRule type="containsText" dxfId="5906" priority="12319" operator="containsText" text="%">
      <formula>NOT(ISERROR(SEARCH("%",G31)))</formula>
    </cfRule>
  </conditionalFormatting>
  <conditionalFormatting sqref="G31:H31">
    <cfRule type="containsText" dxfId="5905" priority="12318" operator="containsText" text="%">
      <formula>NOT(ISERROR(SEARCH("%",G31)))</formula>
    </cfRule>
  </conditionalFormatting>
  <conditionalFormatting sqref="G31:H31">
    <cfRule type="containsText" dxfId="5904" priority="12317" operator="containsText" text="%">
      <formula>NOT(ISERROR(SEARCH("%",G31)))</formula>
    </cfRule>
  </conditionalFormatting>
  <conditionalFormatting sqref="H31:H32 G31">
    <cfRule type="containsText" dxfId="5903" priority="12316" operator="containsText" text="%">
      <formula>NOT(ISERROR(SEARCH("%",G31)))</formula>
    </cfRule>
  </conditionalFormatting>
  <conditionalFormatting sqref="H31:H32 G31">
    <cfRule type="containsText" dxfId="5902" priority="12315" operator="containsText" text="%">
      <formula>NOT(ISERROR(SEARCH("%",G31)))</formula>
    </cfRule>
  </conditionalFormatting>
  <conditionalFormatting sqref="H31:H32 G31">
    <cfRule type="containsText" dxfId="5901" priority="12314" operator="containsText" text="%">
      <formula>NOT(ISERROR(SEARCH("%",G31)))</formula>
    </cfRule>
  </conditionalFormatting>
  <conditionalFormatting sqref="G31:H31">
    <cfRule type="containsText" dxfId="5900" priority="12313" operator="containsText" text="%">
      <formula>NOT(ISERROR(SEARCH("%",G31)))</formula>
    </cfRule>
  </conditionalFormatting>
  <conditionalFormatting sqref="G31:H31">
    <cfRule type="containsText" dxfId="5899" priority="12312" operator="containsText" text="%">
      <formula>NOT(ISERROR(SEARCH("%",G31)))</formula>
    </cfRule>
  </conditionalFormatting>
  <conditionalFormatting sqref="G31:H31">
    <cfRule type="containsText" dxfId="5898" priority="12311" operator="containsText" text="%">
      <formula>NOT(ISERROR(SEARCH("%",G31)))</formula>
    </cfRule>
  </conditionalFormatting>
  <conditionalFormatting sqref="G31:H31">
    <cfRule type="containsText" dxfId="5897" priority="12310" operator="containsText" text="%">
      <formula>NOT(ISERROR(SEARCH("%",G31)))</formula>
    </cfRule>
  </conditionalFormatting>
  <conditionalFormatting sqref="G31:H31">
    <cfRule type="containsText" dxfId="5896" priority="12309" operator="containsText" text="%">
      <formula>NOT(ISERROR(SEARCH("%",G31)))</formula>
    </cfRule>
  </conditionalFormatting>
  <conditionalFormatting sqref="G31:H31">
    <cfRule type="containsText" dxfId="5895" priority="12308" operator="containsText" text="%">
      <formula>NOT(ISERROR(SEARCH("%",G31)))</formula>
    </cfRule>
  </conditionalFormatting>
  <conditionalFormatting sqref="G31:H31">
    <cfRule type="containsText" dxfId="5894" priority="12307" operator="containsText" text="%">
      <formula>NOT(ISERROR(SEARCH("%",G31)))</formula>
    </cfRule>
  </conditionalFormatting>
  <conditionalFormatting sqref="G31:H31">
    <cfRule type="containsText" dxfId="5893" priority="12306" operator="containsText" text="%">
      <formula>NOT(ISERROR(SEARCH("%",G31)))</formula>
    </cfRule>
  </conditionalFormatting>
  <conditionalFormatting sqref="G31:H31">
    <cfRule type="containsText" dxfId="5892" priority="12305" operator="containsText" text="%">
      <formula>NOT(ISERROR(SEARCH("%",G31)))</formula>
    </cfRule>
  </conditionalFormatting>
  <conditionalFormatting sqref="G31:H31">
    <cfRule type="containsText" dxfId="5891" priority="12304" operator="containsText" text="%">
      <formula>NOT(ISERROR(SEARCH("%",G31)))</formula>
    </cfRule>
  </conditionalFormatting>
  <conditionalFormatting sqref="G31:H31">
    <cfRule type="containsText" dxfId="5890" priority="12303" operator="containsText" text="%">
      <formula>NOT(ISERROR(SEARCH("%",G31)))</formula>
    </cfRule>
  </conditionalFormatting>
  <conditionalFormatting sqref="G31:H31">
    <cfRule type="containsText" dxfId="5889" priority="12302" operator="containsText" text="%">
      <formula>NOT(ISERROR(SEARCH("%",G31)))</formula>
    </cfRule>
  </conditionalFormatting>
  <conditionalFormatting sqref="G31:H31">
    <cfRule type="containsText" dxfId="5888" priority="12301" operator="containsText" text="%">
      <formula>NOT(ISERROR(SEARCH("%",G31)))</formula>
    </cfRule>
  </conditionalFormatting>
  <conditionalFormatting sqref="G31:H31">
    <cfRule type="containsText" dxfId="5887" priority="12300" operator="containsText" text="%">
      <formula>NOT(ISERROR(SEARCH("%",G31)))</formula>
    </cfRule>
  </conditionalFormatting>
  <conditionalFormatting sqref="G31:H31">
    <cfRule type="containsText" dxfId="5886" priority="12299" operator="containsText" text="%">
      <formula>NOT(ISERROR(SEARCH("%",G31)))</formula>
    </cfRule>
  </conditionalFormatting>
  <conditionalFormatting sqref="I31:I32 H31">
    <cfRule type="containsText" dxfId="5885" priority="12298" operator="containsText" text="%">
      <formula>NOT(ISERROR(SEARCH("%",H31)))</formula>
    </cfRule>
  </conditionalFormatting>
  <conditionalFormatting sqref="H31:I31">
    <cfRule type="containsText" dxfId="5884" priority="12297" operator="containsText" text="%">
      <formula>NOT(ISERROR(SEARCH("%",H31)))</formula>
    </cfRule>
  </conditionalFormatting>
  <conditionalFormatting sqref="H31:I31">
    <cfRule type="containsText" dxfId="5883" priority="12296" operator="containsText" text="%">
      <formula>NOT(ISERROR(SEARCH("%",H31)))</formula>
    </cfRule>
  </conditionalFormatting>
  <conditionalFormatting sqref="I31:I32 H31">
    <cfRule type="containsText" dxfId="5882" priority="12295" operator="containsText" text="%">
      <formula>NOT(ISERROR(SEARCH("%",H31)))</formula>
    </cfRule>
  </conditionalFormatting>
  <conditionalFormatting sqref="H31:I31">
    <cfRule type="containsText" dxfId="5881" priority="12294" operator="containsText" text="%">
      <formula>NOT(ISERROR(SEARCH("%",H31)))</formula>
    </cfRule>
  </conditionalFormatting>
  <conditionalFormatting sqref="H31:I31">
    <cfRule type="containsText" dxfId="5880" priority="12293" operator="containsText" text="%">
      <formula>NOT(ISERROR(SEARCH("%",H31)))</formula>
    </cfRule>
  </conditionalFormatting>
  <conditionalFormatting sqref="I31:I32 H31">
    <cfRule type="containsText" dxfId="5879" priority="12292" operator="containsText" text="%">
      <formula>NOT(ISERROR(SEARCH("%",H31)))</formula>
    </cfRule>
  </conditionalFormatting>
  <conditionalFormatting sqref="H31:I31">
    <cfRule type="containsText" dxfId="5878" priority="12291" operator="containsText" text="%">
      <formula>NOT(ISERROR(SEARCH("%",H31)))</formula>
    </cfRule>
  </conditionalFormatting>
  <conditionalFormatting sqref="H31:I31">
    <cfRule type="containsText" dxfId="5877" priority="12290" operator="containsText" text="%">
      <formula>NOT(ISERROR(SEARCH("%",H31)))</formula>
    </cfRule>
  </conditionalFormatting>
  <conditionalFormatting sqref="H31:I31">
    <cfRule type="containsText" dxfId="5876" priority="12289" operator="containsText" text="%">
      <formula>NOT(ISERROR(SEARCH("%",H31)))</formula>
    </cfRule>
  </conditionalFormatting>
  <conditionalFormatting sqref="H31:I31">
    <cfRule type="containsText" dxfId="5875" priority="12288" operator="containsText" text="%">
      <formula>NOT(ISERROR(SEARCH("%",H31)))</formula>
    </cfRule>
  </conditionalFormatting>
  <conditionalFormatting sqref="I31:I32 H31">
    <cfRule type="containsText" dxfId="5874" priority="12287" operator="containsText" text="%">
      <formula>NOT(ISERROR(SEARCH("%",H31)))</formula>
    </cfRule>
  </conditionalFormatting>
  <conditionalFormatting sqref="I31:I32 H31">
    <cfRule type="containsText" dxfId="5873" priority="12286" operator="containsText" text="%">
      <formula>NOT(ISERROR(SEARCH("%",H31)))</formula>
    </cfRule>
  </conditionalFormatting>
  <conditionalFormatting sqref="I31:I32 H31">
    <cfRule type="containsText" dxfId="5872" priority="12285" operator="containsText" text="%">
      <formula>NOT(ISERROR(SEARCH("%",H31)))</formula>
    </cfRule>
  </conditionalFormatting>
  <conditionalFormatting sqref="H31:I31">
    <cfRule type="containsText" dxfId="5871" priority="12284" operator="containsText" text="%">
      <formula>NOT(ISERROR(SEARCH("%",H31)))</formula>
    </cfRule>
  </conditionalFormatting>
  <conditionalFormatting sqref="H31:I31">
    <cfRule type="containsText" dxfId="5870" priority="12283" operator="containsText" text="%">
      <formula>NOT(ISERROR(SEARCH("%",H31)))</formula>
    </cfRule>
  </conditionalFormatting>
  <conditionalFormatting sqref="H31:I31">
    <cfRule type="containsText" dxfId="5869" priority="12282" operator="containsText" text="%">
      <formula>NOT(ISERROR(SEARCH("%",H31)))</formula>
    </cfRule>
  </conditionalFormatting>
  <conditionalFormatting sqref="H31:I31">
    <cfRule type="containsText" dxfId="5868" priority="12281" operator="containsText" text="%">
      <formula>NOT(ISERROR(SEARCH("%",H31)))</formula>
    </cfRule>
  </conditionalFormatting>
  <conditionalFormatting sqref="H31:I31">
    <cfRule type="containsText" dxfId="5867" priority="12280" operator="containsText" text="%">
      <formula>NOT(ISERROR(SEARCH("%",H31)))</formula>
    </cfRule>
  </conditionalFormatting>
  <conditionalFormatting sqref="H31:I31">
    <cfRule type="containsText" dxfId="5866" priority="12279" operator="containsText" text="%">
      <formula>NOT(ISERROR(SEARCH("%",H31)))</formula>
    </cfRule>
  </conditionalFormatting>
  <conditionalFormatting sqref="H31:I31">
    <cfRule type="containsText" dxfId="5865" priority="12278" operator="containsText" text="%">
      <formula>NOT(ISERROR(SEARCH("%",H31)))</formula>
    </cfRule>
  </conditionalFormatting>
  <conditionalFormatting sqref="H31:I31">
    <cfRule type="containsText" dxfId="5864" priority="12277" operator="containsText" text="%">
      <formula>NOT(ISERROR(SEARCH("%",H31)))</formula>
    </cfRule>
  </conditionalFormatting>
  <conditionalFormatting sqref="H31:I31">
    <cfRule type="containsText" dxfId="5863" priority="12276" operator="containsText" text="%">
      <formula>NOT(ISERROR(SEARCH("%",H31)))</formula>
    </cfRule>
  </conditionalFormatting>
  <conditionalFormatting sqref="H31:I31">
    <cfRule type="containsText" dxfId="5862" priority="12275" operator="containsText" text="%">
      <formula>NOT(ISERROR(SEARCH("%",H31)))</formula>
    </cfRule>
  </conditionalFormatting>
  <conditionalFormatting sqref="H31:I31">
    <cfRule type="containsText" dxfId="5861" priority="12274" operator="containsText" text="%">
      <formula>NOT(ISERROR(SEARCH("%",H31)))</formula>
    </cfRule>
  </conditionalFormatting>
  <conditionalFormatting sqref="H31:I31">
    <cfRule type="containsText" dxfId="5860" priority="12273" operator="containsText" text="%">
      <formula>NOT(ISERROR(SEARCH("%",H31)))</formula>
    </cfRule>
  </conditionalFormatting>
  <conditionalFormatting sqref="H31:I31">
    <cfRule type="containsText" dxfId="5859" priority="12272" operator="containsText" text="%">
      <formula>NOT(ISERROR(SEARCH("%",H31)))</formula>
    </cfRule>
  </conditionalFormatting>
  <conditionalFormatting sqref="H31:I31">
    <cfRule type="containsText" dxfId="5858" priority="12271" operator="containsText" text="%">
      <formula>NOT(ISERROR(SEARCH("%",H31)))</formula>
    </cfRule>
  </conditionalFormatting>
  <conditionalFormatting sqref="H31:I31">
    <cfRule type="containsText" dxfId="5857" priority="12270" operator="containsText" text="%">
      <formula>NOT(ISERROR(SEARCH("%",H31)))</formula>
    </cfRule>
  </conditionalFormatting>
  <conditionalFormatting sqref="G31">
    <cfRule type="containsText" dxfId="5856" priority="12269" operator="containsText" text="%">
      <formula>NOT(ISERROR(SEARCH("%",G31)))</formula>
    </cfRule>
  </conditionalFormatting>
  <conditionalFormatting sqref="G31">
    <cfRule type="containsText" dxfId="5855" priority="12268" operator="containsText" text="%">
      <formula>NOT(ISERROR(SEARCH("%",G31)))</formula>
    </cfRule>
  </conditionalFormatting>
  <conditionalFormatting sqref="G31:G32">
    <cfRule type="containsText" dxfId="5854" priority="12267" operator="containsText" text="%">
      <formula>NOT(ISERROR(SEARCH("%",G31)))</formula>
    </cfRule>
  </conditionalFormatting>
  <conditionalFormatting sqref="G31">
    <cfRule type="containsText" dxfId="5853" priority="12266" operator="containsText" text="%">
      <formula>NOT(ISERROR(SEARCH("%",G31)))</formula>
    </cfRule>
  </conditionalFormatting>
  <conditionalFormatting sqref="G31">
    <cfRule type="containsText" dxfId="5852" priority="12265" operator="containsText" text="%">
      <formula>NOT(ISERROR(SEARCH("%",G31)))</formula>
    </cfRule>
  </conditionalFormatting>
  <conditionalFormatting sqref="G31:G32">
    <cfRule type="containsText" dxfId="5851" priority="12264" operator="containsText" text="%">
      <formula>NOT(ISERROR(SEARCH("%",G31)))</formula>
    </cfRule>
  </conditionalFormatting>
  <conditionalFormatting sqref="G31">
    <cfRule type="containsText" dxfId="5850" priority="12263" operator="containsText" text="%">
      <formula>NOT(ISERROR(SEARCH("%",G31)))</formula>
    </cfRule>
  </conditionalFormatting>
  <conditionalFormatting sqref="G31">
    <cfRule type="containsText" dxfId="5849" priority="12262" operator="containsText" text="%">
      <formula>NOT(ISERROR(SEARCH("%",G31)))</formula>
    </cfRule>
  </conditionalFormatting>
  <conditionalFormatting sqref="G31">
    <cfRule type="containsText" dxfId="5848" priority="12261" operator="containsText" text="%">
      <formula>NOT(ISERROR(SEARCH("%",G31)))</formula>
    </cfRule>
  </conditionalFormatting>
  <conditionalFormatting sqref="G31">
    <cfRule type="containsText" dxfId="5847" priority="12260" operator="containsText" text="%">
      <formula>NOT(ISERROR(SEARCH("%",G31)))</formula>
    </cfRule>
  </conditionalFormatting>
  <conditionalFormatting sqref="G31:G32">
    <cfRule type="containsText" dxfId="5846" priority="12259" operator="containsText" text="%">
      <formula>NOT(ISERROR(SEARCH("%",G31)))</formula>
    </cfRule>
  </conditionalFormatting>
  <conditionalFormatting sqref="G31:G32">
    <cfRule type="containsText" dxfId="5845" priority="12258" operator="containsText" text="%">
      <formula>NOT(ISERROR(SEARCH("%",G31)))</formula>
    </cfRule>
  </conditionalFormatting>
  <conditionalFormatting sqref="G31:G32">
    <cfRule type="containsText" dxfId="5844" priority="12257" operator="containsText" text="%">
      <formula>NOT(ISERROR(SEARCH("%",G31)))</formula>
    </cfRule>
  </conditionalFormatting>
  <conditionalFormatting sqref="G31">
    <cfRule type="containsText" dxfId="5843" priority="12256" operator="containsText" text="%">
      <formula>NOT(ISERROR(SEARCH("%",G31)))</formula>
    </cfRule>
  </conditionalFormatting>
  <conditionalFormatting sqref="G31">
    <cfRule type="containsText" dxfId="5842" priority="12255" operator="containsText" text="%">
      <formula>NOT(ISERROR(SEARCH("%",G31)))</formula>
    </cfRule>
  </conditionalFormatting>
  <conditionalFormatting sqref="G31">
    <cfRule type="containsText" dxfId="5841" priority="12254" operator="containsText" text="%">
      <formula>NOT(ISERROR(SEARCH("%",G31)))</formula>
    </cfRule>
  </conditionalFormatting>
  <conditionalFormatting sqref="G31">
    <cfRule type="containsText" dxfId="5840" priority="12253" operator="containsText" text="%">
      <formula>NOT(ISERROR(SEARCH("%",G31)))</formula>
    </cfRule>
  </conditionalFormatting>
  <conditionalFormatting sqref="G31">
    <cfRule type="containsText" dxfId="5839" priority="12252" operator="containsText" text="%">
      <formula>NOT(ISERROR(SEARCH("%",G31)))</formula>
    </cfRule>
  </conditionalFormatting>
  <conditionalFormatting sqref="G31">
    <cfRule type="containsText" dxfId="5838" priority="12251" operator="containsText" text="%">
      <formula>NOT(ISERROR(SEARCH("%",G31)))</formula>
    </cfRule>
  </conditionalFormatting>
  <conditionalFormatting sqref="G31">
    <cfRule type="containsText" dxfId="5837" priority="12250" operator="containsText" text="%">
      <formula>NOT(ISERROR(SEARCH("%",G31)))</formula>
    </cfRule>
  </conditionalFormatting>
  <conditionalFormatting sqref="G31">
    <cfRule type="containsText" dxfId="5836" priority="12249" operator="containsText" text="%">
      <formula>NOT(ISERROR(SEARCH("%",G31)))</formula>
    </cfRule>
  </conditionalFormatting>
  <conditionalFormatting sqref="G31">
    <cfRule type="containsText" dxfId="5835" priority="12248" operator="containsText" text="%">
      <formula>NOT(ISERROR(SEARCH("%",G31)))</formula>
    </cfRule>
  </conditionalFormatting>
  <conditionalFormatting sqref="G31">
    <cfRule type="containsText" dxfId="5834" priority="12247" operator="containsText" text="%">
      <formula>NOT(ISERROR(SEARCH("%",G31)))</formula>
    </cfRule>
  </conditionalFormatting>
  <conditionalFormatting sqref="G31">
    <cfRule type="containsText" dxfId="5833" priority="12246" operator="containsText" text="%">
      <formula>NOT(ISERROR(SEARCH("%",G31)))</formula>
    </cfRule>
  </conditionalFormatting>
  <conditionalFormatting sqref="G31">
    <cfRule type="containsText" dxfId="5832" priority="12245" operator="containsText" text="%">
      <formula>NOT(ISERROR(SEARCH("%",G31)))</formula>
    </cfRule>
  </conditionalFormatting>
  <conditionalFormatting sqref="G31">
    <cfRule type="containsText" dxfId="5831" priority="12244" operator="containsText" text="%">
      <formula>NOT(ISERROR(SEARCH("%",G31)))</formula>
    </cfRule>
  </conditionalFormatting>
  <conditionalFormatting sqref="G31">
    <cfRule type="containsText" dxfId="5830" priority="12243" operator="containsText" text="%">
      <formula>NOT(ISERROR(SEARCH("%",G31)))</formula>
    </cfRule>
  </conditionalFormatting>
  <conditionalFormatting sqref="G31">
    <cfRule type="containsText" dxfId="5829" priority="12242" operator="containsText" text="%">
      <formula>NOT(ISERROR(SEARCH("%",G31)))</formula>
    </cfRule>
  </conditionalFormatting>
  <conditionalFormatting sqref="G31">
    <cfRule type="containsText" dxfId="5828" priority="12241" operator="containsText" text="%">
      <formula>NOT(ISERROR(SEARCH("%",G31)))</formula>
    </cfRule>
  </conditionalFormatting>
  <conditionalFormatting sqref="G31">
    <cfRule type="containsText" dxfId="5827" priority="12240" operator="containsText" text="%">
      <formula>NOT(ISERROR(SEARCH("%",G31)))</formula>
    </cfRule>
  </conditionalFormatting>
  <conditionalFormatting sqref="G31">
    <cfRule type="containsText" dxfId="5826" priority="12239" operator="containsText" text="%">
      <formula>NOT(ISERROR(SEARCH("%",G31)))</formula>
    </cfRule>
  </conditionalFormatting>
  <conditionalFormatting sqref="G31">
    <cfRule type="containsText" dxfId="5825" priority="12238" operator="containsText" text="%">
      <formula>NOT(ISERROR(SEARCH("%",G31)))</formula>
    </cfRule>
  </conditionalFormatting>
  <conditionalFormatting sqref="G31:G32">
    <cfRule type="containsText" dxfId="5824" priority="12237" operator="containsText" text="%">
      <formula>NOT(ISERROR(SEARCH("%",G31)))</formula>
    </cfRule>
  </conditionalFormatting>
  <conditionalFormatting sqref="G31:G32">
    <cfRule type="containsText" dxfId="5823" priority="12236" operator="containsText" text="%">
      <formula>NOT(ISERROR(SEARCH("%",G31)))</formula>
    </cfRule>
  </conditionalFormatting>
  <conditionalFormatting sqref="G31">
    <cfRule type="containsText" dxfId="5822" priority="12233" operator="containsText" text="%">
      <formula>NOT(ISERROR(SEARCH("%",G31)))</formula>
    </cfRule>
  </conditionalFormatting>
  <conditionalFormatting sqref="G31">
    <cfRule type="containsText" dxfId="5821" priority="12225" operator="containsText" text="%">
      <formula>NOT(ISERROR(SEARCH("%",G31)))</formula>
    </cfRule>
  </conditionalFormatting>
  <conditionalFormatting sqref="G31:G32">
    <cfRule type="containsText" dxfId="5820" priority="12219" operator="containsText" text="%">
      <formula>NOT(ISERROR(SEARCH("%",G31)))</formula>
    </cfRule>
  </conditionalFormatting>
  <conditionalFormatting sqref="G31:G32">
    <cfRule type="containsText" dxfId="5819" priority="12216" operator="containsText" text="%">
      <formula>NOT(ISERROR(SEARCH("%",G31)))</formula>
    </cfRule>
  </conditionalFormatting>
  <conditionalFormatting sqref="G31:G32">
    <cfRule type="containsText" dxfId="5818" priority="12213" operator="containsText" text="%">
      <formula>NOT(ISERROR(SEARCH("%",G31)))</formula>
    </cfRule>
  </conditionalFormatting>
  <conditionalFormatting sqref="G31:G32">
    <cfRule type="containsText" dxfId="5817" priority="12210" operator="containsText" text="%">
      <formula>NOT(ISERROR(SEARCH("%",G31)))</formula>
    </cfRule>
  </conditionalFormatting>
  <conditionalFormatting sqref="G31">
    <cfRule type="containsText" dxfId="5816" priority="12209" operator="containsText" text="%">
      <formula>NOT(ISERROR(SEARCH("%",G31)))</formula>
    </cfRule>
  </conditionalFormatting>
  <conditionalFormatting sqref="G31">
    <cfRule type="containsText" dxfId="5815" priority="12208" operator="containsText" text="%">
      <formula>NOT(ISERROR(SEARCH("%",G31)))</formula>
    </cfRule>
  </conditionalFormatting>
  <conditionalFormatting sqref="G31">
    <cfRule type="containsText" dxfId="5814" priority="12207" operator="containsText" text="%">
      <formula>NOT(ISERROR(SEARCH("%",G31)))</formula>
    </cfRule>
  </conditionalFormatting>
  <conditionalFormatting sqref="G31">
    <cfRule type="containsText" dxfId="5813" priority="12206" operator="containsText" text="%">
      <formula>NOT(ISERROR(SEARCH("%",G31)))</formula>
    </cfRule>
  </conditionalFormatting>
  <conditionalFormatting sqref="G31:G32">
    <cfRule type="containsText" dxfId="5812" priority="12205" operator="containsText" text="%">
      <formula>NOT(ISERROR(SEARCH("%",G31)))</formula>
    </cfRule>
  </conditionalFormatting>
  <conditionalFormatting sqref="G31:G32">
    <cfRule type="containsText" dxfId="5811" priority="12204" operator="containsText" text="%">
      <formula>NOT(ISERROR(SEARCH("%",G31)))</formula>
    </cfRule>
  </conditionalFormatting>
  <conditionalFormatting sqref="G31:G32">
    <cfRule type="containsText" dxfId="5810" priority="12203" operator="containsText" text="%">
      <formula>NOT(ISERROR(SEARCH("%",G31)))</formula>
    </cfRule>
  </conditionalFormatting>
  <conditionalFormatting sqref="G31">
    <cfRule type="containsText" dxfId="5809" priority="12202" operator="containsText" text="%">
      <formula>NOT(ISERROR(SEARCH("%",G31)))</formula>
    </cfRule>
  </conditionalFormatting>
  <conditionalFormatting sqref="G31">
    <cfRule type="containsText" dxfId="5808" priority="12201" operator="containsText" text="%">
      <formula>NOT(ISERROR(SEARCH("%",G31)))</formula>
    </cfRule>
  </conditionalFormatting>
  <conditionalFormatting sqref="G31">
    <cfRule type="containsText" dxfId="5807" priority="12200" operator="containsText" text="%">
      <formula>NOT(ISERROR(SEARCH("%",G31)))</formula>
    </cfRule>
  </conditionalFormatting>
  <conditionalFormatting sqref="G31">
    <cfRule type="containsText" dxfId="5806" priority="12199" operator="containsText" text="%">
      <formula>NOT(ISERROR(SEARCH("%",G31)))</formula>
    </cfRule>
  </conditionalFormatting>
  <conditionalFormatting sqref="G31">
    <cfRule type="containsText" dxfId="5805" priority="12198" operator="containsText" text="%">
      <formula>NOT(ISERROR(SEARCH("%",G31)))</formula>
    </cfRule>
  </conditionalFormatting>
  <conditionalFormatting sqref="G31">
    <cfRule type="containsText" dxfId="5804" priority="12197" operator="containsText" text="%">
      <formula>NOT(ISERROR(SEARCH("%",G31)))</formula>
    </cfRule>
  </conditionalFormatting>
  <conditionalFormatting sqref="G31">
    <cfRule type="containsText" dxfId="5803" priority="12196" operator="containsText" text="%">
      <formula>NOT(ISERROR(SEARCH("%",G31)))</formula>
    </cfRule>
  </conditionalFormatting>
  <conditionalFormatting sqref="G31">
    <cfRule type="containsText" dxfId="5802" priority="12195" operator="containsText" text="%">
      <formula>NOT(ISERROR(SEARCH("%",G31)))</formula>
    </cfRule>
  </conditionalFormatting>
  <conditionalFormatting sqref="G31">
    <cfRule type="containsText" dxfId="5801" priority="12194" operator="containsText" text="%">
      <formula>NOT(ISERROR(SEARCH("%",G31)))</formula>
    </cfRule>
  </conditionalFormatting>
  <conditionalFormatting sqref="G31">
    <cfRule type="containsText" dxfId="5800" priority="12193" operator="containsText" text="%">
      <formula>NOT(ISERROR(SEARCH("%",G31)))</formula>
    </cfRule>
  </conditionalFormatting>
  <conditionalFormatting sqref="G31">
    <cfRule type="containsText" dxfId="5799" priority="12192" operator="containsText" text="%">
      <formula>NOT(ISERROR(SEARCH("%",G31)))</formula>
    </cfRule>
  </conditionalFormatting>
  <conditionalFormatting sqref="G31">
    <cfRule type="containsText" dxfId="5798" priority="12191" operator="containsText" text="%">
      <formula>NOT(ISERROR(SEARCH("%",G31)))</formula>
    </cfRule>
  </conditionalFormatting>
  <conditionalFormatting sqref="G31">
    <cfRule type="containsText" dxfId="5797" priority="12190" operator="containsText" text="%">
      <formula>NOT(ISERROR(SEARCH("%",G31)))</formula>
    </cfRule>
  </conditionalFormatting>
  <conditionalFormatting sqref="G31">
    <cfRule type="containsText" dxfId="5796" priority="12189" operator="containsText" text="%">
      <formula>NOT(ISERROR(SEARCH("%",G31)))</formula>
    </cfRule>
  </conditionalFormatting>
  <conditionalFormatting sqref="G31">
    <cfRule type="containsText" dxfId="5795" priority="12188" operator="containsText" text="%">
      <formula>NOT(ISERROR(SEARCH("%",G31)))</formula>
    </cfRule>
  </conditionalFormatting>
  <conditionalFormatting sqref="G19:I19">
    <cfRule type="containsText" dxfId="5794" priority="12095" operator="containsText" text="%">
      <formula>NOT(ISERROR(SEARCH("%",G19)))</formula>
    </cfRule>
  </conditionalFormatting>
  <conditionalFormatting sqref="G19:I19">
    <cfRule type="containsText" dxfId="5793" priority="12094" operator="containsText" text="%">
      <formula>NOT(ISERROR(SEARCH("%",G19)))</formula>
    </cfRule>
  </conditionalFormatting>
  <conditionalFormatting sqref="G19:I19">
    <cfRule type="containsText" dxfId="5792" priority="12093" operator="containsText" text="%">
      <formula>NOT(ISERROR(SEARCH("%",G19)))</formula>
    </cfRule>
  </conditionalFormatting>
  <conditionalFormatting sqref="G19:I19">
    <cfRule type="containsText" dxfId="5791" priority="12092" operator="containsText" text="%">
      <formula>NOT(ISERROR(SEARCH("%",G19)))</formula>
    </cfRule>
  </conditionalFormatting>
  <conditionalFormatting sqref="G19:G20 G19:I19">
    <cfRule type="containsText" dxfId="5790" priority="12091" operator="containsText" text="%">
      <formula>NOT(ISERROR(SEARCH("%",G19)))</formula>
    </cfRule>
  </conditionalFormatting>
  <conditionalFormatting sqref="G19:G20 G19:I19">
    <cfRule type="containsText" dxfId="5789" priority="12090" operator="containsText" text="%">
      <formula>NOT(ISERROR(SEARCH("%",G19)))</formula>
    </cfRule>
  </conditionalFormatting>
  <conditionalFormatting sqref="G19:G20 G19:I19">
    <cfRule type="containsText" dxfId="5788" priority="12089" operator="containsText" text="%">
      <formula>NOT(ISERROR(SEARCH("%",G19)))</formula>
    </cfRule>
  </conditionalFormatting>
  <conditionalFormatting sqref="G19:I19">
    <cfRule type="containsText" dxfId="5787" priority="12088" operator="containsText" text="%">
      <formula>NOT(ISERROR(SEARCH("%",G19)))</formula>
    </cfRule>
  </conditionalFormatting>
  <conditionalFormatting sqref="G19:I19">
    <cfRule type="containsText" dxfId="5786" priority="12087" operator="containsText" text="%">
      <formula>NOT(ISERROR(SEARCH("%",G19)))</formula>
    </cfRule>
  </conditionalFormatting>
  <conditionalFormatting sqref="G19:G20 G19:I19">
    <cfRule type="containsText" dxfId="5785" priority="12086" operator="containsText" text="%">
      <formula>NOT(ISERROR(SEARCH("%",G19)))</formula>
    </cfRule>
  </conditionalFormatting>
  <conditionalFormatting sqref="G19:G20 G19:I19">
    <cfRule type="containsText" dxfId="5784" priority="12085" operator="containsText" text="%">
      <formula>NOT(ISERROR(SEARCH("%",G19)))</formula>
    </cfRule>
  </conditionalFormatting>
  <conditionalFormatting sqref="G19:G20 G19:I19">
    <cfRule type="containsText" dxfId="5783" priority="12084" operator="containsText" text="%">
      <formula>NOT(ISERROR(SEARCH("%",G19)))</formula>
    </cfRule>
  </conditionalFormatting>
  <conditionalFormatting sqref="G19:I19">
    <cfRule type="containsText" dxfId="5782" priority="12083" operator="containsText" text="%">
      <formula>NOT(ISERROR(SEARCH("%",G19)))</formula>
    </cfRule>
  </conditionalFormatting>
  <conditionalFormatting sqref="G19:I19">
    <cfRule type="containsText" dxfId="5781" priority="12082" operator="containsText" text="%">
      <formula>NOT(ISERROR(SEARCH("%",G19)))</formula>
    </cfRule>
  </conditionalFormatting>
  <conditionalFormatting sqref="G19:I19">
    <cfRule type="containsText" dxfId="5780" priority="12081" operator="containsText" text="%">
      <formula>NOT(ISERROR(SEARCH("%",G19)))</formula>
    </cfRule>
  </conditionalFormatting>
  <conditionalFormatting sqref="G19:I19">
    <cfRule type="containsText" dxfId="5779" priority="12080" operator="containsText" text="%">
      <formula>NOT(ISERROR(SEARCH("%",G19)))</formula>
    </cfRule>
  </conditionalFormatting>
  <conditionalFormatting sqref="G19:I19">
    <cfRule type="containsText" dxfId="5778" priority="12079" operator="containsText" text="%">
      <formula>NOT(ISERROR(SEARCH("%",G19)))</formula>
    </cfRule>
  </conditionalFormatting>
  <conditionalFormatting sqref="G19:I19">
    <cfRule type="containsText" dxfId="5777" priority="12078" operator="containsText" text="%">
      <formula>NOT(ISERROR(SEARCH("%",G19)))</formula>
    </cfRule>
  </conditionalFormatting>
  <conditionalFormatting sqref="G19:I19">
    <cfRule type="containsText" dxfId="5776" priority="12077" operator="containsText" text="%">
      <formula>NOT(ISERROR(SEARCH("%",G19)))</formula>
    </cfRule>
  </conditionalFormatting>
  <conditionalFormatting sqref="H21">
    <cfRule type="containsText" dxfId="5775" priority="12076" operator="containsText" text="%">
      <formula>NOT(ISERROR(SEARCH("%",H21)))</formula>
    </cfRule>
  </conditionalFormatting>
  <conditionalFormatting sqref="I21">
    <cfRule type="containsText" dxfId="5774" priority="12075" operator="containsText" text="%">
      <formula>NOT(ISERROR(SEARCH("%",I21)))</formula>
    </cfRule>
  </conditionalFormatting>
  <conditionalFormatting sqref="H21">
    <cfRule type="containsText" dxfId="5773" priority="12074" operator="containsText" text="%">
      <formula>NOT(ISERROR(SEARCH("%",H21)))</formula>
    </cfRule>
  </conditionalFormatting>
  <conditionalFormatting sqref="I21">
    <cfRule type="containsText" dxfId="5772" priority="12073" operator="containsText" text="%">
      <formula>NOT(ISERROR(SEARCH("%",I21)))</formula>
    </cfRule>
  </conditionalFormatting>
  <conditionalFormatting sqref="H21:H22">
    <cfRule type="containsText" dxfId="5771" priority="12072" operator="containsText" text="%">
      <formula>NOT(ISERROR(SEARCH("%",H21)))</formula>
    </cfRule>
  </conditionalFormatting>
  <conditionalFormatting sqref="H21:H22">
    <cfRule type="containsText" dxfId="5770" priority="12071" operator="containsText" text="%">
      <formula>NOT(ISERROR(SEARCH("%",H21)))</formula>
    </cfRule>
  </conditionalFormatting>
  <conditionalFormatting sqref="H21:H22">
    <cfRule type="containsText" dxfId="5769" priority="12070" operator="containsText" text="%">
      <formula>NOT(ISERROR(SEARCH("%",H21)))</formula>
    </cfRule>
  </conditionalFormatting>
  <conditionalFormatting sqref="I21">
    <cfRule type="containsText" dxfId="5768" priority="12069" operator="containsText" text="%">
      <formula>NOT(ISERROR(SEARCH("%",I21)))</formula>
    </cfRule>
  </conditionalFormatting>
  <conditionalFormatting sqref="I21">
    <cfRule type="containsText" dxfId="5767" priority="12068" operator="containsText" text="%">
      <formula>NOT(ISERROR(SEARCH("%",I21)))</formula>
    </cfRule>
  </conditionalFormatting>
  <conditionalFormatting sqref="I21:I22">
    <cfRule type="containsText" dxfId="5766" priority="12067" operator="containsText" text="%">
      <formula>NOT(ISERROR(SEARCH("%",I21)))</formula>
    </cfRule>
  </conditionalFormatting>
  <conditionalFormatting sqref="I21:I22">
    <cfRule type="containsText" dxfId="5765" priority="12066" operator="containsText" text="%">
      <formula>NOT(ISERROR(SEARCH("%",I21)))</formula>
    </cfRule>
  </conditionalFormatting>
  <conditionalFormatting sqref="I21:I22">
    <cfRule type="containsText" dxfId="5764" priority="12065" operator="containsText" text="%">
      <formula>NOT(ISERROR(SEARCH("%",I21)))</formula>
    </cfRule>
  </conditionalFormatting>
  <conditionalFormatting sqref="H21:H22">
    <cfRule type="containsText" dxfId="5763" priority="12064" operator="containsText" text="%">
      <formula>NOT(ISERROR(SEARCH("%",H21)))</formula>
    </cfRule>
  </conditionalFormatting>
  <conditionalFormatting sqref="H21:H22">
    <cfRule type="containsText" dxfId="5762" priority="12063" operator="containsText" text="%">
      <formula>NOT(ISERROR(SEARCH("%",H21)))</formula>
    </cfRule>
  </conditionalFormatting>
  <conditionalFormatting sqref="H21:H22">
    <cfRule type="containsText" dxfId="5761" priority="12062" operator="containsText" text="%">
      <formula>NOT(ISERROR(SEARCH("%",H21)))</formula>
    </cfRule>
  </conditionalFormatting>
  <conditionalFormatting sqref="H21">
    <cfRule type="containsText" dxfId="5760" priority="12061" operator="containsText" text="%">
      <formula>NOT(ISERROR(SEARCH("%",H21)))</formula>
    </cfRule>
  </conditionalFormatting>
  <conditionalFormatting sqref="H21">
    <cfRule type="containsText" dxfId="5759" priority="12060" operator="containsText" text="%">
      <formula>NOT(ISERROR(SEARCH("%",H21)))</formula>
    </cfRule>
  </conditionalFormatting>
  <conditionalFormatting sqref="H21">
    <cfRule type="containsText" dxfId="5758" priority="12059" operator="containsText" text="%">
      <formula>NOT(ISERROR(SEARCH("%",H21)))</formula>
    </cfRule>
  </conditionalFormatting>
  <conditionalFormatting sqref="H21">
    <cfRule type="containsText" dxfId="5757" priority="12058" operator="containsText" text="%">
      <formula>NOT(ISERROR(SEARCH("%",H21)))</formula>
    </cfRule>
  </conditionalFormatting>
  <conditionalFormatting sqref="H21">
    <cfRule type="containsText" dxfId="5756" priority="12057" operator="containsText" text="%">
      <formula>NOT(ISERROR(SEARCH("%",H21)))</formula>
    </cfRule>
  </conditionalFormatting>
  <conditionalFormatting sqref="H21">
    <cfRule type="containsText" dxfId="5755" priority="12056" operator="containsText" text="%">
      <formula>NOT(ISERROR(SEARCH("%",H21)))</formula>
    </cfRule>
  </conditionalFormatting>
  <conditionalFormatting sqref="H21">
    <cfRule type="containsText" dxfId="5754" priority="12055" operator="containsText" text="%">
      <formula>NOT(ISERROR(SEARCH("%",H21)))</formula>
    </cfRule>
  </conditionalFormatting>
  <conditionalFormatting sqref="I21">
    <cfRule type="containsText" dxfId="5753" priority="12054" operator="containsText" text="%">
      <formula>NOT(ISERROR(SEARCH("%",I21)))</formula>
    </cfRule>
  </conditionalFormatting>
  <conditionalFormatting sqref="I21">
    <cfRule type="containsText" dxfId="5752" priority="12053" operator="containsText" text="%">
      <formula>NOT(ISERROR(SEARCH("%",I21)))</formula>
    </cfRule>
  </conditionalFormatting>
  <conditionalFormatting sqref="I21:I22">
    <cfRule type="containsText" dxfId="5751" priority="12052" operator="containsText" text="%">
      <formula>NOT(ISERROR(SEARCH("%",I21)))</formula>
    </cfRule>
  </conditionalFormatting>
  <conditionalFormatting sqref="I21:I22">
    <cfRule type="containsText" dxfId="5750" priority="12051" operator="containsText" text="%">
      <formula>NOT(ISERROR(SEARCH("%",I21)))</formula>
    </cfRule>
  </conditionalFormatting>
  <conditionalFormatting sqref="I21:I22">
    <cfRule type="containsText" dxfId="5749" priority="12050" operator="containsText" text="%">
      <formula>NOT(ISERROR(SEARCH("%",I21)))</formula>
    </cfRule>
  </conditionalFormatting>
  <conditionalFormatting sqref="I21">
    <cfRule type="containsText" dxfId="5748" priority="12049" operator="containsText" text="%">
      <formula>NOT(ISERROR(SEARCH("%",I21)))</formula>
    </cfRule>
  </conditionalFormatting>
  <conditionalFormatting sqref="I21">
    <cfRule type="containsText" dxfId="5747" priority="12048" operator="containsText" text="%">
      <formula>NOT(ISERROR(SEARCH("%",I21)))</formula>
    </cfRule>
  </conditionalFormatting>
  <conditionalFormatting sqref="I21">
    <cfRule type="containsText" dxfId="5746" priority="12047" operator="containsText" text="%">
      <formula>NOT(ISERROR(SEARCH("%",I21)))</formula>
    </cfRule>
  </conditionalFormatting>
  <conditionalFormatting sqref="I21">
    <cfRule type="containsText" dxfId="5745" priority="12046" operator="containsText" text="%">
      <formula>NOT(ISERROR(SEARCH("%",I21)))</formula>
    </cfRule>
  </conditionalFormatting>
  <conditionalFormatting sqref="I21">
    <cfRule type="containsText" dxfId="5744" priority="12045" operator="containsText" text="%">
      <formula>NOT(ISERROR(SEARCH("%",I21)))</formula>
    </cfRule>
  </conditionalFormatting>
  <conditionalFormatting sqref="I21">
    <cfRule type="containsText" dxfId="5743" priority="12044" operator="containsText" text="%">
      <formula>NOT(ISERROR(SEARCH("%",I21)))</formula>
    </cfRule>
  </conditionalFormatting>
  <conditionalFormatting sqref="I21">
    <cfRule type="containsText" dxfId="5742" priority="12043" operator="containsText" text="%">
      <formula>NOT(ISERROR(SEARCH("%",I21)))</formula>
    </cfRule>
  </conditionalFormatting>
  <conditionalFormatting sqref="I21">
    <cfRule type="containsText" dxfId="5741" priority="12042" operator="containsText" text="%">
      <formula>NOT(ISERROR(SEARCH("%",I21)))</formula>
    </cfRule>
  </conditionalFormatting>
  <conditionalFormatting sqref="I21">
    <cfRule type="containsText" dxfId="5740" priority="12041" operator="containsText" text="%">
      <formula>NOT(ISERROR(SEARCH("%",I21)))</formula>
    </cfRule>
  </conditionalFormatting>
  <conditionalFormatting sqref="I21">
    <cfRule type="containsText" dxfId="5739" priority="12040" operator="containsText" text="%">
      <formula>NOT(ISERROR(SEARCH("%",I21)))</formula>
    </cfRule>
  </conditionalFormatting>
  <conditionalFormatting sqref="I21">
    <cfRule type="containsText" dxfId="5738" priority="12039" operator="containsText" text="%">
      <formula>NOT(ISERROR(SEARCH("%",I21)))</formula>
    </cfRule>
  </conditionalFormatting>
  <conditionalFormatting sqref="I21:I22">
    <cfRule type="containsText" dxfId="5737" priority="12038" operator="containsText" text="%">
      <formula>NOT(ISERROR(SEARCH("%",I21)))</formula>
    </cfRule>
  </conditionalFormatting>
  <conditionalFormatting sqref="I21:I22">
    <cfRule type="containsText" dxfId="5736" priority="12037" operator="containsText" text="%">
      <formula>NOT(ISERROR(SEARCH("%",I21)))</formula>
    </cfRule>
  </conditionalFormatting>
  <conditionalFormatting sqref="I21:I22">
    <cfRule type="containsText" dxfId="5735" priority="12036" operator="containsText" text="%">
      <formula>NOT(ISERROR(SEARCH("%",I21)))</formula>
    </cfRule>
  </conditionalFormatting>
  <conditionalFormatting sqref="I21">
    <cfRule type="containsText" dxfId="5734" priority="12035" operator="containsText" text="%">
      <formula>NOT(ISERROR(SEARCH("%",I21)))</formula>
    </cfRule>
  </conditionalFormatting>
  <conditionalFormatting sqref="I21">
    <cfRule type="containsText" dxfId="5733" priority="12034" operator="containsText" text="%">
      <formula>NOT(ISERROR(SEARCH("%",I21)))</formula>
    </cfRule>
  </conditionalFormatting>
  <conditionalFormatting sqref="I21:I22">
    <cfRule type="containsText" dxfId="5732" priority="12033" operator="containsText" text="%">
      <formula>NOT(ISERROR(SEARCH("%",I21)))</formula>
    </cfRule>
  </conditionalFormatting>
  <conditionalFormatting sqref="I21:I22">
    <cfRule type="containsText" dxfId="5731" priority="12032" operator="containsText" text="%">
      <formula>NOT(ISERROR(SEARCH("%",I21)))</formula>
    </cfRule>
  </conditionalFormatting>
  <conditionalFormatting sqref="I21:I22">
    <cfRule type="containsText" dxfId="5730" priority="12031" operator="containsText" text="%">
      <formula>NOT(ISERROR(SEARCH("%",I21)))</formula>
    </cfRule>
  </conditionalFormatting>
  <conditionalFormatting sqref="I21">
    <cfRule type="containsText" dxfId="5729" priority="12030" operator="containsText" text="%">
      <formula>NOT(ISERROR(SEARCH("%",I21)))</formula>
    </cfRule>
  </conditionalFormatting>
  <conditionalFormatting sqref="I21">
    <cfRule type="containsText" dxfId="5728" priority="12029" operator="containsText" text="%">
      <formula>NOT(ISERROR(SEARCH("%",I21)))</formula>
    </cfRule>
  </conditionalFormatting>
  <conditionalFormatting sqref="I21">
    <cfRule type="containsText" dxfId="5727" priority="12028" operator="containsText" text="%">
      <formula>NOT(ISERROR(SEARCH("%",I21)))</formula>
    </cfRule>
  </conditionalFormatting>
  <conditionalFormatting sqref="I21">
    <cfRule type="containsText" dxfId="5726" priority="12027" operator="containsText" text="%">
      <formula>NOT(ISERROR(SEARCH("%",I21)))</formula>
    </cfRule>
  </conditionalFormatting>
  <conditionalFormatting sqref="I21">
    <cfRule type="containsText" dxfId="5725" priority="12026" operator="containsText" text="%">
      <formula>NOT(ISERROR(SEARCH("%",I21)))</formula>
    </cfRule>
  </conditionalFormatting>
  <conditionalFormatting sqref="I21">
    <cfRule type="containsText" dxfId="5724" priority="12025" operator="containsText" text="%">
      <formula>NOT(ISERROR(SEARCH("%",I21)))</formula>
    </cfRule>
  </conditionalFormatting>
  <conditionalFormatting sqref="I21">
    <cfRule type="containsText" dxfId="5723" priority="12024" operator="containsText" text="%">
      <formula>NOT(ISERROR(SEARCH("%",I21)))</formula>
    </cfRule>
  </conditionalFormatting>
  <conditionalFormatting sqref="I21">
    <cfRule type="containsText" dxfId="5722" priority="12023" operator="containsText" text="%">
      <formula>NOT(ISERROR(SEARCH("%",I21)))</formula>
    </cfRule>
  </conditionalFormatting>
  <conditionalFormatting sqref="I21">
    <cfRule type="containsText" dxfId="5721" priority="12022" operator="containsText" text="%">
      <formula>NOT(ISERROR(SEARCH("%",I21)))</formula>
    </cfRule>
  </conditionalFormatting>
  <conditionalFormatting sqref="I21:I22">
    <cfRule type="containsText" dxfId="5720" priority="12021" operator="containsText" text="%">
      <formula>NOT(ISERROR(SEARCH("%",I21)))</formula>
    </cfRule>
  </conditionalFormatting>
  <conditionalFormatting sqref="I21:I22">
    <cfRule type="containsText" dxfId="5719" priority="12020" operator="containsText" text="%">
      <formula>NOT(ISERROR(SEARCH("%",I21)))</formula>
    </cfRule>
  </conditionalFormatting>
  <conditionalFormatting sqref="I21:I22">
    <cfRule type="containsText" dxfId="5718" priority="12019" operator="containsText" text="%">
      <formula>NOT(ISERROR(SEARCH("%",I21)))</formula>
    </cfRule>
  </conditionalFormatting>
  <conditionalFormatting sqref="I21:I22">
    <cfRule type="containsText" dxfId="5717" priority="12018" operator="containsText" text="%">
      <formula>NOT(ISERROR(SEARCH("%",I21)))</formula>
    </cfRule>
  </conditionalFormatting>
  <conditionalFormatting sqref="I21:I22">
    <cfRule type="containsText" dxfId="5716" priority="12017" operator="containsText" text="%">
      <formula>NOT(ISERROR(SEARCH("%",I21)))</formula>
    </cfRule>
  </conditionalFormatting>
  <conditionalFormatting sqref="I21:I22">
    <cfRule type="containsText" dxfId="5715" priority="12016" operator="containsText" text="%">
      <formula>NOT(ISERROR(SEARCH("%",I21)))</formula>
    </cfRule>
  </conditionalFormatting>
  <conditionalFormatting sqref="I21">
    <cfRule type="containsText" dxfId="5714" priority="12015" operator="containsText" text="%">
      <formula>NOT(ISERROR(SEARCH("%",I21)))</formula>
    </cfRule>
  </conditionalFormatting>
  <conditionalFormatting sqref="I21">
    <cfRule type="containsText" dxfId="5713" priority="12014" operator="containsText" text="%">
      <formula>NOT(ISERROR(SEARCH("%",I21)))</formula>
    </cfRule>
  </conditionalFormatting>
  <conditionalFormatting sqref="I21">
    <cfRule type="containsText" dxfId="5712" priority="12013" operator="containsText" text="%">
      <formula>NOT(ISERROR(SEARCH("%",I21)))</formula>
    </cfRule>
  </conditionalFormatting>
  <conditionalFormatting sqref="I21">
    <cfRule type="containsText" dxfId="5711" priority="12012" operator="containsText" text="%">
      <formula>NOT(ISERROR(SEARCH("%",I21)))</formula>
    </cfRule>
  </conditionalFormatting>
  <conditionalFormatting sqref="I21">
    <cfRule type="containsText" dxfId="5710" priority="12011" operator="containsText" text="%">
      <formula>NOT(ISERROR(SEARCH("%",I21)))</formula>
    </cfRule>
  </conditionalFormatting>
  <conditionalFormatting sqref="I21">
    <cfRule type="containsText" dxfId="5709" priority="12010" operator="containsText" text="%">
      <formula>NOT(ISERROR(SEARCH("%",I21)))</formula>
    </cfRule>
  </conditionalFormatting>
  <conditionalFormatting sqref="I21">
    <cfRule type="containsText" dxfId="5708" priority="12009" operator="containsText" text="%">
      <formula>NOT(ISERROR(SEARCH("%",I21)))</formula>
    </cfRule>
  </conditionalFormatting>
  <conditionalFormatting sqref="I27">
    <cfRule type="containsText" dxfId="5707" priority="11505" operator="containsText" text="%">
      <formula>NOT(ISERROR(SEARCH("%",I27)))</formula>
    </cfRule>
  </conditionalFormatting>
  <conditionalFormatting sqref="I27">
    <cfRule type="containsText" dxfId="5706" priority="11504" operator="containsText" text="%">
      <formula>NOT(ISERROR(SEARCH("%",I27)))</formula>
    </cfRule>
  </conditionalFormatting>
  <conditionalFormatting sqref="I27">
    <cfRule type="containsText" dxfId="5705" priority="11503" operator="containsText" text="%">
      <formula>NOT(ISERROR(SEARCH("%",I27)))</formula>
    </cfRule>
  </conditionalFormatting>
  <conditionalFormatting sqref="I27">
    <cfRule type="containsText" dxfId="5704" priority="11502" operator="containsText" text="%">
      <formula>NOT(ISERROR(SEARCH("%",I27)))</formula>
    </cfRule>
  </conditionalFormatting>
  <conditionalFormatting sqref="I27">
    <cfRule type="containsText" dxfId="5703" priority="11501" operator="containsText" text="%">
      <formula>NOT(ISERROR(SEARCH("%",I27)))</formula>
    </cfRule>
  </conditionalFormatting>
  <conditionalFormatting sqref="I27">
    <cfRule type="containsText" dxfId="5702" priority="11500" operator="containsText" text="%">
      <formula>NOT(ISERROR(SEARCH("%",I27)))</formula>
    </cfRule>
  </conditionalFormatting>
  <conditionalFormatting sqref="I27">
    <cfRule type="containsText" dxfId="5701" priority="11494" operator="containsText" text="%">
      <formula>NOT(ISERROR(SEARCH("%",I27)))</formula>
    </cfRule>
  </conditionalFormatting>
  <conditionalFormatting sqref="I27">
    <cfRule type="containsText" dxfId="5700" priority="11493" operator="containsText" text="%">
      <formula>NOT(ISERROR(SEARCH("%",I27)))</formula>
    </cfRule>
  </conditionalFormatting>
  <conditionalFormatting sqref="G27:I27">
    <cfRule type="containsText" dxfId="5699" priority="11454" operator="containsText" text="%">
      <formula>NOT(ISERROR(SEARCH("%",G27)))</formula>
    </cfRule>
  </conditionalFormatting>
  <conditionalFormatting sqref="G27:I27">
    <cfRule type="containsText" dxfId="5698" priority="11453" operator="containsText" text="%">
      <formula>NOT(ISERROR(SEARCH("%",G27)))</formula>
    </cfRule>
  </conditionalFormatting>
  <conditionalFormatting sqref="G27:I27">
    <cfRule type="containsText" dxfId="5697" priority="11452" operator="containsText" text="%">
      <formula>NOT(ISERROR(SEARCH("%",G27)))</formula>
    </cfRule>
  </conditionalFormatting>
  <conditionalFormatting sqref="G27:I27">
    <cfRule type="containsText" dxfId="5696" priority="11451" operator="containsText" text="%">
      <formula>NOT(ISERROR(SEARCH("%",G27)))</formula>
    </cfRule>
  </conditionalFormatting>
  <conditionalFormatting sqref="G27:I27">
    <cfRule type="containsText" dxfId="5695" priority="11450" operator="containsText" text="%">
      <formula>NOT(ISERROR(SEARCH("%",G27)))</formula>
    </cfRule>
  </conditionalFormatting>
  <conditionalFormatting sqref="G27:I27">
    <cfRule type="containsText" dxfId="5694" priority="11447" operator="containsText" text="%">
      <formula>NOT(ISERROR(SEARCH("%",G27)))</formula>
    </cfRule>
  </conditionalFormatting>
  <conditionalFormatting sqref="G27:I27">
    <cfRule type="containsText" dxfId="5693" priority="11446" operator="containsText" text="%">
      <formula>NOT(ISERROR(SEARCH("%",G27)))</formula>
    </cfRule>
  </conditionalFormatting>
  <conditionalFormatting sqref="G27:I27">
    <cfRule type="containsText" dxfId="5692" priority="11442" operator="containsText" text="%">
      <formula>NOT(ISERROR(SEARCH("%",G27)))</formula>
    </cfRule>
  </conditionalFormatting>
  <conditionalFormatting sqref="G27:G28 H27:I27">
    <cfRule type="containsText" dxfId="5691" priority="11439" operator="containsText" text="%">
      <formula>NOT(ISERROR(SEARCH("%",G27)))</formula>
    </cfRule>
  </conditionalFormatting>
  <conditionalFormatting sqref="G27:G28 H27:I27">
    <cfRule type="containsText" dxfId="5690" priority="11438" operator="containsText" text="%">
      <formula>NOT(ISERROR(SEARCH("%",G27)))</formula>
    </cfRule>
  </conditionalFormatting>
  <conditionalFormatting sqref="G27:I27">
    <cfRule type="containsText" dxfId="5689" priority="11437" operator="containsText" text="%">
      <formula>NOT(ISERROR(SEARCH("%",G27)))</formula>
    </cfRule>
  </conditionalFormatting>
  <conditionalFormatting sqref="G27:I27">
    <cfRule type="containsText" dxfId="5688" priority="11436" operator="containsText" text="%">
      <formula>NOT(ISERROR(SEARCH("%",G27)))</formula>
    </cfRule>
  </conditionalFormatting>
  <conditionalFormatting sqref="G27:I27">
    <cfRule type="containsText" dxfId="5687" priority="11435" operator="containsText" text="%">
      <formula>NOT(ISERROR(SEARCH("%",G27)))</formula>
    </cfRule>
  </conditionalFormatting>
  <conditionalFormatting sqref="G27:I27">
    <cfRule type="containsText" dxfId="5686" priority="11434" operator="containsText" text="%">
      <formula>NOT(ISERROR(SEARCH("%",G27)))</formula>
    </cfRule>
  </conditionalFormatting>
  <conditionalFormatting sqref="G27:I27">
    <cfRule type="containsText" dxfId="5685" priority="11432" operator="containsText" text="%">
      <formula>NOT(ISERROR(SEARCH("%",G27)))</formula>
    </cfRule>
  </conditionalFormatting>
  <conditionalFormatting sqref="G27:I27">
    <cfRule type="containsText" dxfId="5684" priority="11431" operator="containsText" text="%">
      <formula>NOT(ISERROR(SEARCH("%",G27)))</formula>
    </cfRule>
  </conditionalFormatting>
  <conditionalFormatting sqref="G27:I27">
    <cfRule type="containsText" dxfId="5683" priority="11429" operator="containsText" text="%">
      <formula>NOT(ISERROR(SEARCH("%",G27)))</formula>
    </cfRule>
  </conditionalFormatting>
  <conditionalFormatting sqref="G27:I27">
    <cfRule type="containsText" dxfId="5682" priority="11428" operator="containsText" text="%">
      <formula>NOT(ISERROR(SEARCH("%",G27)))</formula>
    </cfRule>
  </conditionalFormatting>
  <conditionalFormatting sqref="G27:I27">
    <cfRule type="containsText" dxfId="5681" priority="11427" operator="containsText" text="%">
      <formula>NOT(ISERROR(SEARCH("%",G27)))</formula>
    </cfRule>
  </conditionalFormatting>
  <conditionalFormatting sqref="G27:I27">
    <cfRule type="containsText" dxfId="5680" priority="11423" operator="containsText" text="%">
      <formula>NOT(ISERROR(SEARCH("%",G27)))</formula>
    </cfRule>
  </conditionalFormatting>
  <conditionalFormatting sqref="I27">
    <cfRule type="containsText" dxfId="5679" priority="11421" operator="containsText" text="%">
      <formula>NOT(ISERROR(SEARCH("%",I27)))</formula>
    </cfRule>
  </conditionalFormatting>
  <conditionalFormatting sqref="I27">
    <cfRule type="containsText" dxfId="5678" priority="11420" operator="containsText" text="%">
      <formula>NOT(ISERROR(SEARCH("%",I27)))</formula>
    </cfRule>
  </conditionalFormatting>
  <conditionalFormatting sqref="I27">
    <cfRule type="containsText" dxfId="5677" priority="11419" operator="containsText" text="%">
      <formula>NOT(ISERROR(SEARCH("%",I27)))</formula>
    </cfRule>
  </conditionalFormatting>
  <conditionalFormatting sqref="I27">
    <cfRule type="containsText" dxfId="5676" priority="11418" operator="containsText" text="%">
      <formula>NOT(ISERROR(SEARCH("%",I27)))</formula>
    </cfRule>
  </conditionalFormatting>
  <conditionalFormatting sqref="I27">
    <cfRule type="containsText" dxfId="5675" priority="11417" operator="containsText" text="%">
      <formula>NOT(ISERROR(SEARCH("%",I27)))</formula>
    </cfRule>
  </conditionalFormatting>
  <conditionalFormatting sqref="I27">
    <cfRule type="containsText" dxfId="5674" priority="11416" operator="containsText" text="%">
      <formula>NOT(ISERROR(SEARCH("%",I27)))</formula>
    </cfRule>
  </conditionalFormatting>
  <conditionalFormatting sqref="I27">
    <cfRule type="containsText" dxfId="5673" priority="11415" operator="containsText" text="%">
      <formula>NOT(ISERROR(SEARCH("%",I27)))</formula>
    </cfRule>
  </conditionalFormatting>
  <conditionalFormatting sqref="I27">
    <cfRule type="containsText" dxfId="5672" priority="11414" operator="containsText" text="%">
      <formula>NOT(ISERROR(SEARCH("%",I27)))</formula>
    </cfRule>
  </conditionalFormatting>
  <conditionalFormatting sqref="I27">
    <cfRule type="containsText" dxfId="5671" priority="11412" operator="containsText" text="%">
      <formula>NOT(ISERROR(SEARCH("%",I27)))</formula>
    </cfRule>
  </conditionalFormatting>
  <conditionalFormatting sqref="I27">
    <cfRule type="containsText" dxfId="5670" priority="11409" operator="containsText" text="%">
      <formula>NOT(ISERROR(SEARCH("%",I27)))</formula>
    </cfRule>
  </conditionalFormatting>
  <conditionalFormatting sqref="I27">
    <cfRule type="containsText" dxfId="5669" priority="11408" operator="containsText" text="%">
      <formula>NOT(ISERROR(SEARCH("%",I27)))</formula>
    </cfRule>
  </conditionalFormatting>
  <conditionalFormatting sqref="I27">
    <cfRule type="containsText" dxfId="5668" priority="11403" operator="containsText" text="%">
      <formula>NOT(ISERROR(SEARCH("%",I27)))</formula>
    </cfRule>
  </conditionalFormatting>
  <conditionalFormatting sqref="I27">
    <cfRule type="containsText" dxfId="5667" priority="11401" operator="containsText" text="%">
      <formula>NOT(ISERROR(SEARCH("%",I27)))</formula>
    </cfRule>
  </conditionalFormatting>
  <conditionalFormatting sqref="I27">
    <cfRule type="containsText" dxfId="5666" priority="11399" operator="containsText" text="%">
      <formula>NOT(ISERROR(SEARCH("%",I27)))</formula>
    </cfRule>
  </conditionalFormatting>
  <conditionalFormatting sqref="I27">
    <cfRule type="containsText" dxfId="5665" priority="11396" operator="containsText" text="%">
      <formula>NOT(ISERROR(SEARCH("%",I27)))</formula>
    </cfRule>
  </conditionalFormatting>
  <conditionalFormatting sqref="I27">
    <cfRule type="containsText" dxfId="5664" priority="11395" operator="containsText" text="%">
      <formula>NOT(ISERROR(SEARCH("%",I27)))</formula>
    </cfRule>
  </conditionalFormatting>
  <conditionalFormatting sqref="I27">
    <cfRule type="containsText" dxfId="5663" priority="11393" operator="containsText" text="%">
      <formula>NOT(ISERROR(SEARCH("%",I27)))</formula>
    </cfRule>
  </conditionalFormatting>
  <conditionalFormatting sqref="I27">
    <cfRule type="containsText" dxfId="5662" priority="11391" operator="containsText" text="%">
      <formula>NOT(ISERROR(SEARCH("%",I27)))</formula>
    </cfRule>
  </conditionalFormatting>
  <conditionalFormatting sqref="I27">
    <cfRule type="containsText" dxfId="5661" priority="11390" operator="containsText" text="%">
      <formula>NOT(ISERROR(SEARCH("%",I27)))</formula>
    </cfRule>
  </conditionalFormatting>
  <conditionalFormatting sqref="I27">
    <cfRule type="containsText" dxfId="5660" priority="11389" operator="containsText" text="%">
      <formula>NOT(ISERROR(SEARCH("%",I27)))</formula>
    </cfRule>
  </conditionalFormatting>
  <conditionalFormatting sqref="I27">
    <cfRule type="containsText" dxfId="5659" priority="11385" operator="containsText" text="%">
      <formula>NOT(ISERROR(SEARCH("%",I27)))</formula>
    </cfRule>
  </conditionalFormatting>
  <conditionalFormatting sqref="I27">
    <cfRule type="containsText" dxfId="5658" priority="11381" operator="containsText" text="%">
      <formula>NOT(ISERROR(SEARCH("%",I27)))</formula>
    </cfRule>
  </conditionalFormatting>
  <conditionalFormatting sqref="I27">
    <cfRule type="containsText" dxfId="5657" priority="11380" operator="containsText" text="%">
      <formula>NOT(ISERROR(SEARCH("%",I27)))</formula>
    </cfRule>
  </conditionalFormatting>
  <conditionalFormatting sqref="I27">
    <cfRule type="containsText" dxfId="5656" priority="11379" operator="containsText" text="%">
      <formula>NOT(ISERROR(SEARCH("%",I27)))</formula>
    </cfRule>
  </conditionalFormatting>
  <conditionalFormatting sqref="I27">
    <cfRule type="containsText" dxfId="5655" priority="11378" operator="containsText" text="%">
      <formula>NOT(ISERROR(SEARCH("%",I27)))</formula>
    </cfRule>
  </conditionalFormatting>
  <conditionalFormatting sqref="I27">
    <cfRule type="containsText" dxfId="5654" priority="11377" operator="containsText" text="%">
      <formula>NOT(ISERROR(SEARCH("%",I27)))</formula>
    </cfRule>
  </conditionalFormatting>
  <conditionalFormatting sqref="I27">
    <cfRule type="containsText" dxfId="5653" priority="11376" operator="containsText" text="%">
      <formula>NOT(ISERROR(SEARCH("%",I27)))</formula>
    </cfRule>
  </conditionalFormatting>
  <conditionalFormatting sqref="I27">
    <cfRule type="containsText" dxfId="5652" priority="11373" operator="containsText" text="%">
      <formula>NOT(ISERROR(SEARCH("%",I27)))</formula>
    </cfRule>
  </conditionalFormatting>
  <conditionalFormatting sqref="I27">
    <cfRule type="containsText" dxfId="5651" priority="11370" operator="containsText" text="%">
      <formula>NOT(ISERROR(SEARCH("%",I27)))</formula>
    </cfRule>
  </conditionalFormatting>
  <conditionalFormatting sqref="I27">
    <cfRule type="containsText" dxfId="5650" priority="11369" operator="containsText" text="%">
      <formula>NOT(ISERROR(SEARCH("%",I27)))</formula>
    </cfRule>
  </conditionalFormatting>
  <conditionalFormatting sqref="I27">
    <cfRule type="containsText" dxfId="5649" priority="11367" operator="containsText" text="%">
      <formula>NOT(ISERROR(SEARCH("%",I27)))</formula>
    </cfRule>
  </conditionalFormatting>
  <conditionalFormatting sqref="I27">
    <cfRule type="containsText" dxfId="5648" priority="11366" operator="containsText" text="%">
      <formula>NOT(ISERROR(SEARCH("%",I27)))</formula>
    </cfRule>
  </conditionalFormatting>
  <conditionalFormatting sqref="I27">
    <cfRule type="containsText" dxfId="5647" priority="11363" operator="containsText" text="%">
      <formula>NOT(ISERROR(SEARCH("%",I27)))</formula>
    </cfRule>
  </conditionalFormatting>
  <conditionalFormatting sqref="I27">
    <cfRule type="containsText" dxfId="5646" priority="11362" operator="containsText" text="%">
      <formula>NOT(ISERROR(SEARCH("%",I27)))</formula>
    </cfRule>
  </conditionalFormatting>
  <conditionalFormatting sqref="I27">
    <cfRule type="containsText" dxfId="5645" priority="11360" operator="containsText" text="%">
      <formula>NOT(ISERROR(SEARCH("%",I27)))</formula>
    </cfRule>
  </conditionalFormatting>
  <conditionalFormatting sqref="I27">
    <cfRule type="containsText" dxfId="5644" priority="11359" operator="containsText" text="%">
      <formula>NOT(ISERROR(SEARCH("%",I27)))</formula>
    </cfRule>
  </conditionalFormatting>
  <conditionalFormatting sqref="I27">
    <cfRule type="containsText" dxfId="5643" priority="11358" operator="containsText" text="%">
      <formula>NOT(ISERROR(SEARCH("%",I27)))</formula>
    </cfRule>
  </conditionalFormatting>
  <conditionalFormatting sqref="I27">
    <cfRule type="containsText" dxfId="5642" priority="11357" operator="containsText" text="%">
      <formula>NOT(ISERROR(SEARCH("%",I27)))</formula>
    </cfRule>
  </conditionalFormatting>
  <conditionalFormatting sqref="I27">
    <cfRule type="containsText" dxfId="5641" priority="11352" operator="containsText" text="%">
      <formula>NOT(ISERROR(SEARCH("%",I27)))</formula>
    </cfRule>
  </conditionalFormatting>
  <conditionalFormatting sqref="I27">
    <cfRule type="containsText" dxfId="5640" priority="11350" operator="containsText" text="%">
      <formula>NOT(ISERROR(SEARCH("%",I27)))</formula>
    </cfRule>
  </conditionalFormatting>
  <conditionalFormatting sqref="G11:I11">
    <cfRule type="containsText" dxfId="5639" priority="11279" operator="containsText" text="%">
      <formula>NOT(ISERROR(SEARCH("%",G11)))</formula>
    </cfRule>
  </conditionalFormatting>
  <conditionalFormatting sqref="G35:I35">
    <cfRule type="containsText" dxfId="5638" priority="11253" operator="containsText" text="%">
      <formula>NOT(ISERROR(SEARCH("%",G35)))</formula>
    </cfRule>
  </conditionalFormatting>
  <conditionalFormatting sqref="I35">
    <cfRule type="containsText" dxfId="5637" priority="11250" operator="containsText" text="%">
      <formula>NOT(ISERROR(SEARCH("%",I35)))</formula>
    </cfRule>
  </conditionalFormatting>
  <conditionalFormatting sqref="G35:I35">
    <cfRule type="containsText" dxfId="5636" priority="11247" operator="containsText" text="%">
      <formula>NOT(ISERROR(SEARCH("%",G35)))</formula>
    </cfRule>
  </conditionalFormatting>
  <conditionalFormatting sqref="G35:I35">
    <cfRule type="containsText" dxfId="5635" priority="11244" operator="containsText" text="%">
      <formula>NOT(ISERROR(SEARCH("%",G35)))</formula>
    </cfRule>
  </conditionalFormatting>
  <conditionalFormatting sqref="G35:I35">
    <cfRule type="containsText" dxfId="5634" priority="11241" operator="containsText" text="%">
      <formula>NOT(ISERROR(SEARCH("%",G35)))</formula>
    </cfRule>
  </conditionalFormatting>
  <conditionalFormatting sqref="G35:I35">
    <cfRule type="containsText" dxfId="5633" priority="11239" operator="containsText" text="%">
      <formula>NOT(ISERROR(SEARCH("%",G35)))</formula>
    </cfRule>
  </conditionalFormatting>
  <conditionalFormatting sqref="G35:I35">
    <cfRule type="containsText" dxfId="5632" priority="11238" operator="containsText" text="%">
      <formula>NOT(ISERROR(SEARCH("%",G35)))</formula>
    </cfRule>
  </conditionalFormatting>
  <conditionalFormatting sqref="H35:H36 G35:I35">
    <cfRule type="containsText" dxfId="5631" priority="11237" operator="containsText" text="%">
      <formula>NOT(ISERROR(SEARCH("%",G35)))</formula>
    </cfRule>
  </conditionalFormatting>
  <conditionalFormatting sqref="H35:H36 G35:I35">
    <cfRule type="containsText" dxfId="5630" priority="11236" operator="containsText" text="%">
      <formula>NOT(ISERROR(SEARCH("%",G35)))</formula>
    </cfRule>
  </conditionalFormatting>
  <conditionalFormatting sqref="H35:H36 G35:I35">
    <cfRule type="containsText" dxfId="5629" priority="11235" operator="containsText" text="%">
      <formula>NOT(ISERROR(SEARCH("%",G35)))</formula>
    </cfRule>
  </conditionalFormatting>
  <conditionalFormatting sqref="G35:I35">
    <cfRule type="containsText" dxfId="5628" priority="11234" operator="containsText" text="%">
      <formula>NOT(ISERROR(SEARCH("%",G35)))</formula>
    </cfRule>
  </conditionalFormatting>
  <conditionalFormatting sqref="G35:I35">
    <cfRule type="containsText" dxfId="5627" priority="11233" operator="containsText" text="%">
      <formula>NOT(ISERROR(SEARCH("%",G35)))</formula>
    </cfRule>
  </conditionalFormatting>
  <conditionalFormatting sqref="G35:I35">
    <cfRule type="containsText" dxfId="5626" priority="11232" operator="containsText" text="%">
      <formula>NOT(ISERROR(SEARCH("%",G35)))</formula>
    </cfRule>
  </conditionalFormatting>
  <conditionalFormatting sqref="G35:I35">
    <cfRule type="containsText" dxfId="5625" priority="11231" operator="containsText" text="%">
      <formula>NOT(ISERROR(SEARCH("%",G35)))</formula>
    </cfRule>
  </conditionalFormatting>
  <conditionalFormatting sqref="G35:I35">
    <cfRule type="containsText" dxfId="5624" priority="11230" operator="containsText" text="%">
      <formula>NOT(ISERROR(SEARCH("%",G35)))</formula>
    </cfRule>
  </conditionalFormatting>
  <conditionalFormatting sqref="G35:I35">
    <cfRule type="containsText" dxfId="5623" priority="11229" operator="containsText" text="%">
      <formula>NOT(ISERROR(SEARCH("%",G35)))</formula>
    </cfRule>
  </conditionalFormatting>
  <conditionalFormatting sqref="G35:I35">
    <cfRule type="containsText" dxfId="5622" priority="11228" operator="containsText" text="%">
      <formula>NOT(ISERROR(SEARCH("%",G35)))</formula>
    </cfRule>
  </conditionalFormatting>
  <conditionalFormatting sqref="G35:I35">
    <cfRule type="containsText" dxfId="5621" priority="11227" operator="containsText" text="%">
      <formula>NOT(ISERROR(SEARCH("%",G35)))</formula>
    </cfRule>
  </conditionalFormatting>
  <conditionalFormatting sqref="G35:I35">
    <cfRule type="containsText" dxfId="5620" priority="11226" operator="containsText" text="%">
      <formula>NOT(ISERROR(SEARCH("%",G35)))</formula>
    </cfRule>
  </conditionalFormatting>
  <conditionalFormatting sqref="G35:I35">
    <cfRule type="containsText" dxfId="5619" priority="11225" operator="containsText" text="%">
      <formula>NOT(ISERROR(SEARCH("%",G35)))</formula>
    </cfRule>
  </conditionalFormatting>
  <conditionalFormatting sqref="G35:I35">
    <cfRule type="containsText" dxfId="5618" priority="11224" operator="containsText" text="%">
      <formula>NOT(ISERROR(SEARCH("%",G35)))</formula>
    </cfRule>
  </conditionalFormatting>
  <conditionalFormatting sqref="G35:I35">
    <cfRule type="containsText" dxfId="5617" priority="11223" operator="containsText" text="%">
      <formula>NOT(ISERROR(SEARCH("%",G35)))</formula>
    </cfRule>
  </conditionalFormatting>
  <conditionalFormatting sqref="G35:I35">
    <cfRule type="containsText" dxfId="5616" priority="11222" operator="containsText" text="%">
      <formula>NOT(ISERROR(SEARCH("%",G35)))</formula>
    </cfRule>
  </conditionalFormatting>
  <conditionalFormatting sqref="G35:I35">
    <cfRule type="containsText" dxfId="5615" priority="11221" operator="containsText" text="%">
      <formula>NOT(ISERROR(SEARCH("%",G35)))</formula>
    </cfRule>
  </conditionalFormatting>
  <conditionalFormatting sqref="G35:I35">
    <cfRule type="containsText" dxfId="5614" priority="11220" operator="containsText" text="%">
      <formula>NOT(ISERROR(SEARCH("%",G35)))</formula>
    </cfRule>
  </conditionalFormatting>
  <conditionalFormatting sqref="I35">
    <cfRule type="containsText" dxfId="5613" priority="11218" operator="containsText" text="%">
      <formula>NOT(ISERROR(SEARCH("%",I35)))</formula>
    </cfRule>
  </conditionalFormatting>
  <conditionalFormatting sqref="G35:I35">
    <cfRule type="containsText" dxfId="5612" priority="11186" operator="containsText" text="%">
      <formula>NOT(ISERROR(SEARCH("%",G35)))</formula>
    </cfRule>
  </conditionalFormatting>
  <conditionalFormatting sqref="G35:I35">
    <cfRule type="containsText" dxfId="5611" priority="11184" operator="containsText" text="%">
      <formula>NOT(ISERROR(SEARCH("%",G35)))</formula>
    </cfRule>
  </conditionalFormatting>
  <conditionalFormatting sqref="G35:I35">
    <cfRule type="containsText" dxfId="5610" priority="11183" operator="containsText" text="%">
      <formula>NOT(ISERROR(SEARCH("%",G35)))</formula>
    </cfRule>
  </conditionalFormatting>
  <conditionalFormatting sqref="H35:H36 G35:I35">
    <cfRule type="containsText" dxfId="5609" priority="11182" operator="containsText" text="%">
      <formula>NOT(ISERROR(SEARCH("%",G35)))</formula>
    </cfRule>
  </conditionalFormatting>
  <conditionalFormatting sqref="G35:I35">
    <cfRule type="containsText" dxfId="5608" priority="11181" operator="containsText" text="%">
      <formula>NOT(ISERROR(SEARCH("%",G35)))</formula>
    </cfRule>
  </conditionalFormatting>
  <conditionalFormatting sqref="G35:I35">
    <cfRule type="containsText" dxfId="5607" priority="11180" operator="containsText" text="%">
      <formula>NOT(ISERROR(SEARCH("%",G35)))</formula>
    </cfRule>
  </conditionalFormatting>
  <conditionalFormatting sqref="G35:I35">
    <cfRule type="containsText" dxfId="5606" priority="11178" operator="containsText" text="%">
      <formula>NOT(ISERROR(SEARCH("%",G35)))</formula>
    </cfRule>
  </conditionalFormatting>
  <conditionalFormatting sqref="G35:I35">
    <cfRule type="containsText" dxfId="5605" priority="11177" operator="containsText" text="%">
      <formula>NOT(ISERROR(SEARCH("%",G35)))</formula>
    </cfRule>
  </conditionalFormatting>
  <conditionalFormatting sqref="G35:I35">
    <cfRule type="containsText" dxfId="5604" priority="11176" operator="containsText" text="%">
      <formula>NOT(ISERROR(SEARCH("%",G35)))</formula>
    </cfRule>
  </conditionalFormatting>
  <conditionalFormatting sqref="G35:I35">
    <cfRule type="containsText" dxfId="5603" priority="11175" operator="containsText" text="%">
      <formula>NOT(ISERROR(SEARCH("%",G35)))</formula>
    </cfRule>
  </conditionalFormatting>
  <conditionalFormatting sqref="H35:H36 G35:I35">
    <cfRule type="containsText" dxfId="5602" priority="11174" operator="containsText" text="%">
      <formula>NOT(ISERROR(SEARCH("%",G35)))</formula>
    </cfRule>
  </conditionalFormatting>
  <conditionalFormatting sqref="H35:H36 G35:I35">
    <cfRule type="containsText" dxfId="5601" priority="11173" operator="containsText" text="%">
      <formula>NOT(ISERROR(SEARCH("%",G35)))</formula>
    </cfRule>
  </conditionalFormatting>
  <conditionalFormatting sqref="H35:H36 G35:I35">
    <cfRule type="containsText" dxfId="5600" priority="11172" operator="containsText" text="%">
      <formula>NOT(ISERROR(SEARCH("%",G35)))</formula>
    </cfRule>
  </conditionalFormatting>
  <conditionalFormatting sqref="G35:I35">
    <cfRule type="containsText" dxfId="5599" priority="11171" operator="containsText" text="%">
      <formula>NOT(ISERROR(SEARCH("%",G35)))</formula>
    </cfRule>
  </conditionalFormatting>
  <conditionalFormatting sqref="G35:I35">
    <cfRule type="containsText" dxfId="5598" priority="11170" operator="containsText" text="%">
      <formula>NOT(ISERROR(SEARCH("%",G35)))</formula>
    </cfRule>
  </conditionalFormatting>
  <conditionalFormatting sqref="G35:I35">
    <cfRule type="containsText" dxfId="5597" priority="11169" operator="containsText" text="%">
      <formula>NOT(ISERROR(SEARCH("%",G35)))</formula>
    </cfRule>
  </conditionalFormatting>
  <conditionalFormatting sqref="G35:I35">
    <cfRule type="containsText" dxfId="5596" priority="11168" operator="containsText" text="%">
      <formula>NOT(ISERROR(SEARCH("%",G35)))</formula>
    </cfRule>
  </conditionalFormatting>
  <conditionalFormatting sqref="G35:I35">
    <cfRule type="containsText" dxfId="5595" priority="11167" operator="containsText" text="%">
      <formula>NOT(ISERROR(SEARCH("%",G35)))</formula>
    </cfRule>
  </conditionalFormatting>
  <conditionalFormatting sqref="G35:I35">
    <cfRule type="containsText" dxfId="5594" priority="11166" operator="containsText" text="%">
      <formula>NOT(ISERROR(SEARCH("%",G35)))</formula>
    </cfRule>
  </conditionalFormatting>
  <conditionalFormatting sqref="G35:I35">
    <cfRule type="containsText" dxfId="5593" priority="11165" operator="containsText" text="%">
      <formula>NOT(ISERROR(SEARCH("%",G35)))</formula>
    </cfRule>
  </conditionalFormatting>
  <conditionalFormatting sqref="G35:I35">
    <cfRule type="containsText" dxfId="5592" priority="11164" operator="containsText" text="%">
      <formula>NOT(ISERROR(SEARCH("%",G35)))</formula>
    </cfRule>
  </conditionalFormatting>
  <conditionalFormatting sqref="G35:I35">
    <cfRule type="containsText" dxfId="5591" priority="11163" operator="containsText" text="%">
      <formula>NOT(ISERROR(SEARCH("%",G35)))</formula>
    </cfRule>
  </conditionalFormatting>
  <conditionalFormatting sqref="G35:I35">
    <cfRule type="containsText" dxfId="5590" priority="11162" operator="containsText" text="%">
      <formula>NOT(ISERROR(SEARCH("%",G35)))</formula>
    </cfRule>
  </conditionalFormatting>
  <conditionalFormatting sqref="G35:I35">
    <cfRule type="containsText" dxfId="5589" priority="11161" operator="containsText" text="%">
      <formula>NOT(ISERROR(SEARCH("%",G35)))</formula>
    </cfRule>
  </conditionalFormatting>
  <conditionalFormatting sqref="G35:I35">
    <cfRule type="containsText" dxfId="5588" priority="11160" operator="containsText" text="%">
      <formula>NOT(ISERROR(SEARCH("%",G35)))</formula>
    </cfRule>
  </conditionalFormatting>
  <conditionalFormatting sqref="G35:I35">
    <cfRule type="containsText" dxfId="5587" priority="11158" operator="containsText" text="%">
      <formula>NOT(ISERROR(SEARCH("%",G35)))</formula>
    </cfRule>
  </conditionalFormatting>
  <conditionalFormatting sqref="G35:I35">
    <cfRule type="containsText" dxfId="5586" priority="11157" operator="containsText" text="%">
      <formula>NOT(ISERROR(SEARCH("%",G35)))</formula>
    </cfRule>
  </conditionalFormatting>
  <conditionalFormatting sqref="G27:I27">
    <cfRule type="containsText" dxfId="5585" priority="11619" operator="containsText" text="%">
      <formula>NOT(ISERROR(SEARCH("%",G27)))</formula>
    </cfRule>
  </conditionalFormatting>
  <conditionalFormatting sqref="G27:I27">
    <cfRule type="containsText" dxfId="5584" priority="11618" operator="containsText" text="%">
      <formula>NOT(ISERROR(SEARCH("%",G27)))</formula>
    </cfRule>
  </conditionalFormatting>
  <conditionalFormatting sqref="G27:I27">
    <cfRule type="containsText" dxfId="5583" priority="11617" operator="containsText" text="%">
      <formula>NOT(ISERROR(SEARCH("%",G27)))</formula>
    </cfRule>
  </conditionalFormatting>
  <conditionalFormatting sqref="G27:I27">
    <cfRule type="containsText" dxfId="5582" priority="11616" operator="containsText" text="%">
      <formula>NOT(ISERROR(SEARCH("%",G27)))</formula>
    </cfRule>
  </conditionalFormatting>
  <conditionalFormatting sqref="G27:G28 H27:I27">
    <cfRule type="containsText" dxfId="5581" priority="11615" operator="containsText" text="%">
      <formula>NOT(ISERROR(SEARCH("%",G27)))</formula>
    </cfRule>
  </conditionalFormatting>
  <conditionalFormatting sqref="G27:I27">
    <cfRule type="containsText" dxfId="5580" priority="11614" operator="containsText" text="%">
      <formula>NOT(ISERROR(SEARCH("%",G27)))</formula>
    </cfRule>
  </conditionalFormatting>
  <conditionalFormatting sqref="G27:I27">
    <cfRule type="containsText" dxfId="5579" priority="11613" operator="containsText" text="%">
      <formula>NOT(ISERROR(SEARCH("%",G27)))</formula>
    </cfRule>
  </conditionalFormatting>
  <conditionalFormatting sqref="G27:G28 H27:I27">
    <cfRule type="containsText" dxfId="5578" priority="11612" operator="containsText" text="%">
      <formula>NOT(ISERROR(SEARCH("%",G27)))</formula>
    </cfRule>
  </conditionalFormatting>
  <conditionalFormatting sqref="G27:I27">
    <cfRule type="containsText" dxfId="5577" priority="11611" operator="containsText" text="%">
      <formula>NOT(ISERROR(SEARCH("%",G27)))</formula>
    </cfRule>
  </conditionalFormatting>
  <conditionalFormatting sqref="G27:I27">
    <cfRule type="containsText" dxfId="5576" priority="11610" operator="containsText" text="%">
      <formula>NOT(ISERROR(SEARCH("%",G27)))</formula>
    </cfRule>
  </conditionalFormatting>
  <conditionalFormatting sqref="G27:I27">
    <cfRule type="containsText" dxfId="5575" priority="11609" operator="containsText" text="%">
      <formula>NOT(ISERROR(SEARCH("%",G27)))</formula>
    </cfRule>
  </conditionalFormatting>
  <conditionalFormatting sqref="G27:I27">
    <cfRule type="containsText" dxfId="5574" priority="11608" operator="containsText" text="%">
      <formula>NOT(ISERROR(SEARCH("%",G27)))</formula>
    </cfRule>
  </conditionalFormatting>
  <conditionalFormatting sqref="G27:G28 H27:I27">
    <cfRule type="containsText" dxfId="5573" priority="11607" operator="containsText" text="%">
      <formula>NOT(ISERROR(SEARCH("%",G27)))</formula>
    </cfRule>
  </conditionalFormatting>
  <conditionalFormatting sqref="G27:G28 H27:I27">
    <cfRule type="containsText" dxfId="5572" priority="11606" operator="containsText" text="%">
      <formula>NOT(ISERROR(SEARCH("%",G27)))</formula>
    </cfRule>
  </conditionalFormatting>
  <conditionalFormatting sqref="G27:G28 H27:I27">
    <cfRule type="containsText" dxfId="5571" priority="11605" operator="containsText" text="%">
      <formula>NOT(ISERROR(SEARCH("%",G27)))</formula>
    </cfRule>
  </conditionalFormatting>
  <conditionalFormatting sqref="G27:I27">
    <cfRule type="containsText" dxfId="5570" priority="11604" operator="containsText" text="%">
      <formula>NOT(ISERROR(SEARCH("%",G27)))</formula>
    </cfRule>
  </conditionalFormatting>
  <conditionalFormatting sqref="G27:I27">
    <cfRule type="containsText" dxfId="5569" priority="11603" operator="containsText" text="%">
      <formula>NOT(ISERROR(SEARCH("%",G27)))</formula>
    </cfRule>
  </conditionalFormatting>
  <conditionalFormatting sqref="G27:I27">
    <cfRule type="containsText" dxfId="5568" priority="11602" operator="containsText" text="%">
      <formula>NOT(ISERROR(SEARCH("%",G27)))</formula>
    </cfRule>
  </conditionalFormatting>
  <conditionalFormatting sqref="G27:I27">
    <cfRule type="containsText" dxfId="5567" priority="11601" operator="containsText" text="%">
      <formula>NOT(ISERROR(SEARCH("%",G27)))</formula>
    </cfRule>
  </conditionalFormatting>
  <conditionalFormatting sqref="G27:I27">
    <cfRule type="containsText" dxfId="5566" priority="11600" operator="containsText" text="%">
      <formula>NOT(ISERROR(SEARCH("%",G27)))</formula>
    </cfRule>
  </conditionalFormatting>
  <conditionalFormatting sqref="G27:I27">
    <cfRule type="containsText" dxfId="5565" priority="11599" operator="containsText" text="%">
      <formula>NOT(ISERROR(SEARCH("%",G27)))</formula>
    </cfRule>
  </conditionalFormatting>
  <conditionalFormatting sqref="G27:I27">
    <cfRule type="containsText" dxfId="5564" priority="11598" operator="containsText" text="%">
      <formula>NOT(ISERROR(SEARCH("%",G27)))</formula>
    </cfRule>
  </conditionalFormatting>
  <conditionalFormatting sqref="G27:I27">
    <cfRule type="containsText" dxfId="5563" priority="11597" operator="containsText" text="%">
      <formula>NOT(ISERROR(SEARCH("%",G27)))</formula>
    </cfRule>
  </conditionalFormatting>
  <conditionalFormatting sqref="G27:I27">
    <cfRule type="containsText" dxfId="5562" priority="11596" operator="containsText" text="%">
      <formula>NOT(ISERROR(SEARCH("%",G27)))</formula>
    </cfRule>
  </conditionalFormatting>
  <conditionalFormatting sqref="G27:I27">
    <cfRule type="containsText" dxfId="5561" priority="11595" operator="containsText" text="%">
      <formula>NOT(ISERROR(SEARCH("%",G27)))</formula>
    </cfRule>
  </conditionalFormatting>
  <conditionalFormatting sqref="G27:I27">
    <cfRule type="containsText" dxfId="5560" priority="11594" operator="containsText" text="%">
      <formula>NOT(ISERROR(SEARCH("%",G27)))</formula>
    </cfRule>
  </conditionalFormatting>
  <conditionalFormatting sqref="G27:I27">
    <cfRule type="containsText" dxfId="5559" priority="11593" operator="containsText" text="%">
      <formula>NOT(ISERROR(SEARCH("%",G27)))</formula>
    </cfRule>
  </conditionalFormatting>
  <conditionalFormatting sqref="G27:I27">
    <cfRule type="containsText" dxfId="5558" priority="11592" operator="containsText" text="%">
      <formula>NOT(ISERROR(SEARCH("%",G27)))</formula>
    </cfRule>
  </conditionalFormatting>
  <conditionalFormatting sqref="G27:I27">
    <cfRule type="containsText" dxfId="5557" priority="11591" operator="containsText" text="%">
      <formula>NOT(ISERROR(SEARCH("%",G27)))</formula>
    </cfRule>
  </conditionalFormatting>
  <conditionalFormatting sqref="G27:I27">
    <cfRule type="containsText" dxfId="5556" priority="11590" operator="containsText" text="%">
      <formula>NOT(ISERROR(SEARCH("%",G27)))</formula>
    </cfRule>
  </conditionalFormatting>
  <conditionalFormatting sqref="H27">
    <cfRule type="containsText" dxfId="5555" priority="11589" operator="containsText" text="%">
      <formula>NOT(ISERROR(SEARCH("%",H27)))</formula>
    </cfRule>
  </conditionalFormatting>
  <conditionalFormatting sqref="H27">
    <cfRule type="containsText" dxfId="5554" priority="11588" operator="containsText" text="%">
      <formula>NOT(ISERROR(SEARCH("%",H27)))</formula>
    </cfRule>
  </conditionalFormatting>
  <conditionalFormatting sqref="H27">
    <cfRule type="containsText" dxfId="5553" priority="11587" operator="containsText" text="%">
      <formula>NOT(ISERROR(SEARCH("%",H27)))</formula>
    </cfRule>
  </conditionalFormatting>
  <conditionalFormatting sqref="H27">
    <cfRule type="containsText" dxfId="5552" priority="11586" operator="containsText" text="%">
      <formula>NOT(ISERROR(SEARCH("%",H27)))</formula>
    </cfRule>
  </conditionalFormatting>
  <conditionalFormatting sqref="H27:H28">
    <cfRule type="containsText" dxfId="5551" priority="11585" operator="containsText" text="%">
      <formula>NOT(ISERROR(SEARCH("%",H27)))</formula>
    </cfRule>
  </conditionalFormatting>
  <conditionalFormatting sqref="H27">
    <cfRule type="containsText" dxfId="5550" priority="11584" operator="containsText" text="%">
      <formula>NOT(ISERROR(SEARCH("%",H27)))</formula>
    </cfRule>
  </conditionalFormatting>
  <conditionalFormatting sqref="H27">
    <cfRule type="containsText" dxfId="5549" priority="11583" operator="containsText" text="%">
      <formula>NOT(ISERROR(SEARCH("%",H27)))</formula>
    </cfRule>
  </conditionalFormatting>
  <conditionalFormatting sqref="H27:H28">
    <cfRule type="containsText" dxfId="5548" priority="11582" operator="containsText" text="%">
      <formula>NOT(ISERROR(SEARCH("%",H27)))</formula>
    </cfRule>
  </conditionalFormatting>
  <conditionalFormatting sqref="H27">
    <cfRule type="containsText" dxfId="5547" priority="11581" operator="containsText" text="%">
      <formula>NOT(ISERROR(SEARCH("%",H27)))</formula>
    </cfRule>
  </conditionalFormatting>
  <conditionalFormatting sqref="H27">
    <cfRule type="containsText" dxfId="5546" priority="11580" operator="containsText" text="%">
      <formula>NOT(ISERROR(SEARCH("%",H27)))</formula>
    </cfRule>
  </conditionalFormatting>
  <conditionalFormatting sqref="H27">
    <cfRule type="containsText" dxfId="5545" priority="11579" operator="containsText" text="%">
      <formula>NOT(ISERROR(SEARCH("%",H27)))</formula>
    </cfRule>
  </conditionalFormatting>
  <conditionalFormatting sqref="H27">
    <cfRule type="containsText" dxfId="5544" priority="11578" operator="containsText" text="%">
      <formula>NOT(ISERROR(SEARCH("%",H27)))</formula>
    </cfRule>
  </conditionalFormatting>
  <conditionalFormatting sqref="H27:H28">
    <cfRule type="containsText" dxfId="5543" priority="11577" operator="containsText" text="%">
      <formula>NOT(ISERROR(SEARCH("%",H27)))</formula>
    </cfRule>
  </conditionalFormatting>
  <conditionalFormatting sqref="H27:H28">
    <cfRule type="containsText" dxfId="5542" priority="11576" operator="containsText" text="%">
      <formula>NOT(ISERROR(SEARCH("%",H27)))</formula>
    </cfRule>
  </conditionalFormatting>
  <conditionalFormatting sqref="H27:H28">
    <cfRule type="containsText" dxfId="5541" priority="11575" operator="containsText" text="%">
      <formula>NOT(ISERROR(SEARCH("%",H27)))</formula>
    </cfRule>
  </conditionalFormatting>
  <conditionalFormatting sqref="H27">
    <cfRule type="containsText" dxfId="5540" priority="11574" operator="containsText" text="%">
      <formula>NOT(ISERROR(SEARCH("%",H27)))</formula>
    </cfRule>
  </conditionalFormatting>
  <conditionalFormatting sqref="H27">
    <cfRule type="containsText" dxfId="5539" priority="11573" operator="containsText" text="%">
      <formula>NOT(ISERROR(SEARCH("%",H27)))</formula>
    </cfRule>
  </conditionalFormatting>
  <conditionalFormatting sqref="H27">
    <cfRule type="containsText" dxfId="5538" priority="11572" operator="containsText" text="%">
      <formula>NOT(ISERROR(SEARCH("%",H27)))</formula>
    </cfRule>
  </conditionalFormatting>
  <conditionalFormatting sqref="H27">
    <cfRule type="containsText" dxfId="5537" priority="11571" operator="containsText" text="%">
      <formula>NOT(ISERROR(SEARCH("%",H27)))</formula>
    </cfRule>
  </conditionalFormatting>
  <conditionalFormatting sqref="H27">
    <cfRule type="containsText" dxfId="5536" priority="11570" operator="containsText" text="%">
      <formula>NOT(ISERROR(SEARCH("%",H27)))</formula>
    </cfRule>
  </conditionalFormatting>
  <conditionalFormatting sqref="H27">
    <cfRule type="containsText" dxfId="5535" priority="11569" operator="containsText" text="%">
      <formula>NOT(ISERROR(SEARCH("%",H27)))</formula>
    </cfRule>
  </conditionalFormatting>
  <conditionalFormatting sqref="H27">
    <cfRule type="containsText" dxfId="5534" priority="11568" operator="containsText" text="%">
      <formula>NOT(ISERROR(SEARCH("%",H27)))</formula>
    </cfRule>
  </conditionalFormatting>
  <conditionalFormatting sqref="H27">
    <cfRule type="containsText" dxfId="5533" priority="11567" operator="containsText" text="%">
      <formula>NOT(ISERROR(SEARCH("%",H27)))</formula>
    </cfRule>
  </conditionalFormatting>
  <conditionalFormatting sqref="H27">
    <cfRule type="containsText" dxfId="5532" priority="11566" operator="containsText" text="%">
      <formula>NOT(ISERROR(SEARCH("%",H27)))</formula>
    </cfRule>
  </conditionalFormatting>
  <conditionalFormatting sqref="H27">
    <cfRule type="containsText" dxfId="5531" priority="11565" operator="containsText" text="%">
      <formula>NOT(ISERROR(SEARCH("%",H27)))</formula>
    </cfRule>
  </conditionalFormatting>
  <conditionalFormatting sqref="H27">
    <cfRule type="containsText" dxfId="5530" priority="11564" operator="containsText" text="%">
      <formula>NOT(ISERROR(SEARCH("%",H27)))</formula>
    </cfRule>
  </conditionalFormatting>
  <conditionalFormatting sqref="H27">
    <cfRule type="containsText" dxfId="5529" priority="11563" operator="containsText" text="%">
      <formula>NOT(ISERROR(SEARCH("%",H27)))</formula>
    </cfRule>
  </conditionalFormatting>
  <conditionalFormatting sqref="H27">
    <cfRule type="containsText" dxfId="5528" priority="11562" operator="containsText" text="%">
      <formula>NOT(ISERROR(SEARCH("%",H27)))</formula>
    </cfRule>
  </conditionalFormatting>
  <conditionalFormatting sqref="H27">
    <cfRule type="containsText" dxfId="5527" priority="11561" operator="containsText" text="%">
      <formula>NOT(ISERROR(SEARCH("%",H27)))</formula>
    </cfRule>
  </conditionalFormatting>
  <conditionalFormatting sqref="H27">
    <cfRule type="containsText" dxfId="5526" priority="11560" operator="containsText" text="%">
      <formula>NOT(ISERROR(SEARCH("%",H27)))</formula>
    </cfRule>
  </conditionalFormatting>
  <conditionalFormatting sqref="I27">
    <cfRule type="containsText" dxfId="5525" priority="11559" operator="containsText" text="%">
      <formula>NOT(ISERROR(SEARCH("%",I27)))</formula>
    </cfRule>
  </conditionalFormatting>
  <conditionalFormatting sqref="I27">
    <cfRule type="containsText" dxfId="5524" priority="11558" operator="containsText" text="%">
      <formula>NOT(ISERROR(SEARCH("%",I27)))</formula>
    </cfRule>
  </conditionalFormatting>
  <conditionalFormatting sqref="I27">
    <cfRule type="containsText" dxfId="5523" priority="11557" operator="containsText" text="%">
      <formula>NOT(ISERROR(SEARCH("%",I27)))</formula>
    </cfRule>
  </conditionalFormatting>
  <conditionalFormatting sqref="I27">
    <cfRule type="containsText" dxfId="5522" priority="11556" operator="containsText" text="%">
      <formula>NOT(ISERROR(SEARCH("%",I27)))</formula>
    </cfRule>
  </conditionalFormatting>
  <conditionalFormatting sqref="I27">
    <cfRule type="containsText" dxfId="5521" priority="11555" operator="containsText" text="%">
      <formula>NOT(ISERROR(SEARCH("%",I27)))</formula>
    </cfRule>
  </conditionalFormatting>
  <conditionalFormatting sqref="I27">
    <cfRule type="containsText" dxfId="5520" priority="11554" operator="containsText" text="%">
      <formula>NOT(ISERROR(SEARCH("%",I27)))</formula>
    </cfRule>
  </conditionalFormatting>
  <conditionalFormatting sqref="I27:I28">
    <cfRule type="containsText" dxfId="5519" priority="11553" operator="containsText" text="%">
      <formula>NOT(ISERROR(SEARCH("%",I27)))</formula>
    </cfRule>
  </conditionalFormatting>
  <conditionalFormatting sqref="I27">
    <cfRule type="containsText" dxfId="5518" priority="11552" operator="containsText" text="%">
      <formula>NOT(ISERROR(SEARCH("%",I27)))</formula>
    </cfRule>
  </conditionalFormatting>
  <conditionalFormatting sqref="I27">
    <cfRule type="containsText" dxfId="5517" priority="11551" operator="containsText" text="%">
      <formula>NOT(ISERROR(SEARCH("%",I27)))</formula>
    </cfRule>
  </conditionalFormatting>
  <conditionalFormatting sqref="I27:I28">
    <cfRule type="containsText" dxfId="5516" priority="11550" operator="containsText" text="%">
      <formula>NOT(ISERROR(SEARCH("%",I27)))</formula>
    </cfRule>
  </conditionalFormatting>
  <conditionalFormatting sqref="I27">
    <cfRule type="containsText" dxfId="5515" priority="11549" operator="containsText" text="%">
      <formula>NOT(ISERROR(SEARCH("%",I27)))</formula>
    </cfRule>
  </conditionalFormatting>
  <conditionalFormatting sqref="I27">
    <cfRule type="containsText" dxfId="5514" priority="11548" operator="containsText" text="%">
      <formula>NOT(ISERROR(SEARCH("%",I27)))</formula>
    </cfRule>
  </conditionalFormatting>
  <conditionalFormatting sqref="I27">
    <cfRule type="containsText" dxfId="5513" priority="11547" operator="containsText" text="%">
      <formula>NOT(ISERROR(SEARCH("%",I27)))</formula>
    </cfRule>
  </conditionalFormatting>
  <conditionalFormatting sqref="I27">
    <cfRule type="containsText" dxfId="5512" priority="11546" operator="containsText" text="%">
      <formula>NOT(ISERROR(SEARCH("%",I27)))</formula>
    </cfRule>
  </conditionalFormatting>
  <conditionalFormatting sqref="I27:I28">
    <cfRule type="containsText" dxfId="5511" priority="11545" operator="containsText" text="%">
      <formula>NOT(ISERROR(SEARCH("%",I27)))</formula>
    </cfRule>
  </conditionalFormatting>
  <conditionalFormatting sqref="I27:I28">
    <cfRule type="containsText" dxfId="5510" priority="11544" operator="containsText" text="%">
      <formula>NOT(ISERROR(SEARCH("%",I27)))</formula>
    </cfRule>
  </conditionalFormatting>
  <conditionalFormatting sqref="I27:I28">
    <cfRule type="containsText" dxfId="5509" priority="11543" operator="containsText" text="%">
      <formula>NOT(ISERROR(SEARCH("%",I27)))</formula>
    </cfRule>
  </conditionalFormatting>
  <conditionalFormatting sqref="I27">
    <cfRule type="containsText" dxfId="5508" priority="11542" operator="containsText" text="%">
      <formula>NOT(ISERROR(SEARCH("%",I27)))</formula>
    </cfRule>
  </conditionalFormatting>
  <conditionalFormatting sqref="I27">
    <cfRule type="containsText" dxfId="5507" priority="11541" operator="containsText" text="%">
      <formula>NOT(ISERROR(SEARCH("%",I27)))</formula>
    </cfRule>
  </conditionalFormatting>
  <conditionalFormatting sqref="I27">
    <cfRule type="containsText" dxfId="5506" priority="11540" operator="containsText" text="%">
      <formula>NOT(ISERROR(SEARCH("%",I27)))</formula>
    </cfRule>
  </conditionalFormatting>
  <conditionalFormatting sqref="I27">
    <cfRule type="containsText" dxfId="5505" priority="11539" operator="containsText" text="%">
      <formula>NOT(ISERROR(SEARCH("%",I27)))</formula>
    </cfRule>
  </conditionalFormatting>
  <conditionalFormatting sqref="I27">
    <cfRule type="containsText" dxfId="5504" priority="11538" operator="containsText" text="%">
      <formula>NOT(ISERROR(SEARCH("%",I27)))</formula>
    </cfRule>
  </conditionalFormatting>
  <conditionalFormatting sqref="I27">
    <cfRule type="containsText" dxfId="5503" priority="11537" operator="containsText" text="%">
      <formula>NOT(ISERROR(SEARCH("%",I27)))</formula>
    </cfRule>
  </conditionalFormatting>
  <conditionalFormatting sqref="I27">
    <cfRule type="containsText" dxfId="5502" priority="11536" operator="containsText" text="%">
      <formula>NOT(ISERROR(SEARCH("%",I27)))</formula>
    </cfRule>
  </conditionalFormatting>
  <conditionalFormatting sqref="I27">
    <cfRule type="containsText" dxfId="5501" priority="11535" operator="containsText" text="%">
      <formula>NOT(ISERROR(SEARCH("%",I27)))</formula>
    </cfRule>
  </conditionalFormatting>
  <conditionalFormatting sqref="I27">
    <cfRule type="containsText" dxfId="5500" priority="11534" operator="containsText" text="%">
      <formula>NOT(ISERROR(SEARCH("%",I27)))</formula>
    </cfRule>
  </conditionalFormatting>
  <conditionalFormatting sqref="I27">
    <cfRule type="containsText" dxfId="5499" priority="11533" operator="containsText" text="%">
      <formula>NOT(ISERROR(SEARCH("%",I27)))</formula>
    </cfRule>
  </conditionalFormatting>
  <conditionalFormatting sqref="I27">
    <cfRule type="containsText" dxfId="5498" priority="11532" operator="containsText" text="%">
      <formula>NOT(ISERROR(SEARCH("%",I27)))</formula>
    </cfRule>
  </conditionalFormatting>
  <conditionalFormatting sqref="I27">
    <cfRule type="containsText" dxfId="5497" priority="11531" operator="containsText" text="%">
      <formula>NOT(ISERROR(SEARCH("%",I27)))</formula>
    </cfRule>
  </conditionalFormatting>
  <conditionalFormatting sqref="I27">
    <cfRule type="containsText" dxfId="5496" priority="11530" operator="containsText" text="%">
      <formula>NOT(ISERROR(SEARCH("%",I27)))</formula>
    </cfRule>
  </conditionalFormatting>
  <conditionalFormatting sqref="I27">
    <cfRule type="containsText" dxfId="5495" priority="11529" operator="containsText" text="%">
      <formula>NOT(ISERROR(SEARCH("%",I27)))</formula>
    </cfRule>
  </conditionalFormatting>
  <conditionalFormatting sqref="I27">
    <cfRule type="containsText" dxfId="5494" priority="11528" operator="containsText" text="%">
      <formula>NOT(ISERROR(SEARCH("%",I27)))</formula>
    </cfRule>
  </conditionalFormatting>
  <conditionalFormatting sqref="I27">
    <cfRule type="containsText" dxfId="5493" priority="11527" operator="containsText" text="%">
      <formula>NOT(ISERROR(SEARCH("%",I27)))</formula>
    </cfRule>
  </conditionalFormatting>
  <conditionalFormatting sqref="I27">
    <cfRule type="containsText" dxfId="5492" priority="11526" operator="containsText" text="%">
      <formula>NOT(ISERROR(SEARCH("%",I27)))</formula>
    </cfRule>
  </conditionalFormatting>
  <conditionalFormatting sqref="I27">
    <cfRule type="containsText" dxfId="5491" priority="11525" operator="containsText" text="%">
      <formula>NOT(ISERROR(SEARCH("%",I27)))</formula>
    </cfRule>
  </conditionalFormatting>
  <conditionalFormatting sqref="I27">
    <cfRule type="containsText" dxfId="5490" priority="11524" operator="containsText" text="%">
      <formula>NOT(ISERROR(SEARCH("%",I27)))</formula>
    </cfRule>
  </conditionalFormatting>
  <conditionalFormatting sqref="I27">
    <cfRule type="containsText" dxfId="5489" priority="11523" operator="containsText" text="%">
      <formula>NOT(ISERROR(SEARCH("%",I27)))</formula>
    </cfRule>
  </conditionalFormatting>
  <conditionalFormatting sqref="I27">
    <cfRule type="containsText" dxfId="5488" priority="11522" operator="containsText" text="%">
      <formula>NOT(ISERROR(SEARCH("%",I27)))</formula>
    </cfRule>
  </conditionalFormatting>
  <conditionalFormatting sqref="I27">
    <cfRule type="containsText" dxfId="5487" priority="11521" operator="containsText" text="%">
      <formula>NOT(ISERROR(SEARCH("%",I27)))</formula>
    </cfRule>
  </conditionalFormatting>
  <conditionalFormatting sqref="I27">
    <cfRule type="containsText" dxfId="5486" priority="11520" operator="containsText" text="%">
      <formula>NOT(ISERROR(SEARCH("%",I27)))</formula>
    </cfRule>
  </conditionalFormatting>
  <conditionalFormatting sqref="I27">
    <cfRule type="containsText" dxfId="5485" priority="11519" operator="containsText" text="%">
      <formula>NOT(ISERROR(SEARCH("%",I27)))</formula>
    </cfRule>
  </conditionalFormatting>
  <conditionalFormatting sqref="I27">
    <cfRule type="containsText" dxfId="5484" priority="11518" operator="containsText" text="%">
      <formula>NOT(ISERROR(SEARCH("%",I27)))</formula>
    </cfRule>
  </conditionalFormatting>
  <conditionalFormatting sqref="I27">
    <cfRule type="containsText" dxfId="5483" priority="11517" operator="containsText" text="%">
      <formula>NOT(ISERROR(SEARCH("%",I27)))</formula>
    </cfRule>
  </conditionalFormatting>
  <conditionalFormatting sqref="I27">
    <cfRule type="containsText" dxfId="5482" priority="11516" operator="containsText" text="%">
      <formula>NOT(ISERROR(SEARCH("%",I27)))</formula>
    </cfRule>
  </conditionalFormatting>
  <conditionalFormatting sqref="I27">
    <cfRule type="containsText" dxfId="5481" priority="11515" operator="containsText" text="%">
      <formula>NOT(ISERROR(SEARCH("%",I27)))</formula>
    </cfRule>
  </conditionalFormatting>
  <conditionalFormatting sqref="I27">
    <cfRule type="containsText" dxfId="5480" priority="11514" operator="containsText" text="%">
      <formula>NOT(ISERROR(SEARCH("%",I27)))</formula>
    </cfRule>
  </conditionalFormatting>
  <conditionalFormatting sqref="I27">
    <cfRule type="containsText" dxfId="5479" priority="11513" operator="containsText" text="%">
      <formula>NOT(ISERROR(SEARCH("%",I27)))</formula>
    </cfRule>
  </conditionalFormatting>
  <conditionalFormatting sqref="I27">
    <cfRule type="containsText" dxfId="5478" priority="11512" operator="containsText" text="%">
      <formula>NOT(ISERROR(SEARCH("%",I27)))</formula>
    </cfRule>
  </conditionalFormatting>
  <conditionalFormatting sqref="I27">
    <cfRule type="containsText" dxfId="5477" priority="11511" operator="containsText" text="%">
      <formula>NOT(ISERROR(SEARCH("%",I27)))</formula>
    </cfRule>
  </conditionalFormatting>
  <conditionalFormatting sqref="I27">
    <cfRule type="containsText" dxfId="5476" priority="11510" operator="containsText" text="%">
      <formula>NOT(ISERROR(SEARCH("%",I27)))</formula>
    </cfRule>
  </conditionalFormatting>
  <conditionalFormatting sqref="I27">
    <cfRule type="containsText" dxfId="5475" priority="11509" operator="containsText" text="%">
      <formula>NOT(ISERROR(SEARCH("%",I27)))</formula>
    </cfRule>
  </conditionalFormatting>
  <conditionalFormatting sqref="I27">
    <cfRule type="containsText" dxfId="5474" priority="11508" operator="containsText" text="%">
      <formula>NOT(ISERROR(SEARCH("%",I27)))</formula>
    </cfRule>
  </conditionalFormatting>
  <conditionalFormatting sqref="I27">
    <cfRule type="containsText" dxfId="5473" priority="11507" operator="containsText" text="%">
      <formula>NOT(ISERROR(SEARCH("%",I27)))</formula>
    </cfRule>
  </conditionalFormatting>
  <conditionalFormatting sqref="I27">
    <cfRule type="containsText" dxfId="5472" priority="11506" operator="containsText" text="%">
      <formula>NOT(ISERROR(SEARCH("%",I27)))</formula>
    </cfRule>
  </conditionalFormatting>
  <conditionalFormatting sqref="G27:G28 H27:I27">
    <cfRule type="containsText" dxfId="5471" priority="11448" operator="containsText" text="%">
      <formula>NOT(ISERROR(SEARCH("%",G27)))</formula>
    </cfRule>
  </conditionalFormatting>
  <conditionalFormatting sqref="G27:G28 H27:I27">
    <cfRule type="containsText" dxfId="5470" priority="11445" operator="containsText" text="%">
      <formula>NOT(ISERROR(SEARCH("%",G27)))</formula>
    </cfRule>
  </conditionalFormatting>
  <conditionalFormatting sqref="G27:G28 H27:I27">
    <cfRule type="containsText" dxfId="5469" priority="11440" operator="containsText" text="%">
      <formula>NOT(ISERROR(SEARCH("%",G27)))</formula>
    </cfRule>
  </conditionalFormatting>
  <conditionalFormatting sqref="G27:I27">
    <cfRule type="containsText" dxfId="5468" priority="11433" operator="containsText" text="%">
      <formula>NOT(ISERROR(SEARCH("%",G27)))</formula>
    </cfRule>
  </conditionalFormatting>
  <conditionalFormatting sqref="I27">
    <cfRule type="containsText" dxfId="5467" priority="11422" operator="containsText" text="%">
      <formula>NOT(ISERROR(SEARCH("%",I27)))</formula>
    </cfRule>
  </conditionalFormatting>
  <conditionalFormatting sqref="I27">
    <cfRule type="containsText" dxfId="5466" priority="11413" operator="containsText" text="%">
      <formula>NOT(ISERROR(SEARCH("%",I27)))</formula>
    </cfRule>
  </conditionalFormatting>
  <conditionalFormatting sqref="I27">
    <cfRule type="containsText" dxfId="5465" priority="11410" operator="containsText" text="%">
      <formula>NOT(ISERROR(SEARCH("%",I27)))</formula>
    </cfRule>
  </conditionalFormatting>
  <conditionalFormatting sqref="I27">
    <cfRule type="containsText" dxfId="5464" priority="11397" operator="containsText" text="%">
      <formula>NOT(ISERROR(SEARCH("%",I27)))</formula>
    </cfRule>
  </conditionalFormatting>
  <conditionalFormatting sqref="I27">
    <cfRule type="containsText" dxfId="5463" priority="11394" operator="containsText" text="%">
      <formula>NOT(ISERROR(SEARCH("%",I27)))</formula>
    </cfRule>
  </conditionalFormatting>
  <conditionalFormatting sqref="I27">
    <cfRule type="containsText" dxfId="5462" priority="11387" operator="containsText" text="%">
      <formula>NOT(ISERROR(SEARCH("%",I27)))</formula>
    </cfRule>
  </conditionalFormatting>
  <conditionalFormatting sqref="I27">
    <cfRule type="containsText" dxfId="5461" priority="11364" operator="containsText" text="%">
      <formula>NOT(ISERROR(SEARCH("%",I27)))</formula>
    </cfRule>
  </conditionalFormatting>
  <conditionalFormatting sqref="I27">
    <cfRule type="containsText" dxfId="5460" priority="11361" operator="containsText" text="%">
      <formula>NOT(ISERROR(SEARCH("%",I27)))</formula>
    </cfRule>
  </conditionalFormatting>
  <conditionalFormatting sqref="H35:H36 G35:I35">
    <cfRule type="containsText" dxfId="5459" priority="11254" operator="containsText" text="%">
      <formula>NOT(ISERROR(SEARCH("%",G35)))</formula>
    </cfRule>
  </conditionalFormatting>
  <conditionalFormatting sqref="G35:I35">
    <cfRule type="containsText" dxfId="5458" priority="11252" operator="containsText" text="%">
      <formula>NOT(ISERROR(SEARCH("%",G35)))</formula>
    </cfRule>
  </conditionalFormatting>
  <conditionalFormatting sqref="I35:I36">
    <cfRule type="containsText" dxfId="5457" priority="11251" operator="containsText" text="%">
      <formula>NOT(ISERROR(SEARCH("%",I35)))</formula>
    </cfRule>
  </conditionalFormatting>
  <conditionalFormatting sqref="I35">
    <cfRule type="containsText" dxfId="5456" priority="11249" operator="containsText" text="%">
      <formula>NOT(ISERROR(SEARCH("%",I35)))</formula>
    </cfRule>
  </conditionalFormatting>
  <conditionalFormatting sqref="H35:H36 G35:I35">
    <cfRule type="containsText" dxfId="5455" priority="11248" operator="containsText" text="%">
      <formula>NOT(ISERROR(SEARCH("%",G35)))</formula>
    </cfRule>
  </conditionalFormatting>
  <conditionalFormatting sqref="G35:I35">
    <cfRule type="containsText" dxfId="5454" priority="11246" operator="containsText" text="%">
      <formula>NOT(ISERROR(SEARCH("%",G35)))</formula>
    </cfRule>
  </conditionalFormatting>
  <conditionalFormatting sqref="H35:H36 G35:I35">
    <cfRule type="containsText" dxfId="5453" priority="11245" operator="containsText" text="%">
      <formula>NOT(ISERROR(SEARCH("%",G35)))</formula>
    </cfRule>
  </conditionalFormatting>
  <conditionalFormatting sqref="G35:I35">
    <cfRule type="containsText" dxfId="5452" priority="11243" operator="containsText" text="%">
      <formula>NOT(ISERROR(SEARCH("%",G35)))</formula>
    </cfRule>
  </conditionalFormatting>
  <conditionalFormatting sqref="H35:H36 G35:I35">
    <cfRule type="containsText" dxfId="5451" priority="11242" operator="containsText" text="%">
      <formula>NOT(ISERROR(SEARCH("%",G35)))</formula>
    </cfRule>
  </conditionalFormatting>
  <conditionalFormatting sqref="G35:I35">
    <cfRule type="containsText" dxfId="5450" priority="11240" operator="containsText" text="%">
      <formula>NOT(ISERROR(SEARCH("%",G35)))</formula>
    </cfRule>
  </conditionalFormatting>
  <conditionalFormatting sqref="I35:I36">
    <cfRule type="containsText" dxfId="5449" priority="11219" operator="containsText" text="%">
      <formula>NOT(ISERROR(SEARCH("%",I35)))</formula>
    </cfRule>
  </conditionalFormatting>
  <conditionalFormatting sqref="I35">
    <cfRule type="containsText" dxfId="5448" priority="11217" operator="containsText" text="%">
      <formula>NOT(ISERROR(SEARCH("%",I35)))</formula>
    </cfRule>
  </conditionalFormatting>
  <conditionalFormatting sqref="I35:I36">
    <cfRule type="containsText" dxfId="5447" priority="11216" operator="containsText" text="%">
      <formula>NOT(ISERROR(SEARCH("%",I35)))</formula>
    </cfRule>
  </conditionalFormatting>
  <conditionalFormatting sqref="I35">
    <cfRule type="containsText" dxfId="5446" priority="11215" operator="containsText" text="%">
      <formula>NOT(ISERROR(SEARCH("%",I35)))</formula>
    </cfRule>
  </conditionalFormatting>
  <conditionalFormatting sqref="I35">
    <cfRule type="containsText" dxfId="5445" priority="11214" operator="containsText" text="%">
      <formula>NOT(ISERROR(SEARCH("%",I35)))</formula>
    </cfRule>
  </conditionalFormatting>
  <conditionalFormatting sqref="I35:I36">
    <cfRule type="containsText" dxfId="5444" priority="11213" operator="containsText" text="%">
      <formula>NOT(ISERROR(SEARCH("%",I35)))</formula>
    </cfRule>
  </conditionalFormatting>
  <conditionalFormatting sqref="I35">
    <cfRule type="containsText" dxfId="5443" priority="11212" operator="containsText" text="%">
      <formula>NOT(ISERROR(SEARCH("%",I35)))</formula>
    </cfRule>
  </conditionalFormatting>
  <conditionalFormatting sqref="I35">
    <cfRule type="containsText" dxfId="5442" priority="11211" operator="containsText" text="%">
      <formula>NOT(ISERROR(SEARCH("%",I35)))</formula>
    </cfRule>
  </conditionalFormatting>
  <conditionalFormatting sqref="I35:I36">
    <cfRule type="containsText" dxfId="5441" priority="11210" operator="containsText" text="%">
      <formula>NOT(ISERROR(SEARCH("%",I35)))</formula>
    </cfRule>
  </conditionalFormatting>
  <conditionalFormatting sqref="I35">
    <cfRule type="containsText" dxfId="5440" priority="11209" operator="containsText" text="%">
      <formula>NOT(ISERROR(SEARCH("%",I35)))</formula>
    </cfRule>
  </conditionalFormatting>
  <conditionalFormatting sqref="I35">
    <cfRule type="containsText" dxfId="5439" priority="11208" operator="containsText" text="%">
      <formula>NOT(ISERROR(SEARCH("%",I35)))</formula>
    </cfRule>
  </conditionalFormatting>
  <conditionalFormatting sqref="I35">
    <cfRule type="containsText" dxfId="5438" priority="11207" operator="containsText" text="%">
      <formula>NOT(ISERROR(SEARCH("%",I35)))</formula>
    </cfRule>
  </conditionalFormatting>
  <conditionalFormatting sqref="I35">
    <cfRule type="containsText" dxfId="5437" priority="11206" operator="containsText" text="%">
      <formula>NOT(ISERROR(SEARCH("%",I35)))</formula>
    </cfRule>
  </conditionalFormatting>
  <conditionalFormatting sqref="I35:I36">
    <cfRule type="containsText" dxfId="5436" priority="11205" operator="containsText" text="%">
      <formula>NOT(ISERROR(SEARCH("%",I35)))</formula>
    </cfRule>
  </conditionalFormatting>
  <conditionalFormatting sqref="I35:I36">
    <cfRule type="containsText" dxfId="5435" priority="11204" operator="containsText" text="%">
      <formula>NOT(ISERROR(SEARCH("%",I35)))</formula>
    </cfRule>
  </conditionalFormatting>
  <conditionalFormatting sqref="I35:I36">
    <cfRule type="containsText" dxfId="5434" priority="11203" operator="containsText" text="%">
      <formula>NOT(ISERROR(SEARCH("%",I35)))</formula>
    </cfRule>
  </conditionalFormatting>
  <conditionalFormatting sqref="I35">
    <cfRule type="containsText" dxfId="5433" priority="11202" operator="containsText" text="%">
      <formula>NOT(ISERROR(SEARCH("%",I35)))</formula>
    </cfRule>
  </conditionalFormatting>
  <conditionalFormatting sqref="I35">
    <cfRule type="containsText" dxfId="5432" priority="11201" operator="containsText" text="%">
      <formula>NOT(ISERROR(SEARCH("%",I35)))</formula>
    </cfRule>
  </conditionalFormatting>
  <conditionalFormatting sqref="I35">
    <cfRule type="containsText" dxfId="5431" priority="11200" operator="containsText" text="%">
      <formula>NOT(ISERROR(SEARCH("%",I35)))</formula>
    </cfRule>
  </conditionalFormatting>
  <conditionalFormatting sqref="I35">
    <cfRule type="containsText" dxfId="5430" priority="11199" operator="containsText" text="%">
      <formula>NOT(ISERROR(SEARCH("%",I35)))</formula>
    </cfRule>
  </conditionalFormatting>
  <conditionalFormatting sqref="I35">
    <cfRule type="containsText" dxfId="5429" priority="11198" operator="containsText" text="%">
      <formula>NOT(ISERROR(SEARCH("%",I35)))</formula>
    </cfRule>
  </conditionalFormatting>
  <conditionalFormatting sqref="I35">
    <cfRule type="containsText" dxfId="5428" priority="11197" operator="containsText" text="%">
      <formula>NOT(ISERROR(SEARCH("%",I35)))</formula>
    </cfRule>
  </conditionalFormatting>
  <conditionalFormatting sqref="I35">
    <cfRule type="containsText" dxfId="5427" priority="11196" operator="containsText" text="%">
      <formula>NOT(ISERROR(SEARCH("%",I35)))</formula>
    </cfRule>
  </conditionalFormatting>
  <conditionalFormatting sqref="I35">
    <cfRule type="containsText" dxfId="5426" priority="11195" operator="containsText" text="%">
      <formula>NOT(ISERROR(SEARCH("%",I35)))</formula>
    </cfRule>
  </conditionalFormatting>
  <conditionalFormatting sqref="I35">
    <cfRule type="containsText" dxfId="5425" priority="11194" operator="containsText" text="%">
      <formula>NOT(ISERROR(SEARCH("%",I35)))</formula>
    </cfRule>
  </conditionalFormatting>
  <conditionalFormatting sqref="I35">
    <cfRule type="containsText" dxfId="5424" priority="11193" operator="containsText" text="%">
      <formula>NOT(ISERROR(SEARCH("%",I35)))</formula>
    </cfRule>
  </conditionalFormatting>
  <conditionalFormatting sqref="I35">
    <cfRule type="containsText" dxfId="5423" priority="11192" operator="containsText" text="%">
      <formula>NOT(ISERROR(SEARCH("%",I35)))</formula>
    </cfRule>
  </conditionalFormatting>
  <conditionalFormatting sqref="I35">
    <cfRule type="containsText" dxfId="5422" priority="11191" operator="containsText" text="%">
      <formula>NOT(ISERROR(SEARCH("%",I35)))</formula>
    </cfRule>
  </conditionalFormatting>
  <conditionalFormatting sqref="I35">
    <cfRule type="containsText" dxfId="5421" priority="11190" operator="containsText" text="%">
      <formula>NOT(ISERROR(SEARCH("%",I35)))</formula>
    </cfRule>
  </conditionalFormatting>
  <conditionalFormatting sqref="I35">
    <cfRule type="containsText" dxfId="5420" priority="11189" operator="containsText" text="%">
      <formula>NOT(ISERROR(SEARCH("%",I35)))</formula>
    </cfRule>
  </conditionalFormatting>
  <conditionalFormatting sqref="I35">
    <cfRule type="containsText" dxfId="5419" priority="11188" operator="containsText" text="%">
      <formula>NOT(ISERROR(SEARCH("%",I35)))</formula>
    </cfRule>
  </conditionalFormatting>
  <conditionalFormatting sqref="H35:H36 G35:I35">
    <cfRule type="containsText" dxfId="5418" priority="11187" operator="containsText" text="%">
      <formula>NOT(ISERROR(SEARCH("%",G35)))</formula>
    </cfRule>
  </conditionalFormatting>
  <conditionalFormatting sqref="G35:I35">
    <cfRule type="containsText" dxfId="5417" priority="11185" operator="containsText" text="%">
      <formula>NOT(ISERROR(SEARCH("%",G35)))</formula>
    </cfRule>
  </conditionalFormatting>
  <conditionalFormatting sqref="H35:H36 G35:I35">
    <cfRule type="containsText" dxfId="5416" priority="11179" operator="containsText" text="%">
      <formula>NOT(ISERROR(SEARCH("%",G35)))</formula>
    </cfRule>
  </conditionalFormatting>
  <conditionalFormatting sqref="G35:I35">
    <cfRule type="containsText" dxfId="5415" priority="11159" operator="containsText" text="%">
      <formula>NOT(ISERROR(SEARCH("%",G35)))</formula>
    </cfRule>
  </conditionalFormatting>
  <conditionalFormatting sqref="I31:I32 H31">
    <cfRule type="containsText" dxfId="5414" priority="11082" operator="containsText" text="%">
      <formula>NOT(ISERROR(SEARCH("%",H31)))</formula>
    </cfRule>
  </conditionalFormatting>
  <conditionalFormatting sqref="H31:I31">
    <cfRule type="containsText" dxfId="5413" priority="11081" operator="containsText" text="%">
      <formula>NOT(ISERROR(SEARCH("%",H31)))</formula>
    </cfRule>
  </conditionalFormatting>
  <conditionalFormatting sqref="H31:I31">
    <cfRule type="containsText" dxfId="5412" priority="11080" operator="containsText" text="%">
      <formula>NOT(ISERROR(SEARCH("%",H31)))</formula>
    </cfRule>
  </conditionalFormatting>
  <conditionalFormatting sqref="I31:I32 H31">
    <cfRule type="containsText" dxfId="5411" priority="11079" operator="containsText" text="%">
      <formula>NOT(ISERROR(SEARCH("%",H31)))</formula>
    </cfRule>
  </conditionalFormatting>
  <conditionalFormatting sqref="H31:I31">
    <cfRule type="containsText" dxfId="5410" priority="11078" operator="containsText" text="%">
      <formula>NOT(ISERROR(SEARCH("%",H31)))</formula>
    </cfRule>
  </conditionalFormatting>
  <conditionalFormatting sqref="H31:I31">
    <cfRule type="containsText" dxfId="5409" priority="11077" operator="containsText" text="%">
      <formula>NOT(ISERROR(SEARCH("%",H31)))</formula>
    </cfRule>
  </conditionalFormatting>
  <conditionalFormatting sqref="H31:I31">
    <cfRule type="containsText" dxfId="5408" priority="11076" operator="containsText" text="%">
      <formula>NOT(ISERROR(SEARCH("%",H31)))</formula>
    </cfRule>
  </conditionalFormatting>
  <conditionalFormatting sqref="H31:I31">
    <cfRule type="containsText" dxfId="5407" priority="11075" operator="containsText" text="%">
      <formula>NOT(ISERROR(SEARCH("%",H31)))</formula>
    </cfRule>
  </conditionalFormatting>
  <conditionalFormatting sqref="I31:I32 H31">
    <cfRule type="containsText" dxfId="5406" priority="11074" operator="containsText" text="%">
      <formula>NOT(ISERROR(SEARCH("%",H31)))</formula>
    </cfRule>
  </conditionalFormatting>
  <conditionalFormatting sqref="I31:I32 H31">
    <cfRule type="containsText" dxfId="5405" priority="11073" operator="containsText" text="%">
      <formula>NOT(ISERROR(SEARCH("%",H31)))</formula>
    </cfRule>
  </conditionalFormatting>
  <conditionalFormatting sqref="I31:I32 H31">
    <cfRule type="containsText" dxfId="5404" priority="11072" operator="containsText" text="%">
      <formula>NOT(ISERROR(SEARCH("%",H31)))</formula>
    </cfRule>
  </conditionalFormatting>
  <conditionalFormatting sqref="H31:I31">
    <cfRule type="containsText" dxfId="5403" priority="11071" operator="containsText" text="%">
      <formula>NOT(ISERROR(SEARCH("%",H31)))</formula>
    </cfRule>
  </conditionalFormatting>
  <conditionalFormatting sqref="H31:I31">
    <cfRule type="containsText" dxfId="5402" priority="11070" operator="containsText" text="%">
      <formula>NOT(ISERROR(SEARCH("%",H31)))</formula>
    </cfRule>
  </conditionalFormatting>
  <conditionalFormatting sqref="H31:I31">
    <cfRule type="containsText" dxfId="5401" priority="11069" operator="containsText" text="%">
      <formula>NOT(ISERROR(SEARCH("%",H31)))</formula>
    </cfRule>
  </conditionalFormatting>
  <conditionalFormatting sqref="H31:I31">
    <cfRule type="containsText" dxfId="5400" priority="11068" operator="containsText" text="%">
      <formula>NOT(ISERROR(SEARCH("%",H31)))</formula>
    </cfRule>
  </conditionalFormatting>
  <conditionalFormatting sqref="H31:I31">
    <cfRule type="containsText" dxfId="5399" priority="11067" operator="containsText" text="%">
      <formula>NOT(ISERROR(SEARCH("%",H31)))</formula>
    </cfRule>
  </conditionalFormatting>
  <conditionalFormatting sqref="H31:I31">
    <cfRule type="containsText" dxfId="5398" priority="11066" operator="containsText" text="%">
      <formula>NOT(ISERROR(SEARCH("%",H31)))</formula>
    </cfRule>
  </conditionalFormatting>
  <conditionalFormatting sqref="H31:I31">
    <cfRule type="containsText" dxfId="5397" priority="11065" operator="containsText" text="%">
      <formula>NOT(ISERROR(SEARCH("%",H31)))</formula>
    </cfRule>
  </conditionalFormatting>
  <conditionalFormatting sqref="H31:I31">
    <cfRule type="containsText" dxfId="5396" priority="11064" operator="containsText" text="%">
      <formula>NOT(ISERROR(SEARCH("%",H31)))</formula>
    </cfRule>
  </conditionalFormatting>
  <conditionalFormatting sqref="H31:I31">
    <cfRule type="containsText" dxfId="5395" priority="11063" operator="containsText" text="%">
      <formula>NOT(ISERROR(SEARCH("%",H31)))</formula>
    </cfRule>
  </conditionalFormatting>
  <conditionalFormatting sqref="H31:I31">
    <cfRule type="containsText" dxfId="5394" priority="11062" operator="containsText" text="%">
      <formula>NOT(ISERROR(SEARCH("%",H31)))</formula>
    </cfRule>
  </conditionalFormatting>
  <conditionalFormatting sqref="H31:I31">
    <cfRule type="containsText" dxfId="5393" priority="11061" operator="containsText" text="%">
      <formula>NOT(ISERROR(SEARCH("%",H31)))</formula>
    </cfRule>
  </conditionalFormatting>
  <conditionalFormatting sqref="H31:I31">
    <cfRule type="containsText" dxfId="5392" priority="11060" operator="containsText" text="%">
      <formula>NOT(ISERROR(SEARCH("%",H31)))</formula>
    </cfRule>
  </conditionalFormatting>
  <conditionalFormatting sqref="H31:I31">
    <cfRule type="containsText" dxfId="5391" priority="11059" operator="containsText" text="%">
      <formula>NOT(ISERROR(SEARCH("%",H31)))</formula>
    </cfRule>
  </conditionalFormatting>
  <conditionalFormatting sqref="H31:I31">
    <cfRule type="containsText" dxfId="5390" priority="11058" operator="containsText" text="%">
      <formula>NOT(ISERROR(SEARCH("%",H31)))</formula>
    </cfRule>
  </conditionalFormatting>
  <conditionalFormatting sqref="H31:I31">
    <cfRule type="containsText" dxfId="5389" priority="11057" operator="containsText" text="%">
      <formula>NOT(ISERROR(SEARCH("%",H31)))</formula>
    </cfRule>
  </conditionalFormatting>
  <conditionalFormatting sqref="I31:I32 H31">
    <cfRule type="containsText" dxfId="5388" priority="11056" operator="containsText" text="%">
      <formula>NOT(ISERROR(SEARCH("%",H31)))</formula>
    </cfRule>
  </conditionalFormatting>
  <conditionalFormatting sqref="H31:I31">
    <cfRule type="containsText" dxfId="5387" priority="11055" operator="containsText" text="%">
      <formula>NOT(ISERROR(SEARCH("%",H31)))</formula>
    </cfRule>
  </conditionalFormatting>
  <conditionalFormatting sqref="H31:I31">
    <cfRule type="containsText" dxfId="5386" priority="11054" operator="containsText" text="%">
      <formula>NOT(ISERROR(SEARCH("%",H31)))</formula>
    </cfRule>
  </conditionalFormatting>
  <conditionalFormatting sqref="I31:I32 H31">
    <cfRule type="containsText" dxfId="5385" priority="11053" operator="containsText" text="%">
      <formula>NOT(ISERROR(SEARCH("%",H31)))</formula>
    </cfRule>
  </conditionalFormatting>
  <conditionalFormatting sqref="H31:I31">
    <cfRule type="containsText" dxfId="5384" priority="11052" operator="containsText" text="%">
      <formula>NOT(ISERROR(SEARCH("%",H31)))</formula>
    </cfRule>
  </conditionalFormatting>
  <conditionalFormatting sqref="H31:I31">
    <cfRule type="containsText" dxfId="5383" priority="11051" operator="containsText" text="%">
      <formula>NOT(ISERROR(SEARCH("%",H31)))</formula>
    </cfRule>
  </conditionalFormatting>
  <conditionalFormatting sqref="I31:I32 H31">
    <cfRule type="containsText" dxfId="5382" priority="11050" operator="containsText" text="%">
      <formula>NOT(ISERROR(SEARCH("%",H31)))</formula>
    </cfRule>
  </conditionalFormatting>
  <conditionalFormatting sqref="H31:I31">
    <cfRule type="containsText" dxfId="5381" priority="11049" operator="containsText" text="%">
      <formula>NOT(ISERROR(SEARCH("%",H31)))</formula>
    </cfRule>
  </conditionalFormatting>
  <conditionalFormatting sqref="H31:I31">
    <cfRule type="containsText" dxfId="5380" priority="11048" operator="containsText" text="%">
      <formula>NOT(ISERROR(SEARCH("%",H31)))</formula>
    </cfRule>
  </conditionalFormatting>
  <conditionalFormatting sqref="H31:I31">
    <cfRule type="containsText" dxfId="5379" priority="11047" operator="containsText" text="%">
      <formula>NOT(ISERROR(SEARCH("%",H31)))</formula>
    </cfRule>
  </conditionalFormatting>
  <conditionalFormatting sqref="H31:I31">
    <cfRule type="containsText" dxfId="5378" priority="11046" operator="containsText" text="%">
      <formula>NOT(ISERROR(SEARCH("%",H31)))</formula>
    </cfRule>
  </conditionalFormatting>
  <conditionalFormatting sqref="I31:I32 H31">
    <cfRule type="containsText" dxfId="5377" priority="11045" operator="containsText" text="%">
      <formula>NOT(ISERROR(SEARCH("%",H31)))</formula>
    </cfRule>
  </conditionalFormatting>
  <conditionalFormatting sqref="I31:I32 H31">
    <cfRule type="containsText" dxfId="5376" priority="11044" operator="containsText" text="%">
      <formula>NOT(ISERROR(SEARCH("%",H31)))</formula>
    </cfRule>
  </conditionalFormatting>
  <conditionalFormatting sqref="I31:I32 H31">
    <cfRule type="containsText" dxfId="5375" priority="11043" operator="containsText" text="%">
      <formula>NOT(ISERROR(SEARCH("%",H31)))</formula>
    </cfRule>
  </conditionalFormatting>
  <conditionalFormatting sqref="H31:I31">
    <cfRule type="containsText" dxfId="5374" priority="11042" operator="containsText" text="%">
      <formula>NOT(ISERROR(SEARCH("%",H31)))</formula>
    </cfRule>
  </conditionalFormatting>
  <conditionalFormatting sqref="H31:I31">
    <cfRule type="containsText" dxfId="5373" priority="11041" operator="containsText" text="%">
      <formula>NOT(ISERROR(SEARCH("%",H31)))</formula>
    </cfRule>
  </conditionalFormatting>
  <conditionalFormatting sqref="H31:I31">
    <cfRule type="containsText" dxfId="5372" priority="11040" operator="containsText" text="%">
      <formula>NOT(ISERROR(SEARCH("%",H31)))</formula>
    </cfRule>
  </conditionalFormatting>
  <conditionalFormatting sqref="H31:I31">
    <cfRule type="containsText" dxfId="5371" priority="11039" operator="containsText" text="%">
      <formula>NOT(ISERROR(SEARCH("%",H31)))</formula>
    </cfRule>
  </conditionalFormatting>
  <conditionalFormatting sqref="H31:I31">
    <cfRule type="containsText" dxfId="5370" priority="11038" operator="containsText" text="%">
      <formula>NOT(ISERROR(SEARCH("%",H31)))</formula>
    </cfRule>
  </conditionalFormatting>
  <conditionalFormatting sqref="H31:I31">
    <cfRule type="containsText" dxfId="5369" priority="11037" operator="containsText" text="%">
      <formula>NOT(ISERROR(SEARCH("%",H31)))</formula>
    </cfRule>
  </conditionalFormatting>
  <conditionalFormatting sqref="H31:I31">
    <cfRule type="containsText" dxfId="5368" priority="11036" operator="containsText" text="%">
      <formula>NOT(ISERROR(SEARCH("%",H31)))</formula>
    </cfRule>
  </conditionalFormatting>
  <conditionalFormatting sqref="H31:I31">
    <cfRule type="containsText" dxfId="5367" priority="11035" operator="containsText" text="%">
      <formula>NOT(ISERROR(SEARCH("%",H31)))</formula>
    </cfRule>
  </conditionalFormatting>
  <conditionalFormatting sqref="H31:I31">
    <cfRule type="containsText" dxfId="5366" priority="11034" operator="containsText" text="%">
      <formula>NOT(ISERROR(SEARCH("%",H31)))</formula>
    </cfRule>
  </conditionalFormatting>
  <conditionalFormatting sqref="H31:I31">
    <cfRule type="containsText" dxfId="5365" priority="11033" operator="containsText" text="%">
      <formula>NOT(ISERROR(SEARCH("%",H31)))</formula>
    </cfRule>
  </conditionalFormatting>
  <conditionalFormatting sqref="H31:I31">
    <cfRule type="containsText" dxfId="5364" priority="11032" operator="containsText" text="%">
      <formula>NOT(ISERROR(SEARCH("%",H31)))</formula>
    </cfRule>
  </conditionalFormatting>
  <conditionalFormatting sqref="H31:I31">
    <cfRule type="containsText" dxfId="5363" priority="11031" operator="containsText" text="%">
      <formula>NOT(ISERROR(SEARCH("%",H31)))</formula>
    </cfRule>
  </conditionalFormatting>
  <conditionalFormatting sqref="H31:I31">
    <cfRule type="containsText" dxfId="5362" priority="11030" operator="containsText" text="%">
      <formula>NOT(ISERROR(SEARCH("%",H31)))</formula>
    </cfRule>
  </conditionalFormatting>
  <conditionalFormatting sqref="H31:I31">
    <cfRule type="containsText" dxfId="5361" priority="11029" operator="containsText" text="%">
      <formula>NOT(ISERROR(SEARCH("%",H31)))</formula>
    </cfRule>
  </conditionalFormatting>
  <conditionalFormatting sqref="H31:I31">
    <cfRule type="containsText" dxfId="5360" priority="11028" operator="containsText" text="%">
      <formula>NOT(ISERROR(SEARCH("%",H31)))</formula>
    </cfRule>
  </conditionalFormatting>
  <conditionalFormatting sqref="I31:I32 H31">
    <cfRule type="containsText" dxfId="5359" priority="11027" operator="containsText" text="%">
      <formula>NOT(ISERROR(SEARCH("%",H31)))</formula>
    </cfRule>
  </conditionalFormatting>
  <conditionalFormatting sqref="H31:I31">
    <cfRule type="containsText" dxfId="5358" priority="11026" operator="containsText" text="%">
      <formula>NOT(ISERROR(SEARCH("%",H31)))</formula>
    </cfRule>
  </conditionalFormatting>
  <conditionalFormatting sqref="H31:I31">
    <cfRule type="containsText" dxfId="5357" priority="11025" operator="containsText" text="%">
      <formula>NOT(ISERROR(SEARCH("%",H31)))</formula>
    </cfRule>
  </conditionalFormatting>
  <conditionalFormatting sqref="I31:I32 H31">
    <cfRule type="containsText" dxfId="5356" priority="11024" operator="containsText" text="%">
      <formula>NOT(ISERROR(SEARCH("%",H31)))</formula>
    </cfRule>
  </conditionalFormatting>
  <conditionalFormatting sqref="H31:I31">
    <cfRule type="containsText" dxfId="5355" priority="11023" operator="containsText" text="%">
      <formula>NOT(ISERROR(SEARCH("%",H31)))</formula>
    </cfRule>
  </conditionalFormatting>
  <conditionalFormatting sqref="H31:I31">
    <cfRule type="containsText" dxfId="5354" priority="11022" operator="containsText" text="%">
      <formula>NOT(ISERROR(SEARCH("%",H31)))</formula>
    </cfRule>
  </conditionalFormatting>
  <conditionalFormatting sqref="I31:I32 H31">
    <cfRule type="containsText" dxfId="5353" priority="11021" operator="containsText" text="%">
      <formula>NOT(ISERROR(SEARCH("%",H31)))</formula>
    </cfRule>
  </conditionalFormatting>
  <conditionalFormatting sqref="H31:I31">
    <cfRule type="containsText" dxfId="5352" priority="11020" operator="containsText" text="%">
      <formula>NOT(ISERROR(SEARCH("%",H31)))</formula>
    </cfRule>
  </conditionalFormatting>
  <conditionalFormatting sqref="H31:I31">
    <cfRule type="containsText" dxfId="5351" priority="11019" operator="containsText" text="%">
      <formula>NOT(ISERROR(SEARCH("%",H31)))</formula>
    </cfRule>
  </conditionalFormatting>
  <conditionalFormatting sqref="H31:I31">
    <cfRule type="containsText" dxfId="5350" priority="11018" operator="containsText" text="%">
      <formula>NOT(ISERROR(SEARCH("%",H31)))</formula>
    </cfRule>
  </conditionalFormatting>
  <conditionalFormatting sqref="H31:I31">
    <cfRule type="containsText" dxfId="5349" priority="11017" operator="containsText" text="%">
      <formula>NOT(ISERROR(SEARCH("%",H31)))</formula>
    </cfRule>
  </conditionalFormatting>
  <conditionalFormatting sqref="I31:I32 H31">
    <cfRule type="containsText" dxfId="5348" priority="11016" operator="containsText" text="%">
      <formula>NOT(ISERROR(SEARCH("%",H31)))</formula>
    </cfRule>
  </conditionalFormatting>
  <conditionalFormatting sqref="I31:I32 H31">
    <cfRule type="containsText" dxfId="5347" priority="11015" operator="containsText" text="%">
      <formula>NOT(ISERROR(SEARCH("%",H31)))</formula>
    </cfRule>
  </conditionalFormatting>
  <conditionalFormatting sqref="I31:I32 H31">
    <cfRule type="containsText" dxfId="5346" priority="11014" operator="containsText" text="%">
      <formula>NOT(ISERROR(SEARCH("%",H31)))</formula>
    </cfRule>
  </conditionalFormatting>
  <conditionalFormatting sqref="H31:I31">
    <cfRule type="containsText" dxfId="5345" priority="11013" operator="containsText" text="%">
      <formula>NOT(ISERROR(SEARCH("%",H31)))</formula>
    </cfRule>
  </conditionalFormatting>
  <conditionalFormatting sqref="H31:I31">
    <cfRule type="containsText" dxfId="5344" priority="11012" operator="containsText" text="%">
      <formula>NOT(ISERROR(SEARCH("%",H31)))</formula>
    </cfRule>
  </conditionalFormatting>
  <conditionalFormatting sqref="H31:I31">
    <cfRule type="containsText" dxfId="5343" priority="11011" operator="containsText" text="%">
      <formula>NOT(ISERROR(SEARCH("%",H31)))</formula>
    </cfRule>
  </conditionalFormatting>
  <conditionalFormatting sqref="H31:I31">
    <cfRule type="containsText" dxfId="5342" priority="11010" operator="containsText" text="%">
      <formula>NOT(ISERROR(SEARCH("%",H31)))</formula>
    </cfRule>
  </conditionalFormatting>
  <conditionalFormatting sqref="H31:I31">
    <cfRule type="containsText" dxfId="5341" priority="11009" operator="containsText" text="%">
      <formula>NOT(ISERROR(SEARCH("%",H31)))</formula>
    </cfRule>
  </conditionalFormatting>
  <conditionalFormatting sqref="H31:I31">
    <cfRule type="containsText" dxfId="5340" priority="11008" operator="containsText" text="%">
      <formula>NOT(ISERROR(SEARCH("%",H31)))</formula>
    </cfRule>
  </conditionalFormatting>
  <conditionalFormatting sqref="H31:I31">
    <cfRule type="containsText" dxfId="5339" priority="11007" operator="containsText" text="%">
      <formula>NOT(ISERROR(SEARCH("%",H31)))</formula>
    </cfRule>
  </conditionalFormatting>
  <conditionalFormatting sqref="H31:I31">
    <cfRule type="containsText" dxfId="5338" priority="11006" operator="containsText" text="%">
      <formula>NOT(ISERROR(SEARCH("%",H31)))</formula>
    </cfRule>
  </conditionalFormatting>
  <conditionalFormatting sqref="H31:I31">
    <cfRule type="containsText" dxfId="5337" priority="11005" operator="containsText" text="%">
      <formula>NOT(ISERROR(SEARCH("%",H31)))</formula>
    </cfRule>
  </conditionalFormatting>
  <conditionalFormatting sqref="H31:I31">
    <cfRule type="containsText" dxfId="5336" priority="11004" operator="containsText" text="%">
      <formula>NOT(ISERROR(SEARCH("%",H31)))</formula>
    </cfRule>
  </conditionalFormatting>
  <conditionalFormatting sqref="H31:I31">
    <cfRule type="containsText" dxfId="5335" priority="11003" operator="containsText" text="%">
      <formula>NOT(ISERROR(SEARCH("%",H31)))</formula>
    </cfRule>
  </conditionalFormatting>
  <conditionalFormatting sqref="H31:I31">
    <cfRule type="containsText" dxfId="5334" priority="11002" operator="containsText" text="%">
      <formula>NOT(ISERROR(SEARCH("%",H31)))</formula>
    </cfRule>
  </conditionalFormatting>
  <conditionalFormatting sqref="H31:I31">
    <cfRule type="containsText" dxfId="5333" priority="11001" operator="containsText" text="%">
      <formula>NOT(ISERROR(SEARCH("%",H31)))</formula>
    </cfRule>
  </conditionalFormatting>
  <conditionalFormatting sqref="H31:I31">
    <cfRule type="containsText" dxfId="5332" priority="11000" operator="containsText" text="%">
      <formula>NOT(ISERROR(SEARCH("%",H31)))</formula>
    </cfRule>
  </conditionalFormatting>
  <conditionalFormatting sqref="H31:I31">
    <cfRule type="containsText" dxfId="5331" priority="10999" operator="containsText" text="%">
      <formula>NOT(ISERROR(SEARCH("%",H31)))</formula>
    </cfRule>
  </conditionalFormatting>
  <conditionalFormatting sqref="I32">
    <cfRule type="containsText" dxfId="5330" priority="10998" operator="containsText" text="%">
      <formula>NOT(ISERROR(SEARCH("%",I32)))</formula>
    </cfRule>
  </conditionalFormatting>
  <conditionalFormatting sqref="I32">
    <cfRule type="containsText" dxfId="5329" priority="10997" operator="containsText" text="%">
      <formula>NOT(ISERROR(SEARCH("%",I32)))</formula>
    </cfRule>
  </conditionalFormatting>
  <conditionalFormatting sqref="I32">
    <cfRule type="containsText" dxfId="5328" priority="10996" operator="containsText" text="%">
      <formula>NOT(ISERROR(SEARCH("%",I32)))</formula>
    </cfRule>
  </conditionalFormatting>
  <conditionalFormatting sqref="I32">
    <cfRule type="containsText" dxfId="5327" priority="10995" operator="containsText" text="%">
      <formula>NOT(ISERROR(SEARCH("%",I32)))</formula>
    </cfRule>
  </conditionalFormatting>
  <conditionalFormatting sqref="I32">
    <cfRule type="containsText" dxfId="5326" priority="10994" operator="containsText" text="%">
      <formula>NOT(ISERROR(SEARCH("%",I32)))</formula>
    </cfRule>
  </conditionalFormatting>
  <conditionalFormatting sqref="I32">
    <cfRule type="containsText" dxfId="5325" priority="10993" operator="containsText" text="%">
      <formula>NOT(ISERROR(SEARCH("%",I32)))</formula>
    </cfRule>
  </conditionalFormatting>
  <conditionalFormatting sqref="I31:I32 H31">
    <cfRule type="containsText" dxfId="5324" priority="10992" operator="containsText" text="%">
      <formula>NOT(ISERROR(SEARCH("%",H31)))</formula>
    </cfRule>
  </conditionalFormatting>
  <conditionalFormatting sqref="H31:I31">
    <cfRule type="containsText" dxfId="5323" priority="10991" operator="containsText" text="%">
      <formula>NOT(ISERROR(SEARCH("%",H31)))</formula>
    </cfRule>
  </conditionalFormatting>
  <conditionalFormatting sqref="H31:I31">
    <cfRule type="containsText" dxfId="5322" priority="10990" operator="containsText" text="%">
      <formula>NOT(ISERROR(SEARCH("%",H31)))</formula>
    </cfRule>
  </conditionalFormatting>
  <conditionalFormatting sqref="I31:I32 H31">
    <cfRule type="containsText" dxfId="5321" priority="10989" operator="containsText" text="%">
      <formula>NOT(ISERROR(SEARCH("%",H31)))</formula>
    </cfRule>
  </conditionalFormatting>
  <conditionalFormatting sqref="H31:I31">
    <cfRule type="containsText" dxfId="5320" priority="10988" operator="containsText" text="%">
      <formula>NOT(ISERROR(SEARCH("%",H31)))</formula>
    </cfRule>
  </conditionalFormatting>
  <conditionalFormatting sqref="H31:I31">
    <cfRule type="containsText" dxfId="5319" priority="10987" operator="containsText" text="%">
      <formula>NOT(ISERROR(SEARCH("%",H31)))</formula>
    </cfRule>
  </conditionalFormatting>
  <conditionalFormatting sqref="I31:I32 H31">
    <cfRule type="containsText" dxfId="5318" priority="10986" operator="containsText" text="%">
      <formula>NOT(ISERROR(SEARCH("%",H31)))</formula>
    </cfRule>
  </conditionalFormatting>
  <conditionalFormatting sqref="H31:I31">
    <cfRule type="containsText" dxfId="5317" priority="10985" operator="containsText" text="%">
      <formula>NOT(ISERROR(SEARCH("%",H31)))</formula>
    </cfRule>
  </conditionalFormatting>
  <conditionalFormatting sqref="H31:I31">
    <cfRule type="containsText" dxfId="5316" priority="10984" operator="containsText" text="%">
      <formula>NOT(ISERROR(SEARCH("%",H31)))</formula>
    </cfRule>
  </conditionalFormatting>
  <conditionalFormatting sqref="I31:I32 H31">
    <cfRule type="containsText" dxfId="5315" priority="10983" operator="containsText" text="%">
      <formula>NOT(ISERROR(SEARCH("%",H31)))</formula>
    </cfRule>
  </conditionalFormatting>
  <conditionalFormatting sqref="H31:I31">
    <cfRule type="containsText" dxfId="5314" priority="10982" operator="containsText" text="%">
      <formula>NOT(ISERROR(SEARCH("%",H31)))</formula>
    </cfRule>
  </conditionalFormatting>
  <conditionalFormatting sqref="H31:I31">
    <cfRule type="containsText" dxfId="5313" priority="10981" operator="containsText" text="%">
      <formula>NOT(ISERROR(SEARCH("%",H31)))</formula>
    </cfRule>
  </conditionalFormatting>
  <conditionalFormatting sqref="I31:I32 H31">
    <cfRule type="containsText" dxfId="5312" priority="10980" operator="containsText" text="%">
      <formula>NOT(ISERROR(SEARCH("%",H31)))</formula>
    </cfRule>
  </conditionalFormatting>
  <conditionalFormatting sqref="H31:I31">
    <cfRule type="containsText" dxfId="5311" priority="10979" operator="containsText" text="%">
      <formula>NOT(ISERROR(SEARCH("%",H31)))</formula>
    </cfRule>
  </conditionalFormatting>
  <conditionalFormatting sqref="H31:I31">
    <cfRule type="containsText" dxfId="5310" priority="10978" operator="containsText" text="%">
      <formula>NOT(ISERROR(SEARCH("%",H31)))</formula>
    </cfRule>
  </conditionalFormatting>
  <conditionalFormatting sqref="H31:I31">
    <cfRule type="containsText" dxfId="5309" priority="10977" operator="containsText" text="%">
      <formula>NOT(ISERROR(SEARCH("%",H31)))</formula>
    </cfRule>
  </conditionalFormatting>
  <conditionalFormatting sqref="H31:I31">
    <cfRule type="containsText" dxfId="5308" priority="10976" operator="containsText" text="%">
      <formula>NOT(ISERROR(SEARCH("%",H31)))</formula>
    </cfRule>
  </conditionalFormatting>
  <conditionalFormatting sqref="I31:I32 H31">
    <cfRule type="containsText" dxfId="5307" priority="10975" operator="containsText" text="%">
      <formula>NOT(ISERROR(SEARCH("%",H31)))</formula>
    </cfRule>
  </conditionalFormatting>
  <conditionalFormatting sqref="I31:I32 H31">
    <cfRule type="containsText" dxfId="5306" priority="10974" operator="containsText" text="%">
      <formula>NOT(ISERROR(SEARCH("%",H31)))</formula>
    </cfRule>
  </conditionalFormatting>
  <conditionalFormatting sqref="I31:I32 H31">
    <cfRule type="containsText" dxfId="5305" priority="10973" operator="containsText" text="%">
      <formula>NOT(ISERROR(SEARCH("%",H31)))</formula>
    </cfRule>
  </conditionalFormatting>
  <conditionalFormatting sqref="H31:I31">
    <cfRule type="containsText" dxfId="5304" priority="10972" operator="containsText" text="%">
      <formula>NOT(ISERROR(SEARCH("%",H31)))</formula>
    </cfRule>
  </conditionalFormatting>
  <conditionalFormatting sqref="H31:I31">
    <cfRule type="containsText" dxfId="5303" priority="10971" operator="containsText" text="%">
      <formula>NOT(ISERROR(SEARCH("%",H31)))</formula>
    </cfRule>
  </conditionalFormatting>
  <conditionalFormatting sqref="H31:I31">
    <cfRule type="containsText" dxfId="5302" priority="10970" operator="containsText" text="%">
      <formula>NOT(ISERROR(SEARCH("%",H31)))</formula>
    </cfRule>
  </conditionalFormatting>
  <conditionalFormatting sqref="H31:I31">
    <cfRule type="containsText" dxfId="5301" priority="10969" operator="containsText" text="%">
      <formula>NOT(ISERROR(SEARCH("%",H31)))</formula>
    </cfRule>
  </conditionalFormatting>
  <conditionalFormatting sqref="H31:I31">
    <cfRule type="containsText" dxfId="5300" priority="10968" operator="containsText" text="%">
      <formula>NOT(ISERROR(SEARCH("%",H31)))</formula>
    </cfRule>
  </conditionalFormatting>
  <conditionalFormatting sqref="H31:I31">
    <cfRule type="containsText" dxfId="5299" priority="10967" operator="containsText" text="%">
      <formula>NOT(ISERROR(SEARCH("%",H31)))</formula>
    </cfRule>
  </conditionalFormatting>
  <conditionalFormatting sqref="H31:I31">
    <cfRule type="containsText" dxfId="5298" priority="10966" operator="containsText" text="%">
      <formula>NOT(ISERROR(SEARCH("%",H31)))</formula>
    </cfRule>
  </conditionalFormatting>
  <conditionalFormatting sqref="H31:I31">
    <cfRule type="containsText" dxfId="5297" priority="10965" operator="containsText" text="%">
      <formula>NOT(ISERROR(SEARCH("%",H31)))</formula>
    </cfRule>
  </conditionalFormatting>
  <conditionalFormatting sqref="H31:I31">
    <cfRule type="containsText" dxfId="5296" priority="10964" operator="containsText" text="%">
      <formula>NOT(ISERROR(SEARCH("%",H31)))</formula>
    </cfRule>
  </conditionalFormatting>
  <conditionalFormatting sqref="H31:I31">
    <cfRule type="containsText" dxfId="5295" priority="10963" operator="containsText" text="%">
      <formula>NOT(ISERROR(SEARCH("%",H31)))</formula>
    </cfRule>
  </conditionalFormatting>
  <conditionalFormatting sqref="H31:I31">
    <cfRule type="containsText" dxfId="5294" priority="10962" operator="containsText" text="%">
      <formula>NOT(ISERROR(SEARCH("%",H31)))</formula>
    </cfRule>
  </conditionalFormatting>
  <conditionalFormatting sqref="H31:I31">
    <cfRule type="containsText" dxfId="5293" priority="10961" operator="containsText" text="%">
      <formula>NOT(ISERROR(SEARCH("%",H31)))</formula>
    </cfRule>
  </conditionalFormatting>
  <conditionalFormatting sqref="H31:I31">
    <cfRule type="containsText" dxfId="5292" priority="10960" operator="containsText" text="%">
      <formula>NOT(ISERROR(SEARCH("%",H31)))</formula>
    </cfRule>
  </conditionalFormatting>
  <conditionalFormatting sqref="H31:I31">
    <cfRule type="containsText" dxfId="5291" priority="10959" operator="containsText" text="%">
      <formula>NOT(ISERROR(SEARCH("%",H31)))</formula>
    </cfRule>
  </conditionalFormatting>
  <conditionalFormatting sqref="H31:I31">
    <cfRule type="containsText" dxfId="5290" priority="10958" operator="containsText" text="%">
      <formula>NOT(ISERROR(SEARCH("%",H31)))</formula>
    </cfRule>
  </conditionalFormatting>
  <conditionalFormatting sqref="I32">
    <cfRule type="containsText" dxfId="5289" priority="10957" operator="containsText" text="%">
      <formula>NOT(ISERROR(SEARCH("%",I32)))</formula>
    </cfRule>
  </conditionalFormatting>
  <conditionalFormatting sqref="I32">
    <cfRule type="containsText" dxfId="5288" priority="10956" operator="containsText" text="%">
      <formula>NOT(ISERROR(SEARCH("%",I32)))</formula>
    </cfRule>
  </conditionalFormatting>
  <conditionalFormatting sqref="I32">
    <cfRule type="containsText" dxfId="5287" priority="10955" operator="containsText" text="%">
      <formula>NOT(ISERROR(SEARCH("%",I32)))</formula>
    </cfRule>
  </conditionalFormatting>
  <conditionalFormatting sqref="I32">
    <cfRule type="containsText" dxfId="5286" priority="10954" operator="containsText" text="%">
      <formula>NOT(ISERROR(SEARCH("%",I32)))</formula>
    </cfRule>
  </conditionalFormatting>
  <conditionalFormatting sqref="I32">
    <cfRule type="containsText" dxfId="5285" priority="10953" operator="containsText" text="%">
      <formula>NOT(ISERROR(SEARCH("%",I32)))</formula>
    </cfRule>
  </conditionalFormatting>
  <conditionalFormatting sqref="I32">
    <cfRule type="containsText" dxfId="5284" priority="10952" operator="containsText" text="%">
      <formula>NOT(ISERROR(SEARCH("%",I32)))</formula>
    </cfRule>
  </conditionalFormatting>
  <conditionalFormatting sqref="I32">
    <cfRule type="containsText" dxfId="5283" priority="10951" operator="containsText" text="%">
      <formula>NOT(ISERROR(SEARCH("%",I32)))</formula>
    </cfRule>
  </conditionalFormatting>
  <conditionalFormatting sqref="I32">
    <cfRule type="containsText" dxfId="5282" priority="10950" operator="containsText" text="%">
      <formula>NOT(ISERROR(SEARCH("%",I32)))</formula>
    </cfRule>
  </conditionalFormatting>
  <conditionalFormatting sqref="I32">
    <cfRule type="containsText" dxfId="5281" priority="10949" operator="containsText" text="%">
      <formula>NOT(ISERROR(SEARCH("%",I32)))</formula>
    </cfRule>
  </conditionalFormatting>
  <conditionalFormatting sqref="I32">
    <cfRule type="containsText" dxfId="5280" priority="10948" operator="containsText" text="%">
      <formula>NOT(ISERROR(SEARCH("%",I32)))</formula>
    </cfRule>
  </conditionalFormatting>
  <conditionalFormatting sqref="I32">
    <cfRule type="containsText" dxfId="5279" priority="10947" operator="containsText" text="%">
      <formula>NOT(ISERROR(SEARCH("%",I32)))</formula>
    </cfRule>
  </conditionalFormatting>
  <conditionalFormatting sqref="I32">
    <cfRule type="containsText" dxfId="5278" priority="10946" operator="containsText" text="%">
      <formula>NOT(ISERROR(SEARCH("%",I32)))</formula>
    </cfRule>
  </conditionalFormatting>
  <conditionalFormatting sqref="G31:H31">
    <cfRule type="containsText" dxfId="5277" priority="10945" operator="containsText" text="%">
      <formula>NOT(ISERROR(SEARCH("%",G31)))</formula>
    </cfRule>
  </conditionalFormatting>
  <conditionalFormatting sqref="G31:H31">
    <cfRule type="containsText" dxfId="5276" priority="10944" operator="containsText" text="%">
      <formula>NOT(ISERROR(SEARCH("%",G31)))</formula>
    </cfRule>
  </conditionalFormatting>
  <conditionalFormatting sqref="G31:H31">
    <cfRule type="containsText" dxfId="5275" priority="10943" operator="containsText" text="%">
      <formula>NOT(ISERROR(SEARCH("%",G31)))</formula>
    </cfRule>
  </conditionalFormatting>
  <conditionalFormatting sqref="G31:H31">
    <cfRule type="containsText" dxfId="5274" priority="10942" operator="containsText" text="%">
      <formula>NOT(ISERROR(SEARCH("%",G31)))</formula>
    </cfRule>
  </conditionalFormatting>
  <conditionalFormatting sqref="H31:H32 G31">
    <cfRule type="containsText" dxfId="5273" priority="10941" operator="containsText" text="%">
      <formula>NOT(ISERROR(SEARCH("%",G31)))</formula>
    </cfRule>
  </conditionalFormatting>
  <conditionalFormatting sqref="H31:H32 G31">
    <cfRule type="containsText" dxfId="5272" priority="10940" operator="containsText" text="%">
      <formula>NOT(ISERROR(SEARCH("%",G31)))</formula>
    </cfRule>
  </conditionalFormatting>
  <conditionalFormatting sqref="H31:H32 G31">
    <cfRule type="containsText" dxfId="5271" priority="10939" operator="containsText" text="%">
      <formula>NOT(ISERROR(SEARCH("%",G31)))</formula>
    </cfRule>
  </conditionalFormatting>
  <conditionalFormatting sqref="G31:H31">
    <cfRule type="containsText" dxfId="5270" priority="10938" operator="containsText" text="%">
      <formula>NOT(ISERROR(SEARCH("%",G31)))</formula>
    </cfRule>
  </conditionalFormatting>
  <conditionalFormatting sqref="G31:H31">
    <cfRule type="containsText" dxfId="5269" priority="10937" operator="containsText" text="%">
      <formula>NOT(ISERROR(SEARCH("%",G31)))</formula>
    </cfRule>
  </conditionalFormatting>
  <conditionalFormatting sqref="G31:H31">
    <cfRule type="containsText" dxfId="5268" priority="10936" operator="containsText" text="%">
      <formula>NOT(ISERROR(SEARCH("%",G31)))</formula>
    </cfRule>
  </conditionalFormatting>
  <conditionalFormatting sqref="G31:H31">
    <cfRule type="containsText" dxfId="5267" priority="10935" operator="containsText" text="%">
      <formula>NOT(ISERROR(SEARCH("%",G31)))</formula>
    </cfRule>
  </conditionalFormatting>
  <conditionalFormatting sqref="G31:H31">
    <cfRule type="containsText" dxfId="5266" priority="10934" operator="containsText" text="%">
      <formula>NOT(ISERROR(SEARCH("%",G31)))</formula>
    </cfRule>
  </conditionalFormatting>
  <conditionalFormatting sqref="G31:H31">
    <cfRule type="containsText" dxfId="5265" priority="10933" operator="containsText" text="%">
      <formula>NOT(ISERROR(SEARCH("%",G31)))</formula>
    </cfRule>
  </conditionalFormatting>
  <conditionalFormatting sqref="G31:H31">
    <cfRule type="containsText" dxfId="5264" priority="10932" operator="containsText" text="%">
      <formula>NOT(ISERROR(SEARCH("%",G31)))</formula>
    </cfRule>
  </conditionalFormatting>
  <conditionalFormatting sqref="G31:H31">
    <cfRule type="containsText" dxfId="5263" priority="10931" operator="containsText" text="%">
      <formula>NOT(ISERROR(SEARCH("%",G31)))</formula>
    </cfRule>
  </conditionalFormatting>
  <conditionalFormatting sqref="G31:H31">
    <cfRule type="containsText" dxfId="5262" priority="10930" operator="containsText" text="%">
      <formula>NOT(ISERROR(SEARCH("%",G31)))</formula>
    </cfRule>
  </conditionalFormatting>
  <conditionalFormatting sqref="G31:H31">
    <cfRule type="containsText" dxfId="5261" priority="10929" operator="containsText" text="%">
      <formula>NOT(ISERROR(SEARCH("%",G31)))</formula>
    </cfRule>
  </conditionalFormatting>
  <conditionalFormatting sqref="G31:H31">
    <cfRule type="containsText" dxfId="5260" priority="10928" operator="containsText" text="%">
      <formula>NOT(ISERROR(SEARCH("%",G31)))</formula>
    </cfRule>
  </conditionalFormatting>
  <conditionalFormatting sqref="G31:H31">
    <cfRule type="containsText" dxfId="5259" priority="10927" operator="containsText" text="%">
      <formula>NOT(ISERROR(SEARCH("%",G31)))</formula>
    </cfRule>
  </conditionalFormatting>
  <conditionalFormatting sqref="G31:H31">
    <cfRule type="containsText" dxfId="5258" priority="10926" operator="containsText" text="%">
      <formula>NOT(ISERROR(SEARCH("%",G31)))</formula>
    </cfRule>
  </conditionalFormatting>
  <conditionalFormatting sqref="G31:H31">
    <cfRule type="containsText" dxfId="5257" priority="10925" operator="containsText" text="%">
      <formula>NOT(ISERROR(SEARCH("%",G31)))</formula>
    </cfRule>
  </conditionalFormatting>
  <conditionalFormatting sqref="G31:H31">
    <cfRule type="containsText" dxfId="5256" priority="10924" operator="containsText" text="%">
      <formula>NOT(ISERROR(SEARCH("%",G31)))</formula>
    </cfRule>
  </conditionalFormatting>
  <conditionalFormatting sqref="H31:H32 G31">
    <cfRule type="containsText" dxfId="5255" priority="10923" operator="containsText" text="%">
      <formula>NOT(ISERROR(SEARCH("%",G31)))</formula>
    </cfRule>
  </conditionalFormatting>
  <conditionalFormatting sqref="G31:H31">
    <cfRule type="containsText" dxfId="5254" priority="10922" operator="containsText" text="%">
      <formula>NOT(ISERROR(SEARCH("%",G31)))</formula>
    </cfRule>
  </conditionalFormatting>
  <conditionalFormatting sqref="G31:H31">
    <cfRule type="containsText" dxfId="5253" priority="10921" operator="containsText" text="%">
      <formula>NOT(ISERROR(SEARCH("%",G31)))</formula>
    </cfRule>
  </conditionalFormatting>
  <conditionalFormatting sqref="H31:H32 G31">
    <cfRule type="containsText" dxfId="5252" priority="10920" operator="containsText" text="%">
      <formula>NOT(ISERROR(SEARCH("%",G31)))</formula>
    </cfRule>
  </conditionalFormatting>
  <conditionalFormatting sqref="G31:H31">
    <cfRule type="containsText" dxfId="5251" priority="10919" operator="containsText" text="%">
      <formula>NOT(ISERROR(SEARCH("%",G31)))</formula>
    </cfRule>
  </conditionalFormatting>
  <conditionalFormatting sqref="G31:H31">
    <cfRule type="containsText" dxfId="5250" priority="10918" operator="containsText" text="%">
      <formula>NOT(ISERROR(SEARCH("%",G31)))</formula>
    </cfRule>
  </conditionalFormatting>
  <conditionalFormatting sqref="H31:H32 G31">
    <cfRule type="containsText" dxfId="5249" priority="10917" operator="containsText" text="%">
      <formula>NOT(ISERROR(SEARCH("%",G31)))</formula>
    </cfRule>
  </conditionalFormatting>
  <conditionalFormatting sqref="G31:H31">
    <cfRule type="containsText" dxfId="5248" priority="10916" operator="containsText" text="%">
      <formula>NOT(ISERROR(SEARCH("%",G31)))</formula>
    </cfRule>
  </conditionalFormatting>
  <conditionalFormatting sqref="G31:H31">
    <cfRule type="containsText" dxfId="5247" priority="10915" operator="containsText" text="%">
      <formula>NOT(ISERROR(SEARCH("%",G31)))</formula>
    </cfRule>
  </conditionalFormatting>
  <conditionalFormatting sqref="H31:H32 G31">
    <cfRule type="containsText" dxfId="5246" priority="10914" operator="containsText" text="%">
      <formula>NOT(ISERROR(SEARCH("%",G31)))</formula>
    </cfRule>
  </conditionalFormatting>
  <conditionalFormatting sqref="G31:H31">
    <cfRule type="containsText" dxfId="5245" priority="10913" operator="containsText" text="%">
      <formula>NOT(ISERROR(SEARCH("%",G31)))</formula>
    </cfRule>
  </conditionalFormatting>
  <conditionalFormatting sqref="G31:H31">
    <cfRule type="containsText" dxfId="5244" priority="10912" operator="containsText" text="%">
      <formula>NOT(ISERROR(SEARCH("%",G31)))</formula>
    </cfRule>
  </conditionalFormatting>
  <conditionalFormatting sqref="G31:H31">
    <cfRule type="containsText" dxfId="5243" priority="10911" operator="containsText" text="%">
      <formula>NOT(ISERROR(SEARCH("%",G31)))</formula>
    </cfRule>
  </conditionalFormatting>
  <conditionalFormatting sqref="G31:H31">
    <cfRule type="containsText" dxfId="5242" priority="10910" operator="containsText" text="%">
      <formula>NOT(ISERROR(SEARCH("%",G31)))</formula>
    </cfRule>
  </conditionalFormatting>
  <conditionalFormatting sqref="H31:H32 G31">
    <cfRule type="containsText" dxfId="5241" priority="10909" operator="containsText" text="%">
      <formula>NOT(ISERROR(SEARCH("%",G31)))</formula>
    </cfRule>
  </conditionalFormatting>
  <conditionalFormatting sqref="H31:H32 G31">
    <cfRule type="containsText" dxfId="5240" priority="10908" operator="containsText" text="%">
      <formula>NOT(ISERROR(SEARCH("%",G31)))</formula>
    </cfRule>
  </conditionalFormatting>
  <conditionalFormatting sqref="H31:H32 G31">
    <cfRule type="containsText" dxfId="5239" priority="10907" operator="containsText" text="%">
      <formula>NOT(ISERROR(SEARCH("%",G31)))</formula>
    </cfRule>
  </conditionalFormatting>
  <conditionalFormatting sqref="G31:H31">
    <cfRule type="containsText" dxfId="5238" priority="10906" operator="containsText" text="%">
      <formula>NOT(ISERROR(SEARCH("%",G31)))</formula>
    </cfRule>
  </conditionalFormatting>
  <conditionalFormatting sqref="G31:H31">
    <cfRule type="containsText" dxfId="5237" priority="10905" operator="containsText" text="%">
      <formula>NOT(ISERROR(SEARCH("%",G31)))</formula>
    </cfRule>
  </conditionalFormatting>
  <conditionalFormatting sqref="G31:H31">
    <cfRule type="containsText" dxfId="5236" priority="10904" operator="containsText" text="%">
      <formula>NOT(ISERROR(SEARCH("%",G31)))</formula>
    </cfRule>
  </conditionalFormatting>
  <conditionalFormatting sqref="G31:H31">
    <cfRule type="containsText" dxfId="5235" priority="10903" operator="containsText" text="%">
      <formula>NOT(ISERROR(SEARCH("%",G31)))</formula>
    </cfRule>
  </conditionalFormatting>
  <conditionalFormatting sqref="G31:H31">
    <cfRule type="containsText" dxfId="5234" priority="10902" operator="containsText" text="%">
      <formula>NOT(ISERROR(SEARCH("%",G31)))</formula>
    </cfRule>
  </conditionalFormatting>
  <conditionalFormatting sqref="G31:H31">
    <cfRule type="containsText" dxfId="5233" priority="10901" operator="containsText" text="%">
      <formula>NOT(ISERROR(SEARCH("%",G31)))</formula>
    </cfRule>
  </conditionalFormatting>
  <conditionalFormatting sqref="G31:H31">
    <cfRule type="containsText" dxfId="5232" priority="10900" operator="containsText" text="%">
      <formula>NOT(ISERROR(SEARCH("%",G31)))</formula>
    </cfRule>
  </conditionalFormatting>
  <conditionalFormatting sqref="G31:H31">
    <cfRule type="containsText" dxfId="5231" priority="10899" operator="containsText" text="%">
      <formula>NOT(ISERROR(SEARCH("%",G31)))</formula>
    </cfRule>
  </conditionalFormatting>
  <conditionalFormatting sqref="G31:H31">
    <cfRule type="containsText" dxfId="5230" priority="10898" operator="containsText" text="%">
      <formula>NOT(ISERROR(SEARCH("%",G31)))</formula>
    </cfRule>
  </conditionalFormatting>
  <conditionalFormatting sqref="G31:H31">
    <cfRule type="containsText" dxfId="5229" priority="10897" operator="containsText" text="%">
      <formula>NOT(ISERROR(SEARCH("%",G31)))</formula>
    </cfRule>
  </conditionalFormatting>
  <conditionalFormatting sqref="G31:H31">
    <cfRule type="containsText" dxfId="5228" priority="10896" operator="containsText" text="%">
      <formula>NOT(ISERROR(SEARCH("%",G31)))</formula>
    </cfRule>
  </conditionalFormatting>
  <conditionalFormatting sqref="G31:H31">
    <cfRule type="containsText" dxfId="5227" priority="10895" operator="containsText" text="%">
      <formula>NOT(ISERROR(SEARCH("%",G31)))</formula>
    </cfRule>
  </conditionalFormatting>
  <conditionalFormatting sqref="G31:H31">
    <cfRule type="containsText" dxfId="5226" priority="10894" operator="containsText" text="%">
      <formula>NOT(ISERROR(SEARCH("%",G31)))</formula>
    </cfRule>
  </conditionalFormatting>
  <conditionalFormatting sqref="G31:H31">
    <cfRule type="containsText" dxfId="5225" priority="10893" operator="containsText" text="%">
      <formula>NOT(ISERROR(SEARCH("%",G31)))</formula>
    </cfRule>
  </conditionalFormatting>
  <conditionalFormatting sqref="G31:H31">
    <cfRule type="containsText" dxfId="5224" priority="10892" operator="containsText" text="%">
      <formula>NOT(ISERROR(SEARCH("%",G31)))</formula>
    </cfRule>
  </conditionalFormatting>
  <conditionalFormatting sqref="H31:H32 G31">
    <cfRule type="containsText" dxfId="5223" priority="10891" operator="containsText" text="%">
      <formula>NOT(ISERROR(SEARCH("%",G31)))</formula>
    </cfRule>
  </conditionalFormatting>
  <conditionalFormatting sqref="G31:H31">
    <cfRule type="containsText" dxfId="5222" priority="10890" operator="containsText" text="%">
      <formula>NOT(ISERROR(SEARCH("%",G31)))</formula>
    </cfRule>
  </conditionalFormatting>
  <conditionalFormatting sqref="G31:H31">
    <cfRule type="containsText" dxfId="5221" priority="10889" operator="containsText" text="%">
      <formula>NOT(ISERROR(SEARCH("%",G31)))</formula>
    </cfRule>
  </conditionalFormatting>
  <conditionalFormatting sqref="H31:H32 G31">
    <cfRule type="containsText" dxfId="5220" priority="10888" operator="containsText" text="%">
      <formula>NOT(ISERROR(SEARCH("%",G31)))</formula>
    </cfRule>
  </conditionalFormatting>
  <conditionalFormatting sqref="G31:H31">
    <cfRule type="containsText" dxfId="5219" priority="10887" operator="containsText" text="%">
      <formula>NOT(ISERROR(SEARCH("%",G31)))</formula>
    </cfRule>
  </conditionalFormatting>
  <conditionalFormatting sqref="G31:H31">
    <cfRule type="containsText" dxfId="5218" priority="10886" operator="containsText" text="%">
      <formula>NOT(ISERROR(SEARCH("%",G31)))</formula>
    </cfRule>
  </conditionalFormatting>
  <conditionalFormatting sqref="G31:H31">
    <cfRule type="containsText" dxfId="5217" priority="10885" operator="containsText" text="%">
      <formula>NOT(ISERROR(SEARCH("%",G31)))</formula>
    </cfRule>
  </conditionalFormatting>
  <conditionalFormatting sqref="G31:H31">
    <cfRule type="containsText" dxfId="5216" priority="10884" operator="containsText" text="%">
      <formula>NOT(ISERROR(SEARCH("%",G31)))</formula>
    </cfRule>
  </conditionalFormatting>
  <conditionalFormatting sqref="H31:H32 G31">
    <cfRule type="containsText" dxfId="5215" priority="10883" operator="containsText" text="%">
      <formula>NOT(ISERROR(SEARCH("%",G31)))</formula>
    </cfRule>
  </conditionalFormatting>
  <conditionalFormatting sqref="H31:H32 G31">
    <cfRule type="containsText" dxfId="5214" priority="10882" operator="containsText" text="%">
      <formula>NOT(ISERROR(SEARCH("%",G31)))</formula>
    </cfRule>
  </conditionalFormatting>
  <conditionalFormatting sqref="H31:H32 G31">
    <cfRule type="containsText" dxfId="5213" priority="10881" operator="containsText" text="%">
      <formula>NOT(ISERROR(SEARCH("%",G31)))</formula>
    </cfRule>
  </conditionalFormatting>
  <conditionalFormatting sqref="G31:H31">
    <cfRule type="containsText" dxfId="5212" priority="10880" operator="containsText" text="%">
      <formula>NOT(ISERROR(SEARCH("%",G31)))</formula>
    </cfRule>
  </conditionalFormatting>
  <conditionalFormatting sqref="G31:H31">
    <cfRule type="containsText" dxfId="5211" priority="10879" operator="containsText" text="%">
      <formula>NOT(ISERROR(SEARCH("%",G31)))</formula>
    </cfRule>
  </conditionalFormatting>
  <conditionalFormatting sqref="G31:H31">
    <cfRule type="containsText" dxfId="5210" priority="10878" operator="containsText" text="%">
      <formula>NOT(ISERROR(SEARCH("%",G31)))</formula>
    </cfRule>
  </conditionalFormatting>
  <conditionalFormatting sqref="G31:H31">
    <cfRule type="containsText" dxfId="5209" priority="10877" operator="containsText" text="%">
      <formula>NOT(ISERROR(SEARCH("%",G31)))</formula>
    </cfRule>
  </conditionalFormatting>
  <conditionalFormatting sqref="G31:H31">
    <cfRule type="containsText" dxfId="5208" priority="10876" operator="containsText" text="%">
      <formula>NOT(ISERROR(SEARCH("%",G31)))</formula>
    </cfRule>
  </conditionalFormatting>
  <conditionalFormatting sqref="G31:H31">
    <cfRule type="containsText" dxfId="5207" priority="10875" operator="containsText" text="%">
      <formula>NOT(ISERROR(SEARCH("%",G31)))</formula>
    </cfRule>
  </conditionalFormatting>
  <conditionalFormatting sqref="G31:H31">
    <cfRule type="containsText" dxfId="5206" priority="10874" operator="containsText" text="%">
      <formula>NOT(ISERROR(SEARCH("%",G31)))</formula>
    </cfRule>
  </conditionalFormatting>
  <conditionalFormatting sqref="G31:H31">
    <cfRule type="containsText" dxfId="5205" priority="10873" operator="containsText" text="%">
      <formula>NOT(ISERROR(SEARCH("%",G31)))</formula>
    </cfRule>
  </conditionalFormatting>
  <conditionalFormatting sqref="G31:H31">
    <cfRule type="containsText" dxfId="5204" priority="10872" operator="containsText" text="%">
      <formula>NOT(ISERROR(SEARCH("%",G31)))</formula>
    </cfRule>
  </conditionalFormatting>
  <conditionalFormatting sqref="G31:H31">
    <cfRule type="containsText" dxfId="5203" priority="10871" operator="containsText" text="%">
      <formula>NOT(ISERROR(SEARCH("%",G31)))</formula>
    </cfRule>
  </conditionalFormatting>
  <conditionalFormatting sqref="G31:H31">
    <cfRule type="containsText" dxfId="5202" priority="10870" operator="containsText" text="%">
      <formula>NOT(ISERROR(SEARCH("%",G31)))</formula>
    </cfRule>
  </conditionalFormatting>
  <conditionalFormatting sqref="G31:H31">
    <cfRule type="containsText" dxfId="5201" priority="10869" operator="containsText" text="%">
      <formula>NOT(ISERROR(SEARCH("%",G31)))</formula>
    </cfRule>
  </conditionalFormatting>
  <conditionalFormatting sqref="G31:H31">
    <cfRule type="containsText" dxfId="5200" priority="10868" operator="containsText" text="%">
      <formula>NOT(ISERROR(SEARCH("%",G31)))</formula>
    </cfRule>
  </conditionalFormatting>
  <conditionalFormatting sqref="G31:H31">
    <cfRule type="containsText" dxfId="5199" priority="10867" operator="containsText" text="%">
      <formula>NOT(ISERROR(SEARCH("%",G31)))</formula>
    </cfRule>
  </conditionalFormatting>
  <conditionalFormatting sqref="G31:H31">
    <cfRule type="containsText" dxfId="5198" priority="10866" operator="containsText" text="%">
      <formula>NOT(ISERROR(SEARCH("%",G31)))</formula>
    </cfRule>
  </conditionalFormatting>
  <conditionalFormatting sqref="H31:H32 G31">
    <cfRule type="containsText" dxfId="5197" priority="10865" operator="containsText" text="%">
      <formula>NOT(ISERROR(SEARCH("%",G31)))</formula>
    </cfRule>
  </conditionalFormatting>
  <conditionalFormatting sqref="G31:H31">
    <cfRule type="containsText" dxfId="5196" priority="10864" operator="containsText" text="%">
      <formula>NOT(ISERROR(SEARCH("%",G31)))</formula>
    </cfRule>
  </conditionalFormatting>
  <conditionalFormatting sqref="G31:H31">
    <cfRule type="containsText" dxfId="5195" priority="10863" operator="containsText" text="%">
      <formula>NOT(ISERROR(SEARCH("%",G31)))</formula>
    </cfRule>
  </conditionalFormatting>
  <conditionalFormatting sqref="H31:H32 G31">
    <cfRule type="containsText" dxfId="5194" priority="10862" operator="containsText" text="%">
      <formula>NOT(ISERROR(SEARCH("%",G31)))</formula>
    </cfRule>
  </conditionalFormatting>
  <conditionalFormatting sqref="G31:H31">
    <cfRule type="containsText" dxfId="5193" priority="10861" operator="containsText" text="%">
      <formula>NOT(ISERROR(SEARCH("%",G31)))</formula>
    </cfRule>
  </conditionalFormatting>
  <conditionalFormatting sqref="G31:H31">
    <cfRule type="containsText" dxfId="5192" priority="10860" operator="containsText" text="%">
      <formula>NOT(ISERROR(SEARCH("%",G31)))</formula>
    </cfRule>
  </conditionalFormatting>
  <conditionalFormatting sqref="H31:H32 G31">
    <cfRule type="containsText" dxfId="5191" priority="10859" operator="containsText" text="%">
      <formula>NOT(ISERROR(SEARCH("%",G31)))</formula>
    </cfRule>
  </conditionalFormatting>
  <conditionalFormatting sqref="G31:H31">
    <cfRule type="containsText" dxfId="5190" priority="10858" operator="containsText" text="%">
      <formula>NOT(ISERROR(SEARCH("%",G31)))</formula>
    </cfRule>
  </conditionalFormatting>
  <conditionalFormatting sqref="G31:H31">
    <cfRule type="containsText" dxfId="5189" priority="10857" operator="containsText" text="%">
      <formula>NOT(ISERROR(SEARCH("%",G31)))</formula>
    </cfRule>
  </conditionalFormatting>
  <conditionalFormatting sqref="G31:H31">
    <cfRule type="containsText" dxfId="5188" priority="10856" operator="containsText" text="%">
      <formula>NOT(ISERROR(SEARCH("%",G31)))</formula>
    </cfRule>
  </conditionalFormatting>
  <conditionalFormatting sqref="G31:H31">
    <cfRule type="containsText" dxfId="5187" priority="10855" operator="containsText" text="%">
      <formula>NOT(ISERROR(SEARCH("%",G31)))</formula>
    </cfRule>
  </conditionalFormatting>
  <conditionalFormatting sqref="H31:H32 G31">
    <cfRule type="containsText" dxfId="5186" priority="10854" operator="containsText" text="%">
      <formula>NOT(ISERROR(SEARCH("%",G31)))</formula>
    </cfRule>
  </conditionalFormatting>
  <conditionalFormatting sqref="H31:H32 G31">
    <cfRule type="containsText" dxfId="5185" priority="10853" operator="containsText" text="%">
      <formula>NOT(ISERROR(SEARCH("%",G31)))</formula>
    </cfRule>
  </conditionalFormatting>
  <conditionalFormatting sqref="H31:H32 G31">
    <cfRule type="containsText" dxfId="5184" priority="10852" operator="containsText" text="%">
      <formula>NOT(ISERROR(SEARCH("%",G31)))</formula>
    </cfRule>
  </conditionalFormatting>
  <conditionalFormatting sqref="G31:H31">
    <cfRule type="containsText" dxfId="5183" priority="10851" operator="containsText" text="%">
      <formula>NOT(ISERROR(SEARCH("%",G31)))</formula>
    </cfRule>
  </conditionalFormatting>
  <conditionalFormatting sqref="G31:H31">
    <cfRule type="containsText" dxfId="5182" priority="10850" operator="containsText" text="%">
      <formula>NOT(ISERROR(SEARCH("%",G31)))</formula>
    </cfRule>
  </conditionalFormatting>
  <conditionalFormatting sqref="G31:H31">
    <cfRule type="containsText" dxfId="5181" priority="10849" operator="containsText" text="%">
      <formula>NOT(ISERROR(SEARCH("%",G31)))</formula>
    </cfRule>
  </conditionalFormatting>
  <conditionalFormatting sqref="G31:H31">
    <cfRule type="containsText" dxfId="5180" priority="10848" operator="containsText" text="%">
      <formula>NOT(ISERROR(SEARCH("%",G31)))</formula>
    </cfRule>
  </conditionalFormatting>
  <conditionalFormatting sqref="G31:H31">
    <cfRule type="containsText" dxfId="5179" priority="10847" operator="containsText" text="%">
      <formula>NOT(ISERROR(SEARCH("%",G31)))</formula>
    </cfRule>
  </conditionalFormatting>
  <conditionalFormatting sqref="G31:H31">
    <cfRule type="containsText" dxfId="5178" priority="10846" operator="containsText" text="%">
      <formula>NOT(ISERROR(SEARCH("%",G31)))</formula>
    </cfRule>
  </conditionalFormatting>
  <conditionalFormatting sqref="G31:H31">
    <cfRule type="containsText" dxfId="5177" priority="10845" operator="containsText" text="%">
      <formula>NOT(ISERROR(SEARCH("%",G31)))</formula>
    </cfRule>
  </conditionalFormatting>
  <conditionalFormatting sqref="G31:H31">
    <cfRule type="containsText" dxfId="5176" priority="10844" operator="containsText" text="%">
      <formula>NOT(ISERROR(SEARCH("%",G31)))</formula>
    </cfRule>
  </conditionalFormatting>
  <conditionalFormatting sqref="G31:H31">
    <cfRule type="containsText" dxfId="5175" priority="10843" operator="containsText" text="%">
      <formula>NOT(ISERROR(SEARCH("%",G31)))</formula>
    </cfRule>
  </conditionalFormatting>
  <conditionalFormatting sqref="G31:H31">
    <cfRule type="containsText" dxfId="5174" priority="10842" operator="containsText" text="%">
      <formula>NOT(ISERROR(SEARCH("%",G31)))</formula>
    </cfRule>
  </conditionalFormatting>
  <conditionalFormatting sqref="G31:H31">
    <cfRule type="containsText" dxfId="5173" priority="10841" operator="containsText" text="%">
      <formula>NOT(ISERROR(SEARCH("%",G31)))</formula>
    </cfRule>
  </conditionalFormatting>
  <conditionalFormatting sqref="G31:H31">
    <cfRule type="containsText" dxfId="5172" priority="10840" operator="containsText" text="%">
      <formula>NOT(ISERROR(SEARCH("%",G31)))</formula>
    </cfRule>
  </conditionalFormatting>
  <conditionalFormatting sqref="G31:H31">
    <cfRule type="containsText" dxfId="5171" priority="10839" operator="containsText" text="%">
      <formula>NOT(ISERROR(SEARCH("%",G31)))</formula>
    </cfRule>
  </conditionalFormatting>
  <conditionalFormatting sqref="G31:H31">
    <cfRule type="containsText" dxfId="5170" priority="10838" operator="containsText" text="%">
      <formula>NOT(ISERROR(SEARCH("%",G31)))</formula>
    </cfRule>
  </conditionalFormatting>
  <conditionalFormatting sqref="G31:H31">
    <cfRule type="containsText" dxfId="5169" priority="10837" operator="containsText" text="%">
      <formula>NOT(ISERROR(SEARCH("%",G31)))</formula>
    </cfRule>
  </conditionalFormatting>
  <conditionalFormatting sqref="H31:H32 G31">
    <cfRule type="containsText" dxfId="5168" priority="10836" operator="containsText" text="%">
      <formula>NOT(ISERROR(SEARCH("%",G31)))</formula>
    </cfRule>
  </conditionalFormatting>
  <conditionalFormatting sqref="G31:H31">
    <cfRule type="containsText" dxfId="5167" priority="10835" operator="containsText" text="%">
      <formula>NOT(ISERROR(SEARCH("%",G31)))</formula>
    </cfRule>
  </conditionalFormatting>
  <conditionalFormatting sqref="G31:H31">
    <cfRule type="containsText" dxfId="5166" priority="10834" operator="containsText" text="%">
      <formula>NOT(ISERROR(SEARCH("%",G31)))</formula>
    </cfRule>
  </conditionalFormatting>
  <conditionalFormatting sqref="H31:H32 G31">
    <cfRule type="containsText" dxfId="5165" priority="10833" operator="containsText" text="%">
      <formula>NOT(ISERROR(SEARCH("%",G31)))</formula>
    </cfRule>
  </conditionalFormatting>
  <conditionalFormatting sqref="G31:H31">
    <cfRule type="containsText" dxfId="5164" priority="10832" operator="containsText" text="%">
      <formula>NOT(ISERROR(SEARCH("%",G31)))</formula>
    </cfRule>
  </conditionalFormatting>
  <conditionalFormatting sqref="G31:H31">
    <cfRule type="containsText" dxfId="5163" priority="10831" operator="containsText" text="%">
      <formula>NOT(ISERROR(SEARCH("%",G31)))</formula>
    </cfRule>
  </conditionalFormatting>
  <conditionalFormatting sqref="G31:H31">
    <cfRule type="containsText" dxfId="5162" priority="10830" operator="containsText" text="%">
      <formula>NOT(ISERROR(SEARCH("%",G31)))</formula>
    </cfRule>
  </conditionalFormatting>
  <conditionalFormatting sqref="G31:H31">
    <cfRule type="containsText" dxfId="5161" priority="10829" operator="containsText" text="%">
      <formula>NOT(ISERROR(SEARCH("%",G31)))</formula>
    </cfRule>
  </conditionalFormatting>
  <conditionalFormatting sqref="H31:H32 G31">
    <cfRule type="containsText" dxfId="5160" priority="10828" operator="containsText" text="%">
      <formula>NOT(ISERROR(SEARCH("%",G31)))</formula>
    </cfRule>
  </conditionalFormatting>
  <conditionalFormatting sqref="H31:H32 G31">
    <cfRule type="containsText" dxfId="5159" priority="10827" operator="containsText" text="%">
      <formula>NOT(ISERROR(SEARCH("%",G31)))</formula>
    </cfRule>
  </conditionalFormatting>
  <conditionalFormatting sqref="H31:H32 G31">
    <cfRule type="containsText" dxfId="5158" priority="10826" operator="containsText" text="%">
      <formula>NOT(ISERROR(SEARCH("%",G31)))</formula>
    </cfRule>
  </conditionalFormatting>
  <conditionalFormatting sqref="G31:H31">
    <cfRule type="containsText" dxfId="5157" priority="10825" operator="containsText" text="%">
      <formula>NOT(ISERROR(SEARCH("%",G31)))</formula>
    </cfRule>
  </conditionalFormatting>
  <conditionalFormatting sqref="G31:H31">
    <cfRule type="containsText" dxfId="5156" priority="10824" operator="containsText" text="%">
      <formula>NOT(ISERROR(SEARCH("%",G31)))</formula>
    </cfRule>
  </conditionalFormatting>
  <conditionalFormatting sqref="G31:H31">
    <cfRule type="containsText" dxfId="5155" priority="10823" operator="containsText" text="%">
      <formula>NOT(ISERROR(SEARCH("%",G31)))</formula>
    </cfRule>
  </conditionalFormatting>
  <conditionalFormatting sqref="G31:H31">
    <cfRule type="containsText" dxfId="5154" priority="10822" operator="containsText" text="%">
      <formula>NOT(ISERROR(SEARCH("%",G31)))</formula>
    </cfRule>
  </conditionalFormatting>
  <conditionalFormatting sqref="G31:H31">
    <cfRule type="containsText" dxfId="5153" priority="10821" operator="containsText" text="%">
      <formula>NOT(ISERROR(SEARCH("%",G31)))</formula>
    </cfRule>
  </conditionalFormatting>
  <conditionalFormatting sqref="G31:H31">
    <cfRule type="containsText" dxfId="5152" priority="10820" operator="containsText" text="%">
      <formula>NOT(ISERROR(SEARCH("%",G31)))</formula>
    </cfRule>
  </conditionalFormatting>
  <conditionalFormatting sqref="G31:H31">
    <cfRule type="containsText" dxfId="5151" priority="10819" operator="containsText" text="%">
      <formula>NOT(ISERROR(SEARCH("%",G31)))</formula>
    </cfRule>
  </conditionalFormatting>
  <conditionalFormatting sqref="G31:H31">
    <cfRule type="containsText" dxfId="5150" priority="10818" operator="containsText" text="%">
      <formula>NOT(ISERROR(SEARCH("%",G31)))</formula>
    </cfRule>
  </conditionalFormatting>
  <conditionalFormatting sqref="G31:H31">
    <cfRule type="containsText" dxfId="5149" priority="10817" operator="containsText" text="%">
      <formula>NOT(ISERROR(SEARCH("%",G31)))</formula>
    </cfRule>
  </conditionalFormatting>
  <conditionalFormatting sqref="G31:H31">
    <cfRule type="containsText" dxfId="5148" priority="10816" operator="containsText" text="%">
      <formula>NOT(ISERROR(SEARCH("%",G31)))</formula>
    </cfRule>
  </conditionalFormatting>
  <conditionalFormatting sqref="G31:H31">
    <cfRule type="containsText" dxfId="5147" priority="10815" operator="containsText" text="%">
      <formula>NOT(ISERROR(SEARCH("%",G31)))</formula>
    </cfRule>
  </conditionalFormatting>
  <conditionalFormatting sqref="G31:H31">
    <cfRule type="containsText" dxfId="5146" priority="10814" operator="containsText" text="%">
      <formula>NOT(ISERROR(SEARCH("%",G31)))</formula>
    </cfRule>
  </conditionalFormatting>
  <conditionalFormatting sqref="G31:H31">
    <cfRule type="containsText" dxfId="5145" priority="10813" operator="containsText" text="%">
      <formula>NOT(ISERROR(SEARCH("%",G31)))</formula>
    </cfRule>
  </conditionalFormatting>
  <conditionalFormatting sqref="G31:H31">
    <cfRule type="containsText" dxfId="5144" priority="10812" operator="containsText" text="%">
      <formula>NOT(ISERROR(SEARCH("%",G31)))</formula>
    </cfRule>
  </conditionalFormatting>
  <conditionalFormatting sqref="G31:H31">
    <cfRule type="containsText" dxfId="5143" priority="10811" operator="containsText" text="%">
      <formula>NOT(ISERROR(SEARCH("%",G31)))</formula>
    </cfRule>
  </conditionalFormatting>
  <conditionalFormatting sqref="H31:H32 G31">
    <cfRule type="containsText" dxfId="5142" priority="10810" operator="containsText" text="%">
      <formula>NOT(ISERROR(SEARCH("%",G31)))</formula>
    </cfRule>
  </conditionalFormatting>
  <conditionalFormatting sqref="G31:H31">
    <cfRule type="containsText" dxfId="5141" priority="10809" operator="containsText" text="%">
      <formula>NOT(ISERROR(SEARCH("%",G31)))</formula>
    </cfRule>
  </conditionalFormatting>
  <conditionalFormatting sqref="G31:H31">
    <cfRule type="containsText" dxfId="5140" priority="10808" operator="containsText" text="%">
      <formula>NOT(ISERROR(SEARCH("%",G31)))</formula>
    </cfRule>
  </conditionalFormatting>
  <conditionalFormatting sqref="H31:H32 G31">
    <cfRule type="containsText" dxfId="5139" priority="10807" operator="containsText" text="%">
      <formula>NOT(ISERROR(SEARCH("%",G31)))</formula>
    </cfRule>
  </conditionalFormatting>
  <conditionalFormatting sqref="G31:H31">
    <cfRule type="containsText" dxfId="5138" priority="10806" operator="containsText" text="%">
      <formula>NOT(ISERROR(SEARCH("%",G31)))</formula>
    </cfRule>
  </conditionalFormatting>
  <conditionalFormatting sqref="G31:H31">
    <cfRule type="containsText" dxfId="5137" priority="10805" operator="containsText" text="%">
      <formula>NOT(ISERROR(SEARCH("%",G31)))</formula>
    </cfRule>
  </conditionalFormatting>
  <conditionalFormatting sqref="H31:H32 G31">
    <cfRule type="containsText" dxfId="5136" priority="10804" operator="containsText" text="%">
      <formula>NOT(ISERROR(SEARCH("%",G31)))</formula>
    </cfRule>
  </conditionalFormatting>
  <conditionalFormatting sqref="G31:H31">
    <cfRule type="containsText" dxfId="5135" priority="10803" operator="containsText" text="%">
      <formula>NOT(ISERROR(SEARCH("%",G31)))</formula>
    </cfRule>
  </conditionalFormatting>
  <conditionalFormatting sqref="G31:H31">
    <cfRule type="containsText" dxfId="5134" priority="10802" operator="containsText" text="%">
      <formula>NOT(ISERROR(SEARCH("%",G31)))</formula>
    </cfRule>
  </conditionalFormatting>
  <conditionalFormatting sqref="G31:H31">
    <cfRule type="containsText" dxfId="5133" priority="10801" operator="containsText" text="%">
      <formula>NOT(ISERROR(SEARCH("%",G31)))</formula>
    </cfRule>
  </conditionalFormatting>
  <conditionalFormatting sqref="G31:H31">
    <cfRule type="containsText" dxfId="5132" priority="10800" operator="containsText" text="%">
      <formula>NOT(ISERROR(SEARCH("%",G31)))</formula>
    </cfRule>
  </conditionalFormatting>
  <conditionalFormatting sqref="H31:H32 G31">
    <cfRule type="containsText" dxfId="5131" priority="10799" operator="containsText" text="%">
      <formula>NOT(ISERROR(SEARCH("%",G31)))</formula>
    </cfRule>
  </conditionalFormatting>
  <conditionalFormatting sqref="H31:H32 G31">
    <cfRule type="containsText" dxfId="5130" priority="10798" operator="containsText" text="%">
      <formula>NOT(ISERROR(SEARCH("%",G31)))</formula>
    </cfRule>
  </conditionalFormatting>
  <conditionalFormatting sqref="H31:H32 G31">
    <cfRule type="containsText" dxfId="5129" priority="10797" operator="containsText" text="%">
      <formula>NOT(ISERROR(SEARCH("%",G31)))</formula>
    </cfRule>
  </conditionalFormatting>
  <conditionalFormatting sqref="G31:H31">
    <cfRule type="containsText" dxfId="5128" priority="10796" operator="containsText" text="%">
      <formula>NOT(ISERROR(SEARCH("%",G31)))</formula>
    </cfRule>
  </conditionalFormatting>
  <conditionalFormatting sqref="G31:H31">
    <cfRule type="containsText" dxfId="5127" priority="10795" operator="containsText" text="%">
      <formula>NOT(ISERROR(SEARCH("%",G31)))</formula>
    </cfRule>
  </conditionalFormatting>
  <conditionalFormatting sqref="G31:H31">
    <cfRule type="containsText" dxfId="5126" priority="10794" operator="containsText" text="%">
      <formula>NOT(ISERROR(SEARCH("%",G31)))</formula>
    </cfRule>
  </conditionalFormatting>
  <conditionalFormatting sqref="G31:H31">
    <cfRule type="containsText" dxfId="5125" priority="10793" operator="containsText" text="%">
      <formula>NOT(ISERROR(SEARCH("%",G31)))</formula>
    </cfRule>
  </conditionalFormatting>
  <conditionalFormatting sqref="G31:H31">
    <cfRule type="containsText" dxfId="5124" priority="10792" operator="containsText" text="%">
      <formula>NOT(ISERROR(SEARCH("%",G31)))</formula>
    </cfRule>
  </conditionalFormatting>
  <conditionalFormatting sqref="G31:H31">
    <cfRule type="containsText" dxfId="5123" priority="10791" operator="containsText" text="%">
      <formula>NOT(ISERROR(SEARCH("%",G31)))</formula>
    </cfRule>
  </conditionalFormatting>
  <conditionalFormatting sqref="G31:H31">
    <cfRule type="containsText" dxfId="5122" priority="10790" operator="containsText" text="%">
      <formula>NOT(ISERROR(SEARCH("%",G31)))</formula>
    </cfRule>
  </conditionalFormatting>
  <conditionalFormatting sqref="G31:H31">
    <cfRule type="containsText" dxfId="5121" priority="10789" operator="containsText" text="%">
      <formula>NOT(ISERROR(SEARCH("%",G31)))</formula>
    </cfRule>
  </conditionalFormatting>
  <conditionalFormatting sqref="G31:H31">
    <cfRule type="containsText" dxfId="5120" priority="10788" operator="containsText" text="%">
      <formula>NOT(ISERROR(SEARCH("%",G31)))</formula>
    </cfRule>
  </conditionalFormatting>
  <conditionalFormatting sqref="G31:H31">
    <cfRule type="containsText" dxfId="5119" priority="10787" operator="containsText" text="%">
      <formula>NOT(ISERROR(SEARCH("%",G31)))</formula>
    </cfRule>
  </conditionalFormatting>
  <conditionalFormatting sqref="G31:H31">
    <cfRule type="containsText" dxfId="5118" priority="10786" operator="containsText" text="%">
      <formula>NOT(ISERROR(SEARCH("%",G31)))</formula>
    </cfRule>
  </conditionalFormatting>
  <conditionalFormatting sqref="G31:H31">
    <cfRule type="containsText" dxfId="5117" priority="10785" operator="containsText" text="%">
      <formula>NOT(ISERROR(SEARCH("%",G31)))</formula>
    </cfRule>
  </conditionalFormatting>
  <conditionalFormatting sqref="G31:H31">
    <cfRule type="containsText" dxfId="5116" priority="10784" operator="containsText" text="%">
      <formula>NOT(ISERROR(SEARCH("%",G31)))</formula>
    </cfRule>
  </conditionalFormatting>
  <conditionalFormatting sqref="G31:H31">
    <cfRule type="containsText" dxfId="5115" priority="10783" operator="containsText" text="%">
      <formula>NOT(ISERROR(SEARCH("%",G31)))</formula>
    </cfRule>
  </conditionalFormatting>
  <conditionalFormatting sqref="G31:H31">
    <cfRule type="containsText" dxfId="5114" priority="10782" operator="containsText" text="%">
      <formula>NOT(ISERROR(SEARCH("%",G31)))</formula>
    </cfRule>
  </conditionalFormatting>
  <conditionalFormatting sqref="H31:H32 G31">
    <cfRule type="containsText" dxfId="5113" priority="10781" operator="containsText" text="%">
      <formula>NOT(ISERROR(SEARCH("%",G31)))</formula>
    </cfRule>
  </conditionalFormatting>
  <conditionalFormatting sqref="G31:H31">
    <cfRule type="containsText" dxfId="5112" priority="10780" operator="containsText" text="%">
      <formula>NOT(ISERROR(SEARCH("%",G31)))</formula>
    </cfRule>
  </conditionalFormatting>
  <conditionalFormatting sqref="G31:H31">
    <cfRule type="containsText" dxfId="5111" priority="10779" operator="containsText" text="%">
      <formula>NOT(ISERROR(SEARCH("%",G31)))</formula>
    </cfRule>
  </conditionalFormatting>
  <conditionalFormatting sqref="H31:H32 G31">
    <cfRule type="containsText" dxfId="5110" priority="10778" operator="containsText" text="%">
      <formula>NOT(ISERROR(SEARCH("%",G31)))</formula>
    </cfRule>
  </conditionalFormatting>
  <conditionalFormatting sqref="G31:H31">
    <cfRule type="containsText" dxfId="5109" priority="10777" operator="containsText" text="%">
      <formula>NOT(ISERROR(SEARCH("%",G31)))</formula>
    </cfRule>
  </conditionalFormatting>
  <conditionalFormatting sqref="G31:H31">
    <cfRule type="containsText" dxfId="5108" priority="10776" operator="containsText" text="%">
      <formula>NOT(ISERROR(SEARCH("%",G31)))</formula>
    </cfRule>
  </conditionalFormatting>
  <conditionalFormatting sqref="H31:H32 G31">
    <cfRule type="containsText" dxfId="5107" priority="10775" operator="containsText" text="%">
      <formula>NOT(ISERROR(SEARCH("%",G31)))</formula>
    </cfRule>
  </conditionalFormatting>
  <conditionalFormatting sqref="G31:H31">
    <cfRule type="containsText" dxfId="5106" priority="10774" operator="containsText" text="%">
      <formula>NOT(ISERROR(SEARCH("%",G31)))</formula>
    </cfRule>
  </conditionalFormatting>
  <conditionalFormatting sqref="G31:H31">
    <cfRule type="containsText" dxfId="5105" priority="10773" operator="containsText" text="%">
      <formula>NOT(ISERROR(SEARCH("%",G31)))</formula>
    </cfRule>
  </conditionalFormatting>
  <conditionalFormatting sqref="G31:H31">
    <cfRule type="containsText" dxfId="5104" priority="10772" operator="containsText" text="%">
      <formula>NOT(ISERROR(SEARCH("%",G31)))</formula>
    </cfRule>
  </conditionalFormatting>
  <conditionalFormatting sqref="G31:H31">
    <cfRule type="containsText" dxfId="5103" priority="10771" operator="containsText" text="%">
      <formula>NOT(ISERROR(SEARCH("%",G31)))</formula>
    </cfRule>
  </conditionalFormatting>
  <conditionalFormatting sqref="H31:H32 G31">
    <cfRule type="containsText" dxfId="5102" priority="10770" operator="containsText" text="%">
      <formula>NOT(ISERROR(SEARCH("%",G31)))</formula>
    </cfRule>
  </conditionalFormatting>
  <conditionalFormatting sqref="H31:H32 G31">
    <cfRule type="containsText" dxfId="5101" priority="10769" operator="containsText" text="%">
      <formula>NOT(ISERROR(SEARCH("%",G31)))</formula>
    </cfRule>
  </conditionalFormatting>
  <conditionalFormatting sqref="H31:H32 G31">
    <cfRule type="containsText" dxfId="5100" priority="10768" operator="containsText" text="%">
      <formula>NOT(ISERROR(SEARCH("%",G31)))</formula>
    </cfRule>
  </conditionalFormatting>
  <conditionalFormatting sqref="G31:H31">
    <cfRule type="containsText" dxfId="5099" priority="10767" operator="containsText" text="%">
      <formula>NOT(ISERROR(SEARCH("%",G31)))</formula>
    </cfRule>
  </conditionalFormatting>
  <conditionalFormatting sqref="G31:H31">
    <cfRule type="containsText" dxfId="5098" priority="10766" operator="containsText" text="%">
      <formula>NOT(ISERROR(SEARCH("%",G31)))</formula>
    </cfRule>
  </conditionalFormatting>
  <conditionalFormatting sqref="G31:H31">
    <cfRule type="containsText" dxfId="5097" priority="10765" operator="containsText" text="%">
      <formula>NOT(ISERROR(SEARCH("%",G31)))</formula>
    </cfRule>
  </conditionalFormatting>
  <conditionalFormatting sqref="G31:H31">
    <cfRule type="containsText" dxfId="5096" priority="10764" operator="containsText" text="%">
      <formula>NOT(ISERROR(SEARCH("%",G31)))</formula>
    </cfRule>
  </conditionalFormatting>
  <conditionalFormatting sqref="G31:H31">
    <cfRule type="containsText" dxfId="5095" priority="10763" operator="containsText" text="%">
      <formula>NOT(ISERROR(SEARCH("%",G31)))</formula>
    </cfRule>
  </conditionalFormatting>
  <conditionalFormatting sqref="G31:H31">
    <cfRule type="containsText" dxfId="5094" priority="10762" operator="containsText" text="%">
      <formula>NOT(ISERROR(SEARCH("%",G31)))</formula>
    </cfRule>
  </conditionalFormatting>
  <conditionalFormatting sqref="G31:H31">
    <cfRule type="containsText" dxfId="5093" priority="10761" operator="containsText" text="%">
      <formula>NOT(ISERROR(SEARCH("%",G31)))</formula>
    </cfRule>
  </conditionalFormatting>
  <conditionalFormatting sqref="G31:H31">
    <cfRule type="containsText" dxfId="5092" priority="10760" operator="containsText" text="%">
      <formula>NOT(ISERROR(SEARCH("%",G31)))</formula>
    </cfRule>
  </conditionalFormatting>
  <conditionalFormatting sqref="G31:H31">
    <cfRule type="containsText" dxfId="5091" priority="10759" operator="containsText" text="%">
      <formula>NOT(ISERROR(SEARCH("%",G31)))</formula>
    </cfRule>
  </conditionalFormatting>
  <conditionalFormatting sqref="G31:H31">
    <cfRule type="containsText" dxfId="5090" priority="10758" operator="containsText" text="%">
      <formula>NOT(ISERROR(SEARCH("%",G31)))</formula>
    </cfRule>
  </conditionalFormatting>
  <conditionalFormatting sqref="G31:H31">
    <cfRule type="containsText" dxfId="5089" priority="10757" operator="containsText" text="%">
      <formula>NOT(ISERROR(SEARCH("%",G31)))</formula>
    </cfRule>
  </conditionalFormatting>
  <conditionalFormatting sqref="G31:H31">
    <cfRule type="containsText" dxfId="5088" priority="10756" operator="containsText" text="%">
      <formula>NOT(ISERROR(SEARCH("%",G31)))</formula>
    </cfRule>
  </conditionalFormatting>
  <conditionalFormatting sqref="G31:H31">
    <cfRule type="containsText" dxfId="5087" priority="10755" operator="containsText" text="%">
      <formula>NOT(ISERROR(SEARCH("%",G31)))</formula>
    </cfRule>
  </conditionalFormatting>
  <conditionalFormatting sqref="G31:H31">
    <cfRule type="containsText" dxfId="5086" priority="10754" operator="containsText" text="%">
      <formula>NOT(ISERROR(SEARCH("%",G31)))</formula>
    </cfRule>
  </conditionalFormatting>
  <conditionalFormatting sqref="G31:H31">
    <cfRule type="containsText" dxfId="5085" priority="10753" operator="containsText" text="%">
      <formula>NOT(ISERROR(SEARCH("%",G31)))</formula>
    </cfRule>
  </conditionalFormatting>
  <conditionalFormatting sqref="H32">
    <cfRule type="containsText" dxfId="5084" priority="10752" operator="containsText" text="%">
      <formula>NOT(ISERROR(SEARCH("%",H32)))</formula>
    </cfRule>
  </conditionalFormatting>
  <conditionalFormatting sqref="H32">
    <cfRule type="containsText" dxfId="5083" priority="10751" operator="containsText" text="%">
      <formula>NOT(ISERROR(SEARCH("%",H32)))</formula>
    </cfRule>
  </conditionalFormatting>
  <conditionalFormatting sqref="H32">
    <cfRule type="containsText" dxfId="5082" priority="10750" operator="containsText" text="%">
      <formula>NOT(ISERROR(SEARCH("%",H32)))</formula>
    </cfRule>
  </conditionalFormatting>
  <conditionalFormatting sqref="H32">
    <cfRule type="containsText" dxfId="5081" priority="10749" operator="containsText" text="%">
      <formula>NOT(ISERROR(SEARCH("%",H32)))</formula>
    </cfRule>
  </conditionalFormatting>
  <conditionalFormatting sqref="H32">
    <cfRule type="containsText" dxfId="5080" priority="10748" operator="containsText" text="%">
      <formula>NOT(ISERROR(SEARCH("%",H32)))</formula>
    </cfRule>
  </conditionalFormatting>
  <conditionalFormatting sqref="H32">
    <cfRule type="containsText" dxfId="5079" priority="10747" operator="containsText" text="%">
      <formula>NOT(ISERROR(SEARCH("%",H32)))</formula>
    </cfRule>
  </conditionalFormatting>
  <conditionalFormatting sqref="H31:H32 G31">
    <cfRule type="containsText" dxfId="5078" priority="10746" operator="containsText" text="%">
      <formula>NOT(ISERROR(SEARCH("%",G31)))</formula>
    </cfRule>
  </conditionalFormatting>
  <conditionalFormatting sqref="G31:H31">
    <cfRule type="containsText" dxfId="5077" priority="10745" operator="containsText" text="%">
      <formula>NOT(ISERROR(SEARCH("%",G31)))</formula>
    </cfRule>
  </conditionalFormatting>
  <conditionalFormatting sqref="G31:H31">
    <cfRule type="containsText" dxfId="5076" priority="10744" operator="containsText" text="%">
      <formula>NOT(ISERROR(SEARCH("%",G31)))</formula>
    </cfRule>
  </conditionalFormatting>
  <conditionalFormatting sqref="H31:H32 G31">
    <cfRule type="containsText" dxfId="5075" priority="10743" operator="containsText" text="%">
      <formula>NOT(ISERROR(SEARCH("%",G31)))</formula>
    </cfRule>
  </conditionalFormatting>
  <conditionalFormatting sqref="G31:H31">
    <cfRule type="containsText" dxfId="5074" priority="10742" operator="containsText" text="%">
      <formula>NOT(ISERROR(SEARCH("%",G31)))</formula>
    </cfRule>
  </conditionalFormatting>
  <conditionalFormatting sqref="G31:H31">
    <cfRule type="containsText" dxfId="5073" priority="10741" operator="containsText" text="%">
      <formula>NOT(ISERROR(SEARCH("%",G31)))</formula>
    </cfRule>
  </conditionalFormatting>
  <conditionalFormatting sqref="H31:H32 G31">
    <cfRule type="containsText" dxfId="5072" priority="10740" operator="containsText" text="%">
      <formula>NOT(ISERROR(SEARCH("%",G31)))</formula>
    </cfRule>
  </conditionalFormatting>
  <conditionalFormatting sqref="G31:H31">
    <cfRule type="containsText" dxfId="5071" priority="10739" operator="containsText" text="%">
      <formula>NOT(ISERROR(SEARCH("%",G31)))</formula>
    </cfRule>
  </conditionalFormatting>
  <conditionalFormatting sqref="G31:H31">
    <cfRule type="containsText" dxfId="5070" priority="10738" operator="containsText" text="%">
      <formula>NOT(ISERROR(SEARCH("%",G31)))</formula>
    </cfRule>
  </conditionalFormatting>
  <conditionalFormatting sqref="H31:H32 G31">
    <cfRule type="containsText" dxfId="5069" priority="10737" operator="containsText" text="%">
      <formula>NOT(ISERROR(SEARCH("%",G31)))</formula>
    </cfRule>
  </conditionalFormatting>
  <conditionalFormatting sqref="G31:H31">
    <cfRule type="containsText" dxfId="5068" priority="10736" operator="containsText" text="%">
      <formula>NOT(ISERROR(SEARCH("%",G31)))</formula>
    </cfRule>
  </conditionalFormatting>
  <conditionalFormatting sqref="G31:H31">
    <cfRule type="containsText" dxfId="5067" priority="10735" operator="containsText" text="%">
      <formula>NOT(ISERROR(SEARCH("%",G31)))</formula>
    </cfRule>
  </conditionalFormatting>
  <conditionalFormatting sqref="H31:H32 G31">
    <cfRule type="containsText" dxfId="5066" priority="10734" operator="containsText" text="%">
      <formula>NOT(ISERROR(SEARCH("%",G31)))</formula>
    </cfRule>
  </conditionalFormatting>
  <conditionalFormatting sqref="G31:H31">
    <cfRule type="containsText" dxfId="5065" priority="10733" operator="containsText" text="%">
      <formula>NOT(ISERROR(SEARCH("%",G31)))</formula>
    </cfRule>
  </conditionalFormatting>
  <conditionalFormatting sqref="G31:H31">
    <cfRule type="containsText" dxfId="5064" priority="10732" operator="containsText" text="%">
      <formula>NOT(ISERROR(SEARCH("%",G31)))</formula>
    </cfRule>
  </conditionalFormatting>
  <conditionalFormatting sqref="G31:H31">
    <cfRule type="containsText" dxfId="5063" priority="10731" operator="containsText" text="%">
      <formula>NOT(ISERROR(SEARCH("%",G31)))</formula>
    </cfRule>
  </conditionalFormatting>
  <conditionalFormatting sqref="G31:H31">
    <cfRule type="containsText" dxfId="5062" priority="10730" operator="containsText" text="%">
      <formula>NOT(ISERROR(SEARCH("%",G31)))</formula>
    </cfRule>
  </conditionalFormatting>
  <conditionalFormatting sqref="H31:H32 G31">
    <cfRule type="containsText" dxfId="5061" priority="10729" operator="containsText" text="%">
      <formula>NOT(ISERROR(SEARCH("%",G31)))</formula>
    </cfRule>
  </conditionalFormatting>
  <conditionalFormatting sqref="H31:H32 G31">
    <cfRule type="containsText" dxfId="5060" priority="10728" operator="containsText" text="%">
      <formula>NOT(ISERROR(SEARCH("%",G31)))</formula>
    </cfRule>
  </conditionalFormatting>
  <conditionalFormatting sqref="H31:H32 G31">
    <cfRule type="containsText" dxfId="5059" priority="10727" operator="containsText" text="%">
      <formula>NOT(ISERROR(SEARCH("%",G31)))</formula>
    </cfRule>
  </conditionalFormatting>
  <conditionalFormatting sqref="G31:H31">
    <cfRule type="containsText" dxfId="5058" priority="10726" operator="containsText" text="%">
      <formula>NOT(ISERROR(SEARCH("%",G31)))</formula>
    </cfRule>
  </conditionalFormatting>
  <conditionalFormatting sqref="G31:H31">
    <cfRule type="containsText" dxfId="5057" priority="10725" operator="containsText" text="%">
      <formula>NOT(ISERROR(SEARCH("%",G31)))</formula>
    </cfRule>
  </conditionalFormatting>
  <conditionalFormatting sqref="G31:H31">
    <cfRule type="containsText" dxfId="5056" priority="10724" operator="containsText" text="%">
      <formula>NOT(ISERROR(SEARCH("%",G31)))</formula>
    </cfRule>
  </conditionalFormatting>
  <conditionalFormatting sqref="G31:H31">
    <cfRule type="containsText" dxfId="5055" priority="10723" operator="containsText" text="%">
      <formula>NOT(ISERROR(SEARCH("%",G31)))</formula>
    </cfRule>
  </conditionalFormatting>
  <conditionalFormatting sqref="G31:H31">
    <cfRule type="containsText" dxfId="5054" priority="10722" operator="containsText" text="%">
      <formula>NOT(ISERROR(SEARCH("%",G31)))</formula>
    </cfRule>
  </conditionalFormatting>
  <conditionalFormatting sqref="G31:H31">
    <cfRule type="containsText" dxfId="5053" priority="10721" operator="containsText" text="%">
      <formula>NOT(ISERROR(SEARCH("%",G31)))</formula>
    </cfRule>
  </conditionalFormatting>
  <conditionalFormatting sqref="G31:H31">
    <cfRule type="containsText" dxfId="5052" priority="10720" operator="containsText" text="%">
      <formula>NOT(ISERROR(SEARCH("%",G31)))</formula>
    </cfRule>
  </conditionalFormatting>
  <conditionalFormatting sqref="G31:H31">
    <cfRule type="containsText" dxfId="5051" priority="10719" operator="containsText" text="%">
      <formula>NOT(ISERROR(SEARCH("%",G31)))</formula>
    </cfRule>
  </conditionalFormatting>
  <conditionalFormatting sqref="G31:H31">
    <cfRule type="containsText" dxfId="5050" priority="10718" operator="containsText" text="%">
      <formula>NOT(ISERROR(SEARCH("%",G31)))</formula>
    </cfRule>
  </conditionalFormatting>
  <conditionalFormatting sqref="G31:H31">
    <cfRule type="containsText" dxfId="5049" priority="10717" operator="containsText" text="%">
      <formula>NOT(ISERROR(SEARCH("%",G31)))</formula>
    </cfRule>
  </conditionalFormatting>
  <conditionalFormatting sqref="G31:H31">
    <cfRule type="containsText" dxfId="5048" priority="10716" operator="containsText" text="%">
      <formula>NOT(ISERROR(SEARCH("%",G31)))</formula>
    </cfRule>
  </conditionalFormatting>
  <conditionalFormatting sqref="G31:H31">
    <cfRule type="containsText" dxfId="5047" priority="10715" operator="containsText" text="%">
      <formula>NOT(ISERROR(SEARCH("%",G31)))</formula>
    </cfRule>
  </conditionalFormatting>
  <conditionalFormatting sqref="G31:H31">
    <cfRule type="containsText" dxfId="5046" priority="10714" operator="containsText" text="%">
      <formula>NOT(ISERROR(SEARCH("%",G31)))</formula>
    </cfRule>
  </conditionalFormatting>
  <conditionalFormatting sqref="G31:H31">
    <cfRule type="containsText" dxfId="5045" priority="10713" operator="containsText" text="%">
      <formula>NOT(ISERROR(SEARCH("%",G31)))</formula>
    </cfRule>
  </conditionalFormatting>
  <conditionalFormatting sqref="G31:H31">
    <cfRule type="containsText" dxfId="5044" priority="10712" operator="containsText" text="%">
      <formula>NOT(ISERROR(SEARCH("%",G31)))</formula>
    </cfRule>
  </conditionalFormatting>
  <conditionalFormatting sqref="H32">
    <cfRule type="containsText" dxfId="5043" priority="10711" operator="containsText" text="%">
      <formula>NOT(ISERROR(SEARCH("%",H32)))</formula>
    </cfRule>
  </conditionalFormatting>
  <conditionalFormatting sqref="H32">
    <cfRule type="containsText" dxfId="5042" priority="10710" operator="containsText" text="%">
      <formula>NOT(ISERROR(SEARCH("%",H32)))</formula>
    </cfRule>
  </conditionalFormatting>
  <conditionalFormatting sqref="H32">
    <cfRule type="containsText" dxfId="5041" priority="10709" operator="containsText" text="%">
      <formula>NOT(ISERROR(SEARCH("%",H32)))</formula>
    </cfRule>
  </conditionalFormatting>
  <conditionalFormatting sqref="H32">
    <cfRule type="containsText" dxfId="5040" priority="10708" operator="containsText" text="%">
      <formula>NOT(ISERROR(SEARCH("%",H32)))</formula>
    </cfRule>
  </conditionalFormatting>
  <conditionalFormatting sqref="H32">
    <cfRule type="containsText" dxfId="5039" priority="10707" operator="containsText" text="%">
      <formula>NOT(ISERROR(SEARCH("%",H32)))</formula>
    </cfRule>
  </conditionalFormatting>
  <conditionalFormatting sqref="H32">
    <cfRule type="containsText" dxfId="5038" priority="10706" operator="containsText" text="%">
      <formula>NOT(ISERROR(SEARCH("%",H32)))</formula>
    </cfRule>
  </conditionalFormatting>
  <conditionalFormatting sqref="H32">
    <cfRule type="containsText" dxfId="5037" priority="10705" operator="containsText" text="%">
      <formula>NOT(ISERROR(SEARCH("%",H32)))</formula>
    </cfRule>
  </conditionalFormatting>
  <conditionalFormatting sqref="H32">
    <cfRule type="containsText" dxfId="5036" priority="10704" operator="containsText" text="%">
      <formula>NOT(ISERROR(SEARCH("%",H32)))</formula>
    </cfRule>
  </conditionalFormatting>
  <conditionalFormatting sqref="H32">
    <cfRule type="containsText" dxfId="5035" priority="10703" operator="containsText" text="%">
      <formula>NOT(ISERROR(SEARCH("%",H32)))</formula>
    </cfRule>
  </conditionalFormatting>
  <conditionalFormatting sqref="H32">
    <cfRule type="containsText" dxfId="5034" priority="10702" operator="containsText" text="%">
      <formula>NOT(ISERROR(SEARCH("%",H32)))</formula>
    </cfRule>
  </conditionalFormatting>
  <conditionalFormatting sqref="H32">
    <cfRule type="containsText" dxfId="5033" priority="10701" operator="containsText" text="%">
      <formula>NOT(ISERROR(SEARCH("%",H32)))</formula>
    </cfRule>
  </conditionalFormatting>
  <conditionalFormatting sqref="H32">
    <cfRule type="containsText" dxfId="5032" priority="10700" operator="containsText" text="%">
      <formula>NOT(ISERROR(SEARCH("%",H32)))</formula>
    </cfRule>
  </conditionalFormatting>
  <conditionalFormatting sqref="I33:I34 H33">
    <cfRule type="containsText" dxfId="5031" priority="10699" operator="containsText" text="%">
      <formula>NOT(ISERROR(SEARCH("%",H33)))</formula>
    </cfRule>
  </conditionalFormatting>
  <conditionalFormatting sqref="H33:I33">
    <cfRule type="containsText" dxfId="5030" priority="10698" operator="containsText" text="%">
      <formula>NOT(ISERROR(SEARCH("%",H33)))</formula>
    </cfRule>
  </conditionalFormatting>
  <conditionalFormatting sqref="H33:I33">
    <cfRule type="containsText" dxfId="5029" priority="10697" operator="containsText" text="%">
      <formula>NOT(ISERROR(SEARCH("%",H33)))</formula>
    </cfRule>
  </conditionalFormatting>
  <conditionalFormatting sqref="I33:I34 H33">
    <cfRule type="containsText" dxfId="5028" priority="10696" operator="containsText" text="%">
      <formula>NOT(ISERROR(SEARCH("%",H33)))</formula>
    </cfRule>
  </conditionalFormatting>
  <conditionalFormatting sqref="H33:I33">
    <cfRule type="containsText" dxfId="5027" priority="10695" operator="containsText" text="%">
      <formula>NOT(ISERROR(SEARCH("%",H33)))</formula>
    </cfRule>
  </conditionalFormatting>
  <conditionalFormatting sqref="H33:I33">
    <cfRule type="containsText" dxfId="5026" priority="10694" operator="containsText" text="%">
      <formula>NOT(ISERROR(SEARCH("%",H33)))</formula>
    </cfRule>
  </conditionalFormatting>
  <conditionalFormatting sqref="I33:I34 H33">
    <cfRule type="containsText" dxfId="5025" priority="10693" operator="containsText" text="%">
      <formula>NOT(ISERROR(SEARCH("%",H33)))</formula>
    </cfRule>
  </conditionalFormatting>
  <conditionalFormatting sqref="H33:I33">
    <cfRule type="containsText" dxfId="5024" priority="10692" operator="containsText" text="%">
      <formula>NOT(ISERROR(SEARCH("%",H33)))</formula>
    </cfRule>
  </conditionalFormatting>
  <conditionalFormatting sqref="H33:I33">
    <cfRule type="containsText" dxfId="5023" priority="10691" operator="containsText" text="%">
      <formula>NOT(ISERROR(SEARCH("%",H33)))</formula>
    </cfRule>
  </conditionalFormatting>
  <conditionalFormatting sqref="I33:I34 H33">
    <cfRule type="containsText" dxfId="5022" priority="10690" operator="containsText" text="%">
      <formula>NOT(ISERROR(SEARCH("%",H33)))</formula>
    </cfRule>
  </conditionalFormatting>
  <conditionalFormatting sqref="H33:I33">
    <cfRule type="containsText" dxfId="5021" priority="10689" operator="containsText" text="%">
      <formula>NOT(ISERROR(SEARCH("%",H33)))</formula>
    </cfRule>
  </conditionalFormatting>
  <conditionalFormatting sqref="H33:I33">
    <cfRule type="containsText" dxfId="5020" priority="10688" operator="containsText" text="%">
      <formula>NOT(ISERROR(SEARCH("%",H33)))</formula>
    </cfRule>
  </conditionalFormatting>
  <conditionalFormatting sqref="H33:I33">
    <cfRule type="containsText" dxfId="5019" priority="10687" operator="containsText" text="%">
      <formula>NOT(ISERROR(SEARCH("%",H33)))</formula>
    </cfRule>
  </conditionalFormatting>
  <conditionalFormatting sqref="H33:I33">
    <cfRule type="containsText" dxfId="5018" priority="10686" operator="containsText" text="%">
      <formula>NOT(ISERROR(SEARCH("%",H33)))</formula>
    </cfRule>
  </conditionalFormatting>
  <conditionalFormatting sqref="I33:I34 H33">
    <cfRule type="containsText" dxfId="5017" priority="10685" operator="containsText" text="%">
      <formula>NOT(ISERROR(SEARCH("%",H33)))</formula>
    </cfRule>
  </conditionalFormatting>
  <conditionalFormatting sqref="I33:I34 H33">
    <cfRule type="containsText" dxfId="5016" priority="10684" operator="containsText" text="%">
      <formula>NOT(ISERROR(SEARCH("%",H33)))</formula>
    </cfRule>
  </conditionalFormatting>
  <conditionalFormatting sqref="I33:I34 H33">
    <cfRule type="containsText" dxfId="5015" priority="10683" operator="containsText" text="%">
      <formula>NOT(ISERROR(SEARCH("%",H33)))</formula>
    </cfRule>
  </conditionalFormatting>
  <conditionalFormatting sqref="H33:I33">
    <cfRule type="containsText" dxfId="5014" priority="10682" operator="containsText" text="%">
      <formula>NOT(ISERROR(SEARCH("%",H33)))</formula>
    </cfRule>
  </conditionalFormatting>
  <conditionalFormatting sqref="H33:I33">
    <cfRule type="containsText" dxfId="5013" priority="10681" operator="containsText" text="%">
      <formula>NOT(ISERROR(SEARCH("%",H33)))</formula>
    </cfRule>
  </conditionalFormatting>
  <conditionalFormatting sqref="H33:I33">
    <cfRule type="containsText" dxfId="5012" priority="10680" operator="containsText" text="%">
      <formula>NOT(ISERROR(SEARCH("%",H33)))</formula>
    </cfRule>
  </conditionalFormatting>
  <conditionalFormatting sqref="H33:I33">
    <cfRule type="containsText" dxfId="5011" priority="10679" operator="containsText" text="%">
      <formula>NOT(ISERROR(SEARCH("%",H33)))</formula>
    </cfRule>
  </conditionalFormatting>
  <conditionalFormatting sqref="H33:I33">
    <cfRule type="containsText" dxfId="5010" priority="10678" operator="containsText" text="%">
      <formula>NOT(ISERROR(SEARCH("%",H33)))</formula>
    </cfRule>
  </conditionalFormatting>
  <conditionalFormatting sqref="H33:I33">
    <cfRule type="containsText" dxfId="5009" priority="10677" operator="containsText" text="%">
      <formula>NOT(ISERROR(SEARCH("%",H33)))</formula>
    </cfRule>
  </conditionalFormatting>
  <conditionalFormatting sqref="H33:I33">
    <cfRule type="containsText" dxfId="5008" priority="10676" operator="containsText" text="%">
      <formula>NOT(ISERROR(SEARCH("%",H33)))</formula>
    </cfRule>
  </conditionalFormatting>
  <conditionalFormatting sqref="H33:I33">
    <cfRule type="containsText" dxfId="5007" priority="10675" operator="containsText" text="%">
      <formula>NOT(ISERROR(SEARCH("%",H33)))</formula>
    </cfRule>
  </conditionalFormatting>
  <conditionalFormatting sqref="H33:I33">
    <cfRule type="containsText" dxfId="5006" priority="10674" operator="containsText" text="%">
      <formula>NOT(ISERROR(SEARCH("%",H33)))</formula>
    </cfRule>
  </conditionalFormatting>
  <conditionalFormatting sqref="H33:I33">
    <cfRule type="containsText" dxfId="5005" priority="10673" operator="containsText" text="%">
      <formula>NOT(ISERROR(SEARCH("%",H33)))</formula>
    </cfRule>
  </conditionalFormatting>
  <conditionalFormatting sqref="H33:I33">
    <cfRule type="containsText" dxfId="5004" priority="10672" operator="containsText" text="%">
      <formula>NOT(ISERROR(SEARCH("%",H33)))</formula>
    </cfRule>
  </conditionalFormatting>
  <conditionalFormatting sqref="H33:I33">
    <cfRule type="containsText" dxfId="5003" priority="10671" operator="containsText" text="%">
      <formula>NOT(ISERROR(SEARCH("%",H33)))</formula>
    </cfRule>
  </conditionalFormatting>
  <conditionalFormatting sqref="H33:I33">
    <cfRule type="containsText" dxfId="5002" priority="10670" operator="containsText" text="%">
      <formula>NOT(ISERROR(SEARCH("%",H33)))</formula>
    </cfRule>
  </conditionalFormatting>
  <conditionalFormatting sqref="H33:I33">
    <cfRule type="containsText" dxfId="5001" priority="10669" operator="containsText" text="%">
      <formula>NOT(ISERROR(SEARCH("%",H33)))</formula>
    </cfRule>
  </conditionalFormatting>
  <conditionalFormatting sqref="H33:I33">
    <cfRule type="containsText" dxfId="5000" priority="10668" operator="containsText" text="%">
      <formula>NOT(ISERROR(SEARCH("%",H33)))</formula>
    </cfRule>
  </conditionalFormatting>
  <conditionalFormatting sqref="H33">
    <cfRule type="containsText" dxfId="4999" priority="10667" operator="containsText" text="%">
      <formula>NOT(ISERROR(SEARCH("%",H33)))</formula>
    </cfRule>
  </conditionalFormatting>
  <conditionalFormatting sqref="H33">
    <cfRule type="containsText" dxfId="4998" priority="10666" operator="containsText" text="%">
      <formula>NOT(ISERROR(SEARCH("%",H33)))</formula>
    </cfRule>
  </conditionalFormatting>
  <conditionalFormatting sqref="H33">
    <cfRule type="containsText" dxfId="4997" priority="10665" operator="containsText" text="%">
      <formula>NOT(ISERROR(SEARCH("%",H33)))</formula>
    </cfRule>
  </conditionalFormatting>
  <conditionalFormatting sqref="H33">
    <cfRule type="containsText" dxfId="4996" priority="10664" operator="containsText" text="%">
      <formula>NOT(ISERROR(SEARCH("%",H33)))</formula>
    </cfRule>
  </conditionalFormatting>
  <conditionalFormatting sqref="H33:H34">
    <cfRule type="containsText" dxfId="4995" priority="10663" operator="containsText" text="%">
      <formula>NOT(ISERROR(SEARCH("%",H33)))</formula>
    </cfRule>
  </conditionalFormatting>
  <conditionalFormatting sqref="H33">
    <cfRule type="containsText" dxfId="4994" priority="10662" operator="containsText" text="%">
      <formula>NOT(ISERROR(SEARCH("%",H33)))</formula>
    </cfRule>
  </conditionalFormatting>
  <conditionalFormatting sqref="H33">
    <cfRule type="containsText" dxfId="4993" priority="10661" operator="containsText" text="%">
      <formula>NOT(ISERROR(SEARCH("%",H33)))</formula>
    </cfRule>
  </conditionalFormatting>
  <conditionalFormatting sqref="H33:H34">
    <cfRule type="containsText" dxfId="4992" priority="10660" operator="containsText" text="%">
      <formula>NOT(ISERROR(SEARCH("%",H33)))</formula>
    </cfRule>
  </conditionalFormatting>
  <conditionalFormatting sqref="H33">
    <cfRule type="containsText" dxfId="4991" priority="10659" operator="containsText" text="%">
      <formula>NOT(ISERROR(SEARCH("%",H33)))</formula>
    </cfRule>
  </conditionalFormatting>
  <conditionalFormatting sqref="H33">
    <cfRule type="containsText" dxfId="4990" priority="10658" operator="containsText" text="%">
      <formula>NOT(ISERROR(SEARCH("%",H33)))</formula>
    </cfRule>
  </conditionalFormatting>
  <conditionalFormatting sqref="H33">
    <cfRule type="containsText" dxfId="4989" priority="10657" operator="containsText" text="%">
      <formula>NOT(ISERROR(SEARCH("%",H33)))</formula>
    </cfRule>
  </conditionalFormatting>
  <conditionalFormatting sqref="H33">
    <cfRule type="containsText" dxfId="4988" priority="10656" operator="containsText" text="%">
      <formula>NOT(ISERROR(SEARCH("%",H33)))</formula>
    </cfRule>
  </conditionalFormatting>
  <conditionalFormatting sqref="H33:H34">
    <cfRule type="containsText" dxfId="4987" priority="10655" operator="containsText" text="%">
      <formula>NOT(ISERROR(SEARCH("%",H33)))</formula>
    </cfRule>
  </conditionalFormatting>
  <conditionalFormatting sqref="H33:H34">
    <cfRule type="containsText" dxfId="4986" priority="10654" operator="containsText" text="%">
      <formula>NOT(ISERROR(SEARCH("%",H33)))</formula>
    </cfRule>
  </conditionalFormatting>
  <conditionalFormatting sqref="H33:H34">
    <cfRule type="containsText" dxfId="4985" priority="10653" operator="containsText" text="%">
      <formula>NOT(ISERROR(SEARCH("%",H33)))</formula>
    </cfRule>
  </conditionalFormatting>
  <conditionalFormatting sqref="H33">
    <cfRule type="containsText" dxfId="4984" priority="10652" operator="containsText" text="%">
      <formula>NOT(ISERROR(SEARCH("%",H33)))</formula>
    </cfRule>
  </conditionalFormatting>
  <conditionalFormatting sqref="H33">
    <cfRule type="containsText" dxfId="4983" priority="10651" operator="containsText" text="%">
      <formula>NOT(ISERROR(SEARCH("%",H33)))</formula>
    </cfRule>
  </conditionalFormatting>
  <conditionalFormatting sqref="H33">
    <cfRule type="containsText" dxfId="4982" priority="10650" operator="containsText" text="%">
      <formula>NOT(ISERROR(SEARCH("%",H33)))</formula>
    </cfRule>
  </conditionalFormatting>
  <conditionalFormatting sqref="H33">
    <cfRule type="containsText" dxfId="4981" priority="10649" operator="containsText" text="%">
      <formula>NOT(ISERROR(SEARCH("%",H33)))</formula>
    </cfRule>
  </conditionalFormatting>
  <conditionalFormatting sqref="H33">
    <cfRule type="containsText" dxfId="4980" priority="10648" operator="containsText" text="%">
      <formula>NOT(ISERROR(SEARCH("%",H33)))</formula>
    </cfRule>
  </conditionalFormatting>
  <conditionalFormatting sqref="H33">
    <cfRule type="containsText" dxfId="4979" priority="10647" operator="containsText" text="%">
      <formula>NOT(ISERROR(SEARCH("%",H33)))</formula>
    </cfRule>
  </conditionalFormatting>
  <conditionalFormatting sqref="H33">
    <cfRule type="containsText" dxfId="4978" priority="10646" operator="containsText" text="%">
      <formula>NOT(ISERROR(SEARCH("%",H33)))</formula>
    </cfRule>
  </conditionalFormatting>
  <conditionalFormatting sqref="H33">
    <cfRule type="containsText" dxfId="4977" priority="10645" operator="containsText" text="%">
      <formula>NOT(ISERROR(SEARCH("%",H33)))</formula>
    </cfRule>
  </conditionalFormatting>
  <conditionalFormatting sqref="H33">
    <cfRule type="containsText" dxfId="4976" priority="10644" operator="containsText" text="%">
      <formula>NOT(ISERROR(SEARCH("%",H33)))</formula>
    </cfRule>
  </conditionalFormatting>
  <conditionalFormatting sqref="H33">
    <cfRule type="containsText" dxfId="4975" priority="10643" operator="containsText" text="%">
      <formula>NOT(ISERROR(SEARCH("%",H33)))</formula>
    </cfRule>
  </conditionalFormatting>
  <conditionalFormatting sqref="H33">
    <cfRule type="containsText" dxfId="4974" priority="10642" operator="containsText" text="%">
      <formula>NOT(ISERROR(SEARCH("%",H33)))</formula>
    </cfRule>
  </conditionalFormatting>
  <conditionalFormatting sqref="H33">
    <cfRule type="containsText" dxfId="4973" priority="10641" operator="containsText" text="%">
      <formula>NOT(ISERROR(SEARCH("%",H33)))</formula>
    </cfRule>
  </conditionalFormatting>
  <conditionalFormatting sqref="H33">
    <cfRule type="containsText" dxfId="4972" priority="10640" operator="containsText" text="%">
      <formula>NOT(ISERROR(SEARCH("%",H33)))</formula>
    </cfRule>
  </conditionalFormatting>
  <conditionalFormatting sqref="H33">
    <cfRule type="containsText" dxfId="4971" priority="10639" operator="containsText" text="%">
      <formula>NOT(ISERROR(SEARCH("%",H33)))</formula>
    </cfRule>
  </conditionalFormatting>
  <conditionalFormatting sqref="H33">
    <cfRule type="containsText" dxfId="4970" priority="10638" operator="containsText" text="%">
      <formula>NOT(ISERROR(SEARCH("%",H33)))</formula>
    </cfRule>
  </conditionalFormatting>
  <conditionalFormatting sqref="H33:H34">
    <cfRule type="containsText" dxfId="4969" priority="10637" operator="containsText" text="%">
      <formula>NOT(ISERROR(SEARCH("%",H33)))</formula>
    </cfRule>
  </conditionalFormatting>
  <conditionalFormatting sqref="H33">
    <cfRule type="containsText" dxfId="4968" priority="10636" operator="containsText" text="%">
      <formula>NOT(ISERROR(SEARCH("%",H33)))</formula>
    </cfRule>
  </conditionalFormatting>
  <conditionalFormatting sqref="H33">
    <cfRule type="containsText" dxfId="4967" priority="10635" operator="containsText" text="%">
      <formula>NOT(ISERROR(SEARCH("%",H33)))</formula>
    </cfRule>
  </conditionalFormatting>
  <conditionalFormatting sqref="H33:H34">
    <cfRule type="containsText" dxfId="4966" priority="10634" operator="containsText" text="%">
      <formula>NOT(ISERROR(SEARCH("%",H33)))</formula>
    </cfRule>
  </conditionalFormatting>
  <conditionalFormatting sqref="H33">
    <cfRule type="containsText" dxfId="4965" priority="10633" operator="containsText" text="%">
      <formula>NOT(ISERROR(SEARCH("%",H33)))</formula>
    </cfRule>
  </conditionalFormatting>
  <conditionalFormatting sqref="H33">
    <cfRule type="containsText" dxfId="4964" priority="10632" operator="containsText" text="%">
      <formula>NOT(ISERROR(SEARCH("%",H33)))</formula>
    </cfRule>
  </conditionalFormatting>
  <conditionalFormatting sqref="H33:H34">
    <cfRule type="containsText" dxfId="4963" priority="10631" operator="containsText" text="%">
      <formula>NOT(ISERROR(SEARCH("%",H33)))</formula>
    </cfRule>
  </conditionalFormatting>
  <conditionalFormatting sqref="H33">
    <cfRule type="containsText" dxfId="4962" priority="10630" operator="containsText" text="%">
      <formula>NOT(ISERROR(SEARCH("%",H33)))</formula>
    </cfRule>
  </conditionalFormatting>
  <conditionalFormatting sqref="H33">
    <cfRule type="containsText" dxfId="4961" priority="10629" operator="containsText" text="%">
      <formula>NOT(ISERROR(SEARCH("%",H33)))</formula>
    </cfRule>
  </conditionalFormatting>
  <conditionalFormatting sqref="H33:H34">
    <cfRule type="containsText" dxfId="4960" priority="10628" operator="containsText" text="%">
      <formula>NOT(ISERROR(SEARCH("%",H33)))</formula>
    </cfRule>
  </conditionalFormatting>
  <conditionalFormatting sqref="H33">
    <cfRule type="containsText" dxfId="4959" priority="10627" operator="containsText" text="%">
      <formula>NOT(ISERROR(SEARCH("%",H33)))</formula>
    </cfRule>
  </conditionalFormatting>
  <conditionalFormatting sqref="H33">
    <cfRule type="containsText" dxfId="4958" priority="10626" operator="containsText" text="%">
      <formula>NOT(ISERROR(SEARCH("%",H33)))</formula>
    </cfRule>
  </conditionalFormatting>
  <conditionalFormatting sqref="H33">
    <cfRule type="containsText" dxfId="4957" priority="10625" operator="containsText" text="%">
      <formula>NOT(ISERROR(SEARCH("%",H33)))</formula>
    </cfRule>
  </conditionalFormatting>
  <conditionalFormatting sqref="H33">
    <cfRule type="containsText" dxfId="4956" priority="10624" operator="containsText" text="%">
      <formula>NOT(ISERROR(SEARCH("%",H33)))</formula>
    </cfRule>
  </conditionalFormatting>
  <conditionalFormatting sqref="H33:H34">
    <cfRule type="containsText" dxfId="4955" priority="10623" operator="containsText" text="%">
      <formula>NOT(ISERROR(SEARCH("%",H33)))</formula>
    </cfRule>
  </conditionalFormatting>
  <conditionalFormatting sqref="H33:H34">
    <cfRule type="containsText" dxfId="4954" priority="10622" operator="containsText" text="%">
      <formula>NOT(ISERROR(SEARCH("%",H33)))</formula>
    </cfRule>
  </conditionalFormatting>
  <conditionalFormatting sqref="H33:H34">
    <cfRule type="containsText" dxfId="4953" priority="10621" operator="containsText" text="%">
      <formula>NOT(ISERROR(SEARCH("%",H33)))</formula>
    </cfRule>
  </conditionalFormatting>
  <conditionalFormatting sqref="H33">
    <cfRule type="containsText" dxfId="4952" priority="10620" operator="containsText" text="%">
      <formula>NOT(ISERROR(SEARCH("%",H33)))</formula>
    </cfRule>
  </conditionalFormatting>
  <conditionalFormatting sqref="H33">
    <cfRule type="containsText" dxfId="4951" priority="10619" operator="containsText" text="%">
      <formula>NOT(ISERROR(SEARCH("%",H33)))</formula>
    </cfRule>
  </conditionalFormatting>
  <conditionalFormatting sqref="H33">
    <cfRule type="containsText" dxfId="4950" priority="10618" operator="containsText" text="%">
      <formula>NOT(ISERROR(SEARCH("%",H33)))</formula>
    </cfRule>
  </conditionalFormatting>
  <conditionalFormatting sqref="H33">
    <cfRule type="containsText" dxfId="4949" priority="10617" operator="containsText" text="%">
      <formula>NOT(ISERROR(SEARCH("%",H33)))</formula>
    </cfRule>
  </conditionalFormatting>
  <conditionalFormatting sqref="H33">
    <cfRule type="containsText" dxfId="4948" priority="10616" operator="containsText" text="%">
      <formula>NOT(ISERROR(SEARCH("%",H33)))</formula>
    </cfRule>
  </conditionalFormatting>
  <conditionalFormatting sqref="H33">
    <cfRule type="containsText" dxfId="4947" priority="10615" operator="containsText" text="%">
      <formula>NOT(ISERROR(SEARCH("%",H33)))</formula>
    </cfRule>
  </conditionalFormatting>
  <conditionalFormatting sqref="H33">
    <cfRule type="containsText" dxfId="4946" priority="10614" operator="containsText" text="%">
      <formula>NOT(ISERROR(SEARCH("%",H33)))</formula>
    </cfRule>
  </conditionalFormatting>
  <conditionalFormatting sqref="H33">
    <cfRule type="containsText" dxfId="4945" priority="10613" operator="containsText" text="%">
      <formula>NOT(ISERROR(SEARCH("%",H33)))</formula>
    </cfRule>
  </conditionalFormatting>
  <conditionalFormatting sqref="H33">
    <cfRule type="containsText" dxfId="4944" priority="10612" operator="containsText" text="%">
      <formula>NOT(ISERROR(SEARCH("%",H33)))</formula>
    </cfRule>
  </conditionalFormatting>
  <conditionalFormatting sqref="H33">
    <cfRule type="containsText" dxfId="4943" priority="10611" operator="containsText" text="%">
      <formula>NOT(ISERROR(SEARCH("%",H33)))</formula>
    </cfRule>
  </conditionalFormatting>
  <conditionalFormatting sqref="H33">
    <cfRule type="containsText" dxfId="4942" priority="10610" operator="containsText" text="%">
      <formula>NOT(ISERROR(SEARCH("%",H33)))</formula>
    </cfRule>
  </conditionalFormatting>
  <conditionalFormatting sqref="H33">
    <cfRule type="containsText" dxfId="4941" priority="10609" operator="containsText" text="%">
      <formula>NOT(ISERROR(SEARCH("%",H33)))</formula>
    </cfRule>
  </conditionalFormatting>
  <conditionalFormatting sqref="H33">
    <cfRule type="containsText" dxfId="4940" priority="10608" operator="containsText" text="%">
      <formula>NOT(ISERROR(SEARCH("%",H33)))</formula>
    </cfRule>
  </conditionalFormatting>
  <conditionalFormatting sqref="H33">
    <cfRule type="containsText" dxfId="4939" priority="10607" operator="containsText" text="%">
      <formula>NOT(ISERROR(SEARCH("%",H33)))</formula>
    </cfRule>
  </conditionalFormatting>
  <conditionalFormatting sqref="H33">
    <cfRule type="containsText" dxfId="4938" priority="10606" operator="containsText" text="%">
      <formula>NOT(ISERROR(SEARCH("%",H33)))</formula>
    </cfRule>
  </conditionalFormatting>
  <conditionalFormatting sqref="J42:J43">
    <cfRule type="containsText" dxfId="4937" priority="10508" operator="containsText" text="%">
      <formula>NOT(ISERROR(SEARCH("%",J42)))</formula>
    </cfRule>
  </conditionalFormatting>
  <conditionalFormatting sqref="J11:J36 J38 J40">
    <cfRule type="containsText" dxfId="4936" priority="10507" operator="containsText" text="%">
      <formula>NOT(ISERROR(SEARCH("%",J11)))</formula>
    </cfRule>
  </conditionalFormatting>
  <conditionalFormatting sqref="J27">
    <cfRule type="containsText" dxfId="4935" priority="10149" operator="containsText" text="%">
      <formula>NOT(ISERROR(SEARCH("%",J27)))</formula>
    </cfRule>
  </conditionalFormatting>
  <conditionalFormatting sqref="J27">
    <cfRule type="containsText" dxfId="4934" priority="10137" operator="containsText" text="%">
      <formula>NOT(ISERROR(SEARCH("%",J27)))</formula>
    </cfRule>
  </conditionalFormatting>
  <conditionalFormatting sqref="J27">
    <cfRule type="containsText" dxfId="4933" priority="10133" operator="containsText" text="%">
      <formula>NOT(ISERROR(SEARCH("%",J27)))</formula>
    </cfRule>
  </conditionalFormatting>
  <conditionalFormatting sqref="J27:J28">
    <cfRule type="containsText" dxfId="4932" priority="10131" operator="containsText" text="%">
      <formula>NOT(ISERROR(SEARCH("%",J27)))</formula>
    </cfRule>
  </conditionalFormatting>
  <conditionalFormatting sqref="J27">
    <cfRule type="containsText" dxfId="4931" priority="10125" operator="containsText" text="%">
      <formula>NOT(ISERROR(SEARCH("%",J27)))</formula>
    </cfRule>
  </conditionalFormatting>
  <conditionalFormatting sqref="J27">
    <cfRule type="containsText" dxfId="4930" priority="10124" operator="containsText" text="%">
      <formula>NOT(ISERROR(SEARCH("%",J27)))</formula>
    </cfRule>
  </conditionalFormatting>
  <conditionalFormatting sqref="J27">
    <cfRule type="containsText" dxfId="4929" priority="10123" operator="containsText" text="%">
      <formula>NOT(ISERROR(SEARCH("%",J27)))</formula>
    </cfRule>
  </conditionalFormatting>
  <conditionalFormatting sqref="J27">
    <cfRule type="containsText" dxfId="4928" priority="10138" operator="containsText" text="%">
      <formula>NOT(ISERROR(SEARCH("%",J27)))</formula>
    </cfRule>
  </conditionalFormatting>
  <conditionalFormatting sqref="J11:J12">
    <cfRule type="containsText" dxfId="4927" priority="10505" operator="containsText" text="%">
      <formula>NOT(ISERROR(SEARCH("%",J11)))</formula>
    </cfRule>
  </conditionalFormatting>
  <conditionalFormatting sqref="J27">
    <cfRule type="containsText" dxfId="4926" priority="10119" operator="containsText" text="%">
      <formula>NOT(ISERROR(SEARCH("%",J27)))</formula>
    </cfRule>
  </conditionalFormatting>
  <conditionalFormatting sqref="J11:J12">
    <cfRule type="containsText" dxfId="4925" priority="10504" operator="containsText" text="%">
      <formula>NOT(ISERROR(SEARCH("%",J11)))</formula>
    </cfRule>
  </conditionalFormatting>
  <conditionalFormatting sqref="J11:J12">
    <cfRule type="containsText" dxfId="4924" priority="10503" operator="containsText" text="%">
      <formula>NOT(ISERROR(SEARCH("%",J11)))</formula>
    </cfRule>
  </conditionalFormatting>
  <conditionalFormatting sqref="J35:J36">
    <cfRule type="containsText" dxfId="4923" priority="10385" operator="containsText" text="%">
      <formula>NOT(ISERROR(SEARCH("%",J35)))</formula>
    </cfRule>
  </conditionalFormatting>
  <conditionalFormatting sqref="J35">
    <cfRule type="containsText" dxfId="4922" priority="10370" operator="containsText" text="%">
      <formula>NOT(ISERROR(SEARCH("%",J35)))</formula>
    </cfRule>
  </conditionalFormatting>
  <conditionalFormatting sqref="J27">
    <cfRule type="containsText" dxfId="4921" priority="10109" operator="containsText" text="%">
      <formula>NOT(ISERROR(SEARCH("%",J27)))</formula>
    </cfRule>
  </conditionalFormatting>
  <conditionalFormatting sqref="J27">
    <cfRule type="containsText" dxfId="4920" priority="10108" operator="containsText" text="%">
      <formula>NOT(ISERROR(SEARCH("%",J27)))</formula>
    </cfRule>
  </conditionalFormatting>
  <conditionalFormatting sqref="J27">
    <cfRule type="containsText" dxfId="4919" priority="10107" operator="containsText" text="%">
      <formula>NOT(ISERROR(SEARCH("%",J27)))</formula>
    </cfRule>
  </conditionalFormatting>
  <conditionalFormatting sqref="J27">
    <cfRule type="containsText" dxfId="4918" priority="10106" operator="containsText" text="%">
      <formula>NOT(ISERROR(SEARCH("%",J27)))</formula>
    </cfRule>
  </conditionalFormatting>
  <conditionalFormatting sqref="J27">
    <cfRule type="containsText" dxfId="4917" priority="10105" operator="containsText" text="%">
      <formula>NOT(ISERROR(SEARCH("%",J27)))</formula>
    </cfRule>
  </conditionalFormatting>
  <conditionalFormatting sqref="J27">
    <cfRule type="containsText" dxfId="4916" priority="10103" operator="containsText" text="%">
      <formula>NOT(ISERROR(SEARCH("%",J27)))</formula>
    </cfRule>
  </conditionalFormatting>
  <conditionalFormatting sqref="J27">
    <cfRule type="containsText" dxfId="4915" priority="10076" operator="containsText" text="%">
      <formula>NOT(ISERROR(SEARCH("%",J27)))</formula>
    </cfRule>
  </conditionalFormatting>
  <conditionalFormatting sqref="J27:J28">
    <cfRule type="containsText" dxfId="4914" priority="10075" operator="containsText" text="%">
      <formula>NOT(ISERROR(SEARCH("%",J27)))</formula>
    </cfRule>
  </conditionalFormatting>
  <conditionalFormatting sqref="J27">
    <cfRule type="containsText" dxfId="4913" priority="10074" operator="containsText" text="%">
      <formula>NOT(ISERROR(SEARCH("%",J27)))</formula>
    </cfRule>
  </conditionalFormatting>
  <conditionalFormatting sqref="J27">
    <cfRule type="containsText" dxfId="4912" priority="10071" operator="containsText" text="%">
      <formula>NOT(ISERROR(SEARCH("%",J27)))</formula>
    </cfRule>
  </conditionalFormatting>
  <conditionalFormatting sqref="J27">
    <cfRule type="containsText" dxfId="4911" priority="10069" operator="containsText" text="%">
      <formula>NOT(ISERROR(SEARCH("%",J27)))</formula>
    </cfRule>
  </conditionalFormatting>
  <conditionalFormatting sqref="J27">
    <cfRule type="containsText" dxfId="4910" priority="10064" operator="containsText" text="%">
      <formula>NOT(ISERROR(SEARCH("%",J27)))</formula>
    </cfRule>
  </conditionalFormatting>
  <conditionalFormatting sqref="J27">
    <cfRule type="containsText" dxfId="4909" priority="10061" operator="containsText" text="%">
      <formula>NOT(ISERROR(SEARCH("%",J27)))</formula>
    </cfRule>
  </conditionalFormatting>
  <conditionalFormatting sqref="J27">
    <cfRule type="containsText" dxfId="4908" priority="10059" operator="containsText" text="%">
      <formula>NOT(ISERROR(SEARCH("%",J27)))</formula>
    </cfRule>
  </conditionalFormatting>
  <conditionalFormatting sqref="J13 J15 J17 J19 J21 J23 J25 J29 J31 J33 J35 J27">
    <cfRule type="containsText" dxfId="4907" priority="10502" operator="containsText" text="%">
      <formula>NOT(ISERROR(SEARCH("%",J13)))</formula>
    </cfRule>
  </conditionalFormatting>
  <conditionalFormatting sqref="J13 J15 J17 J19 J21 J23 J25 J29 J31 J33 J35 J27">
    <cfRule type="containsText" dxfId="4906" priority="10501" operator="containsText" text="%">
      <formula>NOT(ISERROR(SEARCH("%",J13)))</formula>
    </cfRule>
  </conditionalFormatting>
  <conditionalFormatting sqref="J23:J24">
    <cfRule type="containsText" dxfId="4905" priority="10500" operator="containsText" text="%">
      <formula>NOT(ISERROR(SEARCH("%",J23)))</formula>
    </cfRule>
  </conditionalFormatting>
  <conditionalFormatting sqref="J23">
    <cfRule type="containsText" dxfId="4904" priority="10499" operator="containsText" text="%">
      <formula>NOT(ISERROR(SEARCH("%",J23)))</formula>
    </cfRule>
  </conditionalFormatting>
  <conditionalFormatting sqref="J23">
    <cfRule type="containsText" dxfId="4903" priority="10498" operator="containsText" text="%">
      <formula>NOT(ISERROR(SEARCH("%",J23)))</formula>
    </cfRule>
  </conditionalFormatting>
  <conditionalFormatting sqref="J23">
    <cfRule type="containsText" dxfId="4902" priority="10497" operator="containsText" text="%">
      <formula>NOT(ISERROR(SEARCH("%",J23)))</formula>
    </cfRule>
  </conditionalFormatting>
  <conditionalFormatting sqref="J23">
    <cfRule type="containsText" dxfId="4901" priority="10496" operator="containsText" text="%">
      <formula>NOT(ISERROR(SEARCH("%",J23)))</formula>
    </cfRule>
  </conditionalFormatting>
  <conditionalFormatting sqref="J23:J24">
    <cfRule type="containsText" dxfId="4900" priority="10495" operator="containsText" text="%">
      <formula>NOT(ISERROR(SEARCH("%",J23)))</formula>
    </cfRule>
  </conditionalFormatting>
  <conditionalFormatting sqref="J23:J24">
    <cfRule type="containsText" dxfId="4899" priority="10494" operator="containsText" text="%">
      <formula>NOT(ISERROR(SEARCH("%",J23)))</formula>
    </cfRule>
  </conditionalFormatting>
  <conditionalFormatting sqref="J23:J24">
    <cfRule type="containsText" dxfId="4898" priority="10493" operator="containsText" text="%">
      <formula>NOT(ISERROR(SEARCH("%",J23)))</formula>
    </cfRule>
  </conditionalFormatting>
  <conditionalFormatting sqref="J23:J24">
    <cfRule type="containsText" dxfId="4897" priority="10492" operator="containsText" text="%">
      <formula>NOT(ISERROR(SEARCH("%",J23)))</formula>
    </cfRule>
  </conditionalFormatting>
  <conditionalFormatting sqref="J23">
    <cfRule type="containsText" dxfId="4896" priority="10491" operator="containsText" text="%">
      <formula>NOT(ISERROR(SEARCH("%",J23)))</formula>
    </cfRule>
  </conditionalFormatting>
  <conditionalFormatting sqref="J23">
    <cfRule type="containsText" dxfId="4895" priority="10490" operator="containsText" text="%">
      <formula>NOT(ISERROR(SEARCH("%",J23)))</formula>
    </cfRule>
  </conditionalFormatting>
  <conditionalFormatting sqref="J23:J24">
    <cfRule type="containsText" dxfId="4894" priority="10489" operator="containsText" text="%">
      <formula>NOT(ISERROR(SEARCH("%",J23)))</formula>
    </cfRule>
  </conditionalFormatting>
  <conditionalFormatting sqref="J23:J24">
    <cfRule type="containsText" dxfId="4893" priority="10488" operator="containsText" text="%">
      <formula>NOT(ISERROR(SEARCH("%",J23)))</formula>
    </cfRule>
  </conditionalFormatting>
  <conditionalFormatting sqref="J23:J24">
    <cfRule type="containsText" dxfId="4892" priority="10487" operator="containsText" text="%">
      <formula>NOT(ISERROR(SEARCH("%",J23)))</formula>
    </cfRule>
  </conditionalFormatting>
  <conditionalFormatting sqref="J23">
    <cfRule type="containsText" dxfId="4891" priority="10486" operator="containsText" text="%">
      <formula>NOT(ISERROR(SEARCH("%",J23)))</formula>
    </cfRule>
  </conditionalFormatting>
  <conditionalFormatting sqref="J23">
    <cfRule type="containsText" dxfId="4890" priority="10485" operator="containsText" text="%">
      <formula>NOT(ISERROR(SEARCH("%",J23)))</formula>
    </cfRule>
  </conditionalFormatting>
  <conditionalFormatting sqref="J23">
    <cfRule type="containsText" dxfId="4889" priority="10484" operator="containsText" text="%">
      <formula>NOT(ISERROR(SEARCH("%",J23)))</formula>
    </cfRule>
  </conditionalFormatting>
  <conditionalFormatting sqref="J23">
    <cfRule type="containsText" dxfId="4888" priority="10483" operator="containsText" text="%">
      <formula>NOT(ISERROR(SEARCH("%",J23)))</formula>
    </cfRule>
  </conditionalFormatting>
  <conditionalFormatting sqref="J23">
    <cfRule type="containsText" dxfId="4887" priority="10482" operator="containsText" text="%">
      <formula>NOT(ISERROR(SEARCH("%",J23)))</formula>
    </cfRule>
  </conditionalFormatting>
  <conditionalFormatting sqref="J23">
    <cfRule type="containsText" dxfId="4886" priority="10481" operator="containsText" text="%">
      <formula>NOT(ISERROR(SEARCH("%",J23)))</formula>
    </cfRule>
  </conditionalFormatting>
  <conditionalFormatting sqref="J23">
    <cfRule type="containsText" dxfId="4885" priority="10480" operator="containsText" text="%">
      <formula>NOT(ISERROR(SEARCH("%",J23)))</formula>
    </cfRule>
  </conditionalFormatting>
  <conditionalFormatting sqref="J25:J26">
    <cfRule type="containsText" dxfId="4884" priority="10479" operator="containsText" text="%">
      <formula>NOT(ISERROR(SEARCH("%",J25)))</formula>
    </cfRule>
  </conditionalFormatting>
  <conditionalFormatting sqref="J25">
    <cfRule type="containsText" dxfId="4883" priority="10478" operator="containsText" text="%">
      <formula>NOT(ISERROR(SEARCH("%",J25)))</formula>
    </cfRule>
  </conditionalFormatting>
  <conditionalFormatting sqref="J25">
    <cfRule type="containsText" dxfId="4882" priority="10477" operator="containsText" text="%">
      <formula>NOT(ISERROR(SEARCH("%",J25)))</formula>
    </cfRule>
  </conditionalFormatting>
  <conditionalFormatting sqref="J25">
    <cfRule type="containsText" dxfId="4881" priority="10476" operator="containsText" text="%">
      <formula>NOT(ISERROR(SEARCH("%",J25)))</formula>
    </cfRule>
  </conditionalFormatting>
  <conditionalFormatting sqref="J25">
    <cfRule type="containsText" dxfId="4880" priority="10475" operator="containsText" text="%">
      <formula>NOT(ISERROR(SEARCH("%",J25)))</formula>
    </cfRule>
  </conditionalFormatting>
  <conditionalFormatting sqref="J25:J26">
    <cfRule type="containsText" dxfId="4879" priority="10474" operator="containsText" text="%">
      <formula>NOT(ISERROR(SEARCH("%",J25)))</formula>
    </cfRule>
  </conditionalFormatting>
  <conditionalFormatting sqref="J25:J26">
    <cfRule type="containsText" dxfId="4878" priority="10473" operator="containsText" text="%">
      <formula>NOT(ISERROR(SEARCH("%",J25)))</formula>
    </cfRule>
  </conditionalFormatting>
  <conditionalFormatting sqref="J25:J26">
    <cfRule type="containsText" dxfId="4877" priority="10472" operator="containsText" text="%">
      <formula>NOT(ISERROR(SEARCH("%",J25)))</formula>
    </cfRule>
  </conditionalFormatting>
  <conditionalFormatting sqref="J25">
    <cfRule type="containsText" dxfId="4876" priority="10471" operator="containsText" text="%">
      <formula>NOT(ISERROR(SEARCH("%",J25)))</formula>
    </cfRule>
  </conditionalFormatting>
  <conditionalFormatting sqref="J25">
    <cfRule type="containsText" dxfId="4875" priority="10470" operator="containsText" text="%">
      <formula>NOT(ISERROR(SEARCH("%",J25)))</formula>
    </cfRule>
  </conditionalFormatting>
  <conditionalFormatting sqref="J25">
    <cfRule type="containsText" dxfId="4874" priority="10469" operator="containsText" text="%">
      <formula>NOT(ISERROR(SEARCH("%",J25)))</formula>
    </cfRule>
  </conditionalFormatting>
  <conditionalFormatting sqref="J25">
    <cfRule type="containsText" dxfId="4873" priority="10468" operator="containsText" text="%">
      <formula>NOT(ISERROR(SEARCH("%",J25)))</formula>
    </cfRule>
  </conditionalFormatting>
  <conditionalFormatting sqref="J25">
    <cfRule type="containsText" dxfId="4872" priority="10467" operator="containsText" text="%">
      <formula>NOT(ISERROR(SEARCH("%",J25)))</formula>
    </cfRule>
  </conditionalFormatting>
  <conditionalFormatting sqref="J25">
    <cfRule type="containsText" dxfId="4871" priority="10466" operator="containsText" text="%">
      <formula>NOT(ISERROR(SEARCH("%",J25)))</formula>
    </cfRule>
  </conditionalFormatting>
  <conditionalFormatting sqref="J25">
    <cfRule type="containsText" dxfId="4870" priority="10465" operator="containsText" text="%">
      <formula>NOT(ISERROR(SEARCH("%",J25)))</formula>
    </cfRule>
  </conditionalFormatting>
  <conditionalFormatting sqref="J25">
    <cfRule type="containsText" dxfId="4869" priority="10464" operator="containsText" text="%">
      <formula>NOT(ISERROR(SEARCH("%",J25)))</formula>
    </cfRule>
  </conditionalFormatting>
  <conditionalFormatting sqref="J25">
    <cfRule type="containsText" dxfId="4868" priority="10463" operator="containsText" text="%">
      <formula>NOT(ISERROR(SEARCH("%",J25)))</formula>
    </cfRule>
  </conditionalFormatting>
  <conditionalFormatting sqref="J25">
    <cfRule type="containsText" dxfId="4867" priority="10462" operator="containsText" text="%">
      <formula>NOT(ISERROR(SEARCH("%",J25)))</formula>
    </cfRule>
  </conditionalFormatting>
  <conditionalFormatting sqref="J25">
    <cfRule type="containsText" dxfId="4866" priority="10461" operator="containsText" text="%">
      <formula>NOT(ISERROR(SEARCH("%",J25)))</formula>
    </cfRule>
  </conditionalFormatting>
  <conditionalFormatting sqref="J25">
    <cfRule type="containsText" dxfId="4865" priority="10460" operator="containsText" text="%">
      <formula>NOT(ISERROR(SEARCH("%",J25)))</formula>
    </cfRule>
  </conditionalFormatting>
  <conditionalFormatting sqref="J25">
    <cfRule type="containsText" dxfId="4864" priority="10459" operator="containsText" text="%">
      <formula>NOT(ISERROR(SEARCH("%",J25)))</formula>
    </cfRule>
  </conditionalFormatting>
  <conditionalFormatting sqref="J25">
    <cfRule type="containsText" dxfId="4863" priority="10458" operator="containsText" text="%">
      <formula>NOT(ISERROR(SEARCH("%",J25)))</formula>
    </cfRule>
  </conditionalFormatting>
  <conditionalFormatting sqref="J25">
    <cfRule type="containsText" dxfId="4862" priority="10457" operator="containsText" text="%">
      <formula>NOT(ISERROR(SEARCH("%",J25)))</formula>
    </cfRule>
  </conditionalFormatting>
  <conditionalFormatting sqref="J25">
    <cfRule type="containsText" dxfId="4861" priority="10456" operator="containsText" text="%">
      <formula>NOT(ISERROR(SEARCH("%",J25)))</formula>
    </cfRule>
  </conditionalFormatting>
  <conditionalFormatting sqref="J27">
    <cfRule type="containsText" dxfId="4860" priority="10455" operator="containsText" text="%">
      <formula>NOT(ISERROR(SEARCH("%",J27)))</formula>
    </cfRule>
  </conditionalFormatting>
  <conditionalFormatting sqref="J27">
    <cfRule type="containsText" dxfId="4859" priority="10454" operator="containsText" text="%">
      <formula>NOT(ISERROR(SEARCH("%",J27)))</formula>
    </cfRule>
  </conditionalFormatting>
  <conditionalFormatting sqref="J27">
    <cfRule type="containsText" dxfId="4858" priority="10453" operator="containsText" text="%">
      <formula>NOT(ISERROR(SEARCH("%",J27)))</formula>
    </cfRule>
  </conditionalFormatting>
  <conditionalFormatting sqref="J27">
    <cfRule type="containsText" dxfId="4857" priority="10452" operator="containsText" text="%">
      <formula>NOT(ISERROR(SEARCH("%",J27)))</formula>
    </cfRule>
  </conditionalFormatting>
  <conditionalFormatting sqref="J27">
    <cfRule type="containsText" dxfId="4856" priority="10451" operator="containsText" text="%">
      <formula>NOT(ISERROR(SEARCH("%",J27)))</formula>
    </cfRule>
  </conditionalFormatting>
  <conditionalFormatting sqref="J27">
    <cfRule type="containsText" dxfId="4855" priority="10450" operator="containsText" text="%">
      <formula>NOT(ISERROR(SEARCH("%",J27)))</formula>
    </cfRule>
  </conditionalFormatting>
  <conditionalFormatting sqref="J27">
    <cfRule type="containsText" dxfId="4854" priority="10449" operator="containsText" text="%">
      <formula>NOT(ISERROR(SEARCH("%",J27)))</formula>
    </cfRule>
  </conditionalFormatting>
  <conditionalFormatting sqref="J27">
    <cfRule type="containsText" dxfId="4853" priority="10448" operator="containsText" text="%">
      <formula>NOT(ISERROR(SEARCH("%",J27)))</formula>
    </cfRule>
  </conditionalFormatting>
  <conditionalFormatting sqref="J27">
    <cfRule type="containsText" dxfId="4852" priority="10447" operator="containsText" text="%">
      <formula>NOT(ISERROR(SEARCH("%",J27)))</formula>
    </cfRule>
  </conditionalFormatting>
  <conditionalFormatting sqref="J27">
    <cfRule type="containsText" dxfId="4851" priority="10446" operator="containsText" text="%">
      <formula>NOT(ISERROR(SEARCH("%",J27)))</formula>
    </cfRule>
  </conditionalFormatting>
  <conditionalFormatting sqref="J27">
    <cfRule type="containsText" dxfId="4850" priority="10445" operator="containsText" text="%">
      <formula>NOT(ISERROR(SEARCH("%",J27)))</formula>
    </cfRule>
  </conditionalFormatting>
  <conditionalFormatting sqref="J27">
    <cfRule type="containsText" dxfId="4849" priority="10444" operator="containsText" text="%">
      <formula>NOT(ISERROR(SEARCH("%",J27)))</formula>
    </cfRule>
  </conditionalFormatting>
  <conditionalFormatting sqref="J27">
    <cfRule type="containsText" dxfId="4848" priority="10443" operator="containsText" text="%">
      <formula>NOT(ISERROR(SEARCH("%",J27)))</formula>
    </cfRule>
  </conditionalFormatting>
  <conditionalFormatting sqref="J27">
    <cfRule type="containsText" dxfId="4847" priority="10442" operator="containsText" text="%">
      <formula>NOT(ISERROR(SEARCH("%",J27)))</formula>
    </cfRule>
  </conditionalFormatting>
  <conditionalFormatting sqref="J27">
    <cfRule type="containsText" dxfId="4846" priority="10441" operator="containsText" text="%">
      <formula>NOT(ISERROR(SEARCH("%",J27)))</formula>
    </cfRule>
  </conditionalFormatting>
  <conditionalFormatting sqref="J27">
    <cfRule type="containsText" dxfId="4845" priority="10440" operator="containsText" text="%">
      <formula>NOT(ISERROR(SEARCH("%",J27)))</formula>
    </cfRule>
  </conditionalFormatting>
  <conditionalFormatting sqref="J27">
    <cfRule type="containsText" dxfId="4844" priority="10439" operator="containsText" text="%">
      <formula>NOT(ISERROR(SEARCH("%",J27)))</formula>
    </cfRule>
  </conditionalFormatting>
  <conditionalFormatting sqref="J27">
    <cfRule type="containsText" dxfId="4843" priority="10438" operator="containsText" text="%">
      <formula>NOT(ISERROR(SEARCH("%",J27)))</formula>
    </cfRule>
  </conditionalFormatting>
  <conditionalFormatting sqref="J27">
    <cfRule type="containsText" dxfId="4842" priority="10437" operator="containsText" text="%">
      <formula>NOT(ISERROR(SEARCH("%",J27)))</formula>
    </cfRule>
  </conditionalFormatting>
  <conditionalFormatting sqref="J27">
    <cfRule type="containsText" dxfId="4841" priority="10436" operator="containsText" text="%">
      <formula>NOT(ISERROR(SEARCH("%",J27)))</formula>
    </cfRule>
  </conditionalFormatting>
  <conditionalFormatting sqref="J27">
    <cfRule type="containsText" dxfId="4840" priority="10435" operator="containsText" text="%">
      <formula>NOT(ISERROR(SEARCH("%",J27)))</formula>
    </cfRule>
  </conditionalFormatting>
  <conditionalFormatting sqref="J27">
    <cfRule type="containsText" dxfId="4839" priority="10434" operator="containsText" text="%">
      <formula>NOT(ISERROR(SEARCH("%",J27)))</formula>
    </cfRule>
  </conditionalFormatting>
  <conditionalFormatting sqref="J27">
    <cfRule type="containsText" dxfId="4838" priority="10433" operator="containsText" text="%">
      <formula>NOT(ISERROR(SEARCH("%",J27)))</formula>
    </cfRule>
  </conditionalFormatting>
  <conditionalFormatting sqref="J27">
    <cfRule type="containsText" dxfId="4837" priority="10432" operator="containsText" text="%">
      <formula>NOT(ISERROR(SEARCH("%",J27)))</formula>
    </cfRule>
  </conditionalFormatting>
  <conditionalFormatting sqref="J27">
    <cfRule type="containsText" dxfId="4836" priority="10431" operator="containsText" text="%">
      <formula>NOT(ISERROR(SEARCH("%",J27)))</formula>
    </cfRule>
  </conditionalFormatting>
  <conditionalFormatting sqref="J27">
    <cfRule type="containsText" dxfId="4835" priority="10430" operator="containsText" text="%">
      <formula>NOT(ISERROR(SEARCH("%",J27)))</formula>
    </cfRule>
  </conditionalFormatting>
  <conditionalFormatting sqref="J33:J34">
    <cfRule type="containsText" dxfId="4834" priority="10429" operator="containsText" text="%">
      <formula>NOT(ISERROR(SEARCH("%",J33)))</formula>
    </cfRule>
  </conditionalFormatting>
  <conditionalFormatting sqref="J33">
    <cfRule type="containsText" dxfId="4833" priority="10428" operator="containsText" text="%">
      <formula>NOT(ISERROR(SEARCH("%",J33)))</formula>
    </cfRule>
  </conditionalFormatting>
  <conditionalFormatting sqref="J33">
    <cfRule type="containsText" dxfId="4832" priority="10427" operator="containsText" text="%">
      <formula>NOT(ISERROR(SEARCH("%",J33)))</formula>
    </cfRule>
  </conditionalFormatting>
  <conditionalFormatting sqref="J33:J34">
    <cfRule type="containsText" dxfId="4831" priority="10426" operator="containsText" text="%">
      <formula>NOT(ISERROR(SEARCH("%",J33)))</formula>
    </cfRule>
  </conditionalFormatting>
  <conditionalFormatting sqref="J33">
    <cfRule type="containsText" dxfId="4830" priority="10425" operator="containsText" text="%">
      <formula>NOT(ISERROR(SEARCH("%",J33)))</formula>
    </cfRule>
  </conditionalFormatting>
  <conditionalFormatting sqref="J33">
    <cfRule type="containsText" dxfId="4829" priority="10424" operator="containsText" text="%">
      <formula>NOT(ISERROR(SEARCH("%",J33)))</formula>
    </cfRule>
  </conditionalFormatting>
  <conditionalFormatting sqref="J33:J34">
    <cfRule type="containsText" dxfId="4828" priority="10423" operator="containsText" text="%">
      <formula>NOT(ISERROR(SEARCH("%",J33)))</formula>
    </cfRule>
  </conditionalFormatting>
  <conditionalFormatting sqref="J33">
    <cfRule type="containsText" dxfId="4827" priority="10422" operator="containsText" text="%">
      <formula>NOT(ISERROR(SEARCH("%",J33)))</formula>
    </cfRule>
  </conditionalFormatting>
  <conditionalFormatting sqref="J33">
    <cfRule type="containsText" dxfId="4826" priority="10421" operator="containsText" text="%">
      <formula>NOT(ISERROR(SEARCH("%",J33)))</formula>
    </cfRule>
  </conditionalFormatting>
  <conditionalFormatting sqref="J33">
    <cfRule type="containsText" dxfId="4825" priority="10420" operator="containsText" text="%">
      <formula>NOT(ISERROR(SEARCH("%",J33)))</formula>
    </cfRule>
  </conditionalFormatting>
  <conditionalFormatting sqref="J33">
    <cfRule type="containsText" dxfId="4824" priority="10419" operator="containsText" text="%">
      <formula>NOT(ISERROR(SEARCH("%",J33)))</formula>
    </cfRule>
  </conditionalFormatting>
  <conditionalFormatting sqref="J33:J34">
    <cfRule type="containsText" dxfId="4823" priority="10418" operator="containsText" text="%">
      <formula>NOT(ISERROR(SEARCH("%",J33)))</formula>
    </cfRule>
  </conditionalFormatting>
  <conditionalFormatting sqref="J33:J34">
    <cfRule type="containsText" dxfId="4822" priority="10417" operator="containsText" text="%">
      <formula>NOT(ISERROR(SEARCH("%",J33)))</formula>
    </cfRule>
  </conditionalFormatting>
  <conditionalFormatting sqref="J33:J34">
    <cfRule type="containsText" dxfId="4821" priority="10416" operator="containsText" text="%">
      <formula>NOT(ISERROR(SEARCH("%",J33)))</formula>
    </cfRule>
  </conditionalFormatting>
  <conditionalFormatting sqref="J33">
    <cfRule type="containsText" dxfId="4820" priority="10415" operator="containsText" text="%">
      <formula>NOT(ISERROR(SEARCH("%",J33)))</formula>
    </cfRule>
  </conditionalFormatting>
  <conditionalFormatting sqref="J33">
    <cfRule type="containsText" dxfId="4819" priority="10414" operator="containsText" text="%">
      <formula>NOT(ISERROR(SEARCH("%",J33)))</formula>
    </cfRule>
  </conditionalFormatting>
  <conditionalFormatting sqref="J33">
    <cfRule type="containsText" dxfId="4818" priority="10413" operator="containsText" text="%">
      <formula>NOT(ISERROR(SEARCH("%",J33)))</formula>
    </cfRule>
  </conditionalFormatting>
  <conditionalFormatting sqref="J33">
    <cfRule type="containsText" dxfId="4817" priority="10412" operator="containsText" text="%">
      <formula>NOT(ISERROR(SEARCH("%",J33)))</formula>
    </cfRule>
  </conditionalFormatting>
  <conditionalFormatting sqref="J33">
    <cfRule type="containsText" dxfId="4816" priority="10411" operator="containsText" text="%">
      <formula>NOT(ISERROR(SEARCH("%",J33)))</formula>
    </cfRule>
  </conditionalFormatting>
  <conditionalFormatting sqref="J33">
    <cfRule type="containsText" dxfId="4815" priority="10410" operator="containsText" text="%">
      <formula>NOT(ISERROR(SEARCH("%",J33)))</formula>
    </cfRule>
  </conditionalFormatting>
  <conditionalFormatting sqref="J33">
    <cfRule type="containsText" dxfId="4814" priority="10409" operator="containsText" text="%">
      <formula>NOT(ISERROR(SEARCH("%",J33)))</formula>
    </cfRule>
  </conditionalFormatting>
  <conditionalFormatting sqref="J33">
    <cfRule type="containsText" dxfId="4813" priority="10408" operator="containsText" text="%">
      <formula>NOT(ISERROR(SEARCH("%",J33)))</formula>
    </cfRule>
  </conditionalFormatting>
  <conditionalFormatting sqref="J33">
    <cfRule type="containsText" dxfId="4812" priority="10407" operator="containsText" text="%">
      <formula>NOT(ISERROR(SEARCH("%",J33)))</formula>
    </cfRule>
  </conditionalFormatting>
  <conditionalFormatting sqref="J33">
    <cfRule type="containsText" dxfId="4811" priority="10406" operator="containsText" text="%">
      <formula>NOT(ISERROR(SEARCH("%",J33)))</formula>
    </cfRule>
  </conditionalFormatting>
  <conditionalFormatting sqref="J33">
    <cfRule type="containsText" dxfId="4810" priority="10405" operator="containsText" text="%">
      <formula>NOT(ISERROR(SEARCH("%",J33)))</formula>
    </cfRule>
  </conditionalFormatting>
  <conditionalFormatting sqref="J33">
    <cfRule type="containsText" dxfId="4809" priority="10404" operator="containsText" text="%">
      <formula>NOT(ISERROR(SEARCH("%",J33)))</formula>
    </cfRule>
  </conditionalFormatting>
  <conditionalFormatting sqref="J33">
    <cfRule type="containsText" dxfId="4808" priority="10403" operator="containsText" text="%">
      <formula>NOT(ISERROR(SEARCH("%",J33)))</formula>
    </cfRule>
  </conditionalFormatting>
  <conditionalFormatting sqref="J33">
    <cfRule type="containsText" dxfId="4807" priority="10402" operator="containsText" text="%">
      <formula>NOT(ISERROR(SEARCH("%",J33)))</formula>
    </cfRule>
  </conditionalFormatting>
  <conditionalFormatting sqref="J33">
    <cfRule type="containsText" dxfId="4806" priority="10401" operator="containsText" text="%">
      <formula>NOT(ISERROR(SEARCH("%",J33)))</formula>
    </cfRule>
  </conditionalFormatting>
  <conditionalFormatting sqref="J35:J36">
    <cfRule type="containsText" dxfId="4805" priority="10400" operator="containsText" text="%">
      <formula>NOT(ISERROR(SEARCH("%",J35)))</formula>
    </cfRule>
  </conditionalFormatting>
  <conditionalFormatting sqref="J35">
    <cfRule type="containsText" dxfId="4804" priority="10399" operator="containsText" text="%">
      <formula>NOT(ISERROR(SEARCH("%",J35)))</formula>
    </cfRule>
  </conditionalFormatting>
  <conditionalFormatting sqref="J35">
    <cfRule type="containsText" dxfId="4803" priority="10398" operator="containsText" text="%">
      <formula>NOT(ISERROR(SEARCH("%",J35)))</formula>
    </cfRule>
  </conditionalFormatting>
  <conditionalFormatting sqref="J35:J36">
    <cfRule type="containsText" dxfId="4802" priority="10397" operator="containsText" text="%">
      <formula>NOT(ISERROR(SEARCH("%",J35)))</formula>
    </cfRule>
  </conditionalFormatting>
  <conditionalFormatting sqref="J35">
    <cfRule type="containsText" dxfId="4801" priority="10396" operator="containsText" text="%">
      <formula>NOT(ISERROR(SEARCH("%",J35)))</formula>
    </cfRule>
  </conditionalFormatting>
  <conditionalFormatting sqref="J35">
    <cfRule type="containsText" dxfId="4800" priority="10395" operator="containsText" text="%">
      <formula>NOT(ISERROR(SEARCH("%",J35)))</formula>
    </cfRule>
  </conditionalFormatting>
  <conditionalFormatting sqref="J35:J36">
    <cfRule type="containsText" dxfId="4799" priority="10394" operator="containsText" text="%">
      <formula>NOT(ISERROR(SEARCH("%",J35)))</formula>
    </cfRule>
  </conditionalFormatting>
  <conditionalFormatting sqref="J35">
    <cfRule type="containsText" dxfId="4798" priority="10393" operator="containsText" text="%">
      <formula>NOT(ISERROR(SEARCH("%",J35)))</formula>
    </cfRule>
  </conditionalFormatting>
  <conditionalFormatting sqref="J35">
    <cfRule type="containsText" dxfId="4797" priority="10392" operator="containsText" text="%">
      <formula>NOT(ISERROR(SEARCH("%",J35)))</formula>
    </cfRule>
  </conditionalFormatting>
  <conditionalFormatting sqref="J35:J36">
    <cfRule type="containsText" dxfId="4796" priority="10391" operator="containsText" text="%">
      <formula>NOT(ISERROR(SEARCH("%",J35)))</formula>
    </cfRule>
  </conditionalFormatting>
  <conditionalFormatting sqref="J35">
    <cfRule type="containsText" dxfId="4795" priority="10390" operator="containsText" text="%">
      <formula>NOT(ISERROR(SEARCH("%",J35)))</formula>
    </cfRule>
  </conditionalFormatting>
  <conditionalFormatting sqref="J35">
    <cfRule type="containsText" dxfId="4794" priority="10389" operator="containsText" text="%">
      <formula>NOT(ISERROR(SEARCH("%",J35)))</formula>
    </cfRule>
  </conditionalFormatting>
  <conditionalFormatting sqref="J35">
    <cfRule type="containsText" dxfId="4793" priority="10388" operator="containsText" text="%">
      <formula>NOT(ISERROR(SEARCH("%",J35)))</formula>
    </cfRule>
  </conditionalFormatting>
  <conditionalFormatting sqref="J35">
    <cfRule type="containsText" dxfId="4792" priority="10387" operator="containsText" text="%">
      <formula>NOT(ISERROR(SEARCH("%",J35)))</formula>
    </cfRule>
  </conditionalFormatting>
  <conditionalFormatting sqref="J35:J36">
    <cfRule type="containsText" dxfId="4791" priority="10386" operator="containsText" text="%">
      <formula>NOT(ISERROR(SEARCH("%",J35)))</formula>
    </cfRule>
  </conditionalFormatting>
  <conditionalFormatting sqref="J35:J36">
    <cfRule type="containsText" dxfId="4790" priority="10384" operator="containsText" text="%">
      <formula>NOT(ISERROR(SEARCH("%",J35)))</formula>
    </cfRule>
  </conditionalFormatting>
  <conditionalFormatting sqref="J35">
    <cfRule type="containsText" dxfId="4789" priority="10383" operator="containsText" text="%">
      <formula>NOT(ISERROR(SEARCH("%",J35)))</formula>
    </cfRule>
  </conditionalFormatting>
  <conditionalFormatting sqref="J35">
    <cfRule type="containsText" dxfId="4788" priority="10382" operator="containsText" text="%">
      <formula>NOT(ISERROR(SEARCH("%",J35)))</formula>
    </cfRule>
  </conditionalFormatting>
  <conditionalFormatting sqref="J35">
    <cfRule type="containsText" dxfId="4787" priority="10381" operator="containsText" text="%">
      <formula>NOT(ISERROR(SEARCH("%",J35)))</formula>
    </cfRule>
  </conditionalFormatting>
  <conditionalFormatting sqref="J35">
    <cfRule type="containsText" dxfId="4786" priority="10380" operator="containsText" text="%">
      <formula>NOT(ISERROR(SEARCH("%",J35)))</formula>
    </cfRule>
  </conditionalFormatting>
  <conditionalFormatting sqref="J35">
    <cfRule type="containsText" dxfId="4785" priority="10379" operator="containsText" text="%">
      <formula>NOT(ISERROR(SEARCH("%",J35)))</formula>
    </cfRule>
  </conditionalFormatting>
  <conditionalFormatting sqref="J35">
    <cfRule type="containsText" dxfId="4784" priority="10378" operator="containsText" text="%">
      <formula>NOT(ISERROR(SEARCH("%",J35)))</formula>
    </cfRule>
  </conditionalFormatting>
  <conditionalFormatting sqref="J35">
    <cfRule type="containsText" dxfId="4783" priority="10377" operator="containsText" text="%">
      <formula>NOT(ISERROR(SEARCH("%",J35)))</formula>
    </cfRule>
  </conditionalFormatting>
  <conditionalFormatting sqref="J35">
    <cfRule type="containsText" dxfId="4782" priority="10376" operator="containsText" text="%">
      <formula>NOT(ISERROR(SEARCH("%",J35)))</formula>
    </cfRule>
  </conditionalFormatting>
  <conditionalFormatting sqref="J35">
    <cfRule type="containsText" dxfId="4781" priority="10375" operator="containsText" text="%">
      <formula>NOT(ISERROR(SEARCH("%",J35)))</formula>
    </cfRule>
  </conditionalFormatting>
  <conditionalFormatting sqref="J35">
    <cfRule type="containsText" dxfId="4780" priority="10374" operator="containsText" text="%">
      <formula>NOT(ISERROR(SEARCH("%",J35)))</formula>
    </cfRule>
  </conditionalFormatting>
  <conditionalFormatting sqref="J35">
    <cfRule type="containsText" dxfId="4779" priority="10373" operator="containsText" text="%">
      <formula>NOT(ISERROR(SEARCH("%",J35)))</formula>
    </cfRule>
  </conditionalFormatting>
  <conditionalFormatting sqref="J35">
    <cfRule type="containsText" dxfId="4778" priority="10372" operator="containsText" text="%">
      <formula>NOT(ISERROR(SEARCH("%",J35)))</formula>
    </cfRule>
  </conditionalFormatting>
  <conditionalFormatting sqref="J35">
    <cfRule type="containsText" dxfId="4777" priority="10371" operator="containsText" text="%">
      <formula>NOT(ISERROR(SEARCH("%",J35)))</formula>
    </cfRule>
  </conditionalFormatting>
  <conditionalFormatting sqref="J35">
    <cfRule type="containsText" dxfId="4776" priority="10369" operator="containsText" text="%">
      <formula>NOT(ISERROR(SEARCH("%",J35)))</formula>
    </cfRule>
  </conditionalFormatting>
  <conditionalFormatting sqref="J33:J34">
    <cfRule type="containsText" dxfId="4775" priority="10335" operator="containsText" text="%">
      <formula>NOT(ISERROR(SEARCH("%",J33)))</formula>
    </cfRule>
  </conditionalFormatting>
  <conditionalFormatting sqref="J33">
    <cfRule type="containsText" dxfId="4774" priority="10334" operator="containsText" text="%">
      <formula>NOT(ISERROR(SEARCH("%",J33)))</formula>
    </cfRule>
  </conditionalFormatting>
  <conditionalFormatting sqref="J33">
    <cfRule type="containsText" dxfId="4773" priority="10333" operator="containsText" text="%">
      <formula>NOT(ISERROR(SEARCH("%",J33)))</formula>
    </cfRule>
  </conditionalFormatting>
  <conditionalFormatting sqref="J33:J34">
    <cfRule type="containsText" dxfId="4772" priority="10332" operator="containsText" text="%">
      <formula>NOT(ISERROR(SEARCH("%",J33)))</formula>
    </cfRule>
  </conditionalFormatting>
  <conditionalFormatting sqref="J33">
    <cfRule type="containsText" dxfId="4771" priority="10331" operator="containsText" text="%">
      <formula>NOT(ISERROR(SEARCH("%",J33)))</formula>
    </cfRule>
  </conditionalFormatting>
  <conditionalFormatting sqref="J33">
    <cfRule type="containsText" dxfId="4770" priority="10330" operator="containsText" text="%">
      <formula>NOT(ISERROR(SEARCH("%",J33)))</formula>
    </cfRule>
  </conditionalFormatting>
  <conditionalFormatting sqref="J33:J34">
    <cfRule type="containsText" dxfId="4769" priority="10329" operator="containsText" text="%">
      <formula>NOT(ISERROR(SEARCH("%",J33)))</formula>
    </cfRule>
  </conditionalFormatting>
  <conditionalFormatting sqref="J33">
    <cfRule type="containsText" dxfId="4768" priority="10328" operator="containsText" text="%">
      <formula>NOT(ISERROR(SEARCH("%",J33)))</formula>
    </cfRule>
  </conditionalFormatting>
  <conditionalFormatting sqref="J33">
    <cfRule type="containsText" dxfId="4767" priority="10327" operator="containsText" text="%">
      <formula>NOT(ISERROR(SEARCH("%",J33)))</formula>
    </cfRule>
  </conditionalFormatting>
  <conditionalFormatting sqref="J33">
    <cfRule type="containsText" dxfId="4766" priority="10325" operator="containsText" text="%">
      <formula>NOT(ISERROR(SEARCH("%",J33)))</formula>
    </cfRule>
  </conditionalFormatting>
  <conditionalFormatting sqref="J33:J34">
    <cfRule type="containsText" dxfId="4765" priority="10324" operator="containsText" text="%">
      <formula>NOT(ISERROR(SEARCH("%",J33)))</formula>
    </cfRule>
  </conditionalFormatting>
  <conditionalFormatting sqref="J33:J34">
    <cfRule type="containsText" dxfId="4764" priority="10323" operator="containsText" text="%">
      <formula>NOT(ISERROR(SEARCH("%",J33)))</formula>
    </cfRule>
  </conditionalFormatting>
  <conditionalFormatting sqref="J33:J34">
    <cfRule type="containsText" dxfId="4763" priority="10322" operator="containsText" text="%">
      <formula>NOT(ISERROR(SEARCH("%",J33)))</formula>
    </cfRule>
  </conditionalFormatting>
  <conditionalFormatting sqref="J33">
    <cfRule type="containsText" dxfId="4762" priority="10321" operator="containsText" text="%">
      <formula>NOT(ISERROR(SEARCH("%",J33)))</formula>
    </cfRule>
  </conditionalFormatting>
  <conditionalFormatting sqref="J33">
    <cfRule type="containsText" dxfId="4761" priority="10320" operator="containsText" text="%">
      <formula>NOT(ISERROR(SEARCH("%",J33)))</formula>
    </cfRule>
  </conditionalFormatting>
  <conditionalFormatting sqref="J33">
    <cfRule type="containsText" dxfId="4760" priority="10319" operator="containsText" text="%">
      <formula>NOT(ISERROR(SEARCH("%",J33)))</formula>
    </cfRule>
  </conditionalFormatting>
  <conditionalFormatting sqref="J33">
    <cfRule type="containsText" dxfId="4759" priority="10318" operator="containsText" text="%">
      <formula>NOT(ISERROR(SEARCH("%",J33)))</formula>
    </cfRule>
  </conditionalFormatting>
  <conditionalFormatting sqref="J33">
    <cfRule type="containsText" dxfId="4758" priority="10317" operator="containsText" text="%">
      <formula>NOT(ISERROR(SEARCH("%",J33)))</formula>
    </cfRule>
  </conditionalFormatting>
  <conditionalFormatting sqref="J33">
    <cfRule type="containsText" dxfId="4757" priority="10316" operator="containsText" text="%">
      <formula>NOT(ISERROR(SEARCH("%",J33)))</formula>
    </cfRule>
  </conditionalFormatting>
  <conditionalFormatting sqref="J33">
    <cfRule type="containsText" dxfId="4756" priority="10315" operator="containsText" text="%">
      <formula>NOT(ISERROR(SEARCH("%",J33)))</formula>
    </cfRule>
  </conditionalFormatting>
  <conditionalFormatting sqref="J33">
    <cfRule type="containsText" dxfId="4755" priority="10314" operator="containsText" text="%">
      <formula>NOT(ISERROR(SEARCH("%",J33)))</formula>
    </cfRule>
  </conditionalFormatting>
  <conditionalFormatting sqref="J33">
    <cfRule type="containsText" dxfId="4754" priority="10313" operator="containsText" text="%">
      <formula>NOT(ISERROR(SEARCH("%",J33)))</formula>
    </cfRule>
  </conditionalFormatting>
  <conditionalFormatting sqref="J33">
    <cfRule type="containsText" dxfId="4753" priority="10312" operator="containsText" text="%">
      <formula>NOT(ISERROR(SEARCH("%",J33)))</formula>
    </cfRule>
  </conditionalFormatting>
  <conditionalFormatting sqref="J33">
    <cfRule type="containsText" dxfId="4752" priority="10311" operator="containsText" text="%">
      <formula>NOT(ISERROR(SEARCH("%",J33)))</formula>
    </cfRule>
  </conditionalFormatting>
  <conditionalFormatting sqref="J33">
    <cfRule type="containsText" dxfId="4751" priority="10310" operator="containsText" text="%">
      <formula>NOT(ISERROR(SEARCH("%",J33)))</formula>
    </cfRule>
  </conditionalFormatting>
  <conditionalFormatting sqref="J33">
    <cfRule type="containsText" dxfId="4750" priority="10309" operator="containsText" text="%">
      <formula>NOT(ISERROR(SEARCH("%",J33)))</formula>
    </cfRule>
  </conditionalFormatting>
  <conditionalFormatting sqref="J33">
    <cfRule type="containsText" dxfId="4749" priority="10308" operator="containsText" text="%">
      <formula>NOT(ISERROR(SEARCH("%",J33)))</formula>
    </cfRule>
  </conditionalFormatting>
  <conditionalFormatting sqref="J33">
    <cfRule type="containsText" dxfId="4748" priority="10307" operator="containsText" text="%">
      <formula>NOT(ISERROR(SEARCH("%",J33)))</formula>
    </cfRule>
  </conditionalFormatting>
  <conditionalFormatting sqref="J38 J40">
    <cfRule type="containsText" dxfId="4747" priority="10368" operator="containsText" text="%">
      <formula>NOT(ISERROR(SEARCH("%",J38)))</formula>
    </cfRule>
  </conditionalFormatting>
  <conditionalFormatting sqref="J38 J40">
    <cfRule type="containsText" dxfId="4746" priority="10361" operator="containsText" text="%">
      <formula>NOT(ISERROR(SEARCH("%",J38)))</formula>
    </cfRule>
  </conditionalFormatting>
  <conditionalFormatting sqref="J38 J40">
    <cfRule type="containsText" dxfId="4745" priority="10358" operator="containsText" text="%">
      <formula>NOT(ISERROR(SEARCH("%",J38)))</formula>
    </cfRule>
  </conditionalFormatting>
  <conditionalFormatting sqref="J38 J40">
    <cfRule type="containsText" dxfId="4744" priority="10353" operator="containsText" text="%">
      <formula>NOT(ISERROR(SEARCH("%",J38)))</formula>
    </cfRule>
  </conditionalFormatting>
  <conditionalFormatting sqref="J38 J40">
    <cfRule type="containsText" dxfId="4743" priority="10352" operator="containsText" text="%">
      <formula>NOT(ISERROR(SEARCH("%",J38)))</formula>
    </cfRule>
  </conditionalFormatting>
  <conditionalFormatting sqref="J38 J40">
    <cfRule type="containsText" dxfId="4742" priority="10351" operator="containsText" text="%">
      <formula>NOT(ISERROR(SEARCH("%",J38)))</formula>
    </cfRule>
  </conditionalFormatting>
  <conditionalFormatting sqref="J27">
    <cfRule type="containsText" dxfId="4741" priority="10150" operator="containsText" text="%">
      <formula>NOT(ISERROR(SEARCH("%",J27)))</formula>
    </cfRule>
  </conditionalFormatting>
  <conditionalFormatting sqref="J27">
    <cfRule type="containsText" dxfId="4740" priority="10147" operator="containsText" text="%">
      <formula>NOT(ISERROR(SEARCH("%",J27)))</formula>
    </cfRule>
  </conditionalFormatting>
  <conditionalFormatting sqref="J27">
    <cfRule type="containsText" dxfId="4739" priority="10146" operator="containsText" text="%">
      <formula>NOT(ISERROR(SEARCH("%",J27)))</formula>
    </cfRule>
  </conditionalFormatting>
  <conditionalFormatting sqref="J27">
    <cfRule type="containsText" dxfId="4738" priority="10145" operator="containsText" text="%">
      <formula>NOT(ISERROR(SEARCH("%",J27)))</formula>
    </cfRule>
  </conditionalFormatting>
  <conditionalFormatting sqref="J27">
    <cfRule type="containsText" dxfId="4737" priority="10144" operator="containsText" text="%">
      <formula>NOT(ISERROR(SEARCH("%",J27)))</formula>
    </cfRule>
  </conditionalFormatting>
  <conditionalFormatting sqref="J27">
    <cfRule type="containsText" dxfId="4736" priority="10143" operator="containsText" text="%">
      <formula>NOT(ISERROR(SEARCH("%",J27)))</formula>
    </cfRule>
  </conditionalFormatting>
  <conditionalFormatting sqref="J27">
    <cfRule type="containsText" dxfId="4735" priority="10142" operator="containsText" text="%">
      <formula>NOT(ISERROR(SEARCH("%",J27)))</formula>
    </cfRule>
  </conditionalFormatting>
  <conditionalFormatting sqref="J27">
    <cfRule type="containsText" dxfId="4734" priority="10141" operator="containsText" text="%">
      <formula>NOT(ISERROR(SEARCH("%",J27)))</formula>
    </cfRule>
  </conditionalFormatting>
  <conditionalFormatting sqref="J27">
    <cfRule type="containsText" dxfId="4733" priority="10140" operator="containsText" text="%">
      <formula>NOT(ISERROR(SEARCH("%",J27)))</formula>
    </cfRule>
  </conditionalFormatting>
  <conditionalFormatting sqref="J27">
    <cfRule type="containsText" dxfId="4732" priority="10135" operator="containsText" text="%">
      <formula>NOT(ISERROR(SEARCH("%",J27)))</formula>
    </cfRule>
  </conditionalFormatting>
  <conditionalFormatting sqref="J27">
    <cfRule type="containsText" dxfId="4731" priority="10134" operator="containsText" text="%">
      <formula>NOT(ISERROR(SEARCH("%",J27)))</formula>
    </cfRule>
  </conditionalFormatting>
  <conditionalFormatting sqref="J27:J28">
    <cfRule type="containsText" dxfId="4730" priority="10130" operator="containsText" text="%">
      <formula>NOT(ISERROR(SEARCH("%",J27)))</formula>
    </cfRule>
  </conditionalFormatting>
  <conditionalFormatting sqref="J27:J28">
    <cfRule type="containsText" dxfId="4729" priority="10129" operator="containsText" text="%">
      <formula>NOT(ISERROR(SEARCH("%",J27)))</formula>
    </cfRule>
  </conditionalFormatting>
  <conditionalFormatting sqref="J27">
    <cfRule type="containsText" dxfId="4728" priority="10128" operator="containsText" text="%">
      <formula>NOT(ISERROR(SEARCH("%",J27)))</formula>
    </cfRule>
  </conditionalFormatting>
  <conditionalFormatting sqref="J27">
    <cfRule type="containsText" dxfId="4727" priority="10127" operator="containsText" text="%">
      <formula>NOT(ISERROR(SEARCH("%",J27)))</formula>
    </cfRule>
  </conditionalFormatting>
  <conditionalFormatting sqref="J27">
    <cfRule type="containsText" dxfId="4726" priority="10126" operator="containsText" text="%">
      <formula>NOT(ISERROR(SEARCH("%",J27)))</formula>
    </cfRule>
  </conditionalFormatting>
  <conditionalFormatting sqref="J27">
    <cfRule type="containsText" dxfId="4725" priority="10121" operator="containsText" text="%">
      <formula>NOT(ISERROR(SEARCH("%",J27)))</formula>
    </cfRule>
  </conditionalFormatting>
  <conditionalFormatting sqref="J27">
    <cfRule type="containsText" dxfId="4724" priority="10120" operator="containsText" text="%">
      <formula>NOT(ISERROR(SEARCH("%",J27)))</formula>
    </cfRule>
  </conditionalFormatting>
  <conditionalFormatting sqref="J27">
    <cfRule type="containsText" dxfId="4723" priority="10118" operator="containsText" text="%">
      <formula>NOT(ISERROR(SEARCH("%",J27)))</formula>
    </cfRule>
  </conditionalFormatting>
  <conditionalFormatting sqref="J27">
    <cfRule type="containsText" dxfId="4722" priority="10117" operator="containsText" text="%">
      <formula>NOT(ISERROR(SEARCH("%",J27)))</formula>
    </cfRule>
  </conditionalFormatting>
  <conditionalFormatting sqref="J27">
    <cfRule type="containsText" dxfId="4721" priority="10116" operator="containsText" text="%">
      <formula>NOT(ISERROR(SEARCH("%",J27)))</formula>
    </cfRule>
  </conditionalFormatting>
  <conditionalFormatting sqref="J27">
    <cfRule type="containsText" dxfId="4720" priority="10115" operator="containsText" text="%">
      <formula>NOT(ISERROR(SEARCH("%",J27)))</formula>
    </cfRule>
  </conditionalFormatting>
  <conditionalFormatting sqref="J27">
    <cfRule type="containsText" dxfId="4719" priority="10114" operator="containsText" text="%">
      <formula>NOT(ISERROR(SEARCH("%",J27)))</formula>
    </cfRule>
  </conditionalFormatting>
  <conditionalFormatting sqref="J27">
    <cfRule type="containsText" dxfId="4718" priority="10112" operator="containsText" text="%">
      <formula>NOT(ISERROR(SEARCH("%",J27)))</formula>
    </cfRule>
  </conditionalFormatting>
  <conditionalFormatting sqref="J27">
    <cfRule type="containsText" dxfId="4717" priority="10111" operator="containsText" text="%">
      <formula>NOT(ISERROR(SEARCH("%",J27)))</formula>
    </cfRule>
  </conditionalFormatting>
  <conditionalFormatting sqref="J27">
    <cfRule type="containsText" dxfId="4716" priority="10104" operator="containsText" text="%">
      <formula>NOT(ISERROR(SEARCH("%",J27)))</formula>
    </cfRule>
  </conditionalFormatting>
  <conditionalFormatting sqref="J27">
    <cfRule type="containsText" dxfId="4715" priority="10102" operator="containsText" text="%">
      <formula>NOT(ISERROR(SEARCH("%",J27)))</formula>
    </cfRule>
  </conditionalFormatting>
  <conditionalFormatting sqref="J27">
    <cfRule type="containsText" dxfId="4714" priority="10100" operator="containsText" text="%">
      <formula>NOT(ISERROR(SEARCH("%",J27)))</formula>
    </cfRule>
  </conditionalFormatting>
  <conditionalFormatting sqref="J27">
    <cfRule type="containsText" dxfId="4713" priority="10097" operator="containsText" text="%">
      <formula>NOT(ISERROR(SEARCH("%",J27)))</formula>
    </cfRule>
  </conditionalFormatting>
  <conditionalFormatting sqref="J27">
    <cfRule type="containsText" dxfId="4712" priority="10095" operator="containsText" text="%">
      <formula>NOT(ISERROR(SEARCH("%",J27)))</formula>
    </cfRule>
  </conditionalFormatting>
  <conditionalFormatting sqref="J27">
    <cfRule type="containsText" dxfId="4711" priority="10094" operator="containsText" text="%">
      <formula>NOT(ISERROR(SEARCH("%",J27)))</formula>
    </cfRule>
  </conditionalFormatting>
  <conditionalFormatting sqref="J27:J28">
    <cfRule type="containsText" dxfId="4710" priority="10093" operator="containsText" text="%">
      <formula>NOT(ISERROR(SEARCH("%",J27)))</formula>
    </cfRule>
  </conditionalFormatting>
  <conditionalFormatting sqref="J27:J28">
    <cfRule type="containsText" dxfId="4709" priority="10092" operator="containsText" text="%">
      <formula>NOT(ISERROR(SEARCH("%",J27)))</formula>
    </cfRule>
  </conditionalFormatting>
  <conditionalFormatting sqref="J27:J28">
    <cfRule type="containsText" dxfId="4708" priority="10091" operator="containsText" text="%">
      <formula>NOT(ISERROR(SEARCH("%",J27)))</formula>
    </cfRule>
  </conditionalFormatting>
  <conditionalFormatting sqref="J27">
    <cfRule type="containsText" dxfId="4707" priority="10090" operator="containsText" text="%">
      <formula>NOT(ISERROR(SEARCH("%",J27)))</formula>
    </cfRule>
  </conditionalFormatting>
  <conditionalFormatting sqref="J27">
    <cfRule type="containsText" dxfId="4706" priority="10088" operator="containsText" text="%">
      <formula>NOT(ISERROR(SEARCH("%",J27)))</formula>
    </cfRule>
  </conditionalFormatting>
  <conditionalFormatting sqref="J27">
    <cfRule type="containsText" dxfId="4705" priority="10087" operator="containsText" text="%">
      <formula>NOT(ISERROR(SEARCH("%",J27)))</formula>
    </cfRule>
  </conditionalFormatting>
  <conditionalFormatting sqref="J27">
    <cfRule type="containsText" dxfId="4704" priority="10085" operator="containsText" text="%">
      <formula>NOT(ISERROR(SEARCH("%",J27)))</formula>
    </cfRule>
  </conditionalFormatting>
  <conditionalFormatting sqref="J27">
    <cfRule type="containsText" dxfId="4703" priority="10084" operator="containsText" text="%">
      <formula>NOT(ISERROR(SEARCH("%",J27)))</formula>
    </cfRule>
  </conditionalFormatting>
  <conditionalFormatting sqref="J27">
    <cfRule type="containsText" dxfId="4702" priority="10083" operator="containsText" text="%">
      <formula>NOT(ISERROR(SEARCH("%",J27)))</formula>
    </cfRule>
  </conditionalFormatting>
  <conditionalFormatting sqref="J27">
    <cfRule type="containsText" dxfId="4701" priority="10082" operator="containsText" text="%">
      <formula>NOT(ISERROR(SEARCH("%",J27)))</formula>
    </cfRule>
  </conditionalFormatting>
  <conditionalFormatting sqref="J27">
    <cfRule type="containsText" dxfId="4700" priority="10081" operator="containsText" text="%">
      <formula>NOT(ISERROR(SEARCH("%",J27)))</formula>
    </cfRule>
  </conditionalFormatting>
  <conditionalFormatting sqref="J27">
    <cfRule type="containsText" dxfId="4699" priority="10080" operator="containsText" text="%">
      <formula>NOT(ISERROR(SEARCH("%",J27)))</formula>
    </cfRule>
  </conditionalFormatting>
  <conditionalFormatting sqref="J27">
    <cfRule type="containsText" dxfId="4698" priority="10079" operator="containsText" text="%">
      <formula>NOT(ISERROR(SEARCH("%",J27)))</formula>
    </cfRule>
  </conditionalFormatting>
  <conditionalFormatting sqref="J27">
    <cfRule type="containsText" dxfId="4697" priority="10078" operator="containsText" text="%">
      <formula>NOT(ISERROR(SEARCH("%",J27)))</formula>
    </cfRule>
  </conditionalFormatting>
  <conditionalFormatting sqref="J27">
    <cfRule type="containsText" dxfId="4696" priority="10077" operator="containsText" text="%">
      <formula>NOT(ISERROR(SEARCH("%",J27)))</formula>
    </cfRule>
  </conditionalFormatting>
  <conditionalFormatting sqref="J27">
    <cfRule type="containsText" dxfId="4695" priority="10073" operator="containsText" text="%">
      <formula>NOT(ISERROR(SEARCH("%",J27)))</formula>
    </cfRule>
  </conditionalFormatting>
  <conditionalFormatting sqref="J27">
    <cfRule type="containsText" dxfId="4694" priority="10072" operator="containsText" text="%">
      <formula>NOT(ISERROR(SEARCH("%",J27)))</formula>
    </cfRule>
  </conditionalFormatting>
  <conditionalFormatting sqref="J27">
    <cfRule type="containsText" dxfId="4693" priority="10070" operator="containsText" text="%">
      <formula>NOT(ISERROR(SEARCH("%",J27)))</formula>
    </cfRule>
  </conditionalFormatting>
  <conditionalFormatting sqref="J27">
    <cfRule type="containsText" dxfId="4692" priority="10068" operator="containsText" text="%">
      <formula>NOT(ISERROR(SEARCH("%",J27)))</formula>
    </cfRule>
  </conditionalFormatting>
  <conditionalFormatting sqref="J27">
    <cfRule type="containsText" dxfId="4691" priority="10067" operator="containsText" text="%">
      <formula>NOT(ISERROR(SEARCH("%",J27)))</formula>
    </cfRule>
  </conditionalFormatting>
  <conditionalFormatting sqref="J27">
    <cfRule type="containsText" dxfId="4690" priority="10065" operator="containsText" text="%">
      <formula>NOT(ISERROR(SEARCH("%",J27)))</formula>
    </cfRule>
  </conditionalFormatting>
  <conditionalFormatting sqref="J27:J28">
    <cfRule type="containsText" dxfId="4689" priority="10063" operator="containsText" text="%">
      <formula>NOT(ISERROR(SEARCH("%",J27)))</formula>
    </cfRule>
  </conditionalFormatting>
  <conditionalFormatting sqref="J27">
    <cfRule type="containsText" dxfId="4688" priority="10062" operator="containsText" text="%">
      <formula>NOT(ISERROR(SEARCH("%",J27)))</formula>
    </cfRule>
  </conditionalFormatting>
  <conditionalFormatting sqref="J27:J28">
    <cfRule type="containsText" dxfId="4687" priority="10058" operator="containsText" text="%">
      <formula>NOT(ISERROR(SEARCH("%",J27)))</formula>
    </cfRule>
  </conditionalFormatting>
  <conditionalFormatting sqref="J27:J28">
    <cfRule type="containsText" dxfId="4686" priority="10056" operator="containsText" text="%">
      <formula>NOT(ISERROR(SEARCH("%",J27)))</formula>
    </cfRule>
  </conditionalFormatting>
  <conditionalFormatting sqref="J27">
    <cfRule type="containsText" dxfId="4685" priority="10055" operator="containsText" text="%">
      <formula>NOT(ISERROR(SEARCH("%",J27)))</formula>
    </cfRule>
  </conditionalFormatting>
  <conditionalFormatting sqref="J27">
    <cfRule type="containsText" dxfId="4684" priority="10054" operator="containsText" text="%">
      <formula>NOT(ISERROR(SEARCH("%",J27)))</formula>
    </cfRule>
  </conditionalFormatting>
  <conditionalFormatting sqref="J27">
    <cfRule type="containsText" dxfId="4683" priority="10053" operator="containsText" text="%">
      <formula>NOT(ISERROR(SEARCH("%",J27)))</formula>
    </cfRule>
  </conditionalFormatting>
  <conditionalFormatting sqref="J27">
    <cfRule type="containsText" dxfId="4682" priority="10052" operator="containsText" text="%">
      <formula>NOT(ISERROR(SEARCH("%",J27)))</formula>
    </cfRule>
  </conditionalFormatting>
  <conditionalFormatting sqref="J27">
    <cfRule type="containsText" dxfId="4681" priority="10051" operator="containsText" text="%">
      <formula>NOT(ISERROR(SEARCH("%",J27)))</formula>
    </cfRule>
  </conditionalFormatting>
  <conditionalFormatting sqref="J27">
    <cfRule type="containsText" dxfId="4680" priority="10049" operator="containsText" text="%">
      <formula>NOT(ISERROR(SEARCH("%",J27)))</formula>
    </cfRule>
  </conditionalFormatting>
  <conditionalFormatting sqref="J27">
    <cfRule type="containsText" dxfId="4679" priority="10048" operator="containsText" text="%">
      <formula>NOT(ISERROR(SEARCH("%",J27)))</formula>
    </cfRule>
  </conditionalFormatting>
  <conditionalFormatting sqref="J27">
    <cfRule type="containsText" dxfId="4678" priority="10046" operator="containsText" text="%">
      <formula>NOT(ISERROR(SEARCH("%",J27)))</formula>
    </cfRule>
  </conditionalFormatting>
  <conditionalFormatting sqref="J27">
    <cfRule type="containsText" dxfId="4677" priority="10045" operator="containsText" text="%">
      <formula>NOT(ISERROR(SEARCH("%",J27)))</formula>
    </cfRule>
  </conditionalFormatting>
  <conditionalFormatting sqref="J27">
    <cfRule type="containsText" dxfId="4676" priority="10044" operator="containsText" text="%">
      <formula>NOT(ISERROR(SEARCH("%",J27)))</formula>
    </cfRule>
  </conditionalFormatting>
  <conditionalFormatting sqref="J27">
    <cfRule type="containsText" dxfId="4675" priority="10043" operator="containsText" text="%">
      <formula>NOT(ISERROR(SEARCH("%",J27)))</formula>
    </cfRule>
  </conditionalFormatting>
  <conditionalFormatting sqref="J27">
    <cfRule type="containsText" dxfId="4674" priority="10042" operator="containsText" text="%">
      <formula>NOT(ISERROR(SEARCH("%",J27)))</formula>
    </cfRule>
  </conditionalFormatting>
  <conditionalFormatting sqref="J27">
    <cfRule type="containsText" dxfId="4673" priority="10041" operator="containsText" text="%">
      <formula>NOT(ISERROR(SEARCH("%",J27)))</formula>
    </cfRule>
  </conditionalFormatting>
  <conditionalFormatting sqref="J11:J12">
    <cfRule type="containsText" dxfId="4672" priority="10040" operator="containsText" text="%">
      <formula>NOT(ISERROR(SEARCH("%",J11)))</formula>
    </cfRule>
  </conditionalFormatting>
  <conditionalFormatting sqref="J33">
    <cfRule type="containsText" dxfId="4671" priority="10326" operator="containsText" text="%">
      <formula>NOT(ISERROR(SEARCH("%",J33)))</formula>
    </cfRule>
  </conditionalFormatting>
  <conditionalFormatting sqref="J31:J32">
    <cfRule type="containsText" dxfId="4670" priority="10306" operator="containsText" text="%">
      <formula>NOT(ISERROR(SEARCH("%",J31)))</formula>
    </cfRule>
  </conditionalFormatting>
  <conditionalFormatting sqref="J31">
    <cfRule type="containsText" dxfId="4669" priority="10305" operator="containsText" text="%">
      <formula>NOT(ISERROR(SEARCH("%",J31)))</formula>
    </cfRule>
  </conditionalFormatting>
  <conditionalFormatting sqref="J31">
    <cfRule type="containsText" dxfId="4668" priority="10304" operator="containsText" text="%">
      <formula>NOT(ISERROR(SEARCH("%",J31)))</formula>
    </cfRule>
  </conditionalFormatting>
  <conditionalFormatting sqref="J31:J32">
    <cfRule type="containsText" dxfId="4667" priority="10303" operator="containsText" text="%">
      <formula>NOT(ISERROR(SEARCH("%",J31)))</formula>
    </cfRule>
  </conditionalFormatting>
  <conditionalFormatting sqref="J31">
    <cfRule type="containsText" dxfId="4666" priority="10302" operator="containsText" text="%">
      <formula>NOT(ISERROR(SEARCH("%",J31)))</formula>
    </cfRule>
  </conditionalFormatting>
  <conditionalFormatting sqref="J31">
    <cfRule type="containsText" dxfId="4665" priority="10301" operator="containsText" text="%">
      <formula>NOT(ISERROR(SEARCH("%",J31)))</formula>
    </cfRule>
  </conditionalFormatting>
  <conditionalFormatting sqref="J31:J32">
    <cfRule type="containsText" dxfId="4664" priority="10300" operator="containsText" text="%">
      <formula>NOT(ISERROR(SEARCH("%",J31)))</formula>
    </cfRule>
  </conditionalFormatting>
  <conditionalFormatting sqref="J31">
    <cfRule type="containsText" dxfId="4663" priority="10299" operator="containsText" text="%">
      <formula>NOT(ISERROR(SEARCH("%",J31)))</formula>
    </cfRule>
  </conditionalFormatting>
  <conditionalFormatting sqref="J31">
    <cfRule type="containsText" dxfId="4662" priority="10298" operator="containsText" text="%">
      <formula>NOT(ISERROR(SEARCH("%",J31)))</formula>
    </cfRule>
  </conditionalFormatting>
  <conditionalFormatting sqref="J31:J32">
    <cfRule type="containsText" dxfId="4661" priority="10297" operator="containsText" text="%">
      <formula>NOT(ISERROR(SEARCH("%",J31)))</formula>
    </cfRule>
  </conditionalFormatting>
  <conditionalFormatting sqref="J31">
    <cfRule type="containsText" dxfId="4660" priority="10296" operator="containsText" text="%">
      <formula>NOT(ISERROR(SEARCH("%",J31)))</formula>
    </cfRule>
  </conditionalFormatting>
  <conditionalFormatting sqref="J31">
    <cfRule type="containsText" dxfId="4659" priority="10295" operator="containsText" text="%">
      <formula>NOT(ISERROR(SEARCH("%",J31)))</formula>
    </cfRule>
  </conditionalFormatting>
  <conditionalFormatting sqref="J31">
    <cfRule type="containsText" dxfId="4658" priority="10294" operator="containsText" text="%">
      <formula>NOT(ISERROR(SEARCH("%",J31)))</formula>
    </cfRule>
  </conditionalFormatting>
  <conditionalFormatting sqref="J31">
    <cfRule type="containsText" dxfId="4657" priority="10293" operator="containsText" text="%">
      <formula>NOT(ISERROR(SEARCH("%",J31)))</formula>
    </cfRule>
  </conditionalFormatting>
  <conditionalFormatting sqref="J31:J32">
    <cfRule type="containsText" dxfId="4656" priority="10292" operator="containsText" text="%">
      <formula>NOT(ISERROR(SEARCH("%",J31)))</formula>
    </cfRule>
  </conditionalFormatting>
  <conditionalFormatting sqref="J31:J32">
    <cfRule type="containsText" dxfId="4655" priority="10291" operator="containsText" text="%">
      <formula>NOT(ISERROR(SEARCH("%",J31)))</formula>
    </cfRule>
  </conditionalFormatting>
  <conditionalFormatting sqref="J31:J32">
    <cfRule type="containsText" dxfId="4654" priority="10290" operator="containsText" text="%">
      <formula>NOT(ISERROR(SEARCH("%",J31)))</formula>
    </cfRule>
  </conditionalFormatting>
  <conditionalFormatting sqref="J31">
    <cfRule type="containsText" dxfId="4653" priority="10289" operator="containsText" text="%">
      <formula>NOT(ISERROR(SEARCH("%",J31)))</formula>
    </cfRule>
  </conditionalFormatting>
  <conditionalFormatting sqref="J31">
    <cfRule type="containsText" dxfId="4652" priority="10288" operator="containsText" text="%">
      <formula>NOT(ISERROR(SEARCH("%",J31)))</formula>
    </cfRule>
  </conditionalFormatting>
  <conditionalFormatting sqref="J31">
    <cfRule type="containsText" dxfId="4651" priority="10287" operator="containsText" text="%">
      <formula>NOT(ISERROR(SEARCH("%",J31)))</formula>
    </cfRule>
  </conditionalFormatting>
  <conditionalFormatting sqref="J31">
    <cfRule type="containsText" dxfId="4650" priority="10286" operator="containsText" text="%">
      <formula>NOT(ISERROR(SEARCH("%",J31)))</formula>
    </cfRule>
  </conditionalFormatting>
  <conditionalFormatting sqref="J31">
    <cfRule type="containsText" dxfId="4649" priority="10285" operator="containsText" text="%">
      <formula>NOT(ISERROR(SEARCH("%",J31)))</formula>
    </cfRule>
  </conditionalFormatting>
  <conditionalFormatting sqref="J31">
    <cfRule type="containsText" dxfId="4648" priority="10284" operator="containsText" text="%">
      <formula>NOT(ISERROR(SEARCH("%",J31)))</formula>
    </cfRule>
  </conditionalFormatting>
  <conditionalFormatting sqref="J31">
    <cfRule type="containsText" dxfId="4647" priority="10283" operator="containsText" text="%">
      <formula>NOT(ISERROR(SEARCH("%",J31)))</formula>
    </cfRule>
  </conditionalFormatting>
  <conditionalFormatting sqref="J31">
    <cfRule type="containsText" dxfId="4646" priority="10282" operator="containsText" text="%">
      <formula>NOT(ISERROR(SEARCH("%",J31)))</formula>
    </cfRule>
  </conditionalFormatting>
  <conditionalFormatting sqref="J31">
    <cfRule type="containsText" dxfId="4645" priority="10281" operator="containsText" text="%">
      <formula>NOT(ISERROR(SEARCH("%",J31)))</formula>
    </cfRule>
  </conditionalFormatting>
  <conditionalFormatting sqref="J31">
    <cfRule type="containsText" dxfId="4644" priority="10280" operator="containsText" text="%">
      <formula>NOT(ISERROR(SEARCH("%",J31)))</formula>
    </cfRule>
  </conditionalFormatting>
  <conditionalFormatting sqref="J31">
    <cfRule type="containsText" dxfId="4643" priority="10279" operator="containsText" text="%">
      <formula>NOT(ISERROR(SEARCH("%",J31)))</formula>
    </cfRule>
  </conditionalFormatting>
  <conditionalFormatting sqref="J31">
    <cfRule type="containsText" dxfId="4642" priority="10278" operator="containsText" text="%">
      <formula>NOT(ISERROR(SEARCH("%",J31)))</formula>
    </cfRule>
  </conditionalFormatting>
  <conditionalFormatting sqref="J31">
    <cfRule type="containsText" dxfId="4641" priority="10277" operator="containsText" text="%">
      <formula>NOT(ISERROR(SEARCH("%",J31)))</formula>
    </cfRule>
  </conditionalFormatting>
  <conditionalFormatting sqref="J31">
    <cfRule type="containsText" dxfId="4640" priority="10276" operator="containsText" text="%">
      <formula>NOT(ISERROR(SEARCH("%",J31)))</formula>
    </cfRule>
  </conditionalFormatting>
  <conditionalFormatting sqref="J31">
    <cfRule type="containsText" dxfId="4639" priority="10275" operator="containsText" text="%">
      <formula>NOT(ISERROR(SEARCH("%",J31)))</formula>
    </cfRule>
  </conditionalFormatting>
  <conditionalFormatting sqref="J32">
    <cfRule type="containsText" dxfId="4638" priority="10274" operator="containsText" text="%">
      <formula>NOT(ISERROR(SEARCH("%",J32)))</formula>
    </cfRule>
  </conditionalFormatting>
  <conditionalFormatting sqref="J32">
    <cfRule type="containsText" dxfId="4637" priority="10273" operator="containsText" text="%">
      <formula>NOT(ISERROR(SEARCH("%",J32)))</formula>
    </cfRule>
  </conditionalFormatting>
  <conditionalFormatting sqref="J32">
    <cfRule type="containsText" dxfId="4636" priority="10272" operator="containsText" text="%">
      <formula>NOT(ISERROR(SEARCH("%",J32)))</formula>
    </cfRule>
  </conditionalFormatting>
  <conditionalFormatting sqref="J32">
    <cfRule type="containsText" dxfId="4635" priority="10271" operator="containsText" text="%">
      <formula>NOT(ISERROR(SEARCH("%",J32)))</formula>
    </cfRule>
  </conditionalFormatting>
  <conditionalFormatting sqref="J32">
    <cfRule type="containsText" dxfId="4634" priority="10270" operator="containsText" text="%">
      <formula>NOT(ISERROR(SEARCH("%",J32)))</formula>
    </cfRule>
  </conditionalFormatting>
  <conditionalFormatting sqref="J32">
    <cfRule type="containsText" dxfId="4633" priority="10269" operator="containsText" text="%">
      <formula>NOT(ISERROR(SEARCH("%",J32)))</formula>
    </cfRule>
  </conditionalFormatting>
  <conditionalFormatting sqref="J32">
    <cfRule type="containsText" dxfId="4632" priority="10268" operator="containsText" text="%">
      <formula>NOT(ISERROR(SEARCH("%",J32)))</formula>
    </cfRule>
  </conditionalFormatting>
  <conditionalFormatting sqref="J32">
    <cfRule type="containsText" dxfId="4631" priority="10267" operator="containsText" text="%">
      <formula>NOT(ISERROR(SEARCH("%",J32)))</formula>
    </cfRule>
  </conditionalFormatting>
  <conditionalFormatting sqref="J32">
    <cfRule type="containsText" dxfId="4630" priority="10266" operator="containsText" text="%">
      <formula>NOT(ISERROR(SEARCH("%",J32)))</formula>
    </cfRule>
  </conditionalFormatting>
  <conditionalFormatting sqref="J32">
    <cfRule type="containsText" dxfId="4629" priority="10265" operator="containsText" text="%">
      <formula>NOT(ISERROR(SEARCH("%",J32)))</formula>
    </cfRule>
  </conditionalFormatting>
  <conditionalFormatting sqref="J32">
    <cfRule type="containsText" dxfId="4628" priority="10264" operator="containsText" text="%">
      <formula>NOT(ISERROR(SEARCH("%",J32)))</formula>
    </cfRule>
  </conditionalFormatting>
  <conditionalFormatting sqref="J32">
    <cfRule type="containsText" dxfId="4627" priority="10263" operator="containsText" text="%">
      <formula>NOT(ISERROR(SEARCH("%",J32)))</formula>
    </cfRule>
  </conditionalFormatting>
  <conditionalFormatting sqref="J27:J28">
    <cfRule type="containsText" dxfId="4626" priority="10151" operator="containsText" text="%">
      <formula>NOT(ISERROR(SEARCH("%",J27)))</formula>
    </cfRule>
  </conditionalFormatting>
  <conditionalFormatting sqref="J27:J28">
    <cfRule type="containsText" dxfId="4625" priority="10148" operator="containsText" text="%">
      <formula>NOT(ISERROR(SEARCH("%",J27)))</formula>
    </cfRule>
  </conditionalFormatting>
  <conditionalFormatting sqref="J27:J28">
    <cfRule type="containsText" dxfId="4624" priority="10139" operator="containsText" text="%">
      <formula>NOT(ISERROR(SEARCH("%",J27)))</formula>
    </cfRule>
  </conditionalFormatting>
  <conditionalFormatting sqref="J27:J28">
    <cfRule type="containsText" dxfId="4623" priority="10136" operator="containsText" text="%">
      <formula>NOT(ISERROR(SEARCH("%",J27)))</formula>
    </cfRule>
  </conditionalFormatting>
  <conditionalFormatting sqref="J27">
    <cfRule type="containsText" dxfId="4622" priority="10132" operator="containsText" text="%">
      <formula>NOT(ISERROR(SEARCH("%",J27)))</formula>
    </cfRule>
  </conditionalFormatting>
  <conditionalFormatting sqref="J27">
    <cfRule type="containsText" dxfId="4621" priority="10122" operator="containsText" text="%">
      <formula>NOT(ISERROR(SEARCH("%",J27)))</formula>
    </cfRule>
  </conditionalFormatting>
  <conditionalFormatting sqref="J27:J28">
    <cfRule type="containsText" dxfId="4620" priority="10113" operator="containsText" text="%">
      <formula>NOT(ISERROR(SEARCH("%",J27)))</formula>
    </cfRule>
  </conditionalFormatting>
  <conditionalFormatting sqref="J27:J28">
    <cfRule type="containsText" dxfId="4619" priority="10110" operator="containsText" text="%">
      <formula>NOT(ISERROR(SEARCH("%",J27)))</formula>
    </cfRule>
  </conditionalFormatting>
  <conditionalFormatting sqref="J27:J28">
    <cfRule type="containsText" dxfId="4618" priority="10101" operator="containsText" text="%">
      <formula>NOT(ISERROR(SEARCH("%",J27)))</formula>
    </cfRule>
  </conditionalFormatting>
  <conditionalFormatting sqref="J27">
    <cfRule type="containsText" dxfId="4617" priority="10099" operator="containsText" text="%">
      <formula>NOT(ISERROR(SEARCH("%",J27)))</formula>
    </cfRule>
  </conditionalFormatting>
  <conditionalFormatting sqref="J27:J28">
    <cfRule type="containsText" dxfId="4616" priority="10098" operator="containsText" text="%">
      <formula>NOT(ISERROR(SEARCH("%",J27)))</formula>
    </cfRule>
  </conditionalFormatting>
  <conditionalFormatting sqref="J27">
    <cfRule type="containsText" dxfId="4615" priority="10096" operator="containsText" text="%">
      <formula>NOT(ISERROR(SEARCH("%",J27)))</formula>
    </cfRule>
  </conditionalFormatting>
  <conditionalFormatting sqref="J27">
    <cfRule type="containsText" dxfId="4614" priority="10089" operator="containsText" text="%">
      <formula>NOT(ISERROR(SEARCH("%",J27)))</formula>
    </cfRule>
  </conditionalFormatting>
  <conditionalFormatting sqref="J27">
    <cfRule type="containsText" dxfId="4613" priority="10086" operator="containsText" text="%">
      <formula>NOT(ISERROR(SEARCH("%",J27)))</formula>
    </cfRule>
  </conditionalFormatting>
  <conditionalFormatting sqref="J27:J28">
    <cfRule type="containsText" dxfId="4612" priority="10066" operator="containsText" text="%">
      <formula>NOT(ISERROR(SEARCH("%",J27)))</formula>
    </cfRule>
  </conditionalFormatting>
  <conditionalFormatting sqref="J27">
    <cfRule type="containsText" dxfId="4611" priority="10060" operator="containsText" text="%">
      <formula>NOT(ISERROR(SEARCH("%",J27)))</formula>
    </cfRule>
  </conditionalFormatting>
  <conditionalFormatting sqref="J27:J28">
    <cfRule type="containsText" dxfId="4610" priority="10057" operator="containsText" text="%">
      <formula>NOT(ISERROR(SEARCH("%",J27)))</formula>
    </cfRule>
  </conditionalFormatting>
  <conditionalFormatting sqref="J27">
    <cfRule type="containsText" dxfId="4609" priority="10050" operator="containsText" text="%">
      <formula>NOT(ISERROR(SEARCH("%",J27)))</formula>
    </cfRule>
  </conditionalFormatting>
  <conditionalFormatting sqref="J27">
    <cfRule type="containsText" dxfId="4608" priority="10047" operator="containsText" text="%">
      <formula>NOT(ISERROR(SEARCH("%",J27)))</formula>
    </cfRule>
  </conditionalFormatting>
  <conditionalFormatting sqref="J12">
    <cfRule type="containsText" dxfId="4607" priority="10012" operator="containsText" text="%">
      <formula>NOT(ISERROR(SEARCH("%",J12)))</formula>
    </cfRule>
  </conditionalFormatting>
  <conditionalFormatting sqref="J13:J36 J38 J40">
    <cfRule type="containsText" dxfId="4606" priority="10011" operator="containsText" text="%">
      <formula>NOT(ISERROR(SEARCH("%",J13)))</formula>
    </cfRule>
  </conditionalFormatting>
  <conditionalFormatting sqref="J13:J36 J38 J40">
    <cfRule type="containsText" dxfId="4605" priority="10010" operator="containsText" text="%">
      <formula>NOT(ISERROR(SEARCH("%",J13)))</formula>
    </cfRule>
  </conditionalFormatting>
  <conditionalFormatting sqref="J13:J36 J38 J40">
    <cfRule type="containsText" dxfId="4604" priority="10009" operator="containsText" text="%">
      <formula>NOT(ISERROR(SEARCH("%",J13)))</formula>
    </cfRule>
  </conditionalFormatting>
  <conditionalFormatting sqref="J13:J36 J38 J40">
    <cfRule type="containsText" dxfId="4603" priority="10008" operator="containsText" text="%">
      <formula>NOT(ISERROR(SEARCH("%",J13)))</formula>
    </cfRule>
  </conditionalFormatting>
  <conditionalFormatting sqref="J14 J16 J18 J20 J22 J24 J26 J28 J30 J32 J34 J36 J38 J40">
    <cfRule type="containsText" dxfId="4602" priority="10007" operator="containsText" text="%">
      <formula>NOT(ISERROR(SEARCH("%",J14)))</formula>
    </cfRule>
  </conditionalFormatting>
  <conditionalFormatting sqref="I23">
    <cfRule type="containsText" dxfId="4601" priority="10005" operator="containsText" text="%">
      <formula>NOT(ISERROR(SEARCH("%",I23)))</formula>
    </cfRule>
  </conditionalFormatting>
  <conditionalFormatting sqref="I23">
    <cfRule type="containsText" dxfId="4600" priority="10004" operator="containsText" text="%">
      <formula>NOT(ISERROR(SEARCH("%",I23)))</formula>
    </cfRule>
  </conditionalFormatting>
  <conditionalFormatting sqref="I23">
    <cfRule type="containsText" dxfId="4599" priority="10003" operator="containsText" text="%">
      <formula>NOT(ISERROR(SEARCH("%",I23)))</formula>
    </cfRule>
  </conditionalFormatting>
  <conditionalFormatting sqref="I23">
    <cfRule type="containsText" dxfId="4598" priority="10002" operator="containsText" text="%">
      <formula>NOT(ISERROR(SEARCH("%",I23)))</formula>
    </cfRule>
  </conditionalFormatting>
  <conditionalFormatting sqref="I23">
    <cfRule type="containsText" dxfId="4597" priority="10001" operator="containsText" text="%">
      <formula>NOT(ISERROR(SEARCH("%",I23)))</formula>
    </cfRule>
  </conditionalFormatting>
  <conditionalFormatting sqref="I23">
    <cfRule type="containsText" dxfId="4596" priority="9999" operator="containsText" text="%">
      <formula>NOT(ISERROR(SEARCH("%",I23)))</formula>
    </cfRule>
  </conditionalFormatting>
  <conditionalFormatting sqref="I23">
    <cfRule type="containsText" dxfId="4595" priority="9998" operator="containsText" text="%">
      <formula>NOT(ISERROR(SEARCH("%",I23)))</formula>
    </cfRule>
  </conditionalFormatting>
  <conditionalFormatting sqref="I23">
    <cfRule type="containsText" dxfId="4594" priority="9997" operator="containsText" text="%">
      <formula>NOT(ISERROR(SEARCH("%",I23)))</formula>
    </cfRule>
  </conditionalFormatting>
  <conditionalFormatting sqref="I23">
    <cfRule type="containsText" dxfId="4593" priority="9996" operator="containsText" text="%">
      <formula>NOT(ISERROR(SEARCH("%",I23)))</formula>
    </cfRule>
  </conditionalFormatting>
  <conditionalFormatting sqref="I23">
    <cfRule type="containsText" dxfId="4592" priority="9995" operator="containsText" text="%">
      <formula>NOT(ISERROR(SEARCH("%",I23)))</formula>
    </cfRule>
  </conditionalFormatting>
  <conditionalFormatting sqref="I23">
    <cfRule type="containsText" dxfId="4591" priority="9994" operator="containsText" text="%">
      <formula>NOT(ISERROR(SEARCH("%",I23)))</formula>
    </cfRule>
  </conditionalFormatting>
  <conditionalFormatting sqref="I23">
    <cfRule type="containsText" dxfId="4590" priority="9993" operator="containsText" text="%">
      <formula>NOT(ISERROR(SEARCH("%",I23)))</formula>
    </cfRule>
  </conditionalFormatting>
  <conditionalFormatting sqref="I23">
    <cfRule type="containsText" dxfId="4589" priority="9991" operator="containsText" text="%">
      <formula>NOT(ISERROR(SEARCH("%",I23)))</formula>
    </cfRule>
  </conditionalFormatting>
  <conditionalFormatting sqref="I23">
    <cfRule type="containsText" dxfId="4588" priority="9990" operator="containsText" text="%">
      <formula>NOT(ISERROR(SEARCH("%",I23)))</formula>
    </cfRule>
  </conditionalFormatting>
  <conditionalFormatting sqref="I23">
    <cfRule type="containsText" dxfId="4587" priority="9989" operator="containsText" text="%">
      <formula>NOT(ISERROR(SEARCH("%",I23)))</formula>
    </cfRule>
  </conditionalFormatting>
  <conditionalFormatting sqref="I23">
    <cfRule type="containsText" dxfId="4586" priority="9988" operator="containsText" text="%">
      <formula>NOT(ISERROR(SEARCH("%",I23)))</formula>
    </cfRule>
  </conditionalFormatting>
  <conditionalFormatting sqref="I23">
    <cfRule type="containsText" dxfId="4585" priority="9987" operator="containsText" text="%">
      <formula>NOT(ISERROR(SEARCH("%",I23)))</formula>
    </cfRule>
  </conditionalFormatting>
  <conditionalFormatting sqref="I23">
    <cfRule type="containsText" dxfId="4584" priority="9986" operator="containsText" text="%">
      <formula>NOT(ISERROR(SEARCH("%",I23)))</formula>
    </cfRule>
  </conditionalFormatting>
  <conditionalFormatting sqref="I23">
    <cfRule type="containsText" dxfId="4583" priority="9985" operator="containsText" text="%">
      <formula>NOT(ISERROR(SEARCH("%",I23)))</formula>
    </cfRule>
  </conditionalFormatting>
  <conditionalFormatting sqref="I23">
    <cfRule type="containsText" dxfId="4582" priority="9984" operator="containsText" text="%">
      <formula>NOT(ISERROR(SEARCH("%",I23)))</formula>
    </cfRule>
  </conditionalFormatting>
  <conditionalFormatting sqref="I23">
    <cfRule type="containsText" dxfId="4581" priority="9983" operator="containsText" text="%">
      <formula>NOT(ISERROR(SEARCH("%",I23)))</formula>
    </cfRule>
  </conditionalFormatting>
  <conditionalFormatting sqref="I23">
    <cfRule type="containsText" dxfId="4580" priority="9982" operator="containsText" text="%">
      <formula>NOT(ISERROR(SEARCH("%",I23)))</formula>
    </cfRule>
  </conditionalFormatting>
  <conditionalFormatting sqref="I23">
    <cfRule type="containsText" dxfId="4579" priority="9981" operator="containsText" text="%">
      <formula>NOT(ISERROR(SEARCH("%",I23)))</formula>
    </cfRule>
  </conditionalFormatting>
  <conditionalFormatting sqref="I23">
    <cfRule type="containsText" dxfId="4578" priority="10000" operator="containsText" text="%">
      <formula>NOT(ISERROR(SEARCH("%",I23)))</formula>
    </cfRule>
  </conditionalFormatting>
  <conditionalFormatting sqref="I23">
    <cfRule type="containsText" dxfId="4577" priority="9992" operator="containsText" text="%">
      <formula>NOT(ISERROR(SEARCH("%",I23)))</formula>
    </cfRule>
  </conditionalFormatting>
  <conditionalFormatting sqref="I23">
    <cfRule type="containsText" dxfId="4576" priority="9980" operator="containsText" text="%">
      <formula>NOT(ISERROR(SEARCH("%",I23)))</formula>
    </cfRule>
  </conditionalFormatting>
  <conditionalFormatting sqref="I23">
    <cfRule type="containsText" dxfId="4575" priority="9979" operator="containsText" text="%">
      <formula>NOT(ISERROR(SEARCH("%",I23)))</formula>
    </cfRule>
  </conditionalFormatting>
  <conditionalFormatting sqref="I23">
    <cfRule type="containsText" dxfId="4574" priority="9978" operator="containsText" text="%">
      <formula>NOT(ISERROR(SEARCH("%",I23)))</formula>
    </cfRule>
  </conditionalFormatting>
  <conditionalFormatting sqref="I23">
    <cfRule type="containsText" dxfId="4573" priority="9977" operator="containsText" text="%">
      <formula>NOT(ISERROR(SEARCH("%",I23)))</formula>
    </cfRule>
  </conditionalFormatting>
  <conditionalFormatting sqref="I23">
    <cfRule type="containsText" dxfId="4572" priority="9976" operator="containsText" text="%">
      <formula>NOT(ISERROR(SEARCH("%",I23)))</formula>
    </cfRule>
  </conditionalFormatting>
  <conditionalFormatting sqref="I23">
    <cfRule type="containsText" dxfId="4571" priority="9975" operator="containsText" text="%">
      <formula>NOT(ISERROR(SEARCH("%",I23)))</formula>
    </cfRule>
  </conditionalFormatting>
  <conditionalFormatting sqref="I23">
    <cfRule type="containsText" dxfId="4570" priority="9973" operator="containsText" text="%">
      <formula>NOT(ISERROR(SEARCH("%",I23)))</formula>
    </cfRule>
  </conditionalFormatting>
  <conditionalFormatting sqref="I23">
    <cfRule type="containsText" dxfId="4569" priority="9972" operator="containsText" text="%">
      <formula>NOT(ISERROR(SEARCH("%",I23)))</formula>
    </cfRule>
  </conditionalFormatting>
  <conditionalFormatting sqref="I23">
    <cfRule type="containsText" dxfId="4568" priority="9971" operator="containsText" text="%">
      <formula>NOT(ISERROR(SEARCH("%",I23)))</formula>
    </cfRule>
  </conditionalFormatting>
  <conditionalFormatting sqref="I23">
    <cfRule type="containsText" dxfId="4567" priority="9970" operator="containsText" text="%">
      <formula>NOT(ISERROR(SEARCH("%",I23)))</formula>
    </cfRule>
  </conditionalFormatting>
  <conditionalFormatting sqref="I23">
    <cfRule type="containsText" dxfId="4566" priority="9969" operator="containsText" text="%">
      <formula>NOT(ISERROR(SEARCH("%",I23)))</formula>
    </cfRule>
  </conditionalFormatting>
  <conditionalFormatting sqref="I23">
    <cfRule type="containsText" dxfId="4565" priority="9968" operator="containsText" text="%">
      <formula>NOT(ISERROR(SEARCH("%",I23)))</formula>
    </cfRule>
  </conditionalFormatting>
  <conditionalFormatting sqref="I23">
    <cfRule type="containsText" dxfId="4564" priority="9967" operator="containsText" text="%">
      <formula>NOT(ISERROR(SEARCH("%",I23)))</formula>
    </cfRule>
  </conditionalFormatting>
  <conditionalFormatting sqref="I23">
    <cfRule type="containsText" dxfId="4563" priority="9965" operator="containsText" text="%">
      <formula>NOT(ISERROR(SEARCH("%",I23)))</formula>
    </cfRule>
  </conditionalFormatting>
  <conditionalFormatting sqref="I23">
    <cfRule type="containsText" dxfId="4562" priority="9964" operator="containsText" text="%">
      <formula>NOT(ISERROR(SEARCH("%",I23)))</formula>
    </cfRule>
  </conditionalFormatting>
  <conditionalFormatting sqref="I23">
    <cfRule type="containsText" dxfId="4561" priority="9963" operator="containsText" text="%">
      <formula>NOT(ISERROR(SEARCH("%",I23)))</formula>
    </cfRule>
  </conditionalFormatting>
  <conditionalFormatting sqref="I23">
    <cfRule type="containsText" dxfId="4560" priority="9962" operator="containsText" text="%">
      <formula>NOT(ISERROR(SEARCH("%",I23)))</formula>
    </cfRule>
  </conditionalFormatting>
  <conditionalFormatting sqref="I23">
    <cfRule type="containsText" dxfId="4559" priority="9961" operator="containsText" text="%">
      <formula>NOT(ISERROR(SEARCH("%",I23)))</formula>
    </cfRule>
  </conditionalFormatting>
  <conditionalFormatting sqref="I23">
    <cfRule type="containsText" dxfId="4558" priority="9960" operator="containsText" text="%">
      <formula>NOT(ISERROR(SEARCH("%",I23)))</formula>
    </cfRule>
  </conditionalFormatting>
  <conditionalFormatting sqref="I23">
    <cfRule type="containsText" dxfId="4557" priority="9959" operator="containsText" text="%">
      <formula>NOT(ISERROR(SEARCH("%",I23)))</formula>
    </cfRule>
  </conditionalFormatting>
  <conditionalFormatting sqref="I23">
    <cfRule type="containsText" dxfId="4556" priority="9958" operator="containsText" text="%">
      <formula>NOT(ISERROR(SEARCH("%",I23)))</formula>
    </cfRule>
  </conditionalFormatting>
  <conditionalFormatting sqref="I23">
    <cfRule type="containsText" dxfId="4555" priority="9957" operator="containsText" text="%">
      <formula>NOT(ISERROR(SEARCH("%",I23)))</formula>
    </cfRule>
  </conditionalFormatting>
  <conditionalFormatting sqref="I23">
    <cfRule type="containsText" dxfId="4554" priority="9956" operator="containsText" text="%">
      <formula>NOT(ISERROR(SEARCH("%",I23)))</formula>
    </cfRule>
  </conditionalFormatting>
  <conditionalFormatting sqref="I23">
    <cfRule type="containsText" dxfId="4553" priority="9955" operator="containsText" text="%">
      <formula>NOT(ISERROR(SEARCH("%",I23)))</formula>
    </cfRule>
  </conditionalFormatting>
  <conditionalFormatting sqref="I23">
    <cfRule type="containsText" dxfId="4552" priority="9974" operator="containsText" text="%">
      <formula>NOT(ISERROR(SEARCH("%",I23)))</formula>
    </cfRule>
  </conditionalFormatting>
  <conditionalFormatting sqref="I23">
    <cfRule type="containsText" dxfId="4551" priority="9966" operator="containsText" text="%">
      <formula>NOT(ISERROR(SEARCH("%",I23)))</formula>
    </cfRule>
  </conditionalFormatting>
  <conditionalFormatting sqref="I23">
    <cfRule type="containsText" dxfId="4550" priority="9954" operator="containsText" text="%">
      <formula>NOT(ISERROR(SEARCH("%",I23)))</formula>
    </cfRule>
  </conditionalFormatting>
  <conditionalFormatting sqref="G11:I11">
    <cfRule type="containsText" dxfId="4549" priority="9923" operator="containsText" text="%">
      <formula>NOT(ISERROR(SEARCH("%",G11)))</formula>
    </cfRule>
  </conditionalFormatting>
  <conditionalFormatting sqref="G11:I11">
    <cfRule type="containsText" dxfId="4548" priority="9922" operator="containsText" text="%">
      <formula>NOT(ISERROR(SEARCH("%",G11)))</formula>
    </cfRule>
  </conditionalFormatting>
  <conditionalFormatting sqref="G11:I11">
    <cfRule type="containsText" dxfId="4547" priority="9921" operator="containsText" text="%">
      <formula>NOT(ISERROR(SEARCH("%",G11)))</formula>
    </cfRule>
  </conditionalFormatting>
  <conditionalFormatting sqref="G11:I11">
    <cfRule type="containsText" dxfId="4546" priority="9920" operator="containsText" text="%">
      <formula>NOT(ISERROR(SEARCH("%",G11)))</formula>
    </cfRule>
  </conditionalFormatting>
  <conditionalFormatting sqref="G11:I11">
    <cfRule type="containsText" dxfId="4545" priority="9919" operator="containsText" text="%">
      <formula>NOT(ISERROR(SEARCH("%",G11)))</formula>
    </cfRule>
  </conditionalFormatting>
  <conditionalFormatting sqref="G11:I11">
    <cfRule type="containsText" dxfId="4544" priority="9918" operator="containsText" text="%">
      <formula>NOT(ISERROR(SEARCH("%",G11)))</formula>
    </cfRule>
  </conditionalFormatting>
  <conditionalFormatting sqref="G11:I11">
    <cfRule type="containsText" dxfId="4543" priority="9917" operator="containsText" text="%">
      <formula>NOT(ISERROR(SEARCH("%",G11)))</formula>
    </cfRule>
  </conditionalFormatting>
  <conditionalFormatting sqref="G11:I11">
    <cfRule type="containsText" dxfId="4542" priority="9916" operator="containsText" text="%">
      <formula>NOT(ISERROR(SEARCH("%",G11)))</formula>
    </cfRule>
  </conditionalFormatting>
  <conditionalFormatting sqref="G11:I11">
    <cfRule type="containsText" dxfId="4541" priority="9915" operator="containsText" text="%">
      <formula>NOT(ISERROR(SEARCH("%",G11)))</formula>
    </cfRule>
  </conditionalFormatting>
  <conditionalFormatting sqref="G11:I11">
    <cfRule type="containsText" dxfId="4540" priority="9914" operator="containsText" text="%">
      <formula>NOT(ISERROR(SEARCH("%",G11)))</formula>
    </cfRule>
  </conditionalFormatting>
  <conditionalFormatting sqref="G11:I11">
    <cfRule type="containsText" dxfId="4539" priority="9913" operator="containsText" text="%">
      <formula>NOT(ISERROR(SEARCH("%",G11)))</formula>
    </cfRule>
  </conditionalFormatting>
  <conditionalFormatting sqref="G11:I11">
    <cfRule type="containsText" dxfId="4538" priority="9912" operator="containsText" text="%">
      <formula>NOT(ISERROR(SEARCH("%",G11)))</formula>
    </cfRule>
  </conditionalFormatting>
  <conditionalFormatting sqref="G15:I15">
    <cfRule type="containsText" dxfId="4537" priority="8466" operator="containsText" text="%">
      <formula>NOT(ISERROR(SEARCH("%",G15)))</formula>
    </cfRule>
  </conditionalFormatting>
  <conditionalFormatting sqref="G15:I15">
    <cfRule type="containsText" dxfId="4536" priority="8465" operator="containsText" text="%">
      <formula>NOT(ISERROR(SEARCH("%",G15)))</formula>
    </cfRule>
  </conditionalFormatting>
  <conditionalFormatting sqref="G15:I15">
    <cfRule type="containsText" dxfId="4535" priority="8464" operator="containsText" text="%">
      <formula>NOT(ISERROR(SEARCH("%",G15)))</formula>
    </cfRule>
  </conditionalFormatting>
  <conditionalFormatting sqref="G15:I15">
    <cfRule type="containsText" dxfId="4534" priority="8463" operator="containsText" text="%">
      <formula>NOT(ISERROR(SEARCH("%",G15)))</formula>
    </cfRule>
  </conditionalFormatting>
  <conditionalFormatting sqref="G15:I15">
    <cfRule type="containsText" dxfId="4533" priority="8462" operator="containsText" text="%">
      <formula>NOT(ISERROR(SEARCH("%",G15)))</formula>
    </cfRule>
  </conditionalFormatting>
  <conditionalFormatting sqref="G15:I15">
    <cfRule type="containsText" dxfId="4532" priority="8461" operator="containsText" text="%">
      <formula>NOT(ISERROR(SEARCH("%",G15)))</formula>
    </cfRule>
  </conditionalFormatting>
  <conditionalFormatting sqref="G15:I15">
    <cfRule type="containsText" dxfId="4531" priority="8460" operator="containsText" text="%">
      <formula>NOT(ISERROR(SEARCH("%",G15)))</formula>
    </cfRule>
  </conditionalFormatting>
  <conditionalFormatting sqref="G15:I15">
    <cfRule type="containsText" dxfId="4530" priority="8459" operator="containsText" text="%">
      <formula>NOT(ISERROR(SEARCH("%",G15)))</formula>
    </cfRule>
  </conditionalFormatting>
  <conditionalFormatting sqref="G15:I15">
    <cfRule type="containsText" dxfId="4529" priority="8458" operator="containsText" text="%">
      <formula>NOT(ISERROR(SEARCH("%",G15)))</formula>
    </cfRule>
  </conditionalFormatting>
  <conditionalFormatting sqref="G15:I15">
    <cfRule type="containsText" dxfId="4528" priority="8457" operator="containsText" text="%">
      <formula>NOT(ISERROR(SEARCH("%",G15)))</formula>
    </cfRule>
  </conditionalFormatting>
  <conditionalFormatting sqref="G15:I15">
    <cfRule type="containsText" dxfId="4527" priority="8456" operator="containsText" text="%">
      <formula>NOT(ISERROR(SEARCH("%",G15)))</formula>
    </cfRule>
  </conditionalFormatting>
  <conditionalFormatting sqref="G15:I15">
    <cfRule type="containsText" dxfId="4526" priority="8455" operator="containsText" text="%">
      <formula>NOT(ISERROR(SEARCH("%",G15)))</formula>
    </cfRule>
  </conditionalFormatting>
  <conditionalFormatting sqref="G15:I15">
    <cfRule type="containsText" dxfId="4525" priority="8454" operator="containsText" text="%">
      <formula>NOT(ISERROR(SEARCH("%",G15)))</formula>
    </cfRule>
  </conditionalFormatting>
  <conditionalFormatting sqref="G15:I15">
    <cfRule type="containsText" dxfId="4524" priority="8453" operator="containsText" text="%">
      <formula>NOT(ISERROR(SEARCH("%",G15)))</formula>
    </cfRule>
  </conditionalFormatting>
  <conditionalFormatting sqref="G15:I15">
    <cfRule type="containsText" dxfId="4523" priority="8452" operator="containsText" text="%">
      <formula>NOT(ISERROR(SEARCH("%",G15)))</formula>
    </cfRule>
  </conditionalFormatting>
  <conditionalFormatting sqref="G15:I15">
    <cfRule type="containsText" dxfId="4522" priority="8451" operator="containsText" text="%">
      <formula>NOT(ISERROR(SEARCH("%",G15)))</formula>
    </cfRule>
  </conditionalFormatting>
  <conditionalFormatting sqref="G15:I15">
    <cfRule type="containsText" dxfId="4521" priority="8450" operator="containsText" text="%">
      <formula>NOT(ISERROR(SEARCH("%",G15)))</formula>
    </cfRule>
  </conditionalFormatting>
  <conditionalFormatting sqref="G15:I15">
    <cfRule type="containsText" dxfId="4520" priority="8449" operator="containsText" text="%">
      <formula>NOT(ISERROR(SEARCH("%",G15)))</formula>
    </cfRule>
  </conditionalFormatting>
  <conditionalFormatting sqref="G15:I15">
    <cfRule type="containsText" dxfId="4519" priority="8448" operator="containsText" text="%">
      <formula>NOT(ISERROR(SEARCH("%",G15)))</formula>
    </cfRule>
  </conditionalFormatting>
  <conditionalFormatting sqref="G15:I15">
    <cfRule type="containsText" dxfId="4518" priority="8447" operator="containsText" text="%">
      <formula>NOT(ISERROR(SEARCH("%",G15)))</formula>
    </cfRule>
  </conditionalFormatting>
  <conditionalFormatting sqref="G15:I15">
    <cfRule type="containsText" dxfId="4517" priority="8446" operator="containsText" text="%">
      <formula>NOT(ISERROR(SEARCH("%",G15)))</formula>
    </cfRule>
  </conditionalFormatting>
  <conditionalFormatting sqref="G15:I15">
    <cfRule type="containsText" dxfId="4516" priority="8445" operator="containsText" text="%">
      <formula>NOT(ISERROR(SEARCH("%",G15)))</formula>
    </cfRule>
  </conditionalFormatting>
  <conditionalFormatting sqref="G15:I15">
    <cfRule type="containsText" dxfId="4515" priority="8444" operator="containsText" text="%">
      <formula>NOT(ISERROR(SEARCH("%",G15)))</formula>
    </cfRule>
  </conditionalFormatting>
  <conditionalFormatting sqref="G15:I15">
    <cfRule type="containsText" dxfId="4514" priority="8443" operator="containsText" text="%">
      <formula>NOT(ISERROR(SEARCH("%",G15)))</formula>
    </cfRule>
  </conditionalFormatting>
  <conditionalFormatting sqref="G15:I15">
    <cfRule type="containsText" dxfId="4513" priority="8442" operator="containsText" text="%">
      <formula>NOT(ISERROR(SEARCH("%",G15)))</formula>
    </cfRule>
  </conditionalFormatting>
  <conditionalFormatting sqref="G15:I15">
    <cfRule type="containsText" dxfId="4512" priority="8441" operator="containsText" text="%">
      <formula>NOT(ISERROR(SEARCH("%",G15)))</formula>
    </cfRule>
  </conditionalFormatting>
  <conditionalFormatting sqref="G15:I15">
    <cfRule type="containsText" dxfId="4511" priority="8440" operator="containsText" text="%">
      <formula>NOT(ISERROR(SEARCH("%",G15)))</formula>
    </cfRule>
  </conditionalFormatting>
  <conditionalFormatting sqref="G15:I15">
    <cfRule type="containsText" dxfId="4510" priority="8439" operator="containsText" text="%">
      <formula>NOT(ISERROR(SEARCH("%",G15)))</formula>
    </cfRule>
  </conditionalFormatting>
  <conditionalFormatting sqref="G15:I15">
    <cfRule type="containsText" dxfId="4509" priority="8438" operator="containsText" text="%">
      <formula>NOT(ISERROR(SEARCH("%",G15)))</formula>
    </cfRule>
  </conditionalFormatting>
  <conditionalFormatting sqref="G15:I15">
    <cfRule type="containsText" dxfId="4508" priority="8437" operator="containsText" text="%">
      <formula>NOT(ISERROR(SEARCH("%",G15)))</formula>
    </cfRule>
  </conditionalFormatting>
  <conditionalFormatting sqref="G15:I15">
    <cfRule type="containsText" dxfId="4507" priority="8436" operator="containsText" text="%">
      <formula>NOT(ISERROR(SEARCH("%",G15)))</formula>
    </cfRule>
  </conditionalFormatting>
  <conditionalFormatting sqref="G15:I15">
    <cfRule type="containsText" dxfId="4506" priority="8435" operator="containsText" text="%">
      <formula>NOT(ISERROR(SEARCH("%",G15)))</formula>
    </cfRule>
  </conditionalFormatting>
  <conditionalFormatting sqref="G15:I15">
    <cfRule type="containsText" dxfId="4505" priority="8434" operator="containsText" text="%">
      <formula>NOT(ISERROR(SEARCH("%",G15)))</formula>
    </cfRule>
  </conditionalFormatting>
  <conditionalFormatting sqref="G15:I15">
    <cfRule type="containsText" dxfId="4504" priority="8433" operator="containsText" text="%">
      <formula>NOT(ISERROR(SEARCH("%",G15)))</formula>
    </cfRule>
  </conditionalFormatting>
  <conditionalFormatting sqref="G15:I15">
    <cfRule type="containsText" dxfId="4503" priority="8432" operator="containsText" text="%">
      <formula>NOT(ISERROR(SEARCH("%",G15)))</formula>
    </cfRule>
  </conditionalFormatting>
  <conditionalFormatting sqref="G15:I15">
    <cfRule type="containsText" dxfId="4502" priority="8431" operator="containsText" text="%">
      <formula>NOT(ISERROR(SEARCH("%",G15)))</formula>
    </cfRule>
  </conditionalFormatting>
  <conditionalFormatting sqref="G15:I15">
    <cfRule type="containsText" dxfId="4501" priority="8430" operator="containsText" text="%">
      <formula>NOT(ISERROR(SEARCH("%",G15)))</formula>
    </cfRule>
  </conditionalFormatting>
  <conditionalFormatting sqref="G15:I15">
    <cfRule type="containsText" dxfId="4500" priority="8429" operator="containsText" text="%">
      <formula>NOT(ISERROR(SEARCH("%",G15)))</formula>
    </cfRule>
  </conditionalFormatting>
  <conditionalFormatting sqref="G15:I15">
    <cfRule type="containsText" dxfId="4499" priority="8428" operator="containsText" text="%">
      <formula>NOT(ISERROR(SEARCH("%",G15)))</formula>
    </cfRule>
  </conditionalFormatting>
  <conditionalFormatting sqref="G15:I15">
    <cfRule type="containsText" dxfId="4498" priority="8427" operator="containsText" text="%">
      <formula>NOT(ISERROR(SEARCH("%",G15)))</formula>
    </cfRule>
  </conditionalFormatting>
  <conditionalFormatting sqref="G15:I15">
    <cfRule type="containsText" dxfId="4497" priority="8426" operator="containsText" text="%">
      <formula>NOT(ISERROR(SEARCH("%",G15)))</formula>
    </cfRule>
  </conditionalFormatting>
  <conditionalFormatting sqref="G15:I15">
    <cfRule type="containsText" dxfId="4496" priority="8425" operator="containsText" text="%">
      <formula>NOT(ISERROR(SEARCH("%",G15)))</formula>
    </cfRule>
  </conditionalFormatting>
  <conditionalFormatting sqref="G15:I15">
    <cfRule type="containsText" dxfId="4495" priority="8424" operator="containsText" text="%">
      <formula>NOT(ISERROR(SEARCH("%",G15)))</formula>
    </cfRule>
  </conditionalFormatting>
  <conditionalFormatting sqref="G15:I15">
    <cfRule type="containsText" dxfId="4494" priority="8423" operator="containsText" text="%">
      <formula>NOT(ISERROR(SEARCH("%",G15)))</formula>
    </cfRule>
  </conditionalFormatting>
  <conditionalFormatting sqref="G15:I15">
    <cfRule type="containsText" dxfId="4493" priority="8422" operator="containsText" text="%">
      <formula>NOT(ISERROR(SEARCH("%",G15)))</formula>
    </cfRule>
  </conditionalFormatting>
  <conditionalFormatting sqref="G15:I15">
    <cfRule type="containsText" dxfId="4492" priority="8421" operator="containsText" text="%">
      <formula>NOT(ISERROR(SEARCH("%",G15)))</formula>
    </cfRule>
  </conditionalFormatting>
  <conditionalFormatting sqref="G15:I15">
    <cfRule type="containsText" dxfId="4491" priority="8420" operator="containsText" text="%">
      <formula>NOT(ISERROR(SEARCH("%",G15)))</formula>
    </cfRule>
  </conditionalFormatting>
  <conditionalFormatting sqref="G15:I15">
    <cfRule type="containsText" dxfId="4490" priority="8419" operator="containsText" text="%">
      <formula>NOT(ISERROR(SEARCH("%",G15)))</formula>
    </cfRule>
  </conditionalFormatting>
  <conditionalFormatting sqref="G15:I15">
    <cfRule type="containsText" dxfId="4489" priority="8418" operator="containsText" text="%">
      <formula>NOT(ISERROR(SEARCH("%",G15)))</formula>
    </cfRule>
  </conditionalFormatting>
  <conditionalFormatting sqref="G15:I15">
    <cfRule type="containsText" dxfId="4488" priority="8417" operator="containsText" text="%">
      <formula>NOT(ISERROR(SEARCH("%",G15)))</formula>
    </cfRule>
  </conditionalFormatting>
  <conditionalFormatting sqref="G15:I15">
    <cfRule type="containsText" dxfId="4487" priority="8416" operator="containsText" text="%">
      <formula>NOT(ISERROR(SEARCH("%",G15)))</formula>
    </cfRule>
  </conditionalFormatting>
  <conditionalFormatting sqref="G15:I15">
    <cfRule type="containsText" dxfId="4486" priority="8415" operator="containsText" text="%">
      <formula>NOT(ISERROR(SEARCH("%",G15)))</formula>
    </cfRule>
  </conditionalFormatting>
  <conditionalFormatting sqref="G15:I15">
    <cfRule type="containsText" dxfId="4485" priority="8414" operator="containsText" text="%">
      <formula>NOT(ISERROR(SEARCH("%",G15)))</formula>
    </cfRule>
  </conditionalFormatting>
  <conditionalFormatting sqref="G15:I15">
    <cfRule type="containsText" dxfId="4484" priority="8413" operator="containsText" text="%">
      <formula>NOT(ISERROR(SEARCH("%",G15)))</formula>
    </cfRule>
  </conditionalFormatting>
  <conditionalFormatting sqref="G15:I15">
    <cfRule type="containsText" dxfId="4483" priority="8412" operator="containsText" text="%">
      <formula>NOT(ISERROR(SEARCH("%",G15)))</formula>
    </cfRule>
  </conditionalFormatting>
  <conditionalFormatting sqref="G15:I15">
    <cfRule type="containsText" dxfId="4482" priority="8411" operator="containsText" text="%">
      <formula>NOT(ISERROR(SEARCH("%",G15)))</formula>
    </cfRule>
  </conditionalFormatting>
  <conditionalFormatting sqref="G15:I15">
    <cfRule type="containsText" dxfId="4481" priority="8409" operator="containsText" text="%">
      <formula>NOT(ISERROR(SEARCH("%",G15)))</formula>
    </cfRule>
  </conditionalFormatting>
  <conditionalFormatting sqref="G15:I15">
    <cfRule type="containsText" dxfId="4480" priority="8406" operator="containsText" text="%">
      <formula>NOT(ISERROR(SEARCH("%",G15)))</formula>
    </cfRule>
  </conditionalFormatting>
  <conditionalFormatting sqref="G15:I15">
    <cfRule type="containsText" dxfId="4479" priority="8403" operator="containsText" text="%">
      <formula>NOT(ISERROR(SEARCH("%",G15)))</formula>
    </cfRule>
  </conditionalFormatting>
  <conditionalFormatting sqref="G15:I15">
    <cfRule type="containsText" dxfId="4478" priority="8400" operator="containsText" text="%">
      <formula>NOT(ISERROR(SEARCH("%",G15)))</formula>
    </cfRule>
  </conditionalFormatting>
  <conditionalFormatting sqref="G15:I15">
    <cfRule type="containsText" dxfId="4477" priority="8398" operator="containsText" text="%">
      <formula>NOT(ISERROR(SEARCH("%",G15)))</formula>
    </cfRule>
  </conditionalFormatting>
  <conditionalFormatting sqref="G15:I15">
    <cfRule type="containsText" dxfId="4476" priority="8397" operator="containsText" text="%">
      <formula>NOT(ISERROR(SEARCH("%",G15)))</formula>
    </cfRule>
  </conditionalFormatting>
  <conditionalFormatting sqref="G15:I15">
    <cfRule type="containsText" dxfId="4475" priority="8396" operator="containsText" text="%">
      <formula>NOT(ISERROR(SEARCH("%",G15)))</formula>
    </cfRule>
  </conditionalFormatting>
  <conditionalFormatting sqref="G15:I15">
    <cfRule type="containsText" dxfId="4474" priority="8395" operator="containsText" text="%">
      <formula>NOT(ISERROR(SEARCH("%",G15)))</formula>
    </cfRule>
  </conditionalFormatting>
  <conditionalFormatting sqref="G15:I15">
    <cfRule type="containsText" dxfId="4473" priority="8394" operator="containsText" text="%">
      <formula>NOT(ISERROR(SEARCH("%",G15)))</formula>
    </cfRule>
  </conditionalFormatting>
  <conditionalFormatting sqref="G15:I15">
    <cfRule type="containsText" dxfId="4472" priority="8393" operator="containsText" text="%">
      <formula>NOT(ISERROR(SEARCH("%",G15)))</formula>
    </cfRule>
  </conditionalFormatting>
  <conditionalFormatting sqref="G15:I15">
    <cfRule type="containsText" dxfId="4471" priority="8392" operator="containsText" text="%">
      <formula>NOT(ISERROR(SEARCH("%",G15)))</formula>
    </cfRule>
  </conditionalFormatting>
  <conditionalFormatting sqref="G15:I15">
    <cfRule type="containsText" dxfId="4470" priority="8391" operator="containsText" text="%">
      <formula>NOT(ISERROR(SEARCH("%",G15)))</formula>
    </cfRule>
  </conditionalFormatting>
  <conditionalFormatting sqref="G15:I15">
    <cfRule type="containsText" dxfId="4469" priority="8390" operator="containsText" text="%">
      <formula>NOT(ISERROR(SEARCH("%",G15)))</formula>
    </cfRule>
  </conditionalFormatting>
  <conditionalFormatting sqref="G15:I15">
    <cfRule type="containsText" dxfId="4468" priority="8389" operator="containsText" text="%">
      <formula>NOT(ISERROR(SEARCH("%",G15)))</formula>
    </cfRule>
  </conditionalFormatting>
  <conditionalFormatting sqref="G15:I15">
    <cfRule type="containsText" dxfId="4467" priority="8388" operator="containsText" text="%">
      <formula>NOT(ISERROR(SEARCH("%",G15)))</formula>
    </cfRule>
  </conditionalFormatting>
  <conditionalFormatting sqref="G15:I15">
    <cfRule type="containsText" dxfId="4466" priority="8387" operator="containsText" text="%">
      <formula>NOT(ISERROR(SEARCH("%",G15)))</formula>
    </cfRule>
  </conditionalFormatting>
  <conditionalFormatting sqref="G15:I15">
    <cfRule type="containsText" dxfId="4465" priority="8386" operator="containsText" text="%">
      <formula>NOT(ISERROR(SEARCH("%",G15)))</formula>
    </cfRule>
  </conditionalFormatting>
  <conditionalFormatting sqref="G15:I15">
    <cfRule type="containsText" dxfId="4464" priority="8385" operator="containsText" text="%">
      <formula>NOT(ISERROR(SEARCH("%",G15)))</formula>
    </cfRule>
  </conditionalFormatting>
  <conditionalFormatting sqref="G15:I15">
    <cfRule type="containsText" dxfId="4463" priority="8384" operator="containsText" text="%">
      <formula>NOT(ISERROR(SEARCH("%",G15)))</formula>
    </cfRule>
  </conditionalFormatting>
  <conditionalFormatting sqref="G15:I15">
    <cfRule type="containsText" dxfId="4462" priority="8383" operator="containsText" text="%">
      <formula>NOT(ISERROR(SEARCH("%",G15)))</formula>
    </cfRule>
  </conditionalFormatting>
  <conditionalFormatting sqref="G15:I15">
    <cfRule type="containsText" dxfId="4461" priority="8382" operator="containsText" text="%">
      <formula>NOT(ISERROR(SEARCH("%",G15)))</formula>
    </cfRule>
  </conditionalFormatting>
  <conditionalFormatting sqref="G15:I15">
    <cfRule type="containsText" dxfId="4460" priority="8381" operator="containsText" text="%">
      <formula>NOT(ISERROR(SEARCH("%",G15)))</formula>
    </cfRule>
  </conditionalFormatting>
  <conditionalFormatting sqref="G15:I15">
    <cfRule type="containsText" dxfId="4459" priority="8380" operator="containsText" text="%">
      <formula>NOT(ISERROR(SEARCH("%",G15)))</formula>
    </cfRule>
  </conditionalFormatting>
  <conditionalFormatting sqref="G15:I15">
    <cfRule type="containsText" dxfId="4458" priority="8379" operator="containsText" text="%">
      <formula>NOT(ISERROR(SEARCH("%",G15)))</formula>
    </cfRule>
  </conditionalFormatting>
  <conditionalFormatting sqref="G15:I15">
    <cfRule type="containsText" dxfId="4457" priority="8377" operator="containsText" text="%">
      <formula>NOT(ISERROR(SEARCH("%",G15)))</formula>
    </cfRule>
  </conditionalFormatting>
  <conditionalFormatting sqref="G15:I15">
    <cfRule type="containsText" dxfId="4456" priority="8375" operator="containsText" text="%">
      <formula>NOT(ISERROR(SEARCH("%",G15)))</formula>
    </cfRule>
  </conditionalFormatting>
  <conditionalFormatting sqref="G15:I15">
    <cfRule type="containsText" dxfId="4455" priority="8374" operator="containsText" text="%">
      <formula>NOT(ISERROR(SEARCH("%",G15)))</formula>
    </cfRule>
  </conditionalFormatting>
  <conditionalFormatting sqref="G15:I15">
    <cfRule type="containsText" dxfId="4454" priority="8373" operator="containsText" text="%">
      <formula>NOT(ISERROR(SEARCH("%",G15)))</formula>
    </cfRule>
  </conditionalFormatting>
  <conditionalFormatting sqref="G15:I15">
    <cfRule type="containsText" dxfId="4453" priority="8372" operator="containsText" text="%">
      <formula>NOT(ISERROR(SEARCH("%",G15)))</formula>
    </cfRule>
  </conditionalFormatting>
  <conditionalFormatting sqref="G15:I15">
    <cfRule type="containsText" dxfId="4452" priority="8371" operator="containsText" text="%">
      <formula>NOT(ISERROR(SEARCH("%",G15)))</formula>
    </cfRule>
  </conditionalFormatting>
  <conditionalFormatting sqref="G15:I15">
    <cfRule type="containsText" dxfId="4451" priority="8369" operator="containsText" text="%">
      <formula>NOT(ISERROR(SEARCH("%",G15)))</formula>
    </cfRule>
  </conditionalFormatting>
  <conditionalFormatting sqref="G15:I15">
    <cfRule type="containsText" dxfId="4450" priority="8368" operator="containsText" text="%">
      <formula>NOT(ISERROR(SEARCH("%",G15)))</formula>
    </cfRule>
  </conditionalFormatting>
  <conditionalFormatting sqref="G15:I15">
    <cfRule type="containsText" dxfId="4449" priority="8367" operator="containsText" text="%">
      <formula>NOT(ISERROR(SEARCH("%",G15)))</formula>
    </cfRule>
  </conditionalFormatting>
  <conditionalFormatting sqref="G15:I15">
    <cfRule type="containsText" dxfId="4448" priority="8366" operator="containsText" text="%">
      <formula>NOT(ISERROR(SEARCH("%",G15)))</formula>
    </cfRule>
  </conditionalFormatting>
  <conditionalFormatting sqref="G15:I15">
    <cfRule type="containsText" dxfId="4447" priority="8365" operator="containsText" text="%">
      <formula>NOT(ISERROR(SEARCH("%",G15)))</formula>
    </cfRule>
  </conditionalFormatting>
  <conditionalFormatting sqref="G15:I15">
    <cfRule type="containsText" dxfId="4446" priority="8364" operator="containsText" text="%">
      <formula>NOT(ISERROR(SEARCH("%",G15)))</formula>
    </cfRule>
  </conditionalFormatting>
  <conditionalFormatting sqref="G15:I15">
    <cfRule type="containsText" dxfId="4445" priority="8363" operator="containsText" text="%">
      <formula>NOT(ISERROR(SEARCH("%",G15)))</formula>
    </cfRule>
  </conditionalFormatting>
  <conditionalFormatting sqref="G15:I15">
    <cfRule type="containsText" dxfId="4444" priority="8362" operator="containsText" text="%">
      <formula>NOT(ISERROR(SEARCH("%",G15)))</formula>
    </cfRule>
  </conditionalFormatting>
  <conditionalFormatting sqref="G15:I15">
    <cfRule type="containsText" dxfId="4443" priority="8361" operator="containsText" text="%">
      <formula>NOT(ISERROR(SEARCH("%",G15)))</formula>
    </cfRule>
  </conditionalFormatting>
  <conditionalFormatting sqref="G15:I15">
    <cfRule type="containsText" dxfId="4442" priority="8360" operator="containsText" text="%">
      <formula>NOT(ISERROR(SEARCH("%",G15)))</formula>
    </cfRule>
  </conditionalFormatting>
  <conditionalFormatting sqref="G15:I15">
    <cfRule type="containsText" dxfId="4441" priority="8359" operator="containsText" text="%">
      <formula>NOT(ISERROR(SEARCH("%",G15)))</formula>
    </cfRule>
  </conditionalFormatting>
  <conditionalFormatting sqref="G15:I15">
    <cfRule type="containsText" dxfId="4440" priority="8358" operator="containsText" text="%">
      <formula>NOT(ISERROR(SEARCH("%",G15)))</formula>
    </cfRule>
  </conditionalFormatting>
  <conditionalFormatting sqref="G15:I15">
    <cfRule type="containsText" dxfId="4439" priority="8357" operator="containsText" text="%">
      <formula>NOT(ISERROR(SEARCH("%",G15)))</formula>
    </cfRule>
  </conditionalFormatting>
  <conditionalFormatting sqref="G15:I15">
    <cfRule type="containsText" dxfId="4438" priority="8356" operator="containsText" text="%">
      <formula>NOT(ISERROR(SEARCH("%",G15)))</formula>
    </cfRule>
  </conditionalFormatting>
  <conditionalFormatting sqref="G15:I15">
    <cfRule type="containsText" dxfId="4437" priority="8355" operator="containsText" text="%">
      <formula>NOT(ISERROR(SEARCH("%",G15)))</formula>
    </cfRule>
  </conditionalFormatting>
  <conditionalFormatting sqref="G15:I15">
    <cfRule type="containsText" dxfId="4436" priority="8354" operator="containsText" text="%">
      <formula>NOT(ISERROR(SEARCH("%",G15)))</formula>
    </cfRule>
  </conditionalFormatting>
  <conditionalFormatting sqref="G15:I15">
    <cfRule type="containsText" dxfId="4435" priority="8353" operator="containsText" text="%">
      <formula>NOT(ISERROR(SEARCH("%",G15)))</formula>
    </cfRule>
  </conditionalFormatting>
  <conditionalFormatting sqref="G15:I15">
    <cfRule type="containsText" dxfId="4434" priority="8352" operator="containsText" text="%">
      <formula>NOT(ISERROR(SEARCH("%",G15)))</formula>
    </cfRule>
  </conditionalFormatting>
  <conditionalFormatting sqref="G15:I15">
    <cfRule type="containsText" dxfId="4433" priority="8351" operator="containsText" text="%">
      <formula>NOT(ISERROR(SEARCH("%",G15)))</formula>
    </cfRule>
  </conditionalFormatting>
  <conditionalFormatting sqref="G15:I15">
    <cfRule type="containsText" dxfId="4432" priority="8349" operator="containsText" text="%">
      <formula>NOT(ISERROR(SEARCH("%",G15)))</formula>
    </cfRule>
  </conditionalFormatting>
  <conditionalFormatting sqref="G15:I15">
    <cfRule type="containsText" dxfId="4431" priority="8348" operator="containsText" text="%">
      <formula>NOT(ISERROR(SEARCH("%",G15)))</formula>
    </cfRule>
  </conditionalFormatting>
  <conditionalFormatting sqref="G15:I15">
    <cfRule type="containsText" dxfId="4430" priority="8410" operator="containsText" text="%">
      <formula>NOT(ISERROR(SEARCH("%",G15)))</formula>
    </cfRule>
  </conditionalFormatting>
  <conditionalFormatting sqref="G15:I15">
    <cfRule type="containsText" dxfId="4429" priority="8408" operator="containsText" text="%">
      <formula>NOT(ISERROR(SEARCH("%",G15)))</formula>
    </cfRule>
  </conditionalFormatting>
  <conditionalFormatting sqref="G15:I15">
    <cfRule type="containsText" dxfId="4428" priority="8407" operator="containsText" text="%">
      <formula>NOT(ISERROR(SEARCH("%",G15)))</formula>
    </cfRule>
  </conditionalFormatting>
  <conditionalFormatting sqref="G15:I15">
    <cfRule type="containsText" dxfId="4427" priority="8405" operator="containsText" text="%">
      <formula>NOT(ISERROR(SEARCH("%",G15)))</formula>
    </cfRule>
  </conditionalFormatting>
  <conditionalFormatting sqref="G15:I15">
    <cfRule type="containsText" dxfId="4426" priority="8404" operator="containsText" text="%">
      <formula>NOT(ISERROR(SEARCH("%",G15)))</formula>
    </cfRule>
  </conditionalFormatting>
  <conditionalFormatting sqref="G15:I15">
    <cfRule type="containsText" dxfId="4425" priority="8402" operator="containsText" text="%">
      <formula>NOT(ISERROR(SEARCH("%",G15)))</formula>
    </cfRule>
  </conditionalFormatting>
  <conditionalFormatting sqref="G15:I15">
    <cfRule type="containsText" dxfId="4424" priority="8401" operator="containsText" text="%">
      <formula>NOT(ISERROR(SEARCH("%",G15)))</formula>
    </cfRule>
  </conditionalFormatting>
  <conditionalFormatting sqref="G15:I15">
    <cfRule type="containsText" dxfId="4423" priority="8399" operator="containsText" text="%">
      <formula>NOT(ISERROR(SEARCH("%",G15)))</formula>
    </cfRule>
  </conditionalFormatting>
  <conditionalFormatting sqref="G15:I15">
    <cfRule type="containsText" dxfId="4422" priority="8378" operator="containsText" text="%">
      <formula>NOT(ISERROR(SEARCH("%",G15)))</formula>
    </cfRule>
  </conditionalFormatting>
  <conditionalFormatting sqref="G15:I15">
    <cfRule type="containsText" dxfId="4421" priority="8376" operator="containsText" text="%">
      <formula>NOT(ISERROR(SEARCH("%",G15)))</formula>
    </cfRule>
  </conditionalFormatting>
  <conditionalFormatting sqref="G15:I15">
    <cfRule type="containsText" dxfId="4420" priority="8370" operator="containsText" text="%">
      <formula>NOT(ISERROR(SEARCH("%",G15)))</formula>
    </cfRule>
  </conditionalFormatting>
  <conditionalFormatting sqref="G15:I15">
    <cfRule type="containsText" dxfId="4419" priority="8350" operator="containsText" text="%">
      <formula>NOT(ISERROR(SEARCH("%",G15)))</formula>
    </cfRule>
  </conditionalFormatting>
  <conditionalFormatting sqref="G19:I19">
    <cfRule type="containsText" dxfId="4418" priority="8224" operator="containsText" text="%">
      <formula>NOT(ISERROR(SEARCH("%",G19)))</formula>
    </cfRule>
  </conditionalFormatting>
  <conditionalFormatting sqref="G19:I19">
    <cfRule type="containsText" dxfId="4417" priority="8226" operator="containsText" text="%">
      <formula>NOT(ISERROR(SEARCH("%",G19)))</formula>
    </cfRule>
  </conditionalFormatting>
  <conditionalFormatting sqref="G19:I19">
    <cfRule type="containsText" dxfId="4416" priority="8225" operator="containsText" text="%">
      <formula>NOT(ISERROR(SEARCH("%",G19)))</formula>
    </cfRule>
  </conditionalFormatting>
  <conditionalFormatting sqref="G19:I19">
    <cfRule type="containsText" dxfId="4415" priority="8223" operator="containsText" text="%">
      <formula>NOT(ISERROR(SEARCH("%",G19)))</formula>
    </cfRule>
  </conditionalFormatting>
  <conditionalFormatting sqref="G19:I19">
    <cfRule type="containsText" dxfId="4414" priority="8222" operator="containsText" text="%">
      <formula>NOT(ISERROR(SEARCH("%",G19)))</formula>
    </cfRule>
  </conditionalFormatting>
  <conditionalFormatting sqref="G19:I19">
    <cfRule type="containsText" dxfId="4413" priority="8221" operator="containsText" text="%">
      <formula>NOT(ISERROR(SEARCH("%",G19)))</formula>
    </cfRule>
  </conditionalFormatting>
  <conditionalFormatting sqref="G19:I19">
    <cfRule type="containsText" dxfId="4412" priority="8220" operator="containsText" text="%">
      <formula>NOT(ISERROR(SEARCH("%",G19)))</formula>
    </cfRule>
  </conditionalFormatting>
  <conditionalFormatting sqref="G19:I19">
    <cfRule type="containsText" dxfId="4411" priority="8219" operator="containsText" text="%">
      <formula>NOT(ISERROR(SEARCH("%",G19)))</formula>
    </cfRule>
  </conditionalFormatting>
  <conditionalFormatting sqref="G19:I19">
    <cfRule type="containsText" dxfId="4410" priority="8218" operator="containsText" text="%">
      <formula>NOT(ISERROR(SEARCH("%",G19)))</formula>
    </cfRule>
  </conditionalFormatting>
  <conditionalFormatting sqref="G19:I19">
    <cfRule type="containsText" dxfId="4409" priority="8217" operator="containsText" text="%">
      <formula>NOT(ISERROR(SEARCH("%",G19)))</formula>
    </cfRule>
  </conditionalFormatting>
  <conditionalFormatting sqref="G19:I19">
    <cfRule type="containsText" dxfId="4408" priority="8216" operator="containsText" text="%">
      <formula>NOT(ISERROR(SEARCH("%",G19)))</formula>
    </cfRule>
  </conditionalFormatting>
  <conditionalFormatting sqref="G19:I19">
    <cfRule type="containsText" dxfId="4407" priority="8215" operator="containsText" text="%">
      <formula>NOT(ISERROR(SEARCH("%",G19)))</formula>
    </cfRule>
  </conditionalFormatting>
  <conditionalFormatting sqref="G19:I19">
    <cfRule type="containsText" dxfId="4406" priority="8214" operator="containsText" text="%">
      <formula>NOT(ISERROR(SEARCH("%",G19)))</formula>
    </cfRule>
  </conditionalFormatting>
  <conditionalFormatting sqref="G21">
    <cfRule type="containsText" dxfId="4405" priority="7965" operator="containsText" text="%">
      <formula>NOT(ISERROR(SEARCH("%",G21)))</formula>
    </cfRule>
  </conditionalFormatting>
  <conditionalFormatting sqref="G21">
    <cfRule type="containsText" dxfId="4404" priority="7964" operator="containsText" text="%">
      <formula>NOT(ISERROR(SEARCH("%",G21)))</formula>
    </cfRule>
  </conditionalFormatting>
  <conditionalFormatting sqref="G21">
    <cfRule type="containsText" dxfId="4403" priority="7963" operator="containsText" text="%">
      <formula>NOT(ISERROR(SEARCH("%",G21)))</formula>
    </cfRule>
  </conditionalFormatting>
  <conditionalFormatting sqref="G21">
    <cfRule type="containsText" dxfId="4402" priority="7962" operator="containsText" text="%">
      <formula>NOT(ISERROR(SEARCH("%",G21)))</formula>
    </cfRule>
  </conditionalFormatting>
  <conditionalFormatting sqref="G21">
    <cfRule type="containsText" dxfId="4401" priority="7961" operator="containsText" text="%">
      <formula>NOT(ISERROR(SEARCH("%",G21)))</formula>
    </cfRule>
  </conditionalFormatting>
  <conditionalFormatting sqref="G21">
    <cfRule type="containsText" dxfId="4400" priority="7960" operator="containsText" text="%">
      <formula>NOT(ISERROR(SEARCH("%",G21)))</formula>
    </cfRule>
  </conditionalFormatting>
  <conditionalFormatting sqref="G21">
    <cfRule type="containsText" dxfId="4399" priority="7959" operator="containsText" text="%">
      <formula>NOT(ISERROR(SEARCH("%",G21)))</formula>
    </cfRule>
  </conditionalFormatting>
  <conditionalFormatting sqref="G21">
    <cfRule type="containsText" dxfId="4398" priority="7958" operator="containsText" text="%">
      <formula>NOT(ISERROR(SEARCH("%",G21)))</formula>
    </cfRule>
  </conditionalFormatting>
  <conditionalFormatting sqref="G21">
    <cfRule type="containsText" dxfId="4397" priority="7957" operator="containsText" text="%">
      <formula>NOT(ISERROR(SEARCH("%",G21)))</formula>
    </cfRule>
  </conditionalFormatting>
  <conditionalFormatting sqref="G21">
    <cfRule type="containsText" dxfId="4396" priority="7956" operator="containsText" text="%">
      <formula>NOT(ISERROR(SEARCH("%",G21)))</formula>
    </cfRule>
  </conditionalFormatting>
  <conditionalFormatting sqref="G21">
    <cfRule type="containsText" dxfId="4395" priority="7955" operator="containsText" text="%">
      <formula>NOT(ISERROR(SEARCH("%",G21)))</formula>
    </cfRule>
  </conditionalFormatting>
  <conditionalFormatting sqref="G21">
    <cfRule type="containsText" dxfId="4394" priority="7954" operator="containsText" text="%">
      <formula>NOT(ISERROR(SEARCH("%",G21)))</formula>
    </cfRule>
  </conditionalFormatting>
  <conditionalFormatting sqref="G21">
    <cfRule type="containsText" dxfId="4393" priority="7953" operator="containsText" text="%">
      <formula>NOT(ISERROR(SEARCH("%",G21)))</formula>
    </cfRule>
  </conditionalFormatting>
  <conditionalFormatting sqref="G21">
    <cfRule type="containsText" dxfId="4392" priority="7952" operator="containsText" text="%">
      <formula>NOT(ISERROR(SEARCH("%",G21)))</formula>
    </cfRule>
  </conditionalFormatting>
  <conditionalFormatting sqref="G21">
    <cfRule type="containsText" dxfId="4391" priority="7951" operator="containsText" text="%">
      <formula>NOT(ISERROR(SEARCH("%",G21)))</formula>
    </cfRule>
  </conditionalFormatting>
  <conditionalFormatting sqref="G21">
    <cfRule type="containsText" dxfId="4390" priority="7950" operator="containsText" text="%">
      <formula>NOT(ISERROR(SEARCH("%",G21)))</formula>
    </cfRule>
  </conditionalFormatting>
  <conditionalFormatting sqref="G21">
    <cfRule type="containsText" dxfId="4389" priority="7949" operator="containsText" text="%">
      <formula>NOT(ISERROR(SEARCH("%",G21)))</formula>
    </cfRule>
  </conditionalFormatting>
  <conditionalFormatting sqref="G21">
    <cfRule type="containsText" dxfId="4388" priority="7948" operator="containsText" text="%">
      <formula>NOT(ISERROR(SEARCH("%",G21)))</formula>
    </cfRule>
  </conditionalFormatting>
  <conditionalFormatting sqref="G21">
    <cfRule type="containsText" dxfId="4387" priority="7947" operator="containsText" text="%">
      <formula>NOT(ISERROR(SEARCH("%",G21)))</formula>
    </cfRule>
  </conditionalFormatting>
  <conditionalFormatting sqref="G21">
    <cfRule type="containsText" dxfId="4386" priority="7946" operator="containsText" text="%">
      <formula>NOT(ISERROR(SEARCH("%",G21)))</formula>
    </cfRule>
  </conditionalFormatting>
  <conditionalFormatting sqref="G21">
    <cfRule type="containsText" dxfId="4385" priority="7945" operator="containsText" text="%">
      <formula>NOT(ISERROR(SEARCH("%",G21)))</formula>
    </cfRule>
  </conditionalFormatting>
  <conditionalFormatting sqref="G21">
    <cfRule type="containsText" dxfId="4384" priority="7944" operator="containsText" text="%">
      <formula>NOT(ISERROR(SEARCH("%",G21)))</formula>
    </cfRule>
  </conditionalFormatting>
  <conditionalFormatting sqref="G21">
    <cfRule type="containsText" dxfId="4383" priority="7943" operator="containsText" text="%">
      <formula>NOT(ISERROR(SEARCH("%",G21)))</formula>
    </cfRule>
  </conditionalFormatting>
  <conditionalFormatting sqref="G21">
    <cfRule type="containsText" dxfId="4382" priority="7942" operator="containsText" text="%">
      <formula>NOT(ISERROR(SEARCH("%",G21)))</formula>
    </cfRule>
  </conditionalFormatting>
  <conditionalFormatting sqref="G21">
    <cfRule type="containsText" dxfId="4381" priority="7941" operator="containsText" text="%">
      <formula>NOT(ISERROR(SEARCH("%",G21)))</formula>
    </cfRule>
  </conditionalFormatting>
  <conditionalFormatting sqref="G21">
    <cfRule type="containsText" dxfId="4380" priority="7940" operator="containsText" text="%">
      <formula>NOT(ISERROR(SEARCH("%",G21)))</formula>
    </cfRule>
  </conditionalFormatting>
  <conditionalFormatting sqref="G21">
    <cfRule type="containsText" dxfId="4379" priority="7939" operator="containsText" text="%">
      <formula>NOT(ISERROR(SEARCH("%",G21)))</formula>
    </cfRule>
  </conditionalFormatting>
  <conditionalFormatting sqref="G21">
    <cfRule type="containsText" dxfId="4378" priority="7938" operator="containsText" text="%">
      <formula>NOT(ISERROR(SEARCH("%",G21)))</formula>
    </cfRule>
  </conditionalFormatting>
  <conditionalFormatting sqref="G21">
    <cfRule type="containsText" dxfId="4377" priority="7937" operator="containsText" text="%">
      <formula>NOT(ISERROR(SEARCH("%",G21)))</formula>
    </cfRule>
  </conditionalFormatting>
  <conditionalFormatting sqref="G21">
    <cfRule type="containsText" dxfId="4376" priority="7936" operator="containsText" text="%">
      <formula>NOT(ISERROR(SEARCH("%",G21)))</formula>
    </cfRule>
  </conditionalFormatting>
  <conditionalFormatting sqref="G21">
    <cfRule type="containsText" dxfId="4375" priority="7935" operator="containsText" text="%">
      <formula>NOT(ISERROR(SEARCH("%",G21)))</formula>
    </cfRule>
  </conditionalFormatting>
  <conditionalFormatting sqref="G21">
    <cfRule type="containsText" dxfId="4374" priority="7934" operator="containsText" text="%">
      <formula>NOT(ISERROR(SEARCH("%",G21)))</formula>
    </cfRule>
  </conditionalFormatting>
  <conditionalFormatting sqref="G21">
    <cfRule type="containsText" dxfId="4373" priority="7933" operator="containsText" text="%">
      <formula>NOT(ISERROR(SEARCH("%",G21)))</formula>
    </cfRule>
  </conditionalFormatting>
  <conditionalFormatting sqref="G21">
    <cfRule type="containsText" dxfId="4372" priority="7932" operator="containsText" text="%">
      <formula>NOT(ISERROR(SEARCH("%",G21)))</formula>
    </cfRule>
  </conditionalFormatting>
  <conditionalFormatting sqref="G21">
    <cfRule type="containsText" dxfId="4371" priority="7931" operator="containsText" text="%">
      <formula>NOT(ISERROR(SEARCH("%",G21)))</formula>
    </cfRule>
  </conditionalFormatting>
  <conditionalFormatting sqref="G21">
    <cfRule type="containsText" dxfId="4370" priority="7930" operator="containsText" text="%">
      <formula>NOT(ISERROR(SEARCH("%",G21)))</formula>
    </cfRule>
  </conditionalFormatting>
  <conditionalFormatting sqref="G21">
    <cfRule type="containsText" dxfId="4369" priority="7929" operator="containsText" text="%">
      <formula>NOT(ISERROR(SEARCH("%",G21)))</formula>
    </cfRule>
  </conditionalFormatting>
  <conditionalFormatting sqref="G21">
    <cfRule type="containsText" dxfId="4368" priority="7928" operator="containsText" text="%">
      <formula>NOT(ISERROR(SEARCH("%",G21)))</formula>
    </cfRule>
  </conditionalFormatting>
  <conditionalFormatting sqref="G21">
    <cfRule type="containsText" dxfId="4367" priority="7925" operator="containsText" text="%">
      <formula>NOT(ISERROR(SEARCH("%",G21)))</formula>
    </cfRule>
  </conditionalFormatting>
  <conditionalFormatting sqref="G21">
    <cfRule type="containsText" dxfId="4366" priority="7927" operator="containsText" text="%">
      <formula>NOT(ISERROR(SEARCH("%",G21)))</formula>
    </cfRule>
  </conditionalFormatting>
  <conditionalFormatting sqref="G21">
    <cfRule type="containsText" dxfId="4365" priority="7926" operator="containsText" text="%">
      <formula>NOT(ISERROR(SEARCH("%",G21)))</formula>
    </cfRule>
  </conditionalFormatting>
  <conditionalFormatting sqref="G21">
    <cfRule type="containsText" dxfId="4364" priority="7924" operator="containsText" text="%">
      <formula>NOT(ISERROR(SEARCH("%",G21)))</formula>
    </cfRule>
  </conditionalFormatting>
  <conditionalFormatting sqref="G21">
    <cfRule type="containsText" dxfId="4363" priority="7923" operator="containsText" text="%">
      <formula>NOT(ISERROR(SEARCH("%",G21)))</formula>
    </cfRule>
  </conditionalFormatting>
  <conditionalFormatting sqref="G21">
    <cfRule type="containsText" dxfId="4362" priority="7922" operator="containsText" text="%">
      <formula>NOT(ISERROR(SEARCH("%",G21)))</formula>
    </cfRule>
  </conditionalFormatting>
  <conditionalFormatting sqref="G21">
    <cfRule type="containsText" dxfId="4361" priority="7921" operator="containsText" text="%">
      <formula>NOT(ISERROR(SEARCH("%",G21)))</formula>
    </cfRule>
  </conditionalFormatting>
  <conditionalFormatting sqref="G21">
    <cfRule type="containsText" dxfId="4360" priority="7920" operator="containsText" text="%">
      <formula>NOT(ISERROR(SEARCH("%",G21)))</formula>
    </cfRule>
  </conditionalFormatting>
  <conditionalFormatting sqref="G21">
    <cfRule type="containsText" dxfId="4359" priority="7919" operator="containsText" text="%">
      <formula>NOT(ISERROR(SEARCH("%",G21)))</formula>
    </cfRule>
  </conditionalFormatting>
  <conditionalFormatting sqref="G21">
    <cfRule type="containsText" dxfId="4358" priority="7918" operator="containsText" text="%">
      <formula>NOT(ISERROR(SEARCH("%",G21)))</formula>
    </cfRule>
  </conditionalFormatting>
  <conditionalFormatting sqref="G21">
    <cfRule type="containsText" dxfId="4357" priority="7917" operator="containsText" text="%">
      <formula>NOT(ISERROR(SEARCH("%",G21)))</formula>
    </cfRule>
  </conditionalFormatting>
  <conditionalFormatting sqref="G21">
    <cfRule type="containsText" dxfId="4356" priority="7916" operator="containsText" text="%">
      <formula>NOT(ISERROR(SEARCH("%",G21)))</formula>
    </cfRule>
  </conditionalFormatting>
  <conditionalFormatting sqref="G21">
    <cfRule type="containsText" dxfId="4355" priority="7915" operator="containsText" text="%">
      <formula>NOT(ISERROR(SEARCH("%",G21)))</formula>
    </cfRule>
  </conditionalFormatting>
  <conditionalFormatting sqref="H21">
    <cfRule type="containsText" dxfId="4354" priority="7914" operator="containsText" text="%">
      <formula>NOT(ISERROR(SEARCH("%",H21)))</formula>
    </cfRule>
  </conditionalFormatting>
  <conditionalFormatting sqref="H21">
    <cfRule type="containsText" dxfId="4353" priority="7913" operator="containsText" text="%">
      <formula>NOT(ISERROR(SEARCH("%",H21)))</formula>
    </cfRule>
  </conditionalFormatting>
  <conditionalFormatting sqref="H21">
    <cfRule type="containsText" dxfId="4352" priority="7912" operator="containsText" text="%">
      <formula>NOT(ISERROR(SEARCH("%",H21)))</formula>
    </cfRule>
  </conditionalFormatting>
  <conditionalFormatting sqref="H21">
    <cfRule type="containsText" dxfId="4351" priority="7911" operator="containsText" text="%">
      <formula>NOT(ISERROR(SEARCH("%",H21)))</formula>
    </cfRule>
  </conditionalFormatting>
  <conditionalFormatting sqref="H21">
    <cfRule type="containsText" dxfId="4350" priority="7910" operator="containsText" text="%">
      <formula>NOT(ISERROR(SEARCH("%",H21)))</formula>
    </cfRule>
  </conditionalFormatting>
  <conditionalFormatting sqref="H21">
    <cfRule type="containsText" dxfId="4349" priority="7909" operator="containsText" text="%">
      <formula>NOT(ISERROR(SEARCH("%",H21)))</formula>
    </cfRule>
  </conditionalFormatting>
  <conditionalFormatting sqref="H21">
    <cfRule type="containsText" dxfId="4348" priority="7908" operator="containsText" text="%">
      <formula>NOT(ISERROR(SEARCH("%",H21)))</formula>
    </cfRule>
  </conditionalFormatting>
  <conditionalFormatting sqref="H21">
    <cfRule type="containsText" dxfId="4347" priority="7907" operator="containsText" text="%">
      <formula>NOT(ISERROR(SEARCH("%",H21)))</formula>
    </cfRule>
  </conditionalFormatting>
  <conditionalFormatting sqref="H21">
    <cfRule type="containsText" dxfId="4346" priority="7906" operator="containsText" text="%">
      <formula>NOT(ISERROR(SEARCH("%",H21)))</formula>
    </cfRule>
  </conditionalFormatting>
  <conditionalFormatting sqref="H21">
    <cfRule type="containsText" dxfId="4345" priority="7905" operator="containsText" text="%">
      <formula>NOT(ISERROR(SEARCH("%",H21)))</formula>
    </cfRule>
  </conditionalFormatting>
  <conditionalFormatting sqref="H21">
    <cfRule type="containsText" dxfId="4344" priority="7904" operator="containsText" text="%">
      <formula>NOT(ISERROR(SEARCH("%",H21)))</formula>
    </cfRule>
  </conditionalFormatting>
  <conditionalFormatting sqref="H21">
    <cfRule type="containsText" dxfId="4343" priority="7903" operator="containsText" text="%">
      <formula>NOT(ISERROR(SEARCH("%",H21)))</formula>
    </cfRule>
  </conditionalFormatting>
  <conditionalFormatting sqref="H21">
    <cfRule type="containsText" dxfId="4342" priority="7902" operator="containsText" text="%">
      <formula>NOT(ISERROR(SEARCH("%",H21)))</formula>
    </cfRule>
  </conditionalFormatting>
  <conditionalFormatting sqref="H21">
    <cfRule type="containsText" dxfId="4341" priority="7901" operator="containsText" text="%">
      <formula>NOT(ISERROR(SEARCH("%",H21)))</formula>
    </cfRule>
  </conditionalFormatting>
  <conditionalFormatting sqref="H21">
    <cfRule type="containsText" dxfId="4340" priority="7900" operator="containsText" text="%">
      <formula>NOT(ISERROR(SEARCH("%",H21)))</formula>
    </cfRule>
  </conditionalFormatting>
  <conditionalFormatting sqref="H21">
    <cfRule type="containsText" dxfId="4339" priority="7899" operator="containsText" text="%">
      <formula>NOT(ISERROR(SEARCH("%",H21)))</formula>
    </cfRule>
  </conditionalFormatting>
  <conditionalFormatting sqref="H21">
    <cfRule type="containsText" dxfId="4338" priority="7898" operator="containsText" text="%">
      <formula>NOT(ISERROR(SEARCH("%",H21)))</formula>
    </cfRule>
  </conditionalFormatting>
  <conditionalFormatting sqref="H21">
    <cfRule type="containsText" dxfId="4337" priority="7897" operator="containsText" text="%">
      <formula>NOT(ISERROR(SEARCH("%",H21)))</formula>
    </cfRule>
  </conditionalFormatting>
  <conditionalFormatting sqref="H21">
    <cfRule type="containsText" dxfId="4336" priority="7896" operator="containsText" text="%">
      <formula>NOT(ISERROR(SEARCH("%",H21)))</formula>
    </cfRule>
  </conditionalFormatting>
  <conditionalFormatting sqref="H21">
    <cfRule type="containsText" dxfId="4335" priority="7895" operator="containsText" text="%">
      <formula>NOT(ISERROR(SEARCH("%",H21)))</formula>
    </cfRule>
  </conditionalFormatting>
  <conditionalFormatting sqref="H21">
    <cfRule type="containsText" dxfId="4334" priority="7894" operator="containsText" text="%">
      <formula>NOT(ISERROR(SEARCH("%",H21)))</formula>
    </cfRule>
  </conditionalFormatting>
  <conditionalFormatting sqref="H21">
    <cfRule type="containsText" dxfId="4333" priority="7893" operator="containsText" text="%">
      <formula>NOT(ISERROR(SEARCH("%",H21)))</formula>
    </cfRule>
  </conditionalFormatting>
  <conditionalFormatting sqref="H21">
    <cfRule type="containsText" dxfId="4332" priority="7892" operator="containsText" text="%">
      <formula>NOT(ISERROR(SEARCH("%",H21)))</formula>
    </cfRule>
  </conditionalFormatting>
  <conditionalFormatting sqref="H21">
    <cfRule type="containsText" dxfId="4331" priority="7891" operator="containsText" text="%">
      <formula>NOT(ISERROR(SEARCH("%",H21)))</formula>
    </cfRule>
  </conditionalFormatting>
  <conditionalFormatting sqref="H21">
    <cfRule type="containsText" dxfId="4330" priority="7890" operator="containsText" text="%">
      <formula>NOT(ISERROR(SEARCH("%",H21)))</formula>
    </cfRule>
  </conditionalFormatting>
  <conditionalFormatting sqref="H21">
    <cfRule type="containsText" dxfId="4329" priority="7889" operator="containsText" text="%">
      <formula>NOT(ISERROR(SEARCH("%",H21)))</formula>
    </cfRule>
  </conditionalFormatting>
  <conditionalFormatting sqref="H21">
    <cfRule type="containsText" dxfId="4328" priority="7888" operator="containsText" text="%">
      <formula>NOT(ISERROR(SEARCH("%",H21)))</formula>
    </cfRule>
  </conditionalFormatting>
  <conditionalFormatting sqref="H21">
    <cfRule type="containsText" dxfId="4327" priority="7887" operator="containsText" text="%">
      <formula>NOT(ISERROR(SEARCH("%",H21)))</formula>
    </cfRule>
  </conditionalFormatting>
  <conditionalFormatting sqref="H21">
    <cfRule type="containsText" dxfId="4326" priority="7886" operator="containsText" text="%">
      <formula>NOT(ISERROR(SEARCH("%",H21)))</formula>
    </cfRule>
  </conditionalFormatting>
  <conditionalFormatting sqref="H21">
    <cfRule type="containsText" dxfId="4325" priority="7885" operator="containsText" text="%">
      <formula>NOT(ISERROR(SEARCH("%",H21)))</formula>
    </cfRule>
  </conditionalFormatting>
  <conditionalFormatting sqref="H21">
    <cfRule type="containsText" dxfId="4324" priority="7884" operator="containsText" text="%">
      <formula>NOT(ISERROR(SEARCH("%",H21)))</formula>
    </cfRule>
  </conditionalFormatting>
  <conditionalFormatting sqref="H21">
    <cfRule type="containsText" dxfId="4323" priority="7883" operator="containsText" text="%">
      <formula>NOT(ISERROR(SEARCH("%",H21)))</formula>
    </cfRule>
  </conditionalFormatting>
  <conditionalFormatting sqref="H21">
    <cfRule type="containsText" dxfId="4322" priority="7882" operator="containsText" text="%">
      <formula>NOT(ISERROR(SEARCH("%",H21)))</formula>
    </cfRule>
  </conditionalFormatting>
  <conditionalFormatting sqref="H21">
    <cfRule type="containsText" dxfId="4321" priority="7881" operator="containsText" text="%">
      <formula>NOT(ISERROR(SEARCH("%",H21)))</formula>
    </cfRule>
  </conditionalFormatting>
  <conditionalFormatting sqref="H21">
    <cfRule type="containsText" dxfId="4320" priority="7880" operator="containsText" text="%">
      <formula>NOT(ISERROR(SEARCH("%",H21)))</formula>
    </cfRule>
  </conditionalFormatting>
  <conditionalFormatting sqref="H21">
    <cfRule type="containsText" dxfId="4319" priority="7879" operator="containsText" text="%">
      <formula>NOT(ISERROR(SEARCH("%",H21)))</formula>
    </cfRule>
  </conditionalFormatting>
  <conditionalFormatting sqref="H21">
    <cfRule type="containsText" dxfId="4318" priority="7878" operator="containsText" text="%">
      <formula>NOT(ISERROR(SEARCH("%",H21)))</formula>
    </cfRule>
  </conditionalFormatting>
  <conditionalFormatting sqref="H21">
    <cfRule type="containsText" dxfId="4317" priority="7877" operator="containsText" text="%">
      <formula>NOT(ISERROR(SEARCH("%",H21)))</formula>
    </cfRule>
  </conditionalFormatting>
  <conditionalFormatting sqref="H21">
    <cfRule type="containsText" dxfId="4316" priority="7874" operator="containsText" text="%">
      <formula>NOT(ISERROR(SEARCH("%",H21)))</formula>
    </cfRule>
  </conditionalFormatting>
  <conditionalFormatting sqref="H21">
    <cfRule type="containsText" dxfId="4315" priority="7876" operator="containsText" text="%">
      <formula>NOT(ISERROR(SEARCH("%",H21)))</formula>
    </cfRule>
  </conditionalFormatting>
  <conditionalFormatting sqref="H21">
    <cfRule type="containsText" dxfId="4314" priority="7875" operator="containsText" text="%">
      <formula>NOT(ISERROR(SEARCH("%",H21)))</formula>
    </cfRule>
  </conditionalFormatting>
  <conditionalFormatting sqref="H21">
    <cfRule type="containsText" dxfId="4313" priority="7873" operator="containsText" text="%">
      <formula>NOT(ISERROR(SEARCH("%",H21)))</formula>
    </cfRule>
  </conditionalFormatting>
  <conditionalFormatting sqref="H21">
    <cfRule type="containsText" dxfId="4312" priority="7872" operator="containsText" text="%">
      <formula>NOT(ISERROR(SEARCH("%",H21)))</formula>
    </cfRule>
  </conditionalFormatting>
  <conditionalFormatting sqref="H21">
    <cfRule type="containsText" dxfId="4311" priority="7871" operator="containsText" text="%">
      <formula>NOT(ISERROR(SEARCH("%",H21)))</formula>
    </cfRule>
  </conditionalFormatting>
  <conditionalFormatting sqref="H21">
    <cfRule type="containsText" dxfId="4310" priority="7870" operator="containsText" text="%">
      <formula>NOT(ISERROR(SEARCH("%",H21)))</formula>
    </cfRule>
  </conditionalFormatting>
  <conditionalFormatting sqref="H21">
    <cfRule type="containsText" dxfId="4309" priority="7869" operator="containsText" text="%">
      <formula>NOT(ISERROR(SEARCH("%",H21)))</formula>
    </cfRule>
  </conditionalFormatting>
  <conditionalFormatting sqref="H21">
    <cfRule type="containsText" dxfId="4308" priority="7868" operator="containsText" text="%">
      <formula>NOT(ISERROR(SEARCH("%",H21)))</formula>
    </cfRule>
  </conditionalFormatting>
  <conditionalFormatting sqref="H21">
    <cfRule type="containsText" dxfId="4307" priority="7867" operator="containsText" text="%">
      <formula>NOT(ISERROR(SEARCH("%",H21)))</formula>
    </cfRule>
  </conditionalFormatting>
  <conditionalFormatting sqref="H21">
    <cfRule type="containsText" dxfId="4306" priority="7866" operator="containsText" text="%">
      <formula>NOT(ISERROR(SEARCH("%",H21)))</formula>
    </cfRule>
  </conditionalFormatting>
  <conditionalFormatting sqref="H21">
    <cfRule type="containsText" dxfId="4305" priority="7865" operator="containsText" text="%">
      <formula>NOT(ISERROR(SEARCH("%",H21)))</formula>
    </cfRule>
  </conditionalFormatting>
  <conditionalFormatting sqref="H21">
    <cfRule type="containsText" dxfId="4304" priority="7864" operator="containsText" text="%">
      <formula>NOT(ISERROR(SEARCH("%",H21)))</formula>
    </cfRule>
  </conditionalFormatting>
  <conditionalFormatting sqref="I21">
    <cfRule type="containsText" dxfId="4303" priority="7863" operator="containsText" text="%">
      <formula>NOT(ISERROR(SEARCH("%",I21)))</formula>
    </cfRule>
  </conditionalFormatting>
  <conditionalFormatting sqref="I21">
    <cfRule type="containsText" dxfId="4302" priority="7862" operator="containsText" text="%">
      <formula>NOT(ISERROR(SEARCH("%",I21)))</formula>
    </cfRule>
  </conditionalFormatting>
  <conditionalFormatting sqref="I21">
    <cfRule type="containsText" dxfId="4301" priority="7861" operator="containsText" text="%">
      <formula>NOT(ISERROR(SEARCH("%",I21)))</formula>
    </cfRule>
  </conditionalFormatting>
  <conditionalFormatting sqref="I21">
    <cfRule type="containsText" dxfId="4300" priority="7860" operator="containsText" text="%">
      <formula>NOT(ISERROR(SEARCH("%",I21)))</formula>
    </cfRule>
  </conditionalFormatting>
  <conditionalFormatting sqref="I21">
    <cfRule type="containsText" dxfId="4299" priority="7859" operator="containsText" text="%">
      <formula>NOT(ISERROR(SEARCH("%",I21)))</formula>
    </cfRule>
  </conditionalFormatting>
  <conditionalFormatting sqref="I21">
    <cfRule type="containsText" dxfId="4298" priority="7858" operator="containsText" text="%">
      <formula>NOT(ISERROR(SEARCH("%",I21)))</formula>
    </cfRule>
  </conditionalFormatting>
  <conditionalFormatting sqref="I21">
    <cfRule type="containsText" dxfId="4297" priority="7857" operator="containsText" text="%">
      <formula>NOT(ISERROR(SEARCH("%",I21)))</formula>
    </cfRule>
  </conditionalFormatting>
  <conditionalFormatting sqref="I21">
    <cfRule type="containsText" dxfId="4296" priority="7856" operator="containsText" text="%">
      <formula>NOT(ISERROR(SEARCH("%",I21)))</formula>
    </cfRule>
  </conditionalFormatting>
  <conditionalFormatting sqref="I21">
    <cfRule type="containsText" dxfId="4295" priority="7855" operator="containsText" text="%">
      <formula>NOT(ISERROR(SEARCH("%",I21)))</formula>
    </cfRule>
  </conditionalFormatting>
  <conditionalFormatting sqref="I21">
    <cfRule type="containsText" dxfId="4294" priority="7854" operator="containsText" text="%">
      <formula>NOT(ISERROR(SEARCH("%",I21)))</formula>
    </cfRule>
  </conditionalFormatting>
  <conditionalFormatting sqref="I21">
    <cfRule type="containsText" dxfId="4293" priority="7853" operator="containsText" text="%">
      <formula>NOT(ISERROR(SEARCH("%",I21)))</formula>
    </cfRule>
  </conditionalFormatting>
  <conditionalFormatting sqref="I21">
    <cfRule type="containsText" dxfId="4292" priority="7852" operator="containsText" text="%">
      <formula>NOT(ISERROR(SEARCH("%",I21)))</formula>
    </cfRule>
  </conditionalFormatting>
  <conditionalFormatting sqref="I21">
    <cfRule type="containsText" dxfId="4291" priority="7851" operator="containsText" text="%">
      <formula>NOT(ISERROR(SEARCH("%",I21)))</formula>
    </cfRule>
  </conditionalFormatting>
  <conditionalFormatting sqref="I21">
    <cfRule type="containsText" dxfId="4290" priority="7850" operator="containsText" text="%">
      <formula>NOT(ISERROR(SEARCH("%",I21)))</formula>
    </cfRule>
  </conditionalFormatting>
  <conditionalFormatting sqref="I21">
    <cfRule type="containsText" dxfId="4289" priority="7849" operator="containsText" text="%">
      <formula>NOT(ISERROR(SEARCH("%",I21)))</formula>
    </cfRule>
  </conditionalFormatting>
  <conditionalFormatting sqref="I21">
    <cfRule type="containsText" dxfId="4288" priority="7848" operator="containsText" text="%">
      <formula>NOT(ISERROR(SEARCH("%",I21)))</formula>
    </cfRule>
  </conditionalFormatting>
  <conditionalFormatting sqref="I21">
    <cfRule type="containsText" dxfId="4287" priority="7847" operator="containsText" text="%">
      <formula>NOT(ISERROR(SEARCH("%",I21)))</formula>
    </cfRule>
  </conditionalFormatting>
  <conditionalFormatting sqref="I21">
    <cfRule type="containsText" dxfId="4286" priority="7846" operator="containsText" text="%">
      <formula>NOT(ISERROR(SEARCH("%",I21)))</formula>
    </cfRule>
  </conditionalFormatting>
  <conditionalFormatting sqref="I21">
    <cfRule type="containsText" dxfId="4285" priority="7845" operator="containsText" text="%">
      <formula>NOT(ISERROR(SEARCH("%",I21)))</formula>
    </cfRule>
  </conditionalFormatting>
  <conditionalFormatting sqref="I21">
    <cfRule type="containsText" dxfId="4284" priority="7844" operator="containsText" text="%">
      <formula>NOT(ISERROR(SEARCH("%",I21)))</formula>
    </cfRule>
  </conditionalFormatting>
  <conditionalFormatting sqref="I21">
    <cfRule type="containsText" dxfId="4283" priority="7843" operator="containsText" text="%">
      <formula>NOT(ISERROR(SEARCH("%",I21)))</formula>
    </cfRule>
  </conditionalFormatting>
  <conditionalFormatting sqref="I21">
    <cfRule type="containsText" dxfId="4282" priority="7842" operator="containsText" text="%">
      <formula>NOT(ISERROR(SEARCH("%",I21)))</formula>
    </cfRule>
  </conditionalFormatting>
  <conditionalFormatting sqref="I21">
    <cfRule type="containsText" dxfId="4281" priority="7841" operator="containsText" text="%">
      <formula>NOT(ISERROR(SEARCH("%",I21)))</formula>
    </cfRule>
  </conditionalFormatting>
  <conditionalFormatting sqref="I21">
    <cfRule type="containsText" dxfId="4280" priority="7840" operator="containsText" text="%">
      <formula>NOT(ISERROR(SEARCH("%",I21)))</formula>
    </cfRule>
  </conditionalFormatting>
  <conditionalFormatting sqref="I21">
    <cfRule type="containsText" dxfId="4279" priority="7839" operator="containsText" text="%">
      <formula>NOT(ISERROR(SEARCH("%",I21)))</formula>
    </cfRule>
  </conditionalFormatting>
  <conditionalFormatting sqref="I21">
    <cfRule type="containsText" dxfId="4278" priority="7838" operator="containsText" text="%">
      <formula>NOT(ISERROR(SEARCH("%",I21)))</formula>
    </cfRule>
  </conditionalFormatting>
  <conditionalFormatting sqref="I21">
    <cfRule type="containsText" dxfId="4277" priority="7837" operator="containsText" text="%">
      <formula>NOT(ISERROR(SEARCH("%",I21)))</formula>
    </cfRule>
  </conditionalFormatting>
  <conditionalFormatting sqref="I21">
    <cfRule type="containsText" dxfId="4276" priority="7836" operator="containsText" text="%">
      <formula>NOT(ISERROR(SEARCH("%",I21)))</formula>
    </cfRule>
  </conditionalFormatting>
  <conditionalFormatting sqref="I21">
    <cfRule type="containsText" dxfId="4275" priority="7835" operator="containsText" text="%">
      <formula>NOT(ISERROR(SEARCH("%",I21)))</formula>
    </cfRule>
  </conditionalFormatting>
  <conditionalFormatting sqref="I21">
    <cfRule type="containsText" dxfId="4274" priority="7834" operator="containsText" text="%">
      <formula>NOT(ISERROR(SEARCH("%",I21)))</formula>
    </cfRule>
  </conditionalFormatting>
  <conditionalFormatting sqref="I21">
    <cfRule type="containsText" dxfId="4273" priority="7833" operator="containsText" text="%">
      <formula>NOT(ISERROR(SEARCH("%",I21)))</formula>
    </cfRule>
  </conditionalFormatting>
  <conditionalFormatting sqref="I21">
    <cfRule type="containsText" dxfId="4272" priority="7832" operator="containsText" text="%">
      <formula>NOT(ISERROR(SEARCH("%",I21)))</formula>
    </cfRule>
  </conditionalFormatting>
  <conditionalFormatting sqref="I21">
    <cfRule type="containsText" dxfId="4271" priority="7831" operator="containsText" text="%">
      <formula>NOT(ISERROR(SEARCH("%",I21)))</formula>
    </cfRule>
  </conditionalFormatting>
  <conditionalFormatting sqref="I21">
    <cfRule type="containsText" dxfId="4270" priority="7830" operator="containsText" text="%">
      <formula>NOT(ISERROR(SEARCH("%",I21)))</formula>
    </cfRule>
  </conditionalFormatting>
  <conditionalFormatting sqref="I21">
    <cfRule type="containsText" dxfId="4269" priority="7829" operator="containsText" text="%">
      <formula>NOT(ISERROR(SEARCH("%",I21)))</formula>
    </cfRule>
  </conditionalFormatting>
  <conditionalFormatting sqref="I21">
    <cfRule type="containsText" dxfId="4268" priority="7828" operator="containsText" text="%">
      <formula>NOT(ISERROR(SEARCH("%",I21)))</formula>
    </cfRule>
  </conditionalFormatting>
  <conditionalFormatting sqref="I21">
    <cfRule type="containsText" dxfId="4267" priority="7827" operator="containsText" text="%">
      <formula>NOT(ISERROR(SEARCH("%",I21)))</formula>
    </cfRule>
  </conditionalFormatting>
  <conditionalFormatting sqref="I21">
    <cfRule type="containsText" dxfId="4266" priority="7826" operator="containsText" text="%">
      <formula>NOT(ISERROR(SEARCH("%",I21)))</formula>
    </cfRule>
  </conditionalFormatting>
  <conditionalFormatting sqref="I21">
    <cfRule type="containsText" dxfId="4265" priority="7825" operator="containsText" text="%">
      <formula>NOT(ISERROR(SEARCH("%",I21)))</formula>
    </cfRule>
  </conditionalFormatting>
  <conditionalFormatting sqref="I21">
    <cfRule type="containsText" dxfId="4264" priority="7824" operator="containsText" text="%">
      <formula>NOT(ISERROR(SEARCH("%",I21)))</formula>
    </cfRule>
  </conditionalFormatting>
  <conditionalFormatting sqref="I21">
    <cfRule type="containsText" dxfId="4263" priority="7823" operator="containsText" text="%">
      <formula>NOT(ISERROR(SEARCH("%",I21)))</formula>
    </cfRule>
  </conditionalFormatting>
  <conditionalFormatting sqref="I21">
    <cfRule type="containsText" dxfId="4262" priority="7822" operator="containsText" text="%">
      <formula>NOT(ISERROR(SEARCH("%",I21)))</formula>
    </cfRule>
  </conditionalFormatting>
  <conditionalFormatting sqref="I21">
    <cfRule type="containsText" dxfId="4261" priority="7821" operator="containsText" text="%">
      <formula>NOT(ISERROR(SEARCH("%",I21)))</formula>
    </cfRule>
  </conditionalFormatting>
  <conditionalFormatting sqref="I21">
    <cfRule type="containsText" dxfId="4260" priority="7820" operator="containsText" text="%">
      <formula>NOT(ISERROR(SEARCH("%",I21)))</formula>
    </cfRule>
  </conditionalFormatting>
  <conditionalFormatting sqref="I21">
    <cfRule type="containsText" dxfId="4259" priority="7819" operator="containsText" text="%">
      <formula>NOT(ISERROR(SEARCH("%",I21)))</formula>
    </cfRule>
  </conditionalFormatting>
  <conditionalFormatting sqref="I21">
    <cfRule type="containsText" dxfId="4258" priority="7818" operator="containsText" text="%">
      <formula>NOT(ISERROR(SEARCH("%",I21)))</formula>
    </cfRule>
  </conditionalFormatting>
  <conditionalFormatting sqref="I21">
    <cfRule type="containsText" dxfId="4257" priority="7817" operator="containsText" text="%">
      <formula>NOT(ISERROR(SEARCH("%",I21)))</formula>
    </cfRule>
  </conditionalFormatting>
  <conditionalFormatting sqref="I21">
    <cfRule type="containsText" dxfId="4256" priority="7816" operator="containsText" text="%">
      <formula>NOT(ISERROR(SEARCH("%",I21)))</formula>
    </cfRule>
  </conditionalFormatting>
  <conditionalFormatting sqref="I21">
    <cfRule type="containsText" dxfId="4255" priority="7815" operator="containsText" text="%">
      <formula>NOT(ISERROR(SEARCH("%",I21)))</formula>
    </cfRule>
  </conditionalFormatting>
  <conditionalFormatting sqref="I21">
    <cfRule type="containsText" dxfId="4254" priority="7814" operator="containsText" text="%">
      <formula>NOT(ISERROR(SEARCH("%",I21)))</formula>
    </cfRule>
  </conditionalFormatting>
  <conditionalFormatting sqref="I21">
    <cfRule type="containsText" dxfId="4253" priority="7813" operator="containsText" text="%">
      <formula>NOT(ISERROR(SEARCH("%",I21)))</formula>
    </cfRule>
  </conditionalFormatting>
  <conditionalFormatting sqref="I21">
    <cfRule type="containsText" dxfId="4252" priority="7812" operator="containsText" text="%">
      <formula>NOT(ISERROR(SEARCH("%",I21)))</formula>
    </cfRule>
  </conditionalFormatting>
  <conditionalFormatting sqref="I21">
    <cfRule type="containsText" dxfId="4251" priority="7811" operator="containsText" text="%">
      <formula>NOT(ISERROR(SEARCH("%",I21)))</formula>
    </cfRule>
  </conditionalFormatting>
  <conditionalFormatting sqref="I21">
    <cfRule type="containsText" dxfId="4250" priority="7810" operator="containsText" text="%">
      <formula>NOT(ISERROR(SEARCH("%",I21)))</formula>
    </cfRule>
  </conditionalFormatting>
  <conditionalFormatting sqref="I21">
    <cfRule type="containsText" dxfId="4249" priority="7809" operator="containsText" text="%">
      <formula>NOT(ISERROR(SEARCH("%",I21)))</formula>
    </cfRule>
  </conditionalFormatting>
  <conditionalFormatting sqref="I21">
    <cfRule type="containsText" dxfId="4248" priority="7808" operator="containsText" text="%">
      <formula>NOT(ISERROR(SEARCH("%",I21)))</formula>
    </cfRule>
  </conditionalFormatting>
  <conditionalFormatting sqref="I21">
    <cfRule type="containsText" dxfId="4247" priority="7807" operator="containsText" text="%">
      <formula>NOT(ISERROR(SEARCH("%",I21)))</formula>
    </cfRule>
  </conditionalFormatting>
  <conditionalFormatting sqref="I21">
    <cfRule type="containsText" dxfId="4246" priority="7806" operator="containsText" text="%">
      <formula>NOT(ISERROR(SEARCH("%",I21)))</formula>
    </cfRule>
  </conditionalFormatting>
  <conditionalFormatting sqref="I21">
    <cfRule type="containsText" dxfId="4245" priority="7805" operator="containsText" text="%">
      <formula>NOT(ISERROR(SEARCH("%",I21)))</formula>
    </cfRule>
  </conditionalFormatting>
  <conditionalFormatting sqref="I21">
    <cfRule type="containsText" dxfId="4244" priority="7804" operator="containsText" text="%">
      <formula>NOT(ISERROR(SEARCH("%",I21)))</formula>
    </cfRule>
  </conditionalFormatting>
  <conditionalFormatting sqref="I21">
    <cfRule type="containsText" dxfId="4243" priority="7803" operator="containsText" text="%">
      <formula>NOT(ISERROR(SEARCH("%",I21)))</formula>
    </cfRule>
  </conditionalFormatting>
  <conditionalFormatting sqref="I21">
    <cfRule type="containsText" dxfId="4242" priority="7802" operator="containsText" text="%">
      <formula>NOT(ISERROR(SEARCH("%",I21)))</formula>
    </cfRule>
  </conditionalFormatting>
  <conditionalFormatting sqref="I21">
    <cfRule type="containsText" dxfId="4241" priority="7801" operator="containsText" text="%">
      <formula>NOT(ISERROR(SEARCH("%",I21)))</formula>
    </cfRule>
  </conditionalFormatting>
  <conditionalFormatting sqref="I21">
    <cfRule type="containsText" dxfId="4240" priority="7800" operator="containsText" text="%">
      <formula>NOT(ISERROR(SEARCH("%",I21)))</formula>
    </cfRule>
  </conditionalFormatting>
  <conditionalFormatting sqref="I21">
    <cfRule type="containsText" dxfId="4239" priority="7799" operator="containsText" text="%">
      <formula>NOT(ISERROR(SEARCH("%",I21)))</formula>
    </cfRule>
  </conditionalFormatting>
  <conditionalFormatting sqref="I21">
    <cfRule type="containsText" dxfId="4238" priority="7798" operator="containsText" text="%">
      <formula>NOT(ISERROR(SEARCH("%",I21)))</formula>
    </cfRule>
  </conditionalFormatting>
  <conditionalFormatting sqref="I21">
    <cfRule type="containsText" dxfId="4237" priority="7797" operator="containsText" text="%">
      <formula>NOT(ISERROR(SEARCH("%",I21)))</formula>
    </cfRule>
  </conditionalFormatting>
  <conditionalFormatting sqref="I21">
    <cfRule type="containsText" dxfId="4236" priority="7796" operator="containsText" text="%">
      <formula>NOT(ISERROR(SEARCH("%",I21)))</formula>
    </cfRule>
  </conditionalFormatting>
  <conditionalFormatting sqref="I21">
    <cfRule type="containsText" dxfId="4235" priority="7795" operator="containsText" text="%">
      <formula>NOT(ISERROR(SEARCH("%",I21)))</formula>
    </cfRule>
  </conditionalFormatting>
  <conditionalFormatting sqref="I21">
    <cfRule type="containsText" dxfId="4234" priority="7794" operator="containsText" text="%">
      <formula>NOT(ISERROR(SEARCH("%",I21)))</formula>
    </cfRule>
  </conditionalFormatting>
  <conditionalFormatting sqref="I21">
    <cfRule type="containsText" dxfId="4233" priority="7793" operator="containsText" text="%">
      <formula>NOT(ISERROR(SEARCH("%",I21)))</formula>
    </cfRule>
  </conditionalFormatting>
  <conditionalFormatting sqref="I21">
    <cfRule type="containsText" dxfId="4232" priority="7792" operator="containsText" text="%">
      <formula>NOT(ISERROR(SEARCH("%",I21)))</formula>
    </cfRule>
  </conditionalFormatting>
  <conditionalFormatting sqref="I21">
    <cfRule type="containsText" dxfId="4231" priority="7789" operator="containsText" text="%">
      <formula>NOT(ISERROR(SEARCH("%",I21)))</formula>
    </cfRule>
  </conditionalFormatting>
  <conditionalFormatting sqref="I21">
    <cfRule type="containsText" dxfId="4230" priority="7791" operator="containsText" text="%">
      <formula>NOT(ISERROR(SEARCH("%",I21)))</formula>
    </cfRule>
  </conditionalFormatting>
  <conditionalFormatting sqref="I21">
    <cfRule type="containsText" dxfId="4229" priority="7790" operator="containsText" text="%">
      <formula>NOT(ISERROR(SEARCH("%",I21)))</formula>
    </cfRule>
  </conditionalFormatting>
  <conditionalFormatting sqref="I21">
    <cfRule type="containsText" dxfId="4228" priority="7788" operator="containsText" text="%">
      <formula>NOT(ISERROR(SEARCH("%",I21)))</formula>
    </cfRule>
  </conditionalFormatting>
  <conditionalFormatting sqref="I21">
    <cfRule type="containsText" dxfId="4227" priority="7787" operator="containsText" text="%">
      <formula>NOT(ISERROR(SEARCH("%",I21)))</formula>
    </cfRule>
  </conditionalFormatting>
  <conditionalFormatting sqref="I21">
    <cfRule type="containsText" dxfId="4226" priority="7786" operator="containsText" text="%">
      <formula>NOT(ISERROR(SEARCH("%",I21)))</formula>
    </cfRule>
  </conditionalFormatting>
  <conditionalFormatting sqref="I21">
    <cfRule type="containsText" dxfId="4225" priority="7785" operator="containsText" text="%">
      <formula>NOT(ISERROR(SEARCH("%",I21)))</formula>
    </cfRule>
  </conditionalFormatting>
  <conditionalFormatting sqref="I21">
    <cfRule type="containsText" dxfId="4224" priority="7784" operator="containsText" text="%">
      <formula>NOT(ISERROR(SEARCH("%",I21)))</formula>
    </cfRule>
  </conditionalFormatting>
  <conditionalFormatting sqref="I21">
    <cfRule type="containsText" dxfId="4223" priority="7783" operator="containsText" text="%">
      <formula>NOT(ISERROR(SEARCH("%",I21)))</formula>
    </cfRule>
  </conditionalFormatting>
  <conditionalFormatting sqref="I21">
    <cfRule type="containsText" dxfId="4222" priority="7782" operator="containsText" text="%">
      <formula>NOT(ISERROR(SEARCH("%",I21)))</formula>
    </cfRule>
  </conditionalFormatting>
  <conditionalFormatting sqref="I21">
    <cfRule type="containsText" dxfId="4221" priority="7781" operator="containsText" text="%">
      <formula>NOT(ISERROR(SEARCH("%",I21)))</formula>
    </cfRule>
  </conditionalFormatting>
  <conditionalFormatting sqref="I21">
    <cfRule type="containsText" dxfId="4220" priority="7780" operator="containsText" text="%">
      <formula>NOT(ISERROR(SEARCH("%",I21)))</formula>
    </cfRule>
  </conditionalFormatting>
  <conditionalFormatting sqref="I21">
    <cfRule type="containsText" dxfId="4219" priority="7779" operator="containsText" text="%">
      <formula>NOT(ISERROR(SEARCH("%",I21)))</formula>
    </cfRule>
  </conditionalFormatting>
  <conditionalFormatting sqref="I21">
    <cfRule type="containsText" dxfId="4218" priority="7778" operator="containsText" text="%">
      <formula>NOT(ISERROR(SEARCH("%",I21)))</formula>
    </cfRule>
  </conditionalFormatting>
  <conditionalFormatting sqref="I21">
    <cfRule type="containsText" dxfId="4217" priority="7777" operator="containsText" text="%">
      <formula>NOT(ISERROR(SEARCH("%",I21)))</formula>
    </cfRule>
  </conditionalFormatting>
  <conditionalFormatting sqref="I21">
    <cfRule type="containsText" dxfId="4216" priority="7776" operator="containsText" text="%">
      <formula>NOT(ISERROR(SEARCH("%",I21)))</formula>
    </cfRule>
  </conditionalFormatting>
  <conditionalFormatting sqref="I21">
    <cfRule type="containsText" dxfId="4215" priority="7775" operator="containsText" text="%">
      <formula>NOT(ISERROR(SEARCH("%",I21)))</formula>
    </cfRule>
  </conditionalFormatting>
  <conditionalFormatting sqref="I21">
    <cfRule type="containsText" dxfId="4214" priority="7774" operator="containsText" text="%">
      <formula>NOT(ISERROR(SEARCH("%",I21)))</formula>
    </cfRule>
  </conditionalFormatting>
  <conditionalFormatting sqref="I21">
    <cfRule type="containsText" dxfId="4213" priority="7773" operator="containsText" text="%">
      <formula>NOT(ISERROR(SEARCH("%",I21)))</formula>
    </cfRule>
  </conditionalFormatting>
  <conditionalFormatting sqref="I21">
    <cfRule type="containsText" dxfId="4212" priority="7772" operator="containsText" text="%">
      <formula>NOT(ISERROR(SEARCH("%",I21)))</formula>
    </cfRule>
  </conditionalFormatting>
  <conditionalFormatting sqref="I21">
    <cfRule type="containsText" dxfId="4211" priority="7771" operator="containsText" text="%">
      <formula>NOT(ISERROR(SEARCH("%",I21)))</formula>
    </cfRule>
  </conditionalFormatting>
  <conditionalFormatting sqref="I21">
    <cfRule type="containsText" dxfId="4210" priority="7770" operator="containsText" text="%">
      <formula>NOT(ISERROR(SEARCH("%",I21)))</formula>
    </cfRule>
  </conditionalFormatting>
  <conditionalFormatting sqref="I21">
    <cfRule type="containsText" dxfId="4209" priority="7769" operator="containsText" text="%">
      <formula>NOT(ISERROR(SEARCH("%",I21)))</formula>
    </cfRule>
  </conditionalFormatting>
  <conditionalFormatting sqref="I21">
    <cfRule type="containsText" dxfId="4208" priority="7768" operator="containsText" text="%">
      <formula>NOT(ISERROR(SEARCH("%",I21)))</formula>
    </cfRule>
  </conditionalFormatting>
  <conditionalFormatting sqref="I21">
    <cfRule type="containsText" dxfId="4207" priority="7767" operator="containsText" text="%">
      <formula>NOT(ISERROR(SEARCH("%",I21)))</formula>
    </cfRule>
  </conditionalFormatting>
  <conditionalFormatting sqref="I21">
    <cfRule type="containsText" dxfId="4206" priority="7766" operator="containsText" text="%">
      <formula>NOT(ISERROR(SEARCH("%",I21)))</formula>
    </cfRule>
  </conditionalFormatting>
  <conditionalFormatting sqref="I21">
    <cfRule type="containsText" dxfId="4205" priority="7765" operator="containsText" text="%">
      <formula>NOT(ISERROR(SEARCH("%",I21)))</formula>
    </cfRule>
  </conditionalFormatting>
  <conditionalFormatting sqref="I21">
    <cfRule type="containsText" dxfId="4204" priority="7764" operator="containsText" text="%">
      <formula>NOT(ISERROR(SEARCH("%",I21)))</formula>
    </cfRule>
  </conditionalFormatting>
  <conditionalFormatting sqref="I21">
    <cfRule type="containsText" dxfId="4203" priority="7763" operator="containsText" text="%">
      <formula>NOT(ISERROR(SEARCH("%",I21)))</formula>
    </cfRule>
  </conditionalFormatting>
  <conditionalFormatting sqref="I21">
    <cfRule type="containsText" dxfId="4202" priority="7762" operator="containsText" text="%">
      <formula>NOT(ISERROR(SEARCH("%",I21)))</formula>
    </cfRule>
  </conditionalFormatting>
  <conditionalFormatting sqref="I21">
    <cfRule type="containsText" dxfId="4201" priority="7761" operator="containsText" text="%">
      <formula>NOT(ISERROR(SEARCH("%",I21)))</formula>
    </cfRule>
  </conditionalFormatting>
  <conditionalFormatting sqref="I21">
    <cfRule type="containsText" dxfId="4200" priority="7760" operator="containsText" text="%">
      <formula>NOT(ISERROR(SEARCH("%",I21)))</formula>
    </cfRule>
  </conditionalFormatting>
  <conditionalFormatting sqref="I21">
    <cfRule type="containsText" dxfId="4199" priority="7759" operator="containsText" text="%">
      <formula>NOT(ISERROR(SEARCH("%",I21)))</formula>
    </cfRule>
  </conditionalFormatting>
  <conditionalFormatting sqref="I21">
    <cfRule type="containsText" dxfId="4198" priority="7758" operator="containsText" text="%">
      <formula>NOT(ISERROR(SEARCH("%",I21)))</formula>
    </cfRule>
  </conditionalFormatting>
  <conditionalFormatting sqref="I21">
    <cfRule type="containsText" dxfId="4197" priority="7757" operator="containsText" text="%">
      <formula>NOT(ISERROR(SEARCH("%",I21)))</formula>
    </cfRule>
  </conditionalFormatting>
  <conditionalFormatting sqref="I21">
    <cfRule type="containsText" dxfId="4196" priority="7756" operator="containsText" text="%">
      <formula>NOT(ISERROR(SEARCH("%",I21)))</formula>
    </cfRule>
  </conditionalFormatting>
  <conditionalFormatting sqref="I21">
    <cfRule type="containsText" dxfId="4195" priority="7755" operator="containsText" text="%">
      <formula>NOT(ISERROR(SEARCH("%",I21)))</formula>
    </cfRule>
  </conditionalFormatting>
  <conditionalFormatting sqref="I21">
    <cfRule type="containsText" dxfId="4194" priority="7754" operator="containsText" text="%">
      <formula>NOT(ISERROR(SEARCH("%",I21)))</formula>
    </cfRule>
  </conditionalFormatting>
  <conditionalFormatting sqref="I21">
    <cfRule type="containsText" dxfId="4193" priority="7753" operator="containsText" text="%">
      <formula>NOT(ISERROR(SEARCH("%",I21)))</formula>
    </cfRule>
  </conditionalFormatting>
  <conditionalFormatting sqref="I21">
    <cfRule type="containsText" dxfId="4192" priority="7752" operator="containsText" text="%">
      <formula>NOT(ISERROR(SEARCH("%",I21)))</formula>
    </cfRule>
  </conditionalFormatting>
  <conditionalFormatting sqref="I21">
    <cfRule type="containsText" dxfId="4191" priority="7751" operator="containsText" text="%">
      <formula>NOT(ISERROR(SEARCH("%",I21)))</formula>
    </cfRule>
  </conditionalFormatting>
  <conditionalFormatting sqref="I21">
    <cfRule type="containsText" dxfId="4190" priority="7750" operator="containsText" text="%">
      <formula>NOT(ISERROR(SEARCH("%",I21)))</formula>
    </cfRule>
  </conditionalFormatting>
  <conditionalFormatting sqref="I21">
    <cfRule type="containsText" dxfId="4189" priority="7749" operator="containsText" text="%">
      <formula>NOT(ISERROR(SEARCH("%",I21)))</formula>
    </cfRule>
  </conditionalFormatting>
  <conditionalFormatting sqref="I21">
    <cfRule type="containsText" dxfId="4188" priority="7748" operator="containsText" text="%">
      <formula>NOT(ISERROR(SEARCH("%",I21)))</formula>
    </cfRule>
  </conditionalFormatting>
  <conditionalFormatting sqref="I21">
    <cfRule type="containsText" dxfId="4187" priority="7747" operator="containsText" text="%">
      <formula>NOT(ISERROR(SEARCH("%",I21)))</formula>
    </cfRule>
  </conditionalFormatting>
  <conditionalFormatting sqref="I21">
    <cfRule type="containsText" dxfId="4186" priority="7746" operator="containsText" text="%">
      <formula>NOT(ISERROR(SEARCH("%",I21)))</formula>
    </cfRule>
  </conditionalFormatting>
  <conditionalFormatting sqref="I21">
    <cfRule type="containsText" dxfId="4185" priority="7745" operator="containsText" text="%">
      <formula>NOT(ISERROR(SEARCH("%",I21)))</formula>
    </cfRule>
  </conditionalFormatting>
  <conditionalFormatting sqref="I21">
    <cfRule type="containsText" dxfId="4184" priority="7744" operator="containsText" text="%">
      <formula>NOT(ISERROR(SEARCH("%",I21)))</formula>
    </cfRule>
  </conditionalFormatting>
  <conditionalFormatting sqref="I21">
    <cfRule type="containsText" dxfId="4183" priority="7743" operator="containsText" text="%">
      <formula>NOT(ISERROR(SEARCH("%",I21)))</formula>
    </cfRule>
  </conditionalFormatting>
  <conditionalFormatting sqref="I21">
    <cfRule type="containsText" dxfId="4182" priority="7742" operator="containsText" text="%">
      <formula>NOT(ISERROR(SEARCH("%",I21)))</formula>
    </cfRule>
  </conditionalFormatting>
  <conditionalFormatting sqref="I21">
    <cfRule type="containsText" dxfId="4181" priority="7741" operator="containsText" text="%">
      <formula>NOT(ISERROR(SEARCH("%",I21)))</formula>
    </cfRule>
  </conditionalFormatting>
  <conditionalFormatting sqref="I21">
    <cfRule type="containsText" dxfId="4180" priority="7740" operator="containsText" text="%">
      <formula>NOT(ISERROR(SEARCH("%",I21)))</formula>
    </cfRule>
  </conditionalFormatting>
  <conditionalFormatting sqref="I21">
    <cfRule type="containsText" dxfId="4179" priority="7739" operator="containsText" text="%">
      <formula>NOT(ISERROR(SEARCH("%",I21)))</formula>
    </cfRule>
  </conditionalFormatting>
  <conditionalFormatting sqref="I21">
    <cfRule type="containsText" dxfId="4178" priority="7738" operator="containsText" text="%">
      <formula>NOT(ISERROR(SEARCH("%",I21)))</formula>
    </cfRule>
  </conditionalFormatting>
  <conditionalFormatting sqref="I21">
    <cfRule type="containsText" dxfId="4177" priority="7737" operator="containsText" text="%">
      <formula>NOT(ISERROR(SEARCH("%",I21)))</formula>
    </cfRule>
  </conditionalFormatting>
  <conditionalFormatting sqref="I21">
    <cfRule type="containsText" dxfId="4176" priority="7736" operator="containsText" text="%">
      <formula>NOT(ISERROR(SEARCH("%",I21)))</formula>
    </cfRule>
  </conditionalFormatting>
  <conditionalFormatting sqref="I21">
    <cfRule type="containsText" dxfId="4175" priority="7735" operator="containsText" text="%">
      <formula>NOT(ISERROR(SEARCH("%",I21)))</formula>
    </cfRule>
  </conditionalFormatting>
  <conditionalFormatting sqref="I21">
    <cfRule type="containsText" dxfId="4174" priority="7734" operator="containsText" text="%">
      <formula>NOT(ISERROR(SEARCH("%",I21)))</formula>
    </cfRule>
  </conditionalFormatting>
  <conditionalFormatting sqref="I21">
    <cfRule type="containsText" dxfId="4173" priority="7733" operator="containsText" text="%">
      <formula>NOT(ISERROR(SEARCH("%",I21)))</formula>
    </cfRule>
  </conditionalFormatting>
  <conditionalFormatting sqref="I21">
    <cfRule type="containsText" dxfId="4172" priority="7732" operator="containsText" text="%">
      <formula>NOT(ISERROR(SEARCH("%",I21)))</formula>
    </cfRule>
  </conditionalFormatting>
  <conditionalFormatting sqref="I21">
    <cfRule type="containsText" dxfId="4171" priority="7731" operator="containsText" text="%">
      <formula>NOT(ISERROR(SEARCH("%",I21)))</formula>
    </cfRule>
  </conditionalFormatting>
  <conditionalFormatting sqref="I21">
    <cfRule type="containsText" dxfId="4170" priority="7730" operator="containsText" text="%">
      <formula>NOT(ISERROR(SEARCH("%",I21)))</formula>
    </cfRule>
  </conditionalFormatting>
  <conditionalFormatting sqref="I21">
    <cfRule type="containsText" dxfId="4169" priority="7729" operator="containsText" text="%">
      <formula>NOT(ISERROR(SEARCH("%",I21)))</formula>
    </cfRule>
  </conditionalFormatting>
  <conditionalFormatting sqref="I21">
    <cfRule type="containsText" dxfId="4168" priority="7728" operator="containsText" text="%">
      <formula>NOT(ISERROR(SEARCH("%",I21)))</formula>
    </cfRule>
  </conditionalFormatting>
  <conditionalFormatting sqref="I21">
    <cfRule type="containsText" dxfId="4167" priority="7727" operator="containsText" text="%">
      <formula>NOT(ISERROR(SEARCH("%",I21)))</formula>
    </cfRule>
  </conditionalFormatting>
  <conditionalFormatting sqref="I21">
    <cfRule type="containsText" dxfId="4166" priority="7726" operator="containsText" text="%">
      <formula>NOT(ISERROR(SEARCH("%",I21)))</formula>
    </cfRule>
  </conditionalFormatting>
  <conditionalFormatting sqref="I21">
    <cfRule type="containsText" dxfId="4165" priority="7725" operator="containsText" text="%">
      <formula>NOT(ISERROR(SEARCH("%",I21)))</formula>
    </cfRule>
  </conditionalFormatting>
  <conditionalFormatting sqref="I21">
    <cfRule type="containsText" dxfId="4164" priority="7724" operator="containsText" text="%">
      <formula>NOT(ISERROR(SEARCH("%",I21)))</formula>
    </cfRule>
  </conditionalFormatting>
  <conditionalFormatting sqref="I21">
    <cfRule type="containsText" dxfId="4163" priority="7723" operator="containsText" text="%">
      <formula>NOT(ISERROR(SEARCH("%",I21)))</formula>
    </cfRule>
  </conditionalFormatting>
  <conditionalFormatting sqref="I21">
    <cfRule type="containsText" dxfId="4162" priority="7722" operator="containsText" text="%">
      <formula>NOT(ISERROR(SEARCH("%",I21)))</formula>
    </cfRule>
  </conditionalFormatting>
  <conditionalFormatting sqref="I21">
    <cfRule type="containsText" dxfId="4161" priority="7721" operator="containsText" text="%">
      <formula>NOT(ISERROR(SEARCH("%",I21)))</formula>
    </cfRule>
  </conditionalFormatting>
  <conditionalFormatting sqref="I21">
    <cfRule type="containsText" dxfId="4160" priority="7720" operator="containsText" text="%">
      <formula>NOT(ISERROR(SEARCH("%",I21)))</formula>
    </cfRule>
  </conditionalFormatting>
  <conditionalFormatting sqref="I21">
    <cfRule type="containsText" dxfId="4159" priority="7719" operator="containsText" text="%">
      <formula>NOT(ISERROR(SEARCH("%",I21)))</formula>
    </cfRule>
  </conditionalFormatting>
  <conditionalFormatting sqref="I21">
    <cfRule type="containsText" dxfId="4158" priority="7718" operator="containsText" text="%">
      <formula>NOT(ISERROR(SEARCH("%",I21)))</formula>
    </cfRule>
  </conditionalFormatting>
  <conditionalFormatting sqref="I21">
    <cfRule type="containsText" dxfId="4157" priority="7717" operator="containsText" text="%">
      <formula>NOT(ISERROR(SEARCH("%",I21)))</formula>
    </cfRule>
  </conditionalFormatting>
  <conditionalFormatting sqref="I21">
    <cfRule type="containsText" dxfId="4156" priority="7716" operator="containsText" text="%">
      <formula>NOT(ISERROR(SEARCH("%",I21)))</formula>
    </cfRule>
  </conditionalFormatting>
  <conditionalFormatting sqref="I21">
    <cfRule type="containsText" dxfId="4155" priority="7715" operator="containsText" text="%">
      <formula>NOT(ISERROR(SEARCH("%",I21)))</formula>
    </cfRule>
  </conditionalFormatting>
  <conditionalFormatting sqref="I21">
    <cfRule type="containsText" dxfId="4154" priority="7714" operator="containsText" text="%">
      <formula>NOT(ISERROR(SEARCH("%",I21)))</formula>
    </cfRule>
  </conditionalFormatting>
  <conditionalFormatting sqref="I21">
    <cfRule type="containsText" dxfId="4153" priority="7713" operator="containsText" text="%">
      <formula>NOT(ISERROR(SEARCH("%",I21)))</formula>
    </cfRule>
  </conditionalFormatting>
  <conditionalFormatting sqref="I21">
    <cfRule type="containsText" dxfId="4152" priority="7712" operator="containsText" text="%">
      <formula>NOT(ISERROR(SEARCH("%",I21)))</formula>
    </cfRule>
  </conditionalFormatting>
  <conditionalFormatting sqref="I21">
    <cfRule type="containsText" dxfId="4151" priority="7711" operator="containsText" text="%">
      <formula>NOT(ISERROR(SEARCH("%",I21)))</formula>
    </cfRule>
  </conditionalFormatting>
  <conditionalFormatting sqref="I21">
    <cfRule type="containsText" dxfId="4150" priority="7710" operator="containsText" text="%">
      <formula>NOT(ISERROR(SEARCH("%",I21)))</formula>
    </cfRule>
  </conditionalFormatting>
  <conditionalFormatting sqref="I21">
    <cfRule type="containsText" dxfId="4149" priority="7709" operator="containsText" text="%">
      <formula>NOT(ISERROR(SEARCH("%",I21)))</formula>
    </cfRule>
  </conditionalFormatting>
  <conditionalFormatting sqref="I21">
    <cfRule type="containsText" dxfId="4148" priority="7708" operator="containsText" text="%">
      <formula>NOT(ISERROR(SEARCH("%",I21)))</formula>
    </cfRule>
  </conditionalFormatting>
  <conditionalFormatting sqref="I21">
    <cfRule type="containsText" dxfId="4147" priority="7707" operator="containsText" text="%">
      <formula>NOT(ISERROR(SEARCH("%",I21)))</formula>
    </cfRule>
  </conditionalFormatting>
  <conditionalFormatting sqref="I21">
    <cfRule type="containsText" dxfId="4146" priority="7704" operator="containsText" text="%">
      <formula>NOT(ISERROR(SEARCH("%",I21)))</formula>
    </cfRule>
  </conditionalFormatting>
  <conditionalFormatting sqref="I21">
    <cfRule type="containsText" dxfId="4145" priority="7706" operator="containsText" text="%">
      <formula>NOT(ISERROR(SEARCH("%",I21)))</formula>
    </cfRule>
  </conditionalFormatting>
  <conditionalFormatting sqref="I21">
    <cfRule type="containsText" dxfId="4144" priority="7705" operator="containsText" text="%">
      <formula>NOT(ISERROR(SEARCH("%",I21)))</formula>
    </cfRule>
  </conditionalFormatting>
  <conditionalFormatting sqref="I21">
    <cfRule type="containsText" dxfId="4143" priority="7703" operator="containsText" text="%">
      <formula>NOT(ISERROR(SEARCH("%",I21)))</formula>
    </cfRule>
  </conditionalFormatting>
  <conditionalFormatting sqref="I21">
    <cfRule type="containsText" dxfId="4142" priority="7702" operator="containsText" text="%">
      <formula>NOT(ISERROR(SEARCH("%",I21)))</formula>
    </cfRule>
  </conditionalFormatting>
  <conditionalFormatting sqref="I21">
    <cfRule type="containsText" dxfId="4141" priority="7701" operator="containsText" text="%">
      <formula>NOT(ISERROR(SEARCH("%",I21)))</formula>
    </cfRule>
  </conditionalFormatting>
  <conditionalFormatting sqref="I21">
    <cfRule type="containsText" dxfId="4140" priority="7700" operator="containsText" text="%">
      <formula>NOT(ISERROR(SEARCH("%",I21)))</formula>
    </cfRule>
  </conditionalFormatting>
  <conditionalFormatting sqref="I21">
    <cfRule type="containsText" dxfId="4139" priority="7699" operator="containsText" text="%">
      <formula>NOT(ISERROR(SEARCH("%",I21)))</formula>
    </cfRule>
  </conditionalFormatting>
  <conditionalFormatting sqref="I21">
    <cfRule type="containsText" dxfId="4138" priority="7698" operator="containsText" text="%">
      <formula>NOT(ISERROR(SEARCH("%",I21)))</formula>
    </cfRule>
  </conditionalFormatting>
  <conditionalFormatting sqref="I21">
    <cfRule type="containsText" dxfId="4137" priority="7697" operator="containsText" text="%">
      <formula>NOT(ISERROR(SEARCH("%",I21)))</formula>
    </cfRule>
  </conditionalFormatting>
  <conditionalFormatting sqref="I21">
    <cfRule type="containsText" dxfId="4136" priority="7696" operator="containsText" text="%">
      <formula>NOT(ISERROR(SEARCH("%",I21)))</formula>
    </cfRule>
  </conditionalFormatting>
  <conditionalFormatting sqref="I21">
    <cfRule type="containsText" dxfId="4135" priority="7695" operator="containsText" text="%">
      <formula>NOT(ISERROR(SEARCH("%",I21)))</formula>
    </cfRule>
  </conditionalFormatting>
  <conditionalFormatting sqref="I21">
    <cfRule type="containsText" dxfId="4134" priority="7694" operator="containsText" text="%">
      <formula>NOT(ISERROR(SEARCH("%",I21)))</formula>
    </cfRule>
  </conditionalFormatting>
  <conditionalFormatting sqref="F21">
    <cfRule type="containsText" dxfId="4133" priority="7455" operator="containsText" text="%">
      <formula>NOT(ISERROR(SEARCH("%",F21)))</formula>
    </cfRule>
  </conditionalFormatting>
  <conditionalFormatting sqref="F21">
    <cfRule type="containsText" dxfId="4132" priority="7454" operator="containsText" text="%">
      <formula>NOT(ISERROR(SEARCH("%",F21)))</formula>
    </cfRule>
  </conditionalFormatting>
  <conditionalFormatting sqref="F21">
    <cfRule type="containsText" dxfId="4131" priority="7453" operator="containsText" text="%">
      <formula>NOT(ISERROR(SEARCH("%",F21)))</formula>
    </cfRule>
  </conditionalFormatting>
  <conditionalFormatting sqref="F21">
    <cfRule type="containsText" dxfId="4130" priority="7452" operator="containsText" text="%">
      <formula>NOT(ISERROR(SEARCH("%",F21)))</formula>
    </cfRule>
  </conditionalFormatting>
  <conditionalFormatting sqref="F21">
    <cfRule type="containsText" dxfId="4129" priority="7451" operator="containsText" text="%">
      <formula>NOT(ISERROR(SEARCH("%",F21)))</formula>
    </cfRule>
  </conditionalFormatting>
  <conditionalFormatting sqref="F21">
    <cfRule type="containsText" dxfId="4128" priority="7450" operator="containsText" text="%">
      <formula>NOT(ISERROR(SEARCH("%",F21)))</formula>
    </cfRule>
  </conditionalFormatting>
  <conditionalFormatting sqref="F21">
    <cfRule type="containsText" dxfId="4127" priority="7449" operator="containsText" text="%">
      <formula>NOT(ISERROR(SEARCH("%",F21)))</formula>
    </cfRule>
  </conditionalFormatting>
  <conditionalFormatting sqref="F21">
    <cfRule type="containsText" dxfId="4126" priority="7448" operator="containsText" text="%">
      <formula>NOT(ISERROR(SEARCH("%",F21)))</formula>
    </cfRule>
  </conditionalFormatting>
  <conditionalFormatting sqref="F21">
    <cfRule type="containsText" dxfId="4125" priority="7447" operator="containsText" text="%">
      <formula>NOT(ISERROR(SEARCH("%",F21)))</formula>
    </cfRule>
  </conditionalFormatting>
  <conditionalFormatting sqref="F21">
    <cfRule type="containsText" dxfId="4124" priority="7446" operator="containsText" text="%">
      <formula>NOT(ISERROR(SEARCH("%",F21)))</formula>
    </cfRule>
  </conditionalFormatting>
  <conditionalFormatting sqref="F21">
    <cfRule type="containsText" dxfId="4123" priority="7445" operator="containsText" text="%">
      <formula>NOT(ISERROR(SEARCH("%",F21)))</formula>
    </cfRule>
  </conditionalFormatting>
  <conditionalFormatting sqref="F21">
    <cfRule type="containsText" dxfId="4122" priority="7444" operator="containsText" text="%">
      <formula>NOT(ISERROR(SEARCH("%",F21)))</formula>
    </cfRule>
  </conditionalFormatting>
  <conditionalFormatting sqref="F21">
    <cfRule type="containsText" dxfId="4121" priority="7443" operator="containsText" text="%">
      <formula>NOT(ISERROR(SEARCH("%",F21)))</formula>
    </cfRule>
  </conditionalFormatting>
  <conditionalFormatting sqref="F21">
    <cfRule type="containsText" dxfId="4120" priority="7442" operator="containsText" text="%">
      <formula>NOT(ISERROR(SEARCH("%",F21)))</formula>
    </cfRule>
  </conditionalFormatting>
  <conditionalFormatting sqref="F21">
    <cfRule type="containsText" dxfId="4119" priority="7441" operator="containsText" text="%">
      <formula>NOT(ISERROR(SEARCH("%",F21)))</formula>
    </cfRule>
  </conditionalFormatting>
  <conditionalFormatting sqref="F21">
    <cfRule type="containsText" dxfId="4118" priority="7440" operator="containsText" text="%">
      <formula>NOT(ISERROR(SEARCH("%",F21)))</formula>
    </cfRule>
  </conditionalFormatting>
  <conditionalFormatting sqref="F21">
    <cfRule type="containsText" dxfId="4117" priority="7439" operator="containsText" text="%">
      <formula>NOT(ISERROR(SEARCH("%",F21)))</formula>
    </cfRule>
  </conditionalFormatting>
  <conditionalFormatting sqref="F21">
    <cfRule type="containsText" dxfId="4116" priority="7438" operator="containsText" text="%">
      <formula>NOT(ISERROR(SEARCH("%",F21)))</formula>
    </cfRule>
  </conditionalFormatting>
  <conditionalFormatting sqref="F21">
    <cfRule type="containsText" dxfId="4115" priority="7437" operator="containsText" text="%">
      <formula>NOT(ISERROR(SEARCH("%",F21)))</formula>
    </cfRule>
  </conditionalFormatting>
  <conditionalFormatting sqref="F21">
    <cfRule type="containsText" dxfId="4114" priority="7436" operator="containsText" text="%">
      <formula>NOT(ISERROR(SEARCH("%",F21)))</formula>
    </cfRule>
  </conditionalFormatting>
  <conditionalFormatting sqref="F21">
    <cfRule type="containsText" dxfId="4113" priority="7435" operator="containsText" text="%">
      <formula>NOT(ISERROR(SEARCH("%",F21)))</formula>
    </cfRule>
  </conditionalFormatting>
  <conditionalFormatting sqref="F21">
    <cfRule type="containsText" dxfId="4112" priority="7434" operator="containsText" text="%">
      <formula>NOT(ISERROR(SEARCH("%",F21)))</formula>
    </cfRule>
  </conditionalFormatting>
  <conditionalFormatting sqref="F21">
    <cfRule type="containsText" dxfId="4111" priority="7433" operator="containsText" text="%">
      <formula>NOT(ISERROR(SEARCH("%",F21)))</formula>
    </cfRule>
  </conditionalFormatting>
  <conditionalFormatting sqref="F21">
    <cfRule type="containsText" dxfId="4110" priority="7432" operator="containsText" text="%">
      <formula>NOT(ISERROR(SEARCH("%",F21)))</formula>
    </cfRule>
  </conditionalFormatting>
  <conditionalFormatting sqref="F21">
    <cfRule type="containsText" dxfId="4109" priority="7431" operator="containsText" text="%">
      <formula>NOT(ISERROR(SEARCH("%",F21)))</formula>
    </cfRule>
  </conditionalFormatting>
  <conditionalFormatting sqref="F21">
    <cfRule type="containsText" dxfId="4108" priority="7430" operator="containsText" text="%">
      <formula>NOT(ISERROR(SEARCH("%",F21)))</formula>
    </cfRule>
  </conditionalFormatting>
  <conditionalFormatting sqref="F21">
    <cfRule type="containsText" dxfId="4107" priority="7429" operator="containsText" text="%">
      <formula>NOT(ISERROR(SEARCH("%",F21)))</formula>
    </cfRule>
  </conditionalFormatting>
  <conditionalFormatting sqref="F21">
    <cfRule type="containsText" dxfId="4106" priority="7428" operator="containsText" text="%">
      <formula>NOT(ISERROR(SEARCH("%",F21)))</formula>
    </cfRule>
  </conditionalFormatting>
  <conditionalFormatting sqref="F21">
    <cfRule type="containsText" dxfId="4105" priority="7427" operator="containsText" text="%">
      <formula>NOT(ISERROR(SEARCH("%",F21)))</formula>
    </cfRule>
  </conditionalFormatting>
  <conditionalFormatting sqref="F21">
    <cfRule type="containsText" dxfId="4104" priority="7426" operator="containsText" text="%">
      <formula>NOT(ISERROR(SEARCH("%",F21)))</formula>
    </cfRule>
  </conditionalFormatting>
  <conditionalFormatting sqref="F21">
    <cfRule type="containsText" dxfId="4103" priority="7425" operator="containsText" text="%">
      <formula>NOT(ISERROR(SEARCH("%",F21)))</formula>
    </cfRule>
  </conditionalFormatting>
  <conditionalFormatting sqref="F21">
    <cfRule type="containsText" dxfId="4102" priority="7424" operator="containsText" text="%">
      <formula>NOT(ISERROR(SEARCH("%",F21)))</formula>
    </cfRule>
  </conditionalFormatting>
  <conditionalFormatting sqref="F21">
    <cfRule type="containsText" dxfId="4101" priority="7423" operator="containsText" text="%">
      <formula>NOT(ISERROR(SEARCH("%",F21)))</formula>
    </cfRule>
  </conditionalFormatting>
  <conditionalFormatting sqref="F21">
    <cfRule type="containsText" dxfId="4100" priority="7422" operator="containsText" text="%">
      <formula>NOT(ISERROR(SEARCH("%",F21)))</formula>
    </cfRule>
  </conditionalFormatting>
  <conditionalFormatting sqref="F21">
    <cfRule type="containsText" dxfId="4099" priority="7421" operator="containsText" text="%">
      <formula>NOT(ISERROR(SEARCH("%",F21)))</formula>
    </cfRule>
  </conditionalFormatting>
  <conditionalFormatting sqref="F21">
    <cfRule type="containsText" dxfId="4098" priority="7420" operator="containsText" text="%">
      <formula>NOT(ISERROR(SEARCH("%",F21)))</formula>
    </cfRule>
  </conditionalFormatting>
  <conditionalFormatting sqref="F21">
    <cfRule type="containsText" dxfId="4097" priority="7419" operator="containsText" text="%">
      <formula>NOT(ISERROR(SEARCH("%",F21)))</formula>
    </cfRule>
  </conditionalFormatting>
  <conditionalFormatting sqref="F21">
    <cfRule type="containsText" dxfId="4096" priority="7418" operator="containsText" text="%">
      <formula>NOT(ISERROR(SEARCH("%",F21)))</formula>
    </cfRule>
  </conditionalFormatting>
  <conditionalFormatting sqref="F21">
    <cfRule type="containsText" dxfId="4095" priority="7417" operator="containsText" text="%">
      <formula>NOT(ISERROR(SEARCH("%",F21)))</formula>
    </cfRule>
  </conditionalFormatting>
  <conditionalFormatting sqref="F21">
    <cfRule type="containsText" dxfId="4094" priority="7416" operator="containsText" text="%">
      <formula>NOT(ISERROR(SEARCH("%",F21)))</formula>
    </cfRule>
  </conditionalFormatting>
  <conditionalFormatting sqref="F21">
    <cfRule type="containsText" dxfId="4093" priority="7415" operator="containsText" text="%">
      <formula>NOT(ISERROR(SEARCH("%",F21)))</formula>
    </cfRule>
  </conditionalFormatting>
  <conditionalFormatting sqref="F21">
    <cfRule type="containsText" dxfId="4092" priority="7414" operator="containsText" text="%">
      <formula>NOT(ISERROR(SEARCH("%",F21)))</formula>
    </cfRule>
  </conditionalFormatting>
  <conditionalFormatting sqref="F21">
    <cfRule type="containsText" dxfId="4091" priority="7413" operator="containsText" text="%">
      <formula>NOT(ISERROR(SEARCH("%",F21)))</formula>
    </cfRule>
  </conditionalFormatting>
  <conditionalFormatting sqref="F21">
    <cfRule type="containsText" dxfId="4090" priority="7412" operator="containsText" text="%">
      <formula>NOT(ISERROR(SEARCH("%",F21)))</formula>
    </cfRule>
  </conditionalFormatting>
  <conditionalFormatting sqref="F21">
    <cfRule type="containsText" dxfId="4089" priority="7411" operator="containsText" text="%">
      <formula>NOT(ISERROR(SEARCH("%",F21)))</formula>
    </cfRule>
  </conditionalFormatting>
  <conditionalFormatting sqref="F21">
    <cfRule type="containsText" dxfId="4088" priority="7410" operator="containsText" text="%">
      <formula>NOT(ISERROR(SEARCH("%",F21)))</formula>
    </cfRule>
  </conditionalFormatting>
  <conditionalFormatting sqref="F21">
    <cfRule type="containsText" dxfId="4087" priority="7409" operator="containsText" text="%">
      <formula>NOT(ISERROR(SEARCH("%",F21)))</formula>
    </cfRule>
  </conditionalFormatting>
  <conditionalFormatting sqref="F21">
    <cfRule type="containsText" dxfId="4086" priority="7408" operator="containsText" text="%">
      <formula>NOT(ISERROR(SEARCH("%",F21)))</formula>
    </cfRule>
  </conditionalFormatting>
  <conditionalFormatting sqref="F21">
    <cfRule type="containsText" dxfId="4085" priority="7407" operator="containsText" text="%">
      <formula>NOT(ISERROR(SEARCH("%",F21)))</formula>
    </cfRule>
  </conditionalFormatting>
  <conditionalFormatting sqref="F21">
    <cfRule type="containsText" dxfId="4084" priority="7406" operator="containsText" text="%">
      <formula>NOT(ISERROR(SEARCH("%",F21)))</formula>
    </cfRule>
  </conditionalFormatting>
  <conditionalFormatting sqref="F21">
    <cfRule type="containsText" dxfId="4083" priority="7405" operator="containsText" text="%">
      <formula>NOT(ISERROR(SEARCH("%",F21)))</formula>
    </cfRule>
  </conditionalFormatting>
  <conditionalFormatting sqref="F21">
    <cfRule type="containsText" dxfId="4082" priority="7404" operator="containsText" text="%">
      <formula>NOT(ISERROR(SEARCH("%",F21)))</formula>
    </cfRule>
  </conditionalFormatting>
  <conditionalFormatting sqref="F21">
    <cfRule type="containsText" dxfId="4081" priority="7403" operator="containsText" text="%">
      <formula>NOT(ISERROR(SEARCH("%",F21)))</formula>
    </cfRule>
  </conditionalFormatting>
  <conditionalFormatting sqref="F21">
    <cfRule type="containsText" dxfId="4080" priority="7400" operator="containsText" text="%">
      <formula>NOT(ISERROR(SEARCH("%",F21)))</formula>
    </cfRule>
  </conditionalFormatting>
  <conditionalFormatting sqref="F21">
    <cfRule type="containsText" dxfId="4079" priority="7402" operator="containsText" text="%">
      <formula>NOT(ISERROR(SEARCH("%",F21)))</formula>
    </cfRule>
  </conditionalFormatting>
  <conditionalFormatting sqref="F21">
    <cfRule type="containsText" dxfId="4078" priority="7401" operator="containsText" text="%">
      <formula>NOT(ISERROR(SEARCH("%",F21)))</formula>
    </cfRule>
  </conditionalFormatting>
  <conditionalFormatting sqref="F21">
    <cfRule type="containsText" dxfId="4077" priority="7399" operator="containsText" text="%">
      <formula>NOT(ISERROR(SEARCH("%",F21)))</formula>
    </cfRule>
  </conditionalFormatting>
  <conditionalFormatting sqref="F21">
    <cfRule type="containsText" dxfId="4076" priority="7398" operator="containsText" text="%">
      <formula>NOT(ISERROR(SEARCH("%",F21)))</formula>
    </cfRule>
  </conditionalFormatting>
  <conditionalFormatting sqref="F21">
    <cfRule type="containsText" dxfId="4075" priority="7397" operator="containsText" text="%">
      <formula>NOT(ISERROR(SEARCH("%",F21)))</formula>
    </cfRule>
  </conditionalFormatting>
  <conditionalFormatting sqref="F21">
    <cfRule type="containsText" dxfId="4074" priority="7396" operator="containsText" text="%">
      <formula>NOT(ISERROR(SEARCH("%",F21)))</formula>
    </cfRule>
  </conditionalFormatting>
  <conditionalFormatting sqref="F21">
    <cfRule type="containsText" dxfId="4073" priority="7395" operator="containsText" text="%">
      <formula>NOT(ISERROR(SEARCH("%",F21)))</formula>
    </cfRule>
  </conditionalFormatting>
  <conditionalFormatting sqref="F21">
    <cfRule type="containsText" dxfId="4072" priority="7394" operator="containsText" text="%">
      <formula>NOT(ISERROR(SEARCH("%",F21)))</formula>
    </cfRule>
  </conditionalFormatting>
  <conditionalFormatting sqref="F21">
    <cfRule type="containsText" dxfId="4071" priority="7393" operator="containsText" text="%">
      <formula>NOT(ISERROR(SEARCH("%",F21)))</formula>
    </cfRule>
  </conditionalFormatting>
  <conditionalFormatting sqref="F21">
    <cfRule type="containsText" dxfId="4070" priority="7392" operator="containsText" text="%">
      <formula>NOT(ISERROR(SEARCH("%",F21)))</formula>
    </cfRule>
  </conditionalFormatting>
  <conditionalFormatting sqref="F21">
    <cfRule type="containsText" dxfId="4069" priority="7391" operator="containsText" text="%">
      <formula>NOT(ISERROR(SEARCH("%",F21)))</formula>
    </cfRule>
  </conditionalFormatting>
  <conditionalFormatting sqref="F21">
    <cfRule type="containsText" dxfId="4068" priority="7390" operator="containsText" text="%">
      <formula>NOT(ISERROR(SEARCH("%",F21)))</formula>
    </cfRule>
  </conditionalFormatting>
  <conditionalFormatting sqref="F21">
    <cfRule type="containsText" dxfId="4067" priority="7389" operator="containsText" text="%">
      <formula>NOT(ISERROR(SEARCH("%",F21)))</formula>
    </cfRule>
  </conditionalFormatting>
  <conditionalFormatting sqref="F21">
    <cfRule type="containsText" dxfId="4066" priority="7388" operator="containsText" text="%">
      <formula>NOT(ISERROR(SEARCH("%",F21)))</formula>
    </cfRule>
  </conditionalFormatting>
  <conditionalFormatting sqref="F21">
    <cfRule type="containsText" dxfId="4065" priority="7387" operator="containsText" text="%">
      <formula>NOT(ISERROR(SEARCH("%",F21)))</formula>
    </cfRule>
  </conditionalFormatting>
  <conditionalFormatting sqref="F21">
    <cfRule type="containsText" dxfId="4064" priority="7386" operator="containsText" text="%">
      <formula>NOT(ISERROR(SEARCH("%",F21)))</formula>
    </cfRule>
  </conditionalFormatting>
  <conditionalFormatting sqref="F21">
    <cfRule type="containsText" dxfId="4063" priority="7385" operator="containsText" text="%">
      <formula>NOT(ISERROR(SEARCH("%",F21)))</formula>
    </cfRule>
  </conditionalFormatting>
  <conditionalFormatting sqref="F21">
    <cfRule type="containsText" dxfId="4062" priority="7384" operator="containsText" text="%">
      <formula>NOT(ISERROR(SEARCH("%",F21)))</formula>
    </cfRule>
  </conditionalFormatting>
  <conditionalFormatting sqref="F21">
    <cfRule type="containsText" dxfId="4061" priority="7383" operator="containsText" text="%">
      <formula>NOT(ISERROR(SEARCH("%",F21)))</formula>
    </cfRule>
  </conditionalFormatting>
  <conditionalFormatting sqref="F21">
    <cfRule type="containsText" dxfId="4060" priority="7382" operator="containsText" text="%">
      <formula>NOT(ISERROR(SEARCH("%",F21)))</formula>
    </cfRule>
  </conditionalFormatting>
  <conditionalFormatting sqref="F21">
    <cfRule type="containsText" dxfId="4059" priority="7381" operator="containsText" text="%">
      <formula>NOT(ISERROR(SEARCH("%",F21)))</formula>
    </cfRule>
  </conditionalFormatting>
  <conditionalFormatting sqref="F21">
    <cfRule type="containsText" dxfId="4058" priority="7380" operator="containsText" text="%">
      <formula>NOT(ISERROR(SEARCH("%",F21)))</formula>
    </cfRule>
  </conditionalFormatting>
  <conditionalFormatting sqref="F21">
    <cfRule type="containsText" dxfId="4057" priority="7379" operator="containsText" text="%">
      <formula>NOT(ISERROR(SEARCH("%",F21)))</formula>
    </cfRule>
  </conditionalFormatting>
  <conditionalFormatting sqref="F21">
    <cfRule type="containsText" dxfId="4056" priority="7378" operator="containsText" text="%">
      <formula>NOT(ISERROR(SEARCH("%",F21)))</formula>
    </cfRule>
  </conditionalFormatting>
  <conditionalFormatting sqref="F21">
    <cfRule type="containsText" dxfId="4055" priority="7377" operator="containsText" text="%">
      <formula>NOT(ISERROR(SEARCH("%",F21)))</formula>
    </cfRule>
  </conditionalFormatting>
  <conditionalFormatting sqref="F21">
    <cfRule type="containsText" dxfId="4054" priority="7376" operator="containsText" text="%">
      <formula>NOT(ISERROR(SEARCH("%",F21)))</formula>
    </cfRule>
  </conditionalFormatting>
  <conditionalFormatting sqref="F21">
    <cfRule type="containsText" dxfId="4053" priority="7375" operator="containsText" text="%">
      <formula>NOT(ISERROR(SEARCH("%",F21)))</formula>
    </cfRule>
  </conditionalFormatting>
  <conditionalFormatting sqref="F21">
    <cfRule type="containsText" dxfId="4052" priority="7374" operator="containsText" text="%">
      <formula>NOT(ISERROR(SEARCH("%",F21)))</formula>
    </cfRule>
  </conditionalFormatting>
  <conditionalFormatting sqref="F21">
    <cfRule type="containsText" dxfId="4051" priority="7373" operator="containsText" text="%">
      <formula>NOT(ISERROR(SEARCH("%",F21)))</formula>
    </cfRule>
  </conditionalFormatting>
  <conditionalFormatting sqref="F21">
    <cfRule type="containsText" dxfId="4050" priority="7372" operator="containsText" text="%">
      <formula>NOT(ISERROR(SEARCH("%",F21)))</formula>
    </cfRule>
  </conditionalFormatting>
  <conditionalFormatting sqref="F21">
    <cfRule type="containsText" dxfId="4049" priority="7371" operator="containsText" text="%">
      <formula>NOT(ISERROR(SEARCH("%",F21)))</formula>
    </cfRule>
  </conditionalFormatting>
  <conditionalFormatting sqref="F21">
    <cfRule type="containsText" dxfId="4048" priority="7370" operator="containsText" text="%">
      <formula>NOT(ISERROR(SEARCH("%",F21)))</formula>
    </cfRule>
  </conditionalFormatting>
  <conditionalFormatting sqref="F21">
    <cfRule type="containsText" dxfId="4047" priority="7369" operator="containsText" text="%">
      <formula>NOT(ISERROR(SEARCH("%",F21)))</formula>
    </cfRule>
  </conditionalFormatting>
  <conditionalFormatting sqref="F21">
    <cfRule type="containsText" dxfId="4046" priority="7368" operator="containsText" text="%">
      <formula>NOT(ISERROR(SEARCH("%",F21)))</formula>
    </cfRule>
  </conditionalFormatting>
  <conditionalFormatting sqref="F21">
    <cfRule type="containsText" dxfId="4045" priority="7367" operator="containsText" text="%">
      <formula>NOT(ISERROR(SEARCH("%",F21)))</formula>
    </cfRule>
  </conditionalFormatting>
  <conditionalFormatting sqref="F21">
    <cfRule type="containsText" dxfId="4044" priority="7366" operator="containsText" text="%">
      <formula>NOT(ISERROR(SEARCH("%",F21)))</formula>
    </cfRule>
  </conditionalFormatting>
  <conditionalFormatting sqref="F21">
    <cfRule type="containsText" dxfId="4043" priority="7365" operator="containsText" text="%">
      <formula>NOT(ISERROR(SEARCH("%",F21)))</formula>
    </cfRule>
  </conditionalFormatting>
  <conditionalFormatting sqref="F21">
    <cfRule type="containsText" dxfId="4042" priority="7364" operator="containsText" text="%">
      <formula>NOT(ISERROR(SEARCH("%",F21)))</formula>
    </cfRule>
  </conditionalFormatting>
  <conditionalFormatting sqref="F21">
    <cfRule type="containsText" dxfId="4041" priority="7363" operator="containsText" text="%">
      <formula>NOT(ISERROR(SEARCH("%",F21)))</formula>
    </cfRule>
  </conditionalFormatting>
  <conditionalFormatting sqref="F21">
    <cfRule type="containsText" dxfId="4040" priority="7362" operator="containsText" text="%">
      <formula>NOT(ISERROR(SEARCH("%",F21)))</formula>
    </cfRule>
  </conditionalFormatting>
  <conditionalFormatting sqref="F21">
    <cfRule type="containsText" dxfId="4039" priority="7361" operator="containsText" text="%">
      <formula>NOT(ISERROR(SEARCH("%",F21)))</formula>
    </cfRule>
  </conditionalFormatting>
  <conditionalFormatting sqref="F21">
    <cfRule type="containsText" dxfId="4038" priority="7360" operator="containsText" text="%">
      <formula>NOT(ISERROR(SEARCH("%",F21)))</formula>
    </cfRule>
  </conditionalFormatting>
  <conditionalFormatting sqref="F21">
    <cfRule type="containsText" dxfId="4037" priority="7359" operator="containsText" text="%">
      <formula>NOT(ISERROR(SEARCH("%",F21)))</formula>
    </cfRule>
  </conditionalFormatting>
  <conditionalFormatting sqref="F21">
    <cfRule type="containsText" dxfId="4036" priority="7358" operator="containsText" text="%">
      <formula>NOT(ISERROR(SEARCH("%",F21)))</formula>
    </cfRule>
  </conditionalFormatting>
  <conditionalFormatting sqref="F21">
    <cfRule type="containsText" dxfId="4035" priority="7357" operator="containsText" text="%">
      <formula>NOT(ISERROR(SEARCH("%",F21)))</formula>
    </cfRule>
  </conditionalFormatting>
  <conditionalFormatting sqref="F21">
    <cfRule type="containsText" dxfId="4034" priority="7356" operator="containsText" text="%">
      <formula>NOT(ISERROR(SEARCH("%",F21)))</formula>
    </cfRule>
  </conditionalFormatting>
  <conditionalFormatting sqref="F21">
    <cfRule type="containsText" dxfId="4033" priority="7355" operator="containsText" text="%">
      <formula>NOT(ISERROR(SEARCH("%",F21)))</formula>
    </cfRule>
  </conditionalFormatting>
  <conditionalFormatting sqref="F21">
    <cfRule type="containsText" dxfId="4032" priority="7354" operator="containsText" text="%">
      <formula>NOT(ISERROR(SEARCH("%",F21)))</formula>
    </cfRule>
  </conditionalFormatting>
  <conditionalFormatting sqref="F21">
    <cfRule type="containsText" dxfId="4031" priority="7353" operator="containsText" text="%">
      <formula>NOT(ISERROR(SEARCH("%",F21)))</formula>
    </cfRule>
  </conditionalFormatting>
  <conditionalFormatting sqref="F21">
    <cfRule type="containsText" dxfId="4030" priority="7352" operator="containsText" text="%">
      <formula>NOT(ISERROR(SEARCH("%",F21)))</formula>
    </cfRule>
  </conditionalFormatting>
  <conditionalFormatting sqref="F21">
    <cfRule type="containsText" dxfId="4029" priority="7351" operator="containsText" text="%">
      <formula>NOT(ISERROR(SEARCH("%",F21)))</formula>
    </cfRule>
  </conditionalFormatting>
  <conditionalFormatting sqref="F21">
    <cfRule type="containsText" dxfId="4028" priority="7350" operator="containsText" text="%">
      <formula>NOT(ISERROR(SEARCH("%",F21)))</formula>
    </cfRule>
  </conditionalFormatting>
  <conditionalFormatting sqref="F21">
    <cfRule type="containsText" dxfId="4027" priority="7349" operator="containsText" text="%">
      <formula>NOT(ISERROR(SEARCH("%",F21)))</formula>
    </cfRule>
  </conditionalFormatting>
  <conditionalFormatting sqref="F21">
    <cfRule type="containsText" dxfId="4026" priority="7348" operator="containsText" text="%">
      <formula>NOT(ISERROR(SEARCH("%",F21)))</formula>
    </cfRule>
  </conditionalFormatting>
  <conditionalFormatting sqref="F21">
    <cfRule type="containsText" dxfId="4025" priority="7347" operator="containsText" text="%">
      <formula>NOT(ISERROR(SEARCH("%",F21)))</formula>
    </cfRule>
  </conditionalFormatting>
  <conditionalFormatting sqref="F21">
    <cfRule type="containsText" dxfId="4024" priority="7346" operator="containsText" text="%">
      <formula>NOT(ISERROR(SEARCH("%",F21)))</formula>
    </cfRule>
  </conditionalFormatting>
  <conditionalFormatting sqref="F21">
    <cfRule type="containsText" dxfId="4023" priority="7345" operator="containsText" text="%">
      <formula>NOT(ISERROR(SEARCH("%",F21)))</formula>
    </cfRule>
  </conditionalFormatting>
  <conditionalFormatting sqref="F21">
    <cfRule type="containsText" dxfId="4022" priority="7344" operator="containsText" text="%">
      <formula>NOT(ISERROR(SEARCH("%",F21)))</formula>
    </cfRule>
  </conditionalFormatting>
  <conditionalFormatting sqref="F21">
    <cfRule type="containsText" dxfId="4021" priority="7343" operator="containsText" text="%">
      <formula>NOT(ISERROR(SEARCH("%",F21)))</formula>
    </cfRule>
  </conditionalFormatting>
  <conditionalFormatting sqref="F21">
    <cfRule type="containsText" dxfId="4020" priority="7342" operator="containsText" text="%">
      <formula>NOT(ISERROR(SEARCH("%",F21)))</formula>
    </cfRule>
  </conditionalFormatting>
  <conditionalFormatting sqref="F21">
    <cfRule type="containsText" dxfId="4019" priority="7341" operator="containsText" text="%">
      <formula>NOT(ISERROR(SEARCH("%",F21)))</formula>
    </cfRule>
  </conditionalFormatting>
  <conditionalFormatting sqref="F21">
    <cfRule type="containsText" dxfId="4018" priority="7340" operator="containsText" text="%">
      <formula>NOT(ISERROR(SEARCH("%",F21)))</formula>
    </cfRule>
  </conditionalFormatting>
  <conditionalFormatting sqref="F21">
    <cfRule type="containsText" dxfId="4017" priority="7339" operator="containsText" text="%">
      <formula>NOT(ISERROR(SEARCH("%",F21)))</formula>
    </cfRule>
  </conditionalFormatting>
  <conditionalFormatting sqref="F21">
    <cfRule type="containsText" dxfId="4016" priority="7338" operator="containsText" text="%">
      <formula>NOT(ISERROR(SEARCH("%",F21)))</formula>
    </cfRule>
  </conditionalFormatting>
  <conditionalFormatting sqref="F21">
    <cfRule type="containsText" dxfId="4015" priority="7337" operator="containsText" text="%">
      <formula>NOT(ISERROR(SEARCH("%",F21)))</formula>
    </cfRule>
  </conditionalFormatting>
  <conditionalFormatting sqref="F21">
    <cfRule type="containsText" dxfId="4014" priority="7334" operator="containsText" text="%">
      <formula>NOT(ISERROR(SEARCH("%",F21)))</formula>
    </cfRule>
  </conditionalFormatting>
  <conditionalFormatting sqref="F21">
    <cfRule type="containsText" dxfId="4013" priority="7336" operator="containsText" text="%">
      <formula>NOT(ISERROR(SEARCH("%",F21)))</formula>
    </cfRule>
  </conditionalFormatting>
  <conditionalFormatting sqref="F21">
    <cfRule type="containsText" dxfId="4012" priority="7335" operator="containsText" text="%">
      <formula>NOT(ISERROR(SEARCH("%",F21)))</formula>
    </cfRule>
  </conditionalFormatting>
  <conditionalFormatting sqref="F21">
    <cfRule type="containsText" dxfId="4011" priority="7333" operator="containsText" text="%">
      <formula>NOT(ISERROR(SEARCH("%",F21)))</formula>
    </cfRule>
  </conditionalFormatting>
  <conditionalFormatting sqref="F21">
    <cfRule type="containsText" dxfId="4010" priority="7332" operator="containsText" text="%">
      <formula>NOT(ISERROR(SEARCH("%",F21)))</formula>
    </cfRule>
  </conditionalFormatting>
  <conditionalFormatting sqref="F21">
    <cfRule type="containsText" dxfId="4009" priority="7331" operator="containsText" text="%">
      <formula>NOT(ISERROR(SEARCH("%",F21)))</formula>
    </cfRule>
  </conditionalFormatting>
  <conditionalFormatting sqref="F21">
    <cfRule type="containsText" dxfId="4008" priority="7330" operator="containsText" text="%">
      <formula>NOT(ISERROR(SEARCH("%",F21)))</formula>
    </cfRule>
  </conditionalFormatting>
  <conditionalFormatting sqref="F21">
    <cfRule type="containsText" dxfId="4007" priority="7329" operator="containsText" text="%">
      <formula>NOT(ISERROR(SEARCH("%",F21)))</formula>
    </cfRule>
  </conditionalFormatting>
  <conditionalFormatting sqref="F21">
    <cfRule type="containsText" dxfId="4006" priority="7328" operator="containsText" text="%">
      <formula>NOT(ISERROR(SEARCH("%",F21)))</formula>
    </cfRule>
  </conditionalFormatting>
  <conditionalFormatting sqref="F21">
    <cfRule type="containsText" dxfId="4005" priority="7327" operator="containsText" text="%">
      <formula>NOT(ISERROR(SEARCH("%",F21)))</formula>
    </cfRule>
  </conditionalFormatting>
  <conditionalFormatting sqref="F21">
    <cfRule type="containsText" dxfId="4004" priority="7326" operator="containsText" text="%">
      <formula>NOT(ISERROR(SEARCH("%",F21)))</formula>
    </cfRule>
  </conditionalFormatting>
  <conditionalFormatting sqref="F21">
    <cfRule type="containsText" dxfId="4003" priority="7325" operator="containsText" text="%">
      <formula>NOT(ISERROR(SEARCH("%",F21)))</formula>
    </cfRule>
  </conditionalFormatting>
  <conditionalFormatting sqref="F21">
    <cfRule type="containsText" dxfId="4002" priority="7324" operator="containsText" text="%">
      <formula>NOT(ISERROR(SEARCH("%",F21)))</formula>
    </cfRule>
  </conditionalFormatting>
  <conditionalFormatting sqref="J33">
    <cfRule type="containsText" dxfId="4001" priority="6959" operator="containsText" text="%">
      <formula>NOT(ISERROR(SEARCH("%",J33)))</formula>
    </cfRule>
  </conditionalFormatting>
  <conditionalFormatting sqref="J33">
    <cfRule type="containsText" dxfId="4000" priority="6958" operator="containsText" text="%">
      <formula>NOT(ISERROR(SEARCH("%",J33)))</formula>
    </cfRule>
  </conditionalFormatting>
  <conditionalFormatting sqref="J33">
    <cfRule type="containsText" dxfId="3999" priority="6957" operator="containsText" text="%">
      <formula>NOT(ISERROR(SEARCH("%",J33)))</formula>
    </cfRule>
  </conditionalFormatting>
  <conditionalFormatting sqref="J33">
    <cfRule type="containsText" dxfId="3998" priority="6956" operator="containsText" text="%">
      <formula>NOT(ISERROR(SEARCH("%",J33)))</formula>
    </cfRule>
  </conditionalFormatting>
  <conditionalFormatting sqref="J33">
    <cfRule type="containsText" dxfId="3997" priority="6955" operator="containsText" text="%">
      <formula>NOT(ISERROR(SEARCH("%",J33)))</formula>
    </cfRule>
  </conditionalFormatting>
  <conditionalFormatting sqref="J33">
    <cfRule type="containsText" dxfId="3996" priority="6954" operator="containsText" text="%">
      <formula>NOT(ISERROR(SEARCH("%",J33)))</formula>
    </cfRule>
  </conditionalFormatting>
  <conditionalFormatting sqref="J33">
    <cfRule type="containsText" dxfId="3995" priority="6953" operator="containsText" text="%">
      <formula>NOT(ISERROR(SEARCH("%",J33)))</formula>
    </cfRule>
  </conditionalFormatting>
  <conditionalFormatting sqref="J33">
    <cfRule type="containsText" dxfId="3994" priority="6952" operator="containsText" text="%">
      <formula>NOT(ISERROR(SEARCH("%",J33)))</formula>
    </cfRule>
  </conditionalFormatting>
  <conditionalFormatting sqref="J33">
    <cfRule type="containsText" dxfId="3993" priority="6951" operator="containsText" text="%">
      <formula>NOT(ISERROR(SEARCH("%",J33)))</formula>
    </cfRule>
  </conditionalFormatting>
  <conditionalFormatting sqref="J33">
    <cfRule type="containsText" dxfId="3992" priority="6950" operator="containsText" text="%">
      <formula>NOT(ISERROR(SEARCH("%",J33)))</formula>
    </cfRule>
  </conditionalFormatting>
  <conditionalFormatting sqref="J33">
    <cfRule type="containsText" dxfId="3991" priority="6949" operator="containsText" text="%">
      <formula>NOT(ISERROR(SEARCH("%",J33)))</formula>
    </cfRule>
  </conditionalFormatting>
  <conditionalFormatting sqref="J33">
    <cfRule type="containsText" dxfId="3990" priority="6948" operator="containsText" text="%">
      <formula>NOT(ISERROR(SEARCH("%",J33)))</formula>
    </cfRule>
  </conditionalFormatting>
  <conditionalFormatting sqref="J33">
    <cfRule type="containsText" dxfId="3989" priority="6947" operator="containsText" text="%">
      <formula>NOT(ISERROR(SEARCH("%",J33)))</formula>
    </cfRule>
  </conditionalFormatting>
  <conditionalFormatting sqref="J33">
    <cfRule type="containsText" dxfId="3988" priority="6946" operator="containsText" text="%">
      <formula>NOT(ISERROR(SEARCH("%",J33)))</formula>
    </cfRule>
  </conditionalFormatting>
  <conditionalFormatting sqref="J33">
    <cfRule type="containsText" dxfId="3987" priority="6945" operator="containsText" text="%">
      <formula>NOT(ISERROR(SEARCH("%",J33)))</formula>
    </cfRule>
  </conditionalFormatting>
  <conditionalFormatting sqref="J33">
    <cfRule type="containsText" dxfId="3986" priority="6944" operator="containsText" text="%">
      <formula>NOT(ISERROR(SEARCH("%",J33)))</formula>
    </cfRule>
  </conditionalFormatting>
  <conditionalFormatting sqref="J33">
    <cfRule type="containsText" dxfId="3985" priority="6943" operator="containsText" text="%">
      <formula>NOT(ISERROR(SEARCH("%",J33)))</formula>
    </cfRule>
  </conditionalFormatting>
  <conditionalFormatting sqref="J33">
    <cfRule type="containsText" dxfId="3984" priority="6942" operator="containsText" text="%">
      <formula>NOT(ISERROR(SEARCH("%",J33)))</formula>
    </cfRule>
  </conditionalFormatting>
  <conditionalFormatting sqref="J33">
    <cfRule type="containsText" dxfId="3983" priority="6941" operator="containsText" text="%">
      <formula>NOT(ISERROR(SEARCH("%",J33)))</formula>
    </cfRule>
  </conditionalFormatting>
  <conditionalFormatting sqref="J33">
    <cfRule type="containsText" dxfId="3982" priority="6940" operator="containsText" text="%">
      <formula>NOT(ISERROR(SEARCH("%",J33)))</formula>
    </cfRule>
  </conditionalFormatting>
  <conditionalFormatting sqref="J33">
    <cfRule type="containsText" dxfId="3981" priority="6939" operator="containsText" text="%">
      <formula>NOT(ISERROR(SEARCH("%",J33)))</formula>
    </cfRule>
  </conditionalFormatting>
  <conditionalFormatting sqref="J33">
    <cfRule type="containsText" dxfId="3980" priority="6938" operator="containsText" text="%">
      <formula>NOT(ISERROR(SEARCH("%",J33)))</formula>
    </cfRule>
  </conditionalFormatting>
  <conditionalFormatting sqref="J33">
    <cfRule type="containsText" dxfId="3979" priority="6937" operator="containsText" text="%">
      <formula>NOT(ISERROR(SEARCH("%",J33)))</formula>
    </cfRule>
  </conditionalFormatting>
  <conditionalFormatting sqref="J33">
    <cfRule type="containsText" dxfId="3978" priority="6936" operator="containsText" text="%">
      <formula>NOT(ISERROR(SEARCH("%",J33)))</formula>
    </cfRule>
  </conditionalFormatting>
  <conditionalFormatting sqref="J33">
    <cfRule type="containsText" dxfId="3977" priority="6935" operator="containsText" text="%">
      <formula>NOT(ISERROR(SEARCH("%",J33)))</formula>
    </cfRule>
  </conditionalFormatting>
  <conditionalFormatting sqref="J33">
    <cfRule type="containsText" dxfId="3976" priority="6934" operator="containsText" text="%">
      <formula>NOT(ISERROR(SEARCH("%",J33)))</formula>
    </cfRule>
  </conditionalFormatting>
  <conditionalFormatting sqref="J33">
    <cfRule type="containsText" dxfId="3975" priority="6933" operator="containsText" text="%">
      <formula>NOT(ISERROR(SEARCH("%",J33)))</formula>
    </cfRule>
  </conditionalFormatting>
  <conditionalFormatting sqref="J33">
    <cfRule type="containsText" dxfId="3974" priority="6932" operator="containsText" text="%">
      <formula>NOT(ISERROR(SEARCH("%",J33)))</formula>
    </cfRule>
  </conditionalFormatting>
  <conditionalFormatting sqref="J33">
    <cfRule type="containsText" dxfId="3973" priority="6931" operator="containsText" text="%">
      <formula>NOT(ISERROR(SEARCH("%",J33)))</formula>
    </cfRule>
  </conditionalFormatting>
  <conditionalFormatting sqref="J33">
    <cfRule type="containsText" dxfId="3972" priority="6930" operator="containsText" text="%">
      <formula>NOT(ISERROR(SEARCH("%",J33)))</formula>
    </cfRule>
  </conditionalFormatting>
  <conditionalFormatting sqref="J33">
    <cfRule type="containsText" dxfId="3971" priority="6929" operator="containsText" text="%">
      <formula>NOT(ISERROR(SEARCH("%",J33)))</formula>
    </cfRule>
  </conditionalFormatting>
  <conditionalFormatting sqref="J33">
    <cfRule type="containsText" dxfId="3970" priority="6928" operator="containsText" text="%">
      <formula>NOT(ISERROR(SEARCH("%",J33)))</formula>
    </cfRule>
  </conditionalFormatting>
  <conditionalFormatting sqref="J33">
    <cfRule type="containsText" dxfId="3969" priority="6927" operator="containsText" text="%">
      <formula>NOT(ISERROR(SEARCH("%",J33)))</formula>
    </cfRule>
  </conditionalFormatting>
  <conditionalFormatting sqref="J33">
    <cfRule type="containsText" dxfId="3968" priority="6926" operator="containsText" text="%">
      <formula>NOT(ISERROR(SEARCH("%",J33)))</formula>
    </cfRule>
  </conditionalFormatting>
  <conditionalFormatting sqref="J33">
    <cfRule type="containsText" dxfId="3967" priority="6925" operator="containsText" text="%">
      <formula>NOT(ISERROR(SEARCH("%",J33)))</formula>
    </cfRule>
  </conditionalFormatting>
  <conditionalFormatting sqref="J33">
    <cfRule type="containsText" dxfId="3966" priority="6924" operator="containsText" text="%">
      <formula>NOT(ISERROR(SEARCH("%",J33)))</formula>
    </cfRule>
  </conditionalFormatting>
  <conditionalFormatting sqref="J33">
    <cfRule type="containsText" dxfId="3965" priority="6923" operator="containsText" text="%">
      <formula>NOT(ISERROR(SEARCH("%",J33)))</formula>
    </cfRule>
  </conditionalFormatting>
  <conditionalFormatting sqref="J33">
    <cfRule type="containsText" dxfId="3964" priority="6922" operator="containsText" text="%">
      <formula>NOT(ISERROR(SEARCH("%",J33)))</formula>
    </cfRule>
  </conditionalFormatting>
  <conditionalFormatting sqref="J33">
    <cfRule type="containsText" dxfId="3963" priority="6921" operator="containsText" text="%">
      <formula>NOT(ISERROR(SEARCH("%",J33)))</formula>
    </cfRule>
  </conditionalFormatting>
  <conditionalFormatting sqref="J33">
    <cfRule type="containsText" dxfId="3962" priority="6920" operator="containsText" text="%">
      <formula>NOT(ISERROR(SEARCH("%",J33)))</formula>
    </cfRule>
  </conditionalFormatting>
  <conditionalFormatting sqref="J33">
    <cfRule type="containsText" dxfId="3961" priority="6919" operator="containsText" text="%">
      <formula>NOT(ISERROR(SEARCH("%",J33)))</formula>
    </cfRule>
  </conditionalFormatting>
  <conditionalFormatting sqref="J33">
    <cfRule type="containsText" dxfId="3960" priority="6918" operator="containsText" text="%">
      <formula>NOT(ISERROR(SEARCH("%",J33)))</formula>
    </cfRule>
  </conditionalFormatting>
  <conditionalFormatting sqref="J33">
    <cfRule type="containsText" dxfId="3959" priority="6917" operator="containsText" text="%">
      <formula>NOT(ISERROR(SEARCH("%",J33)))</formula>
    </cfRule>
  </conditionalFormatting>
  <conditionalFormatting sqref="J33">
    <cfRule type="containsText" dxfId="3958" priority="6916" operator="containsText" text="%">
      <formula>NOT(ISERROR(SEARCH("%",J33)))</formula>
    </cfRule>
  </conditionalFormatting>
  <conditionalFormatting sqref="J33">
    <cfRule type="containsText" dxfId="3957" priority="6915" operator="containsText" text="%">
      <formula>NOT(ISERROR(SEARCH("%",J33)))</formula>
    </cfRule>
  </conditionalFormatting>
  <conditionalFormatting sqref="J33">
    <cfRule type="containsText" dxfId="3956" priority="6914" operator="containsText" text="%">
      <formula>NOT(ISERROR(SEARCH("%",J33)))</formula>
    </cfRule>
  </conditionalFormatting>
  <conditionalFormatting sqref="J33">
    <cfRule type="containsText" dxfId="3955" priority="6913" operator="containsText" text="%">
      <formula>NOT(ISERROR(SEARCH("%",J33)))</formula>
    </cfRule>
  </conditionalFormatting>
  <conditionalFormatting sqref="J33">
    <cfRule type="containsText" dxfId="3954" priority="6912" operator="containsText" text="%">
      <formula>NOT(ISERROR(SEARCH("%",J33)))</formula>
    </cfRule>
  </conditionalFormatting>
  <conditionalFormatting sqref="J33">
    <cfRule type="containsText" dxfId="3953" priority="6911" operator="containsText" text="%">
      <formula>NOT(ISERROR(SEARCH("%",J33)))</formula>
    </cfRule>
  </conditionalFormatting>
  <conditionalFormatting sqref="J33">
    <cfRule type="containsText" dxfId="3952" priority="6910" operator="containsText" text="%">
      <formula>NOT(ISERROR(SEARCH("%",J33)))</formula>
    </cfRule>
  </conditionalFormatting>
  <conditionalFormatting sqref="J33">
    <cfRule type="containsText" dxfId="3951" priority="6909" operator="containsText" text="%">
      <formula>NOT(ISERROR(SEARCH("%",J33)))</formula>
    </cfRule>
  </conditionalFormatting>
  <conditionalFormatting sqref="J33">
    <cfRule type="containsText" dxfId="3950" priority="6908" operator="containsText" text="%">
      <formula>NOT(ISERROR(SEARCH("%",J33)))</formula>
    </cfRule>
  </conditionalFormatting>
  <conditionalFormatting sqref="J33">
    <cfRule type="containsText" dxfId="3949" priority="6907" operator="containsText" text="%">
      <formula>NOT(ISERROR(SEARCH("%",J33)))</formula>
    </cfRule>
  </conditionalFormatting>
  <conditionalFormatting sqref="J33">
    <cfRule type="containsText" dxfId="3948" priority="6906" operator="containsText" text="%">
      <formula>NOT(ISERROR(SEARCH("%",J33)))</formula>
    </cfRule>
  </conditionalFormatting>
  <conditionalFormatting sqref="J33">
    <cfRule type="containsText" dxfId="3947" priority="6905" operator="containsText" text="%">
      <formula>NOT(ISERROR(SEARCH("%",J33)))</formula>
    </cfRule>
  </conditionalFormatting>
  <conditionalFormatting sqref="J33">
    <cfRule type="containsText" dxfId="3946" priority="6904" operator="containsText" text="%">
      <formula>NOT(ISERROR(SEARCH("%",J33)))</formula>
    </cfRule>
  </conditionalFormatting>
  <conditionalFormatting sqref="J33">
    <cfRule type="containsText" dxfId="3945" priority="6903" operator="containsText" text="%">
      <formula>NOT(ISERROR(SEARCH("%",J33)))</formula>
    </cfRule>
  </conditionalFormatting>
  <conditionalFormatting sqref="J33">
    <cfRule type="containsText" dxfId="3944" priority="6902" operator="containsText" text="%">
      <formula>NOT(ISERROR(SEARCH("%",J33)))</formula>
    </cfRule>
  </conditionalFormatting>
  <conditionalFormatting sqref="J33">
    <cfRule type="containsText" dxfId="3943" priority="6901" operator="containsText" text="%">
      <formula>NOT(ISERROR(SEARCH("%",J33)))</formula>
    </cfRule>
  </conditionalFormatting>
  <conditionalFormatting sqref="J33">
    <cfRule type="containsText" dxfId="3942" priority="6900" operator="containsText" text="%">
      <formula>NOT(ISERROR(SEARCH("%",J33)))</formula>
    </cfRule>
  </conditionalFormatting>
  <conditionalFormatting sqref="J33">
    <cfRule type="containsText" dxfId="3941" priority="6899" operator="containsText" text="%">
      <formula>NOT(ISERROR(SEARCH("%",J33)))</formula>
    </cfRule>
  </conditionalFormatting>
  <conditionalFormatting sqref="J33">
    <cfRule type="containsText" dxfId="3940" priority="6898" operator="containsText" text="%">
      <formula>NOT(ISERROR(SEARCH("%",J33)))</formula>
    </cfRule>
  </conditionalFormatting>
  <conditionalFormatting sqref="J33">
    <cfRule type="containsText" dxfId="3939" priority="6897" operator="containsText" text="%">
      <formula>NOT(ISERROR(SEARCH("%",J33)))</formula>
    </cfRule>
  </conditionalFormatting>
  <conditionalFormatting sqref="J33">
    <cfRule type="containsText" dxfId="3938" priority="6896" operator="containsText" text="%">
      <formula>NOT(ISERROR(SEARCH("%",J33)))</formula>
    </cfRule>
  </conditionalFormatting>
  <conditionalFormatting sqref="J33">
    <cfRule type="containsText" dxfId="3937" priority="6895" operator="containsText" text="%">
      <formula>NOT(ISERROR(SEARCH("%",J33)))</formula>
    </cfRule>
  </conditionalFormatting>
  <conditionalFormatting sqref="J33">
    <cfRule type="containsText" dxfId="3936" priority="6894" operator="containsText" text="%">
      <formula>NOT(ISERROR(SEARCH("%",J33)))</formula>
    </cfRule>
  </conditionalFormatting>
  <conditionalFormatting sqref="J33">
    <cfRule type="containsText" dxfId="3935" priority="6893" operator="containsText" text="%">
      <formula>NOT(ISERROR(SEARCH("%",J33)))</formula>
    </cfRule>
  </conditionalFormatting>
  <conditionalFormatting sqref="J33">
    <cfRule type="containsText" dxfId="3934" priority="6892" operator="containsText" text="%">
      <formula>NOT(ISERROR(SEARCH("%",J33)))</formula>
    </cfRule>
  </conditionalFormatting>
  <conditionalFormatting sqref="J33">
    <cfRule type="containsText" dxfId="3933" priority="6891" operator="containsText" text="%">
      <formula>NOT(ISERROR(SEARCH("%",J33)))</formula>
    </cfRule>
  </conditionalFormatting>
  <conditionalFormatting sqref="J33">
    <cfRule type="containsText" dxfId="3932" priority="6890" operator="containsText" text="%">
      <formula>NOT(ISERROR(SEARCH("%",J33)))</formula>
    </cfRule>
  </conditionalFormatting>
  <conditionalFormatting sqref="J33">
    <cfRule type="containsText" dxfId="3931" priority="6889" operator="containsText" text="%">
      <formula>NOT(ISERROR(SEARCH("%",J33)))</formula>
    </cfRule>
  </conditionalFormatting>
  <conditionalFormatting sqref="J33">
    <cfRule type="containsText" dxfId="3930" priority="6888" operator="containsText" text="%">
      <formula>NOT(ISERROR(SEARCH("%",J33)))</formula>
    </cfRule>
  </conditionalFormatting>
  <conditionalFormatting sqref="J33">
    <cfRule type="containsText" dxfId="3929" priority="6887" operator="containsText" text="%">
      <formula>NOT(ISERROR(SEARCH("%",J33)))</formula>
    </cfRule>
  </conditionalFormatting>
  <conditionalFormatting sqref="J33">
    <cfRule type="containsText" dxfId="3928" priority="6886" operator="containsText" text="%">
      <formula>NOT(ISERROR(SEARCH("%",J33)))</formula>
    </cfRule>
  </conditionalFormatting>
  <conditionalFormatting sqref="J33">
    <cfRule type="containsText" dxfId="3927" priority="6885" operator="containsText" text="%">
      <formula>NOT(ISERROR(SEARCH("%",J33)))</formula>
    </cfRule>
  </conditionalFormatting>
  <conditionalFormatting sqref="J33">
    <cfRule type="containsText" dxfId="3926" priority="6884" operator="containsText" text="%">
      <formula>NOT(ISERROR(SEARCH("%",J33)))</formula>
    </cfRule>
  </conditionalFormatting>
  <conditionalFormatting sqref="J33">
    <cfRule type="containsText" dxfId="3925" priority="6883" operator="containsText" text="%">
      <formula>NOT(ISERROR(SEARCH("%",J33)))</formula>
    </cfRule>
  </conditionalFormatting>
  <conditionalFormatting sqref="J33">
    <cfRule type="containsText" dxfId="3924" priority="6882" operator="containsText" text="%">
      <formula>NOT(ISERROR(SEARCH("%",J33)))</formula>
    </cfRule>
  </conditionalFormatting>
  <conditionalFormatting sqref="J33">
    <cfRule type="containsText" dxfId="3923" priority="6881" operator="containsText" text="%">
      <formula>NOT(ISERROR(SEARCH("%",J33)))</formula>
    </cfRule>
  </conditionalFormatting>
  <conditionalFormatting sqref="J33">
    <cfRule type="containsText" dxfId="3922" priority="6880" operator="containsText" text="%">
      <formula>NOT(ISERROR(SEARCH("%",J33)))</formula>
    </cfRule>
  </conditionalFormatting>
  <conditionalFormatting sqref="J33">
    <cfRule type="containsText" dxfId="3921" priority="6879" operator="containsText" text="%">
      <formula>NOT(ISERROR(SEARCH("%",J33)))</formula>
    </cfRule>
  </conditionalFormatting>
  <conditionalFormatting sqref="J33">
    <cfRule type="containsText" dxfId="3920" priority="6878" operator="containsText" text="%">
      <formula>NOT(ISERROR(SEARCH("%",J33)))</formula>
    </cfRule>
  </conditionalFormatting>
  <conditionalFormatting sqref="J33">
    <cfRule type="containsText" dxfId="3919" priority="6877" operator="containsText" text="%">
      <formula>NOT(ISERROR(SEARCH("%",J33)))</formula>
    </cfRule>
  </conditionalFormatting>
  <conditionalFormatting sqref="J33">
    <cfRule type="containsText" dxfId="3918" priority="6876" operator="containsText" text="%">
      <formula>NOT(ISERROR(SEARCH("%",J33)))</formula>
    </cfRule>
  </conditionalFormatting>
  <conditionalFormatting sqref="J33">
    <cfRule type="containsText" dxfId="3917" priority="6875" operator="containsText" text="%">
      <formula>NOT(ISERROR(SEARCH("%",J33)))</formula>
    </cfRule>
  </conditionalFormatting>
  <conditionalFormatting sqref="J33">
    <cfRule type="containsText" dxfId="3916" priority="6874" operator="containsText" text="%">
      <formula>NOT(ISERROR(SEARCH("%",J33)))</formula>
    </cfRule>
  </conditionalFormatting>
  <conditionalFormatting sqref="J33">
    <cfRule type="containsText" dxfId="3915" priority="6873" operator="containsText" text="%">
      <formula>NOT(ISERROR(SEARCH("%",J33)))</formula>
    </cfRule>
  </conditionalFormatting>
  <conditionalFormatting sqref="J33">
    <cfRule type="containsText" dxfId="3914" priority="6872" operator="containsText" text="%">
      <formula>NOT(ISERROR(SEARCH("%",J33)))</formula>
    </cfRule>
  </conditionalFormatting>
  <conditionalFormatting sqref="J33">
    <cfRule type="containsText" dxfId="3913" priority="6871" operator="containsText" text="%">
      <formula>NOT(ISERROR(SEARCH("%",J33)))</formula>
    </cfRule>
  </conditionalFormatting>
  <conditionalFormatting sqref="J33">
    <cfRule type="containsText" dxfId="3912" priority="6870" operator="containsText" text="%">
      <formula>NOT(ISERROR(SEARCH("%",J33)))</formula>
    </cfRule>
  </conditionalFormatting>
  <conditionalFormatting sqref="J33">
    <cfRule type="containsText" dxfId="3911" priority="6869" operator="containsText" text="%">
      <formula>NOT(ISERROR(SEARCH("%",J33)))</formula>
    </cfRule>
  </conditionalFormatting>
  <conditionalFormatting sqref="J33">
    <cfRule type="containsText" dxfId="3910" priority="6868" operator="containsText" text="%">
      <formula>NOT(ISERROR(SEARCH("%",J33)))</formula>
    </cfRule>
  </conditionalFormatting>
  <conditionalFormatting sqref="J33">
    <cfRule type="containsText" dxfId="3909" priority="6867" operator="containsText" text="%">
      <formula>NOT(ISERROR(SEARCH("%",J33)))</formula>
    </cfRule>
  </conditionalFormatting>
  <conditionalFormatting sqref="J33">
    <cfRule type="containsText" dxfId="3908" priority="6866" operator="containsText" text="%">
      <formula>NOT(ISERROR(SEARCH("%",J33)))</formula>
    </cfRule>
  </conditionalFormatting>
  <conditionalFormatting sqref="J33">
    <cfRule type="containsText" dxfId="3907" priority="6865" operator="containsText" text="%">
      <formula>NOT(ISERROR(SEARCH("%",J33)))</formula>
    </cfRule>
  </conditionalFormatting>
  <conditionalFormatting sqref="J33">
    <cfRule type="containsText" dxfId="3906" priority="6864" operator="containsText" text="%">
      <formula>NOT(ISERROR(SEARCH("%",J33)))</formula>
    </cfRule>
  </conditionalFormatting>
  <conditionalFormatting sqref="J33">
    <cfRule type="containsText" dxfId="3905" priority="6863" operator="containsText" text="%">
      <formula>NOT(ISERROR(SEARCH("%",J33)))</formula>
    </cfRule>
  </conditionalFormatting>
  <conditionalFormatting sqref="J33">
    <cfRule type="containsText" dxfId="3904" priority="6862" operator="containsText" text="%">
      <formula>NOT(ISERROR(SEARCH("%",J33)))</formula>
    </cfRule>
  </conditionalFormatting>
  <conditionalFormatting sqref="J33">
    <cfRule type="containsText" dxfId="3903" priority="6861" operator="containsText" text="%">
      <formula>NOT(ISERROR(SEARCH("%",J33)))</formula>
    </cfRule>
  </conditionalFormatting>
  <conditionalFormatting sqref="J33">
    <cfRule type="containsText" dxfId="3902" priority="6860" operator="containsText" text="%">
      <formula>NOT(ISERROR(SEARCH("%",J33)))</formula>
    </cfRule>
  </conditionalFormatting>
  <conditionalFormatting sqref="J33">
    <cfRule type="containsText" dxfId="3901" priority="6859" operator="containsText" text="%">
      <formula>NOT(ISERROR(SEARCH("%",J33)))</formula>
    </cfRule>
  </conditionalFormatting>
  <conditionalFormatting sqref="J33">
    <cfRule type="containsText" dxfId="3900" priority="6858" operator="containsText" text="%">
      <formula>NOT(ISERROR(SEARCH("%",J33)))</formula>
    </cfRule>
  </conditionalFormatting>
  <conditionalFormatting sqref="J33">
    <cfRule type="containsText" dxfId="3899" priority="6857" operator="containsText" text="%">
      <formula>NOT(ISERROR(SEARCH("%",J33)))</formula>
    </cfRule>
  </conditionalFormatting>
  <conditionalFormatting sqref="J33">
    <cfRule type="containsText" dxfId="3898" priority="6856" operator="containsText" text="%">
      <formula>NOT(ISERROR(SEARCH("%",J33)))</formula>
    </cfRule>
  </conditionalFormatting>
  <conditionalFormatting sqref="J33">
    <cfRule type="containsText" dxfId="3897" priority="6855" operator="containsText" text="%">
      <formula>NOT(ISERROR(SEARCH("%",J33)))</formula>
    </cfRule>
  </conditionalFormatting>
  <conditionalFormatting sqref="J33">
    <cfRule type="containsText" dxfId="3896" priority="6854" operator="containsText" text="%">
      <formula>NOT(ISERROR(SEARCH("%",J33)))</formula>
    </cfRule>
  </conditionalFormatting>
  <conditionalFormatting sqref="J33">
    <cfRule type="containsText" dxfId="3895" priority="6853" operator="containsText" text="%">
      <formula>NOT(ISERROR(SEARCH("%",J33)))</formula>
    </cfRule>
  </conditionalFormatting>
  <conditionalFormatting sqref="J33">
    <cfRule type="containsText" dxfId="3894" priority="6852" operator="containsText" text="%">
      <formula>NOT(ISERROR(SEARCH("%",J33)))</formula>
    </cfRule>
  </conditionalFormatting>
  <conditionalFormatting sqref="J33">
    <cfRule type="containsText" dxfId="3893" priority="6851" operator="containsText" text="%">
      <formula>NOT(ISERROR(SEARCH("%",J33)))</formula>
    </cfRule>
  </conditionalFormatting>
  <conditionalFormatting sqref="J33">
    <cfRule type="containsText" dxfId="3892" priority="6850" operator="containsText" text="%">
      <formula>NOT(ISERROR(SEARCH("%",J33)))</formula>
    </cfRule>
  </conditionalFormatting>
  <conditionalFormatting sqref="J33">
    <cfRule type="containsText" dxfId="3891" priority="6849" operator="containsText" text="%">
      <formula>NOT(ISERROR(SEARCH("%",J33)))</formula>
    </cfRule>
  </conditionalFormatting>
  <conditionalFormatting sqref="J33">
    <cfRule type="containsText" dxfId="3890" priority="6848" operator="containsText" text="%">
      <formula>NOT(ISERROR(SEARCH("%",J33)))</formula>
    </cfRule>
  </conditionalFormatting>
  <conditionalFormatting sqref="J33">
    <cfRule type="containsText" dxfId="3889" priority="6847" operator="containsText" text="%">
      <formula>NOT(ISERROR(SEARCH("%",J33)))</formula>
    </cfRule>
  </conditionalFormatting>
  <conditionalFormatting sqref="J33">
    <cfRule type="containsText" dxfId="3888" priority="6846" operator="containsText" text="%">
      <formula>NOT(ISERROR(SEARCH("%",J33)))</formula>
    </cfRule>
  </conditionalFormatting>
  <conditionalFormatting sqref="J33">
    <cfRule type="containsText" dxfId="3887" priority="6845" operator="containsText" text="%">
      <formula>NOT(ISERROR(SEARCH("%",J33)))</formula>
    </cfRule>
  </conditionalFormatting>
  <conditionalFormatting sqref="J33">
    <cfRule type="containsText" dxfId="3886" priority="6844" operator="containsText" text="%">
      <formula>NOT(ISERROR(SEARCH("%",J33)))</formula>
    </cfRule>
  </conditionalFormatting>
  <conditionalFormatting sqref="J33">
    <cfRule type="containsText" dxfId="3885" priority="6843" operator="containsText" text="%">
      <formula>NOT(ISERROR(SEARCH("%",J33)))</formula>
    </cfRule>
  </conditionalFormatting>
  <conditionalFormatting sqref="J33">
    <cfRule type="containsText" dxfId="3884" priority="6842" operator="containsText" text="%">
      <formula>NOT(ISERROR(SEARCH("%",J33)))</formula>
    </cfRule>
  </conditionalFormatting>
  <conditionalFormatting sqref="J33">
    <cfRule type="containsText" dxfId="3883" priority="6841" operator="containsText" text="%">
      <formula>NOT(ISERROR(SEARCH("%",J33)))</formula>
    </cfRule>
  </conditionalFormatting>
  <conditionalFormatting sqref="J33">
    <cfRule type="containsText" dxfId="3882" priority="6840" operator="containsText" text="%">
      <formula>NOT(ISERROR(SEARCH("%",J33)))</formula>
    </cfRule>
  </conditionalFormatting>
  <conditionalFormatting sqref="J33">
    <cfRule type="containsText" dxfId="3881" priority="6839" operator="containsText" text="%">
      <formula>NOT(ISERROR(SEARCH("%",J33)))</formula>
    </cfRule>
  </conditionalFormatting>
  <conditionalFormatting sqref="J33">
    <cfRule type="containsText" dxfId="3880" priority="6837" operator="containsText" text="%">
      <formula>NOT(ISERROR(SEARCH("%",J33)))</formula>
    </cfRule>
  </conditionalFormatting>
  <conditionalFormatting sqref="J33">
    <cfRule type="containsText" dxfId="3879" priority="6834" operator="containsText" text="%">
      <formula>NOT(ISERROR(SEARCH("%",J33)))</formula>
    </cfRule>
  </conditionalFormatting>
  <conditionalFormatting sqref="J33">
    <cfRule type="containsText" dxfId="3878" priority="6831" operator="containsText" text="%">
      <formula>NOT(ISERROR(SEARCH("%",J33)))</formula>
    </cfRule>
  </conditionalFormatting>
  <conditionalFormatting sqref="J33">
    <cfRule type="containsText" dxfId="3877" priority="6828" operator="containsText" text="%">
      <formula>NOT(ISERROR(SEARCH("%",J33)))</formula>
    </cfRule>
  </conditionalFormatting>
  <conditionalFormatting sqref="J33">
    <cfRule type="containsText" dxfId="3876" priority="6826" operator="containsText" text="%">
      <formula>NOT(ISERROR(SEARCH("%",J33)))</formula>
    </cfRule>
  </conditionalFormatting>
  <conditionalFormatting sqref="J33">
    <cfRule type="containsText" dxfId="3875" priority="6825" operator="containsText" text="%">
      <formula>NOT(ISERROR(SEARCH("%",J33)))</formula>
    </cfRule>
  </conditionalFormatting>
  <conditionalFormatting sqref="J33">
    <cfRule type="containsText" dxfId="3874" priority="6824" operator="containsText" text="%">
      <formula>NOT(ISERROR(SEARCH("%",J33)))</formula>
    </cfRule>
  </conditionalFormatting>
  <conditionalFormatting sqref="J33">
    <cfRule type="containsText" dxfId="3873" priority="6823" operator="containsText" text="%">
      <formula>NOT(ISERROR(SEARCH("%",J33)))</formula>
    </cfRule>
  </conditionalFormatting>
  <conditionalFormatting sqref="J33">
    <cfRule type="containsText" dxfId="3872" priority="6822" operator="containsText" text="%">
      <formula>NOT(ISERROR(SEARCH("%",J33)))</formula>
    </cfRule>
  </conditionalFormatting>
  <conditionalFormatting sqref="J33">
    <cfRule type="containsText" dxfId="3871" priority="6821" operator="containsText" text="%">
      <formula>NOT(ISERROR(SEARCH("%",J33)))</formula>
    </cfRule>
  </conditionalFormatting>
  <conditionalFormatting sqref="J33">
    <cfRule type="containsText" dxfId="3870" priority="6820" operator="containsText" text="%">
      <formula>NOT(ISERROR(SEARCH("%",J33)))</formula>
    </cfRule>
  </conditionalFormatting>
  <conditionalFormatting sqref="J33">
    <cfRule type="containsText" dxfId="3869" priority="6819" operator="containsText" text="%">
      <formula>NOT(ISERROR(SEARCH("%",J33)))</formula>
    </cfRule>
  </conditionalFormatting>
  <conditionalFormatting sqref="J33">
    <cfRule type="containsText" dxfId="3868" priority="6818" operator="containsText" text="%">
      <formula>NOT(ISERROR(SEARCH("%",J33)))</formula>
    </cfRule>
  </conditionalFormatting>
  <conditionalFormatting sqref="J33">
    <cfRule type="containsText" dxfId="3867" priority="6817" operator="containsText" text="%">
      <formula>NOT(ISERROR(SEARCH("%",J33)))</formula>
    </cfRule>
  </conditionalFormatting>
  <conditionalFormatting sqref="J33">
    <cfRule type="containsText" dxfId="3866" priority="6816" operator="containsText" text="%">
      <formula>NOT(ISERROR(SEARCH("%",J33)))</formula>
    </cfRule>
  </conditionalFormatting>
  <conditionalFormatting sqref="J33">
    <cfRule type="containsText" dxfId="3865" priority="6815" operator="containsText" text="%">
      <formula>NOT(ISERROR(SEARCH("%",J33)))</formula>
    </cfRule>
  </conditionalFormatting>
  <conditionalFormatting sqref="J33">
    <cfRule type="containsText" dxfId="3864" priority="6814" operator="containsText" text="%">
      <formula>NOT(ISERROR(SEARCH("%",J33)))</formula>
    </cfRule>
  </conditionalFormatting>
  <conditionalFormatting sqref="J33">
    <cfRule type="containsText" dxfId="3863" priority="6813" operator="containsText" text="%">
      <formula>NOT(ISERROR(SEARCH("%",J33)))</formula>
    </cfRule>
  </conditionalFormatting>
  <conditionalFormatting sqref="J33">
    <cfRule type="containsText" dxfId="3862" priority="6812" operator="containsText" text="%">
      <formula>NOT(ISERROR(SEARCH("%",J33)))</formula>
    </cfRule>
  </conditionalFormatting>
  <conditionalFormatting sqref="J33">
    <cfRule type="containsText" dxfId="3861" priority="6811" operator="containsText" text="%">
      <formula>NOT(ISERROR(SEARCH("%",J33)))</formula>
    </cfRule>
  </conditionalFormatting>
  <conditionalFormatting sqref="J33">
    <cfRule type="containsText" dxfId="3860" priority="6810" operator="containsText" text="%">
      <formula>NOT(ISERROR(SEARCH("%",J33)))</formula>
    </cfRule>
  </conditionalFormatting>
  <conditionalFormatting sqref="J33">
    <cfRule type="containsText" dxfId="3859" priority="6809" operator="containsText" text="%">
      <formula>NOT(ISERROR(SEARCH("%",J33)))</formula>
    </cfRule>
  </conditionalFormatting>
  <conditionalFormatting sqref="J33">
    <cfRule type="containsText" dxfId="3858" priority="6808" operator="containsText" text="%">
      <formula>NOT(ISERROR(SEARCH("%",J33)))</formula>
    </cfRule>
  </conditionalFormatting>
  <conditionalFormatting sqref="J33">
    <cfRule type="containsText" dxfId="3857" priority="6807" operator="containsText" text="%">
      <formula>NOT(ISERROR(SEARCH("%",J33)))</formula>
    </cfRule>
  </conditionalFormatting>
  <conditionalFormatting sqref="J33">
    <cfRule type="containsText" dxfId="3856" priority="6805" operator="containsText" text="%">
      <formula>NOT(ISERROR(SEARCH("%",J33)))</formula>
    </cfRule>
  </conditionalFormatting>
  <conditionalFormatting sqref="J33">
    <cfRule type="containsText" dxfId="3855" priority="6803" operator="containsText" text="%">
      <formula>NOT(ISERROR(SEARCH("%",J33)))</formula>
    </cfRule>
  </conditionalFormatting>
  <conditionalFormatting sqref="J33">
    <cfRule type="containsText" dxfId="3854" priority="6802" operator="containsText" text="%">
      <formula>NOT(ISERROR(SEARCH("%",J33)))</formula>
    </cfRule>
  </conditionalFormatting>
  <conditionalFormatting sqref="J33">
    <cfRule type="containsText" dxfId="3853" priority="6801" operator="containsText" text="%">
      <formula>NOT(ISERROR(SEARCH("%",J33)))</formula>
    </cfRule>
  </conditionalFormatting>
  <conditionalFormatting sqref="J33">
    <cfRule type="containsText" dxfId="3852" priority="6800" operator="containsText" text="%">
      <formula>NOT(ISERROR(SEARCH("%",J33)))</formula>
    </cfRule>
  </conditionalFormatting>
  <conditionalFormatting sqref="J33">
    <cfRule type="containsText" dxfId="3851" priority="6799" operator="containsText" text="%">
      <formula>NOT(ISERROR(SEARCH("%",J33)))</formula>
    </cfRule>
  </conditionalFormatting>
  <conditionalFormatting sqref="J33">
    <cfRule type="containsText" dxfId="3850" priority="6797" operator="containsText" text="%">
      <formula>NOT(ISERROR(SEARCH("%",J33)))</formula>
    </cfRule>
  </conditionalFormatting>
  <conditionalFormatting sqref="J33">
    <cfRule type="containsText" dxfId="3849" priority="6796" operator="containsText" text="%">
      <formula>NOT(ISERROR(SEARCH("%",J33)))</formula>
    </cfRule>
  </conditionalFormatting>
  <conditionalFormatting sqref="J33">
    <cfRule type="containsText" dxfId="3848" priority="6795" operator="containsText" text="%">
      <formula>NOT(ISERROR(SEARCH("%",J33)))</formula>
    </cfRule>
  </conditionalFormatting>
  <conditionalFormatting sqref="J33">
    <cfRule type="containsText" dxfId="3847" priority="6794" operator="containsText" text="%">
      <formula>NOT(ISERROR(SEARCH("%",J33)))</formula>
    </cfRule>
  </conditionalFormatting>
  <conditionalFormatting sqref="J33">
    <cfRule type="containsText" dxfId="3846" priority="6793" operator="containsText" text="%">
      <formula>NOT(ISERROR(SEARCH("%",J33)))</formula>
    </cfRule>
  </conditionalFormatting>
  <conditionalFormatting sqref="J33">
    <cfRule type="containsText" dxfId="3845" priority="6792" operator="containsText" text="%">
      <formula>NOT(ISERROR(SEARCH("%",J33)))</formula>
    </cfRule>
  </conditionalFormatting>
  <conditionalFormatting sqref="J33">
    <cfRule type="containsText" dxfId="3844" priority="6791" operator="containsText" text="%">
      <formula>NOT(ISERROR(SEARCH("%",J33)))</formula>
    </cfRule>
  </conditionalFormatting>
  <conditionalFormatting sqref="J33">
    <cfRule type="containsText" dxfId="3843" priority="6790" operator="containsText" text="%">
      <formula>NOT(ISERROR(SEARCH("%",J33)))</formula>
    </cfRule>
  </conditionalFormatting>
  <conditionalFormatting sqref="J33">
    <cfRule type="containsText" dxfId="3842" priority="6789" operator="containsText" text="%">
      <formula>NOT(ISERROR(SEARCH("%",J33)))</formula>
    </cfRule>
  </conditionalFormatting>
  <conditionalFormatting sqref="J33">
    <cfRule type="containsText" dxfId="3841" priority="6788" operator="containsText" text="%">
      <formula>NOT(ISERROR(SEARCH("%",J33)))</formula>
    </cfRule>
  </conditionalFormatting>
  <conditionalFormatting sqref="J33">
    <cfRule type="containsText" dxfId="3840" priority="6787" operator="containsText" text="%">
      <formula>NOT(ISERROR(SEARCH("%",J33)))</formula>
    </cfRule>
  </conditionalFormatting>
  <conditionalFormatting sqref="J33">
    <cfRule type="containsText" dxfId="3839" priority="6786" operator="containsText" text="%">
      <formula>NOT(ISERROR(SEARCH("%",J33)))</formula>
    </cfRule>
  </conditionalFormatting>
  <conditionalFormatting sqref="J33">
    <cfRule type="containsText" dxfId="3838" priority="6785" operator="containsText" text="%">
      <formula>NOT(ISERROR(SEARCH("%",J33)))</formula>
    </cfRule>
  </conditionalFormatting>
  <conditionalFormatting sqref="J33">
    <cfRule type="containsText" dxfId="3837" priority="6784" operator="containsText" text="%">
      <formula>NOT(ISERROR(SEARCH("%",J33)))</formula>
    </cfRule>
  </conditionalFormatting>
  <conditionalFormatting sqref="J33">
    <cfRule type="containsText" dxfId="3836" priority="6783" operator="containsText" text="%">
      <formula>NOT(ISERROR(SEARCH("%",J33)))</formula>
    </cfRule>
  </conditionalFormatting>
  <conditionalFormatting sqref="J33">
    <cfRule type="containsText" dxfId="3835" priority="6782" operator="containsText" text="%">
      <formula>NOT(ISERROR(SEARCH("%",J33)))</formula>
    </cfRule>
  </conditionalFormatting>
  <conditionalFormatting sqref="J33">
    <cfRule type="containsText" dxfId="3834" priority="6781" operator="containsText" text="%">
      <formula>NOT(ISERROR(SEARCH("%",J33)))</formula>
    </cfRule>
  </conditionalFormatting>
  <conditionalFormatting sqref="J33">
    <cfRule type="containsText" dxfId="3833" priority="6780" operator="containsText" text="%">
      <formula>NOT(ISERROR(SEARCH("%",J33)))</formula>
    </cfRule>
  </conditionalFormatting>
  <conditionalFormatting sqref="J33">
    <cfRule type="containsText" dxfId="3832" priority="6779" operator="containsText" text="%">
      <formula>NOT(ISERROR(SEARCH("%",J33)))</formula>
    </cfRule>
  </conditionalFormatting>
  <conditionalFormatting sqref="J33">
    <cfRule type="containsText" dxfId="3831" priority="6777" operator="containsText" text="%">
      <formula>NOT(ISERROR(SEARCH("%",J33)))</formula>
    </cfRule>
  </conditionalFormatting>
  <conditionalFormatting sqref="J33">
    <cfRule type="containsText" dxfId="3830" priority="6776" operator="containsText" text="%">
      <formula>NOT(ISERROR(SEARCH("%",J33)))</formula>
    </cfRule>
  </conditionalFormatting>
  <conditionalFormatting sqref="J33">
    <cfRule type="containsText" dxfId="3829" priority="6838" operator="containsText" text="%">
      <formula>NOT(ISERROR(SEARCH("%",J33)))</formula>
    </cfRule>
  </conditionalFormatting>
  <conditionalFormatting sqref="J33">
    <cfRule type="containsText" dxfId="3828" priority="6836" operator="containsText" text="%">
      <formula>NOT(ISERROR(SEARCH("%",J33)))</formula>
    </cfRule>
  </conditionalFormatting>
  <conditionalFormatting sqref="J33">
    <cfRule type="containsText" dxfId="3827" priority="6835" operator="containsText" text="%">
      <formula>NOT(ISERROR(SEARCH("%",J33)))</formula>
    </cfRule>
  </conditionalFormatting>
  <conditionalFormatting sqref="J33">
    <cfRule type="containsText" dxfId="3826" priority="6833" operator="containsText" text="%">
      <formula>NOT(ISERROR(SEARCH("%",J33)))</formula>
    </cfRule>
  </conditionalFormatting>
  <conditionalFormatting sqref="J33">
    <cfRule type="containsText" dxfId="3825" priority="6832" operator="containsText" text="%">
      <formula>NOT(ISERROR(SEARCH("%",J33)))</formula>
    </cfRule>
  </conditionalFormatting>
  <conditionalFormatting sqref="J33">
    <cfRule type="containsText" dxfId="3824" priority="6830" operator="containsText" text="%">
      <formula>NOT(ISERROR(SEARCH("%",J33)))</formula>
    </cfRule>
  </conditionalFormatting>
  <conditionalFormatting sqref="J33">
    <cfRule type="containsText" dxfId="3823" priority="6829" operator="containsText" text="%">
      <formula>NOT(ISERROR(SEARCH("%",J33)))</formula>
    </cfRule>
  </conditionalFormatting>
  <conditionalFormatting sqref="J33">
    <cfRule type="containsText" dxfId="3822" priority="6827" operator="containsText" text="%">
      <formula>NOT(ISERROR(SEARCH("%",J33)))</formula>
    </cfRule>
  </conditionalFormatting>
  <conditionalFormatting sqref="J33">
    <cfRule type="containsText" dxfId="3821" priority="6806" operator="containsText" text="%">
      <formula>NOT(ISERROR(SEARCH("%",J33)))</formula>
    </cfRule>
  </conditionalFormatting>
  <conditionalFormatting sqref="J33">
    <cfRule type="containsText" dxfId="3820" priority="6804" operator="containsText" text="%">
      <formula>NOT(ISERROR(SEARCH("%",J33)))</formula>
    </cfRule>
  </conditionalFormatting>
  <conditionalFormatting sqref="J33">
    <cfRule type="containsText" dxfId="3819" priority="6798" operator="containsText" text="%">
      <formula>NOT(ISERROR(SEARCH("%",J33)))</formula>
    </cfRule>
  </conditionalFormatting>
  <conditionalFormatting sqref="J33">
    <cfRule type="containsText" dxfId="3818" priority="6778" operator="containsText" text="%">
      <formula>NOT(ISERROR(SEARCH("%",J33)))</formula>
    </cfRule>
  </conditionalFormatting>
  <conditionalFormatting sqref="G27:I27">
    <cfRule type="containsText" dxfId="3817" priority="5269" operator="containsText" text="%">
      <formula>NOT(ISERROR(SEARCH("%",G27)))</formula>
    </cfRule>
  </conditionalFormatting>
  <conditionalFormatting sqref="G27:I27">
    <cfRule type="containsText" dxfId="3816" priority="5268" operator="containsText" text="%">
      <formula>NOT(ISERROR(SEARCH("%",G27)))</formula>
    </cfRule>
  </conditionalFormatting>
  <conditionalFormatting sqref="G27:I27">
    <cfRule type="containsText" dxfId="3815" priority="5267" operator="containsText" text="%">
      <formula>NOT(ISERROR(SEARCH("%",G27)))</formula>
    </cfRule>
  </conditionalFormatting>
  <conditionalFormatting sqref="G27:I27">
    <cfRule type="containsText" dxfId="3814" priority="5266" operator="containsText" text="%">
      <formula>NOT(ISERROR(SEARCH("%",G27)))</formula>
    </cfRule>
  </conditionalFormatting>
  <conditionalFormatting sqref="G27:I27">
    <cfRule type="containsText" dxfId="3813" priority="5265" operator="containsText" text="%">
      <formula>NOT(ISERROR(SEARCH("%",G27)))</formula>
    </cfRule>
  </conditionalFormatting>
  <conditionalFormatting sqref="G27:I27">
    <cfRule type="containsText" dxfId="3812" priority="5264" operator="containsText" text="%">
      <formula>NOT(ISERROR(SEARCH("%",G27)))</formula>
    </cfRule>
  </conditionalFormatting>
  <conditionalFormatting sqref="G27:I27">
    <cfRule type="containsText" dxfId="3811" priority="5263" operator="containsText" text="%">
      <formula>NOT(ISERROR(SEARCH("%",G27)))</formula>
    </cfRule>
  </conditionalFormatting>
  <conditionalFormatting sqref="G27:I27">
    <cfRule type="containsText" dxfId="3810" priority="5262" operator="containsText" text="%">
      <formula>NOT(ISERROR(SEARCH("%",G27)))</formula>
    </cfRule>
  </conditionalFormatting>
  <conditionalFormatting sqref="G27:I27">
    <cfRule type="containsText" dxfId="3809" priority="5261" operator="containsText" text="%">
      <formula>NOT(ISERROR(SEARCH("%",G27)))</formula>
    </cfRule>
  </conditionalFormatting>
  <conditionalFormatting sqref="G27:I27">
    <cfRule type="containsText" dxfId="3808" priority="5260" operator="containsText" text="%">
      <formula>NOT(ISERROR(SEARCH("%",G27)))</formula>
    </cfRule>
  </conditionalFormatting>
  <conditionalFormatting sqref="G27:I27">
    <cfRule type="containsText" dxfId="3807" priority="5259" operator="containsText" text="%">
      <formula>NOT(ISERROR(SEARCH("%",G27)))</formula>
    </cfRule>
  </conditionalFormatting>
  <conditionalFormatting sqref="G27:I27">
    <cfRule type="containsText" dxfId="3806" priority="5258" operator="containsText" text="%">
      <formula>NOT(ISERROR(SEARCH("%",G27)))</formula>
    </cfRule>
  </conditionalFormatting>
  <conditionalFormatting sqref="G27:I27">
    <cfRule type="containsText" dxfId="3805" priority="5257" operator="containsText" text="%">
      <formula>NOT(ISERROR(SEARCH("%",G27)))</formula>
    </cfRule>
  </conditionalFormatting>
  <conditionalFormatting sqref="G27:I27">
    <cfRule type="containsText" dxfId="3804" priority="5256" operator="containsText" text="%">
      <formula>NOT(ISERROR(SEARCH("%",G27)))</formula>
    </cfRule>
  </conditionalFormatting>
  <conditionalFormatting sqref="G27:I27">
    <cfRule type="containsText" dxfId="3803" priority="5255" operator="containsText" text="%">
      <formula>NOT(ISERROR(SEARCH("%",G27)))</formula>
    </cfRule>
  </conditionalFormatting>
  <conditionalFormatting sqref="G27:I27">
    <cfRule type="containsText" dxfId="3802" priority="5254" operator="containsText" text="%">
      <formula>NOT(ISERROR(SEARCH("%",G27)))</formula>
    </cfRule>
  </conditionalFormatting>
  <conditionalFormatting sqref="G27:I27">
    <cfRule type="containsText" dxfId="3801" priority="5253" operator="containsText" text="%">
      <formula>NOT(ISERROR(SEARCH("%",G27)))</formula>
    </cfRule>
  </conditionalFormatting>
  <conditionalFormatting sqref="G27:I27">
    <cfRule type="containsText" dxfId="3800" priority="5252" operator="containsText" text="%">
      <formula>NOT(ISERROR(SEARCH("%",G27)))</formula>
    </cfRule>
  </conditionalFormatting>
  <conditionalFormatting sqref="G27:I27">
    <cfRule type="containsText" dxfId="3799" priority="5251" operator="containsText" text="%">
      <formula>NOT(ISERROR(SEARCH("%",G27)))</formula>
    </cfRule>
  </conditionalFormatting>
  <conditionalFormatting sqref="G27:I27">
    <cfRule type="containsText" dxfId="3798" priority="5250" operator="containsText" text="%">
      <formula>NOT(ISERROR(SEARCH("%",G27)))</formula>
    </cfRule>
  </conditionalFormatting>
  <conditionalFormatting sqref="G27:I27">
    <cfRule type="containsText" dxfId="3797" priority="5249" operator="containsText" text="%">
      <formula>NOT(ISERROR(SEARCH("%",G27)))</formula>
    </cfRule>
  </conditionalFormatting>
  <conditionalFormatting sqref="G27:I27">
    <cfRule type="containsText" dxfId="3796" priority="5248" operator="containsText" text="%">
      <formula>NOT(ISERROR(SEARCH("%",G27)))</formula>
    </cfRule>
  </conditionalFormatting>
  <conditionalFormatting sqref="G27:I27">
    <cfRule type="containsText" dxfId="3795" priority="5247" operator="containsText" text="%">
      <formula>NOT(ISERROR(SEARCH("%",G27)))</formula>
    </cfRule>
  </conditionalFormatting>
  <conditionalFormatting sqref="G27:I27">
    <cfRule type="containsText" dxfId="3794" priority="5246" operator="containsText" text="%">
      <formula>NOT(ISERROR(SEARCH("%",G27)))</formula>
    </cfRule>
  </conditionalFormatting>
  <conditionalFormatting sqref="G27:I27">
    <cfRule type="containsText" dxfId="3793" priority="5245" operator="containsText" text="%">
      <formula>NOT(ISERROR(SEARCH("%",G27)))</formula>
    </cfRule>
  </conditionalFormatting>
  <conditionalFormatting sqref="G27:I27">
    <cfRule type="containsText" dxfId="3792" priority="5244" operator="containsText" text="%">
      <formula>NOT(ISERROR(SEARCH("%",G27)))</formula>
    </cfRule>
  </conditionalFormatting>
  <conditionalFormatting sqref="G27:I27">
    <cfRule type="containsText" dxfId="3791" priority="5243" operator="containsText" text="%">
      <formula>NOT(ISERROR(SEARCH("%",G27)))</formula>
    </cfRule>
  </conditionalFormatting>
  <conditionalFormatting sqref="G27:I27">
    <cfRule type="containsText" dxfId="3790" priority="5242" operator="containsText" text="%">
      <formula>NOT(ISERROR(SEARCH("%",G27)))</formula>
    </cfRule>
  </conditionalFormatting>
  <conditionalFormatting sqref="G27:I27">
    <cfRule type="containsText" dxfId="3789" priority="5241" operator="containsText" text="%">
      <formula>NOT(ISERROR(SEARCH("%",G27)))</formula>
    </cfRule>
  </conditionalFormatting>
  <conditionalFormatting sqref="G27:I27">
    <cfRule type="containsText" dxfId="3788" priority="5240" operator="containsText" text="%">
      <formula>NOT(ISERROR(SEARCH("%",G27)))</formula>
    </cfRule>
  </conditionalFormatting>
  <conditionalFormatting sqref="G27:I27">
    <cfRule type="containsText" dxfId="3787" priority="5239" operator="containsText" text="%">
      <formula>NOT(ISERROR(SEARCH("%",G27)))</formula>
    </cfRule>
  </conditionalFormatting>
  <conditionalFormatting sqref="G27:I27">
    <cfRule type="containsText" dxfId="3786" priority="5238" operator="containsText" text="%">
      <formula>NOT(ISERROR(SEARCH("%",G27)))</formula>
    </cfRule>
  </conditionalFormatting>
  <conditionalFormatting sqref="G27:I27">
    <cfRule type="containsText" dxfId="3785" priority="5237" operator="containsText" text="%">
      <formula>NOT(ISERROR(SEARCH("%",G27)))</formula>
    </cfRule>
  </conditionalFormatting>
  <conditionalFormatting sqref="G27:I27">
    <cfRule type="containsText" dxfId="3784" priority="5236" operator="containsText" text="%">
      <formula>NOT(ISERROR(SEARCH("%",G27)))</formula>
    </cfRule>
  </conditionalFormatting>
  <conditionalFormatting sqref="G27:I27">
    <cfRule type="containsText" dxfId="3783" priority="5235" operator="containsText" text="%">
      <formula>NOT(ISERROR(SEARCH("%",G27)))</formula>
    </cfRule>
  </conditionalFormatting>
  <conditionalFormatting sqref="G27:I27">
    <cfRule type="containsText" dxfId="3782" priority="5234" operator="containsText" text="%">
      <formula>NOT(ISERROR(SEARCH("%",G27)))</formula>
    </cfRule>
  </conditionalFormatting>
  <conditionalFormatting sqref="G27:I27">
    <cfRule type="containsText" dxfId="3781" priority="5233" operator="containsText" text="%">
      <formula>NOT(ISERROR(SEARCH("%",G27)))</formula>
    </cfRule>
  </conditionalFormatting>
  <conditionalFormatting sqref="G27:I27">
    <cfRule type="containsText" dxfId="3780" priority="5232" operator="containsText" text="%">
      <formula>NOT(ISERROR(SEARCH("%",G27)))</formula>
    </cfRule>
  </conditionalFormatting>
  <conditionalFormatting sqref="G27:I27">
    <cfRule type="containsText" dxfId="3779" priority="5231" operator="containsText" text="%">
      <formula>NOT(ISERROR(SEARCH("%",G27)))</formula>
    </cfRule>
  </conditionalFormatting>
  <conditionalFormatting sqref="G27:I27">
    <cfRule type="containsText" dxfId="3778" priority="5230" operator="containsText" text="%">
      <formula>NOT(ISERROR(SEARCH("%",G27)))</formula>
    </cfRule>
  </conditionalFormatting>
  <conditionalFormatting sqref="G27:I27">
    <cfRule type="containsText" dxfId="3777" priority="5229" operator="containsText" text="%">
      <formula>NOT(ISERROR(SEARCH("%",G27)))</formula>
    </cfRule>
  </conditionalFormatting>
  <conditionalFormatting sqref="G27:I27">
    <cfRule type="containsText" dxfId="3776" priority="5228" operator="containsText" text="%">
      <formula>NOT(ISERROR(SEARCH("%",G27)))</formula>
    </cfRule>
  </conditionalFormatting>
  <conditionalFormatting sqref="G27:I27">
    <cfRule type="containsText" dxfId="3775" priority="5227" operator="containsText" text="%">
      <formula>NOT(ISERROR(SEARCH("%",G27)))</formula>
    </cfRule>
  </conditionalFormatting>
  <conditionalFormatting sqref="G27:I27">
    <cfRule type="containsText" dxfId="3774" priority="5226" operator="containsText" text="%">
      <formula>NOT(ISERROR(SEARCH("%",G27)))</formula>
    </cfRule>
  </conditionalFormatting>
  <conditionalFormatting sqref="G27:I27">
    <cfRule type="containsText" dxfId="3773" priority="5225" operator="containsText" text="%">
      <formula>NOT(ISERROR(SEARCH("%",G27)))</formula>
    </cfRule>
  </conditionalFormatting>
  <conditionalFormatting sqref="G27:I27">
    <cfRule type="containsText" dxfId="3772" priority="5224" operator="containsText" text="%">
      <formula>NOT(ISERROR(SEARCH("%",G27)))</formula>
    </cfRule>
  </conditionalFormatting>
  <conditionalFormatting sqref="G27:I27">
    <cfRule type="containsText" dxfId="3771" priority="5223" operator="containsText" text="%">
      <formula>NOT(ISERROR(SEARCH("%",G27)))</formula>
    </cfRule>
  </conditionalFormatting>
  <conditionalFormatting sqref="G27:I27">
    <cfRule type="containsText" dxfId="3770" priority="5222" operator="containsText" text="%">
      <formula>NOT(ISERROR(SEARCH("%",G27)))</formula>
    </cfRule>
  </conditionalFormatting>
  <conditionalFormatting sqref="G27:I27">
    <cfRule type="containsText" dxfId="3769" priority="5221" operator="containsText" text="%">
      <formula>NOT(ISERROR(SEARCH("%",G27)))</formula>
    </cfRule>
  </conditionalFormatting>
  <conditionalFormatting sqref="G27:I27">
    <cfRule type="containsText" dxfId="3768" priority="5220" operator="containsText" text="%">
      <formula>NOT(ISERROR(SEARCH("%",G27)))</formula>
    </cfRule>
  </conditionalFormatting>
  <conditionalFormatting sqref="G27:I27">
    <cfRule type="containsText" dxfId="3767" priority="5219" operator="containsText" text="%">
      <formula>NOT(ISERROR(SEARCH("%",G27)))</formula>
    </cfRule>
  </conditionalFormatting>
  <conditionalFormatting sqref="G27:I27">
    <cfRule type="containsText" dxfId="3766" priority="5216" operator="containsText" text="%">
      <formula>NOT(ISERROR(SEARCH("%",G27)))</formula>
    </cfRule>
  </conditionalFormatting>
  <conditionalFormatting sqref="G27:I27">
    <cfRule type="containsText" dxfId="3765" priority="5218" operator="containsText" text="%">
      <formula>NOT(ISERROR(SEARCH("%",G27)))</formula>
    </cfRule>
  </conditionalFormatting>
  <conditionalFormatting sqref="G27:I27">
    <cfRule type="containsText" dxfId="3764" priority="5217" operator="containsText" text="%">
      <formula>NOT(ISERROR(SEARCH("%",G27)))</formula>
    </cfRule>
  </conditionalFormatting>
  <conditionalFormatting sqref="G27:I27">
    <cfRule type="containsText" dxfId="3763" priority="5215" operator="containsText" text="%">
      <formula>NOT(ISERROR(SEARCH("%",G27)))</formula>
    </cfRule>
  </conditionalFormatting>
  <conditionalFormatting sqref="G27:I27">
    <cfRule type="containsText" dxfId="3762" priority="5214" operator="containsText" text="%">
      <formula>NOT(ISERROR(SEARCH("%",G27)))</formula>
    </cfRule>
  </conditionalFormatting>
  <conditionalFormatting sqref="G27:I27">
    <cfRule type="containsText" dxfId="3761" priority="5213" operator="containsText" text="%">
      <formula>NOT(ISERROR(SEARCH("%",G27)))</formula>
    </cfRule>
  </conditionalFormatting>
  <conditionalFormatting sqref="G27:I27">
    <cfRule type="containsText" dxfId="3760" priority="5212" operator="containsText" text="%">
      <formula>NOT(ISERROR(SEARCH("%",G27)))</formula>
    </cfRule>
  </conditionalFormatting>
  <conditionalFormatting sqref="G27:I27">
    <cfRule type="containsText" dxfId="3759" priority="5211" operator="containsText" text="%">
      <formula>NOT(ISERROR(SEARCH("%",G27)))</formula>
    </cfRule>
  </conditionalFormatting>
  <conditionalFormatting sqref="G27:I27">
    <cfRule type="containsText" dxfId="3758" priority="5210" operator="containsText" text="%">
      <formula>NOT(ISERROR(SEARCH("%",G27)))</formula>
    </cfRule>
  </conditionalFormatting>
  <conditionalFormatting sqref="G27:I27">
    <cfRule type="containsText" dxfId="3757" priority="5209" operator="containsText" text="%">
      <formula>NOT(ISERROR(SEARCH("%",G27)))</formula>
    </cfRule>
  </conditionalFormatting>
  <conditionalFormatting sqref="G27:I27">
    <cfRule type="containsText" dxfId="3756" priority="5208" operator="containsText" text="%">
      <formula>NOT(ISERROR(SEARCH("%",G27)))</formula>
    </cfRule>
  </conditionalFormatting>
  <conditionalFormatting sqref="G27:I27">
    <cfRule type="containsText" dxfId="3755" priority="5207" operator="containsText" text="%">
      <formula>NOT(ISERROR(SEARCH("%",G27)))</formula>
    </cfRule>
  </conditionalFormatting>
  <conditionalFormatting sqref="G27:I27">
    <cfRule type="containsText" dxfId="3754" priority="5206" operator="containsText" text="%">
      <formula>NOT(ISERROR(SEARCH("%",G27)))</formula>
    </cfRule>
  </conditionalFormatting>
  <conditionalFormatting sqref="G23:I23">
    <cfRule type="containsText" dxfId="3753" priority="5205" operator="containsText" text="%">
      <formula>NOT(ISERROR(SEARCH("%",G23)))</formula>
    </cfRule>
  </conditionalFormatting>
  <conditionalFormatting sqref="G23:I23">
    <cfRule type="containsText" dxfId="3752" priority="5204" operator="containsText" text="%">
      <formula>NOT(ISERROR(SEARCH("%",G23)))</formula>
    </cfRule>
  </conditionalFormatting>
  <conditionalFormatting sqref="G23:I23">
    <cfRule type="containsText" dxfId="3751" priority="5203" operator="containsText" text="%">
      <formula>NOT(ISERROR(SEARCH("%",G23)))</formula>
    </cfRule>
  </conditionalFormatting>
  <conditionalFormatting sqref="G23:I23">
    <cfRule type="containsText" dxfId="3750" priority="5202" operator="containsText" text="%">
      <formula>NOT(ISERROR(SEARCH("%",G23)))</formula>
    </cfRule>
  </conditionalFormatting>
  <conditionalFormatting sqref="G23:I23">
    <cfRule type="containsText" dxfId="3749" priority="5201" operator="containsText" text="%">
      <formula>NOT(ISERROR(SEARCH("%",G23)))</formula>
    </cfRule>
  </conditionalFormatting>
  <conditionalFormatting sqref="G23:I23">
    <cfRule type="containsText" dxfId="3748" priority="5200" operator="containsText" text="%">
      <formula>NOT(ISERROR(SEARCH("%",G23)))</formula>
    </cfRule>
  </conditionalFormatting>
  <conditionalFormatting sqref="G23:I23">
    <cfRule type="containsText" dxfId="3747" priority="5199" operator="containsText" text="%">
      <formula>NOT(ISERROR(SEARCH("%",G23)))</formula>
    </cfRule>
  </conditionalFormatting>
  <conditionalFormatting sqref="G23:I23">
    <cfRule type="containsText" dxfId="3746" priority="5198" operator="containsText" text="%">
      <formula>NOT(ISERROR(SEARCH("%",G23)))</formula>
    </cfRule>
  </conditionalFormatting>
  <conditionalFormatting sqref="G23:I23">
    <cfRule type="containsText" dxfId="3745" priority="5197" operator="containsText" text="%">
      <formula>NOT(ISERROR(SEARCH("%",G23)))</formula>
    </cfRule>
  </conditionalFormatting>
  <conditionalFormatting sqref="G23:I23">
    <cfRule type="containsText" dxfId="3744" priority="5196" operator="containsText" text="%">
      <formula>NOT(ISERROR(SEARCH("%",G23)))</formula>
    </cfRule>
  </conditionalFormatting>
  <conditionalFormatting sqref="G23:I23">
    <cfRule type="containsText" dxfId="3743" priority="5195" operator="containsText" text="%">
      <formula>NOT(ISERROR(SEARCH("%",G23)))</formula>
    </cfRule>
  </conditionalFormatting>
  <conditionalFormatting sqref="G23:I23">
    <cfRule type="containsText" dxfId="3742" priority="5194" operator="containsText" text="%">
      <formula>NOT(ISERROR(SEARCH("%",G23)))</formula>
    </cfRule>
  </conditionalFormatting>
  <conditionalFormatting sqref="G23:I23">
    <cfRule type="containsText" dxfId="3741" priority="5193" operator="containsText" text="%">
      <formula>NOT(ISERROR(SEARCH("%",G23)))</formula>
    </cfRule>
  </conditionalFormatting>
  <conditionalFormatting sqref="G23:I23">
    <cfRule type="containsText" dxfId="3740" priority="5192" operator="containsText" text="%">
      <formula>NOT(ISERROR(SEARCH("%",G23)))</formula>
    </cfRule>
  </conditionalFormatting>
  <conditionalFormatting sqref="G23:I23">
    <cfRule type="containsText" dxfId="3739" priority="5191" operator="containsText" text="%">
      <formula>NOT(ISERROR(SEARCH("%",G23)))</formula>
    </cfRule>
  </conditionalFormatting>
  <conditionalFormatting sqref="G23:I23">
    <cfRule type="containsText" dxfId="3738" priority="5190" operator="containsText" text="%">
      <formula>NOT(ISERROR(SEARCH("%",G23)))</formula>
    </cfRule>
  </conditionalFormatting>
  <conditionalFormatting sqref="G23:I23">
    <cfRule type="containsText" dxfId="3737" priority="5189" operator="containsText" text="%">
      <formula>NOT(ISERROR(SEARCH("%",G23)))</formula>
    </cfRule>
  </conditionalFormatting>
  <conditionalFormatting sqref="G23:I23">
    <cfRule type="containsText" dxfId="3736" priority="5188" operator="containsText" text="%">
      <formula>NOT(ISERROR(SEARCH("%",G23)))</formula>
    </cfRule>
  </conditionalFormatting>
  <conditionalFormatting sqref="G23:I23">
    <cfRule type="containsText" dxfId="3735" priority="5187" operator="containsText" text="%">
      <formula>NOT(ISERROR(SEARCH("%",G23)))</formula>
    </cfRule>
  </conditionalFormatting>
  <conditionalFormatting sqref="G23:I23">
    <cfRule type="containsText" dxfId="3734" priority="5186" operator="containsText" text="%">
      <formula>NOT(ISERROR(SEARCH("%",G23)))</formula>
    </cfRule>
  </conditionalFormatting>
  <conditionalFormatting sqref="G23:I23">
    <cfRule type="containsText" dxfId="3733" priority="5185" operator="containsText" text="%">
      <formula>NOT(ISERROR(SEARCH("%",G23)))</formula>
    </cfRule>
  </conditionalFormatting>
  <conditionalFormatting sqref="G23:I23">
    <cfRule type="containsText" dxfId="3732" priority="5184" operator="containsText" text="%">
      <formula>NOT(ISERROR(SEARCH("%",G23)))</formula>
    </cfRule>
  </conditionalFormatting>
  <conditionalFormatting sqref="G23:I23">
    <cfRule type="containsText" dxfId="3731" priority="5183" operator="containsText" text="%">
      <formula>NOT(ISERROR(SEARCH("%",G23)))</formula>
    </cfRule>
  </conditionalFormatting>
  <conditionalFormatting sqref="G23:I23">
    <cfRule type="containsText" dxfId="3730" priority="5182" operator="containsText" text="%">
      <formula>NOT(ISERROR(SEARCH("%",G23)))</formula>
    </cfRule>
  </conditionalFormatting>
  <conditionalFormatting sqref="G23:I23">
    <cfRule type="containsText" dxfId="3729" priority="5181" operator="containsText" text="%">
      <formula>NOT(ISERROR(SEARCH("%",G23)))</formula>
    </cfRule>
  </conditionalFormatting>
  <conditionalFormatting sqref="G23:I23">
    <cfRule type="containsText" dxfId="3728" priority="5180" operator="containsText" text="%">
      <formula>NOT(ISERROR(SEARCH("%",G23)))</formula>
    </cfRule>
  </conditionalFormatting>
  <conditionalFormatting sqref="G23:I23">
    <cfRule type="containsText" dxfId="3727" priority="5179" operator="containsText" text="%">
      <formula>NOT(ISERROR(SEARCH("%",G23)))</formula>
    </cfRule>
  </conditionalFormatting>
  <conditionalFormatting sqref="G23:I23">
    <cfRule type="containsText" dxfId="3726" priority="5178" operator="containsText" text="%">
      <formula>NOT(ISERROR(SEARCH("%",G23)))</formula>
    </cfRule>
  </conditionalFormatting>
  <conditionalFormatting sqref="G23:I23">
    <cfRule type="containsText" dxfId="3725" priority="5177" operator="containsText" text="%">
      <formula>NOT(ISERROR(SEARCH("%",G23)))</formula>
    </cfRule>
  </conditionalFormatting>
  <conditionalFormatting sqref="G23:I23">
    <cfRule type="containsText" dxfId="3724" priority="5176" operator="containsText" text="%">
      <formula>NOT(ISERROR(SEARCH("%",G23)))</formula>
    </cfRule>
  </conditionalFormatting>
  <conditionalFormatting sqref="G23:I23">
    <cfRule type="containsText" dxfId="3723" priority="5175" operator="containsText" text="%">
      <formula>NOT(ISERROR(SEARCH("%",G23)))</formula>
    </cfRule>
  </conditionalFormatting>
  <conditionalFormatting sqref="G23:I23">
    <cfRule type="containsText" dxfId="3722" priority="5174" operator="containsText" text="%">
      <formula>NOT(ISERROR(SEARCH("%",G23)))</formula>
    </cfRule>
  </conditionalFormatting>
  <conditionalFormatting sqref="G23:I23">
    <cfRule type="containsText" dxfId="3721" priority="5173" operator="containsText" text="%">
      <formula>NOT(ISERROR(SEARCH("%",G23)))</formula>
    </cfRule>
  </conditionalFormatting>
  <conditionalFormatting sqref="G23:I23">
    <cfRule type="containsText" dxfId="3720" priority="5172" operator="containsText" text="%">
      <formula>NOT(ISERROR(SEARCH("%",G23)))</formula>
    </cfRule>
  </conditionalFormatting>
  <conditionalFormatting sqref="G23:I23">
    <cfRule type="containsText" dxfId="3719" priority="5171" operator="containsText" text="%">
      <formula>NOT(ISERROR(SEARCH("%",G23)))</formula>
    </cfRule>
  </conditionalFormatting>
  <conditionalFormatting sqref="G23:I23">
    <cfRule type="containsText" dxfId="3718" priority="5170" operator="containsText" text="%">
      <formula>NOT(ISERROR(SEARCH("%",G23)))</formula>
    </cfRule>
  </conditionalFormatting>
  <conditionalFormatting sqref="G23:I23">
    <cfRule type="containsText" dxfId="3717" priority="5169" operator="containsText" text="%">
      <formula>NOT(ISERROR(SEARCH("%",G23)))</formula>
    </cfRule>
  </conditionalFormatting>
  <conditionalFormatting sqref="G23:I23">
    <cfRule type="containsText" dxfId="3716" priority="5168" operator="containsText" text="%">
      <formula>NOT(ISERROR(SEARCH("%",G23)))</formula>
    </cfRule>
  </conditionalFormatting>
  <conditionalFormatting sqref="G23:I23">
    <cfRule type="containsText" dxfId="3715" priority="5167" operator="containsText" text="%">
      <formula>NOT(ISERROR(SEARCH("%",G23)))</formula>
    </cfRule>
  </conditionalFormatting>
  <conditionalFormatting sqref="G23:I23">
    <cfRule type="containsText" dxfId="3714" priority="5166" operator="containsText" text="%">
      <formula>NOT(ISERROR(SEARCH("%",G23)))</formula>
    </cfRule>
  </conditionalFormatting>
  <conditionalFormatting sqref="G23:I23">
    <cfRule type="containsText" dxfId="3713" priority="5165" operator="containsText" text="%">
      <formula>NOT(ISERROR(SEARCH("%",G23)))</formula>
    </cfRule>
  </conditionalFormatting>
  <conditionalFormatting sqref="G23:I23">
    <cfRule type="containsText" dxfId="3712" priority="5164" operator="containsText" text="%">
      <formula>NOT(ISERROR(SEARCH("%",G23)))</formula>
    </cfRule>
  </conditionalFormatting>
  <conditionalFormatting sqref="G23:I23">
    <cfRule type="containsText" dxfId="3711" priority="5163" operator="containsText" text="%">
      <formula>NOT(ISERROR(SEARCH("%",G23)))</formula>
    </cfRule>
  </conditionalFormatting>
  <conditionalFormatting sqref="G23:I23">
    <cfRule type="containsText" dxfId="3710" priority="5162" operator="containsText" text="%">
      <formula>NOT(ISERROR(SEARCH("%",G23)))</formula>
    </cfRule>
  </conditionalFormatting>
  <conditionalFormatting sqref="G23:I23">
    <cfRule type="containsText" dxfId="3709" priority="5161" operator="containsText" text="%">
      <formula>NOT(ISERROR(SEARCH("%",G23)))</formula>
    </cfRule>
  </conditionalFormatting>
  <conditionalFormatting sqref="G23:I23">
    <cfRule type="containsText" dxfId="3708" priority="5160" operator="containsText" text="%">
      <formula>NOT(ISERROR(SEARCH("%",G23)))</formula>
    </cfRule>
  </conditionalFormatting>
  <conditionalFormatting sqref="G23:I23">
    <cfRule type="containsText" dxfId="3707" priority="5159" operator="containsText" text="%">
      <formula>NOT(ISERROR(SEARCH("%",G23)))</formula>
    </cfRule>
  </conditionalFormatting>
  <conditionalFormatting sqref="G23:I23">
    <cfRule type="containsText" dxfId="3706" priority="5158" operator="containsText" text="%">
      <formula>NOT(ISERROR(SEARCH("%",G23)))</formula>
    </cfRule>
  </conditionalFormatting>
  <conditionalFormatting sqref="G23:I23">
    <cfRule type="containsText" dxfId="3705" priority="5157" operator="containsText" text="%">
      <formula>NOT(ISERROR(SEARCH("%",G23)))</formula>
    </cfRule>
  </conditionalFormatting>
  <conditionalFormatting sqref="G23:I23">
    <cfRule type="containsText" dxfId="3704" priority="5156" operator="containsText" text="%">
      <formula>NOT(ISERROR(SEARCH("%",G23)))</formula>
    </cfRule>
  </conditionalFormatting>
  <conditionalFormatting sqref="G23:I23">
    <cfRule type="containsText" dxfId="3703" priority="5155" operator="containsText" text="%">
      <formula>NOT(ISERROR(SEARCH("%",G23)))</formula>
    </cfRule>
  </conditionalFormatting>
  <conditionalFormatting sqref="G23:I23">
    <cfRule type="containsText" dxfId="3702" priority="5154" operator="containsText" text="%">
      <formula>NOT(ISERROR(SEARCH("%",G23)))</formula>
    </cfRule>
  </conditionalFormatting>
  <conditionalFormatting sqref="G23:I23">
    <cfRule type="containsText" dxfId="3701" priority="5153" operator="containsText" text="%">
      <formula>NOT(ISERROR(SEARCH("%",G23)))</formula>
    </cfRule>
  </conditionalFormatting>
  <conditionalFormatting sqref="G23:I23">
    <cfRule type="containsText" dxfId="3700" priority="5152" operator="containsText" text="%">
      <formula>NOT(ISERROR(SEARCH("%",G23)))</formula>
    </cfRule>
  </conditionalFormatting>
  <conditionalFormatting sqref="G23:I23">
    <cfRule type="containsText" dxfId="3699" priority="5151" operator="containsText" text="%">
      <formula>NOT(ISERROR(SEARCH("%",G23)))</formula>
    </cfRule>
  </conditionalFormatting>
  <conditionalFormatting sqref="G23:I23">
    <cfRule type="containsText" dxfId="3698" priority="5150" operator="containsText" text="%">
      <formula>NOT(ISERROR(SEARCH("%",G23)))</formula>
    </cfRule>
  </conditionalFormatting>
  <conditionalFormatting sqref="G23:I23">
    <cfRule type="containsText" dxfId="3697" priority="5149" operator="containsText" text="%">
      <formula>NOT(ISERROR(SEARCH("%",G23)))</formula>
    </cfRule>
  </conditionalFormatting>
  <conditionalFormatting sqref="G23:I23">
    <cfRule type="containsText" dxfId="3696" priority="5148" operator="containsText" text="%">
      <formula>NOT(ISERROR(SEARCH("%",G23)))</formula>
    </cfRule>
  </conditionalFormatting>
  <conditionalFormatting sqref="G23:I23">
    <cfRule type="containsText" dxfId="3695" priority="5147" operator="containsText" text="%">
      <formula>NOT(ISERROR(SEARCH("%",G23)))</formula>
    </cfRule>
  </conditionalFormatting>
  <conditionalFormatting sqref="G23:I23">
    <cfRule type="containsText" dxfId="3694" priority="5146" operator="containsText" text="%">
      <formula>NOT(ISERROR(SEARCH("%",G23)))</formula>
    </cfRule>
  </conditionalFormatting>
  <conditionalFormatting sqref="G23:I23">
    <cfRule type="containsText" dxfId="3693" priority="5145" operator="containsText" text="%">
      <formula>NOT(ISERROR(SEARCH("%",G23)))</formula>
    </cfRule>
  </conditionalFormatting>
  <conditionalFormatting sqref="G23:I23">
    <cfRule type="containsText" dxfId="3692" priority="5144" operator="containsText" text="%">
      <formula>NOT(ISERROR(SEARCH("%",G23)))</formula>
    </cfRule>
  </conditionalFormatting>
  <conditionalFormatting sqref="G23:I23">
    <cfRule type="containsText" dxfId="3691" priority="5143" operator="containsText" text="%">
      <formula>NOT(ISERROR(SEARCH("%",G23)))</formula>
    </cfRule>
  </conditionalFormatting>
  <conditionalFormatting sqref="G23:I23">
    <cfRule type="containsText" dxfId="3690" priority="5142" operator="containsText" text="%">
      <formula>NOT(ISERROR(SEARCH("%",G23)))</formula>
    </cfRule>
  </conditionalFormatting>
  <conditionalFormatting sqref="G23:I23">
    <cfRule type="containsText" dxfId="3689" priority="5141" operator="containsText" text="%">
      <formula>NOT(ISERROR(SEARCH("%",G23)))</formula>
    </cfRule>
  </conditionalFormatting>
  <conditionalFormatting sqref="G23:I23">
    <cfRule type="containsText" dxfId="3688" priority="5140" operator="containsText" text="%">
      <formula>NOT(ISERROR(SEARCH("%",G23)))</formula>
    </cfRule>
  </conditionalFormatting>
  <conditionalFormatting sqref="G23:I23">
    <cfRule type="containsText" dxfId="3687" priority="5139" operator="containsText" text="%">
      <formula>NOT(ISERROR(SEARCH("%",G23)))</formula>
    </cfRule>
  </conditionalFormatting>
  <conditionalFormatting sqref="G23:I23">
    <cfRule type="containsText" dxfId="3686" priority="5138" operator="containsText" text="%">
      <formula>NOT(ISERROR(SEARCH("%",G23)))</formula>
    </cfRule>
  </conditionalFormatting>
  <conditionalFormatting sqref="G23:I23">
    <cfRule type="containsText" dxfId="3685" priority="5137" operator="containsText" text="%">
      <formula>NOT(ISERROR(SEARCH("%",G23)))</formula>
    </cfRule>
  </conditionalFormatting>
  <conditionalFormatting sqref="G23:I23">
    <cfRule type="containsText" dxfId="3684" priority="5136" operator="containsText" text="%">
      <formula>NOT(ISERROR(SEARCH("%",G23)))</formula>
    </cfRule>
  </conditionalFormatting>
  <conditionalFormatting sqref="G23:I23">
    <cfRule type="containsText" dxfId="3683" priority="5133" operator="containsText" text="%">
      <formula>NOT(ISERROR(SEARCH("%",G23)))</formula>
    </cfRule>
  </conditionalFormatting>
  <conditionalFormatting sqref="G23:I23">
    <cfRule type="containsText" dxfId="3682" priority="5135" operator="containsText" text="%">
      <formula>NOT(ISERROR(SEARCH("%",G23)))</formula>
    </cfRule>
  </conditionalFormatting>
  <conditionalFormatting sqref="G23:I23">
    <cfRule type="containsText" dxfId="3681" priority="5134" operator="containsText" text="%">
      <formula>NOT(ISERROR(SEARCH("%",G23)))</formula>
    </cfRule>
  </conditionalFormatting>
  <conditionalFormatting sqref="G23:I23">
    <cfRule type="containsText" dxfId="3680" priority="5132" operator="containsText" text="%">
      <formula>NOT(ISERROR(SEARCH("%",G23)))</formula>
    </cfRule>
  </conditionalFormatting>
  <conditionalFormatting sqref="G23:I23">
    <cfRule type="containsText" dxfId="3679" priority="5131" operator="containsText" text="%">
      <formula>NOT(ISERROR(SEARCH("%",G23)))</formula>
    </cfRule>
  </conditionalFormatting>
  <conditionalFormatting sqref="G23:I23">
    <cfRule type="containsText" dxfId="3678" priority="5130" operator="containsText" text="%">
      <formula>NOT(ISERROR(SEARCH("%",G23)))</formula>
    </cfRule>
  </conditionalFormatting>
  <conditionalFormatting sqref="G23:I23">
    <cfRule type="containsText" dxfId="3677" priority="5129" operator="containsText" text="%">
      <formula>NOT(ISERROR(SEARCH("%",G23)))</formula>
    </cfRule>
  </conditionalFormatting>
  <conditionalFormatting sqref="G23:I23">
    <cfRule type="containsText" dxfId="3676" priority="5128" operator="containsText" text="%">
      <formula>NOT(ISERROR(SEARCH("%",G23)))</formula>
    </cfRule>
  </conditionalFormatting>
  <conditionalFormatting sqref="G23:I23">
    <cfRule type="containsText" dxfId="3675" priority="5127" operator="containsText" text="%">
      <formula>NOT(ISERROR(SEARCH("%",G23)))</formula>
    </cfRule>
  </conditionalFormatting>
  <conditionalFormatting sqref="G23:I23">
    <cfRule type="containsText" dxfId="3674" priority="5126" operator="containsText" text="%">
      <formula>NOT(ISERROR(SEARCH("%",G23)))</formula>
    </cfRule>
  </conditionalFormatting>
  <conditionalFormatting sqref="G23:I23">
    <cfRule type="containsText" dxfId="3673" priority="5125" operator="containsText" text="%">
      <formula>NOT(ISERROR(SEARCH("%",G23)))</formula>
    </cfRule>
  </conditionalFormatting>
  <conditionalFormatting sqref="G23:I23">
    <cfRule type="containsText" dxfId="3672" priority="5124" operator="containsText" text="%">
      <formula>NOT(ISERROR(SEARCH("%",G23)))</formula>
    </cfRule>
  </conditionalFormatting>
  <conditionalFormatting sqref="G23:I23">
    <cfRule type="containsText" dxfId="3671" priority="5123" operator="containsText" text="%">
      <formula>NOT(ISERROR(SEARCH("%",G23)))</formula>
    </cfRule>
  </conditionalFormatting>
  <conditionalFormatting sqref="I23">
    <cfRule type="containsText" dxfId="3670" priority="5122" operator="containsText" text="%">
      <formula>NOT(ISERROR(SEARCH("%",I23)))</formula>
    </cfRule>
  </conditionalFormatting>
  <conditionalFormatting sqref="I23">
    <cfRule type="containsText" dxfId="3669" priority="5121" operator="containsText" text="%">
      <formula>NOT(ISERROR(SEARCH("%",I23)))</formula>
    </cfRule>
  </conditionalFormatting>
  <conditionalFormatting sqref="I23">
    <cfRule type="containsText" dxfId="3668" priority="5120" operator="containsText" text="%">
      <formula>NOT(ISERROR(SEARCH("%",I23)))</formula>
    </cfRule>
  </conditionalFormatting>
  <conditionalFormatting sqref="I23">
    <cfRule type="containsText" dxfId="3667" priority="5119" operator="containsText" text="%">
      <formula>NOT(ISERROR(SEARCH("%",I23)))</formula>
    </cfRule>
  </conditionalFormatting>
  <conditionalFormatting sqref="I23">
    <cfRule type="containsText" dxfId="3666" priority="5118" operator="containsText" text="%">
      <formula>NOT(ISERROR(SEARCH("%",I23)))</formula>
    </cfRule>
  </conditionalFormatting>
  <conditionalFormatting sqref="I23">
    <cfRule type="containsText" dxfId="3665" priority="5117" operator="containsText" text="%">
      <formula>NOT(ISERROR(SEARCH("%",I23)))</formula>
    </cfRule>
  </conditionalFormatting>
  <conditionalFormatting sqref="I23">
    <cfRule type="containsText" dxfId="3664" priority="5116" operator="containsText" text="%">
      <formula>NOT(ISERROR(SEARCH("%",I23)))</formula>
    </cfRule>
  </conditionalFormatting>
  <conditionalFormatting sqref="I23">
    <cfRule type="containsText" dxfId="3663" priority="5115" operator="containsText" text="%">
      <formula>NOT(ISERROR(SEARCH("%",I23)))</formula>
    </cfRule>
  </conditionalFormatting>
  <conditionalFormatting sqref="I23">
    <cfRule type="containsText" dxfId="3662" priority="5114" operator="containsText" text="%">
      <formula>NOT(ISERROR(SEARCH("%",I23)))</formula>
    </cfRule>
  </conditionalFormatting>
  <conditionalFormatting sqref="I23">
    <cfRule type="containsText" dxfId="3661" priority="5113" operator="containsText" text="%">
      <formula>NOT(ISERROR(SEARCH("%",I23)))</formula>
    </cfRule>
  </conditionalFormatting>
  <conditionalFormatting sqref="I23">
    <cfRule type="containsText" dxfId="3660" priority="5112" operator="containsText" text="%">
      <formula>NOT(ISERROR(SEARCH("%",I23)))</formula>
    </cfRule>
  </conditionalFormatting>
  <conditionalFormatting sqref="I23">
    <cfRule type="containsText" dxfId="3659" priority="5111" operator="containsText" text="%">
      <formula>NOT(ISERROR(SEARCH("%",I23)))</formula>
    </cfRule>
  </conditionalFormatting>
  <conditionalFormatting sqref="I23">
    <cfRule type="containsText" dxfId="3658" priority="5110" operator="containsText" text="%">
      <formula>NOT(ISERROR(SEARCH("%",I23)))</formula>
    </cfRule>
  </conditionalFormatting>
  <conditionalFormatting sqref="I23">
    <cfRule type="containsText" dxfId="3657" priority="5109" operator="containsText" text="%">
      <formula>NOT(ISERROR(SEARCH("%",I23)))</formula>
    </cfRule>
  </conditionalFormatting>
  <conditionalFormatting sqref="I23">
    <cfRule type="containsText" dxfId="3656" priority="5108" operator="containsText" text="%">
      <formula>NOT(ISERROR(SEARCH("%",I23)))</formula>
    </cfRule>
  </conditionalFormatting>
  <conditionalFormatting sqref="I23">
    <cfRule type="containsText" dxfId="3655" priority="5107" operator="containsText" text="%">
      <formula>NOT(ISERROR(SEARCH("%",I23)))</formula>
    </cfRule>
  </conditionalFormatting>
  <conditionalFormatting sqref="I23">
    <cfRule type="containsText" dxfId="3654" priority="5106" operator="containsText" text="%">
      <formula>NOT(ISERROR(SEARCH("%",I23)))</formula>
    </cfRule>
  </conditionalFormatting>
  <conditionalFormatting sqref="I23">
    <cfRule type="containsText" dxfId="3653" priority="5105" operator="containsText" text="%">
      <formula>NOT(ISERROR(SEARCH("%",I23)))</formula>
    </cfRule>
  </conditionalFormatting>
  <conditionalFormatting sqref="I23">
    <cfRule type="containsText" dxfId="3652" priority="5104" operator="containsText" text="%">
      <formula>NOT(ISERROR(SEARCH("%",I23)))</formula>
    </cfRule>
  </conditionalFormatting>
  <conditionalFormatting sqref="I23">
    <cfRule type="containsText" dxfId="3651" priority="5103" operator="containsText" text="%">
      <formula>NOT(ISERROR(SEARCH("%",I23)))</formula>
    </cfRule>
  </conditionalFormatting>
  <conditionalFormatting sqref="I23">
    <cfRule type="containsText" dxfId="3650" priority="5102" operator="containsText" text="%">
      <formula>NOT(ISERROR(SEARCH("%",I23)))</formula>
    </cfRule>
  </conditionalFormatting>
  <conditionalFormatting sqref="I23">
    <cfRule type="containsText" dxfId="3649" priority="5101" operator="containsText" text="%">
      <formula>NOT(ISERROR(SEARCH("%",I23)))</formula>
    </cfRule>
  </conditionalFormatting>
  <conditionalFormatting sqref="I23">
    <cfRule type="containsText" dxfId="3648" priority="5100" operator="containsText" text="%">
      <formula>NOT(ISERROR(SEARCH("%",I23)))</formula>
    </cfRule>
  </conditionalFormatting>
  <conditionalFormatting sqref="I23">
    <cfRule type="containsText" dxfId="3647" priority="5099" operator="containsText" text="%">
      <formula>NOT(ISERROR(SEARCH("%",I23)))</formula>
    </cfRule>
  </conditionalFormatting>
  <conditionalFormatting sqref="I23">
    <cfRule type="containsText" dxfId="3646" priority="5098" operator="containsText" text="%">
      <formula>NOT(ISERROR(SEARCH("%",I23)))</formula>
    </cfRule>
  </conditionalFormatting>
  <conditionalFormatting sqref="I23">
    <cfRule type="containsText" dxfId="3645" priority="5097" operator="containsText" text="%">
      <formula>NOT(ISERROR(SEARCH("%",I23)))</formula>
    </cfRule>
  </conditionalFormatting>
  <conditionalFormatting sqref="I23">
    <cfRule type="containsText" dxfId="3644" priority="5096" operator="containsText" text="%">
      <formula>NOT(ISERROR(SEARCH("%",I23)))</formula>
    </cfRule>
  </conditionalFormatting>
  <conditionalFormatting sqref="I23">
    <cfRule type="containsText" dxfId="3643" priority="5095" operator="containsText" text="%">
      <formula>NOT(ISERROR(SEARCH("%",I23)))</formula>
    </cfRule>
  </conditionalFormatting>
  <conditionalFormatting sqref="I23">
    <cfRule type="containsText" dxfId="3642" priority="5094" operator="containsText" text="%">
      <formula>NOT(ISERROR(SEARCH("%",I23)))</formula>
    </cfRule>
  </conditionalFormatting>
  <conditionalFormatting sqref="I23">
    <cfRule type="containsText" dxfId="3641" priority="5093" operator="containsText" text="%">
      <formula>NOT(ISERROR(SEARCH("%",I23)))</formula>
    </cfRule>
  </conditionalFormatting>
  <conditionalFormatting sqref="I23">
    <cfRule type="containsText" dxfId="3640" priority="5092" operator="containsText" text="%">
      <formula>NOT(ISERROR(SEARCH("%",I23)))</formula>
    </cfRule>
  </conditionalFormatting>
  <conditionalFormatting sqref="I23">
    <cfRule type="containsText" dxfId="3639" priority="5091" operator="containsText" text="%">
      <formula>NOT(ISERROR(SEARCH("%",I23)))</formula>
    </cfRule>
  </conditionalFormatting>
  <conditionalFormatting sqref="I23">
    <cfRule type="containsText" dxfId="3638" priority="5090" operator="containsText" text="%">
      <formula>NOT(ISERROR(SEARCH("%",I23)))</formula>
    </cfRule>
  </conditionalFormatting>
  <conditionalFormatting sqref="I23">
    <cfRule type="containsText" dxfId="3637" priority="5089" operator="containsText" text="%">
      <formula>NOT(ISERROR(SEARCH("%",I23)))</formula>
    </cfRule>
  </conditionalFormatting>
  <conditionalFormatting sqref="I23">
    <cfRule type="containsText" dxfId="3636" priority="5088" operator="containsText" text="%">
      <formula>NOT(ISERROR(SEARCH("%",I23)))</formula>
    </cfRule>
  </conditionalFormatting>
  <conditionalFormatting sqref="I23">
    <cfRule type="containsText" dxfId="3635" priority="5087" operator="containsText" text="%">
      <formula>NOT(ISERROR(SEARCH("%",I23)))</formula>
    </cfRule>
  </conditionalFormatting>
  <conditionalFormatting sqref="I23">
    <cfRule type="containsText" dxfId="3634" priority="5086" operator="containsText" text="%">
      <formula>NOT(ISERROR(SEARCH("%",I23)))</formula>
    </cfRule>
  </conditionalFormatting>
  <conditionalFormatting sqref="I23">
    <cfRule type="containsText" dxfId="3633" priority="5085" operator="containsText" text="%">
      <formula>NOT(ISERROR(SEARCH("%",I23)))</formula>
    </cfRule>
  </conditionalFormatting>
  <conditionalFormatting sqref="I23">
    <cfRule type="containsText" dxfId="3632" priority="5084" operator="containsText" text="%">
      <formula>NOT(ISERROR(SEARCH("%",I23)))</formula>
    </cfRule>
  </conditionalFormatting>
  <conditionalFormatting sqref="I23">
    <cfRule type="containsText" dxfId="3631" priority="5083" operator="containsText" text="%">
      <formula>NOT(ISERROR(SEARCH("%",I23)))</formula>
    </cfRule>
  </conditionalFormatting>
  <conditionalFormatting sqref="I23">
    <cfRule type="containsText" dxfId="3630" priority="5082" operator="containsText" text="%">
      <formula>NOT(ISERROR(SEARCH("%",I23)))</formula>
    </cfRule>
  </conditionalFormatting>
  <conditionalFormatting sqref="I23">
    <cfRule type="containsText" dxfId="3629" priority="5081" operator="containsText" text="%">
      <formula>NOT(ISERROR(SEARCH("%",I23)))</formula>
    </cfRule>
  </conditionalFormatting>
  <conditionalFormatting sqref="I23">
    <cfRule type="containsText" dxfId="3628" priority="5080" operator="containsText" text="%">
      <formula>NOT(ISERROR(SEARCH("%",I23)))</formula>
    </cfRule>
  </conditionalFormatting>
  <conditionalFormatting sqref="I23">
    <cfRule type="containsText" dxfId="3627" priority="5079" operator="containsText" text="%">
      <formula>NOT(ISERROR(SEARCH("%",I23)))</formula>
    </cfRule>
  </conditionalFormatting>
  <conditionalFormatting sqref="I23">
    <cfRule type="containsText" dxfId="3626" priority="5078" operator="containsText" text="%">
      <formula>NOT(ISERROR(SEARCH("%",I23)))</formula>
    </cfRule>
  </conditionalFormatting>
  <conditionalFormatting sqref="I23">
    <cfRule type="containsText" dxfId="3625" priority="5077" operator="containsText" text="%">
      <formula>NOT(ISERROR(SEARCH("%",I23)))</formula>
    </cfRule>
  </conditionalFormatting>
  <conditionalFormatting sqref="I23">
    <cfRule type="containsText" dxfId="3624" priority="5076" operator="containsText" text="%">
      <formula>NOT(ISERROR(SEARCH("%",I23)))</formula>
    </cfRule>
  </conditionalFormatting>
  <conditionalFormatting sqref="I23">
    <cfRule type="containsText" dxfId="3623" priority="5075" operator="containsText" text="%">
      <formula>NOT(ISERROR(SEARCH("%",I23)))</formula>
    </cfRule>
  </conditionalFormatting>
  <conditionalFormatting sqref="I23">
    <cfRule type="containsText" dxfId="3622" priority="5074" operator="containsText" text="%">
      <formula>NOT(ISERROR(SEARCH("%",I23)))</formula>
    </cfRule>
  </conditionalFormatting>
  <conditionalFormatting sqref="I23">
    <cfRule type="containsText" dxfId="3621" priority="5073" operator="containsText" text="%">
      <formula>NOT(ISERROR(SEARCH("%",I23)))</formula>
    </cfRule>
  </conditionalFormatting>
  <conditionalFormatting sqref="I23">
    <cfRule type="containsText" dxfId="3620" priority="5072" operator="containsText" text="%">
      <formula>NOT(ISERROR(SEARCH("%",I23)))</formula>
    </cfRule>
  </conditionalFormatting>
  <conditionalFormatting sqref="I23">
    <cfRule type="containsText" dxfId="3619" priority="5071" operator="containsText" text="%">
      <formula>NOT(ISERROR(SEARCH("%",I23)))</formula>
    </cfRule>
  </conditionalFormatting>
  <conditionalFormatting sqref="I23">
    <cfRule type="containsText" dxfId="3618" priority="5070" operator="containsText" text="%">
      <formula>NOT(ISERROR(SEARCH("%",I23)))</formula>
    </cfRule>
  </conditionalFormatting>
  <conditionalFormatting sqref="I23">
    <cfRule type="containsText" dxfId="3617" priority="5069" operator="containsText" text="%">
      <formula>NOT(ISERROR(SEARCH("%",I23)))</formula>
    </cfRule>
  </conditionalFormatting>
  <conditionalFormatting sqref="I23">
    <cfRule type="containsText" dxfId="3616" priority="5068" operator="containsText" text="%">
      <formula>NOT(ISERROR(SEARCH("%",I23)))</formula>
    </cfRule>
  </conditionalFormatting>
  <conditionalFormatting sqref="I23">
    <cfRule type="containsText" dxfId="3615" priority="5067" operator="containsText" text="%">
      <formula>NOT(ISERROR(SEARCH("%",I23)))</formula>
    </cfRule>
  </conditionalFormatting>
  <conditionalFormatting sqref="I23">
    <cfRule type="containsText" dxfId="3614" priority="5066" operator="containsText" text="%">
      <formula>NOT(ISERROR(SEARCH("%",I23)))</formula>
    </cfRule>
  </conditionalFormatting>
  <conditionalFormatting sqref="I23">
    <cfRule type="containsText" dxfId="3613" priority="5065" operator="containsText" text="%">
      <formula>NOT(ISERROR(SEARCH("%",I23)))</formula>
    </cfRule>
  </conditionalFormatting>
  <conditionalFormatting sqref="I23">
    <cfRule type="containsText" dxfId="3612" priority="5064" operator="containsText" text="%">
      <formula>NOT(ISERROR(SEARCH("%",I23)))</formula>
    </cfRule>
  </conditionalFormatting>
  <conditionalFormatting sqref="I23">
    <cfRule type="containsText" dxfId="3611" priority="5063" operator="containsText" text="%">
      <formula>NOT(ISERROR(SEARCH("%",I23)))</formula>
    </cfRule>
  </conditionalFormatting>
  <conditionalFormatting sqref="I23">
    <cfRule type="containsText" dxfId="3610" priority="5062" operator="containsText" text="%">
      <formula>NOT(ISERROR(SEARCH("%",I23)))</formula>
    </cfRule>
  </conditionalFormatting>
  <conditionalFormatting sqref="I23">
    <cfRule type="containsText" dxfId="3609" priority="5061" operator="containsText" text="%">
      <formula>NOT(ISERROR(SEARCH("%",I23)))</formula>
    </cfRule>
  </conditionalFormatting>
  <conditionalFormatting sqref="I23">
    <cfRule type="containsText" dxfId="3608" priority="5060" operator="containsText" text="%">
      <formula>NOT(ISERROR(SEARCH("%",I23)))</formula>
    </cfRule>
  </conditionalFormatting>
  <conditionalFormatting sqref="I23">
    <cfRule type="containsText" dxfId="3607" priority="5059" operator="containsText" text="%">
      <formula>NOT(ISERROR(SEARCH("%",I23)))</formula>
    </cfRule>
  </conditionalFormatting>
  <conditionalFormatting sqref="I23">
    <cfRule type="containsText" dxfId="3606" priority="5058" operator="containsText" text="%">
      <formula>NOT(ISERROR(SEARCH("%",I23)))</formula>
    </cfRule>
  </conditionalFormatting>
  <conditionalFormatting sqref="I23">
    <cfRule type="containsText" dxfId="3605" priority="5057" operator="containsText" text="%">
      <formula>NOT(ISERROR(SEARCH("%",I23)))</formula>
    </cfRule>
  </conditionalFormatting>
  <conditionalFormatting sqref="I23">
    <cfRule type="containsText" dxfId="3604" priority="5056" operator="containsText" text="%">
      <formula>NOT(ISERROR(SEARCH("%",I23)))</formula>
    </cfRule>
  </conditionalFormatting>
  <conditionalFormatting sqref="I23">
    <cfRule type="containsText" dxfId="3603" priority="5055" operator="containsText" text="%">
      <formula>NOT(ISERROR(SEARCH("%",I23)))</formula>
    </cfRule>
  </conditionalFormatting>
  <conditionalFormatting sqref="I23">
    <cfRule type="containsText" dxfId="3602" priority="5054" operator="containsText" text="%">
      <formula>NOT(ISERROR(SEARCH("%",I23)))</formula>
    </cfRule>
  </conditionalFormatting>
  <conditionalFormatting sqref="I23">
    <cfRule type="containsText" dxfId="3601" priority="5053" operator="containsText" text="%">
      <formula>NOT(ISERROR(SEARCH("%",I23)))</formula>
    </cfRule>
  </conditionalFormatting>
  <conditionalFormatting sqref="I23">
    <cfRule type="containsText" dxfId="3600" priority="5052" operator="containsText" text="%">
      <formula>NOT(ISERROR(SEARCH("%",I23)))</formula>
    </cfRule>
  </conditionalFormatting>
  <conditionalFormatting sqref="I23">
    <cfRule type="containsText" dxfId="3599" priority="5051" operator="containsText" text="%">
      <formula>NOT(ISERROR(SEARCH("%",I23)))</formula>
    </cfRule>
  </conditionalFormatting>
  <conditionalFormatting sqref="I23">
    <cfRule type="containsText" dxfId="3598" priority="5048" operator="containsText" text="%">
      <formula>NOT(ISERROR(SEARCH("%",I23)))</formula>
    </cfRule>
  </conditionalFormatting>
  <conditionalFormatting sqref="I23">
    <cfRule type="containsText" dxfId="3597" priority="5050" operator="containsText" text="%">
      <formula>NOT(ISERROR(SEARCH("%",I23)))</formula>
    </cfRule>
  </conditionalFormatting>
  <conditionalFormatting sqref="I23">
    <cfRule type="containsText" dxfId="3596" priority="5049" operator="containsText" text="%">
      <formula>NOT(ISERROR(SEARCH("%",I23)))</formula>
    </cfRule>
  </conditionalFormatting>
  <conditionalFormatting sqref="I23">
    <cfRule type="containsText" dxfId="3595" priority="5047" operator="containsText" text="%">
      <formula>NOT(ISERROR(SEARCH("%",I23)))</formula>
    </cfRule>
  </conditionalFormatting>
  <conditionalFormatting sqref="I23">
    <cfRule type="containsText" dxfId="3594" priority="5046" operator="containsText" text="%">
      <formula>NOT(ISERROR(SEARCH("%",I23)))</formula>
    </cfRule>
  </conditionalFormatting>
  <conditionalFormatting sqref="I23">
    <cfRule type="containsText" dxfId="3593" priority="5045" operator="containsText" text="%">
      <formula>NOT(ISERROR(SEARCH("%",I23)))</formula>
    </cfRule>
  </conditionalFormatting>
  <conditionalFormatting sqref="I23">
    <cfRule type="containsText" dxfId="3592" priority="5044" operator="containsText" text="%">
      <formula>NOT(ISERROR(SEARCH("%",I23)))</formula>
    </cfRule>
  </conditionalFormatting>
  <conditionalFormatting sqref="I23">
    <cfRule type="containsText" dxfId="3591" priority="5043" operator="containsText" text="%">
      <formula>NOT(ISERROR(SEARCH("%",I23)))</formula>
    </cfRule>
  </conditionalFormatting>
  <conditionalFormatting sqref="I23">
    <cfRule type="containsText" dxfId="3590" priority="5042" operator="containsText" text="%">
      <formula>NOT(ISERROR(SEARCH("%",I23)))</formula>
    </cfRule>
  </conditionalFormatting>
  <conditionalFormatting sqref="I23">
    <cfRule type="containsText" dxfId="3589" priority="5041" operator="containsText" text="%">
      <formula>NOT(ISERROR(SEARCH("%",I23)))</formula>
    </cfRule>
  </conditionalFormatting>
  <conditionalFormatting sqref="I23">
    <cfRule type="containsText" dxfId="3588" priority="5040" operator="containsText" text="%">
      <formula>NOT(ISERROR(SEARCH("%",I23)))</formula>
    </cfRule>
  </conditionalFormatting>
  <conditionalFormatting sqref="I23">
    <cfRule type="containsText" dxfId="3587" priority="5039" operator="containsText" text="%">
      <formula>NOT(ISERROR(SEARCH("%",I23)))</formula>
    </cfRule>
  </conditionalFormatting>
  <conditionalFormatting sqref="I23">
    <cfRule type="containsText" dxfId="3586" priority="5038" operator="containsText" text="%">
      <formula>NOT(ISERROR(SEARCH("%",I23)))</formula>
    </cfRule>
  </conditionalFormatting>
  <conditionalFormatting sqref="I23">
    <cfRule type="containsText" dxfId="3585" priority="5037" operator="containsText" text="%">
      <formula>NOT(ISERROR(SEARCH("%",I23)))</formula>
    </cfRule>
  </conditionalFormatting>
  <conditionalFormatting sqref="I23">
    <cfRule type="containsText" dxfId="3584" priority="5036" operator="containsText" text="%">
      <formula>NOT(ISERROR(SEARCH("%",I23)))</formula>
    </cfRule>
  </conditionalFormatting>
  <conditionalFormatting sqref="I23">
    <cfRule type="containsText" dxfId="3583" priority="5035" operator="containsText" text="%">
      <formula>NOT(ISERROR(SEARCH("%",I23)))</formula>
    </cfRule>
  </conditionalFormatting>
  <conditionalFormatting sqref="I23">
    <cfRule type="containsText" dxfId="3582" priority="5034" operator="containsText" text="%">
      <formula>NOT(ISERROR(SEARCH("%",I23)))</formula>
    </cfRule>
  </conditionalFormatting>
  <conditionalFormatting sqref="I23">
    <cfRule type="containsText" dxfId="3581" priority="5033" operator="containsText" text="%">
      <formula>NOT(ISERROR(SEARCH("%",I23)))</formula>
    </cfRule>
  </conditionalFormatting>
  <conditionalFormatting sqref="I23">
    <cfRule type="containsText" dxfId="3580" priority="5032" operator="containsText" text="%">
      <formula>NOT(ISERROR(SEARCH("%",I23)))</formula>
    </cfRule>
  </conditionalFormatting>
  <conditionalFormatting sqref="I23">
    <cfRule type="containsText" dxfId="3579" priority="5031" operator="containsText" text="%">
      <formula>NOT(ISERROR(SEARCH("%",I23)))</formula>
    </cfRule>
  </conditionalFormatting>
  <conditionalFormatting sqref="I23">
    <cfRule type="containsText" dxfId="3578" priority="5030" operator="containsText" text="%">
      <formula>NOT(ISERROR(SEARCH("%",I23)))</formula>
    </cfRule>
  </conditionalFormatting>
  <conditionalFormatting sqref="I23">
    <cfRule type="containsText" dxfId="3577" priority="5029" operator="containsText" text="%">
      <formula>NOT(ISERROR(SEARCH("%",I23)))</formula>
    </cfRule>
  </conditionalFormatting>
  <conditionalFormatting sqref="I23">
    <cfRule type="containsText" dxfId="3576" priority="5028" operator="containsText" text="%">
      <formula>NOT(ISERROR(SEARCH("%",I23)))</formula>
    </cfRule>
  </conditionalFormatting>
  <conditionalFormatting sqref="I23">
    <cfRule type="containsText" dxfId="3575" priority="5027" operator="containsText" text="%">
      <formula>NOT(ISERROR(SEARCH("%",I23)))</formula>
    </cfRule>
  </conditionalFormatting>
  <conditionalFormatting sqref="I23">
    <cfRule type="containsText" dxfId="3574" priority="5026" operator="containsText" text="%">
      <formula>NOT(ISERROR(SEARCH("%",I23)))</formula>
    </cfRule>
  </conditionalFormatting>
  <conditionalFormatting sqref="I23">
    <cfRule type="containsText" dxfId="3573" priority="5025" operator="containsText" text="%">
      <formula>NOT(ISERROR(SEARCH("%",I23)))</formula>
    </cfRule>
  </conditionalFormatting>
  <conditionalFormatting sqref="I23">
    <cfRule type="containsText" dxfId="3572" priority="5024" operator="containsText" text="%">
      <formula>NOT(ISERROR(SEARCH("%",I23)))</formula>
    </cfRule>
  </conditionalFormatting>
  <conditionalFormatting sqref="I23">
    <cfRule type="containsText" dxfId="3571" priority="5023" operator="containsText" text="%">
      <formula>NOT(ISERROR(SEARCH("%",I23)))</formula>
    </cfRule>
  </conditionalFormatting>
  <conditionalFormatting sqref="I23">
    <cfRule type="containsText" dxfId="3570" priority="5022" operator="containsText" text="%">
      <formula>NOT(ISERROR(SEARCH("%",I23)))</formula>
    </cfRule>
  </conditionalFormatting>
  <conditionalFormatting sqref="I23">
    <cfRule type="containsText" dxfId="3569" priority="5021" operator="containsText" text="%">
      <formula>NOT(ISERROR(SEARCH("%",I23)))</formula>
    </cfRule>
  </conditionalFormatting>
  <conditionalFormatting sqref="I23">
    <cfRule type="containsText" dxfId="3568" priority="5020" operator="containsText" text="%">
      <formula>NOT(ISERROR(SEARCH("%",I23)))</formula>
    </cfRule>
  </conditionalFormatting>
  <conditionalFormatting sqref="I23">
    <cfRule type="containsText" dxfId="3567" priority="5019" operator="containsText" text="%">
      <formula>NOT(ISERROR(SEARCH("%",I23)))</formula>
    </cfRule>
  </conditionalFormatting>
  <conditionalFormatting sqref="I23">
    <cfRule type="containsText" dxfId="3566" priority="5018" operator="containsText" text="%">
      <formula>NOT(ISERROR(SEARCH("%",I23)))</formula>
    </cfRule>
  </conditionalFormatting>
  <conditionalFormatting sqref="I23">
    <cfRule type="containsText" dxfId="3565" priority="5017" operator="containsText" text="%">
      <formula>NOT(ISERROR(SEARCH("%",I23)))</formula>
    </cfRule>
  </conditionalFormatting>
  <conditionalFormatting sqref="I23">
    <cfRule type="containsText" dxfId="3564" priority="5016" operator="containsText" text="%">
      <formula>NOT(ISERROR(SEARCH("%",I23)))</formula>
    </cfRule>
  </conditionalFormatting>
  <conditionalFormatting sqref="I23">
    <cfRule type="containsText" dxfId="3563" priority="5015" operator="containsText" text="%">
      <formula>NOT(ISERROR(SEARCH("%",I23)))</formula>
    </cfRule>
  </conditionalFormatting>
  <conditionalFormatting sqref="I23">
    <cfRule type="containsText" dxfId="3562" priority="5014" operator="containsText" text="%">
      <formula>NOT(ISERROR(SEARCH("%",I23)))</formula>
    </cfRule>
  </conditionalFormatting>
  <conditionalFormatting sqref="I23">
    <cfRule type="containsText" dxfId="3561" priority="5013" operator="containsText" text="%">
      <formula>NOT(ISERROR(SEARCH("%",I23)))</formula>
    </cfRule>
  </conditionalFormatting>
  <conditionalFormatting sqref="I23">
    <cfRule type="containsText" dxfId="3560" priority="5012" operator="containsText" text="%">
      <formula>NOT(ISERROR(SEARCH("%",I23)))</formula>
    </cfRule>
  </conditionalFormatting>
  <conditionalFormatting sqref="I23">
    <cfRule type="containsText" dxfId="3559" priority="5011" operator="containsText" text="%">
      <formula>NOT(ISERROR(SEARCH("%",I23)))</formula>
    </cfRule>
  </conditionalFormatting>
  <conditionalFormatting sqref="I23">
    <cfRule type="containsText" dxfId="3558" priority="5010" operator="containsText" text="%">
      <formula>NOT(ISERROR(SEARCH("%",I23)))</formula>
    </cfRule>
  </conditionalFormatting>
  <conditionalFormatting sqref="I23">
    <cfRule type="containsText" dxfId="3557" priority="5009" operator="containsText" text="%">
      <formula>NOT(ISERROR(SEARCH("%",I23)))</formula>
    </cfRule>
  </conditionalFormatting>
  <conditionalFormatting sqref="I23">
    <cfRule type="containsText" dxfId="3556" priority="5008" operator="containsText" text="%">
      <formula>NOT(ISERROR(SEARCH("%",I23)))</formula>
    </cfRule>
  </conditionalFormatting>
  <conditionalFormatting sqref="I23">
    <cfRule type="containsText" dxfId="3555" priority="5007" operator="containsText" text="%">
      <formula>NOT(ISERROR(SEARCH("%",I23)))</formula>
    </cfRule>
  </conditionalFormatting>
  <conditionalFormatting sqref="I23">
    <cfRule type="containsText" dxfId="3554" priority="5006" operator="containsText" text="%">
      <formula>NOT(ISERROR(SEARCH("%",I23)))</formula>
    </cfRule>
  </conditionalFormatting>
  <conditionalFormatting sqref="I23">
    <cfRule type="containsText" dxfId="3553" priority="5005" operator="containsText" text="%">
      <formula>NOT(ISERROR(SEARCH("%",I23)))</formula>
    </cfRule>
  </conditionalFormatting>
  <conditionalFormatting sqref="I23">
    <cfRule type="containsText" dxfId="3552" priority="5004" operator="containsText" text="%">
      <formula>NOT(ISERROR(SEARCH("%",I23)))</formula>
    </cfRule>
  </conditionalFormatting>
  <conditionalFormatting sqref="I23">
    <cfRule type="containsText" dxfId="3551" priority="5003" operator="containsText" text="%">
      <formula>NOT(ISERROR(SEARCH("%",I23)))</formula>
    </cfRule>
  </conditionalFormatting>
  <conditionalFormatting sqref="I23">
    <cfRule type="containsText" dxfId="3550" priority="5002" operator="containsText" text="%">
      <formula>NOT(ISERROR(SEARCH("%",I23)))</formula>
    </cfRule>
  </conditionalFormatting>
  <conditionalFormatting sqref="I23">
    <cfRule type="containsText" dxfId="3549" priority="5001" operator="containsText" text="%">
      <formula>NOT(ISERROR(SEARCH("%",I23)))</formula>
    </cfRule>
  </conditionalFormatting>
  <conditionalFormatting sqref="I23">
    <cfRule type="containsText" dxfId="3548" priority="5000" operator="containsText" text="%">
      <formula>NOT(ISERROR(SEARCH("%",I23)))</formula>
    </cfRule>
  </conditionalFormatting>
  <conditionalFormatting sqref="I23">
    <cfRule type="containsText" dxfId="3547" priority="4999" operator="containsText" text="%">
      <formula>NOT(ISERROR(SEARCH("%",I23)))</formula>
    </cfRule>
  </conditionalFormatting>
  <conditionalFormatting sqref="I23">
    <cfRule type="containsText" dxfId="3546" priority="4998" operator="containsText" text="%">
      <formula>NOT(ISERROR(SEARCH("%",I23)))</formula>
    </cfRule>
  </conditionalFormatting>
  <conditionalFormatting sqref="I23">
    <cfRule type="containsText" dxfId="3545" priority="4997" operator="containsText" text="%">
      <formula>NOT(ISERROR(SEARCH("%",I23)))</formula>
    </cfRule>
  </conditionalFormatting>
  <conditionalFormatting sqref="I23">
    <cfRule type="containsText" dxfId="3544" priority="4996" operator="containsText" text="%">
      <formula>NOT(ISERROR(SEARCH("%",I23)))</formula>
    </cfRule>
  </conditionalFormatting>
  <conditionalFormatting sqref="I23">
    <cfRule type="containsText" dxfId="3543" priority="4995" operator="containsText" text="%">
      <formula>NOT(ISERROR(SEARCH("%",I23)))</formula>
    </cfRule>
  </conditionalFormatting>
  <conditionalFormatting sqref="I23">
    <cfRule type="containsText" dxfId="3542" priority="4994" operator="containsText" text="%">
      <formula>NOT(ISERROR(SEARCH("%",I23)))</formula>
    </cfRule>
  </conditionalFormatting>
  <conditionalFormatting sqref="I23">
    <cfRule type="containsText" dxfId="3541" priority="4993" operator="containsText" text="%">
      <formula>NOT(ISERROR(SEARCH("%",I23)))</formula>
    </cfRule>
  </conditionalFormatting>
  <conditionalFormatting sqref="I23">
    <cfRule type="containsText" dxfId="3540" priority="4992" operator="containsText" text="%">
      <formula>NOT(ISERROR(SEARCH("%",I23)))</formula>
    </cfRule>
  </conditionalFormatting>
  <conditionalFormatting sqref="I23">
    <cfRule type="containsText" dxfId="3539" priority="4991" operator="containsText" text="%">
      <formula>NOT(ISERROR(SEARCH("%",I23)))</formula>
    </cfRule>
  </conditionalFormatting>
  <conditionalFormatting sqref="I23">
    <cfRule type="containsText" dxfId="3538" priority="4990" operator="containsText" text="%">
      <formula>NOT(ISERROR(SEARCH("%",I23)))</formula>
    </cfRule>
  </conditionalFormatting>
  <conditionalFormatting sqref="I23">
    <cfRule type="containsText" dxfId="3537" priority="4989" operator="containsText" text="%">
      <formula>NOT(ISERROR(SEARCH("%",I23)))</formula>
    </cfRule>
  </conditionalFormatting>
  <conditionalFormatting sqref="I23">
    <cfRule type="containsText" dxfId="3536" priority="4988" operator="containsText" text="%">
      <formula>NOT(ISERROR(SEARCH("%",I23)))</formula>
    </cfRule>
  </conditionalFormatting>
  <conditionalFormatting sqref="I23">
    <cfRule type="containsText" dxfId="3535" priority="4987" operator="containsText" text="%">
      <formula>NOT(ISERROR(SEARCH("%",I23)))</formula>
    </cfRule>
  </conditionalFormatting>
  <conditionalFormatting sqref="I23">
    <cfRule type="containsText" dxfId="3534" priority="4986" operator="containsText" text="%">
      <formula>NOT(ISERROR(SEARCH("%",I23)))</formula>
    </cfRule>
  </conditionalFormatting>
  <conditionalFormatting sqref="I23">
    <cfRule type="containsText" dxfId="3533" priority="4985" operator="containsText" text="%">
      <formula>NOT(ISERROR(SEARCH("%",I23)))</formula>
    </cfRule>
  </conditionalFormatting>
  <conditionalFormatting sqref="I23">
    <cfRule type="containsText" dxfId="3532" priority="4984" operator="containsText" text="%">
      <formula>NOT(ISERROR(SEARCH("%",I23)))</formula>
    </cfRule>
  </conditionalFormatting>
  <conditionalFormatting sqref="I23">
    <cfRule type="containsText" dxfId="3531" priority="4983" operator="containsText" text="%">
      <formula>NOT(ISERROR(SEARCH("%",I23)))</formula>
    </cfRule>
  </conditionalFormatting>
  <conditionalFormatting sqref="I23">
    <cfRule type="containsText" dxfId="3530" priority="4982" operator="containsText" text="%">
      <formula>NOT(ISERROR(SEARCH("%",I23)))</formula>
    </cfRule>
  </conditionalFormatting>
  <conditionalFormatting sqref="I23">
    <cfRule type="containsText" dxfId="3529" priority="4981" operator="containsText" text="%">
      <formula>NOT(ISERROR(SEARCH("%",I23)))</formula>
    </cfRule>
  </conditionalFormatting>
  <conditionalFormatting sqref="I23">
    <cfRule type="containsText" dxfId="3528" priority="4980" operator="containsText" text="%">
      <formula>NOT(ISERROR(SEARCH("%",I23)))</formula>
    </cfRule>
  </conditionalFormatting>
  <conditionalFormatting sqref="I23">
    <cfRule type="containsText" dxfId="3527" priority="4979" operator="containsText" text="%">
      <formula>NOT(ISERROR(SEARCH("%",I23)))</formula>
    </cfRule>
  </conditionalFormatting>
  <conditionalFormatting sqref="I23">
    <cfRule type="containsText" dxfId="3526" priority="4978" operator="containsText" text="%">
      <formula>NOT(ISERROR(SEARCH("%",I23)))</formula>
    </cfRule>
  </conditionalFormatting>
  <conditionalFormatting sqref="I23">
    <cfRule type="containsText" dxfId="3525" priority="4977" operator="containsText" text="%">
      <formula>NOT(ISERROR(SEARCH("%",I23)))</formula>
    </cfRule>
  </conditionalFormatting>
  <conditionalFormatting sqref="I23">
    <cfRule type="containsText" dxfId="3524" priority="4976" operator="containsText" text="%">
      <formula>NOT(ISERROR(SEARCH("%",I23)))</formula>
    </cfRule>
  </conditionalFormatting>
  <conditionalFormatting sqref="I23">
    <cfRule type="containsText" dxfId="3523" priority="4975" operator="containsText" text="%">
      <formula>NOT(ISERROR(SEARCH("%",I23)))</formula>
    </cfRule>
  </conditionalFormatting>
  <conditionalFormatting sqref="I23">
    <cfRule type="containsText" dxfId="3522" priority="4974" operator="containsText" text="%">
      <formula>NOT(ISERROR(SEARCH("%",I23)))</formula>
    </cfRule>
  </conditionalFormatting>
  <conditionalFormatting sqref="I23">
    <cfRule type="containsText" dxfId="3521" priority="4973" operator="containsText" text="%">
      <formula>NOT(ISERROR(SEARCH("%",I23)))</formula>
    </cfRule>
  </conditionalFormatting>
  <conditionalFormatting sqref="I23">
    <cfRule type="containsText" dxfId="3520" priority="4972" operator="containsText" text="%">
      <formula>NOT(ISERROR(SEARCH("%",I23)))</formula>
    </cfRule>
  </conditionalFormatting>
  <conditionalFormatting sqref="I23">
    <cfRule type="containsText" dxfId="3519" priority="4971" operator="containsText" text="%">
      <formula>NOT(ISERROR(SEARCH("%",I23)))</formula>
    </cfRule>
  </conditionalFormatting>
  <conditionalFormatting sqref="I23">
    <cfRule type="containsText" dxfId="3518" priority="4970" operator="containsText" text="%">
      <formula>NOT(ISERROR(SEARCH("%",I23)))</formula>
    </cfRule>
  </conditionalFormatting>
  <conditionalFormatting sqref="I23">
    <cfRule type="containsText" dxfId="3517" priority="4969" operator="containsText" text="%">
      <formula>NOT(ISERROR(SEARCH("%",I23)))</formula>
    </cfRule>
  </conditionalFormatting>
  <conditionalFormatting sqref="I23">
    <cfRule type="containsText" dxfId="3516" priority="4968" operator="containsText" text="%">
      <formula>NOT(ISERROR(SEARCH("%",I23)))</formula>
    </cfRule>
  </conditionalFormatting>
  <conditionalFormatting sqref="I23">
    <cfRule type="containsText" dxfId="3515" priority="4967" operator="containsText" text="%">
      <formula>NOT(ISERROR(SEARCH("%",I23)))</formula>
    </cfRule>
  </conditionalFormatting>
  <conditionalFormatting sqref="I23">
    <cfRule type="containsText" dxfId="3514" priority="4966" operator="containsText" text="%">
      <formula>NOT(ISERROR(SEARCH("%",I23)))</formula>
    </cfRule>
  </conditionalFormatting>
  <conditionalFormatting sqref="I23">
    <cfRule type="containsText" dxfId="3513" priority="4963" operator="containsText" text="%">
      <formula>NOT(ISERROR(SEARCH("%",I23)))</formula>
    </cfRule>
  </conditionalFormatting>
  <conditionalFormatting sqref="I23">
    <cfRule type="containsText" dxfId="3512" priority="4965" operator="containsText" text="%">
      <formula>NOT(ISERROR(SEARCH("%",I23)))</formula>
    </cfRule>
  </conditionalFormatting>
  <conditionalFormatting sqref="I23">
    <cfRule type="containsText" dxfId="3511" priority="4964" operator="containsText" text="%">
      <formula>NOT(ISERROR(SEARCH("%",I23)))</formula>
    </cfRule>
  </conditionalFormatting>
  <conditionalFormatting sqref="I23">
    <cfRule type="containsText" dxfId="3510" priority="4962" operator="containsText" text="%">
      <formula>NOT(ISERROR(SEARCH("%",I23)))</formula>
    </cfRule>
  </conditionalFormatting>
  <conditionalFormatting sqref="I23">
    <cfRule type="containsText" dxfId="3509" priority="4961" operator="containsText" text="%">
      <formula>NOT(ISERROR(SEARCH("%",I23)))</formula>
    </cfRule>
  </conditionalFormatting>
  <conditionalFormatting sqref="I23">
    <cfRule type="containsText" dxfId="3508" priority="4960" operator="containsText" text="%">
      <formula>NOT(ISERROR(SEARCH("%",I23)))</formula>
    </cfRule>
  </conditionalFormatting>
  <conditionalFormatting sqref="I23">
    <cfRule type="containsText" dxfId="3507" priority="4959" operator="containsText" text="%">
      <formula>NOT(ISERROR(SEARCH("%",I23)))</formula>
    </cfRule>
  </conditionalFormatting>
  <conditionalFormatting sqref="I23">
    <cfRule type="containsText" dxfId="3506" priority="4958" operator="containsText" text="%">
      <formula>NOT(ISERROR(SEARCH("%",I23)))</formula>
    </cfRule>
  </conditionalFormatting>
  <conditionalFormatting sqref="I23">
    <cfRule type="containsText" dxfId="3505" priority="4957" operator="containsText" text="%">
      <formula>NOT(ISERROR(SEARCH("%",I23)))</formula>
    </cfRule>
  </conditionalFormatting>
  <conditionalFormatting sqref="I23">
    <cfRule type="containsText" dxfId="3504" priority="4956" operator="containsText" text="%">
      <formula>NOT(ISERROR(SEARCH("%",I23)))</formula>
    </cfRule>
  </conditionalFormatting>
  <conditionalFormatting sqref="I23">
    <cfRule type="containsText" dxfId="3503" priority="4955" operator="containsText" text="%">
      <formula>NOT(ISERROR(SEARCH("%",I23)))</formula>
    </cfRule>
  </conditionalFormatting>
  <conditionalFormatting sqref="I23">
    <cfRule type="containsText" dxfId="3502" priority="4954" operator="containsText" text="%">
      <formula>NOT(ISERROR(SEARCH("%",I23)))</formula>
    </cfRule>
  </conditionalFormatting>
  <conditionalFormatting sqref="I23">
    <cfRule type="containsText" dxfId="3501" priority="4953" operator="containsText" text="%">
      <formula>NOT(ISERROR(SEARCH("%",I23)))</formula>
    </cfRule>
  </conditionalFormatting>
  <conditionalFormatting sqref="I25">
    <cfRule type="containsText" dxfId="3500" priority="4952" operator="containsText" text="%">
      <formula>NOT(ISERROR(SEARCH("%",I25)))</formula>
    </cfRule>
  </conditionalFormatting>
  <conditionalFormatting sqref="I25">
    <cfRule type="containsText" dxfId="3499" priority="4951" operator="containsText" text="%">
      <formula>NOT(ISERROR(SEARCH("%",I25)))</formula>
    </cfRule>
  </conditionalFormatting>
  <conditionalFormatting sqref="I25">
    <cfRule type="containsText" dxfId="3498" priority="4950" operator="containsText" text="%">
      <formula>NOT(ISERROR(SEARCH("%",I25)))</formula>
    </cfRule>
  </conditionalFormatting>
  <conditionalFormatting sqref="I25">
    <cfRule type="containsText" dxfId="3497" priority="4949" operator="containsText" text="%">
      <formula>NOT(ISERROR(SEARCH("%",I25)))</formula>
    </cfRule>
  </conditionalFormatting>
  <conditionalFormatting sqref="I25">
    <cfRule type="containsText" dxfId="3496" priority="4948" operator="containsText" text="%">
      <formula>NOT(ISERROR(SEARCH("%",I25)))</formula>
    </cfRule>
  </conditionalFormatting>
  <conditionalFormatting sqref="I25">
    <cfRule type="containsText" dxfId="3495" priority="4946" operator="containsText" text="%">
      <formula>NOT(ISERROR(SEARCH("%",I25)))</formula>
    </cfRule>
  </conditionalFormatting>
  <conditionalFormatting sqref="I25">
    <cfRule type="containsText" dxfId="3494" priority="4945" operator="containsText" text="%">
      <formula>NOT(ISERROR(SEARCH("%",I25)))</formula>
    </cfRule>
  </conditionalFormatting>
  <conditionalFormatting sqref="I25">
    <cfRule type="containsText" dxfId="3493" priority="4944" operator="containsText" text="%">
      <formula>NOT(ISERROR(SEARCH("%",I25)))</formula>
    </cfRule>
  </conditionalFormatting>
  <conditionalFormatting sqref="I25">
    <cfRule type="containsText" dxfId="3492" priority="4943" operator="containsText" text="%">
      <formula>NOT(ISERROR(SEARCH("%",I25)))</formula>
    </cfRule>
  </conditionalFormatting>
  <conditionalFormatting sqref="I25">
    <cfRule type="containsText" dxfId="3491" priority="4942" operator="containsText" text="%">
      <formula>NOT(ISERROR(SEARCH("%",I25)))</formula>
    </cfRule>
  </conditionalFormatting>
  <conditionalFormatting sqref="I25">
    <cfRule type="containsText" dxfId="3490" priority="4941" operator="containsText" text="%">
      <formula>NOT(ISERROR(SEARCH("%",I25)))</formula>
    </cfRule>
  </conditionalFormatting>
  <conditionalFormatting sqref="I25">
    <cfRule type="containsText" dxfId="3489" priority="4940" operator="containsText" text="%">
      <formula>NOT(ISERROR(SEARCH("%",I25)))</formula>
    </cfRule>
  </conditionalFormatting>
  <conditionalFormatting sqref="I25">
    <cfRule type="containsText" dxfId="3488" priority="4938" operator="containsText" text="%">
      <formula>NOT(ISERROR(SEARCH("%",I25)))</formula>
    </cfRule>
  </conditionalFormatting>
  <conditionalFormatting sqref="I25">
    <cfRule type="containsText" dxfId="3487" priority="4937" operator="containsText" text="%">
      <formula>NOT(ISERROR(SEARCH("%",I25)))</formula>
    </cfRule>
  </conditionalFormatting>
  <conditionalFormatting sqref="I25">
    <cfRule type="containsText" dxfId="3486" priority="4936" operator="containsText" text="%">
      <formula>NOT(ISERROR(SEARCH("%",I25)))</formula>
    </cfRule>
  </conditionalFormatting>
  <conditionalFormatting sqref="I25">
    <cfRule type="containsText" dxfId="3485" priority="4935" operator="containsText" text="%">
      <formula>NOT(ISERROR(SEARCH("%",I25)))</formula>
    </cfRule>
  </conditionalFormatting>
  <conditionalFormatting sqref="I25">
    <cfRule type="containsText" dxfId="3484" priority="4934" operator="containsText" text="%">
      <formula>NOT(ISERROR(SEARCH("%",I25)))</formula>
    </cfRule>
  </conditionalFormatting>
  <conditionalFormatting sqref="I25">
    <cfRule type="containsText" dxfId="3483" priority="4933" operator="containsText" text="%">
      <formula>NOT(ISERROR(SEARCH("%",I25)))</formula>
    </cfRule>
  </conditionalFormatting>
  <conditionalFormatting sqref="I25">
    <cfRule type="containsText" dxfId="3482" priority="4932" operator="containsText" text="%">
      <formula>NOT(ISERROR(SEARCH("%",I25)))</formula>
    </cfRule>
  </conditionalFormatting>
  <conditionalFormatting sqref="I25">
    <cfRule type="containsText" dxfId="3481" priority="4931" operator="containsText" text="%">
      <formula>NOT(ISERROR(SEARCH("%",I25)))</formula>
    </cfRule>
  </conditionalFormatting>
  <conditionalFormatting sqref="I25">
    <cfRule type="containsText" dxfId="3480" priority="4930" operator="containsText" text="%">
      <formula>NOT(ISERROR(SEARCH("%",I25)))</formula>
    </cfRule>
  </conditionalFormatting>
  <conditionalFormatting sqref="I25">
    <cfRule type="containsText" dxfId="3479" priority="4929" operator="containsText" text="%">
      <formula>NOT(ISERROR(SEARCH("%",I25)))</formula>
    </cfRule>
  </conditionalFormatting>
  <conditionalFormatting sqref="I25">
    <cfRule type="containsText" dxfId="3478" priority="4928" operator="containsText" text="%">
      <formula>NOT(ISERROR(SEARCH("%",I25)))</formula>
    </cfRule>
  </conditionalFormatting>
  <conditionalFormatting sqref="I25">
    <cfRule type="containsText" dxfId="3477" priority="4947" operator="containsText" text="%">
      <formula>NOT(ISERROR(SEARCH("%",I25)))</formula>
    </cfRule>
  </conditionalFormatting>
  <conditionalFormatting sqref="I25">
    <cfRule type="containsText" dxfId="3476" priority="4939" operator="containsText" text="%">
      <formula>NOT(ISERROR(SEARCH("%",I25)))</formula>
    </cfRule>
  </conditionalFormatting>
  <conditionalFormatting sqref="I25">
    <cfRule type="containsText" dxfId="3475" priority="4927" operator="containsText" text="%">
      <formula>NOT(ISERROR(SEARCH("%",I25)))</formula>
    </cfRule>
  </conditionalFormatting>
  <conditionalFormatting sqref="I25">
    <cfRule type="containsText" dxfId="3474" priority="4926" operator="containsText" text="%">
      <formula>NOT(ISERROR(SEARCH("%",I25)))</formula>
    </cfRule>
  </conditionalFormatting>
  <conditionalFormatting sqref="I25">
    <cfRule type="containsText" dxfId="3473" priority="4925" operator="containsText" text="%">
      <formula>NOT(ISERROR(SEARCH("%",I25)))</formula>
    </cfRule>
  </conditionalFormatting>
  <conditionalFormatting sqref="I25">
    <cfRule type="containsText" dxfId="3472" priority="4924" operator="containsText" text="%">
      <formula>NOT(ISERROR(SEARCH("%",I25)))</formula>
    </cfRule>
  </conditionalFormatting>
  <conditionalFormatting sqref="I25">
    <cfRule type="containsText" dxfId="3471" priority="4923" operator="containsText" text="%">
      <formula>NOT(ISERROR(SEARCH("%",I25)))</formula>
    </cfRule>
  </conditionalFormatting>
  <conditionalFormatting sqref="I25">
    <cfRule type="containsText" dxfId="3470" priority="4922" operator="containsText" text="%">
      <formula>NOT(ISERROR(SEARCH("%",I25)))</formula>
    </cfRule>
  </conditionalFormatting>
  <conditionalFormatting sqref="I25">
    <cfRule type="containsText" dxfId="3469" priority="4920" operator="containsText" text="%">
      <formula>NOT(ISERROR(SEARCH("%",I25)))</formula>
    </cfRule>
  </conditionalFormatting>
  <conditionalFormatting sqref="I25">
    <cfRule type="containsText" dxfId="3468" priority="4919" operator="containsText" text="%">
      <formula>NOT(ISERROR(SEARCH("%",I25)))</formula>
    </cfRule>
  </conditionalFormatting>
  <conditionalFormatting sqref="I25">
    <cfRule type="containsText" dxfId="3467" priority="4918" operator="containsText" text="%">
      <formula>NOT(ISERROR(SEARCH("%",I25)))</formula>
    </cfRule>
  </conditionalFormatting>
  <conditionalFormatting sqref="I25">
    <cfRule type="containsText" dxfId="3466" priority="4917" operator="containsText" text="%">
      <formula>NOT(ISERROR(SEARCH("%",I25)))</formula>
    </cfRule>
  </conditionalFormatting>
  <conditionalFormatting sqref="I25">
    <cfRule type="containsText" dxfId="3465" priority="4916" operator="containsText" text="%">
      <formula>NOT(ISERROR(SEARCH("%",I25)))</formula>
    </cfRule>
  </conditionalFormatting>
  <conditionalFormatting sqref="I25">
    <cfRule type="containsText" dxfId="3464" priority="4915" operator="containsText" text="%">
      <formula>NOT(ISERROR(SEARCH("%",I25)))</formula>
    </cfRule>
  </conditionalFormatting>
  <conditionalFormatting sqref="I25">
    <cfRule type="containsText" dxfId="3463" priority="4914" operator="containsText" text="%">
      <formula>NOT(ISERROR(SEARCH("%",I25)))</formula>
    </cfRule>
  </conditionalFormatting>
  <conditionalFormatting sqref="I25">
    <cfRule type="containsText" dxfId="3462" priority="4912" operator="containsText" text="%">
      <formula>NOT(ISERROR(SEARCH("%",I25)))</formula>
    </cfRule>
  </conditionalFormatting>
  <conditionalFormatting sqref="I25">
    <cfRule type="containsText" dxfId="3461" priority="4911" operator="containsText" text="%">
      <formula>NOT(ISERROR(SEARCH("%",I25)))</formula>
    </cfRule>
  </conditionalFormatting>
  <conditionalFormatting sqref="I25">
    <cfRule type="containsText" dxfId="3460" priority="4910" operator="containsText" text="%">
      <formula>NOT(ISERROR(SEARCH("%",I25)))</formula>
    </cfRule>
  </conditionalFormatting>
  <conditionalFormatting sqref="I25">
    <cfRule type="containsText" dxfId="3459" priority="4909" operator="containsText" text="%">
      <formula>NOT(ISERROR(SEARCH("%",I25)))</formula>
    </cfRule>
  </conditionalFormatting>
  <conditionalFormatting sqref="I25">
    <cfRule type="containsText" dxfId="3458" priority="4908" operator="containsText" text="%">
      <formula>NOT(ISERROR(SEARCH("%",I25)))</formula>
    </cfRule>
  </conditionalFormatting>
  <conditionalFormatting sqref="I25">
    <cfRule type="containsText" dxfId="3457" priority="4907" operator="containsText" text="%">
      <formula>NOT(ISERROR(SEARCH("%",I25)))</formula>
    </cfRule>
  </conditionalFormatting>
  <conditionalFormatting sqref="I25">
    <cfRule type="containsText" dxfId="3456" priority="4906" operator="containsText" text="%">
      <formula>NOT(ISERROR(SEARCH("%",I25)))</formula>
    </cfRule>
  </conditionalFormatting>
  <conditionalFormatting sqref="I25">
    <cfRule type="containsText" dxfId="3455" priority="4905" operator="containsText" text="%">
      <formula>NOT(ISERROR(SEARCH("%",I25)))</formula>
    </cfRule>
  </conditionalFormatting>
  <conditionalFormatting sqref="I25">
    <cfRule type="containsText" dxfId="3454" priority="4904" operator="containsText" text="%">
      <formula>NOT(ISERROR(SEARCH("%",I25)))</formula>
    </cfRule>
  </conditionalFormatting>
  <conditionalFormatting sqref="I25">
    <cfRule type="containsText" dxfId="3453" priority="4903" operator="containsText" text="%">
      <formula>NOT(ISERROR(SEARCH("%",I25)))</formula>
    </cfRule>
  </conditionalFormatting>
  <conditionalFormatting sqref="I25">
    <cfRule type="containsText" dxfId="3452" priority="4902" operator="containsText" text="%">
      <formula>NOT(ISERROR(SEARCH("%",I25)))</formula>
    </cfRule>
  </conditionalFormatting>
  <conditionalFormatting sqref="I25">
    <cfRule type="containsText" dxfId="3451" priority="4921" operator="containsText" text="%">
      <formula>NOT(ISERROR(SEARCH("%",I25)))</formula>
    </cfRule>
  </conditionalFormatting>
  <conditionalFormatting sqref="I25">
    <cfRule type="containsText" dxfId="3450" priority="4913" operator="containsText" text="%">
      <formula>NOT(ISERROR(SEARCH("%",I25)))</formula>
    </cfRule>
  </conditionalFormatting>
  <conditionalFormatting sqref="I25">
    <cfRule type="containsText" dxfId="3449" priority="4901" operator="containsText" text="%">
      <formula>NOT(ISERROR(SEARCH("%",I25)))</formula>
    </cfRule>
  </conditionalFormatting>
  <conditionalFormatting sqref="I25">
    <cfRule type="containsText" dxfId="3448" priority="4900" operator="containsText" text="%">
      <formula>NOT(ISERROR(SEARCH("%",I25)))</formula>
    </cfRule>
  </conditionalFormatting>
  <conditionalFormatting sqref="I25">
    <cfRule type="containsText" dxfId="3447" priority="4899" operator="containsText" text="%">
      <formula>NOT(ISERROR(SEARCH("%",I25)))</formula>
    </cfRule>
  </conditionalFormatting>
  <conditionalFormatting sqref="I25">
    <cfRule type="containsText" dxfId="3446" priority="4898" operator="containsText" text="%">
      <formula>NOT(ISERROR(SEARCH("%",I25)))</formula>
    </cfRule>
  </conditionalFormatting>
  <conditionalFormatting sqref="I25">
    <cfRule type="containsText" dxfId="3445" priority="4897" operator="containsText" text="%">
      <formula>NOT(ISERROR(SEARCH("%",I25)))</formula>
    </cfRule>
  </conditionalFormatting>
  <conditionalFormatting sqref="I25">
    <cfRule type="containsText" dxfId="3444" priority="4896" operator="containsText" text="%">
      <formula>NOT(ISERROR(SEARCH("%",I25)))</formula>
    </cfRule>
  </conditionalFormatting>
  <conditionalFormatting sqref="I25">
    <cfRule type="containsText" dxfId="3443" priority="4895" operator="containsText" text="%">
      <formula>NOT(ISERROR(SEARCH("%",I25)))</formula>
    </cfRule>
  </conditionalFormatting>
  <conditionalFormatting sqref="I25">
    <cfRule type="containsText" dxfId="3442" priority="4894" operator="containsText" text="%">
      <formula>NOT(ISERROR(SEARCH("%",I25)))</formula>
    </cfRule>
  </conditionalFormatting>
  <conditionalFormatting sqref="I25">
    <cfRule type="containsText" dxfId="3441" priority="4893" operator="containsText" text="%">
      <formula>NOT(ISERROR(SEARCH("%",I25)))</formula>
    </cfRule>
  </conditionalFormatting>
  <conditionalFormatting sqref="I25">
    <cfRule type="containsText" dxfId="3440" priority="4892" operator="containsText" text="%">
      <formula>NOT(ISERROR(SEARCH("%",I25)))</formula>
    </cfRule>
  </conditionalFormatting>
  <conditionalFormatting sqref="I25">
    <cfRule type="containsText" dxfId="3439" priority="4891" operator="containsText" text="%">
      <formula>NOT(ISERROR(SEARCH("%",I25)))</formula>
    </cfRule>
  </conditionalFormatting>
  <conditionalFormatting sqref="I25">
    <cfRule type="containsText" dxfId="3438" priority="4890" operator="containsText" text="%">
      <formula>NOT(ISERROR(SEARCH("%",I25)))</formula>
    </cfRule>
  </conditionalFormatting>
  <conditionalFormatting sqref="I25">
    <cfRule type="containsText" dxfId="3437" priority="4889" operator="containsText" text="%">
      <formula>NOT(ISERROR(SEARCH("%",I25)))</formula>
    </cfRule>
  </conditionalFormatting>
  <conditionalFormatting sqref="I25">
    <cfRule type="containsText" dxfId="3436" priority="4888" operator="containsText" text="%">
      <formula>NOT(ISERROR(SEARCH("%",I25)))</formula>
    </cfRule>
  </conditionalFormatting>
  <conditionalFormatting sqref="I25">
    <cfRule type="containsText" dxfId="3435" priority="4887" operator="containsText" text="%">
      <formula>NOT(ISERROR(SEARCH("%",I25)))</formula>
    </cfRule>
  </conditionalFormatting>
  <conditionalFormatting sqref="I25">
    <cfRule type="containsText" dxfId="3434" priority="4886" operator="containsText" text="%">
      <formula>NOT(ISERROR(SEARCH("%",I25)))</formula>
    </cfRule>
  </conditionalFormatting>
  <conditionalFormatting sqref="I25">
    <cfRule type="containsText" dxfId="3433" priority="4885" operator="containsText" text="%">
      <formula>NOT(ISERROR(SEARCH("%",I25)))</formula>
    </cfRule>
  </conditionalFormatting>
  <conditionalFormatting sqref="I25">
    <cfRule type="containsText" dxfId="3432" priority="4884" operator="containsText" text="%">
      <formula>NOT(ISERROR(SEARCH("%",I25)))</formula>
    </cfRule>
  </conditionalFormatting>
  <conditionalFormatting sqref="I25">
    <cfRule type="containsText" dxfId="3431" priority="4883" operator="containsText" text="%">
      <formula>NOT(ISERROR(SEARCH("%",I25)))</formula>
    </cfRule>
  </conditionalFormatting>
  <conditionalFormatting sqref="I25">
    <cfRule type="containsText" dxfId="3430" priority="4882" operator="containsText" text="%">
      <formula>NOT(ISERROR(SEARCH("%",I25)))</formula>
    </cfRule>
  </conditionalFormatting>
  <conditionalFormatting sqref="I25">
    <cfRule type="containsText" dxfId="3429" priority="4881" operator="containsText" text="%">
      <formula>NOT(ISERROR(SEARCH("%",I25)))</formula>
    </cfRule>
  </conditionalFormatting>
  <conditionalFormatting sqref="I25">
    <cfRule type="containsText" dxfId="3428" priority="4880" operator="containsText" text="%">
      <formula>NOT(ISERROR(SEARCH("%",I25)))</formula>
    </cfRule>
  </conditionalFormatting>
  <conditionalFormatting sqref="I25">
    <cfRule type="containsText" dxfId="3427" priority="4879" operator="containsText" text="%">
      <formula>NOT(ISERROR(SEARCH("%",I25)))</formula>
    </cfRule>
  </conditionalFormatting>
  <conditionalFormatting sqref="I25">
    <cfRule type="containsText" dxfId="3426" priority="4878" operator="containsText" text="%">
      <formula>NOT(ISERROR(SEARCH("%",I25)))</formula>
    </cfRule>
  </conditionalFormatting>
  <conditionalFormatting sqref="I25">
    <cfRule type="containsText" dxfId="3425" priority="4877" operator="containsText" text="%">
      <formula>NOT(ISERROR(SEARCH("%",I25)))</formula>
    </cfRule>
  </conditionalFormatting>
  <conditionalFormatting sqref="I25">
    <cfRule type="containsText" dxfId="3424" priority="4876" operator="containsText" text="%">
      <formula>NOT(ISERROR(SEARCH("%",I25)))</formula>
    </cfRule>
  </conditionalFormatting>
  <conditionalFormatting sqref="I25">
    <cfRule type="containsText" dxfId="3423" priority="4875" operator="containsText" text="%">
      <formula>NOT(ISERROR(SEARCH("%",I25)))</formula>
    </cfRule>
  </conditionalFormatting>
  <conditionalFormatting sqref="I25">
    <cfRule type="containsText" dxfId="3422" priority="4874" operator="containsText" text="%">
      <formula>NOT(ISERROR(SEARCH("%",I25)))</formula>
    </cfRule>
  </conditionalFormatting>
  <conditionalFormatting sqref="I25">
    <cfRule type="containsText" dxfId="3421" priority="4873" operator="containsText" text="%">
      <formula>NOT(ISERROR(SEARCH("%",I25)))</formula>
    </cfRule>
  </conditionalFormatting>
  <conditionalFormatting sqref="I25">
    <cfRule type="containsText" dxfId="3420" priority="4872" operator="containsText" text="%">
      <formula>NOT(ISERROR(SEARCH("%",I25)))</formula>
    </cfRule>
  </conditionalFormatting>
  <conditionalFormatting sqref="I25">
    <cfRule type="containsText" dxfId="3419" priority="4871" operator="containsText" text="%">
      <formula>NOT(ISERROR(SEARCH("%",I25)))</formula>
    </cfRule>
  </conditionalFormatting>
  <conditionalFormatting sqref="I25">
    <cfRule type="containsText" dxfId="3418" priority="4870" operator="containsText" text="%">
      <formula>NOT(ISERROR(SEARCH("%",I25)))</formula>
    </cfRule>
  </conditionalFormatting>
  <conditionalFormatting sqref="I25">
    <cfRule type="containsText" dxfId="3417" priority="4869" operator="containsText" text="%">
      <formula>NOT(ISERROR(SEARCH("%",I25)))</formula>
    </cfRule>
  </conditionalFormatting>
  <conditionalFormatting sqref="I25">
    <cfRule type="containsText" dxfId="3416" priority="4868" operator="containsText" text="%">
      <formula>NOT(ISERROR(SEARCH("%",I25)))</formula>
    </cfRule>
  </conditionalFormatting>
  <conditionalFormatting sqref="I25">
    <cfRule type="containsText" dxfId="3415" priority="4867" operator="containsText" text="%">
      <formula>NOT(ISERROR(SEARCH("%",I25)))</formula>
    </cfRule>
  </conditionalFormatting>
  <conditionalFormatting sqref="I25">
    <cfRule type="containsText" dxfId="3414" priority="4866" operator="containsText" text="%">
      <formula>NOT(ISERROR(SEARCH("%",I25)))</formula>
    </cfRule>
  </conditionalFormatting>
  <conditionalFormatting sqref="I25">
    <cfRule type="containsText" dxfId="3413" priority="4865" operator="containsText" text="%">
      <formula>NOT(ISERROR(SEARCH("%",I25)))</formula>
    </cfRule>
  </conditionalFormatting>
  <conditionalFormatting sqref="I25">
    <cfRule type="containsText" dxfId="3412" priority="4864" operator="containsText" text="%">
      <formula>NOT(ISERROR(SEARCH("%",I25)))</formula>
    </cfRule>
  </conditionalFormatting>
  <conditionalFormatting sqref="I25">
    <cfRule type="containsText" dxfId="3411" priority="4863" operator="containsText" text="%">
      <formula>NOT(ISERROR(SEARCH("%",I25)))</formula>
    </cfRule>
  </conditionalFormatting>
  <conditionalFormatting sqref="I25">
    <cfRule type="containsText" dxfId="3410" priority="4862" operator="containsText" text="%">
      <formula>NOT(ISERROR(SEARCH("%",I25)))</formula>
    </cfRule>
  </conditionalFormatting>
  <conditionalFormatting sqref="I25">
    <cfRule type="containsText" dxfId="3409" priority="4861" operator="containsText" text="%">
      <formula>NOT(ISERROR(SEARCH("%",I25)))</formula>
    </cfRule>
  </conditionalFormatting>
  <conditionalFormatting sqref="I25">
    <cfRule type="containsText" dxfId="3408" priority="4860" operator="containsText" text="%">
      <formula>NOT(ISERROR(SEARCH("%",I25)))</formula>
    </cfRule>
  </conditionalFormatting>
  <conditionalFormatting sqref="I25">
    <cfRule type="containsText" dxfId="3407" priority="4859" operator="containsText" text="%">
      <formula>NOT(ISERROR(SEARCH("%",I25)))</formula>
    </cfRule>
  </conditionalFormatting>
  <conditionalFormatting sqref="I25">
    <cfRule type="containsText" dxfId="3406" priority="4858" operator="containsText" text="%">
      <formula>NOT(ISERROR(SEARCH("%",I25)))</formula>
    </cfRule>
  </conditionalFormatting>
  <conditionalFormatting sqref="I25">
    <cfRule type="containsText" dxfId="3405" priority="4857" operator="containsText" text="%">
      <formula>NOT(ISERROR(SEARCH("%",I25)))</formula>
    </cfRule>
  </conditionalFormatting>
  <conditionalFormatting sqref="I25">
    <cfRule type="containsText" dxfId="3404" priority="4856" operator="containsText" text="%">
      <formula>NOT(ISERROR(SEARCH("%",I25)))</formula>
    </cfRule>
  </conditionalFormatting>
  <conditionalFormatting sqref="I25">
    <cfRule type="containsText" dxfId="3403" priority="4855" operator="containsText" text="%">
      <formula>NOT(ISERROR(SEARCH("%",I25)))</formula>
    </cfRule>
  </conditionalFormatting>
  <conditionalFormatting sqref="I25">
    <cfRule type="containsText" dxfId="3402" priority="4854" operator="containsText" text="%">
      <formula>NOT(ISERROR(SEARCH("%",I25)))</formula>
    </cfRule>
  </conditionalFormatting>
  <conditionalFormatting sqref="I25">
    <cfRule type="containsText" dxfId="3401" priority="4853" operator="containsText" text="%">
      <formula>NOT(ISERROR(SEARCH("%",I25)))</formula>
    </cfRule>
  </conditionalFormatting>
  <conditionalFormatting sqref="I25">
    <cfRule type="containsText" dxfId="3400" priority="4852" operator="containsText" text="%">
      <formula>NOT(ISERROR(SEARCH("%",I25)))</formula>
    </cfRule>
  </conditionalFormatting>
  <conditionalFormatting sqref="I25">
    <cfRule type="containsText" dxfId="3399" priority="4851" operator="containsText" text="%">
      <formula>NOT(ISERROR(SEARCH("%",I25)))</formula>
    </cfRule>
  </conditionalFormatting>
  <conditionalFormatting sqref="I25">
    <cfRule type="containsText" dxfId="3398" priority="4850" operator="containsText" text="%">
      <formula>NOT(ISERROR(SEARCH("%",I25)))</formula>
    </cfRule>
  </conditionalFormatting>
  <conditionalFormatting sqref="I25">
    <cfRule type="containsText" dxfId="3397" priority="4849" operator="containsText" text="%">
      <formula>NOT(ISERROR(SEARCH("%",I25)))</formula>
    </cfRule>
  </conditionalFormatting>
  <conditionalFormatting sqref="I25">
    <cfRule type="containsText" dxfId="3396" priority="4848" operator="containsText" text="%">
      <formula>NOT(ISERROR(SEARCH("%",I25)))</formula>
    </cfRule>
  </conditionalFormatting>
  <conditionalFormatting sqref="I25">
    <cfRule type="containsText" dxfId="3395" priority="4847" operator="containsText" text="%">
      <formula>NOT(ISERROR(SEARCH("%",I25)))</formula>
    </cfRule>
  </conditionalFormatting>
  <conditionalFormatting sqref="I25">
    <cfRule type="containsText" dxfId="3394" priority="4846" operator="containsText" text="%">
      <formula>NOT(ISERROR(SEARCH("%",I25)))</formula>
    </cfRule>
  </conditionalFormatting>
  <conditionalFormatting sqref="I25">
    <cfRule type="containsText" dxfId="3393" priority="4845" operator="containsText" text="%">
      <formula>NOT(ISERROR(SEARCH("%",I25)))</formula>
    </cfRule>
  </conditionalFormatting>
  <conditionalFormatting sqref="I25">
    <cfRule type="containsText" dxfId="3392" priority="4844" operator="containsText" text="%">
      <formula>NOT(ISERROR(SEARCH("%",I25)))</formula>
    </cfRule>
  </conditionalFormatting>
  <conditionalFormatting sqref="I25">
    <cfRule type="containsText" dxfId="3391" priority="4843" operator="containsText" text="%">
      <formula>NOT(ISERROR(SEARCH("%",I25)))</formula>
    </cfRule>
  </conditionalFormatting>
  <conditionalFormatting sqref="I25">
    <cfRule type="containsText" dxfId="3390" priority="4842" operator="containsText" text="%">
      <formula>NOT(ISERROR(SEARCH("%",I25)))</formula>
    </cfRule>
  </conditionalFormatting>
  <conditionalFormatting sqref="I25">
    <cfRule type="containsText" dxfId="3389" priority="4841" operator="containsText" text="%">
      <formula>NOT(ISERROR(SEARCH("%",I25)))</formula>
    </cfRule>
  </conditionalFormatting>
  <conditionalFormatting sqref="I25">
    <cfRule type="containsText" dxfId="3388" priority="4840" operator="containsText" text="%">
      <formula>NOT(ISERROR(SEARCH("%",I25)))</formula>
    </cfRule>
  </conditionalFormatting>
  <conditionalFormatting sqref="I25">
    <cfRule type="containsText" dxfId="3387" priority="4839" operator="containsText" text="%">
      <formula>NOT(ISERROR(SEARCH("%",I25)))</formula>
    </cfRule>
  </conditionalFormatting>
  <conditionalFormatting sqref="I25">
    <cfRule type="containsText" dxfId="3386" priority="4838" operator="containsText" text="%">
      <formula>NOT(ISERROR(SEARCH("%",I25)))</formula>
    </cfRule>
  </conditionalFormatting>
  <conditionalFormatting sqref="I25">
    <cfRule type="containsText" dxfId="3385" priority="4837" operator="containsText" text="%">
      <formula>NOT(ISERROR(SEARCH("%",I25)))</formula>
    </cfRule>
  </conditionalFormatting>
  <conditionalFormatting sqref="I25">
    <cfRule type="containsText" dxfId="3384" priority="4836" operator="containsText" text="%">
      <formula>NOT(ISERROR(SEARCH("%",I25)))</formula>
    </cfRule>
  </conditionalFormatting>
  <conditionalFormatting sqref="I25">
    <cfRule type="containsText" dxfId="3383" priority="4835" operator="containsText" text="%">
      <formula>NOT(ISERROR(SEARCH("%",I25)))</formula>
    </cfRule>
  </conditionalFormatting>
  <conditionalFormatting sqref="I25">
    <cfRule type="containsText" dxfId="3382" priority="4834" operator="containsText" text="%">
      <formula>NOT(ISERROR(SEARCH("%",I25)))</formula>
    </cfRule>
  </conditionalFormatting>
  <conditionalFormatting sqref="I25">
    <cfRule type="containsText" dxfId="3381" priority="4833" operator="containsText" text="%">
      <formula>NOT(ISERROR(SEARCH("%",I25)))</formula>
    </cfRule>
  </conditionalFormatting>
  <conditionalFormatting sqref="I25">
    <cfRule type="containsText" dxfId="3380" priority="4832" operator="containsText" text="%">
      <formula>NOT(ISERROR(SEARCH("%",I25)))</formula>
    </cfRule>
  </conditionalFormatting>
  <conditionalFormatting sqref="I25">
    <cfRule type="containsText" dxfId="3379" priority="4831" operator="containsText" text="%">
      <formula>NOT(ISERROR(SEARCH("%",I25)))</formula>
    </cfRule>
  </conditionalFormatting>
  <conditionalFormatting sqref="I25">
    <cfRule type="containsText" dxfId="3378" priority="4830" operator="containsText" text="%">
      <formula>NOT(ISERROR(SEARCH("%",I25)))</formula>
    </cfRule>
  </conditionalFormatting>
  <conditionalFormatting sqref="I25">
    <cfRule type="containsText" dxfId="3377" priority="4829" operator="containsText" text="%">
      <formula>NOT(ISERROR(SEARCH("%",I25)))</formula>
    </cfRule>
  </conditionalFormatting>
  <conditionalFormatting sqref="I25">
    <cfRule type="containsText" dxfId="3376" priority="4826" operator="containsText" text="%">
      <formula>NOT(ISERROR(SEARCH("%",I25)))</formula>
    </cfRule>
  </conditionalFormatting>
  <conditionalFormatting sqref="I25">
    <cfRule type="containsText" dxfId="3375" priority="4828" operator="containsText" text="%">
      <formula>NOT(ISERROR(SEARCH("%",I25)))</formula>
    </cfRule>
  </conditionalFormatting>
  <conditionalFormatting sqref="I25">
    <cfRule type="containsText" dxfId="3374" priority="4827" operator="containsText" text="%">
      <formula>NOT(ISERROR(SEARCH("%",I25)))</formula>
    </cfRule>
  </conditionalFormatting>
  <conditionalFormatting sqref="I25">
    <cfRule type="containsText" dxfId="3373" priority="4825" operator="containsText" text="%">
      <formula>NOT(ISERROR(SEARCH("%",I25)))</formula>
    </cfRule>
  </conditionalFormatting>
  <conditionalFormatting sqref="I25">
    <cfRule type="containsText" dxfId="3372" priority="4824" operator="containsText" text="%">
      <formula>NOT(ISERROR(SEARCH("%",I25)))</formula>
    </cfRule>
  </conditionalFormatting>
  <conditionalFormatting sqref="I25">
    <cfRule type="containsText" dxfId="3371" priority="4823" operator="containsText" text="%">
      <formula>NOT(ISERROR(SEARCH("%",I25)))</formula>
    </cfRule>
  </conditionalFormatting>
  <conditionalFormatting sqref="I25">
    <cfRule type="containsText" dxfId="3370" priority="4822" operator="containsText" text="%">
      <formula>NOT(ISERROR(SEARCH("%",I25)))</formula>
    </cfRule>
  </conditionalFormatting>
  <conditionalFormatting sqref="I25">
    <cfRule type="containsText" dxfId="3369" priority="4821" operator="containsText" text="%">
      <formula>NOT(ISERROR(SEARCH("%",I25)))</formula>
    </cfRule>
  </conditionalFormatting>
  <conditionalFormatting sqref="I25">
    <cfRule type="containsText" dxfId="3368" priority="4820" operator="containsText" text="%">
      <formula>NOT(ISERROR(SEARCH("%",I25)))</formula>
    </cfRule>
  </conditionalFormatting>
  <conditionalFormatting sqref="I25">
    <cfRule type="containsText" dxfId="3367" priority="4819" operator="containsText" text="%">
      <formula>NOT(ISERROR(SEARCH("%",I25)))</formula>
    </cfRule>
  </conditionalFormatting>
  <conditionalFormatting sqref="I25">
    <cfRule type="containsText" dxfId="3366" priority="4818" operator="containsText" text="%">
      <formula>NOT(ISERROR(SEARCH("%",I25)))</formula>
    </cfRule>
  </conditionalFormatting>
  <conditionalFormatting sqref="I25">
    <cfRule type="containsText" dxfId="3365" priority="4817" operator="containsText" text="%">
      <formula>NOT(ISERROR(SEARCH("%",I25)))</formula>
    </cfRule>
  </conditionalFormatting>
  <conditionalFormatting sqref="I25">
    <cfRule type="containsText" dxfId="3364" priority="4816" operator="containsText" text="%">
      <formula>NOT(ISERROR(SEARCH("%",I25)))</formula>
    </cfRule>
  </conditionalFormatting>
  <conditionalFormatting sqref="I25">
    <cfRule type="containsText" dxfId="3363" priority="4815" operator="containsText" text="%">
      <formula>NOT(ISERROR(SEARCH("%",I25)))</formula>
    </cfRule>
  </conditionalFormatting>
  <conditionalFormatting sqref="I25">
    <cfRule type="containsText" dxfId="3362" priority="4814" operator="containsText" text="%">
      <formula>NOT(ISERROR(SEARCH("%",I25)))</formula>
    </cfRule>
  </conditionalFormatting>
  <conditionalFormatting sqref="I25">
    <cfRule type="containsText" dxfId="3361" priority="4813" operator="containsText" text="%">
      <formula>NOT(ISERROR(SEARCH("%",I25)))</formula>
    </cfRule>
  </conditionalFormatting>
  <conditionalFormatting sqref="I25">
    <cfRule type="containsText" dxfId="3360" priority="4812" operator="containsText" text="%">
      <formula>NOT(ISERROR(SEARCH("%",I25)))</formula>
    </cfRule>
  </conditionalFormatting>
  <conditionalFormatting sqref="I25">
    <cfRule type="containsText" dxfId="3359" priority="4811" operator="containsText" text="%">
      <formula>NOT(ISERROR(SEARCH("%",I25)))</formula>
    </cfRule>
  </conditionalFormatting>
  <conditionalFormatting sqref="I25">
    <cfRule type="containsText" dxfId="3358" priority="4810" operator="containsText" text="%">
      <formula>NOT(ISERROR(SEARCH("%",I25)))</formula>
    </cfRule>
  </conditionalFormatting>
  <conditionalFormatting sqref="I25">
    <cfRule type="containsText" dxfId="3357" priority="4809" operator="containsText" text="%">
      <formula>NOT(ISERROR(SEARCH("%",I25)))</formula>
    </cfRule>
  </conditionalFormatting>
  <conditionalFormatting sqref="I25">
    <cfRule type="containsText" dxfId="3356" priority="4808" operator="containsText" text="%">
      <formula>NOT(ISERROR(SEARCH("%",I25)))</formula>
    </cfRule>
  </conditionalFormatting>
  <conditionalFormatting sqref="I25">
    <cfRule type="containsText" dxfId="3355" priority="4807" operator="containsText" text="%">
      <formula>NOT(ISERROR(SEARCH("%",I25)))</formula>
    </cfRule>
  </conditionalFormatting>
  <conditionalFormatting sqref="I25">
    <cfRule type="containsText" dxfId="3354" priority="4806" operator="containsText" text="%">
      <formula>NOT(ISERROR(SEARCH("%",I25)))</formula>
    </cfRule>
  </conditionalFormatting>
  <conditionalFormatting sqref="I25">
    <cfRule type="containsText" dxfId="3353" priority="4805" operator="containsText" text="%">
      <formula>NOT(ISERROR(SEARCH("%",I25)))</formula>
    </cfRule>
  </conditionalFormatting>
  <conditionalFormatting sqref="I25">
    <cfRule type="containsText" dxfId="3352" priority="4804" operator="containsText" text="%">
      <formula>NOT(ISERROR(SEARCH("%",I25)))</formula>
    </cfRule>
  </conditionalFormatting>
  <conditionalFormatting sqref="I25">
    <cfRule type="containsText" dxfId="3351" priority="4803" operator="containsText" text="%">
      <formula>NOT(ISERROR(SEARCH("%",I25)))</formula>
    </cfRule>
  </conditionalFormatting>
  <conditionalFormatting sqref="I25">
    <cfRule type="containsText" dxfId="3350" priority="4802" operator="containsText" text="%">
      <formula>NOT(ISERROR(SEARCH("%",I25)))</formula>
    </cfRule>
  </conditionalFormatting>
  <conditionalFormatting sqref="I25">
    <cfRule type="containsText" dxfId="3349" priority="4801" operator="containsText" text="%">
      <formula>NOT(ISERROR(SEARCH("%",I25)))</formula>
    </cfRule>
  </conditionalFormatting>
  <conditionalFormatting sqref="I25">
    <cfRule type="containsText" dxfId="3348" priority="4800" operator="containsText" text="%">
      <formula>NOT(ISERROR(SEARCH("%",I25)))</formula>
    </cfRule>
  </conditionalFormatting>
  <conditionalFormatting sqref="I25">
    <cfRule type="containsText" dxfId="3347" priority="4799" operator="containsText" text="%">
      <formula>NOT(ISERROR(SEARCH("%",I25)))</formula>
    </cfRule>
  </conditionalFormatting>
  <conditionalFormatting sqref="I25">
    <cfRule type="containsText" dxfId="3346" priority="4798" operator="containsText" text="%">
      <formula>NOT(ISERROR(SEARCH("%",I25)))</formula>
    </cfRule>
  </conditionalFormatting>
  <conditionalFormatting sqref="I25">
    <cfRule type="containsText" dxfId="3345" priority="4797" operator="containsText" text="%">
      <formula>NOT(ISERROR(SEARCH("%",I25)))</formula>
    </cfRule>
  </conditionalFormatting>
  <conditionalFormatting sqref="I25">
    <cfRule type="containsText" dxfId="3344" priority="4796" operator="containsText" text="%">
      <formula>NOT(ISERROR(SEARCH("%",I25)))</formula>
    </cfRule>
  </conditionalFormatting>
  <conditionalFormatting sqref="I25">
    <cfRule type="containsText" dxfId="3343" priority="4795" operator="containsText" text="%">
      <formula>NOT(ISERROR(SEARCH("%",I25)))</formula>
    </cfRule>
  </conditionalFormatting>
  <conditionalFormatting sqref="I25">
    <cfRule type="containsText" dxfId="3342" priority="4794" operator="containsText" text="%">
      <formula>NOT(ISERROR(SEARCH("%",I25)))</formula>
    </cfRule>
  </conditionalFormatting>
  <conditionalFormatting sqref="I25">
    <cfRule type="containsText" dxfId="3341" priority="4793" operator="containsText" text="%">
      <formula>NOT(ISERROR(SEARCH("%",I25)))</formula>
    </cfRule>
  </conditionalFormatting>
  <conditionalFormatting sqref="I25">
    <cfRule type="containsText" dxfId="3340" priority="4792" operator="containsText" text="%">
      <formula>NOT(ISERROR(SEARCH("%",I25)))</formula>
    </cfRule>
  </conditionalFormatting>
  <conditionalFormatting sqref="I25">
    <cfRule type="containsText" dxfId="3339" priority="4791" operator="containsText" text="%">
      <formula>NOT(ISERROR(SEARCH("%",I25)))</formula>
    </cfRule>
  </conditionalFormatting>
  <conditionalFormatting sqref="I25">
    <cfRule type="containsText" dxfId="3338" priority="4790" operator="containsText" text="%">
      <formula>NOT(ISERROR(SEARCH("%",I25)))</formula>
    </cfRule>
  </conditionalFormatting>
  <conditionalFormatting sqref="I25">
    <cfRule type="containsText" dxfId="3337" priority="4789" operator="containsText" text="%">
      <formula>NOT(ISERROR(SEARCH("%",I25)))</formula>
    </cfRule>
  </conditionalFormatting>
  <conditionalFormatting sqref="I25">
    <cfRule type="containsText" dxfId="3336" priority="4788" operator="containsText" text="%">
      <formula>NOT(ISERROR(SEARCH("%",I25)))</formula>
    </cfRule>
  </conditionalFormatting>
  <conditionalFormatting sqref="I25">
    <cfRule type="containsText" dxfId="3335" priority="4787" operator="containsText" text="%">
      <formula>NOT(ISERROR(SEARCH("%",I25)))</formula>
    </cfRule>
  </conditionalFormatting>
  <conditionalFormatting sqref="I25">
    <cfRule type="containsText" dxfId="3334" priority="4786" operator="containsText" text="%">
      <formula>NOT(ISERROR(SEARCH("%",I25)))</formula>
    </cfRule>
  </conditionalFormatting>
  <conditionalFormatting sqref="I25">
    <cfRule type="containsText" dxfId="3333" priority="4785" operator="containsText" text="%">
      <formula>NOT(ISERROR(SEARCH("%",I25)))</formula>
    </cfRule>
  </conditionalFormatting>
  <conditionalFormatting sqref="I25">
    <cfRule type="containsText" dxfId="3332" priority="4784" operator="containsText" text="%">
      <formula>NOT(ISERROR(SEARCH("%",I25)))</formula>
    </cfRule>
  </conditionalFormatting>
  <conditionalFormatting sqref="I25">
    <cfRule type="containsText" dxfId="3331" priority="4783" operator="containsText" text="%">
      <formula>NOT(ISERROR(SEARCH("%",I25)))</formula>
    </cfRule>
  </conditionalFormatting>
  <conditionalFormatting sqref="I25">
    <cfRule type="containsText" dxfId="3330" priority="4782" operator="containsText" text="%">
      <formula>NOT(ISERROR(SEARCH("%",I25)))</formula>
    </cfRule>
  </conditionalFormatting>
  <conditionalFormatting sqref="I25">
    <cfRule type="containsText" dxfId="3329" priority="4781" operator="containsText" text="%">
      <formula>NOT(ISERROR(SEARCH("%",I25)))</formula>
    </cfRule>
  </conditionalFormatting>
  <conditionalFormatting sqref="I25">
    <cfRule type="containsText" dxfId="3328" priority="4780" operator="containsText" text="%">
      <formula>NOT(ISERROR(SEARCH("%",I25)))</formula>
    </cfRule>
  </conditionalFormatting>
  <conditionalFormatting sqref="I25">
    <cfRule type="containsText" dxfId="3327" priority="4779" operator="containsText" text="%">
      <formula>NOT(ISERROR(SEARCH("%",I25)))</formula>
    </cfRule>
  </conditionalFormatting>
  <conditionalFormatting sqref="I25">
    <cfRule type="containsText" dxfId="3326" priority="4778" operator="containsText" text="%">
      <formula>NOT(ISERROR(SEARCH("%",I25)))</formula>
    </cfRule>
  </conditionalFormatting>
  <conditionalFormatting sqref="I25">
    <cfRule type="containsText" dxfId="3325" priority="4777" operator="containsText" text="%">
      <formula>NOT(ISERROR(SEARCH("%",I25)))</formula>
    </cfRule>
  </conditionalFormatting>
  <conditionalFormatting sqref="I25">
    <cfRule type="containsText" dxfId="3324" priority="4776" operator="containsText" text="%">
      <formula>NOT(ISERROR(SEARCH("%",I25)))</formula>
    </cfRule>
  </conditionalFormatting>
  <conditionalFormatting sqref="I25">
    <cfRule type="containsText" dxfId="3323" priority="4775" operator="containsText" text="%">
      <formula>NOT(ISERROR(SEARCH("%",I25)))</formula>
    </cfRule>
  </conditionalFormatting>
  <conditionalFormatting sqref="I25">
    <cfRule type="containsText" dxfId="3322" priority="4774" operator="containsText" text="%">
      <formula>NOT(ISERROR(SEARCH("%",I25)))</formula>
    </cfRule>
  </conditionalFormatting>
  <conditionalFormatting sqref="I25">
    <cfRule type="containsText" dxfId="3321" priority="4773" operator="containsText" text="%">
      <formula>NOT(ISERROR(SEARCH("%",I25)))</formula>
    </cfRule>
  </conditionalFormatting>
  <conditionalFormatting sqref="I25">
    <cfRule type="containsText" dxfId="3320" priority="4772" operator="containsText" text="%">
      <formula>NOT(ISERROR(SEARCH("%",I25)))</formula>
    </cfRule>
  </conditionalFormatting>
  <conditionalFormatting sqref="I25">
    <cfRule type="containsText" dxfId="3319" priority="4771" operator="containsText" text="%">
      <formula>NOT(ISERROR(SEARCH("%",I25)))</formula>
    </cfRule>
  </conditionalFormatting>
  <conditionalFormatting sqref="I25">
    <cfRule type="containsText" dxfId="3318" priority="4770" operator="containsText" text="%">
      <formula>NOT(ISERROR(SEARCH("%",I25)))</formula>
    </cfRule>
  </conditionalFormatting>
  <conditionalFormatting sqref="I25">
    <cfRule type="containsText" dxfId="3317" priority="4769" operator="containsText" text="%">
      <formula>NOT(ISERROR(SEARCH("%",I25)))</formula>
    </cfRule>
  </conditionalFormatting>
  <conditionalFormatting sqref="I25">
    <cfRule type="containsText" dxfId="3316" priority="4768" operator="containsText" text="%">
      <formula>NOT(ISERROR(SEARCH("%",I25)))</formula>
    </cfRule>
  </conditionalFormatting>
  <conditionalFormatting sqref="I25">
    <cfRule type="containsText" dxfId="3315" priority="4767" operator="containsText" text="%">
      <formula>NOT(ISERROR(SEARCH("%",I25)))</formula>
    </cfRule>
  </conditionalFormatting>
  <conditionalFormatting sqref="I25">
    <cfRule type="containsText" dxfId="3314" priority="4766" operator="containsText" text="%">
      <formula>NOT(ISERROR(SEARCH("%",I25)))</formula>
    </cfRule>
  </conditionalFormatting>
  <conditionalFormatting sqref="I25">
    <cfRule type="containsText" dxfId="3313" priority="4765" operator="containsText" text="%">
      <formula>NOT(ISERROR(SEARCH("%",I25)))</formula>
    </cfRule>
  </conditionalFormatting>
  <conditionalFormatting sqref="I25">
    <cfRule type="containsText" dxfId="3312" priority="4764" operator="containsText" text="%">
      <formula>NOT(ISERROR(SEARCH("%",I25)))</formula>
    </cfRule>
  </conditionalFormatting>
  <conditionalFormatting sqref="I25">
    <cfRule type="containsText" dxfId="3311" priority="4763" operator="containsText" text="%">
      <formula>NOT(ISERROR(SEARCH("%",I25)))</formula>
    </cfRule>
  </conditionalFormatting>
  <conditionalFormatting sqref="I25">
    <cfRule type="containsText" dxfId="3310" priority="4762" operator="containsText" text="%">
      <formula>NOT(ISERROR(SEARCH("%",I25)))</formula>
    </cfRule>
  </conditionalFormatting>
  <conditionalFormatting sqref="I25">
    <cfRule type="containsText" dxfId="3309" priority="4761" operator="containsText" text="%">
      <formula>NOT(ISERROR(SEARCH("%",I25)))</formula>
    </cfRule>
  </conditionalFormatting>
  <conditionalFormatting sqref="I25">
    <cfRule type="containsText" dxfId="3308" priority="4760" operator="containsText" text="%">
      <formula>NOT(ISERROR(SEARCH("%",I25)))</formula>
    </cfRule>
  </conditionalFormatting>
  <conditionalFormatting sqref="I25">
    <cfRule type="containsText" dxfId="3307" priority="4759" operator="containsText" text="%">
      <formula>NOT(ISERROR(SEARCH("%",I25)))</formula>
    </cfRule>
  </conditionalFormatting>
  <conditionalFormatting sqref="I25">
    <cfRule type="containsText" dxfId="3306" priority="4758" operator="containsText" text="%">
      <formula>NOT(ISERROR(SEARCH("%",I25)))</formula>
    </cfRule>
  </conditionalFormatting>
  <conditionalFormatting sqref="I25">
    <cfRule type="containsText" dxfId="3305" priority="4757" operator="containsText" text="%">
      <formula>NOT(ISERROR(SEARCH("%",I25)))</formula>
    </cfRule>
  </conditionalFormatting>
  <conditionalFormatting sqref="I25">
    <cfRule type="containsText" dxfId="3304" priority="4756" operator="containsText" text="%">
      <formula>NOT(ISERROR(SEARCH("%",I25)))</formula>
    </cfRule>
  </conditionalFormatting>
  <conditionalFormatting sqref="I25">
    <cfRule type="containsText" dxfId="3303" priority="4755" operator="containsText" text="%">
      <formula>NOT(ISERROR(SEARCH("%",I25)))</formula>
    </cfRule>
  </conditionalFormatting>
  <conditionalFormatting sqref="I25">
    <cfRule type="containsText" dxfId="3302" priority="4754" operator="containsText" text="%">
      <formula>NOT(ISERROR(SEARCH("%",I25)))</formula>
    </cfRule>
  </conditionalFormatting>
  <conditionalFormatting sqref="I25">
    <cfRule type="containsText" dxfId="3301" priority="4753" operator="containsText" text="%">
      <formula>NOT(ISERROR(SEARCH("%",I25)))</formula>
    </cfRule>
  </conditionalFormatting>
  <conditionalFormatting sqref="I25">
    <cfRule type="containsText" dxfId="3300" priority="4752" operator="containsText" text="%">
      <formula>NOT(ISERROR(SEARCH("%",I25)))</formula>
    </cfRule>
  </conditionalFormatting>
  <conditionalFormatting sqref="I25">
    <cfRule type="containsText" dxfId="3299" priority="4751" operator="containsText" text="%">
      <formula>NOT(ISERROR(SEARCH("%",I25)))</formula>
    </cfRule>
  </conditionalFormatting>
  <conditionalFormatting sqref="I25">
    <cfRule type="containsText" dxfId="3298" priority="4750" operator="containsText" text="%">
      <formula>NOT(ISERROR(SEARCH("%",I25)))</formula>
    </cfRule>
  </conditionalFormatting>
  <conditionalFormatting sqref="I25">
    <cfRule type="containsText" dxfId="3297" priority="4749" operator="containsText" text="%">
      <formula>NOT(ISERROR(SEARCH("%",I25)))</formula>
    </cfRule>
  </conditionalFormatting>
  <conditionalFormatting sqref="I25">
    <cfRule type="containsText" dxfId="3296" priority="4748" operator="containsText" text="%">
      <formula>NOT(ISERROR(SEARCH("%",I25)))</formula>
    </cfRule>
  </conditionalFormatting>
  <conditionalFormatting sqref="I25">
    <cfRule type="containsText" dxfId="3295" priority="4747" operator="containsText" text="%">
      <formula>NOT(ISERROR(SEARCH("%",I25)))</formula>
    </cfRule>
  </conditionalFormatting>
  <conditionalFormatting sqref="I25">
    <cfRule type="containsText" dxfId="3294" priority="4746" operator="containsText" text="%">
      <formula>NOT(ISERROR(SEARCH("%",I25)))</formula>
    </cfRule>
  </conditionalFormatting>
  <conditionalFormatting sqref="I25">
    <cfRule type="containsText" dxfId="3293" priority="4745" operator="containsText" text="%">
      <formula>NOT(ISERROR(SEARCH("%",I25)))</formula>
    </cfRule>
  </conditionalFormatting>
  <conditionalFormatting sqref="I25">
    <cfRule type="containsText" dxfId="3292" priority="4744" operator="containsText" text="%">
      <formula>NOT(ISERROR(SEARCH("%",I25)))</formula>
    </cfRule>
  </conditionalFormatting>
  <conditionalFormatting sqref="I25">
    <cfRule type="containsText" dxfId="3291" priority="4741" operator="containsText" text="%">
      <formula>NOT(ISERROR(SEARCH("%",I25)))</formula>
    </cfRule>
  </conditionalFormatting>
  <conditionalFormatting sqref="I25">
    <cfRule type="containsText" dxfId="3290" priority="4743" operator="containsText" text="%">
      <formula>NOT(ISERROR(SEARCH("%",I25)))</formula>
    </cfRule>
  </conditionalFormatting>
  <conditionalFormatting sqref="I25">
    <cfRule type="containsText" dxfId="3289" priority="4742" operator="containsText" text="%">
      <formula>NOT(ISERROR(SEARCH("%",I25)))</formula>
    </cfRule>
  </conditionalFormatting>
  <conditionalFormatting sqref="I25">
    <cfRule type="containsText" dxfId="3288" priority="4740" operator="containsText" text="%">
      <formula>NOT(ISERROR(SEARCH("%",I25)))</formula>
    </cfRule>
  </conditionalFormatting>
  <conditionalFormatting sqref="I25">
    <cfRule type="containsText" dxfId="3287" priority="4739" operator="containsText" text="%">
      <formula>NOT(ISERROR(SEARCH("%",I25)))</formula>
    </cfRule>
  </conditionalFormatting>
  <conditionalFormatting sqref="I25">
    <cfRule type="containsText" dxfId="3286" priority="4738" operator="containsText" text="%">
      <formula>NOT(ISERROR(SEARCH("%",I25)))</formula>
    </cfRule>
  </conditionalFormatting>
  <conditionalFormatting sqref="I25">
    <cfRule type="containsText" dxfId="3285" priority="4737" operator="containsText" text="%">
      <formula>NOT(ISERROR(SEARCH("%",I25)))</formula>
    </cfRule>
  </conditionalFormatting>
  <conditionalFormatting sqref="I25">
    <cfRule type="containsText" dxfId="3284" priority="4736" operator="containsText" text="%">
      <formula>NOT(ISERROR(SEARCH("%",I25)))</formula>
    </cfRule>
  </conditionalFormatting>
  <conditionalFormatting sqref="I25">
    <cfRule type="containsText" dxfId="3283" priority="4735" operator="containsText" text="%">
      <formula>NOT(ISERROR(SEARCH("%",I25)))</formula>
    </cfRule>
  </conditionalFormatting>
  <conditionalFormatting sqref="I25">
    <cfRule type="containsText" dxfId="3282" priority="4734" operator="containsText" text="%">
      <formula>NOT(ISERROR(SEARCH("%",I25)))</formula>
    </cfRule>
  </conditionalFormatting>
  <conditionalFormatting sqref="I25">
    <cfRule type="containsText" dxfId="3281" priority="4733" operator="containsText" text="%">
      <formula>NOT(ISERROR(SEARCH("%",I25)))</formula>
    </cfRule>
  </conditionalFormatting>
  <conditionalFormatting sqref="I25">
    <cfRule type="containsText" dxfId="3280" priority="4732" operator="containsText" text="%">
      <formula>NOT(ISERROR(SEARCH("%",I25)))</formula>
    </cfRule>
  </conditionalFormatting>
  <conditionalFormatting sqref="I25">
    <cfRule type="containsText" dxfId="3279" priority="4731" operator="containsText" text="%">
      <formula>NOT(ISERROR(SEARCH("%",I25)))</formula>
    </cfRule>
  </conditionalFormatting>
  <conditionalFormatting sqref="I27">
    <cfRule type="containsText" dxfId="3278" priority="4730" operator="containsText" text="%">
      <formula>NOT(ISERROR(SEARCH("%",I27)))</formula>
    </cfRule>
  </conditionalFormatting>
  <conditionalFormatting sqref="I27">
    <cfRule type="containsText" dxfId="3277" priority="4729" operator="containsText" text="%">
      <formula>NOT(ISERROR(SEARCH("%",I27)))</formula>
    </cfRule>
  </conditionalFormatting>
  <conditionalFormatting sqref="I27">
    <cfRule type="containsText" dxfId="3276" priority="4728" operator="containsText" text="%">
      <formula>NOT(ISERROR(SEARCH("%",I27)))</formula>
    </cfRule>
  </conditionalFormatting>
  <conditionalFormatting sqref="I27">
    <cfRule type="containsText" dxfId="3275" priority="4727" operator="containsText" text="%">
      <formula>NOT(ISERROR(SEARCH("%",I27)))</formula>
    </cfRule>
  </conditionalFormatting>
  <conditionalFormatting sqref="I27">
    <cfRule type="containsText" dxfId="3274" priority="4726" operator="containsText" text="%">
      <formula>NOT(ISERROR(SEARCH("%",I27)))</formula>
    </cfRule>
  </conditionalFormatting>
  <conditionalFormatting sqref="I27">
    <cfRule type="containsText" dxfId="3273" priority="4725" operator="containsText" text="%">
      <formula>NOT(ISERROR(SEARCH("%",I27)))</formula>
    </cfRule>
  </conditionalFormatting>
  <conditionalFormatting sqref="I27">
    <cfRule type="containsText" dxfId="3272" priority="4724" operator="containsText" text="%">
      <formula>NOT(ISERROR(SEARCH("%",I27)))</formula>
    </cfRule>
  </conditionalFormatting>
  <conditionalFormatting sqref="I27">
    <cfRule type="containsText" dxfId="3271" priority="4723" operator="containsText" text="%">
      <formula>NOT(ISERROR(SEARCH("%",I27)))</formula>
    </cfRule>
  </conditionalFormatting>
  <conditionalFormatting sqref="I27">
    <cfRule type="containsText" dxfId="3270" priority="4722" operator="containsText" text="%">
      <formula>NOT(ISERROR(SEARCH("%",I27)))</formula>
    </cfRule>
  </conditionalFormatting>
  <conditionalFormatting sqref="I27">
    <cfRule type="containsText" dxfId="3269" priority="4721" operator="containsText" text="%">
      <formula>NOT(ISERROR(SEARCH("%",I27)))</formula>
    </cfRule>
  </conditionalFormatting>
  <conditionalFormatting sqref="I27">
    <cfRule type="containsText" dxfId="3268" priority="4720" operator="containsText" text="%">
      <formula>NOT(ISERROR(SEARCH("%",I27)))</formula>
    </cfRule>
  </conditionalFormatting>
  <conditionalFormatting sqref="I27">
    <cfRule type="containsText" dxfId="3267" priority="4719" operator="containsText" text="%">
      <formula>NOT(ISERROR(SEARCH("%",I27)))</formula>
    </cfRule>
  </conditionalFormatting>
  <conditionalFormatting sqref="I27">
    <cfRule type="containsText" dxfId="3266" priority="4718" operator="containsText" text="%">
      <formula>NOT(ISERROR(SEARCH("%",I27)))</formula>
    </cfRule>
  </conditionalFormatting>
  <conditionalFormatting sqref="I27">
    <cfRule type="containsText" dxfId="3265" priority="4717" operator="containsText" text="%">
      <formula>NOT(ISERROR(SEARCH("%",I27)))</formula>
    </cfRule>
  </conditionalFormatting>
  <conditionalFormatting sqref="I27">
    <cfRule type="containsText" dxfId="3264" priority="4716" operator="containsText" text="%">
      <formula>NOT(ISERROR(SEARCH("%",I27)))</formula>
    </cfRule>
  </conditionalFormatting>
  <conditionalFormatting sqref="I27">
    <cfRule type="containsText" dxfId="3263" priority="4715" operator="containsText" text="%">
      <formula>NOT(ISERROR(SEARCH("%",I27)))</formula>
    </cfRule>
  </conditionalFormatting>
  <conditionalFormatting sqref="I27">
    <cfRule type="containsText" dxfId="3262" priority="4714" operator="containsText" text="%">
      <formula>NOT(ISERROR(SEARCH("%",I27)))</formula>
    </cfRule>
  </conditionalFormatting>
  <conditionalFormatting sqref="I27">
    <cfRule type="containsText" dxfId="3261" priority="4713" operator="containsText" text="%">
      <formula>NOT(ISERROR(SEARCH("%",I27)))</formula>
    </cfRule>
  </conditionalFormatting>
  <conditionalFormatting sqref="I27">
    <cfRule type="containsText" dxfId="3260" priority="4712" operator="containsText" text="%">
      <formula>NOT(ISERROR(SEARCH("%",I27)))</formula>
    </cfRule>
  </conditionalFormatting>
  <conditionalFormatting sqref="I27">
    <cfRule type="containsText" dxfId="3259" priority="4711" operator="containsText" text="%">
      <formula>NOT(ISERROR(SEARCH("%",I27)))</formula>
    </cfRule>
  </conditionalFormatting>
  <conditionalFormatting sqref="I27">
    <cfRule type="containsText" dxfId="3258" priority="4710" operator="containsText" text="%">
      <formula>NOT(ISERROR(SEARCH("%",I27)))</formula>
    </cfRule>
  </conditionalFormatting>
  <conditionalFormatting sqref="I27">
    <cfRule type="containsText" dxfId="3257" priority="4709" operator="containsText" text="%">
      <formula>NOT(ISERROR(SEARCH("%",I27)))</formula>
    </cfRule>
  </conditionalFormatting>
  <conditionalFormatting sqref="I27">
    <cfRule type="containsText" dxfId="3256" priority="4708" operator="containsText" text="%">
      <formula>NOT(ISERROR(SEARCH("%",I27)))</formula>
    </cfRule>
  </conditionalFormatting>
  <conditionalFormatting sqref="I27">
    <cfRule type="containsText" dxfId="3255" priority="4707" operator="containsText" text="%">
      <formula>NOT(ISERROR(SEARCH("%",I27)))</formula>
    </cfRule>
  </conditionalFormatting>
  <conditionalFormatting sqref="I27">
    <cfRule type="containsText" dxfId="3254" priority="4706" operator="containsText" text="%">
      <formula>NOT(ISERROR(SEARCH("%",I27)))</formula>
    </cfRule>
  </conditionalFormatting>
  <conditionalFormatting sqref="I27">
    <cfRule type="containsText" dxfId="3253" priority="4704" operator="containsText" text="%">
      <formula>NOT(ISERROR(SEARCH("%",I27)))</formula>
    </cfRule>
  </conditionalFormatting>
  <conditionalFormatting sqref="I27">
    <cfRule type="containsText" dxfId="3252" priority="4703" operator="containsText" text="%">
      <formula>NOT(ISERROR(SEARCH("%",I27)))</formula>
    </cfRule>
  </conditionalFormatting>
  <conditionalFormatting sqref="I27">
    <cfRule type="containsText" dxfId="3251" priority="4702" operator="containsText" text="%">
      <formula>NOT(ISERROR(SEARCH("%",I27)))</formula>
    </cfRule>
  </conditionalFormatting>
  <conditionalFormatting sqref="I27">
    <cfRule type="containsText" dxfId="3250" priority="4701" operator="containsText" text="%">
      <formula>NOT(ISERROR(SEARCH("%",I27)))</formula>
    </cfRule>
  </conditionalFormatting>
  <conditionalFormatting sqref="I27">
    <cfRule type="containsText" dxfId="3249" priority="4700" operator="containsText" text="%">
      <formula>NOT(ISERROR(SEARCH("%",I27)))</formula>
    </cfRule>
  </conditionalFormatting>
  <conditionalFormatting sqref="I27">
    <cfRule type="containsText" dxfId="3248" priority="4699" operator="containsText" text="%">
      <formula>NOT(ISERROR(SEARCH("%",I27)))</formula>
    </cfRule>
  </conditionalFormatting>
  <conditionalFormatting sqref="I27">
    <cfRule type="containsText" dxfId="3247" priority="4698" operator="containsText" text="%">
      <formula>NOT(ISERROR(SEARCH("%",I27)))</formula>
    </cfRule>
  </conditionalFormatting>
  <conditionalFormatting sqref="I27">
    <cfRule type="containsText" dxfId="3246" priority="4696" operator="containsText" text="%">
      <formula>NOT(ISERROR(SEARCH("%",I27)))</formula>
    </cfRule>
  </conditionalFormatting>
  <conditionalFormatting sqref="I27">
    <cfRule type="containsText" dxfId="3245" priority="4695" operator="containsText" text="%">
      <formula>NOT(ISERROR(SEARCH("%",I27)))</formula>
    </cfRule>
  </conditionalFormatting>
  <conditionalFormatting sqref="I27">
    <cfRule type="containsText" dxfId="3244" priority="4694" operator="containsText" text="%">
      <formula>NOT(ISERROR(SEARCH("%",I27)))</formula>
    </cfRule>
  </conditionalFormatting>
  <conditionalFormatting sqref="I27">
    <cfRule type="containsText" dxfId="3243" priority="4693" operator="containsText" text="%">
      <formula>NOT(ISERROR(SEARCH("%",I27)))</formula>
    </cfRule>
  </conditionalFormatting>
  <conditionalFormatting sqref="I27">
    <cfRule type="containsText" dxfId="3242" priority="4692" operator="containsText" text="%">
      <formula>NOT(ISERROR(SEARCH("%",I27)))</formula>
    </cfRule>
  </conditionalFormatting>
  <conditionalFormatting sqref="I27">
    <cfRule type="containsText" dxfId="3241" priority="4691" operator="containsText" text="%">
      <formula>NOT(ISERROR(SEARCH("%",I27)))</formula>
    </cfRule>
  </conditionalFormatting>
  <conditionalFormatting sqref="I27">
    <cfRule type="containsText" dxfId="3240" priority="4690" operator="containsText" text="%">
      <formula>NOT(ISERROR(SEARCH("%",I27)))</formula>
    </cfRule>
  </conditionalFormatting>
  <conditionalFormatting sqref="I27">
    <cfRule type="containsText" dxfId="3239" priority="4689" operator="containsText" text="%">
      <formula>NOT(ISERROR(SEARCH("%",I27)))</formula>
    </cfRule>
  </conditionalFormatting>
  <conditionalFormatting sqref="I27">
    <cfRule type="containsText" dxfId="3238" priority="4688" operator="containsText" text="%">
      <formula>NOT(ISERROR(SEARCH("%",I27)))</formula>
    </cfRule>
  </conditionalFormatting>
  <conditionalFormatting sqref="I27">
    <cfRule type="containsText" dxfId="3237" priority="4687" operator="containsText" text="%">
      <formula>NOT(ISERROR(SEARCH("%",I27)))</formula>
    </cfRule>
  </conditionalFormatting>
  <conditionalFormatting sqref="I27">
    <cfRule type="containsText" dxfId="3236" priority="4686" operator="containsText" text="%">
      <formula>NOT(ISERROR(SEARCH("%",I27)))</formula>
    </cfRule>
  </conditionalFormatting>
  <conditionalFormatting sqref="I27">
    <cfRule type="containsText" dxfId="3235" priority="4705" operator="containsText" text="%">
      <formula>NOT(ISERROR(SEARCH("%",I27)))</formula>
    </cfRule>
  </conditionalFormatting>
  <conditionalFormatting sqref="I27">
    <cfRule type="containsText" dxfId="3234" priority="4697" operator="containsText" text="%">
      <formula>NOT(ISERROR(SEARCH("%",I27)))</formula>
    </cfRule>
  </conditionalFormatting>
  <conditionalFormatting sqref="I27">
    <cfRule type="containsText" dxfId="3233" priority="4685" operator="containsText" text="%">
      <formula>NOT(ISERROR(SEARCH("%",I27)))</formula>
    </cfRule>
  </conditionalFormatting>
  <conditionalFormatting sqref="I27">
    <cfRule type="containsText" dxfId="3232" priority="4684" operator="containsText" text="%">
      <formula>NOT(ISERROR(SEARCH("%",I27)))</formula>
    </cfRule>
  </conditionalFormatting>
  <conditionalFormatting sqref="I27">
    <cfRule type="containsText" dxfId="3231" priority="4683" operator="containsText" text="%">
      <formula>NOT(ISERROR(SEARCH("%",I27)))</formula>
    </cfRule>
  </conditionalFormatting>
  <conditionalFormatting sqref="I27">
    <cfRule type="containsText" dxfId="3230" priority="4682" operator="containsText" text="%">
      <formula>NOT(ISERROR(SEARCH("%",I27)))</formula>
    </cfRule>
  </conditionalFormatting>
  <conditionalFormatting sqref="I27">
    <cfRule type="containsText" dxfId="3229" priority="4681" operator="containsText" text="%">
      <formula>NOT(ISERROR(SEARCH("%",I27)))</formula>
    </cfRule>
  </conditionalFormatting>
  <conditionalFormatting sqref="I27">
    <cfRule type="containsText" dxfId="3228" priority="4680" operator="containsText" text="%">
      <formula>NOT(ISERROR(SEARCH("%",I27)))</formula>
    </cfRule>
  </conditionalFormatting>
  <conditionalFormatting sqref="I27">
    <cfRule type="containsText" dxfId="3227" priority="4678" operator="containsText" text="%">
      <formula>NOT(ISERROR(SEARCH("%",I27)))</formula>
    </cfRule>
  </conditionalFormatting>
  <conditionalFormatting sqref="I27">
    <cfRule type="containsText" dxfId="3226" priority="4677" operator="containsText" text="%">
      <formula>NOT(ISERROR(SEARCH("%",I27)))</formula>
    </cfRule>
  </conditionalFormatting>
  <conditionalFormatting sqref="I27">
    <cfRule type="containsText" dxfId="3225" priority="4676" operator="containsText" text="%">
      <formula>NOT(ISERROR(SEARCH("%",I27)))</formula>
    </cfRule>
  </conditionalFormatting>
  <conditionalFormatting sqref="I27">
    <cfRule type="containsText" dxfId="3224" priority="4675" operator="containsText" text="%">
      <formula>NOT(ISERROR(SEARCH("%",I27)))</formula>
    </cfRule>
  </conditionalFormatting>
  <conditionalFormatting sqref="I27">
    <cfRule type="containsText" dxfId="3223" priority="4674" operator="containsText" text="%">
      <formula>NOT(ISERROR(SEARCH("%",I27)))</formula>
    </cfRule>
  </conditionalFormatting>
  <conditionalFormatting sqref="I27">
    <cfRule type="containsText" dxfId="3222" priority="4673" operator="containsText" text="%">
      <formula>NOT(ISERROR(SEARCH("%",I27)))</formula>
    </cfRule>
  </conditionalFormatting>
  <conditionalFormatting sqref="I27">
    <cfRule type="containsText" dxfId="3221" priority="4672" operator="containsText" text="%">
      <formula>NOT(ISERROR(SEARCH("%",I27)))</formula>
    </cfRule>
  </conditionalFormatting>
  <conditionalFormatting sqref="I27">
    <cfRule type="containsText" dxfId="3220" priority="4670" operator="containsText" text="%">
      <formula>NOT(ISERROR(SEARCH("%",I27)))</formula>
    </cfRule>
  </conditionalFormatting>
  <conditionalFormatting sqref="I27">
    <cfRule type="containsText" dxfId="3219" priority="4669" operator="containsText" text="%">
      <formula>NOT(ISERROR(SEARCH("%",I27)))</formula>
    </cfRule>
  </conditionalFormatting>
  <conditionalFormatting sqref="I27">
    <cfRule type="containsText" dxfId="3218" priority="4668" operator="containsText" text="%">
      <formula>NOT(ISERROR(SEARCH("%",I27)))</formula>
    </cfRule>
  </conditionalFormatting>
  <conditionalFormatting sqref="I27">
    <cfRule type="containsText" dxfId="3217" priority="4667" operator="containsText" text="%">
      <formula>NOT(ISERROR(SEARCH("%",I27)))</formula>
    </cfRule>
  </conditionalFormatting>
  <conditionalFormatting sqref="I27">
    <cfRule type="containsText" dxfId="3216" priority="4666" operator="containsText" text="%">
      <formula>NOT(ISERROR(SEARCH("%",I27)))</formula>
    </cfRule>
  </conditionalFormatting>
  <conditionalFormatting sqref="I27">
    <cfRule type="containsText" dxfId="3215" priority="4665" operator="containsText" text="%">
      <formula>NOT(ISERROR(SEARCH("%",I27)))</formula>
    </cfRule>
  </conditionalFormatting>
  <conditionalFormatting sqref="I27">
    <cfRule type="containsText" dxfId="3214" priority="4664" operator="containsText" text="%">
      <formula>NOT(ISERROR(SEARCH("%",I27)))</formula>
    </cfRule>
  </conditionalFormatting>
  <conditionalFormatting sqref="I27">
    <cfRule type="containsText" dxfId="3213" priority="4663" operator="containsText" text="%">
      <formula>NOT(ISERROR(SEARCH("%",I27)))</formula>
    </cfRule>
  </conditionalFormatting>
  <conditionalFormatting sqref="I27">
    <cfRule type="containsText" dxfId="3212" priority="4662" operator="containsText" text="%">
      <formula>NOT(ISERROR(SEARCH("%",I27)))</formula>
    </cfRule>
  </conditionalFormatting>
  <conditionalFormatting sqref="I27">
    <cfRule type="containsText" dxfId="3211" priority="4661" operator="containsText" text="%">
      <formula>NOT(ISERROR(SEARCH("%",I27)))</formula>
    </cfRule>
  </conditionalFormatting>
  <conditionalFormatting sqref="I27">
    <cfRule type="containsText" dxfId="3210" priority="4660" operator="containsText" text="%">
      <formula>NOT(ISERROR(SEARCH("%",I27)))</formula>
    </cfRule>
  </conditionalFormatting>
  <conditionalFormatting sqref="I27">
    <cfRule type="containsText" dxfId="3209" priority="4679" operator="containsText" text="%">
      <formula>NOT(ISERROR(SEARCH("%",I27)))</formula>
    </cfRule>
  </conditionalFormatting>
  <conditionalFormatting sqref="I27">
    <cfRule type="containsText" dxfId="3208" priority="4671" operator="containsText" text="%">
      <formula>NOT(ISERROR(SEARCH("%",I27)))</formula>
    </cfRule>
  </conditionalFormatting>
  <conditionalFormatting sqref="I27">
    <cfRule type="containsText" dxfId="3207" priority="4659" operator="containsText" text="%">
      <formula>NOT(ISERROR(SEARCH("%",I27)))</formula>
    </cfRule>
  </conditionalFormatting>
  <conditionalFormatting sqref="I27">
    <cfRule type="containsText" dxfId="3206" priority="4658" operator="containsText" text="%">
      <formula>NOT(ISERROR(SEARCH("%",I27)))</formula>
    </cfRule>
  </conditionalFormatting>
  <conditionalFormatting sqref="I27">
    <cfRule type="containsText" dxfId="3205" priority="4657" operator="containsText" text="%">
      <formula>NOT(ISERROR(SEARCH("%",I27)))</formula>
    </cfRule>
  </conditionalFormatting>
  <conditionalFormatting sqref="I27">
    <cfRule type="containsText" dxfId="3204" priority="4656" operator="containsText" text="%">
      <formula>NOT(ISERROR(SEARCH("%",I27)))</formula>
    </cfRule>
  </conditionalFormatting>
  <conditionalFormatting sqref="I27">
    <cfRule type="containsText" dxfId="3203" priority="4655" operator="containsText" text="%">
      <formula>NOT(ISERROR(SEARCH("%",I27)))</formula>
    </cfRule>
  </conditionalFormatting>
  <conditionalFormatting sqref="I27">
    <cfRule type="containsText" dxfId="3202" priority="4654" operator="containsText" text="%">
      <formula>NOT(ISERROR(SEARCH("%",I27)))</formula>
    </cfRule>
  </conditionalFormatting>
  <conditionalFormatting sqref="I27">
    <cfRule type="containsText" dxfId="3201" priority="4653" operator="containsText" text="%">
      <formula>NOT(ISERROR(SEARCH("%",I27)))</formula>
    </cfRule>
  </conditionalFormatting>
  <conditionalFormatting sqref="I27">
    <cfRule type="containsText" dxfId="3200" priority="4652" operator="containsText" text="%">
      <formula>NOT(ISERROR(SEARCH("%",I27)))</formula>
    </cfRule>
  </conditionalFormatting>
  <conditionalFormatting sqref="I27">
    <cfRule type="containsText" dxfId="3199" priority="4651" operator="containsText" text="%">
      <formula>NOT(ISERROR(SEARCH("%",I27)))</formula>
    </cfRule>
  </conditionalFormatting>
  <conditionalFormatting sqref="I27">
    <cfRule type="containsText" dxfId="3198" priority="4650" operator="containsText" text="%">
      <formula>NOT(ISERROR(SEARCH("%",I27)))</formula>
    </cfRule>
  </conditionalFormatting>
  <conditionalFormatting sqref="I27">
    <cfRule type="containsText" dxfId="3197" priority="4649" operator="containsText" text="%">
      <formula>NOT(ISERROR(SEARCH("%",I27)))</formula>
    </cfRule>
  </conditionalFormatting>
  <conditionalFormatting sqref="I27">
    <cfRule type="containsText" dxfId="3196" priority="4648" operator="containsText" text="%">
      <formula>NOT(ISERROR(SEARCH("%",I27)))</formula>
    </cfRule>
  </conditionalFormatting>
  <conditionalFormatting sqref="I27">
    <cfRule type="containsText" dxfId="3195" priority="4647" operator="containsText" text="%">
      <formula>NOT(ISERROR(SEARCH("%",I27)))</formula>
    </cfRule>
  </conditionalFormatting>
  <conditionalFormatting sqref="I27">
    <cfRule type="containsText" dxfId="3194" priority="4646" operator="containsText" text="%">
      <formula>NOT(ISERROR(SEARCH("%",I27)))</formula>
    </cfRule>
  </conditionalFormatting>
  <conditionalFormatting sqref="I27">
    <cfRule type="containsText" dxfId="3193" priority="4645" operator="containsText" text="%">
      <formula>NOT(ISERROR(SEARCH("%",I27)))</formula>
    </cfRule>
  </conditionalFormatting>
  <conditionalFormatting sqref="I27">
    <cfRule type="containsText" dxfId="3192" priority="4644" operator="containsText" text="%">
      <formula>NOT(ISERROR(SEARCH("%",I27)))</formula>
    </cfRule>
  </conditionalFormatting>
  <conditionalFormatting sqref="I27">
    <cfRule type="containsText" dxfId="3191" priority="4643" operator="containsText" text="%">
      <formula>NOT(ISERROR(SEARCH("%",I27)))</formula>
    </cfRule>
  </conditionalFormatting>
  <conditionalFormatting sqref="I27">
    <cfRule type="containsText" dxfId="3190" priority="4642" operator="containsText" text="%">
      <formula>NOT(ISERROR(SEARCH("%",I27)))</formula>
    </cfRule>
  </conditionalFormatting>
  <conditionalFormatting sqref="I27">
    <cfRule type="containsText" dxfId="3189" priority="4641" operator="containsText" text="%">
      <formula>NOT(ISERROR(SEARCH("%",I27)))</formula>
    </cfRule>
  </conditionalFormatting>
  <conditionalFormatting sqref="I27">
    <cfRule type="containsText" dxfId="3188" priority="4640" operator="containsText" text="%">
      <formula>NOT(ISERROR(SEARCH("%",I27)))</formula>
    </cfRule>
  </conditionalFormatting>
  <conditionalFormatting sqref="I27">
    <cfRule type="containsText" dxfId="3187" priority="4639" operator="containsText" text="%">
      <formula>NOT(ISERROR(SEARCH("%",I27)))</formula>
    </cfRule>
  </conditionalFormatting>
  <conditionalFormatting sqref="I27">
    <cfRule type="containsText" dxfId="3186" priority="4638" operator="containsText" text="%">
      <formula>NOT(ISERROR(SEARCH("%",I27)))</formula>
    </cfRule>
  </conditionalFormatting>
  <conditionalFormatting sqref="I27">
    <cfRule type="containsText" dxfId="3185" priority="4637" operator="containsText" text="%">
      <formula>NOT(ISERROR(SEARCH("%",I27)))</formula>
    </cfRule>
  </conditionalFormatting>
  <conditionalFormatting sqref="I27">
    <cfRule type="containsText" dxfId="3184" priority="4636" operator="containsText" text="%">
      <formula>NOT(ISERROR(SEARCH("%",I27)))</formula>
    </cfRule>
  </conditionalFormatting>
  <conditionalFormatting sqref="I27">
    <cfRule type="containsText" dxfId="3183" priority="4635" operator="containsText" text="%">
      <formula>NOT(ISERROR(SEARCH("%",I27)))</formula>
    </cfRule>
  </conditionalFormatting>
  <conditionalFormatting sqref="I27">
    <cfRule type="containsText" dxfId="3182" priority="4634" operator="containsText" text="%">
      <formula>NOT(ISERROR(SEARCH("%",I27)))</formula>
    </cfRule>
  </conditionalFormatting>
  <conditionalFormatting sqref="I27">
    <cfRule type="containsText" dxfId="3181" priority="4633" operator="containsText" text="%">
      <formula>NOT(ISERROR(SEARCH("%",I27)))</formula>
    </cfRule>
  </conditionalFormatting>
  <conditionalFormatting sqref="I27">
    <cfRule type="containsText" dxfId="3180" priority="4632" operator="containsText" text="%">
      <formula>NOT(ISERROR(SEARCH("%",I27)))</formula>
    </cfRule>
  </conditionalFormatting>
  <conditionalFormatting sqref="I27">
    <cfRule type="containsText" dxfId="3179" priority="4631" operator="containsText" text="%">
      <formula>NOT(ISERROR(SEARCH("%",I27)))</formula>
    </cfRule>
  </conditionalFormatting>
  <conditionalFormatting sqref="I27">
    <cfRule type="containsText" dxfId="3178" priority="4630" operator="containsText" text="%">
      <formula>NOT(ISERROR(SEARCH("%",I27)))</formula>
    </cfRule>
  </conditionalFormatting>
  <conditionalFormatting sqref="I27">
    <cfRule type="containsText" dxfId="3177" priority="4629" operator="containsText" text="%">
      <formula>NOT(ISERROR(SEARCH("%",I27)))</formula>
    </cfRule>
  </conditionalFormatting>
  <conditionalFormatting sqref="I27">
    <cfRule type="containsText" dxfId="3176" priority="4628" operator="containsText" text="%">
      <formula>NOT(ISERROR(SEARCH("%",I27)))</formula>
    </cfRule>
  </conditionalFormatting>
  <conditionalFormatting sqref="I27">
    <cfRule type="containsText" dxfId="3175" priority="4627" operator="containsText" text="%">
      <formula>NOT(ISERROR(SEARCH("%",I27)))</formula>
    </cfRule>
  </conditionalFormatting>
  <conditionalFormatting sqref="I27">
    <cfRule type="containsText" dxfId="3174" priority="4626" operator="containsText" text="%">
      <formula>NOT(ISERROR(SEARCH("%",I27)))</formula>
    </cfRule>
  </conditionalFormatting>
  <conditionalFormatting sqref="I27">
    <cfRule type="containsText" dxfId="3173" priority="4625" operator="containsText" text="%">
      <formula>NOT(ISERROR(SEARCH("%",I27)))</formula>
    </cfRule>
  </conditionalFormatting>
  <conditionalFormatting sqref="I27">
    <cfRule type="containsText" dxfId="3172" priority="4624" operator="containsText" text="%">
      <formula>NOT(ISERROR(SEARCH("%",I27)))</formula>
    </cfRule>
  </conditionalFormatting>
  <conditionalFormatting sqref="I27">
    <cfRule type="containsText" dxfId="3171" priority="4623" operator="containsText" text="%">
      <formula>NOT(ISERROR(SEARCH("%",I27)))</formula>
    </cfRule>
  </conditionalFormatting>
  <conditionalFormatting sqref="I27">
    <cfRule type="containsText" dxfId="3170" priority="4622" operator="containsText" text="%">
      <formula>NOT(ISERROR(SEARCH("%",I27)))</formula>
    </cfRule>
  </conditionalFormatting>
  <conditionalFormatting sqref="I27">
    <cfRule type="containsText" dxfId="3169" priority="4621" operator="containsText" text="%">
      <formula>NOT(ISERROR(SEARCH("%",I27)))</formula>
    </cfRule>
  </conditionalFormatting>
  <conditionalFormatting sqref="I27">
    <cfRule type="containsText" dxfId="3168" priority="4620" operator="containsText" text="%">
      <formula>NOT(ISERROR(SEARCH("%",I27)))</formula>
    </cfRule>
  </conditionalFormatting>
  <conditionalFormatting sqref="I27">
    <cfRule type="containsText" dxfId="3167" priority="4619" operator="containsText" text="%">
      <formula>NOT(ISERROR(SEARCH("%",I27)))</formula>
    </cfRule>
  </conditionalFormatting>
  <conditionalFormatting sqref="I27">
    <cfRule type="containsText" dxfId="3166" priority="4618" operator="containsText" text="%">
      <formula>NOT(ISERROR(SEARCH("%",I27)))</formula>
    </cfRule>
  </conditionalFormatting>
  <conditionalFormatting sqref="I27">
    <cfRule type="containsText" dxfId="3165" priority="4617" operator="containsText" text="%">
      <formula>NOT(ISERROR(SEARCH("%",I27)))</formula>
    </cfRule>
  </conditionalFormatting>
  <conditionalFormatting sqref="I27">
    <cfRule type="containsText" dxfId="3164" priority="4616" operator="containsText" text="%">
      <formula>NOT(ISERROR(SEARCH("%",I27)))</formula>
    </cfRule>
  </conditionalFormatting>
  <conditionalFormatting sqref="I27">
    <cfRule type="containsText" dxfId="3163" priority="4615" operator="containsText" text="%">
      <formula>NOT(ISERROR(SEARCH("%",I27)))</formula>
    </cfRule>
  </conditionalFormatting>
  <conditionalFormatting sqref="I27">
    <cfRule type="containsText" dxfId="3162" priority="4614" operator="containsText" text="%">
      <formula>NOT(ISERROR(SEARCH("%",I27)))</formula>
    </cfRule>
  </conditionalFormatting>
  <conditionalFormatting sqref="I27">
    <cfRule type="containsText" dxfId="3161" priority="4613" operator="containsText" text="%">
      <formula>NOT(ISERROR(SEARCH("%",I27)))</formula>
    </cfRule>
  </conditionalFormatting>
  <conditionalFormatting sqref="I27">
    <cfRule type="containsText" dxfId="3160" priority="4612" operator="containsText" text="%">
      <formula>NOT(ISERROR(SEARCH("%",I27)))</formula>
    </cfRule>
  </conditionalFormatting>
  <conditionalFormatting sqref="I27">
    <cfRule type="containsText" dxfId="3159" priority="4611" operator="containsText" text="%">
      <formula>NOT(ISERROR(SEARCH("%",I27)))</formula>
    </cfRule>
  </conditionalFormatting>
  <conditionalFormatting sqref="I27">
    <cfRule type="containsText" dxfId="3158" priority="4610" operator="containsText" text="%">
      <formula>NOT(ISERROR(SEARCH("%",I27)))</formula>
    </cfRule>
  </conditionalFormatting>
  <conditionalFormatting sqref="I27">
    <cfRule type="containsText" dxfId="3157" priority="4609" operator="containsText" text="%">
      <formula>NOT(ISERROR(SEARCH("%",I27)))</formula>
    </cfRule>
  </conditionalFormatting>
  <conditionalFormatting sqref="I27">
    <cfRule type="containsText" dxfId="3156" priority="4608" operator="containsText" text="%">
      <formula>NOT(ISERROR(SEARCH("%",I27)))</formula>
    </cfRule>
  </conditionalFormatting>
  <conditionalFormatting sqref="I27">
    <cfRule type="containsText" dxfId="3155" priority="4607" operator="containsText" text="%">
      <formula>NOT(ISERROR(SEARCH("%",I27)))</formula>
    </cfRule>
  </conditionalFormatting>
  <conditionalFormatting sqref="I27">
    <cfRule type="containsText" dxfId="3154" priority="4606" operator="containsText" text="%">
      <formula>NOT(ISERROR(SEARCH("%",I27)))</formula>
    </cfRule>
  </conditionalFormatting>
  <conditionalFormatting sqref="I27">
    <cfRule type="containsText" dxfId="3153" priority="4605" operator="containsText" text="%">
      <formula>NOT(ISERROR(SEARCH("%",I27)))</formula>
    </cfRule>
  </conditionalFormatting>
  <conditionalFormatting sqref="I27">
    <cfRule type="containsText" dxfId="3152" priority="4604" operator="containsText" text="%">
      <formula>NOT(ISERROR(SEARCH("%",I27)))</formula>
    </cfRule>
  </conditionalFormatting>
  <conditionalFormatting sqref="I27">
    <cfRule type="containsText" dxfId="3151" priority="4603" operator="containsText" text="%">
      <formula>NOT(ISERROR(SEARCH("%",I27)))</formula>
    </cfRule>
  </conditionalFormatting>
  <conditionalFormatting sqref="I27">
    <cfRule type="containsText" dxfId="3150" priority="4602" operator="containsText" text="%">
      <formula>NOT(ISERROR(SEARCH("%",I27)))</formula>
    </cfRule>
  </conditionalFormatting>
  <conditionalFormatting sqref="I27">
    <cfRule type="containsText" dxfId="3149" priority="4601" operator="containsText" text="%">
      <formula>NOT(ISERROR(SEARCH("%",I27)))</formula>
    </cfRule>
  </conditionalFormatting>
  <conditionalFormatting sqref="I27">
    <cfRule type="containsText" dxfId="3148" priority="4600" operator="containsText" text="%">
      <formula>NOT(ISERROR(SEARCH("%",I27)))</formula>
    </cfRule>
  </conditionalFormatting>
  <conditionalFormatting sqref="I27">
    <cfRule type="containsText" dxfId="3147" priority="4599" operator="containsText" text="%">
      <formula>NOT(ISERROR(SEARCH("%",I27)))</formula>
    </cfRule>
  </conditionalFormatting>
  <conditionalFormatting sqref="I27">
    <cfRule type="containsText" dxfId="3146" priority="4598" operator="containsText" text="%">
      <formula>NOT(ISERROR(SEARCH("%",I27)))</formula>
    </cfRule>
  </conditionalFormatting>
  <conditionalFormatting sqref="I27">
    <cfRule type="containsText" dxfId="3145" priority="4597" operator="containsText" text="%">
      <formula>NOT(ISERROR(SEARCH("%",I27)))</formula>
    </cfRule>
  </conditionalFormatting>
  <conditionalFormatting sqref="I27">
    <cfRule type="containsText" dxfId="3144" priority="4596" operator="containsText" text="%">
      <formula>NOT(ISERROR(SEARCH("%",I27)))</formula>
    </cfRule>
  </conditionalFormatting>
  <conditionalFormatting sqref="I27">
    <cfRule type="containsText" dxfId="3143" priority="4595" operator="containsText" text="%">
      <formula>NOT(ISERROR(SEARCH("%",I27)))</formula>
    </cfRule>
  </conditionalFormatting>
  <conditionalFormatting sqref="I27">
    <cfRule type="containsText" dxfId="3142" priority="4594" operator="containsText" text="%">
      <formula>NOT(ISERROR(SEARCH("%",I27)))</formula>
    </cfRule>
  </conditionalFormatting>
  <conditionalFormatting sqref="I27">
    <cfRule type="containsText" dxfId="3141" priority="4593" operator="containsText" text="%">
      <formula>NOT(ISERROR(SEARCH("%",I27)))</formula>
    </cfRule>
  </conditionalFormatting>
  <conditionalFormatting sqref="I27">
    <cfRule type="containsText" dxfId="3140" priority="4592" operator="containsText" text="%">
      <formula>NOT(ISERROR(SEARCH("%",I27)))</formula>
    </cfRule>
  </conditionalFormatting>
  <conditionalFormatting sqref="I27">
    <cfRule type="containsText" dxfId="3139" priority="4591" operator="containsText" text="%">
      <formula>NOT(ISERROR(SEARCH("%",I27)))</formula>
    </cfRule>
  </conditionalFormatting>
  <conditionalFormatting sqref="I27">
    <cfRule type="containsText" dxfId="3138" priority="4590" operator="containsText" text="%">
      <formula>NOT(ISERROR(SEARCH("%",I27)))</formula>
    </cfRule>
  </conditionalFormatting>
  <conditionalFormatting sqref="I27">
    <cfRule type="containsText" dxfId="3137" priority="4589" operator="containsText" text="%">
      <formula>NOT(ISERROR(SEARCH("%",I27)))</formula>
    </cfRule>
  </conditionalFormatting>
  <conditionalFormatting sqref="I27">
    <cfRule type="containsText" dxfId="3136" priority="4588" operator="containsText" text="%">
      <formula>NOT(ISERROR(SEARCH("%",I27)))</formula>
    </cfRule>
  </conditionalFormatting>
  <conditionalFormatting sqref="I27">
    <cfRule type="containsText" dxfId="3135" priority="4587" operator="containsText" text="%">
      <formula>NOT(ISERROR(SEARCH("%",I27)))</formula>
    </cfRule>
  </conditionalFormatting>
  <conditionalFormatting sqref="I27">
    <cfRule type="containsText" dxfId="3134" priority="4584" operator="containsText" text="%">
      <formula>NOT(ISERROR(SEARCH("%",I27)))</formula>
    </cfRule>
  </conditionalFormatting>
  <conditionalFormatting sqref="I27">
    <cfRule type="containsText" dxfId="3133" priority="4586" operator="containsText" text="%">
      <formula>NOT(ISERROR(SEARCH("%",I27)))</formula>
    </cfRule>
  </conditionalFormatting>
  <conditionalFormatting sqref="I27">
    <cfRule type="containsText" dxfId="3132" priority="4585" operator="containsText" text="%">
      <formula>NOT(ISERROR(SEARCH("%",I27)))</formula>
    </cfRule>
  </conditionalFormatting>
  <conditionalFormatting sqref="I27">
    <cfRule type="containsText" dxfId="3131" priority="4583" operator="containsText" text="%">
      <formula>NOT(ISERROR(SEARCH("%",I27)))</formula>
    </cfRule>
  </conditionalFormatting>
  <conditionalFormatting sqref="I27">
    <cfRule type="containsText" dxfId="3130" priority="4582" operator="containsText" text="%">
      <formula>NOT(ISERROR(SEARCH("%",I27)))</formula>
    </cfRule>
  </conditionalFormatting>
  <conditionalFormatting sqref="I27">
    <cfRule type="containsText" dxfId="3129" priority="4581" operator="containsText" text="%">
      <formula>NOT(ISERROR(SEARCH("%",I27)))</formula>
    </cfRule>
  </conditionalFormatting>
  <conditionalFormatting sqref="I27">
    <cfRule type="containsText" dxfId="3128" priority="4580" operator="containsText" text="%">
      <formula>NOT(ISERROR(SEARCH("%",I27)))</formula>
    </cfRule>
  </conditionalFormatting>
  <conditionalFormatting sqref="I27">
    <cfRule type="containsText" dxfId="3127" priority="4579" operator="containsText" text="%">
      <formula>NOT(ISERROR(SEARCH("%",I27)))</formula>
    </cfRule>
  </conditionalFormatting>
  <conditionalFormatting sqref="I27">
    <cfRule type="containsText" dxfId="3126" priority="4578" operator="containsText" text="%">
      <formula>NOT(ISERROR(SEARCH("%",I27)))</formula>
    </cfRule>
  </conditionalFormatting>
  <conditionalFormatting sqref="I27">
    <cfRule type="containsText" dxfId="3125" priority="4577" operator="containsText" text="%">
      <formula>NOT(ISERROR(SEARCH("%",I27)))</formula>
    </cfRule>
  </conditionalFormatting>
  <conditionalFormatting sqref="I27">
    <cfRule type="containsText" dxfId="3124" priority="4576" operator="containsText" text="%">
      <formula>NOT(ISERROR(SEARCH("%",I27)))</formula>
    </cfRule>
  </conditionalFormatting>
  <conditionalFormatting sqref="I27">
    <cfRule type="containsText" dxfId="3123" priority="4575" operator="containsText" text="%">
      <formula>NOT(ISERROR(SEARCH("%",I27)))</formula>
    </cfRule>
  </conditionalFormatting>
  <conditionalFormatting sqref="I27">
    <cfRule type="containsText" dxfId="3122" priority="4574" operator="containsText" text="%">
      <formula>NOT(ISERROR(SEARCH("%",I27)))</formula>
    </cfRule>
  </conditionalFormatting>
  <conditionalFormatting sqref="I27">
    <cfRule type="containsText" dxfId="3121" priority="4573" operator="containsText" text="%">
      <formula>NOT(ISERROR(SEARCH("%",I27)))</formula>
    </cfRule>
  </conditionalFormatting>
  <conditionalFormatting sqref="I27">
    <cfRule type="containsText" dxfId="3120" priority="4572" operator="containsText" text="%">
      <formula>NOT(ISERROR(SEARCH("%",I27)))</formula>
    </cfRule>
  </conditionalFormatting>
  <conditionalFormatting sqref="I27">
    <cfRule type="containsText" dxfId="3119" priority="4571" operator="containsText" text="%">
      <formula>NOT(ISERROR(SEARCH("%",I27)))</formula>
    </cfRule>
  </conditionalFormatting>
  <conditionalFormatting sqref="I27">
    <cfRule type="containsText" dxfId="3118" priority="4570" operator="containsText" text="%">
      <formula>NOT(ISERROR(SEARCH("%",I27)))</formula>
    </cfRule>
  </conditionalFormatting>
  <conditionalFormatting sqref="I27">
    <cfRule type="containsText" dxfId="3117" priority="4569" operator="containsText" text="%">
      <formula>NOT(ISERROR(SEARCH("%",I27)))</formula>
    </cfRule>
  </conditionalFormatting>
  <conditionalFormatting sqref="I27">
    <cfRule type="containsText" dxfId="3116" priority="4568" operator="containsText" text="%">
      <formula>NOT(ISERROR(SEARCH("%",I27)))</formula>
    </cfRule>
  </conditionalFormatting>
  <conditionalFormatting sqref="I27">
    <cfRule type="containsText" dxfId="3115" priority="4567" operator="containsText" text="%">
      <formula>NOT(ISERROR(SEARCH("%",I27)))</formula>
    </cfRule>
  </conditionalFormatting>
  <conditionalFormatting sqref="I27">
    <cfRule type="containsText" dxfId="3114" priority="4566" operator="containsText" text="%">
      <formula>NOT(ISERROR(SEARCH("%",I27)))</formula>
    </cfRule>
  </conditionalFormatting>
  <conditionalFormatting sqref="I27">
    <cfRule type="containsText" dxfId="3113" priority="4565" operator="containsText" text="%">
      <formula>NOT(ISERROR(SEARCH("%",I27)))</formula>
    </cfRule>
  </conditionalFormatting>
  <conditionalFormatting sqref="I27">
    <cfRule type="containsText" dxfId="3112" priority="4564" operator="containsText" text="%">
      <formula>NOT(ISERROR(SEARCH("%",I27)))</formula>
    </cfRule>
  </conditionalFormatting>
  <conditionalFormatting sqref="I27">
    <cfRule type="containsText" dxfId="3111" priority="4563" operator="containsText" text="%">
      <formula>NOT(ISERROR(SEARCH("%",I27)))</formula>
    </cfRule>
  </conditionalFormatting>
  <conditionalFormatting sqref="I27">
    <cfRule type="containsText" dxfId="3110" priority="4562" operator="containsText" text="%">
      <formula>NOT(ISERROR(SEARCH("%",I27)))</formula>
    </cfRule>
  </conditionalFormatting>
  <conditionalFormatting sqref="I27">
    <cfRule type="containsText" dxfId="3109" priority="4561" operator="containsText" text="%">
      <formula>NOT(ISERROR(SEARCH("%",I27)))</formula>
    </cfRule>
  </conditionalFormatting>
  <conditionalFormatting sqref="I27">
    <cfRule type="containsText" dxfId="3108" priority="4560" operator="containsText" text="%">
      <formula>NOT(ISERROR(SEARCH("%",I27)))</formula>
    </cfRule>
  </conditionalFormatting>
  <conditionalFormatting sqref="I27">
    <cfRule type="containsText" dxfId="3107" priority="4559" operator="containsText" text="%">
      <formula>NOT(ISERROR(SEARCH("%",I27)))</formula>
    </cfRule>
  </conditionalFormatting>
  <conditionalFormatting sqref="I27">
    <cfRule type="containsText" dxfId="3106" priority="4558" operator="containsText" text="%">
      <formula>NOT(ISERROR(SEARCH("%",I27)))</formula>
    </cfRule>
  </conditionalFormatting>
  <conditionalFormatting sqref="I27">
    <cfRule type="containsText" dxfId="3105" priority="4557" operator="containsText" text="%">
      <formula>NOT(ISERROR(SEARCH("%",I27)))</formula>
    </cfRule>
  </conditionalFormatting>
  <conditionalFormatting sqref="I27">
    <cfRule type="containsText" dxfId="3104" priority="4556" operator="containsText" text="%">
      <formula>NOT(ISERROR(SEARCH("%",I27)))</formula>
    </cfRule>
  </conditionalFormatting>
  <conditionalFormatting sqref="I27">
    <cfRule type="containsText" dxfId="3103" priority="4555" operator="containsText" text="%">
      <formula>NOT(ISERROR(SEARCH("%",I27)))</formula>
    </cfRule>
  </conditionalFormatting>
  <conditionalFormatting sqref="I27">
    <cfRule type="containsText" dxfId="3102" priority="4554" operator="containsText" text="%">
      <formula>NOT(ISERROR(SEARCH("%",I27)))</formula>
    </cfRule>
  </conditionalFormatting>
  <conditionalFormatting sqref="I27">
    <cfRule type="containsText" dxfId="3101" priority="4553" operator="containsText" text="%">
      <formula>NOT(ISERROR(SEARCH("%",I27)))</formula>
    </cfRule>
  </conditionalFormatting>
  <conditionalFormatting sqref="I27">
    <cfRule type="containsText" dxfId="3100" priority="4552" operator="containsText" text="%">
      <formula>NOT(ISERROR(SEARCH("%",I27)))</formula>
    </cfRule>
  </conditionalFormatting>
  <conditionalFormatting sqref="I27">
    <cfRule type="containsText" dxfId="3099" priority="4551" operator="containsText" text="%">
      <formula>NOT(ISERROR(SEARCH("%",I27)))</formula>
    </cfRule>
  </conditionalFormatting>
  <conditionalFormatting sqref="I27">
    <cfRule type="containsText" dxfId="3098" priority="4550" operator="containsText" text="%">
      <formula>NOT(ISERROR(SEARCH("%",I27)))</formula>
    </cfRule>
  </conditionalFormatting>
  <conditionalFormatting sqref="I27">
    <cfRule type="containsText" dxfId="3097" priority="4549" operator="containsText" text="%">
      <formula>NOT(ISERROR(SEARCH("%",I27)))</formula>
    </cfRule>
  </conditionalFormatting>
  <conditionalFormatting sqref="I27">
    <cfRule type="containsText" dxfId="3096" priority="4548" operator="containsText" text="%">
      <formula>NOT(ISERROR(SEARCH("%",I27)))</formula>
    </cfRule>
  </conditionalFormatting>
  <conditionalFormatting sqref="I27">
    <cfRule type="containsText" dxfId="3095" priority="4547" operator="containsText" text="%">
      <formula>NOT(ISERROR(SEARCH("%",I27)))</formula>
    </cfRule>
  </conditionalFormatting>
  <conditionalFormatting sqref="I27">
    <cfRule type="containsText" dxfId="3094" priority="4546" operator="containsText" text="%">
      <formula>NOT(ISERROR(SEARCH("%",I27)))</formula>
    </cfRule>
  </conditionalFormatting>
  <conditionalFormatting sqref="I27">
    <cfRule type="containsText" dxfId="3093" priority="4545" operator="containsText" text="%">
      <formula>NOT(ISERROR(SEARCH("%",I27)))</formula>
    </cfRule>
  </conditionalFormatting>
  <conditionalFormatting sqref="I27">
    <cfRule type="containsText" dxfId="3092" priority="4544" operator="containsText" text="%">
      <formula>NOT(ISERROR(SEARCH("%",I27)))</formula>
    </cfRule>
  </conditionalFormatting>
  <conditionalFormatting sqref="I27">
    <cfRule type="containsText" dxfId="3091" priority="4543" operator="containsText" text="%">
      <formula>NOT(ISERROR(SEARCH("%",I27)))</formula>
    </cfRule>
  </conditionalFormatting>
  <conditionalFormatting sqref="I27">
    <cfRule type="containsText" dxfId="3090" priority="4542" operator="containsText" text="%">
      <formula>NOT(ISERROR(SEARCH("%",I27)))</formula>
    </cfRule>
  </conditionalFormatting>
  <conditionalFormatting sqref="I27">
    <cfRule type="containsText" dxfId="3089" priority="4541" operator="containsText" text="%">
      <formula>NOT(ISERROR(SEARCH("%",I27)))</formula>
    </cfRule>
  </conditionalFormatting>
  <conditionalFormatting sqref="I27">
    <cfRule type="containsText" dxfId="3088" priority="4540" operator="containsText" text="%">
      <formula>NOT(ISERROR(SEARCH("%",I27)))</formula>
    </cfRule>
  </conditionalFormatting>
  <conditionalFormatting sqref="I27">
    <cfRule type="containsText" dxfId="3087" priority="4539" operator="containsText" text="%">
      <formula>NOT(ISERROR(SEARCH("%",I27)))</formula>
    </cfRule>
  </conditionalFormatting>
  <conditionalFormatting sqref="I27">
    <cfRule type="containsText" dxfId="3086" priority="4538" operator="containsText" text="%">
      <formula>NOT(ISERROR(SEARCH("%",I27)))</formula>
    </cfRule>
  </conditionalFormatting>
  <conditionalFormatting sqref="I27">
    <cfRule type="containsText" dxfId="3085" priority="4537" operator="containsText" text="%">
      <formula>NOT(ISERROR(SEARCH("%",I27)))</formula>
    </cfRule>
  </conditionalFormatting>
  <conditionalFormatting sqref="I27">
    <cfRule type="containsText" dxfId="3084" priority="4536" operator="containsText" text="%">
      <formula>NOT(ISERROR(SEARCH("%",I27)))</formula>
    </cfRule>
  </conditionalFormatting>
  <conditionalFormatting sqref="I27">
    <cfRule type="containsText" dxfId="3083" priority="4535" operator="containsText" text="%">
      <formula>NOT(ISERROR(SEARCH("%",I27)))</formula>
    </cfRule>
  </conditionalFormatting>
  <conditionalFormatting sqref="I27">
    <cfRule type="containsText" dxfId="3082" priority="4534" operator="containsText" text="%">
      <formula>NOT(ISERROR(SEARCH("%",I27)))</formula>
    </cfRule>
  </conditionalFormatting>
  <conditionalFormatting sqref="I27">
    <cfRule type="containsText" dxfId="3081" priority="4533" operator="containsText" text="%">
      <formula>NOT(ISERROR(SEARCH("%",I27)))</formula>
    </cfRule>
  </conditionalFormatting>
  <conditionalFormatting sqref="I27">
    <cfRule type="containsText" dxfId="3080" priority="4532" operator="containsText" text="%">
      <formula>NOT(ISERROR(SEARCH("%",I27)))</formula>
    </cfRule>
  </conditionalFormatting>
  <conditionalFormatting sqref="I27">
    <cfRule type="containsText" dxfId="3079" priority="4531" operator="containsText" text="%">
      <formula>NOT(ISERROR(SEARCH("%",I27)))</formula>
    </cfRule>
  </conditionalFormatting>
  <conditionalFormatting sqref="I27">
    <cfRule type="containsText" dxfId="3078" priority="4530" operator="containsText" text="%">
      <formula>NOT(ISERROR(SEARCH("%",I27)))</formula>
    </cfRule>
  </conditionalFormatting>
  <conditionalFormatting sqref="I27">
    <cfRule type="containsText" dxfId="3077" priority="4529" operator="containsText" text="%">
      <formula>NOT(ISERROR(SEARCH("%",I27)))</formula>
    </cfRule>
  </conditionalFormatting>
  <conditionalFormatting sqref="I27">
    <cfRule type="containsText" dxfId="3076" priority="4528" operator="containsText" text="%">
      <formula>NOT(ISERROR(SEARCH("%",I27)))</formula>
    </cfRule>
  </conditionalFormatting>
  <conditionalFormatting sqref="I27">
    <cfRule type="containsText" dxfId="3075" priority="4527" operator="containsText" text="%">
      <formula>NOT(ISERROR(SEARCH("%",I27)))</formula>
    </cfRule>
  </conditionalFormatting>
  <conditionalFormatting sqref="I27">
    <cfRule type="containsText" dxfId="3074" priority="4526" operator="containsText" text="%">
      <formula>NOT(ISERROR(SEARCH("%",I27)))</formula>
    </cfRule>
  </conditionalFormatting>
  <conditionalFormatting sqref="I27">
    <cfRule type="containsText" dxfId="3073" priority="4525" operator="containsText" text="%">
      <formula>NOT(ISERROR(SEARCH("%",I27)))</formula>
    </cfRule>
  </conditionalFormatting>
  <conditionalFormatting sqref="I27">
    <cfRule type="containsText" dxfId="3072" priority="4524" operator="containsText" text="%">
      <formula>NOT(ISERROR(SEARCH("%",I27)))</formula>
    </cfRule>
  </conditionalFormatting>
  <conditionalFormatting sqref="I27">
    <cfRule type="containsText" dxfId="3071" priority="4523" operator="containsText" text="%">
      <formula>NOT(ISERROR(SEARCH("%",I27)))</formula>
    </cfRule>
  </conditionalFormatting>
  <conditionalFormatting sqref="I27">
    <cfRule type="containsText" dxfId="3070" priority="4522" operator="containsText" text="%">
      <formula>NOT(ISERROR(SEARCH("%",I27)))</formula>
    </cfRule>
  </conditionalFormatting>
  <conditionalFormatting sqref="I27">
    <cfRule type="containsText" dxfId="3069" priority="4521" operator="containsText" text="%">
      <formula>NOT(ISERROR(SEARCH("%",I27)))</formula>
    </cfRule>
  </conditionalFormatting>
  <conditionalFormatting sqref="I27">
    <cfRule type="containsText" dxfId="3068" priority="4520" operator="containsText" text="%">
      <formula>NOT(ISERROR(SEARCH("%",I27)))</formula>
    </cfRule>
  </conditionalFormatting>
  <conditionalFormatting sqref="I27">
    <cfRule type="containsText" dxfId="3067" priority="4519" operator="containsText" text="%">
      <formula>NOT(ISERROR(SEARCH("%",I27)))</formula>
    </cfRule>
  </conditionalFormatting>
  <conditionalFormatting sqref="I27">
    <cfRule type="containsText" dxfId="3066" priority="4518" operator="containsText" text="%">
      <formula>NOT(ISERROR(SEARCH("%",I27)))</formula>
    </cfRule>
  </conditionalFormatting>
  <conditionalFormatting sqref="I27">
    <cfRule type="containsText" dxfId="3065" priority="4517" operator="containsText" text="%">
      <formula>NOT(ISERROR(SEARCH("%",I27)))</formula>
    </cfRule>
  </conditionalFormatting>
  <conditionalFormatting sqref="I27">
    <cfRule type="containsText" dxfId="3064" priority="4516" operator="containsText" text="%">
      <formula>NOT(ISERROR(SEARCH("%",I27)))</formula>
    </cfRule>
  </conditionalFormatting>
  <conditionalFormatting sqref="I27">
    <cfRule type="containsText" dxfId="3063" priority="4515" operator="containsText" text="%">
      <formula>NOT(ISERROR(SEARCH("%",I27)))</formula>
    </cfRule>
  </conditionalFormatting>
  <conditionalFormatting sqref="I27">
    <cfRule type="containsText" dxfId="3062" priority="4514" operator="containsText" text="%">
      <formula>NOT(ISERROR(SEARCH("%",I27)))</formula>
    </cfRule>
  </conditionalFormatting>
  <conditionalFormatting sqref="I27">
    <cfRule type="containsText" dxfId="3061" priority="4513" operator="containsText" text="%">
      <formula>NOT(ISERROR(SEARCH("%",I27)))</formula>
    </cfRule>
  </conditionalFormatting>
  <conditionalFormatting sqref="I27">
    <cfRule type="containsText" dxfId="3060" priority="4512" operator="containsText" text="%">
      <formula>NOT(ISERROR(SEARCH("%",I27)))</formula>
    </cfRule>
  </conditionalFormatting>
  <conditionalFormatting sqref="I27">
    <cfRule type="containsText" dxfId="3059" priority="4511" operator="containsText" text="%">
      <formula>NOT(ISERROR(SEARCH("%",I27)))</formula>
    </cfRule>
  </conditionalFormatting>
  <conditionalFormatting sqref="I27">
    <cfRule type="containsText" dxfId="3058" priority="4510" operator="containsText" text="%">
      <formula>NOT(ISERROR(SEARCH("%",I27)))</formula>
    </cfRule>
  </conditionalFormatting>
  <conditionalFormatting sqref="I27">
    <cfRule type="containsText" dxfId="3057" priority="4509" operator="containsText" text="%">
      <formula>NOT(ISERROR(SEARCH("%",I27)))</formula>
    </cfRule>
  </conditionalFormatting>
  <conditionalFormatting sqref="I27">
    <cfRule type="containsText" dxfId="3056" priority="4508" operator="containsText" text="%">
      <formula>NOT(ISERROR(SEARCH("%",I27)))</formula>
    </cfRule>
  </conditionalFormatting>
  <conditionalFormatting sqref="I27">
    <cfRule type="containsText" dxfId="3055" priority="4507" operator="containsText" text="%">
      <formula>NOT(ISERROR(SEARCH("%",I27)))</formula>
    </cfRule>
  </conditionalFormatting>
  <conditionalFormatting sqref="I27">
    <cfRule type="containsText" dxfId="3054" priority="4506" operator="containsText" text="%">
      <formula>NOT(ISERROR(SEARCH("%",I27)))</formula>
    </cfRule>
  </conditionalFormatting>
  <conditionalFormatting sqref="I27">
    <cfRule type="containsText" dxfId="3053" priority="4505" operator="containsText" text="%">
      <formula>NOT(ISERROR(SEARCH("%",I27)))</formula>
    </cfRule>
  </conditionalFormatting>
  <conditionalFormatting sqref="I27">
    <cfRule type="containsText" dxfId="3052" priority="4504" operator="containsText" text="%">
      <formula>NOT(ISERROR(SEARCH("%",I27)))</formula>
    </cfRule>
  </conditionalFormatting>
  <conditionalFormatting sqref="I27">
    <cfRule type="containsText" dxfId="3051" priority="4503" operator="containsText" text="%">
      <formula>NOT(ISERROR(SEARCH("%",I27)))</formula>
    </cfRule>
  </conditionalFormatting>
  <conditionalFormatting sqref="I27">
    <cfRule type="containsText" dxfId="3050" priority="4502" operator="containsText" text="%">
      <formula>NOT(ISERROR(SEARCH("%",I27)))</formula>
    </cfRule>
  </conditionalFormatting>
  <conditionalFormatting sqref="I27">
    <cfRule type="containsText" dxfId="3049" priority="4499" operator="containsText" text="%">
      <formula>NOT(ISERROR(SEARCH("%",I27)))</formula>
    </cfRule>
  </conditionalFormatting>
  <conditionalFormatting sqref="I27">
    <cfRule type="containsText" dxfId="3048" priority="4501" operator="containsText" text="%">
      <formula>NOT(ISERROR(SEARCH("%",I27)))</formula>
    </cfRule>
  </conditionalFormatting>
  <conditionalFormatting sqref="I27">
    <cfRule type="containsText" dxfId="3047" priority="4500" operator="containsText" text="%">
      <formula>NOT(ISERROR(SEARCH("%",I27)))</formula>
    </cfRule>
  </conditionalFormatting>
  <conditionalFormatting sqref="I27">
    <cfRule type="containsText" dxfId="3046" priority="4498" operator="containsText" text="%">
      <formula>NOT(ISERROR(SEARCH("%",I27)))</formula>
    </cfRule>
  </conditionalFormatting>
  <conditionalFormatting sqref="I27">
    <cfRule type="containsText" dxfId="3045" priority="4497" operator="containsText" text="%">
      <formula>NOT(ISERROR(SEARCH("%",I27)))</formula>
    </cfRule>
  </conditionalFormatting>
  <conditionalFormatting sqref="I27">
    <cfRule type="containsText" dxfId="3044" priority="4496" operator="containsText" text="%">
      <formula>NOT(ISERROR(SEARCH("%",I27)))</formula>
    </cfRule>
  </conditionalFormatting>
  <conditionalFormatting sqref="I27">
    <cfRule type="containsText" dxfId="3043" priority="4495" operator="containsText" text="%">
      <formula>NOT(ISERROR(SEARCH("%",I27)))</formula>
    </cfRule>
  </conditionalFormatting>
  <conditionalFormatting sqref="I27">
    <cfRule type="containsText" dxfId="3042" priority="4494" operator="containsText" text="%">
      <formula>NOT(ISERROR(SEARCH("%",I27)))</formula>
    </cfRule>
  </conditionalFormatting>
  <conditionalFormatting sqref="I27">
    <cfRule type="containsText" dxfId="3041" priority="4493" operator="containsText" text="%">
      <formula>NOT(ISERROR(SEARCH("%",I27)))</formula>
    </cfRule>
  </conditionalFormatting>
  <conditionalFormatting sqref="I27">
    <cfRule type="containsText" dxfId="3040" priority="4492" operator="containsText" text="%">
      <formula>NOT(ISERROR(SEARCH("%",I27)))</formula>
    </cfRule>
  </conditionalFormatting>
  <conditionalFormatting sqref="I27">
    <cfRule type="containsText" dxfId="3039" priority="4491" operator="containsText" text="%">
      <formula>NOT(ISERROR(SEARCH("%",I27)))</formula>
    </cfRule>
  </conditionalFormatting>
  <conditionalFormatting sqref="I27">
    <cfRule type="containsText" dxfId="3038" priority="4490" operator="containsText" text="%">
      <formula>NOT(ISERROR(SEARCH("%",I27)))</formula>
    </cfRule>
  </conditionalFormatting>
  <conditionalFormatting sqref="I27">
    <cfRule type="containsText" dxfId="3037" priority="4489" operator="containsText" text="%">
      <formula>NOT(ISERROR(SEARCH("%",I27)))</formula>
    </cfRule>
  </conditionalFormatting>
  <conditionalFormatting sqref="G25:I25">
    <cfRule type="containsText" dxfId="3036" priority="4488" operator="containsText" text="%">
      <formula>NOT(ISERROR(SEARCH("%",G25)))</formula>
    </cfRule>
  </conditionalFormatting>
  <conditionalFormatting sqref="G25:I25">
    <cfRule type="containsText" dxfId="3035" priority="4487" operator="containsText" text="%">
      <formula>NOT(ISERROR(SEARCH("%",G25)))</formula>
    </cfRule>
  </conditionalFormatting>
  <conditionalFormatting sqref="G25:I25">
    <cfRule type="containsText" dxfId="3034" priority="4486" operator="containsText" text="%">
      <formula>NOT(ISERROR(SEARCH("%",G25)))</formula>
    </cfRule>
  </conditionalFormatting>
  <conditionalFormatting sqref="G25:I25">
    <cfRule type="containsText" dxfId="3033" priority="4485" operator="containsText" text="%">
      <formula>NOT(ISERROR(SEARCH("%",G25)))</formula>
    </cfRule>
  </conditionalFormatting>
  <conditionalFormatting sqref="G25:I25">
    <cfRule type="containsText" dxfId="3032" priority="4484" operator="containsText" text="%">
      <formula>NOT(ISERROR(SEARCH("%",G25)))</formula>
    </cfRule>
  </conditionalFormatting>
  <conditionalFormatting sqref="G25:I25">
    <cfRule type="containsText" dxfId="3031" priority="4483" operator="containsText" text="%">
      <formula>NOT(ISERROR(SEARCH("%",G25)))</formula>
    </cfRule>
  </conditionalFormatting>
  <conditionalFormatting sqref="G25:I25">
    <cfRule type="containsText" dxfId="3030" priority="4482" operator="containsText" text="%">
      <formula>NOT(ISERROR(SEARCH("%",G25)))</formula>
    </cfRule>
  </conditionalFormatting>
  <conditionalFormatting sqref="G25:I25">
    <cfRule type="containsText" dxfId="3029" priority="4481" operator="containsText" text="%">
      <formula>NOT(ISERROR(SEARCH("%",G25)))</formula>
    </cfRule>
  </conditionalFormatting>
  <conditionalFormatting sqref="G25:I25">
    <cfRule type="containsText" dxfId="3028" priority="4480" operator="containsText" text="%">
      <formula>NOT(ISERROR(SEARCH("%",G25)))</formula>
    </cfRule>
  </conditionalFormatting>
  <conditionalFormatting sqref="G25:I25">
    <cfRule type="containsText" dxfId="3027" priority="4479" operator="containsText" text="%">
      <formula>NOT(ISERROR(SEARCH("%",G25)))</formula>
    </cfRule>
  </conditionalFormatting>
  <conditionalFormatting sqref="G25:I25">
    <cfRule type="containsText" dxfId="3026" priority="4478" operator="containsText" text="%">
      <formula>NOT(ISERROR(SEARCH("%",G25)))</formula>
    </cfRule>
  </conditionalFormatting>
  <conditionalFormatting sqref="G25:I25">
    <cfRule type="containsText" dxfId="3025" priority="4477" operator="containsText" text="%">
      <formula>NOT(ISERROR(SEARCH("%",G25)))</formula>
    </cfRule>
  </conditionalFormatting>
  <conditionalFormatting sqref="G25:I25">
    <cfRule type="containsText" dxfId="3024" priority="4476" operator="containsText" text="%">
      <formula>NOT(ISERROR(SEARCH("%",G25)))</formula>
    </cfRule>
  </conditionalFormatting>
  <conditionalFormatting sqref="G25:I25">
    <cfRule type="containsText" dxfId="3023" priority="4475" operator="containsText" text="%">
      <formula>NOT(ISERROR(SEARCH("%",G25)))</formula>
    </cfRule>
  </conditionalFormatting>
  <conditionalFormatting sqref="G25:I25">
    <cfRule type="containsText" dxfId="3022" priority="4474" operator="containsText" text="%">
      <formula>NOT(ISERROR(SEARCH("%",G25)))</formula>
    </cfRule>
  </conditionalFormatting>
  <conditionalFormatting sqref="G25:I25">
    <cfRule type="containsText" dxfId="3021" priority="4473" operator="containsText" text="%">
      <formula>NOT(ISERROR(SEARCH("%",G25)))</formula>
    </cfRule>
  </conditionalFormatting>
  <conditionalFormatting sqref="G25:I25">
    <cfRule type="containsText" dxfId="3020" priority="4472" operator="containsText" text="%">
      <formula>NOT(ISERROR(SEARCH("%",G25)))</formula>
    </cfRule>
  </conditionalFormatting>
  <conditionalFormatting sqref="G25:I25">
    <cfRule type="containsText" dxfId="3019" priority="4471" operator="containsText" text="%">
      <formula>NOT(ISERROR(SEARCH("%",G25)))</formula>
    </cfRule>
  </conditionalFormatting>
  <conditionalFormatting sqref="G25:I25">
    <cfRule type="containsText" dxfId="3018" priority="4470" operator="containsText" text="%">
      <formula>NOT(ISERROR(SEARCH("%",G25)))</formula>
    </cfRule>
  </conditionalFormatting>
  <conditionalFormatting sqref="G25:I25">
    <cfRule type="containsText" dxfId="3017" priority="4469" operator="containsText" text="%">
      <formula>NOT(ISERROR(SEARCH("%",G25)))</formula>
    </cfRule>
  </conditionalFormatting>
  <conditionalFormatting sqref="G25:I25">
    <cfRule type="containsText" dxfId="3016" priority="4468" operator="containsText" text="%">
      <formula>NOT(ISERROR(SEARCH("%",G25)))</formula>
    </cfRule>
  </conditionalFormatting>
  <conditionalFormatting sqref="G25:I25">
    <cfRule type="containsText" dxfId="3015" priority="4467" operator="containsText" text="%">
      <formula>NOT(ISERROR(SEARCH("%",G25)))</formula>
    </cfRule>
  </conditionalFormatting>
  <conditionalFormatting sqref="G25:I25">
    <cfRule type="containsText" dxfId="3014" priority="4466" operator="containsText" text="%">
      <formula>NOT(ISERROR(SEARCH("%",G25)))</formula>
    </cfRule>
  </conditionalFormatting>
  <conditionalFormatting sqref="G25:I25">
    <cfRule type="containsText" dxfId="3013" priority="4465" operator="containsText" text="%">
      <formula>NOT(ISERROR(SEARCH("%",G25)))</formula>
    </cfRule>
  </conditionalFormatting>
  <conditionalFormatting sqref="G25:I25">
    <cfRule type="containsText" dxfId="3012" priority="4464" operator="containsText" text="%">
      <formula>NOT(ISERROR(SEARCH("%",G25)))</formula>
    </cfRule>
  </conditionalFormatting>
  <conditionalFormatting sqref="G25:I25">
    <cfRule type="containsText" dxfId="3011" priority="4463" operator="containsText" text="%">
      <formula>NOT(ISERROR(SEARCH("%",G25)))</formula>
    </cfRule>
  </conditionalFormatting>
  <conditionalFormatting sqref="G25:I25">
    <cfRule type="containsText" dxfId="3010" priority="4462" operator="containsText" text="%">
      <formula>NOT(ISERROR(SEARCH("%",G25)))</formula>
    </cfRule>
  </conditionalFormatting>
  <conditionalFormatting sqref="G25:I25">
    <cfRule type="containsText" dxfId="3009" priority="4461" operator="containsText" text="%">
      <formula>NOT(ISERROR(SEARCH("%",G25)))</formula>
    </cfRule>
  </conditionalFormatting>
  <conditionalFormatting sqref="G25:I25">
    <cfRule type="containsText" dxfId="3008" priority="4460" operator="containsText" text="%">
      <formula>NOT(ISERROR(SEARCH("%",G25)))</formula>
    </cfRule>
  </conditionalFormatting>
  <conditionalFormatting sqref="G25:I25">
    <cfRule type="containsText" dxfId="3007" priority="4459" operator="containsText" text="%">
      <formula>NOT(ISERROR(SEARCH("%",G25)))</formula>
    </cfRule>
  </conditionalFormatting>
  <conditionalFormatting sqref="G25:I25">
    <cfRule type="containsText" dxfId="3006" priority="4458" operator="containsText" text="%">
      <formula>NOT(ISERROR(SEARCH("%",G25)))</formula>
    </cfRule>
  </conditionalFormatting>
  <conditionalFormatting sqref="G25:I25">
    <cfRule type="containsText" dxfId="3005" priority="4457" operator="containsText" text="%">
      <formula>NOT(ISERROR(SEARCH("%",G25)))</formula>
    </cfRule>
  </conditionalFormatting>
  <conditionalFormatting sqref="G25:I25">
    <cfRule type="containsText" dxfId="3004" priority="4456" operator="containsText" text="%">
      <formula>NOT(ISERROR(SEARCH("%",G25)))</formula>
    </cfRule>
  </conditionalFormatting>
  <conditionalFormatting sqref="G25:I25">
    <cfRule type="containsText" dxfId="3003" priority="4455" operator="containsText" text="%">
      <formula>NOT(ISERROR(SEARCH("%",G25)))</formula>
    </cfRule>
  </conditionalFormatting>
  <conditionalFormatting sqref="G25:I25">
    <cfRule type="containsText" dxfId="3002" priority="4454" operator="containsText" text="%">
      <formula>NOT(ISERROR(SEARCH("%",G25)))</formula>
    </cfRule>
  </conditionalFormatting>
  <conditionalFormatting sqref="G25:I25">
    <cfRule type="containsText" dxfId="3001" priority="4453" operator="containsText" text="%">
      <formula>NOT(ISERROR(SEARCH("%",G25)))</formula>
    </cfRule>
  </conditionalFormatting>
  <conditionalFormatting sqref="G25:I25">
    <cfRule type="containsText" dxfId="3000" priority="4452" operator="containsText" text="%">
      <formula>NOT(ISERROR(SEARCH("%",G25)))</formula>
    </cfRule>
  </conditionalFormatting>
  <conditionalFormatting sqref="G25:I25">
    <cfRule type="containsText" dxfId="2999" priority="4451" operator="containsText" text="%">
      <formula>NOT(ISERROR(SEARCH("%",G25)))</formula>
    </cfRule>
  </conditionalFormatting>
  <conditionalFormatting sqref="G25:I25">
    <cfRule type="containsText" dxfId="2998" priority="4450" operator="containsText" text="%">
      <formula>NOT(ISERROR(SEARCH("%",G25)))</formula>
    </cfRule>
  </conditionalFormatting>
  <conditionalFormatting sqref="G25:I25">
    <cfRule type="containsText" dxfId="2997" priority="4449" operator="containsText" text="%">
      <formula>NOT(ISERROR(SEARCH("%",G25)))</formula>
    </cfRule>
  </conditionalFormatting>
  <conditionalFormatting sqref="G25:I25">
    <cfRule type="containsText" dxfId="2996" priority="4448" operator="containsText" text="%">
      <formula>NOT(ISERROR(SEARCH("%",G25)))</formula>
    </cfRule>
  </conditionalFormatting>
  <conditionalFormatting sqref="G25:I25">
    <cfRule type="containsText" dxfId="2995" priority="4447" operator="containsText" text="%">
      <formula>NOT(ISERROR(SEARCH("%",G25)))</formula>
    </cfRule>
  </conditionalFormatting>
  <conditionalFormatting sqref="G25:I25">
    <cfRule type="containsText" dxfId="2994" priority="4446" operator="containsText" text="%">
      <formula>NOT(ISERROR(SEARCH("%",G25)))</formula>
    </cfRule>
  </conditionalFormatting>
  <conditionalFormatting sqref="G25:I25">
    <cfRule type="containsText" dxfId="2993" priority="4445" operator="containsText" text="%">
      <formula>NOT(ISERROR(SEARCH("%",G25)))</formula>
    </cfRule>
  </conditionalFormatting>
  <conditionalFormatting sqref="G25:I25">
    <cfRule type="containsText" dxfId="2992" priority="4444" operator="containsText" text="%">
      <formula>NOT(ISERROR(SEARCH("%",G25)))</formula>
    </cfRule>
  </conditionalFormatting>
  <conditionalFormatting sqref="G25:I25">
    <cfRule type="containsText" dxfId="2991" priority="4443" operator="containsText" text="%">
      <formula>NOT(ISERROR(SEARCH("%",G25)))</formula>
    </cfRule>
  </conditionalFormatting>
  <conditionalFormatting sqref="G25:I25">
    <cfRule type="containsText" dxfId="2990" priority="4442" operator="containsText" text="%">
      <formula>NOT(ISERROR(SEARCH("%",G25)))</formula>
    </cfRule>
  </conditionalFormatting>
  <conditionalFormatting sqref="G25:I25">
    <cfRule type="containsText" dxfId="2989" priority="4441" operator="containsText" text="%">
      <formula>NOT(ISERROR(SEARCH("%",G25)))</formula>
    </cfRule>
  </conditionalFormatting>
  <conditionalFormatting sqref="G25:I25">
    <cfRule type="containsText" dxfId="2988" priority="4440" operator="containsText" text="%">
      <formula>NOT(ISERROR(SEARCH("%",G25)))</formula>
    </cfRule>
  </conditionalFormatting>
  <conditionalFormatting sqref="G25:I25">
    <cfRule type="containsText" dxfId="2987" priority="4439" operator="containsText" text="%">
      <formula>NOT(ISERROR(SEARCH("%",G25)))</formula>
    </cfRule>
  </conditionalFormatting>
  <conditionalFormatting sqref="G25:I25">
    <cfRule type="containsText" dxfId="2986" priority="4438" operator="containsText" text="%">
      <formula>NOT(ISERROR(SEARCH("%",G25)))</formula>
    </cfRule>
  </conditionalFormatting>
  <conditionalFormatting sqref="G25:I25">
    <cfRule type="containsText" dxfId="2985" priority="4437" operator="containsText" text="%">
      <formula>NOT(ISERROR(SEARCH("%",G25)))</formula>
    </cfRule>
  </conditionalFormatting>
  <conditionalFormatting sqref="G25:I25">
    <cfRule type="containsText" dxfId="2984" priority="4436" operator="containsText" text="%">
      <formula>NOT(ISERROR(SEARCH("%",G25)))</formula>
    </cfRule>
  </conditionalFormatting>
  <conditionalFormatting sqref="G25:I25">
    <cfRule type="containsText" dxfId="2983" priority="4435" operator="containsText" text="%">
      <formula>NOT(ISERROR(SEARCH("%",G25)))</formula>
    </cfRule>
  </conditionalFormatting>
  <conditionalFormatting sqref="G25:I25">
    <cfRule type="containsText" dxfId="2982" priority="4434" operator="containsText" text="%">
      <formula>NOT(ISERROR(SEARCH("%",G25)))</formula>
    </cfRule>
  </conditionalFormatting>
  <conditionalFormatting sqref="G25:I25">
    <cfRule type="containsText" dxfId="2981" priority="4433" operator="containsText" text="%">
      <formula>NOT(ISERROR(SEARCH("%",G25)))</formula>
    </cfRule>
  </conditionalFormatting>
  <conditionalFormatting sqref="G25:I25">
    <cfRule type="containsText" dxfId="2980" priority="4432" operator="containsText" text="%">
      <formula>NOT(ISERROR(SEARCH("%",G25)))</formula>
    </cfRule>
  </conditionalFormatting>
  <conditionalFormatting sqref="G25:I25">
    <cfRule type="containsText" dxfId="2979" priority="4431" operator="containsText" text="%">
      <formula>NOT(ISERROR(SEARCH("%",G25)))</formula>
    </cfRule>
  </conditionalFormatting>
  <conditionalFormatting sqref="G25:I25">
    <cfRule type="containsText" dxfId="2978" priority="4430" operator="containsText" text="%">
      <formula>NOT(ISERROR(SEARCH("%",G25)))</formula>
    </cfRule>
  </conditionalFormatting>
  <conditionalFormatting sqref="G25:I25">
    <cfRule type="containsText" dxfId="2977" priority="4429" operator="containsText" text="%">
      <formula>NOT(ISERROR(SEARCH("%",G25)))</formula>
    </cfRule>
  </conditionalFormatting>
  <conditionalFormatting sqref="G25:I25">
    <cfRule type="containsText" dxfId="2976" priority="4428" operator="containsText" text="%">
      <formula>NOT(ISERROR(SEARCH("%",G25)))</formula>
    </cfRule>
  </conditionalFormatting>
  <conditionalFormatting sqref="G25:I25">
    <cfRule type="containsText" dxfId="2975" priority="4427" operator="containsText" text="%">
      <formula>NOT(ISERROR(SEARCH("%",G25)))</formula>
    </cfRule>
  </conditionalFormatting>
  <conditionalFormatting sqref="G25:I25">
    <cfRule type="containsText" dxfId="2974" priority="4426" operator="containsText" text="%">
      <formula>NOT(ISERROR(SEARCH("%",G25)))</formula>
    </cfRule>
  </conditionalFormatting>
  <conditionalFormatting sqref="G25:I25">
    <cfRule type="containsText" dxfId="2973" priority="4425" operator="containsText" text="%">
      <formula>NOT(ISERROR(SEARCH("%",G25)))</formula>
    </cfRule>
  </conditionalFormatting>
  <conditionalFormatting sqref="G25:I25">
    <cfRule type="containsText" dxfId="2972" priority="4424" operator="containsText" text="%">
      <formula>NOT(ISERROR(SEARCH("%",G25)))</formula>
    </cfRule>
  </conditionalFormatting>
  <conditionalFormatting sqref="G25:I25">
    <cfRule type="containsText" dxfId="2971" priority="4423" operator="containsText" text="%">
      <formula>NOT(ISERROR(SEARCH("%",G25)))</formula>
    </cfRule>
  </conditionalFormatting>
  <conditionalFormatting sqref="G25:I25">
    <cfRule type="containsText" dxfId="2970" priority="4422" operator="containsText" text="%">
      <formula>NOT(ISERROR(SEARCH("%",G25)))</formula>
    </cfRule>
  </conditionalFormatting>
  <conditionalFormatting sqref="G25:I25">
    <cfRule type="containsText" dxfId="2969" priority="4421" operator="containsText" text="%">
      <formula>NOT(ISERROR(SEARCH("%",G25)))</formula>
    </cfRule>
  </conditionalFormatting>
  <conditionalFormatting sqref="G25:I25">
    <cfRule type="containsText" dxfId="2968" priority="4420" operator="containsText" text="%">
      <formula>NOT(ISERROR(SEARCH("%",G25)))</formula>
    </cfRule>
  </conditionalFormatting>
  <conditionalFormatting sqref="G25:I25">
    <cfRule type="containsText" dxfId="2967" priority="4419" operator="containsText" text="%">
      <formula>NOT(ISERROR(SEARCH("%",G25)))</formula>
    </cfRule>
  </conditionalFormatting>
  <conditionalFormatting sqref="G25:I25">
    <cfRule type="containsText" dxfId="2966" priority="4416" operator="containsText" text="%">
      <formula>NOT(ISERROR(SEARCH("%",G25)))</formula>
    </cfRule>
  </conditionalFormatting>
  <conditionalFormatting sqref="G25:I25">
    <cfRule type="containsText" dxfId="2965" priority="4418" operator="containsText" text="%">
      <formula>NOT(ISERROR(SEARCH("%",G25)))</formula>
    </cfRule>
  </conditionalFormatting>
  <conditionalFormatting sqref="G25:I25">
    <cfRule type="containsText" dxfId="2964" priority="4417" operator="containsText" text="%">
      <formula>NOT(ISERROR(SEARCH("%",G25)))</formula>
    </cfRule>
  </conditionalFormatting>
  <conditionalFormatting sqref="G25:I25">
    <cfRule type="containsText" dxfId="2963" priority="4415" operator="containsText" text="%">
      <formula>NOT(ISERROR(SEARCH("%",G25)))</formula>
    </cfRule>
  </conditionalFormatting>
  <conditionalFormatting sqref="G25:I25">
    <cfRule type="containsText" dxfId="2962" priority="4414" operator="containsText" text="%">
      <formula>NOT(ISERROR(SEARCH("%",G25)))</formula>
    </cfRule>
  </conditionalFormatting>
  <conditionalFormatting sqref="G25:I25">
    <cfRule type="containsText" dxfId="2961" priority="4413" operator="containsText" text="%">
      <formula>NOT(ISERROR(SEARCH("%",G25)))</formula>
    </cfRule>
  </conditionalFormatting>
  <conditionalFormatting sqref="G25:I25">
    <cfRule type="containsText" dxfId="2960" priority="4412" operator="containsText" text="%">
      <formula>NOT(ISERROR(SEARCH("%",G25)))</formula>
    </cfRule>
  </conditionalFormatting>
  <conditionalFormatting sqref="G25:I25">
    <cfRule type="containsText" dxfId="2959" priority="4411" operator="containsText" text="%">
      <formula>NOT(ISERROR(SEARCH("%",G25)))</formula>
    </cfRule>
  </conditionalFormatting>
  <conditionalFormatting sqref="G25:I25">
    <cfRule type="containsText" dxfId="2958" priority="4410" operator="containsText" text="%">
      <formula>NOT(ISERROR(SEARCH("%",G25)))</formula>
    </cfRule>
  </conditionalFormatting>
  <conditionalFormatting sqref="G25:I25">
    <cfRule type="containsText" dxfId="2957" priority="4409" operator="containsText" text="%">
      <formula>NOT(ISERROR(SEARCH("%",G25)))</formula>
    </cfRule>
  </conditionalFormatting>
  <conditionalFormatting sqref="G25:I25">
    <cfRule type="containsText" dxfId="2956" priority="4408" operator="containsText" text="%">
      <formula>NOT(ISERROR(SEARCH("%",G25)))</formula>
    </cfRule>
  </conditionalFormatting>
  <conditionalFormatting sqref="G25:I25">
    <cfRule type="containsText" dxfId="2955" priority="4407" operator="containsText" text="%">
      <formula>NOT(ISERROR(SEARCH("%",G25)))</formula>
    </cfRule>
  </conditionalFormatting>
  <conditionalFormatting sqref="G25:I25">
    <cfRule type="containsText" dxfId="2954" priority="4406" operator="containsText" text="%">
      <formula>NOT(ISERROR(SEARCH("%",G25)))</formula>
    </cfRule>
  </conditionalFormatting>
  <conditionalFormatting sqref="G27:I27">
    <cfRule type="containsText" dxfId="2953" priority="4405" operator="containsText" text="%">
      <formula>NOT(ISERROR(SEARCH("%",G27)))</formula>
    </cfRule>
  </conditionalFormatting>
  <conditionalFormatting sqref="G27:I27">
    <cfRule type="containsText" dxfId="2952" priority="4404" operator="containsText" text="%">
      <formula>NOT(ISERROR(SEARCH("%",G27)))</formula>
    </cfRule>
  </conditionalFormatting>
  <conditionalFormatting sqref="G27:I27">
    <cfRule type="containsText" dxfId="2951" priority="4403" operator="containsText" text="%">
      <formula>NOT(ISERROR(SEARCH("%",G27)))</formula>
    </cfRule>
  </conditionalFormatting>
  <conditionalFormatting sqref="G27:I27">
    <cfRule type="containsText" dxfId="2950" priority="4402" operator="containsText" text="%">
      <formula>NOT(ISERROR(SEARCH("%",G27)))</formula>
    </cfRule>
  </conditionalFormatting>
  <conditionalFormatting sqref="G27:I27">
    <cfRule type="containsText" dxfId="2949" priority="4401" operator="containsText" text="%">
      <formula>NOT(ISERROR(SEARCH("%",G27)))</formula>
    </cfRule>
  </conditionalFormatting>
  <conditionalFormatting sqref="G27:I27">
    <cfRule type="containsText" dxfId="2948" priority="4400" operator="containsText" text="%">
      <formula>NOT(ISERROR(SEARCH("%",G27)))</formula>
    </cfRule>
  </conditionalFormatting>
  <conditionalFormatting sqref="G27:I27">
    <cfRule type="containsText" dxfId="2947" priority="4399" operator="containsText" text="%">
      <formula>NOT(ISERROR(SEARCH("%",G27)))</formula>
    </cfRule>
  </conditionalFormatting>
  <conditionalFormatting sqref="G27:I27">
    <cfRule type="containsText" dxfId="2946" priority="4398" operator="containsText" text="%">
      <formula>NOT(ISERROR(SEARCH("%",G27)))</formula>
    </cfRule>
  </conditionalFormatting>
  <conditionalFormatting sqref="G27:I27">
    <cfRule type="containsText" dxfId="2945" priority="4397" operator="containsText" text="%">
      <formula>NOT(ISERROR(SEARCH("%",G27)))</formula>
    </cfRule>
  </conditionalFormatting>
  <conditionalFormatting sqref="G27:I27">
    <cfRule type="containsText" dxfId="2944" priority="4396" operator="containsText" text="%">
      <formula>NOT(ISERROR(SEARCH("%",G27)))</formula>
    </cfRule>
  </conditionalFormatting>
  <conditionalFormatting sqref="G27:I27">
    <cfRule type="containsText" dxfId="2943" priority="4395" operator="containsText" text="%">
      <formula>NOT(ISERROR(SEARCH("%",G27)))</formula>
    </cfRule>
  </conditionalFormatting>
  <conditionalFormatting sqref="G27:I27">
    <cfRule type="containsText" dxfId="2942" priority="4394" operator="containsText" text="%">
      <formula>NOT(ISERROR(SEARCH("%",G27)))</formula>
    </cfRule>
  </conditionalFormatting>
  <conditionalFormatting sqref="G27:I27">
    <cfRule type="containsText" dxfId="2941" priority="4393" operator="containsText" text="%">
      <formula>NOT(ISERROR(SEARCH("%",G27)))</formula>
    </cfRule>
  </conditionalFormatting>
  <conditionalFormatting sqref="G27:I27">
    <cfRule type="containsText" dxfId="2940" priority="4392" operator="containsText" text="%">
      <formula>NOT(ISERROR(SEARCH("%",G27)))</formula>
    </cfRule>
  </conditionalFormatting>
  <conditionalFormatting sqref="G27:I27">
    <cfRule type="containsText" dxfId="2939" priority="4391" operator="containsText" text="%">
      <formula>NOT(ISERROR(SEARCH("%",G27)))</formula>
    </cfRule>
  </conditionalFormatting>
  <conditionalFormatting sqref="G27:I27">
    <cfRule type="containsText" dxfId="2938" priority="4390" operator="containsText" text="%">
      <formula>NOT(ISERROR(SEARCH("%",G27)))</formula>
    </cfRule>
  </conditionalFormatting>
  <conditionalFormatting sqref="G27:I27">
    <cfRule type="containsText" dxfId="2937" priority="4389" operator="containsText" text="%">
      <formula>NOT(ISERROR(SEARCH("%",G27)))</formula>
    </cfRule>
  </conditionalFormatting>
  <conditionalFormatting sqref="G27:I27">
    <cfRule type="containsText" dxfId="2936" priority="4388" operator="containsText" text="%">
      <formula>NOT(ISERROR(SEARCH("%",G27)))</formula>
    </cfRule>
  </conditionalFormatting>
  <conditionalFormatting sqref="G27:I27">
    <cfRule type="containsText" dxfId="2935" priority="4387" operator="containsText" text="%">
      <formula>NOT(ISERROR(SEARCH("%",G27)))</formula>
    </cfRule>
  </conditionalFormatting>
  <conditionalFormatting sqref="G27:I27">
    <cfRule type="containsText" dxfId="2934" priority="4386" operator="containsText" text="%">
      <formula>NOT(ISERROR(SEARCH("%",G27)))</formula>
    </cfRule>
  </conditionalFormatting>
  <conditionalFormatting sqref="G27:I27">
    <cfRule type="containsText" dxfId="2933" priority="4385" operator="containsText" text="%">
      <formula>NOT(ISERROR(SEARCH("%",G27)))</formula>
    </cfRule>
  </conditionalFormatting>
  <conditionalFormatting sqref="G27:I27">
    <cfRule type="containsText" dxfId="2932" priority="4384" operator="containsText" text="%">
      <formula>NOT(ISERROR(SEARCH("%",G27)))</formula>
    </cfRule>
  </conditionalFormatting>
  <conditionalFormatting sqref="G27:I27">
    <cfRule type="containsText" dxfId="2931" priority="4383" operator="containsText" text="%">
      <formula>NOT(ISERROR(SEARCH("%",G27)))</formula>
    </cfRule>
  </conditionalFormatting>
  <conditionalFormatting sqref="G27:I27">
    <cfRule type="containsText" dxfId="2930" priority="4382" operator="containsText" text="%">
      <formula>NOT(ISERROR(SEARCH("%",G27)))</formula>
    </cfRule>
  </conditionalFormatting>
  <conditionalFormatting sqref="G27:I27">
    <cfRule type="containsText" dxfId="2929" priority="4381" operator="containsText" text="%">
      <formula>NOT(ISERROR(SEARCH("%",G27)))</formula>
    </cfRule>
  </conditionalFormatting>
  <conditionalFormatting sqref="G27:I27">
    <cfRule type="containsText" dxfId="2928" priority="4380" operator="containsText" text="%">
      <formula>NOT(ISERROR(SEARCH("%",G27)))</formula>
    </cfRule>
  </conditionalFormatting>
  <conditionalFormatting sqref="G27:I27">
    <cfRule type="containsText" dxfId="2927" priority="4379" operator="containsText" text="%">
      <formula>NOT(ISERROR(SEARCH("%",G27)))</formula>
    </cfRule>
  </conditionalFormatting>
  <conditionalFormatting sqref="G27:I27">
    <cfRule type="containsText" dxfId="2926" priority="4378" operator="containsText" text="%">
      <formula>NOT(ISERROR(SEARCH("%",G27)))</formula>
    </cfRule>
  </conditionalFormatting>
  <conditionalFormatting sqref="G27:I27">
    <cfRule type="containsText" dxfId="2925" priority="4377" operator="containsText" text="%">
      <formula>NOT(ISERROR(SEARCH("%",G27)))</formula>
    </cfRule>
  </conditionalFormatting>
  <conditionalFormatting sqref="G27:I27">
    <cfRule type="containsText" dxfId="2924" priority="4376" operator="containsText" text="%">
      <formula>NOT(ISERROR(SEARCH("%",G27)))</formula>
    </cfRule>
  </conditionalFormatting>
  <conditionalFormatting sqref="G27:I27">
    <cfRule type="containsText" dxfId="2923" priority="4375" operator="containsText" text="%">
      <formula>NOT(ISERROR(SEARCH("%",G27)))</formula>
    </cfRule>
  </conditionalFormatting>
  <conditionalFormatting sqref="G27:I27">
    <cfRule type="containsText" dxfId="2922" priority="4374" operator="containsText" text="%">
      <formula>NOT(ISERROR(SEARCH("%",G27)))</formula>
    </cfRule>
  </conditionalFormatting>
  <conditionalFormatting sqref="G27:I27">
    <cfRule type="containsText" dxfId="2921" priority="4373" operator="containsText" text="%">
      <formula>NOT(ISERROR(SEARCH("%",G27)))</formula>
    </cfRule>
  </conditionalFormatting>
  <conditionalFormatting sqref="G27:I27">
    <cfRule type="containsText" dxfId="2920" priority="4372" operator="containsText" text="%">
      <formula>NOT(ISERROR(SEARCH("%",G27)))</formula>
    </cfRule>
  </conditionalFormatting>
  <conditionalFormatting sqref="G27:I27">
    <cfRule type="containsText" dxfId="2919" priority="4371" operator="containsText" text="%">
      <formula>NOT(ISERROR(SEARCH("%",G27)))</formula>
    </cfRule>
  </conditionalFormatting>
  <conditionalFormatting sqref="G27:I27">
    <cfRule type="containsText" dxfId="2918" priority="4370" operator="containsText" text="%">
      <formula>NOT(ISERROR(SEARCH("%",G27)))</formula>
    </cfRule>
  </conditionalFormatting>
  <conditionalFormatting sqref="G27:I27">
    <cfRule type="containsText" dxfId="2917" priority="4369" operator="containsText" text="%">
      <formula>NOT(ISERROR(SEARCH("%",G27)))</formula>
    </cfRule>
  </conditionalFormatting>
  <conditionalFormatting sqref="G27:I27">
    <cfRule type="containsText" dxfId="2916" priority="4368" operator="containsText" text="%">
      <formula>NOT(ISERROR(SEARCH("%",G27)))</formula>
    </cfRule>
  </conditionalFormatting>
  <conditionalFormatting sqref="G27:I27">
    <cfRule type="containsText" dxfId="2915" priority="4367" operator="containsText" text="%">
      <formula>NOT(ISERROR(SEARCH("%",G27)))</formula>
    </cfRule>
  </conditionalFormatting>
  <conditionalFormatting sqref="G27:I27">
    <cfRule type="containsText" dxfId="2914" priority="4366" operator="containsText" text="%">
      <formula>NOT(ISERROR(SEARCH("%",G27)))</formula>
    </cfRule>
  </conditionalFormatting>
  <conditionalFormatting sqref="G27:I27">
    <cfRule type="containsText" dxfId="2913" priority="4365" operator="containsText" text="%">
      <formula>NOT(ISERROR(SEARCH("%",G27)))</formula>
    </cfRule>
  </conditionalFormatting>
  <conditionalFormatting sqref="G27:I27">
    <cfRule type="containsText" dxfId="2912" priority="4364" operator="containsText" text="%">
      <formula>NOT(ISERROR(SEARCH("%",G27)))</formula>
    </cfRule>
  </conditionalFormatting>
  <conditionalFormatting sqref="G27:I27">
    <cfRule type="containsText" dxfId="2911" priority="4363" operator="containsText" text="%">
      <formula>NOT(ISERROR(SEARCH("%",G27)))</formula>
    </cfRule>
  </conditionalFormatting>
  <conditionalFormatting sqref="G27:I27">
    <cfRule type="containsText" dxfId="2910" priority="4362" operator="containsText" text="%">
      <formula>NOT(ISERROR(SEARCH("%",G27)))</formula>
    </cfRule>
  </conditionalFormatting>
  <conditionalFormatting sqref="G27:I27">
    <cfRule type="containsText" dxfId="2909" priority="4361" operator="containsText" text="%">
      <formula>NOT(ISERROR(SEARCH("%",G27)))</formula>
    </cfRule>
  </conditionalFormatting>
  <conditionalFormatting sqref="G27:I27">
    <cfRule type="containsText" dxfId="2908" priority="4360" operator="containsText" text="%">
      <formula>NOT(ISERROR(SEARCH("%",G27)))</formula>
    </cfRule>
  </conditionalFormatting>
  <conditionalFormatting sqref="G27:I27">
    <cfRule type="containsText" dxfId="2907" priority="4359" operator="containsText" text="%">
      <formula>NOT(ISERROR(SEARCH("%",G27)))</formula>
    </cfRule>
  </conditionalFormatting>
  <conditionalFormatting sqref="G27:I27">
    <cfRule type="containsText" dxfId="2906" priority="4358" operator="containsText" text="%">
      <formula>NOT(ISERROR(SEARCH("%",G27)))</formula>
    </cfRule>
  </conditionalFormatting>
  <conditionalFormatting sqref="G27:I27">
    <cfRule type="containsText" dxfId="2905" priority="4357" operator="containsText" text="%">
      <formula>NOT(ISERROR(SEARCH("%",G27)))</formula>
    </cfRule>
  </conditionalFormatting>
  <conditionalFormatting sqref="G27:I27">
    <cfRule type="containsText" dxfId="2904" priority="4356" operator="containsText" text="%">
      <formula>NOT(ISERROR(SEARCH("%",G27)))</formula>
    </cfRule>
  </conditionalFormatting>
  <conditionalFormatting sqref="G27:I27">
    <cfRule type="containsText" dxfId="2903" priority="4355" operator="containsText" text="%">
      <formula>NOT(ISERROR(SEARCH("%",G27)))</formula>
    </cfRule>
  </conditionalFormatting>
  <conditionalFormatting sqref="G27:I27">
    <cfRule type="containsText" dxfId="2902" priority="4354" operator="containsText" text="%">
      <formula>NOT(ISERROR(SEARCH("%",G27)))</formula>
    </cfRule>
  </conditionalFormatting>
  <conditionalFormatting sqref="G27:I27">
    <cfRule type="containsText" dxfId="2901" priority="4353" operator="containsText" text="%">
      <formula>NOT(ISERROR(SEARCH("%",G27)))</formula>
    </cfRule>
  </conditionalFormatting>
  <conditionalFormatting sqref="G27:I27">
    <cfRule type="containsText" dxfId="2900" priority="4352" operator="containsText" text="%">
      <formula>NOT(ISERROR(SEARCH("%",G27)))</formula>
    </cfRule>
  </conditionalFormatting>
  <conditionalFormatting sqref="G27:I27">
    <cfRule type="containsText" dxfId="2899" priority="4351" operator="containsText" text="%">
      <formula>NOT(ISERROR(SEARCH("%",G27)))</formula>
    </cfRule>
  </conditionalFormatting>
  <conditionalFormatting sqref="G27:I27">
    <cfRule type="containsText" dxfId="2898" priority="4350" operator="containsText" text="%">
      <formula>NOT(ISERROR(SEARCH("%",G27)))</formula>
    </cfRule>
  </conditionalFormatting>
  <conditionalFormatting sqref="G27:I27">
    <cfRule type="containsText" dxfId="2897" priority="4349" operator="containsText" text="%">
      <formula>NOT(ISERROR(SEARCH("%",G27)))</formula>
    </cfRule>
  </conditionalFormatting>
  <conditionalFormatting sqref="G27:I27">
    <cfRule type="containsText" dxfId="2896" priority="4348" operator="containsText" text="%">
      <formula>NOT(ISERROR(SEARCH("%",G27)))</formula>
    </cfRule>
  </conditionalFormatting>
  <conditionalFormatting sqref="G27:I27">
    <cfRule type="containsText" dxfId="2895" priority="4347" operator="containsText" text="%">
      <formula>NOT(ISERROR(SEARCH("%",G27)))</formula>
    </cfRule>
  </conditionalFormatting>
  <conditionalFormatting sqref="G27:I27">
    <cfRule type="containsText" dxfId="2894" priority="4346" operator="containsText" text="%">
      <formula>NOT(ISERROR(SEARCH("%",G27)))</formula>
    </cfRule>
  </conditionalFormatting>
  <conditionalFormatting sqref="G27:I27">
    <cfRule type="containsText" dxfId="2893" priority="4345" operator="containsText" text="%">
      <formula>NOT(ISERROR(SEARCH("%",G27)))</formula>
    </cfRule>
  </conditionalFormatting>
  <conditionalFormatting sqref="G27:I27">
    <cfRule type="containsText" dxfId="2892" priority="4344" operator="containsText" text="%">
      <formula>NOT(ISERROR(SEARCH("%",G27)))</formula>
    </cfRule>
  </conditionalFormatting>
  <conditionalFormatting sqref="G27:I27">
    <cfRule type="containsText" dxfId="2891" priority="4343" operator="containsText" text="%">
      <formula>NOT(ISERROR(SEARCH("%",G27)))</formula>
    </cfRule>
  </conditionalFormatting>
  <conditionalFormatting sqref="G27:I27">
    <cfRule type="containsText" dxfId="2890" priority="4342" operator="containsText" text="%">
      <formula>NOT(ISERROR(SEARCH("%",G27)))</formula>
    </cfRule>
  </conditionalFormatting>
  <conditionalFormatting sqref="G27:I27">
    <cfRule type="containsText" dxfId="2889" priority="4341" operator="containsText" text="%">
      <formula>NOT(ISERROR(SEARCH("%",G27)))</formula>
    </cfRule>
  </conditionalFormatting>
  <conditionalFormatting sqref="G27:I27">
    <cfRule type="containsText" dxfId="2888" priority="4340" operator="containsText" text="%">
      <formula>NOT(ISERROR(SEARCH("%",G27)))</formula>
    </cfRule>
  </conditionalFormatting>
  <conditionalFormatting sqref="G27:I27">
    <cfRule type="containsText" dxfId="2887" priority="4339" operator="containsText" text="%">
      <formula>NOT(ISERROR(SEARCH("%",G27)))</formula>
    </cfRule>
  </conditionalFormatting>
  <conditionalFormatting sqref="G27:I27">
    <cfRule type="containsText" dxfId="2886" priority="4338" operator="containsText" text="%">
      <formula>NOT(ISERROR(SEARCH("%",G27)))</formula>
    </cfRule>
  </conditionalFormatting>
  <conditionalFormatting sqref="G27:I27">
    <cfRule type="containsText" dxfId="2885" priority="4337" operator="containsText" text="%">
      <formula>NOT(ISERROR(SEARCH("%",G27)))</formula>
    </cfRule>
  </conditionalFormatting>
  <conditionalFormatting sqref="G27:I27">
    <cfRule type="containsText" dxfId="2884" priority="4336" operator="containsText" text="%">
      <formula>NOT(ISERROR(SEARCH("%",G27)))</formula>
    </cfRule>
  </conditionalFormatting>
  <conditionalFormatting sqref="G27:I27">
    <cfRule type="containsText" dxfId="2883" priority="4335" operator="containsText" text="%">
      <formula>NOT(ISERROR(SEARCH("%",G27)))</formula>
    </cfRule>
  </conditionalFormatting>
  <conditionalFormatting sqref="G27:I27">
    <cfRule type="containsText" dxfId="2882" priority="4334" operator="containsText" text="%">
      <formula>NOT(ISERROR(SEARCH("%",G27)))</formula>
    </cfRule>
  </conditionalFormatting>
  <conditionalFormatting sqref="G27:I27">
    <cfRule type="containsText" dxfId="2881" priority="4331" operator="containsText" text="%">
      <formula>NOT(ISERROR(SEARCH("%",G27)))</formula>
    </cfRule>
  </conditionalFormatting>
  <conditionalFormatting sqref="G27:I27">
    <cfRule type="containsText" dxfId="2880" priority="4333" operator="containsText" text="%">
      <formula>NOT(ISERROR(SEARCH("%",G27)))</formula>
    </cfRule>
  </conditionalFormatting>
  <conditionalFormatting sqref="G27:I27">
    <cfRule type="containsText" dxfId="2879" priority="4332" operator="containsText" text="%">
      <formula>NOT(ISERROR(SEARCH("%",G27)))</formula>
    </cfRule>
  </conditionalFormatting>
  <conditionalFormatting sqref="G27:I27">
    <cfRule type="containsText" dxfId="2878" priority="4330" operator="containsText" text="%">
      <formula>NOT(ISERROR(SEARCH("%",G27)))</formula>
    </cfRule>
  </conditionalFormatting>
  <conditionalFormatting sqref="G27:I27">
    <cfRule type="containsText" dxfId="2877" priority="4329" operator="containsText" text="%">
      <formula>NOT(ISERROR(SEARCH("%",G27)))</formula>
    </cfRule>
  </conditionalFormatting>
  <conditionalFormatting sqref="G27:I27">
    <cfRule type="containsText" dxfId="2876" priority="4328" operator="containsText" text="%">
      <formula>NOT(ISERROR(SEARCH("%",G27)))</formula>
    </cfRule>
  </conditionalFormatting>
  <conditionalFormatting sqref="G27:I27">
    <cfRule type="containsText" dxfId="2875" priority="4327" operator="containsText" text="%">
      <formula>NOT(ISERROR(SEARCH("%",G27)))</formula>
    </cfRule>
  </conditionalFormatting>
  <conditionalFormatting sqref="G27:I27">
    <cfRule type="containsText" dxfId="2874" priority="4326" operator="containsText" text="%">
      <formula>NOT(ISERROR(SEARCH("%",G27)))</formula>
    </cfRule>
  </conditionalFormatting>
  <conditionalFormatting sqref="G27:I27">
    <cfRule type="containsText" dxfId="2873" priority="4325" operator="containsText" text="%">
      <formula>NOT(ISERROR(SEARCH("%",G27)))</formula>
    </cfRule>
  </conditionalFormatting>
  <conditionalFormatting sqref="G27:I27">
    <cfRule type="containsText" dxfId="2872" priority="4324" operator="containsText" text="%">
      <formula>NOT(ISERROR(SEARCH("%",G27)))</formula>
    </cfRule>
  </conditionalFormatting>
  <conditionalFormatting sqref="G27:I27">
    <cfRule type="containsText" dxfId="2871" priority="4323" operator="containsText" text="%">
      <formula>NOT(ISERROR(SEARCH("%",G27)))</formula>
    </cfRule>
  </conditionalFormatting>
  <conditionalFormatting sqref="G27:I27">
    <cfRule type="containsText" dxfId="2870" priority="4322" operator="containsText" text="%">
      <formula>NOT(ISERROR(SEARCH("%",G27)))</formula>
    </cfRule>
  </conditionalFormatting>
  <conditionalFormatting sqref="G27:I27">
    <cfRule type="containsText" dxfId="2869" priority="4321" operator="containsText" text="%">
      <formula>NOT(ISERROR(SEARCH("%",G27)))</formula>
    </cfRule>
  </conditionalFormatting>
  <conditionalFormatting sqref="H33:I33">
    <cfRule type="containsText" dxfId="2868" priority="3453" operator="containsText" text="%">
      <formula>NOT(ISERROR(SEARCH("%",H33)))</formula>
    </cfRule>
  </conditionalFormatting>
  <conditionalFormatting sqref="H33:I33">
    <cfRule type="containsText" dxfId="2867" priority="3448" operator="containsText" text="%">
      <formula>NOT(ISERROR(SEARCH("%",H33)))</formula>
    </cfRule>
  </conditionalFormatting>
  <conditionalFormatting sqref="H33:I33">
    <cfRule type="containsText" dxfId="2866" priority="3447" operator="containsText" text="%">
      <formula>NOT(ISERROR(SEARCH("%",H33)))</formula>
    </cfRule>
  </conditionalFormatting>
  <conditionalFormatting sqref="H33:I33">
    <cfRule type="containsText" dxfId="2865" priority="3434" operator="containsText" text="%">
      <formula>NOT(ISERROR(SEARCH("%",H33)))</formula>
    </cfRule>
  </conditionalFormatting>
  <conditionalFormatting sqref="H33:I33">
    <cfRule type="containsText" dxfId="2864" priority="3430" operator="containsText" text="%">
      <formula>NOT(ISERROR(SEARCH("%",H33)))</formula>
    </cfRule>
  </conditionalFormatting>
  <conditionalFormatting sqref="H33:I33">
    <cfRule type="containsText" dxfId="2863" priority="3429" operator="containsText" text="%">
      <formula>NOT(ISERROR(SEARCH("%",H33)))</formula>
    </cfRule>
  </conditionalFormatting>
  <conditionalFormatting sqref="H33:I33">
    <cfRule type="containsText" dxfId="2862" priority="3428" operator="containsText" text="%">
      <formula>NOT(ISERROR(SEARCH("%",H33)))</formula>
    </cfRule>
  </conditionalFormatting>
  <conditionalFormatting sqref="H33:I33">
    <cfRule type="containsText" dxfId="2861" priority="3445" operator="containsText" text="%">
      <formula>NOT(ISERROR(SEARCH("%",H33)))</formula>
    </cfRule>
  </conditionalFormatting>
  <conditionalFormatting sqref="H33:I33">
    <cfRule type="containsText" dxfId="2860" priority="3566" operator="containsText" text="%">
      <formula>NOT(ISERROR(SEARCH("%",H33)))</formula>
    </cfRule>
  </conditionalFormatting>
  <conditionalFormatting sqref="H33:I33">
    <cfRule type="containsText" dxfId="2859" priority="3565" operator="containsText" text="%">
      <formula>NOT(ISERROR(SEARCH("%",H33)))</formula>
    </cfRule>
  </conditionalFormatting>
  <conditionalFormatting sqref="H33:I33">
    <cfRule type="containsText" dxfId="2858" priority="3564" operator="containsText" text="%">
      <formula>NOT(ISERROR(SEARCH("%",H33)))</formula>
    </cfRule>
  </conditionalFormatting>
  <conditionalFormatting sqref="H33:I33">
    <cfRule type="containsText" dxfId="2857" priority="3563" operator="containsText" text="%">
      <formula>NOT(ISERROR(SEARCH("%",H33)))</formula>
    </cfRule>
  </conditionalFormatting>
  <conditionalFormatting sqref="H33:I33">
    <cfRule type="containsText" dxfId="2856" priority="3562" operator="containsText" text="%">
      <formula>NOT(ISERROR(SEARCH("%",H33)))</formula>
    </cfRule>
  </conditionalFormatting>
  <conditionalFormatting sqref="H33:I33">
    <cfRule type="containsText" dxfId="2855" priority="3561" operator="containsText" text="%">
      <formula>NOT(ISERROR(SEARCH("%",H33)))</formula>
    </cfRule>
  </conditionalFormatting>
  <conditionalFormatting sqref="H33:I33">
    <cfRule type="containsText" dxfId="2854" priority="3560" operator="containsText" text="%">
      <formula>NOT(ISERROR(SEARCH("%",H33)))</formula>
    </cfRule>
  </conditionalFormatting>
  <conditionalFormatting sqref="H33:I33">
    <cfRule type="containsText" dxfId="2853" priority="3559" operator="containsText" text="%">
      <formula>NOT(ISERROR(SEARCH("%",H33)))</formula>
    </cfRule>
  </conditionalFormatting>
  <conditionalFormatting sqref="H33:I33">
    <cfRule type="containsText" dxfId="2852" priority="3558" operator="containsText" text="%">
      <formula>NOT(ISERROR(SEARCH("%",H33)))</formula>
    </cfRule>
  </conditionalFormatting>
  <conditionalFormatting sqref="H33:I33">
    <cfRule type="containsText" dxfId="2851" priority="3557" operator="containsText" text="%">
      <formula>NOT(ISERROR(SEARCH("%",H33)))</formula>
    </cfRule>
  </conditionalFormatting>
  <conditionalFormatting sqref="H33:I33">
    <cfRule type="containsText" dxfId="2850" priority="3556" operator="containsText" text="%">
      <formula>NOT(ISERROR(SEARCH("%",H33)))</formula>
    </cfRule>
  </conditionalFormatting>
  <conditionalFormatting sqref="H33:I33">
    <cfRule type="containsText" dxfId="2849" priority="3555" operator="containsText" text="%">
      <formula>NOT(ISERROR(SEARCH("%",H33)))</formula>
    </cfRule>
  </conditionalFormatting>
  <conditionalFormatting sqref="H33:I33">
    <cfRule type="containsText" dxfId="2848" priority="3554" operator="containsText" text="%">
      <formula>NOT(ISERROR(SEARCH("%",H33)))</formula>
    </cfRule>
  </conditionalFormatting>
  <conditionalFormatting sqref="H33:I33">
    <cfRule type="containsText" dxfId="2847" priority="3553" operator="containsText" text="%">
      <formula>NOT(ISERROR(SEARCH("%",H33)))</formula>
    </cfRule>
  </conditionalFormatting>
  <conditionalFormatting sqref="H33:I33">
    <cfRule type="containsText" dxfId="2846" priority="3552" operator="containsText" text="%">
      <formula>NOT(ISERROR(SEARCH("%",H33)))</formula>
    </cfRule>
  </conditionalFormatting>
  <conditionalFormatting sqref="H33:I33">
    <cfRule type="containsText" dxfId="2845" priority="3551" operator="containsText" text="%">
      <formula>NOT(ISERROR(SEARCH("%",H33)))</formula>
    </cfRule>
  </conditionalFormatting>
  <conditionalFormatting sqref="H33:I33">
    <cfRule type="containsText" dxfId="2844" priority="3550" operator="containsText" text="%">
      <formula>NOT(ISERROR(SEARCH("%",H33)))</formula>
    </cfRule>
  </conditionalFormatting>
  <conditionalFormatting sqref="H33:I33">
    <cfRule type="containsText" dxfId="2843" priority="3549" operator="containsText" text="%">
      <formula>NOT(ISERROR(SEARCH("%",H33)))</formula>
    </cfRule>
  </conditionalFormatting>
  <conditionalFormatting sqref="H33:I33">
    <cfRule type="containsText" dxfId="2842" priority="3548" operator="containsText" text="%">
      <formula>NOT(ISERROR(SEARCH("%",H33)))</formula>
    </cfRule>
  </conditionalFormatting>
  <conditionalFormatting sqref="H33:I33">
    <cfRule type="containsText" dxfId="2841" priority="3547" operator="containsText" text="%">
      <formula>NOT(ISERROR(SEARCH("%",H33)))</formula>
    </cfRule>
  </conditionalFormatting>
  <conditionalFormatting sqref="H33:I33">
    <cfRule type="containsText" dxfId="2840" priority="3546" operator="containsText" text="%">
      <formula>NOT(ISERROR(SEARCH("%",H33)))</formula>
    </cfRule>
  </conditionalFormatting>
  <conditionalFormatting sqref="H33:I33">
    <cfRule type="containsText" dxfId="2839" priority="3545" operator="containsText" text="%">
      <formula>NOT(ISERROR(SEARCH("%",H33)))</formula>
    </cfRule>
  </conditionalFormatting>
  <conditionalFormatting sqref="H33:I33">
    <cfRule type="containsText" dxfId="2838" priority="3544" operator="containsText" text="%">
      <formula>NOT(ISERROR(SEARCH("%",H33)))</formula>
    </cfRule>
  </conditionalFormatting>
  <conditionalFormatting sqref="H33:I33">
    <cfRule type="containsText" dxfId="2837" priority="3543" operator="containsText" text="%">
      <formula>NOT(ISERROR(SEARCH("%",H33)))</formula>
    </cfRule>
  </conditionalFormatting>
  <conditionalFormatting sqref="H33:I33">
    <cfRule type="containsText" dxfId="2836" priority="3542" operator="containsText" text="%">
      <formula>NOT(ISERROR(SEARCH("%",H33)))</formula>
    </cfRule>
  </conditionalFormatting>
  <conditionalFormatting sqref="H33:I33">
    <cfRule type="containsText" dxfId="2835" priority="3541" operator="containsText" text="%">
      <formula>NOT(ISERROR(SEARCH("%",H33)))</formula>
    </cfRule>
  </conditionalFormatting>
  <conditionalFormatting sqref="H33:I33">
    <cfRule type="containsText" dxfId="2834" priority="3540" operator="containsText" text="%">
      <formula>NOT(ISERROR(SEARCH("%",H33)))</formula>
    </cfRule>
  </conditionalFormatting>
  <conditionalFormatting sqref="H33:I33">
    <cfRule type="containsText" dxfId="2833" priority="3539" operator="containsText" text="%">
      <formula>NOT(ISERROR(SEARCH("%",H33)))</formula>
    </cfRule>
  </conditionalFormatting>
  <conditionalFormatting sqref="H33:I33">
    <cfRule type="containsText" dxfId="2832" priority="3538" operator="containsText" text="%">
      <formula>NOT(ISERROR(SEARCH("%",H33)))</formula>
    </cfRule>
  </conditionalFormatting>
  <conditionalFormatting sqref="H33:I33">
    <cfRule type="containsText" dxfId="2831" priority="3537" operator="containsText" text="%">
      <formula>NOT(ISERROR(SEARCH("%",H33)))</formula>
    </cfRule>
  </conditionalFormatting>
  <conditionalFormatting sqref="H33:I33">
    <cfRule type="containsText" dxfId="2830" priority="3536" operator="containsText" text="%">
      <formula>NOT(ISERROR(SEARCH("%",H33)))</formula>
    </cfRule>
  </conditionalFormatting>
  <conditionalFormatting sqref="H33:I33">
    <cfRule type="containsText" dxfId="2829" priority="3535" operator="containsText" text="%">
      <formula>NOT(ISERROR(SEARCH("%",H33)))</formula>
    </cfRule>
  </conditionalFormatting>
  <conditionalFormatting sqref="H33:I33">
    <cfRule type="containsText" dxfId="2828" priority="3534" operator="containsText" text="%">
      <formula>NOT(ISERROR(SEARCH("%",H33)))</formula>
    </cfRule>
  </conditionalFormatting>
  <conditionalFormatting sqref="H33:I33">
    <cfRule type="containsText" dxfId="2827" priority="3533" operator="containsText" text="%">
      <formula>NOT(ISERROR(SEARCH("%",H33)))</formula>
    </cfRule>
  </conditionalFormatting>
  <conditionalFormatting sqref="H33:I33">
    <cfRule type="containsText" dxfId="2826" priority="3532" operator="containsText" text="%">
      <formula>NOT(ISERROR(SEARCH("%",H33)))</formula>
    </cfRule>
  </conditionalFormatting>
  <conditionalFormatting sqref="H33:I33">
    <cfRule type="containsText" dxfId="2825" priority="3531" operator="containsText" text="%">
      <formula>NOT(ISERROR(SEARCH("%",H33)))</formula>
    </cfRule>
  </conditionalFormatting>
  <conditionalFormatting sqref="H33:I33">
    <cfRule type="containsText" dxfId="2824" priority="3530" operator="containsText" text="%">
      <formula>NOT(ISERROR(SEARCH("%",H33)))</formula>
    </cfRule>
  </conditionalFormatting>
  <conditionalFormatting sqref="H33:I33">
    <cfRule type="containsText" dxfId="2823" priority="3529" operator="containsText" text="%">
      <formula>NOT(ISERROR(SEARCH("%",H33)))</formula>
    </cfRule>
  </conditionalFormatting>
  <conditionalFormatting sqref="H33:I33">
    <cfRule type="containsText" dxfId="2822" priority="3528" operator="containsText" text="%">
      <formula>NOT(ISERROR(SEARCH("%",H33)))</formula>
    </cfRule>
  </conditionalFormatting>
  <conditionalFormatting sqref="H33:I33">
    <cfRule type="containsText" dxfId="2821" priority="3527" operator="containsText" text="%">
      <formula>NOT(ISERROR(SEARCH("%",H33)))</formula>
    </cfRule>
  </conditionalFormatting>
  <conditionalFormatting sqref="H33:I33">
    <cfRule type="containsText" dxfId="2820" priority="3526" operator="containsText" text="%">
      <formula>NOT(ISERROR(SEARCH("%",H33)))</formula>
    </cfRule>
  </conditionalFormatting>
  <conditionalFormatting sqref="H33:I33">
    <cfRule type="containsText" dxfId="2819" priority="3525" operator="containsText" text="%">
      <formula>NOT(ISERROR(SEARCH("%",H33)))</formula>
    </cfRule>
  </conditionalFormatting>
  <conditionalFormatting sqref="H33:I33">
    <cfRule type="containsText" dxfId="2818" priority="3524" operator="containsText" text="%">
      <formula>NOT(ISERROR(SEARCH("%",H33)))</formula>
    </cfRule>
  </conditionalFormatting>
  <conditionalFormatting sqref="H33:I33">
    <cfRule type="containsText" dxfId="2817" priority="3523" operator="containsText" text="%">
      <formula>NOT(ISERROR(SEARCH("%",H33)))</formula>
    </cfRule>
  </conditionalFormatting>
  <conditionalFormatting sqref="H33:I33">
    <cfRule type="containsText" dxfId="2816" priority="3522" operator="containsText" text="%">
      <formula>NOT(ISERROR(SEARCH("%",H33)))</formula>
    </cfRule>
  </conditionalFormatting>
  <conditionalFormatting sqref="H33:I33">
    <cfRule type="containsText" dxfId="2815" priority="3521" operator="containsText" text="%">
      <formula>NOT(ISERROR(SEARCH("%",H33)))</formula>
    </cfRule>
  </conditionalFormatting>
  <conditionalFormatting sqref="H33:I33">
    <cfRule type="containsText" dxfId="2814" priority="3520" operator="containsText" text="%">
      <formula>NOT(ISERROR(SEARCH("%",H33)))</formula>
    </cfRule>
  </conditionalFormatting>
  <conditionalFormatting sqref="H33:I33">
    <cfRule type="containsText" dxfId="2813" priority="3519" operator="containsText" text="%">
      <formula>NOT(ISERROR(SEARCH("%",H33)))</formula>
    </cfRule>
  </conditionalFormatting>
  <conditionalFormatting sqref="H33:I33">
    <cfRule type="containsText" dxfId="2812" priority="3458" operator="containsText" text="%">
      <formula>NOT(ISERROR(SEARCH("%",H33)))</formula>
    </cfRule>
  </conditionalFormatting>
  <conditionalFormatting sqref="H33:I33">
    <cfRule type="containsText" dxfId="2811" priority="3457" operator="containsText" text="%">
      <formula>NOT(ISERROR(SEARCH("%",H33)))</formula>
    </cfRule>
  </conditionalFormatting>
  <conditionalFormatting sqref="H33:I33">
    <cfRule type="containsText" dxfId="2810" priority="3456" operator="containsText" text="%">
      <formula>NOT(ISERROR(SEARCH("%",H33)))</formula>
    </cfRule>
  </conditionalFormatting>
  <conditionalFormatting sqref="H33:I33">
    <cfRule type="containsText" dxfId="2809" priority="3455" operator="containsText" text="%">
      <formula>NOT(ISERROR(SEARCH("%",H33)))</formula>
    </cfRule>
  </conditionalFormatting>
  <conditionalFormatting sqref="H33:I33">
    <cfRule type="containsText" dxfId="2808" priority="3454" operator="containsText" text="%">
      <formula>NOT(ISERROR(SEARCH("%",H33)))</formula>
    </cfRule>
  </conditionalFormatting>
  <conditionalFormatting sqref="H33:I33">
    <cfRule type="containsText" dxfId="2807" priority="3451" operator="containsText" text="%">
      <formula>NOT(ISERROR(SEARCH("%",H33)))</formula>
    </cfRule>
  </conditionalFormatting>
  <conditionalFormatting sqref="H33:I33">
    <cfRule type="containsText" dxfId="2806" priority="3450" operator="containsText" text="%">
      <formula>NOT(ISERROR(SEARCH("%",H33)))</formula>
    </cfRule>
  </conditionalFormatting>
  <conditionalFormatting sqref="H33:I33">
    <cfRule type="containsText" dxfId="2805" priority="3446" operator="containsText" text="%">
      <formula>NOT(ISERROR(SEARCH("%",H33)))</formula>
    </cfRule>
  </conditionalFormatting>
  <conditionalFormatting sqref="H33:I33">
    <cfRule type="containsText" dxfId="2804" priority="3443" operator="containsText" text="%">
      <formula>NOT(ISERROR(SEARCH("%",H33)))</formula>
    </cfRule>
  </conditionalFormatting>
  <conditionalFormatting sqref="H33:I33">
    <cfRule type="containsText" dxfId="2803" priority="3442" operator="containsText" text="%">
      <formula>NOT(ISERROR(SEARCH("%",H33)))</formula>
    </cfRule>
  </conditionalFormatting>
  <conditionalFormatting sqref="H33:I33">
    <cfRule type="containsText" dxfId="2802" priority="3441" operator="containsText" text="%">
      <formula>NOT(ISERROR(SEARCH("%",H33)))</formula>
    </cfRule>
  </conditionalFormatting>
  <conditionalFormatting sqref="H33:I33">
    <cfRule type="containsText" dxfId="2801" priority="3440" operator="containsText" text="%">
      <formula>NOT(ISERROR(SEARCH("%",H33)))</formula>
    </cfRule>
  </conditionalFormatting>
  <conditionalFormatting sqref="H33:I33">
    <cfRule type="containsText" dxfId="2800" priority="3439" operator="containsText" text="%">
      <formula>NOT(ISERROR(SEARCH("%",H33)))</formula>
    </cfRule>
  </conditionalFormatting>
  <conditionalFormatting sqref="H33:I33">
    <cfRule type="containsText" dxfId="2799" priority="3438" operator="containsText" text="%">
      <formula>NOT(ISERROR(SEARCH("%",H33)))</formula>
    </cfRule>
  </conditionalFormatting>
  <conditionalFormatting sqref="H33:I33">
    <cfRule type="containsText" dxfId="2798" priority="3436" operator="containsText" text="%">
      <formula>NOT(ISERROR(SEARCH("%",H33)))</formula>
    </cfRule>
  </conditionalFormatting>
  <conditionalFormatting sqref="H33:I33">
    <cfRule type="containsText" dxfId="2797" priority="3435" operator="containsText" text="%">
      <formula>NOT(ISERROR(SEARCH("%",H33)))</formula>
    </cfRule>
  </conditionalFormatting>
  <conditionalFormatting sqref="H33:I33">
    <cfRule type="containsText" dxfId="2796" priority="3433" operator="containsText" text="%">
      <formula>NOT(ISERROR(SEARCH("%",H33)))</formula>
    </cfRule>
  </conditionalFormatting>
  <conditionalFormatting sqref="H33:I33">
    <cfRule type="containsText" dxfId="2795" priority="3432" operator="containsText" text="%">
      <formula>NOT(ISERROR(SEARCH("%",H33)))</formula>
    </cfRule>
  </conditionalFormatting>
  <conditionalFormatting sqref="H33:I33">
    <cfRule type="containsText" dxfId="2794" priority="3431" operator="containsText" text="%">
      <formula>NOT(ISERROR(SEARCH("%",H33)))</formula>
    </cfRule>
  </conditionalFormatting>
  <conditionalFormatting sqref="H33:I33">
    <cfRule type="containsText" dxfId="2793" priority="3427" operator="containsText" text="%">
      <formula>NOT(ISERROR(SEARCH("%",H33)))</formula>
    </cfRule>
  </conditionalFormatting>
  <conditionalFormatting sqref="H33:I33">
    <cfRule type="containsText" dxfId="2792" priority="3518" operator="containsText" text="%">
      <formula>NOT(ISERROR(SEARCH("%",H33)))</formula>
    </cfRule>
  </conditionalFormatting>
  <conditionalFormatting sqref="H33:I33">
    <cfRule type="containsText" dxfId="2791" priority="3517" operator="containsText" text="%">
      <formula>NOT(ISERROR(SEARCH("%",H33)))</formula>
    </cfRule>
  </conditionalFormatting>
  <conditionalFormatting sqref="H33:I33">
    <cfRule type="containsText" dxfId="2790" priority="3516" operator="containsText" text="%">
      <formula>NOT(ISERROR(SEARCH("%",H33)))</formula>
    </cfRule>
  </conditionalFormatting>
  <conditionalFormatting sqref="H33:I33">
    <cfRule type="containsText" dxfId="2789" priority="3515" operator="containsText" text="%">
      <formula>NOT(ISERROR(SEARCH("%",H33)))</formula>
    </cfRule>
  </conditionalFormatting>
  <conditionalFormatting sqref="H33:I33">
    <cfRule type="containsText" dxfId="2788" priority="3514" operator="containsText" text="%">
      <formula>NOT(ISERROR(SEARCH("%",H33)))</formula>
    </cfRule>
  </conditionalFormatting>
  <conditionalFormatting sqref="H33:I33">
    <cfRule type="containsText" dxfId="2787" priority="3513" operator="containsText" text="%">
      <formula>NOT(ISERROR(SEARCH("%",H33)))</formula>
    </cfRule>
  </conditionalFormatting>
  <conditionalFormatting sqref="H33:I33">
    <cfRule type="containsText" dxfId="2786" priority="3512" operator="containsText" text="%">
      <formula>NOT(ISERROR(SEARCH("%",H33)))</formula>
    </cfRule>
  </conditionalFormatting>
  <conditionalFormatting sqref="H33:I33">
    <cfRule type="containsText" dxfId="2785" priority="3511" operator="containsText" text="%">
      <formula>NOT(ISERROR(SEARCH("%",H33)))</formula>
    </cfRule>
  </conditionalFormatting>
  <conditionalFormatting sqref="H33:I33">
    <cfRule type="containsText" dxfId="2784" priority="3510" operator="containsText" text="%">
      <formula>NOT(ISERROR(SEARCH("%",H33)))</formula>
    </cfRule>
  </conditionalFormatting>
  <conditionalFormatting sqref="H33:I33">
    <cfRule type="containsText" dxfId="2783" priority="3509" operator="containsText" text="%">
      <formula>NOT(ISERROR(SEARCH("%",H33)))</formula>
    </cfRule>
  </conditionalFormatting>
  <conditionalFormatting sqref="H33:I33">
    <cfRule type="containsText" dxfId="2782" priority="3508" operator="containsText" text="%">
      <formula>NOT(ISERROR(SEARCH("%",H33)))</formula>
    </cfRule>
  </conditionalFormatting>
  <conditionalFormatting sqref="H33:I33">
    <cfRule type="containsText" dxfId="2781" priority="3507" operator="containsText" text="%">
      <formula>NOT(ISERROR(SEARCH("%",H33)))</formula>
    </cfRule>
  </conditionalFormatting>
  <conditionalFormatting sqref="H33:I33">
    <cfRule type="containsText" dxfId="2780" priority="3506" operator="containsText" text="%">
      <formula>NOT(ISERROR(SEARCH("%",H33)))</formula>
    </cfRule>
  </conditionalFormatting>
  <conditionalFormatting sqref="H33:I33">
    <cfRule type="containsText" dxfId="2779" priority="3505" operator="containsText" text="%">
      <formula>NOT(ISERROR(SEARCH("%",H33)))</formula>
    </cfRule>
  </conditionalFormatting>
  <conditionalFormatting sqref="H33:I33">
    <cfRule type="containsText" dxfId="2778" priority="3504" operator="containsText" text="%">
      <formula>NOT(ISERROR(SEARCH("%",H33)))</formula>
    </cfRule>
  </conditionalFormatting>
  <conditionalFormatting sqref="H33:I33">
    <cfRule type="containsText" dxfId="2777" priority="3503" operator="containsText" text="%">
      <formula>NOT(ISERROR(SEARCH("%",H33)))</formula>
    </cfRule>
  </conditionalFormatting>
  <conditionalFormatting sqref="H33:I33">
    <cfRule type="containsText" dxfId="2776" priority="3502" operator="containsText" text="%">
      <formula>NOT(ISERROR(SEARCH("%",H33)))</formula>
    </cfRule>
  </conditionalFormatting>
  <conditionalFormatting sqref="H33:I33">
    <cfRule type="containsText" dxfId="2775" priority="3501" operator="containsText" text="%">
      <formula>NOT(ISERROR(SEARCH("%",H33)))</formula>
    </cfRule>
  </conditionalFormatting>
  <conditionalFormatting sqref="H33:I33">
    <cfRule type="containsText" dxfId="2774" priority="3500" operator="containsText" text="%">
      <formula>NOT(ISERROR(SEARCH("%",H33)))</formula>
    </cfRule>
  </conditionalFormatting>
  <conditionalFormatting sqref="H33:I33">
    <cfRule type="containsText" dxfId="2773" priority="3499" operator="containsText" text="%">
      <formula>NOT(ISERROR(SEARCH("%",H33)))</formula>
    </cfRule>
  </conditionalFormatting>
  <conditionalFormatting sqref="H33:I33">
    <cfRule type="containsText" dxfId="2772" priority="3498" operator="containsText" text="%">
      <formula>NOT(ISERROR(SEARCH("%",H33)))</formula>
    </cfRule>
  </conditionalFormatting>
  <conditionalFormatting sqref="H33:I33">
    <cfRule type="containsText" dxfId="2771" priority="3497" operator="containsText" text="%">
      <formula>NOT(ISERROR(SEARCH("%",H33)))</formula>
    </cfRule>
  </conditionalFormatting>
  <conditionalFormatting sqref="H33:I33">
    <cfRule type="containsText" dxfId="2770" priority="3496" operator="containsText" text="%">
      <formula>NOT(ISERROR(SEARCH("%",H33)))</formula>
    </cfRule>
  </conditionalFormatting>
  <conditionalFormatting sqref="H33:I33">
    <cfRule type="containsText" dxfId="2769" priority="3495" operator="containsText" text="%">
      <formula>NOT(ISERROR(SEARCH("%",H33)))</formula>
    </cfRule>
  </conditionalFormatting>
  <conditionalFormatting sqref="H33:I33">
    <cfRule type="containsText" dxfId="2768" priority="3494" operator="containsText" text="%">
      <formula>NOT(ISERROR(SEARCH("%",H33)))</formula>
    </cfRule>
  </conditionalFormatting>
  <conditionalFormatting sqref="H33:I33">
    <cfRule type="containsText" dxfId="2767" priority="3493" operator="containsText" text="%">
      <formula>NOT(ISERROR(SEARCH("%",H33)))</formula>
    </cfRule>
  </conditionalFormatting>
  <conditionalFormatting sqref="H33:I33">
    <cfRule type="containsText" dxfId="2766" priority="3492" operator="containsText" text="%">
      <formula>NOT(ISERROR(SEARCH("%",H33)))</formula>
    </cfRule>
  </conditionalFormatting>
  <conditionalFormatting sqref="H33:I33">
    <cfRule type="containsText" dxfId="2765" priority="3491" operator="containsText" text="%">
      <formula>NOT(ISERROR(SEARCH("%",H33)))</formula>
    </cfRule>
  </conditionalFormatting>
  <conditionalFormatting sqref="H33:I33">
    <cfRule type="containsText" dxfId="2764" priority="3490" operator="containsText" text="%">
      <formula>NOT(ISERROR(SEARCH("%",H33)))</formula>
    </cfRule>
  </conditionalFormatting>
  <conditionalFormatting sqref="H33:I33">
    <cfRule type="containsText" dxfId="2763" priority="3489" operator="containsText" text="%">
      <formula>NOT(ISERROR(SEARCH("%",H33)))</formula>
    </cfRule>
  </conditionalFormatting>
  <conditionalFormatting sqref="H33:I33">
    <cfRule type="containsText" dxfId="2762" priority="3488" operator="containsText" text="%">
      <formula>NOT(ISERROR(SEARCH("%",H33)))</formula>
    </cfRule>
  </conditionalFormatting>
  <conditionalFormatting sqref="H33:I33">
    <cfRule type="containsText" dxfId="2761" priority="3487" operator="containsText" text="%">
      <formula>NOT(ISERROR(SEARCH("%",H33)))</formula>
    </cfRule>
  </conditionalFormatting>
  <conditionalFormatting sqref="H33:I33">
    <cfRule type="containsText" dxfId="2760" priority="3486" operator="containsText" text="%">
      <formula>NOT(ISERROR(SEARCH("%",H33)))</formula>
    </cfRule>
  </conditionalFormatting>
  <conditionalFormatting sqref="H33:I33">
    <cfRule type="containsText" dxfId="2759" priority="3485" operator="containsText" text="%">
      <formula>NOT(ISERROR(SEARCH("%",H33)))</formula>
    </cfRule>
  </conditionalFormatting>
  <conditionalFormatting sqref="H33:I33">
    <cfRule type="containsText" dxfId="2758" priority="3484" operator="containsText" text="%">
      <formula>NOT(ISERROR(SEARCH("%",H33)))</formula>
    </cfRule>
  </conditionalFormatting>
  <conditionalFormatting sqref="H33:I33">
    <cfRule type="containsText" dxfId="2757" priority="3483" operator="containsText" text="%">
      <formula>NOT(ISERROR(SEARCH("%",H33)))</formula>
    </cfRule>
  </conditionalFormatting>
  <conditionalFormatting sqref="H33:I33">
    <cfRule type="containsText" dxfId="2756" priority="3482" operator="containsText" text="%">
      <formula>NOT(ISERROR(SEARCH("%",H33)))</formula>
    </cfRule>
  </conditionalFormatting>
  <conditionalFormatting sqref="H33:I33">
    <cfRule type="containsText" dxfId="2755" priority="3481" operator="containsText" text="%">
      <formula>NOT(ISERROR(SEARCH("%",H33)))</formula>
    </cfRule>
  </conditionalFormatting>
  <conditionalFormatting sqref="H33:I33">
    <cfRule type="containsText" dxfId="2754" priority="3480" operator="containsText" text="%">
      <formula>NOT(ISERROR(SEARCH("%",H33)))</formula>
    </cfRule>
  </conditionalFormatting>
  <conditionalFormatting sqref="H33:I33">
    <cfRule type="containsText" dxfId="2753" priority="3479" operator="containsText" text="%">
      <formula>NOT(ISERROR(SEARCH("%",H33)))</formula>
    </cfRule>
  </conditionalFormatting>
  <conditionalFormatting sqref="H33:I33">
    <cfRule type="containsText" dxfId="2752" priority="3478" operator="containsText" text="%">
      <formula>NOT(ISERROR(SEARCH("%",H33)))</formula>
    </cfRule>
  </conditionalFormatting>
  <conditionalFormatting sqref="H33:I33">
    <cfRule type="containsText" dxfId="2751" priority="3477" operator="containsText" text="%">
      <formula>NOT(ISERROR(SEARCH("%",H33)))</formula>
    </cfRule>
  </conditionalFormatting>
  <conditionalFormatting sqref="H33:I33">
    <cfRule type="containsText" dxfId="2750" priority="3476" operator="containsText" text="%">
      <formula>NOT(ISERROR(SEARCH("%",H33)))</formula>
    </cfRule>
  </conditionalFormatting>
  <conditionalFormatting sqref="H33:I33">
    <cfRule type="containsText" dxfId="2749" priority="3475" operator="containsText" text="%">
      <formula>NOT(ISERROR(SEARCH("%",H33)))</formula>
    </cfRule>
  </conditionalFormatting>
  <conditionalFormatting sqref="H33:I33">
    <cfRule type="containsText" dxfId="2748" priority="3474" operator="containsText" text="%">
      <formula>NOT(ISERROR(SEARCH("%",H33)))</formula>
    </cfRule>
  </conditionalFormatting>
  <conditionalFormatting sqref="H33:I33">
    <cfRule type="containsText" dxfId="2747" priority="3473" operator="containsText" text="%">
      <formula>NOT(ISERROR(SEARCH("%",H33)))</formula>
    </cfRule>
  </conditionalFormatting>
  <conditionalFormatting sqref="H33:I33">
    <cfRule type="containsText" dxfId="2746" priority="3472" operator="containsText" text="%">
      <formula>NOT(ISERROR(SEARCH("%",H33)))</formula>
    </cfRule>
  </conditionalFormatting>
  <conditionalFormatting sqref="H33:I33">
    <cfRule type="containsText" dxfId="2745" priority="3471" operator="containsText" text="%">
      <formula>NOT(ISERROR(SEARCH("%",H33)))</formula>
    </cfRule>
  </conditionalFormatting>
  <conditionalFormatting sqref="H33:I33">
    <cfRule type="containsText" dxfId="2744" priority="3470" operator="containsText" text="%">
      <formula>NOT(ISERROR(SEARCH("%",H33)))</formula>
    </cfRule>
  </conditionalFormatting>
  <conditionalFormatting sqref="H33:I33">
    <cfRule type="containsText" dxfId="2743" priority="3469" operator="containsText" text="%">
      <formula>NOT(ISERROR(SEARCH("%",H33)))</formula>
    </cfRule>
  </conditionalFormatting>
  <conditionalFormatting sqref="H33:I33">
    <cfRule type="containsText" dxfId="2742" priority="3468" operator="containsText" text="%">
      <formula>NOT(ISERROR(SEARCH("%",H33)))</formula>
    </cfRule>
  </conditionalFormatting>
  <conditionalFormatting sqref="H33:I33">
    <cfRule type="containsText" dxfId="2741" priority="3467" operator="containsText" text="%">
      <formula>NOT(ISERROR(SEARCH("%",H33)))</formula>
    </cfRule>
  </conditionalFormatting>
  <conditionalFormatting sqref="H33:I33">
    <cfRule type="containsText" dxfId="2740" priority="3466" operator="containsText" text="%">
      <formula>NOT(ISERROR(SEARCH("%",H33)))</formula>
    </cfRule>
  </conditionalFormatting>
  <conditionalFormatting sqref="H33:I33">
    <cfRule type="containsText" dxfId="2739" priority="3465" operator="containsText" text="%">
      <formula>NOT(ISERROR(SEARCH("%",H33)))</formula>
    </cfRule>
  </conditionalFormatting>
  <conditionalFormatting sqref="H33:I33">
    <cfRule type="containsText" dxfId="2738" priority="3464" operator="containsText" text="%">
      <formula>NOT(ISERROR(SEARCH("%",H33)))</formula>
    </cfRule>
  </conditionalFormatting>
  <conditionalFormatting sqref="H33:I33">
    <cfRule type="containsText" dxfId="2737" priority="3463" operator="containsText" text="%">
      <formula>NOT(ISERROR(SEARCH("%",H33)))</formula>
    </cfRule>
  </conditionalFormatting>
  <conditionalFormatting sqref="H33:I33">
    <cfRule type="containsText" dxfId="2736" priority="3462" operator="containsText" text="%">
      <formula>NOT(ISERROR(SEARCH("%",H33)))</formula>
    </cfRule>
  </conditionalFormatting>
  <conditionalFormatting sqref="H33:I33">
    <cfRule type="containsText" dxfId="2735" priority="3461" operator="containsText" text="%">
      <formula>NOT(ISERROR(SEARCH("%",H33)))</formula>
    </cfRule>
  </conditionalFormatting>
  <conditionalFormatting sqref="H33:I33">
    <cfRule type="containsText" dxfId="2734" priority="3460" operator="containsText" text="%">
      <formula>NOT(ISERROR(SEARCH("%",H33)))</formula>
    </cfRule>
  </conditionalFormatting>
  <conditionalFormatting sqref="H33:I33">
    <cfRule type="containsText" dxfId="2733" priority="3459" operator="containsText" text="%">
      <formula>NOT(ISERROR(SEARCH("%",H33)))</formula>
    </cfRule>
  </conditionalFormatting>
  <conditionalFormatting sqref="H33:I33">
    <cfRule type="containsText" dxfId="2732" priority="3452" operator="containsText" text="%">
      <formula>NOT(ISERROR(SEARCH("%",H33)))</formula>
    </cfRule>
  </conditionalFormatting>
  <conditionalFormatting sqref="H33:I33">
    <cfRule type="containsText" dxfId="2731" priority="3449" operator="containsText" text="%">
      <formula>NOT(ISERROR(SEARCH("%",H33)))</formula>
    </cfRule>
  </conditionalFormatting>
  <conditionalFormatting sqref="H33:I33">
    <cfRule type="containsText" dxfId="2730" priority="3444" operator="containsText" text="%">
      <formula>NOT(ISERROR(SEARCH("%",H33)))</formula>
    </cfRule>
  </conditionalFormatting>
  <conditionalFormatting sqref="H33:I33">
    <cfRule type="containsText" dxfId="2729" priority="3437" operator="containsText" text="%">
      <formula>NOT(ISERROR(SEARCH("%",H33)))</formula>
    </cfRule>
  </conditionalFormatting>
  <conditionalFormatting sqref="H33:I33">
    <cfRule type="containsText" dxfId="2728" priority="3426" operator="containsText" text="%">
      <formula>NOT(ISERROR(SEARCH("%",H33)))</formula>
    </cfRule>
  </conditionalFormatting>
  <conditionalFormatting sqref="H33:I33">
    <cfRule type="containsText" dxfId="2727" priority="3425" operator="containsText" text="%">
      <formula>NOT(ISERROR(SEARCH("%",H33)))</formula>
    </cfRule>
  </conditionalFormatting>
  <conditionalFormatting sqref="H33:I33">
    <cfRule type="containsText" dxfId="2726" priority="3424" operator="containsText" text="%">
      <formula>NOT(ISERROR(SEARCH("%",H33)))</formula>
    </cfRule>
  </conditionalFormatting>
  <conditionalFormatting sqref="H33:I33">
    <cfRule type="containsText" dxfId="2725" priority="3423" operator="containsText" text="%">
      <formula>NOT(ISERROR(SEARCH("%",H33)))</formula>
    </cfRule>
  </conditionalFormatting>
  <conditionalFormatting sqref="H33:I33">
    <cfRule type="containsText" dxfId="2724" priority="3422" operator="containsText" text="%">
      <formula>NOT(ISERROR(SEARCH("%",H33)))</formula>
    </cfRule>
  </conditionalFormatting>
  <conditionalFormatting sqref="H33:I33">
    <cfRule type="containsText" dxfId="2723" priority="3421" operator="containsText" text="%">
      <formula>NOT(ISERROR(SEARCH("%",H33)))</formula>
    </cfRule>
  </conditionalFormatting>
  <conditionalFormatting sqref="H33:I33">
    <cfRule type="containsText" dxfId="2722" priority="3420" operator="containsText" text="%">
      <formula>NOT(ISERROR(SEARCH("%",H33)))</formula>
    </cfRule>
  </conditionalFormatting>
  <conditionalFormatting sqref="H33:I33">
    <cfRule type="containsText" dxfId="2721" priority="3419" operator="containsText" text="%">
      <formula>NOT(ISERROR(SEARCH("%",H33)))</formula>
    </cfRule>
  </conditionalFormatting>
  <conditionalFormatting sqref="H33:I33">
    <cfRule type="containsText" dxfId="2720" priority="3418" operator="containsText" text="%">
      <formula>NOT(ISERROR(SEARCH("%",H33)))</formula>
    </cfRule>
  </conditionalFormatting>
  <conditionalFormatting sqref="H33:I33">
    <cfRule type="containsText" dxfId="2719" priority="3417" operator="containsText" text="%">
      <formula>NOT(ISERROR(SEARCH("%",H33)))</formula>
    </cfRule>
  </conditionalFormatting>
  <conditionalFormatting sqref="H33:I33">
    <cfRule type="containsText" dxfId="2718" priority="3416" operator="containsText" text="%">
      <formula>NOT(ISERROR(SEARCH("%",H33)))</formula>
    </cfRule>
  </conditionalFormatting>
  <conditionalFormatting sqref="H33:I33">
    <cfRule type="containsText" dxfId="2717" priority="3415" operator="containsText" text="%">
      <formula>NOT(ISERROR(SEARCH("%",H33)))</formula>
    </cfRule>
  </conditionalFormatting>
  <conditionalFormatting sqref="H33:I33">
    <cfRule type="containsText" dxfId="2716" priority="3414" operator="containsText" text="%">
      <formula>NOT(ISERROR(SEARCH("%",H33)))</formula>
    </cfRule>
  </conditionalFormatting>
  <conditionalFormatting sqref="H33:I33">
    <cfRule type="containsText" dxfId="2715" priority="3413" operator="containsText" text="%">
      <formula>NOT(ISERROR(SEARCH("%",H33)))</formula>
    </cfRule>
  </conditionalFormatting>
  <conditionalFormatting sqref="H33:I33">
    <cfRule type="containsText" dxfId="2714" priority="3412" operator="containsText" text="%">
      <formula>NOT(ISERROR(SEARCH("%",H33)))</formula>
    </cfRule>
  </conditionalFormatting>
  <conditionalFormatting sqref="H33:I33">
    <cfRule type="containsText" dxfId="2713" priority="3411" operator="containsText" text="%">
      <formula>NOT(ISERROR(SEARCH("%",H33)))</formula>
    </cfRule>
  </conditionalFormatting>
  <conditionalFormatting sqref="H33:I33">
    <cfRule type="containsText" dxfId="2712" priority="3410" operator="containsText" text="%">
      <formula>NOT(ISERROR(SEARCH("%",H33)))</formula>
    </cfRule>
  </conditionalFormatting>
  <conditionalFormatting sqref="H33:I33">
    <cfRule type="containsText" dxfId="2711" priority="3409" operator="containsText" text="%">
      <formula>NOT(ISERROR(SEARCH("%",H33)))</formula>
    </cfRule>
  </conditionalFormatting>
  <conditionalFormatting sqref="H33:I33">
    <cfRule type="containsText" dxfId="2710" priority="3408" operator="containsText" text="%">
      <formula>NOT(ISERROR(SEARCH("%",H33)))</formula>
    </cfRule>
  </conditionalFormatting>
  <conditionalFormatting sqref="H33:I33">
    <cfRule type="containsText" dxfId="2709" priority="3407" operator="containsText" text="%">
      <formula>NOT(ISERROR(SEARCH("%",H33)))</formula>
    </cfRule>
  </conditionalFormatting>
  <conditionalFormatting sqref="H33:I33">
    <cfRule type="containsText" dxfId="2708" priority="3406" operator="containsText" text="%">
      <formula>NOT(ISERROR(SEARCH("%",H33)))</formula>
    </cfRule>
  </conditionalFormatting>
  <conditionalFormatting sqref="H33:I33">
    <cfRule type="containsText" dxfId="2707" priority="3405" operator="containsText" text="%">
      <formula>NOT(ISERROR(SEARCH("%",H33)))</formula>
    </cfRule>
  </conditionalFormatting>
  <conditionalFormatting sqref="H33:I33">
    <cfRule type="containsText" dxfId="2706" priority="3404" operator="containsText" text="%">
      <formula>NOT(ISERROR(SEARCH("%",H33)))</formula>
    </cfRule>
  </conditionalFormatting>
  <conditionalFormatting sqref="H33:I33">
    <cfRule type="containsText" dxfId="2705" priority="3403" operator="containsText" text="%">
      <formula>NOT(ISERROR(SEARCH("%",H33)))</formula>
    </cfRule>
  </conditionalFormatting>
  <conditionalFormatting sqref="H33:I33">
    <cfRule type="containsText" dxfId="2704" priority="3402" operator="containsText" text="%">
      <formula>NOT(ISERROR(SEARCH("%",H33)))</formula>
    </cfRule>
  </conditionalFormatting>
  <conditionalFormatting sqref="H33:I33">
    <cfRule type="containsText" dxfId="2703" priority="3401" operator="containsText" text="%">
      <formula>NOT(ISERROR(SEARCH("%",H33)))</formula>
    </cfRule>
  </conditionalFormatting>
  <conditionalFormatting sqref="H33:I33">
    <cfRule type="containsText" dxfId="2702" priority="3400" operator="containsText" text="%">
      <formula>NOT(ISERROR(SEARCH("%",H33)))</formula>
    </cfRule>
  </conditionalFormatting>
  <conditionalFormatting sqref="H33:I33">
    <cfRule type="containsText" dxfId="2701" priority="3399" operator="containsText" text="%">
      <formula>NOT(ISERROR(SEARCH("%",H33)))</formula>
    </cfRule>
  </conditionalFormatting>
  <conditionalFormatting sqref="H33:I33">
    <cfRule type="containsText" dxfId="2700" priority="3398" operator="containsText" text="%">
      <formula>NOT(ISERROR(SEARCH("%",H33)))</formula>
    </cfRule>
  </conditionalFormatting>
  <conditionalFormatting sqref="H33:I33">
    <cfRule type="containsText" dxfId="2699" priority="3397" operator="containsText" text="%">
      <formula>NOT(ISERROR(SEARCH("%",H33)))</formula>
    </cfRule>
  </conditionalFormatting>
  <conditionalFormatting sqref="H33:I33">
    <cfRule type="containsText" dxfId="2698" priority="3396" operator="containsText" text="%">
      <formula>NOT(ISERROR(SEARCH("%",H33)))</formula>
    </cfRule>
  </conditionalFormatting>
  <conditionalFormatting sqref="H33:I33">
    <cfRule type="containsText" dxfId="2697" priority="3395" operator="containsText" text="%">
      <formula>NOT(ISERROR(SEARCH("%",H33)))</formula>
    </cfRule>
  </conditionalFormatting>
  <conditionalFormatting sqref="H33:I33">
    <cfRule type="containsText" dxfId="2696" priority="3394" operator="containsText" text="%">
      <formula>NOT(ISERROR(SEARCH("%",H33)))</formula>
    </cfRule>
  </conditionalFormatting>
  <conditionalFormatting sqref="H33:I33">
    <cfRule type="containsText" dxfId="2695" priority="3393" operator="containsText" text="%">
      <formula>NOT(ISERROR(SEARCH("%",H33)))</formula>
    </cfRule>
  </conditionalFormatting>
  <conditionalFormatting sqref="H33:I33">
    <cfRule type="containsText" dxfId="2694" priority="3392" operator="containsText" text="%">
      <formula>NOT(ISERROR(SEARCH("%",H33)))</formula>
    </cfRule>
  </conditionalFormatting>
  <conditionalFormatting sqref="H33:I33">
    <cfRule type="containsText" dxfId="2693" priority="3391" operator="containsText" text="%">
      <formula>NOT(ISERROR(SEARCH("%",H33)))</formula>
    </cfRule>
  </conditionalFormatting>
  <conditionalFormatting sqref="H33:I33">
    <cfRule type="containsText" dxfId="2692" priority="3390" operator="containsText" text="%">
      <formula>NOT(ISERROR(SEARCH("%",H33)))</formula>
    </cfRule>
  </conditionalFormatting>
  <conditionalFormatting sqref="H33:I33">
    <cfRule type="containsText" dxfId="2691" priority="3389" operator="containsText" text="%">
      <formula>NOT(ISERROR(SEARCH("%",H33)))</formula>
    </cfRule>
  </conditionalFormatting>
  <conditionalFormatting sqref="H33:I33">
    <cfRule type="containsText" dxfId="2690" priority="3388" operator="containsText" text="%">
      <formula>NOT(ISERROR(SEARCH("%",H33)))</formula>
    </cfRule>
  </conditionalFormatting>
  <conditionalFormatting sqref="H33:I33">
    <cfRule type="containsText" dxfId="2689" priority="3387" operator="containsText" text="%">
      <formula>NOT(ISERROR(SEARCH("%",H33)))</formula>
    </cfRule>
  </conditionalFormatting>
  <conditionalFormatting sqref="H33:I33">
    <cfRule type="containsText" dxfId="2688" priority="3386" operator="containsText" text="%">
      <formula>NOT(ISERROR(SEARCH("%",H33)))</formula>
    </cfRule>
  </conditionalFormatting>
  <conditionalFormatting sqref="H33:I33">
    <cfRule type="containsText" dxfId="2687" priority="3385" operator="containsText" text="%">
      <formula>NOT(ISERROR(SEARCH("%",H33)))</formula>
    </cfRule>
  </conditionalFormatting>
  <conditionalFormatting sqref="H33:I33">
    <cfRule type="containsText" dxfId="2686" priority="3384" operator="containsText" text="%">
      <formula>NOT(ISERROR(SEARCH("%",H33)))</formula>
    </cfRule>
  </conditionalFormatting>
  <conditionalFormatting sqref="H33:I33">
    <cfRule type="containsText" dxfId="2685" priority="3383" operator="containsText" text="%">
      <formula>NOT(ISERROR(SEARCH("%",H33)))</formula>
    </cfRule>
  </conditionalFormatting>
  <conditionalFormatting sqref="H33:I33">
    <cfRule type="containsText" dxfId="2684" priority="3382" operator="containsText" text="%">
      <formula>NOT(ISERROR(SEARCH("%",H33)))</formula>
    </cfRule>
  </conditionalFormatting>
  <conditionalFormatting sqref="H33:I33">
    <cfRule type="containsText" dxfId="2683" priority="3381" operator="containsText" text="%">
      <formula>NOT(ISERROR(SEARCH("%",H33)))</formula>
    </cfRule>
  </conditionalFormatting>
  <conditionalFormatting sqref="H33:I33">
    <cfRule type="containsText" dxfId="2682" priority="3380" operator="containsText" text="%">
      <formula>NOT(ISERROR(SEARCH("%",H33)))</formula>
    </cfRule>
  </conditionalFormatting>
  <conditionalFormatting sqref="H33:I33">
    <cfRule type="containsText" dxfId="2681" priority="3379" operator="containsText" text="%">
      <formula>NOT(ISERROR(SEARCH("%",H33)))</formula>
    </cfRule>
  </conditionalFormatting>
  <conditionalFormatting sqref="H33:I33">
    <cfRule type="containsText" dxfId="2680" priority="3378" operator="containsText" text="%">
      <formula>NOT(ISERROR(SEARCH("%",H33)))</formula>
    </cfRule>
  </conditionalFormatting>
  <conditionalFormatting sqref="H33:I33">
    <cfRule type="containsText" dxfId="2679" priority="3377" operator="containsText" text="%">
      <formula>NOT(ISERROR(SEARCH("%",H33)))</formula>
    </cfRule>
  </conditionalFormatting>
  <conditionalFormatting sqref="H33:I33">
    <cfRule type="containsText" dxfId="2678" priority="3376" operator="containsText" text="%">
      <formula>NOT(ISERROR(SEARCH("%",H33)))</formula>
    </cfRule>
  </conditionalFormatting>
  <conditionalFormatting sqref="H33:I33">
    <cfRule type="containsText" dxfId="2677" priority="3373" operator="containsText" text="%">
      <formula>NOT(ISERROR(SEARCH("%",H33)))</formula>
    </cfRule>
  </conditionalFormatting>
  <conditionalFormatting sqref="H33:I33">
    <cfRule type="containsText" dxfId="2676" priority="3375" operator="containsText" text="%">
      <formula>NOT(ISERROR(SEARCH("%",H33)))</formula>
    </cfRule>
  </conditionalFormatting>
  <conditionalFormatting sqref="H33:I33">
    <cfRule type="containsText" dxfId="2675" priority="3374" operator="containsText" text="%">
      <formula>NOT(ISERROR(SEARCH("%",H33)))</formula>
    </cfRule>
  </conditionalFormatting>
  <conditionalFormatting sqref="H33:I33">
    <cfRule type="containsText" dxfId="2674" priority="3372" operator="containsText" text="%">
      <formula>NOT(ISERROR(SEARCH("%",H33)))</formula>
    </cfRule>
  </conditionalFormatting>
  <conditionalFormatting sqref="H33:I33">
    <cfRule type="containsText" dxfId="2673" priority="3371" operator="containsText" text="%">
      <formula>NOT(ISERROR(SEARCH("%",H33)))</formula>
    </cfRule>
  </conditionalFormatting>
  <conditionalFormatting sqref="H33:I33">
    <cfRule type="containsText" dxfId="2672" priority="3370" operator="containsText" text="%">
      <formula>NOT(ISERROR(SEARCH("%",H33)))</formula>
    </cfRule>
  </conditionalFormatting>
  <conditionalFormatting sqref="H33:I33">
    <cfRule type="containsText" dxfId="2671" priority="3369" operator="containsText" text="%">
      <formula>NOT(ISERROR(SEARCH("%",H33)))</formula>
    </cfRule>
  </conditionalFormatting>
  <conditionalFormatting sqref="H33:I33">
    <cfRule type="containsText" dxfId="2670" priority="3368" operator="containsText" text="%">
      <formula>NOT(ISERROR(SEARCH("%",H33)))</formula>
    </cfRule>
  </conditionalFormatting>
  <conditionalFormatting sqref="H33:I33">
    <cfRule type="containsText" dxfId="2669" priority="3367" operator="containsText" text="%">
      <formula>NOT(ISERROR(SEARCH("%",H33)))</formula>
    </cfRule>
  </conditionalFormatting>
  <conditionalFormatting sqref="H33:I33">
    <cfRule type="containsText" dxfId="2668" priority="3366" operator="containsText" text="%">
      <formula>NOT(ISERROR(SEARCH("%",H33)))</formula>
    </cfRule>
  </conditionalFormatting>
  <conditionalFormatting sqref="H33:I33">
    <cfRule type="containsText" dxfId="2667" priority="3365" operator="containsText" text="%">
      <formula>NOT(ISERROR(SEARCH("%",H33)))</formula>
    </cfRule>
  </conditionalFormatting>
  <conditionalFormatting sqref="H33:I33">
    <cfRule type="containsText" dxfId="2666" priority="3364" operator="containsText" text="%">
      <formula>NOT(ISERROR(SEARCH("%",H33)))</formula>
    </cfRule>
  </conditionalFormatting>
  <conditionalFormatting sqref="H33:I33">
    <cfRule type="containsText" dxfId="2665" priority="3363" operator="containsText" text="%">
      <formula>NOT(ISERROR(SEARCH("%",H33)))</formula>
    </cfRule>
  </conditionalFormatting>
  <conditionalFormatting sqref="H33:I33">
    <cfRule type="containsText" dxfId="2664" priority="3362" operator="containsText" text="%">
      <formula>NOT(ISERROR(SEARCH("%",H33)))</formula>
    </cfRule>
  </conditionalFormatting>
  <conditionalFormatting sqref="H33:I33">
    <cfRule type="containsText" dxfId="2663" priority="3361" operator="containsText" text="%">
      <formula>NOT(ISERROR(SEARCH("%",H33)))</formula>
    </cfRule>
  </conditionalFormatting>
  <conditionalFormatting sqref="H33:I33">
    <cfRule type="containsText" dxfId="2662" priority="3360" operator="containsText" text="%">
      <formula>NOT(ISERROR(SEARCH("%",H33)))</formula>
    </cfRule>
  </conditionalFormatting>
  <conditionalFormatting sqref="H33:I33">
    <cfRule type="containsText" dxfId="2661" priority="3359" operator="containsText" text="%">
      <formula>NOT(ISERROR(SEARCH("%",H33)))</formula>
    </cfRule>
  </conditionalFormatting>
  <conditionalFormatting sqref="H33:I33">
    <cfRule type="containsText" dxfId="2660" priority="3358" operator="containsText" text="%">
      <formula>NOT(ISERROR(SEARCH("%",H33)))</formula>
    </cfRule>
  </conditionalFormatting>
  <conditionalFormatting sqref="H33:I33">
    <cfRule type="containsText" dxfId="2659" priority="3357" operator="containsText" text="%">
      <formula>NOT(ISERROR(SEARCH("%",H33)))</formula>
    </cfRule>
  </conditionalFormatting>
  <conditionalFormatting sqref="H33:I33">
    <cfRule type="containsText" dxfId="2658" priority="3356" operator="containsText" text="%">
      <formula>NOT(ISERROR(SEARCH("%",H33)))</formula>
    </cfRule>
  </conditionalFormatting>
  <conditionalFormatting sqref="H33:I33">
    <cfRule type="containsText" dxfId="2657" priority="3355" operator="containsText" text="%">
      <formula>NOT(ISERROR(SEARCH("%",H33)))</formula>
    </cfRule>
  </conditionalFormatting>
  <conditionalFormatting sqref="H33:I33">
    <cfRule type="containsText" dxfId="2656" priority="3354" operator="containsText" text="%">
      <formula>NOT(ISERROR(SEARCH("%",H33)))</formula>
    </cfRule>
  </conditionalFormatting>
  <conditionalFormatting sqref="H33:I33">
    <cfRule type="containsText" dxfId="2655" priority="3353" operator="containsText" text="%">
      <formula>NOT(ISERROR(SEARCH("%",H33)))</formula>
    </cfRule>
  </conditionalFormatting>
  <conditionalFormatting sqref="H33:I33">
    <cfRule type="containsText" dxfId="2654" priority="3352" operator="containsText" text="%">
      <formula>NOT(ISERROR(SEARCH("%",H33)))</formula>
    </cfRule>
  </conditionalFormatting>
  <conditionalFormatting sqref="H33:I33">
    <cfRule type="containsText" dxfId="2653" priority="3351" operator="containsText" text="%">
      <formula>NOT(ISERROR(SEARCH("%",H33)))</formula>
    </cfRule>
  </conditionalFormatting>
  <conditionalFormatting sqref="H33:I33">
    <cfRule type="containsText" dxfId="2652" priority="3350" operator="containsText" text="%">
      <formula>NOT(ISERROR(SEARCH("%",H33)))</formula>
    </cfRule>
  </conditionalFormatting>
  <conditionalFormatting sqref="H33:I33">
    <cfRule type="containsText" dxfId="2651" priority="3349" operator="containsText" text="%">
      <formula>NOT(ISERROR(SEARCH("%",H33)))</formula>
    </cfRule>
  </conditionalFormatting>
  <conditionalFormatting sqref="H33:I33">
    <cfRule type="containsText" dxfId="2650" priority="3348" operator="containsText" text="%">
      <formula>NOT(ISERROR(SEARCH("%",H33)))</formula>
    </cfRule>
  </conditionalFormatting>
  <conditionalFormatting sqref="H33:I33">
    <cfRule type="containsText" dxfId="2649" priority="3347" operator="containsText" text="%">
      <formula>NOT(ISERROR(SEARCH("%",H33)))</formula>
    </cfRule>
  </conditionalFormatting>
  <conditionalFormatting sqref="H33:I33">
    <cfRule type="containsText" dxfId="2648" priority="3346" operator="containsText" text="%">
      <formula>NOT(ISERROR(SEARCH("%",H33)))</formula>
    </cfRule>
  </conditionalFormatting>
  <conditionalFormatting sqref="H33:I33">
    <cfRule type="containsText" dxfId="2647" priority="3345" operator="containsText" text="%">
      <formula>NOT(ISERROR(SEARCH("%",H33)))</formula>
    </cfRule>
  </conditionalFormatting>
  <conditionalFormatting sqref="H33:I33">
    <cfRule type="containsText" dxfId="2646" priority="3344" operator="containsText" text="%">
      <formula>NOT(ISERROR(SEARCH("%",H33)))</formula>
    </cfRule>
  </conditionalFormatting>
  <conditionalFormatting sqref="H33:I33">
    <cfRule type="containsText" dxfId="2645" priority="3343" operator="containsText" text="%">
      <formula>NOT(ISERROR(SEARCH("%",H33)))</formula>
    </cfRule>
  </conditionalFormatting>
  <conditionalFormatting sqref="H33:I33">
    <cfRule type="containsText" dxfId="2644" priority="3342" operator="containsText" text="%">
      <formula>NOT(ISERROR(SEARCH("%",H33)))</formula>
    </cfRule>
  </conditionalFormatting>
  <conditionalFormatting sqref="H33:I33">
    <cfRule type="containsText" dxfId="2643" priority="3341" operator="containsText" text="%">
      <formula>NOT(ISERROR(SEARCH("%",H33)))</formula>
    </cfRule>
  </conditionalFormatting>
  <conditionalFormatting sqref="H33:I33">
    <cfRule type="containsText" dxfId="2642" priority="3340" operator="containsText" text="%">
      <formula>NOT(ISERROR(SEARCH("%",H33)))</formula>
    </cfRule>
  </conditionalFormatting>
  <conditionalFormatting sqref="H33:I33">
    <cfRule type="containsText" dxfId="2641" priority="3339" operator="containsText" text="%">
      <formula>NOT(ISERROR(SEARCH("%",H33)))</formula>
    </cfRule>
  </conditionalFormatting>
  <conditionalFormatting sqref="H33:I33">
    <cfRule type="containsText" dxfId="2640" priority="3338" operator="containsText" text="%">
      <formula>NOT(ISERROR(SEARCH("%",H33)))</formula>
    </cfRule>
  </conditionalFormatting>
  <conditionalFormatting sqref="H33:I33">
    <cfRule type="containsText" dxfId="2639" priority="3337" operator="containsText" text="%">
      <formula>NOT(ISERROR(SEARCH("%",H33)))</formula>
    </cfRule>
  </conditionalFormatting>
  <conditionalFormatting sqref="H33:I33">
    <cfRule type="containsText" dxfId="2638" priority="3336" operator="containsText" text="%">
      <formula>NOT(ISERROR(SEARCH("%",H33)))</formula>
    </cfRule>
  </conditionalFormatting>
  <conditionalFormatting sqref="H33:I33">
    <cfRule type="containsText" dxfId="2637" priority="3335" operator="containsText" text="%">
      <formula>NOT(ISERROR(SEARCH("%",H33)))</formula>
    </cfRule>
  </conditionalFormatting>
  <conditionalFormatting sqref="H33:I33">
    <cfRule type="containsText" dxfId="2636" priority="3334" operator="containsText" text="%">
      <formula>NOT(ISERROR(SEARCH("%",H33)))</formula>
    </cfRule>
  </conditionalFormatting>
  <conditionalFormatting sqref="H33:I33">
    <cfRule type="containsText" dxfId="2635" priority="3333" operator="containsText" text="%">
      <formula>NOT(ISERROR(SEARCH("%",H33)))</formula>
    </cfRule>
  </conditionalFormatting>
  <conditionalFormatting sqref="H33:I33">
    <cfRule type="containsText" dxfId="2634" priority="3332" operator="containsText" text="%">
      <formula>NOT(ISERROR(SEARCH("%",H33)))</formula>
    </cfRule>
  </conditionalFormatting>
  <conditionalFormatting sqref="H33:I33">
    <cfRule type="containsText" dxfId="2633" priority="3331" operator="containsText" text="%">
      <formula>NOT(ISERROR(SEARCH("%",H33)))</formula>
    </cfRule>
  </conditionalFormatting>
  <conditionalFormatting sqref="H33:I33">
    <cfRule type="containsText" dxfId="2632" priority="3330" operator="containsText" text="%">
      <formula>NOT(ISERROR(SEARCH("%",H33)))</formula>
    </cfRule>
  </conditionalFormatting>
  <conditionalFormatting sqref="H33:I33">
    <cfRule type="containsText" dxfId="2631" priority="3329" operator="containsText" text="%">
      <formula>NOT(ISERROR(SEARCH("%",H33)))</formula>
    </cfRule>
  </conditionalFormatting>
  <conditionalFormatting sqref="H33:I33">
    <cfRule type="containsText" dxfId="2630" priority="3328" operator="containsText" text="%">
      <formula>NOT(ISERROR(SEARCH("%",H33)))</formula>
    </cfRule>
  </conditionalFormatting>
  <conditionalFormatting sqref="H33:I33">
    <cfRule type="containsText" dxfId="2629" priority="3327" operator="containsText" text="%">
      <formula>NOT(ISERROR(SEARCH("%",H33)))</formula>
    </cfRule>
  </conditionalFormatting>
  <conditionalFormatting sqref="H33:I33">
    <cfRule type="containsText" dxfId="2628" priority="3326" operator="containsText" text="%">
      <formula>NOT(ISERROR(SEARCH("%",H33)))</formula>
    </cfRule>
  </conditionalFormatting>
  <conditionalFormatting sqref="H33:I33">
    <cfRule type="containsText" dxfId="2627" priority="3325" operator="containsText" text="%">
      <formula>NOT(ISERROR(SEARCH("%",H33)))</formula>
    </cfRule>
  </conditionalFormatting>
  <conditionalFormatting sqref="H33:I33">
    <cfRule type="containsText" dxfId="2626" priority="3324" operator="containsText" text="%">
      <formula>NOT(ISERROR(SEARCH("%",H33)))</formula>
    </cfRule>
  </conditionalFormatting>
  <conditionalFormatting sqref="H33:I33">
    <cfRule type="containsText" dxfId="2625" priority="3323" operator="containsText" text="%">
      <formula>NOT(ISERROR(SEARCH("%",H33)))</formula>
    </cfRule>
  </conditionalFormatting>
  <conditionalFormatting sqref="H33:I33">
    <cfRule type="containsText" dxfId="2624" priority="3322" operator="containsText" text="%">
      <formula>NOT(ISERROR(SEARCH("%",H33)))</formula>
    </cfRule>
  </conditionalFormatting>
  <conditionalFormatting sqref="H33:I33">
    <cfRule type="containsText" dxfId="2623" priority="3321" operator="containsText" text="%">
      <formula>NOT(ISERROR(SEARCH("%",H33)))</formula>
    </cfRule>
  </conditionalFormatting>
  <conditionalFormatting sqref="H33:I33">
    <cfRule type="containsText" dxfId="2622" priority="3320" operator="containsText" text="%">
      <formula>NOT(ISERROR(SEARCH("%",H33)))</formula>
    </cfRule>
  </conditionalFormatting>
  <conditionalFormatting sqref="H33:I33">
    <cfRule type="containsText" dxfId="2621" priority="3319" operator="containsText" text="%">
      <formula>NOT(ISERROR(SEARCH("%",H33)))</formula>
    </cfRule>
  </conditionalFormatting>
  <conditionalFormatting sqref="H33:I33">
    <cfRule type="containsText" dxfId="2620" priority="3318" operator="containsText" text="%">
      <formula>NOT(ISERROR(SEARCH("%",H33)))</formula>
    </cfRule>
  </conditionalFormatting>
  <conditionalFormatting sqref="H33:I33">
    <cfRule type="containsText" dxfId="2619" priority="3317" operator="containsText" text="%">
      <formula>NOT(ISERROR(SEARCH("%",H33)))</formula>
    </cfRule>
  </conditionalFormatting>
  <conditionalFormatting sqref="H33:I33">
    <cfRule type="containsText" dxfId="2618" priority="3316" operator="containsText" text="%">
      <formula>NOT(ISERROR(SEARCH("%",H33)))</formula>
    </cfRule>
  </conditionalFormatting>
  <conditionalFormatting sqref="H33:I33">
    <cfRule type="containsText" dxfId="2617" priority="3315" operator="containsText" text="%">
      <formula>NOT(ISERROR(SEARCH("%",H33)))</formula>
    </cfRule>
  </conditionalFormatting>
  <conditionalFormatting sqref="H33:I33">
    <cfRule type="containsText" dxfId="2616" priority="3314" operator="containsText" text="%">
      <formula>NOT(ISERROR(SEARCH("%",H33)))</formula>
    </cfRule>
  </conditionalFormatting>
  <conditionalFormatting sqref="H33:I33">
    <cfRule type="containsText" dxfId="2615" priority="3313" operator="containsText" text="%">
      <formula>NOT(ISERROR(SEARCH("%",H33)))</formula>
    </cfRule>
  </conditionalFormatting>
  <conditionalFormatting sqref="H33:I33">
    <cfRule type="containsText" dxfId="2614" priority="3312" operator="containsText" text="%">
      <formula>NOT(ISERROR(SEARCH("%",H33)))</formula>
    </cfRule>
  </conditionalFormatting>
  <conditionalFormatting sqref="H33:I33">
    <cfRule type="containsText" dxfId="2613" priority="3311" operator="containsText" text="%">
      <formula>NOT(ISERROR(SEARCH("%",H33)))</formula>
    </cfRule>
  </conditionalFormatting>
  <conditionalFormatting sqref="H33:I33">
    <cfRule type="containsText" dxfId="2612" priority="3310" operator="containsText" text="%">
      <formula>NOT(ISERROR(SEARCH("%",H33)))</formula>
    </cfRule>
  </conditionalFormatting>
  <conditionalFormatting sqref="H33:I33">
    <cfRule type="containsText" dxfId="2611" priority="3309" operator="containsText" text="%">
      <formula>NOT(ISERROR(SEARCH("%",H33)))</formula>
    </cfRule>
  </conditionalFormatting>
  <conditionalFormatting sqref="H33:I33">
    <cfRule type="containsText" dxfId="2610" priority="3308" operator="containsText" text="%">
      <formula>NOT(ISERROR(SEARCH("%",H33)))</formula>
    </cfRule>
  </conditionalFormatting>
  <conditionalFormatting sqref="H33:I33">
    <cfRule type="containsText" dxfId="2609" priority="3307" operator="containsText" text="%">
      <formula>NOT(ISERROR(SEARCH("%",H33)))</formula>
    </cfRule>
  </conditionalFormatting>
  <conditionalFormatting sqref="H33:I33">
    <cfRule type="containsText" dxfId="2608" priority="3306" operator="containsText" text="%">
      <formula>NOT(ISERROR(SEARCH("%",H33)))</formula>
    </cfRule>
  </conditionalFormatting>
  <conditionalFormatting sqref="H33:I33">
    <cfRule type="containsText" dxfId="2607" priority="3305" operator="containsText" text="%">
      <formula>NOT(ISERROR(SEARCH("%",H33)))</formula>
    </cfRule>
  </conditionalFormatting>
  <conditionalFormatting sqref="H33:I33">
    <cfRule type="containsText" dxfId="2606" priority="3304" operator="containsText" text="%">
      <formula>NOT(ISERROR(SEARCH("%",H33)))</formula>
    </cfRule>
  </conditionalFormatting>
  <conditionalFormatting sqref="H33:I33">
    <cfRule type="containsText" dxfId="2605" priority="3303" operator="containsText" text="%">
      <formula>NOT(ISERROR(SEARCH("%",H33)))</formula>
    </cfRule>
  </conditionalFormatting>
  <conditionalFormatting sqref="H33:I33">
    <cfRule type="containsText" dxfId="2604" priority="3302" operator="containsText" text="%">
      <formula>NOT(ISERROR(SEARCH("%",H33)))</formula>
    </cfRule>
  </conditionalFormatting>
  <conditionalFormatting sqref="H33:I33">
    <cfRule type="containsText" dxfId="2603" priority="3301" operator="containsText" text="%">
      <formula>NOT(ISERROR(SEARCH("%",H33)))</formula>
    </cfRule>
  </conditionalFormatting>
  <conditionalFormatting sqref="H33:I33">
    <cfRule type="containsText" dxfId="2602" priority="3300" operator="containsText" text="%">
      <formula>NOT(ISERROR(SEARCH("%",H33)))</formula>
    </cfRule>
  </conditionalFormatting>
  <conditionalFormatting sqref="H33:I33">
    <cfRule type="containsText" dxfId="2601" priority="3299" operator="containsText" text="%">
      <formula>NOT(ISERROR(SEARCH("%",H33)))</formula>
    </cfRule>
  </conditionalFormatting>
  <conditionalFormatting sqref="H33:I33">
    <cfRule type="containsText" dxfId="2600" priority="3298" operator="containsText" text="%">
      <formula>NOT(ISERROR(SEARCH("%",H33)))</formula>
    </cfRule>
  </conditionalFormatting>
  <conditionalFormatting sqref="H33:I33">
    <cfRule type="containsText" dxfId="2599" priority="3297" operator="containsText" text="%">
      <formula>NOT(ISERROR(SEARCH("%",H33)))</formula>
    </cfRule>
  </conditionalFormatting>
  <conditionalFormatting sqref="H33:I33">
    <cfRule type="containsText" dxfId="2598" priority="3296" operator="containsText" text="%">
      <formula>NOT(ISERROR(SEARCH("%",H33)))</formula>
    </cfRule>
  </conditionalFormatting>
  <conditionalFormatting sqref="H33:I33">
    <cfRule type="containsText" dxfId="2597" priority="3295" operator="containsText" text="%">
      <formula>NOT(ISERROR(SEARCH("%",H33)))</formula>
    </cfRule>
  </conditionalFormatting>
  <conditionalFormatting sqref="H33:I33">
    <cfRule type="containsText" dxfId="2596" priority="3294" operator="containsText" text="%">
      <formula>NOT(ISERROR(SEARCH("%",H33)))</formula>
    </cfRule>
  </conditionalFormatting>
  <conditionalFormatting sqref="H33:I33">
    <cfRule type="containsText" dxfId="2595" priority="3293" operator="containsText" text="%">
      <formula>NOT(ISERROR(SEARCH("%",H33)))</formula>
    </cfRule>
  </conditionalFormatting>
  <conditionalFormatting sqref="H33:I33">
    <cfRule type="containsText" dxfId="2594" priority="3292" operator="containsText" text="%">
      <formula>NOT(ISERROR(SEARCH("%",H33)))</formula>
    </cfRule>
  </conditionalFormatting>
  <conditionalFormatting sqref="H33:I33">
    <cfRule type="containsText" dxfId="2593" priority="3291" operator="containsText" text="%">
      <formula>NOT(ISERROR(SEARCH("%",H33)))</formula>
    </cfRule>
  </conditionalFormatting>
  <conditionalFormatting sqref="H33:I33">
    <cfRule type="containsText" dxfId="2592" priority="3288" operator="containsText" text="%">
      <formula>NOT(ISERROR(SEARCH("%",H33)))</formula>
    </cfRule>
  </conditionalFormatting>
  <conditionalFormatting sqref="H33:I33">
    <cfRule type="containsText" dxfId="2591" priority="3290" operator="containsText" text="%">
      <formula>NOT(ISERROR(SEARCH("%",H33)))</formula>
    </cfRule>
  </conditionalFormatting>
  <conditionalFormatting sqref="H33:I33">
    <cfRule type="containsText" dxfId="2590" priority="3289" operator="containsText" text="%">
      <formula>NOT(ISERROR(SEARCH("%",H33)))</formula>
    </cfRule>
  </conditionalFormatting>
  <conditionalFormatting sqref="H33:I33">
    <cfRule type="containsText" dxfId="2589" priority="3287" operator="containsText" text="%">
      <formula>NOT(ISERROR(SEARCH("%",H33)))</formula>
    </cfRule>
  </conditionalFormatting>
  <conditionalFormatting sqref="H33:I33">
    <cfRule type="containsText" dxfId="2588" priority="3286" operator="containsText" text="%">
      <formula>NOT(ISERROR(SEARCH("%",H33)))</formula>
    </cfRule>
  </conditionalFormatting>
  <conditionalFormatting sqref="H33:I33">
    <cfRule type="containsText" dxfId="2587" priority="3285" operator="containsText" text="%">
      <formula>NOT(ISERROR(SEARCH("%",H33)))</formula>
    </cfRule>
  </conditionalFormatting>
  <conditionalFormatting sqref="H33:I33">
    <cfRule type="containsText" dxfId="2586" priority="3284" operator="containsText" text="%">
      <formula>NOT(ISERROR(SEARCH("%",H33)))</formula>
    </cfRule>
  </conditionalFormatting>
  <conditionalFormatting sqref="H33:I33">
    <cfRule type="containsText" dxfId="2585" priority="3283" operator="containsText" text="%">
      <formula>NOT(ISERROR(SEARCH("%",H33)))</formula>
    </cfRule>
  </conditionalFormatting>
  <conditionalFormatting sqref="H33:I33">
    <cfRule type="containsText" dxfId="2584" priority="3282" operator="containsText" text="%">
      <formula>NOT(ISERROR(SEARCH("%",H33)))</formula>
    </cfRule>
  </conditionalFormatting>
  <conditionalFormatting sqref="H33:I33">
    <cfRule type="containsText" dxfId="2583" priority="3281" operator="containsText" text="%">
      <formula>NOT(ISERROR(SEARCH("%",H33)))</formula>
    </cfRule>
  </conditionalFormatting>
  <conditionalFormatting sqref="H33:I33">
    <cfRule type="containsText" dxfId="2582" priority="3280" operator="containsText" text="%">
      <formula>NOT(ISERROR(SEARCH("%",H33)))</formula>
    </cfRule>
  </conditionalFormatting>
  <conditionalFormatting sqref="H33:I33">
    <cfRule type="containsText" dxfId="2581" priority="3279" operator="containsText" text="%">
      <formula>NOT(ISERROR(SEARCH("%",H33)))</formula>
    </cfRule>
  </conditionalFormatting>
  <conditionalFormatting sqref="H33:I33">
    <cfRule type="containsText" dxfId="2580" priority="3278" operator="containsText" text="%">
      <formula>NOT(ISERROR(SEARCH("%",H33)))</formula>
    </cfRule>
  </conditionalFormatting>
  <conditionalFormatting sqref="F37:H37 J37">
    <cfRule type="containsText" dxfId="2579" priority="2977" operator="containsText" text="%">
      <formula>NOT(ISERROR(SEARCH("%",F37)))</formula>
    </cfRule>
  </conditionalFormatting>
  <conditionalFormatting sqref="F37:H37">
    <cfRule type="containsText" dxfId="2578" priority="2976" operator="containsText" text="%">
      <formula>NOT(ISERROR(SEARCH("%",F37)))</formula>
    </cfRule>
  </conditionalFormatting>
  <conditionalFormatting sqref="F37">
    <cfRule type="containsText" dxfId="2577" priority="2975" operator="containsText" text="%">
      <formula>NOT(ISERROR(SEARCH("%",F37)))</formula>
    </cfRule>
  </conditionalFormatting>
  <conditionalFormatting sqref="G37">
    <cfRule type="containsText" dxfId="2576" priority="2974" operator="containsText" text="%">
      <formula>NOT(ISERROR(SEARCH("%",G37)))</formula>
    </cfRule>
  </conditionalFormatting>
  <conditionalFormatting sqref="H37">
    <cfRule type="containsText" dxfId="2575" priority="2973" operator="containsText" text="%">
      <formula>NOT(ISERROR(SEARCH("%",H37)))</formula>
    </cfRule>
  </conditionalFormatting>
  <conditionalFormatting sqref="G37">
    <cfRule type="containsText" dxfId="2574" priority="2971" operator="containsText" text="%">
      <formula>NOT(ISERROR(SEARCH("%",G37)))</formula>
    </cfRule>
  </conditionalFormatting>
  <conditionalFormatting sqref="H37">
    <cfRule type="containsText" dxfId="2573" priority="2970" operator="containsText" text="%">
      <formula>NOT(ISERROR(SEARCH("%",H37)))</formula>
    </cfRule>
  </conditionalFormatting>
  <conditionalFormatting sqref="J37">
    <cfRule type="containsText" dxfId="2572" priority="2931" operator="containsText" text="%">
      <formula>NOT(ISERROR(SEARCH("%",J37)))</formula>
    </cfRule>
  </conditionalFormatting>
  <conditionalFormatting sqref="J37">
    <cfRule type="containsText" dxfId="2571" priority="2930" operator="containsText" text="%">
      <formula>NOT(ISERROR(SEARCH("%",J37)))</formula>
    </cfRule>
  </conditionalFormatting>
  <conditionalFormatting sqref="J37">
    <cfRule type="containsText" dxfId="2570" priority="2929" operator="containsText" text="%">
      <formula>NOT(ISERROR(SEARCH("%",J37)))</formula>
    </cfRule>
  </conditionalFormatting>
  <conditionalFormatting sqref="J37">
    <cfRule type="containsText" dxfId="2569" priority="2928" operator="containsText" text="%">
      <formula>NOT(ISERROR(SEARCH("%",J37)))</formula>
    </cfRule>
  </conditionalFormatting>
  <conditionalFormatting sqref="J37">
    <cfRule type="containsText" dxfId="2568" priority="2927" operator="containsText" text="%">
      <formula>NOT(ISERROR(SEARCH("%",J37)))</formula>
    </cfRule>
  </conditionalFormatting>
  <conditionalFormatting sqref="J37">
    <cfRule type="containsText" dxfId="2567" priority="2926" operator="containsText" text="%">
      <formula>NOT(ISERROR(SEARCH("%",J37)))</formula>
    </cfRule>
  </conditionalFormatting>
  <conditionalFormatting sqref="J37">
    <cfRule type="containsText" dxfId="2566" priority="2925" operator="containsText" text="%">
      <formula>NOT(ISERROR(SEARCH("%",J37)))</formula>
    </cfRule>
  </conditionalFormatting>
  <conditionalFormatting sqref="J37">
    <cfRule type="containsText" dxfId="2565" priority="2924" operator="containsText" text="%">
      <formula>NOT(ISERROR(SEARCH("%",J37)))</formula>
    </cfRule>
  </conditionalFormatting>
  <conditionalFormatting sqref="J37">
    <cfRule type="containsText" dxfId="2564" priority="2923" operator="containsText" text="%">
      <formula>NOT(ISERROR(SEARCH("%",J37)))</formula>
    </cfRule>
  </conditionalFormatting>
  <conditionalFormatting sqref="J37">
    <cfRule type="containsText" dxfId="2563" priority="2922" operator="containsText" text="%">
      <formula>NOT(ISERROR(SEARCH("%",J37)))</formula>
    </cfRule>
  </conditionalFormatting>
  <conditionalFormatting sqref="J37">
    <cfRule type="containsText" dxfId="2562" priority="2921" operator="containsText" text="%">
      <formula>NOT(ISERROR(SEARCH("%",J37)))</formula>
    </cfRule>
  </conditionalFormatting>
  <conditionalFormatting sqref="J37">
    <cfRule type="containsText" dxfId="2561" priority="2920" operator="containsText" text="%">
      <formula>NOT(ISERROR(SEARCH("%",J37)))</formula>
    </cfRule>
  </conditionalFormatting>
  <conditionalFormatting sqref="J37">
    <cfRule type="containsText" dxfId="2560" priority="2919" operator="containsText" text="%">
      <formula>NOT(ISERROR(SEARCH("%",J37)))</formula>
    </cfRule>
  </conditionalFormatting>
  <conditionalFormatting sqref="J37">
    <cfRule type="containsText" dxfId="2559" priority="2918" operator="containsText" text="%">
      <formula>NOT(ISERROR(SEARCH("%",J37)))</formula>
    </cfRule>
  </conditionalFormatting>
  <conditionalFormatting sqref="J37">
    <cfRule type="containsText" dxfId="2558" priority="2917" operator="containsText" text="%">
      <formula>NOT(ISERROR(SEARCH("%",J37)))</formula>
    </cfRule>
  </conditionalFormatting>
  <conditionalFormatting sqref="J37">
    <cfRule type="containsText" dxfId="2557" priority="2916" operator="containsText" text="%">
      <formula>NOT(ISERROR(SEARCH("%",J37)))</formula>
    </cfRule>
  </conditionalFormatting>
  <conditionalFormatting sqref="J37">
    <cfRule type="containsText" dxfId="2556" priority="2915" operator="containsText" text="%">
      <formula>NOT(ISERROR(SEARCH("%",J37)))</formula>
    </cfRule>
  </conditionalFormatting>
  <conditionalFormatting sqref="J37">
    <cfRule type="containsText" dxfId="2555" priority="2914" operator="containsText" text="%">
      <formula>NOT(ISERROR(SEARCH("%",J37)))</formula>
    </cfRule>
  </conditionalFormatting>
  <conditionalFormatting sqref="J37">
    <cfRule type="containsText" dxfId="2554" priority="2913" operator="containsText" text="%">
      <formula>NOT(ISERROR(SEARCH("%",J37)))</formula>
    </cfRule>
  </conditionalFormatting>
  <conditionalFormatting sqref="J37">
    <cfRule type="containsText" dxfId="2553" priority="2912" operator="containsText" text="%">
      <formula>NOT(ISERROR(SEARCH("%",J37)))</formula>
    </cfRule>
  </conditionalFormatting>
  <conditionalFormatting sqref="J37">
    <cfRule type="containsText" dxfId="2552" priority="2911" operator="containsText" text="%">
      <formula>NOT(ISERROR(SEARCH("%",J37)))</formula>
    </cfRule>
  </conditionalFormatting>
  <conditionalFormatting sqref="J37">
    <cfRule type="containsText" dxfId="2551" priority="2910" operator="containsText" text="%">
      <formula>NOT(ISERROR(SEARCH("%",J37)))</formula>
    </cfRule>
  </conditionalFormatting>
  <conditionalFormatting sqref="J37">
    <cfRule type="containsText" dxfId="2550" priority="2909" operator="containsText" text="%">
      <formula>NOT(ISERROR(SEARCH("%",J37)))</formula>
    </cfRule>
  </conditionalFormatting>
  <conditionalFormatting sqref="J37">
    <cfRule type="containsText" dxfId="2549" priority="2908" operator="containsText" text="%">
      <formula>NOT(ISERROR(SEARCH("%",J37)))</formula>
    </cfRule>
  </conditionalFormatting>
  <conditionalFormatting sqref="J37">
    <cfRule type="containsText" dxfId="2548" priority="2907" operator="containsText" text="%">
      <formula>NOT(ISERROR(SEARCH("%",J37)))</formula>
    </cfRule>
  </conditionalFormatting>
  <conditionalFormatting sqref="J37">
    <cfRule type="containsText" dxfId="2547" priority="2906" operator="containsText" text="%">
      <formula>NOT(ISERROR(SEARCH("%",J37)))</formula>
    </cfRule>
  </conditionalFormatting>
  <conditionalFormatting sqref="J37">
    <cfRule type="containsText" dxfId="2546" priority="2905" operator="containsText" text="%">
      <formula>NOT(ISERROR(SEARCH("%",J37)))</formula>
    </cfRule>
  </conditionalFormatting>
  <conditionalFormatting sqref="J37">
    <cfRule type="containsText" dxfId="2545" priority="2904" operator="containsText" text="%">
      <formula>NOT(ISERROR(SEARCH("%",J37)))</formula>
    </cfRule>
  </conditionalFormatting>
  <conditionalFormatting sqref="J37">
    <cfRule type="containsText" dxfId="2544" priority="2903" operator="containsText" text="%">
      <formula>NOT(ISERROR(SEARCH("%",J37)))</formula>
    </cfRule>
  </conditionalFormatting>
  <conditionalFormatting sqref="J37">
    <cfRule type="containsText" dxfId="2543" priority="2902" operator="containsText" text="%">
      <formula>NOT(ISERROR(SEARCH("%",J37)))</formula>
    </cfRule>
  </conditionalFormatting>
  <conditionalFormatting sqref="J37">
    <cfRule type="containsText" dxfId="2542" priority="2901" operator="containsText" text="%">
      <formula>NOT(ISERROR(SEARCH("%",J37)))</formula>
    </cfRule>
  </conditionalFormatting>
  <conditionalFormatting sqref="J37">
    <cfRule type="containsText" dxfId="2541" priority="2900" operator="containsText" text="%">
      <formula>NOT(ISERROR(SEARCH("%",J37)))</formula>
    </cfRule>
  </conditionalFormatting>
  <conditionalFormatting sqref="J37">
    <cfRule type="containsText" dxfId="2540" priority="2899" operator="containsText" text="%">
      <formula>NOT(ISERROR(SEARCH("%",J37)))</formula>
    </cfRule>
  </conditionalFormatting>
  <conditionalFormatting sqref="J37">
    <cfRule type="containsText" dxfId="2539" priority="2898" operator="containsText" text="%">
      <formula>NOT(ISERROR(SEARCH("%",J37)))</formula>
    </cfRule>
  </conditionalFormatting>
  <conditionalFormatting sqref="J37">
    <cfRule type="containsText" dxfId="2538" priority="2897" operator="containsText" text="%">
      <formula>NOT(ISERROR(SEARCH("%",J37)))</formula>
    </cfRule>
  </conditionalFormatting>
  <conditionalFormatting sqref="J37">
    <cfRule type="containsText" dxfId="2537" priority="2896" operator="containsText" text="%">
      <formula>NOT(ISERROR(SEARCH("%",J37)))</formula>
    </cfRule>
  </conditionalFormatting>
  <conditionalFormatting sqref="J37">
    <cfRule type="containsText" dxfId="2536" priority="2895" operator="containsText" text="%">
      <formula>NOT(ISERROR(SEARCH("%",J37)))</formula>
    </cfRule>
  </conditionalFormatting>
  <conditionalFormatting sqref="J37">
    <cfRule type="containsText" dxfId="2535" priority="2894" operator="containsText" text="%">
      <formula>NOT(ISERROR(SEARCH("%",J37)))</formula>
    </cfRule>
  </conditionalFormatting>
  <conditionalFormatting sqref="J37">
    <cfRule type="containsText" dxfId="2534" priority="2893" operator="containsText" text="%">
      <formula>NOT(ISERROR(SEARCH("%",J37)))</formula>
    </cfRule>
  </conditionalFormatting>
  <conditionalFormatting sqref="J37">
    <cfRule type="containsText" dxfId="2533" priority="2892" operator="containsText" text="%">
      <formula>NOT(ISERROR(SEARCH("%",J37)))</formula>
    </cfRule>
  </conditionalFormatting>
  <conditionalFormatting sqref="G37">
    <cfRule type="containsText" dxfId="2532" priority="2891" operator="containsText" text="%">
      <formula>NOT(ISERROR(SEARCH("%",G37)))</formula>
    </cfRule>
  </conditionalFormatting>
  <conditionalFormatting sqref="G37">
    <cfRule type="containsText" dxfId="2531" priority="2890" operator="containsText" text="%">
      <formula>NOT(ISERROR(SEARCH("%",G37)))</formula>
    </cfRule>
  </conditionalFormatting>
  <conditionalFormatting sqref="G37">
    <cfRule type="containsText" dxfId="2530" priority="2889" operator="containsText" text="%">
      <formula>NOT(ISERROR(SEARCH("%",G37)))</formula>
    </cfRule>
  </conditionalFormatting>
  <conditionalFormatting sqref="G37">
    <cfRule type="containsText" dxfId="2529" priority="2888" operator="containsText" text="%">
      <formula>NOT(ISERROR(SEARCH("%",G37)))</formula>
    </cfRule>
  </conditionalFormatting>
  <conditionalFormatting sqref="G37">
    <cfRule type="containsText" dxfId="2528" priority="2887" operator="containsText" text="%">
      <formula>NOT(ISERROR(SEARCH("%",G37)))</formula>
    </cfRule>
  </conditionalFormatting>
  <conditionalFormatting sqref="G37">
    <cfRule type="containsText" dxfId="2527" priority="2886" operator="containsText" text="%">
      <formula>NOT(ISERROR(SEARCH("%",G37)))</formula>
    </cfRule>
  </conditionalFormatting>
  <conditionalFormatting sqref="G37">
    <cfRule type="containsText" dxfId="2526" priority="2885" operator="containsText" text="%">
      <formula>NOT(ISERROR(SEARCH("%",G37)))</formula>
    </cfRule>
  </conditionalFormatting>
  <conditionalFormatting sqref="G37">
    <cfRule type="containsText" dxfId="2525" priority="2884" operator="containsText" text="%">
      <formula>NOT(ISERROR(SEARCH("%",G37)))</formula>
    </cfRule>
  </conditionalFormatting>
  <conditionalFormatting sqref="G37">
    <cfRule type="containsText" dxfId="2524" priority="2883" operator="containsText" text="%">
      <formula>NOT(ISERROR(SEARCH("%",G37)))</formula>
    </cfRule>
  </conditionalFormatting>
  <conditionalFormatting sqref="G37">
    <cfRule type="containsText" dxfId="2523" priority="2882" operator="containsText" text="%">
      <formula>NOT(ISERROR(SEARCH("%",G37)))</formula>
    </cfRule>
  </conditionalFormatting>
  <conditionalFormatting sqref="G37">
    <cfRule type="containsText" dxfId="2522" priority="2881" operator="containsText" text="%">
      <formula>NOT(ISERROR(SEARCH("%",G37)))</formula>
    </cfRule>
  </conditionalFormatting>
  <conditionalFormatting sqref="G37">
    <cfRule type="containsText" dxfId="2521" priority="2880" operator="containsText" text="%">
      <formula>NOT(ISERROR(SEARCH("%",G37)))</formula>
    </cfRule>
  </conditionalFormatting>
  <conditionalFormatting sqref="G37">
    <cfRule type="containsText" dxfId="2520" priority="2879" operator="containsText" text="%">
      <formula>NOT(ISERROR(SEARCH("%",G37)))</formula>
    </cfRule>
  </conditionalFormatting>
  <conditionalFormatting sqref="G37">
    <cfRule type="containsText" dxfId="2519" priority="2878" operator="containsText" text="%">
      <formula>NOT(ISERROR(SEARCH("%",G37)))</formula>
    </cfRule>
  </conditionalFormatting>
  <conditionalFormatting sqref="G37">
    <cfRule type="containsText" dxfId="2518" priority="2877" operator="containsText" text="%">
      <formula>NOT(ISERROR(SEARCH("%",G37)))</formula>
    </cfRule>
  </conditionalFormatting>
  <conditionalFormatting sqref="G37">
    <cfRule type="containsText" dxfId="2517" priority="2876" operator="containsText" text="%">
      <formula>NOT(ISERROR(SEARCH("%",G37)))</formula>
    </cfRule>
  </conditionalFormatting>
  <conditionalFormatting sqref="G37">
    <cfRule type="containsText" dxfId="2516" priority="2875" operator="containsText" text="%">
      <formula>NOT(ISERROR(SEARCH("%",G37)))</formula>
    </cfRule>
  </conditionalFormatting>
  <conditionalFormatting sqref="G37">
    <cfRule type="containsText" dxfId="2515" priority="2874" operator="containsText" text="%">
      <formula>NOT(ISERROR(SEARCH("%",G37)))</formula>
    </cfRule>
  </conditionalFormatting>
  <conditionalFormatting sqref="G37">
    <cfRule type="containsText" dxfId="2514" priority="2873" operator="containsText" text="%">
      <formula>NOT(ISERROR(SEARCH("%",G37)))</formula>
    </cfRule>
  </conditionalFormatting>
  <conditionalFormatting sqref="G37">
    <cfRule type="containsText" dxfId="2513" priority="2872" operator="containsText" text="%">
      <formula>NOT(ISERROR(SEARCH("%",G37)))</formula>
    </cfRule>
  </conditionalFormatting>
  <conditionalFormatting sqref="G37">
    <cfRule type="containsText" dxfId="2512" priority="2871" operator="containsText" text="%">
      <formula>NOT(ISERROR(SEARCH("%",G37)))</formula>
    </cfRule>
  </conditionalFormatting>
  <conditionalFormatting sqref="G37">
    <cfRule type="containsText" dxfId="2511" priority="2870" operator="containsText" text="%">
      <formula>NOT(ISERROR(SEARCH("%",G37)))</formula>
    </cfRule>
  </conditionalFormatting>
  <conditionalFormatting sqref="G37">
    <cfRule type="containsText" dxfId="2510" priority="2869" operator="containsText" text="%">
      <formula>NOT(ISERROR(SEARCH("%",G37)))</formula>
    </cfRule>
  </conditionalFormatting>
  <conditionalFormatting sqref="G37">
    <cfRule type="containsText" dxfId="2509" priority="2868" operator="containsText" text="%">
      <formula>NOT(ISERROR(SEARCH("%",G37)))</formula>
    </cfRule>
  </conditionalFormatting>
  <conditionalFormatting sqref="G37">
    <cfRule type="containsText" dxfId="2508" priority="2867" operator="containsText" text="%">
      <formula>NOT(ISERROR(SEARCH("%",G37)))</formula>
    </cfRule>
  </conditionalFormatting>
  <conditionalFormatting sqref="G37">
    <cfRule type="containsText" dxfId="2507" priority="2866" operator="containsText" text="%">
      <formula>NOT(ISERROR(SEARCH("%",G37)))</formula>
    </cfRule>
  </conditionalFormatting>
  <conditionalFormatting sqref="G37">
    <cfRule type="containsText" dxfId="2506" priority="2865" operator="containsText" text="%">
      <formula>NOT(ISERROR(SEARCH("%",G37)))</formula>
    </cfRule>
  </conditionalFormatting>
  <conditionalFormatting sqref="G37">
    <cfRule type="containsText" dxfId="2505" priority="2864" operator="containsText" text="%">
      <formula>NOT(ISERROR(SEARCH("%",G37)))</formula>
    </cfRule>
  </conditionalFormatting>
  <conditionalFormatting sqref="G37">
    <cfRule type="containsText" dxfId="2504" priority="2863" operator="containsText" text="%">
      <formula>NOT(ISERROR(SEARCH("%",G37)))</formula>
    </cfRule>
  </conditionalFormatting>
  <conditionalFormatting sqref="G37">
    <cfRule type="containsText" dxfId="2503" priority="2862" operator="containsText" text="%">
      <formula>NOT(ISERROR(SEARCH("%",G37)))</formula>
    </cfRule>
  </conditionalFormatting>
  <conditionalFormatting sqref="G37">
    <cfRule type="containsText" dxfId="2502" priority="2861" operator="containsText" text="%">
      <formula>NOT(ISERROR(SEARCH("%",G37)))</formula>
    </cfRule>
  </conditionalFormatting>
  <conditionalFormatting sqref="G37">
    <cfRule type="containsText" dxfId="2501" priority="2860" operator="containsText" text="%">
      <formula>NOT(ISERROR(SEARCH("%",G37)))</formula>
    </cfRule>
  </conditionalFormatting>
  <conditionalFormatting sqref="G37">
    <cfRule type="containsText" dxfId="2500" priority="2859" operator="containsText" text="%">
      <formula>NOT(ISERROR(SEARCH("%",G37)))</formula>
    </cfRule>
  </conditionalFormatting>
  <conditionalFormatting sqref="G37">
    <cfRule type="containsText" dxfId="2499" priority="2858" operator="containsText" text="%">
      <formula>NOT(ISERROR(SEARCH("%",G37)))</formula>
    </cfRule>
  </conditionalFormatting>
  <conditionalFormatting sqref="G37">
    <cfRule type="containsText" dxfId="2498" priority="2857" operator="containsText" text="%">
      <formula>NOT(ISERROR(SEARCH("%",G37)))</formula>
    </cfRule>
  </conditionalFormatting>
  <conditionalFormatting sqref="G37">
    <cfRule type="containsText" dxfId="2497" priority="2856" operator="containsText" text="%">
      <formula>NOT(ISERROR(SEARCH("%",G37)))</formula>
    </cfRule>
  </conditionalFormatting>
  <conditionalFormatting sqref="G37">
    <cfRule type="containsText" dxfId="2496" priority="2855" operator="containsText" text="%">
      <formula>NOT(ISERROR(SEARCH("%",G37)))</formula>
    </cfRule>
  </conditionalFormatting>
  <conditionalFormatting sqref="G37">
    <cfRule type="containsText" dxfId="2495" priority="2854" operator="containsText" text="%">
      <formula>NOT(ISERROR(SEARCH("%",G37)))</formula>
    </cfRule>
  </conditionalFormatting>
  <conditionalFormatting sqref="G37">
    <cfRule type="containsText" dxfId="2494" priority="2853" operator="containsText" text="%">
      <formula>NOT(ISERROR(SEARCH("%",G37)))</formula>
    </cfRule>
  </conditionalFormatting>
  <conditionalFormatting sqref="G37">
    <cfRule type="containsText" dxfId="2493" priority="2852" operator="containsText" text="%">
      <formula>NOT(ISERROR(SEARCH("%",G37)))</formula>
    </cfRule>
  </conditionalFormatting>
  <conditionalFormatting sqref="G37">
    <cfRule type="containsText" dxfId="2492" priority="2851" operator="containsText" text="%">
      <formula>NOT(ISERROR(SEARCH("%",G37)))</formula>
    </cfRule>
  </conditionalFormatting>
  <conditionalFormatting sqref="G37">
    <cfRule type="containsText" dxfId="2491" priority="2850" operator="containsText" text="%">
      <formula>NOT(ISERROR(SEARCH("%",G37)))</formula>
    </cfRule>
  </conditionalFormatting>
  <conditionalFormatting sqref="G37">
    <cfRule type="containsText" dxfId="2490" priority="2849" operator="containsText" text="%">
      <formula>NOT(ISERROR(SEARCH("%",G37)))</formula>
    </cfRule>
  </conditionalFormatting>
  <conditionalFormatting sqref="G37">
    <cfRule type="containsText" dxfId="2489" priority="2848" operator="containsText" text="%">
      <formula>NOT(ISERROR(SEARCH("%",G37)))</formula>
    </cfRule>
  </conditionalFormatting>
  <conditionalFormatting sqref="G37">
    <cfRule type="containsText" dxfId="2488" priority="2847" operator="containsText" text="%">
      <formula>NOT(ISERROR(SEARCH("%",G37)))</formula>
    </cfRule>
  </conditionalFormatting>
  <conditionalFormatting sqref="G37">
    <cfRule type="containsText" dxfId="2487" priority="2846" operator="containsText" text="%">
      <formula>NOT(ISERROR(SEARCH("%",G37)))</formula>
    </cfRule>
  </conditionalFormatting>
  <conditionalFormatting sqref="G37">
    <cfRule type="containsText" dxfId="2486" priority="2845" operator="containsText" text="%">
      <formula>NOT(ISERROR(SEARCH("%",G37)))</formula>
    </cfRule>
  </conditionalFormatting>
  <conditionalFormatting sqref="G37">
    <cfRule type="containsText" dxfId="2485" priority="2844" operator="containsText" text="%">
      <formula>NOT(ISERROR(SEARCH("%",G37)))</formula>
    </cfRule>
  </conditionalFormatting>
  <conditionalFormatting sqref="G37">
    <cfRule type="containsText" dxfId="2484" priority="2843" operator="containsText" text="%">
      <formula>NOT(ISERROR(SEARCH("%",G37)))</formula>
    </cfRule>
  </conditionalFormatting>
  <conditionalFormatting sqref="G37">
    <cfRule type="containsText" dxfId="2483" priority="2842" operator="containsText" text="%">
      <formula>NOT(ISERROR(SEARCH("%",G37)))</formula>
    </cfRule>
  </conditionalFormatting>
  <conditionalFormatting sqref="G37">
    <cfRule type="containsText" dxfId="2482" priority="2841" operator="containsText" text="%">
      <formula>NOT(ISERROR(SEARCH("%",G37)))</formula>
    </cfRule>
  </conditionalFormatting>
  <conditionalFormatting sqref="G37">
    <cfRule type="containsText" dxfId="2481" priority="2840" operator="containsText" text="%">
      <formula>NOT(ISERROR(SEARCH("%",G37)))</formula>
    </cfRule>
  </conditionalFormatting>
  <conditionalFormatting sqref="G37">
    <cfRule type="containsText" dxfId="2480" priority="2839" operator="containsText" text="%">
      <formula>NOT(ISERROR(SEARCH("%",G37)))</formula>
    </cfRule>
  </conditionalFormatting>
  <conditionalFormatting sqref="G37">
    <cfRule type="containsText" dxfId="2479" priority="2838" operator="containsText" text="%">
      <formula>NOT(ISERROR(SEARCH("%",G37)))</formula>
    </cfRule>
  </conditionalFormatting>
  <conditionalFormatting sqref="G37">
    <cfRule type="containsText" dxfId="2478" priority="2837" operator="containsText" text="%">
      <formula>NOT(ISERROR(SEARCH("%",G37)))</formula>
    </cfRule>
  </conditionalFormatting>
  <conditionalFormatting sqref="G37">
    <cfRule type="containsText" dxfId="2477" priority="2836" operator="containsText" text="%">
      <formula>NOT(ISERROR(SEARCH("%",G37)))</formula>
    </cfRule>
  </conditionalFormatting>
  <conditionalFormatting sqref="G37">
    <cfRule type="containsText" dxfId="2476" priority="2834" operator="containsText" text="%">
      <formula>NOT(ISERROR(SEARCH("%",G37)))</formula>
    </cfRule>
  </conditionalFormatting>
  <conditionalFormatting sqref="G37">
    <cfRule type="containsText" dxfId="2475" priority="2831" operator="containsText" text="%">
      <formula>NOT(ISERROR(SEARCH("%",G37)))</formula>
    </cfRule>
  </conditionalFormatting>
  <conditionalFormatting sqref="G37">
    <cfRule type="containsText" dxfId="2474" priority="2828" operator="containsText" text="%">
      <formula>NOT(ISERROR(SEARCH("%",G37)))</formula>
    </cfRule>
  </conditionalFormatting>
  <conditionalFormatting sqref="G37">
    <cfRule type="containsText" dxfId="2473" priority="2825" operator="containsText" text="%">
      <formula>NOT(ISERROR(SEARCH("%",G37)))</formula>
    </cfRule>
  </conditionalFormatting>
  <conditionalFormatting sqref="G37">
    <cfRule type="containsText" dxfId="2472" priority="2823" operator="containsText" text="%">
      <formula>NOT(ISERROR(SEARCH("%",G37)))</formula>
    </cfRule>
  </conditionalFormatting>
  <conditionalFormatting sqref="G37">
    <cfRule type="containsText" dxfId="2471" priority="2822" operator="containsText" text="%">
      <formula>NOT(ISERROR(SEARCH("%",G37)))</formula>
    </cfRule>
  </conditionalFormatting>
  <conditionalFormatting sqref="G37">
    <cfRule type="containsText" dxfId="2470" priority="2821" operator="containsText" text="%">
      <formula>NOT(ISERROR(SEARCH("%",G37)))</formula>
    </cfRule>
  </conditionalFormatting>
  <conditionalFormatting sqref="G37">
    <cfRule type="containsText" dxfId="2469" priority="2820" operator="containsText" text="%">
      <formula>NOT(ISERROR(SEARCH("%",G37)))</formula>
    </cfRule>
  </conditionalFormatting>
  <conditionalFormatting sqref="G37">
    <cfRule type="containsText" dxfId="2468" priority="2819" operator="containsText" text="%">
      <formula>NOT(ISERROR(SEARCH("%",G37)))</formula>
    </cfRule>
  </conditionalFormatting>
  <conditionalFormatting sqref="G37">
    <cfRule type="containsText" dxfId="2467" priority="2818" operator="containsText" text="%">
      <formula>NOT(ISERROR(SEARCH("%",G37)))</formula>
    </cfRule>
  </conditionalFormatting>
  <conditionalFormatting sqref="G37">
    <cfRule type="containsText" dxfId="2466" priority="2817" operator="containsText" text="%">
      <formula>NOT(ISERROR(SEARCH("%",G37)))</formula>
    </cfRule>
  </conditionalFormatting>
  <conditionalFormatting sqref="G37">
    <cfRule type="containsText" dxfId="2465" priority="2816" operator="containsText" text="%">
      <formula>NOT(ISERROR(SEARCH("%",G37)))</formula>
    </cfRule>
  </conditionalFormatting>
  <conditionalFormatting sqref="G37">
    <cfRule type="containsText" dxfId="2464" priority="2815" operator="containsText" text="%">
      <formula>NOT(ISERROR(SEARCH("%",G37)))</formula>
    </cfRule>
  </conditionalFormatting>
  <conditionalFormatting sqref="G37">
    <cfRule type="containsText" dxfId="2463" priority="2814" operator="containsText" text="%">
      <formula>NOT(ISERROR(SEARCH("%",G37)))</formula>
    </cfRule>
  </conditionalFormatting>
  <conditionalFormatting sqref="G37">
    <cfRule type="containsText" dxfId="2462" priority="2813" operator="containsText" text="%">
      <formula>NOT(ISERROR(SEARCH("%",G37)))</formula>
    </cfRule>
  </conditionalFormatting>
  <conditionalFormatting sqref="G37">
    <cfRule type="containsText" dxfId="2461" priority="2812" operator="containsText" text="%">
      <formula>NOT(ISERROR(SEARCH("%",G37)))</formula>
    </cfRule>
  </conditionalFormatting>
  <conditionalFormatting sqref="G37">
    <cfRule type="containsText" dxfId="2460" priority="2811" operator="containsText" text="%">
      <formula>NOT(ISERROR(SEARCH("%",G37)))</formula>
    </cfRule>
  </conditionalFormatting>
  <conditionalFormatting sqref="G37">
    <cfRule type="containsText" dxfId="2459" priority="2810" operator="containsText" text="%">
      <formula>NOT(ISERROR(SEARCH("%",G37)))</formula>
    </cfRule>
  </conditionalFormatting>
  <conditionalFormatting sqref="G37">
    <cfRule type="containsText" dxfId="2458" priority="2809" operator="containsText" text="%">
      <formula>NOT(ISERROR(SEARCH("%",G37)))</formula>
    </cfRule>
  </conditionalFormatting>
  <conditionalFormatting sqref="G37">
    <cfRule type="containsText" dxfId="2457" priority="2808" operator="containsText" text="%">
      <formula>NOT(ISERROR(SEARCH("%",G37)))</formula>
    </cfRule>
  </conditionalFormatting>
  <conditionalFormatting sqref="G37">
    <cfRule type="containsText" dxfId="2456" priority="2807" operator="containsText" text="%">
      <formula>NOT(ISERROR(SEARCH("%",G37)))</formula>
    </cfRule>
  </conditionalFormatting>
  <conditionalFormatting sqref="G37">
    <cfRule type="containsText" dxfId="2455" priority="2806" operator="containsText" text="%">
      <formula>NOT(ISERROR(SEARCH("%",G37)))</formula>
    </cfRule>
  </conditionalFormatting>
  <conditionalFormatting sqref="G37">
    <cfRule type="containsText" dxfId="2454" priority="2805" operator="containsText" text="%">
      <formula>NOT(ISERROR(SEARCH("%",G37)))</formula>
    </cfRule>
  </conditionalFormatting>
  <conditionalFormatting sqref="G37">
    <cfRule type="containsText" dxfId="2453" priority="2804" operator="containsText" text="%">
      <formula>NOT(ISERROR(SEARCH("%",G37)))</formula>
    </cfRule>
  </conditionalFormatting>
  <conditionalFormatting sqref="G37">
    <cfRule type="containsText" dxfId="2452" priority="2802" operator="containsText" text="%">
      <formula>NOT(ISERROR(SEARCH("%",G37)))</formula>
    </cfRule>
  </conditionalFormatting>
  <conditionalFormatting sqref="G37">
    <cfRule type="containsText" dxfId="2451" priority="2800" operator="containsText" text="%">
      <formula>NOT(ISERROR(SEARCH("%",G37)))</formula>
    </cfRule>
  </conditionalFormatting>
  <conditionalFormatting sqref="G37">
    <cfRule type="containsText" dxfId="2450" priority="2799" operator="containsText" text="%">
      <formula>NOT(ISERROR(SEARCH("%",G37)))</formula>
    </cfRule>
  </conditionalFormatting>
  <conditionalFormatting sqref="G37">
    <cfRule type="containsText" dxfId="2449" priority="2798" operator="containsText" text="%">
      <formula>NOT(ISERROR(SEARCH("%",G37)))</formula>
    </cfRule>
  </conditionalFormatting>
  <conditionalFormatting sqref="G37">
    <cfRule type="containsText" dxfId="2448" priority="2797" operator="containsText" text="%">
      <formula>NOT(ISERROR(SEARCH("%",G37)))</formula>
    </cfRule>
  </conditionalFormatting>
  <conditionalFormatting sqref="G37">
    <cfRule type="containsText" dxfId="2447" priority="2796" operator="containsText" text="%">
      <formula>NOT(ISERROR(SEARCH("%",G37)))</formula>
    </cfRule>
  </conditionalFormatting>
  <conditionalFormatting sqref="G37">
    <cfRule type="containsText" dxfId="2446" priority="2794" operator="containsText" text="%">
      <formula>NOT(ISERROR(SEARCH("%",G37)))</formula>
    </cfRule>
  </conditionalFormatting>
  <conditionalFormatting sqref="G37">
    <cfRule type="containsText" dxfId="2445" priority="2793" operator="containsText" text="%">
      <formula>NOT(ISERROR(SEARCH("%",G37)))</formula>
    </cfRule>
  </conditionalFormatting>
  <conditionalFormatting sqref="G37">
    <cfRule type="containsText" dxfId="2444" priority="2792" operator="containsText" text="%">
      <formula>NOT(ISERROR(SEARCH("%",G37)))</formula>
    </cfRule>
  </conditionalFormatting>
  <conditionalFormatting sqref="G37">
    <cfRule type="containsText" dxfId="2443" priority="2791" operator="containsText" text="%">
      <formula>NOT(ISERROR(SEARCH("%",G37)))</formula>
    </cfRule>
  </conditionalFormatting>
  <conditionalFormatting sqref="G37">
    <cfRule type="containsText" dxfId="2442" priority="2790" operator="containsText" text="%">
      <formula>NOT(ISERROR(SEARCH("%",G37)))</formula>
    </cfRule>
  </conditionalFormatting>
  <conditionalFormatting sqref="G37">
    <cfRule type="containsText" dxfId="2441" priority="2789" operator="containsText" text="%">
      <formula>NOT(ISERROR(SEARCH("%",G37)))</formula>
    </cfRule>
  </conditionalFormatting>
  <conditionalFormatting sqref="G37">
    <cfRule type="containsText" dxfId="2440" priority="2788" operator="containsText" text="%">
      <formula>NOT(ISERROR(SEARCH("%",G37)))</formula>
    </cfRule>
  </conditionalFormatting>
  <conditionalFormatting sqref="G37">
    <cfRule type="containsText" dxfId="2439" priority="2787" operator="containsText" text="%">
      <formula>NOT(ISERROR(SEARCH("%",G37)))</formula>
    </cfRule>
  </conditionalFormatting>
  <conditionalFormatting sqref="G37">
    <cfRule type="containsText" dxfId="2438" priority="2786" operator="containsText" text="%">
      <formula>NOT(ISERROR(SEARCH("%",G37)))</formula>
    </cfRule>
  </conditionalFormatting>
  <conditionalFormatting sqref="G37">
    <cfRule type="containsText" dxfId="2437" priority="2785" operator="containsText" text="%">
      <formula>NOT(ISERROR(SEARCH("%",G37)))</formula>
    </cfRule>
  </conditionalFormatting>
  <conditionalFormatting sqref="G37">
    <cfRule type="containsText" dxfId="2436" priority="2784" operator="containsText" text="%">
      <formula>NOT(ISERROR(SEARCH("%",G37)))</formula>
    </cfRule>
  </conditionalFormatting>
  <conditionalFormatting sqref="G37">
    <cfRule type="containsText" dxfId="2435" priority="2783" operator="containsText" text="%">
      <formula>NOT(ISERROR(SEARCH("%",G37)))</formula>
    </cfRule>
  </conditionalFormatting>
  <conditionalFormatting sqref="G37">
    <cfRule type="containsText" dxfId="2434" priority="2782" operator="containsText" text="%">
      <formula>NOT(ISERROR(SEARCH("%",G37)))</formula>
    </cfRule>
  </conditionalFormatting>
  <conditionalFormatting sqref="G37">
    <cfRule type="containsText" dxfId="2433" priority="2781" operator="containsText" text="%">
      <formula>NOT(ISERROR(SEARCH("%",G37)))</formula>
    </cfRule>
  </conditionalFormatting>
  <conditionalFormatting sqref="G37">
    <cfRule type="containsText" dxfId="2432" priority="2780" operator="containsText" text="%">
      <formula>NOT(ISERROR(SEARCH("%",G37)))</formula>
    </cfRule>
  </conditionalFormatting>
  <conditionalFormatting sqref="G37">
    <cfRule type="containsText" dxfId="2431" priority="2779" operator="containsText" text="%">
      <formula>NOT(ISERROR(SEARCH("%",G37)))</formula>
    </cfRule>
  </conditionalFormatting>
  <conditionalFormatting sqref="G37">
    <cfRule type="containsText" dxfId="2430" priority="2778" operator="containsText" text="%">
      <formula>NOT(ISERROR(SEARCH("%",G37)))</formula>
    </cfRule>
  </conditionalFormatting>
  <conditionalFormatting sqref="G37">
    <cfRule type="containsText" dxfId="2429" priority="2777" operator="containsText" text="%">
      <formula>NOT(ISERROR(SEARCH("%",G37)))</formula>
    </cfRule>
  </conditionalFormatting>
  <conditionalFormatting sqref="G37">
    <cfRule type="containsText" dxfId="2428" priority="2776" operator="containsText" text="%">
      <formula>NOT(ISERROR(SEARCH("%",G37)))</formula>
    </cfRule>
  </conditionalFormatting>
  <conditionalFormatting sqref="G37">
    <cfRule type="containsText" dxfId="2427" priority="2774" operator="containsText" text="%">
      <formula>NOT(ISERROR(SEARCH("%",G37)))</formula>
    </cfRule>
  </conditionalFormatting>
  <conditionalFormatting sqref="G37">
    <cfRule type="containsText" dxfId="2426" priority="2773" operator="containsText" text="%">
      <formula>NOT(ISERROR(SEARCH("%",G37)))</formula>
    </cfRule>
  </conditionalFormatting>
  <conditionalFormatting sqref="G37">
    <cfRule type="containsText" dxfId="2425" priority="2835" operator="containsText" text="%">
      <formula>NOT(ISERROR(SEARCH("%",G37)))</formula>
    </cfRule>
  </conditionalFormatting>
  <conditionalFormatting sqref="G37">
    <cfRule type="containsText" dxfId="2424" priority="2833" operator="containsText" text="%">
      <formula>NOT(ISERROR(SEARCH("%",G37)))</formula>
    </cfRule>
  </conditionalFormatting>
  <conditionalFormatting sqref="G37">
    <cfRule type="containsText" dxfId="2423" priority="2832" operator="containsText" text="%">
      <formula>NOT(ISERROR(SEARCH("%",G37)))</formula>
    </cfRule>
  </conditionalFormatting>
  <conditionalFormatting sqref="G37">
    <cfRule type="containsText" dxfId="2422" priority="2830" operator="containsText" text="%">
      <formula>NOT(ISERROR(SEARCH("%",G37)))</formula>
    </cfRule>
  </conditionalFormatting>
  <conditionalFormatting sqref="G37">
    <cfRule type="containsText" dxfId="2421" priority="2829" operator="containsText" text="%">
      <formula>NOT(ISERROR(SEARCH("%",G37)))</formula>
    </cfRule>
  </conditionalFormatting>
  <conditionalFormatting sqref="G37">
    <cfRule type="containsText" dxfId="2420" priority="2827" operator="containsText" text="%">
      <formula>NOT(ISERROR(SEARCH("%",G37)))</formula>
    </cfRule>
  </conditionalFormatting>
  <conditionalFormatting sqref="G37">
    <cfRule type="containsText" dxfId="2419" priority="2826" operator="containsText" text="%">
      <formula>NOT(ISERROR(SEARCH("%",G37)))</formula>
    </cfRule>
  </conditionalFormatting>
  <conditionalFormatting sqref="G37">
    <cfRule type="containsText" dxfId="2418" priority="2824" operator="containsText" text="%">
      <formula>NOT(ISERROR(SEARCH("%",G37)))</formula>
    </cfRule>
  </conditionalFormatting>
  <conditionalFormatting sqref="G37">
    <cfRule type="containsText" dxfId="2417" priority="2803" operator="containsText" text="%">
      <formula>NOT(ISERROR(SEARCH("%",G37)))</formula>
    </cfRule>
  </conditionalFormatting>
  <conditionalFormatting sqref="G37">
    <cfRule type="containsText" dxfId="2416" priority="2801" operator="containsText" text="%">
      <formula>NOT(ISERROR(SEARCH("%",G37)))</formula>
    </cfRule>
  </conditionalFormatting>
  <conditionalFormatting sqref="G37">
    <cfRule type="containsText" dxfId="2415" priority="2795" operator="containsText" text="%">
      <formula>NOT(ISERROR(SEARCH("%",G37)))</formula>
    </cfRule>
  </conditionalFormatting>
  <conditionalFormatting sqref="G37">
    <cfRule type="containsText" dxfId="2414" priority="2775" operator="containsText" text="%">
      <formula>NOT(ISERROR(SEARCH("%",G37)))</formula>
    </cfRule>
  </conditionalFormatting>
  <conditionalFormatting sqref="G37">
    <cfRule type="containsText" dxfId="2413" priority="2772" operator="containsText" text="%">
      <formula>NOT(ISERROR(SEARCH("%",G37)))</formula>
    </cfRule>
  </conditionalFormatting>
  <conditionalFormatting sqref="G37">
    <cfRule type="containsText" dxfId="2412" priority="2771" operator="containsText" text="%">
      <formula>NOT(ISERROR(SEARCH("%",G37)))</formula>
    </cfRule>
  </conditionalFormatting>
  <conditionalFormatting sqref="G37">
    <cfRule type="containsText" dxfId="2411" priority="2770" operator="containsText" text="%">
      <formula>NOT(ISERROR(SEARCH("%",G37)))</formula>
    </cfRule>
  </conditionalFormatting>
  <conditionalFormatting sqref="G37">
    <cfRule type="containsText" dxfId="2410" priority="2769" operator="containsText" text="%">
      <formula>NOT(ISERROR(SEARCH("%",G37)))</formula>
    </cfRule>
  </conditionalFormatting>
  <conditionalFormatting sqref="G37">
    <cfRule type="containsText" dxfId="2409" priority="2768" operator="containsText" text="%">
      <formula>NOT(ISERROR(SEARCH("%",G37)))</formula>
    </cfRule>
  </conditionalFormatting>
  <conditionalFormatting sqref="G37">
    <cfRule type="containsText" dxfId="2408" priority="2767" operator="containsText" text="%">
      <formula>NOT(ISERROR(SEARCH("%",G37)))</formula>
    </cfRule>
  </conditionalFormatting>
  <conditionalFormatting sqref="G37">
    <cfRule type="containsText" dxfId="2407" priority="2766" operator="containsText" text="%">
      <formula>NOT(ISERROR(SEARCH("%",G37)))</formula>
    </cfRule>
  </conditionalFormatting>
  <conditionalFormatting sqref="G37">
    <cfRule type="containsText" dxfId="2406" priority="2765" operator="containsText" text="%">
      <formula>NOT(ISERROR(SEARCH("%",G37)))</formula>
    </cfRule>
  </conditionalFormatting>
  <conditionalFormatting sqref="G37">
    <cfRule type="containsText" dxfId="2405" priority="2764" operator="containsText" text="%">
      <formula>NOT(ISERROR(SEARCH("%",G37)))</formula>
    </cfRule>
  </conditionalFormatting>
  <conditionalFormatting sqref="G37">
    <cfRule type="containsText" dxfId="2404" priority="2763" operator="containsText" text="%">
      <formula>NOT(ISERROR(SEARCH("%",G37)))</formula>
    </cfRule>
  </conditionalFormatting>
  <conditionalFormatting sqref="G37">
    <cfRule type="containsText" dxfId="2403" priority="2762" operator="containsText" text="%">
      <formula>NOT(ISERROR(SEARCH("%",G37)))</formula>
    </cfRule>
  </conditionalFormatting>
  <conditionalFormatting sqref="G37">
    <cfRule type="containsText" dxfId="2402" priority="2761" operator="containsText" text="%">
      <formula>NOT(ISERROR(SEARCH("%",G37)))</formula>
    </cfRule>
  </conditionalFormatting>
  <conditionalFormatting sqref="G37">
    <cfRule type="containsText" dxfId="2401" priority="2760" operator="containsText" text="%">
      <formula>NOT(ISERROR(SEARCH("%",G37)))</formula>
    </cfRule>
  </conditionalFormatting>
  <conditionalFormatting sqref="G37">
    <cfRule type="containsText" dxfId="2400" priority="2759" operator="containsText" text="%">
      <formula>NOT(ISERROR(SEARCH("%",G37)))</formula>
    </cfRule>
  </conditionalFormatting>
  <conditionalFormatting sqref="G37">
    <cfRule type="containsText" dxfId="2399" priority="2758" operator="containsText" text="%">
      <formula>NOT(ISERROR(SEARCH("%",G37)))</formula>
    </cfRule>
  </conditionalFormatting>
  <conditionalFormatting sqref="G37">
    <cfRule type="containsText" dxfId="2398" priority="2757" operator="containsText" text="%">
      <formula>NOT(ISERROR(SEARCH("%",G37)))</formula>
    </cfRule>
  </conditionalFormatting>
  <conditionalFormatting sqref="G37">
    <cfRule type="containsText" dxfId="2397" priority="2756" operator="containsText" text="%">
      <formula>NOT(ISERROR(SEARCH("%",G37)))</formula>
    </cfRule>
  </conditionalFormatting>
  <conditionalFormatting sqref="G37">
    <cfRule type="containsText" dxfId="2396" priority="2755" operator="containsText" text="%">
      <formula>NOT(ISERROR(SEARCH("%",G37)))</formula>
    </cfRule>
  </conditionalFormatting>
  <conditionalFormatting sqref="G37">
    <cfRule type="containsText" dxfId="2395" priority="2754" operator="containsText" text="%">
      <formula>NOT(ISERROR(SEARCH("%",G37)))</formula>
    </cfRule>
  </conditionalFormatting>
  <conditionalFormatting sqref="G37">
    <cfRule type="containsText" dxfId="2394" priority="2753" operator="containsText" text="%">
      <formula>NOT(ISERROR(SEARCH("%",G37)))</formula>
    </cfRule>
  </conditionalFormatting>
  <conditionalFormatting sqref="G37">
    <cfRule type="containsText" dxfId="2393" priority="2752" operator="containsText" text="%">
      <formula>NOT(ISERROR(SEARCH("%",G37)))</formula>
    </cfRule>
  </conditionalFormatting>
  <conditionalFormatting sqref="G37">
    <cfRule type="containsText" dxfId="2392" priority="2751" operator="containsText" text="%">
      <formula>NOT(ISERROR(SEARCH("%",G37)))</formula>
    </cfRule>
  </conditionalFormatting>
  <conditionalFormatting sqref="G37">
    <cfRule type="containsText" dxfId="2391" priority="2750" operator="containsText" text="%">
      <formula>NOT(ISERROR(SEARCH("%",G37)))</formula>
    </cfRule>
  </conditionalFormatting>
  <conditionalFormatting sqref="G37">
    <cfRule type="containsText" dxfId="2390" priority="2749" operator="containsText" text="%">
      <formula>NOT(ISERROR(SEARCH("%",G37)))</formula>
    </cfRule>
  </conditionalFormatting>
  <conditionalFormatting sqref="G37">
    <cfRule type="containsText" dxfId="2389" priority="2748" operator="containsText" text="%">
      <formula>NOT(ISERROR(SEARCH("%",G37)))</formula>
    </cfRule>
  </conditionalFormatting>
  <conditionalFormatting sqref="G37">
    <cfRule type="containsText" dxfId="2388" priority="2747" operator="containsText" text="%">
      <formula>NOT(ISERROR(SEARCH("%",G37)))</formula>
    </cfRule>
  </conditionalFormatting>
  <conditionalFormatting sqref="G37">
    <cfRule type="containsText" dxfId="2387" priority="2746" operator="containsText" text="%">
      <formula>NOT(ISERROR(SEARCH("%",G37)))</formula>
    </cfRule>
  </conditionalFormatting>
  <conditionalFormatting sqref="G37">
    <cfRule type="containsText" dxfId="2386" priority="2745" operator="containsText" text="%">
      <formula>NOT(ISERROR(SEARCH("%",G37)))</formula>
    </cfRule>
  </conditionalFormatting>
  <conditionalFormatting sqref="G37">
    <cfRule type="containsText" dxfId="2385" priority="2744" operator="containsText" text="%">
      <formula>NOT(ISERROR(SEARCH("%",G37)))</formula>
    </cfRule>
  </conditionalFormatting>
  <conditionalFormatting sqref="G37">
    <cfRule type="containsText" dxfId="2384" priority="2743" operator="containsText" text="%">
      <formula>NOT(ISERROR(SEARCH("%",G37)))</formula>
    </cfRule>
  </conditionalFormatting>
  <conditionalFormatting sqref="G37">
    <cfRule type="containsText" dxfId="2383" priority="2742" operator="containsText" text="%">
      <formula>NOT(ISERROR(SEARCH("%",G37)))</formula>
    </cfRule>
  </conditionalFormatting>
  <conditionalFormatting sqref="G37">
    <cfRule type="containsText" dxfId="2382" priority="2741" operator="containsText" text="%">
      <formula>NOT(ISERROR(SEARCH("%",G37)))</formula>
    </cfRule>
  </conditionalFormatting>
  <conditionalFormatting sqref="G37">
    <cfRule type="containsText" dxfId="2381" priority="2740" operator="containsText" text="%">
      <formula>NOT(ISERROR(SEARCH("%",G37)))</formula>
    </cfRule>
  </conditionalFormatting>
  <conditionalFormatting sqref="G37">
    <cfRule type="containsText" dxfId="2380" priority="2739" operator="containsText" text="%">
      <formula>NOT(ISERROR(SEARCH("%",G37)))</formula>
    </cfRule>
  </conditionalFormatting>
  <conditionalFormatting sqref="G37">
    <cfRule type="containsText" dxfId="2379" priority="2738" operator="containsText" text="%">
      <formula>NOT(ISERROR(SEARCH("%",G37)))</formula>
    </cfRule>
  </conditionalFormatting>
  <conditionalFormatting sqref="G37">
    <cfRule type="containsText" dxfId="2378" priority="2737" operator="containsText" text="%">
      <formula>NOT(ISERROR(SEARCH("%",G37)))</formula>
    </cfRule>
  </conditionalFormatting>
  <conditionalFormatting sqref="G37">
    <cfRule type="containsText" dxfId="2377" priority="2736" operator="containsText" text="%">
      <formula>NOT(ISERROR(SEARCH("%",G37)))</formula>
    </cfRule>
  </conditionalFormatting>
  <conditionalFormatting sqref="G37">
    <cfRule type="containsText" dxfId="2376" priority="2735" operator="containsText" text="%">
      <formula>NOT(ISERROR(SEARCH("%",G37)))</formula>
    </cfRule>
  </conditionalFormatting>
  <conditionalFormatting sqref="G37">
    <cfRule type="containsText" dxfId="2375" priority="2734" operator="containsText" text="%">
      <formula>NOT(ISERROR(SEARCH("%",G37)))</formula>
    </cfRule>
  </conditionalFormatting>
  <conditionalFormatting sqref="G37">
    <cfRule type="containsText" dxfId="2374" priority="2733" operator="containsText" text="%">
      <formula>NOT(ISERROR(SEARCH("%",G37)))</formula>
    </cfRule>
  </conditionalFormatting>
  <conditionalFormatting sqref="G37">
    <cfRule type="containsText" dxfId="2373" priority="2732" operator="containsText" text="%">
      <formula>NOT(ISERROR(SEARCH("%",G37)))</formula>
    </cfRule>
  </conditionalFormatting>
  <conditionalFormatting sqref="G37">
    <cfRule type="containsText" dxfId="2372" priority="2731" operator="containsText" text="%">
      <formula>NOT(ISERROR(SEARCH("%",G37)))</formula>
    </cfRule>
  </conditionalFormatting>
  <conditionalFormatting sqref="G37">
    <cfRule type="containsText" dxfId="2371" priority="2730" operator="containsText" text="%">
      <formula>NOT(ISERROR(SEARCH("%",G37)))</formula>
    </cfRule>
  </conditionalFormatting>
  <conditionalFormatting sqref="G37">
    <cfRule type="containsText" dxfId="2370" priority="2729" operator="containsText" text="%">
      <formula>NOT(ISERROR(SEARCH("%",G37)))</formula>
    </cfRule>
  </conditionalFormatting>
  <conditionalFormatting sqref="G37">
    <cfRule type="containsText" dxfId="2369" priority="2728" operator="containsText" text="%">
      <formula>NOT(ISERROR(SEARCH("%",G37)))</formula>
    </cfRule>
  </conditionalFormatting>
  <conditionalFormatting sqref="G37">
    <cfRule type="containsText" dxfId="2368" priority="2727" operator="containsText" text="%">
      <formula>NOT(ISERROR(SEARCH("%",G37)))</formula>
    </cfRule>
  </conditionalFormatting>
  <conditionalFormatting sqref="G37">
    <cfRule type="containsText" dxfId="2367" priority="2726" operator="containsText" text="%">
      <formula>NOT(ISERROR(SEARCH("%",G37)))</formula>
    </cfRule>
  </conditionalFormatting>
  <conditionalFormatting sqref="G37">
    <cfRule type="containsText" dxfId="2366" priority="2725" operator="containsText" text="%">
      <formula>NOT(ISERROR(SEARCH("%",G37)))</formula>
    </cfRule>
  </conditionalFormatting>
  <conditionalFormatting sqref="G37">
    <cfRule type="containsText" dxfId="2365" priority="2724" operator="containsText" text="%">
      <formula>NOT(ISERROR(SEARCH("%",G37)))</formula>
    </cfRule>
  </conditionalFormatting>
  <conditionalFormatting sqref="G37">
    <cfRule type="containsText" dxfId="2364" priority="2723" operator="containsText" text="%">
      <formula>NOT(ISERROR(SEARCH("%",G37)))</formula>
    </cfRule>
  </conditionalFormatting>
  <conditionalFormatting sqref="G37">
    <cfRule type="containsText" dxfId="2363" priority="2722" operator="containsText" text="%">
      <formula>NOT(ISERROR(SEARCH("%",G37)))</formula>
    </cfRule>
  </conditionalFormatting>
  <conditionalFormatting sqref="G37">
    <cfRule type="containsText" dxfId="2362" priority="2721" operator="containsText" text="%">
      <formula>NOT(ISERROR(SEARCH("%",G37)))</formula>
    </cfRule>
  </conditionalFormatting>
  <conditionalFormatting sqref="G37">
    <cfRule type="containsText" dxfId="2361" priority="2720" operator="containsText" text="%">
      <formula>NOT(ISERROR(SEARCH("%",G37)))</formula>
    </cfRule>
  </conditionalFormatting>
  <conditionalFormatting sqref="G37">
    <cfRule type="containsText" dxfId="2360" priority="2719" operator="containsText" text="%">
      <formula>NOT(ISERROR(SEARCH("%",G37)))</formula>
    </cfRule>
  </conditionalFormatting>
  <conditionalFormatting sqref="G37">
    <cfRule type="containsText" dxfId="2359" priority="2718" operator="containsText" text="%">
      <formula>NOT(ISERROR(SEARCH("%",G37)))</formula>
    </cfRule>
  </conditionalFormatting>
  <conditionalFormatting sqref="G37">
    <cfRule type="containsText" dxfId="2358" priority="2717" operator="containsText" text="%">
      <formula>NOT(ISERROR(SEARCH("%",G37)))</formula>
    </cfRule>
  </conditionalFormatting>
  <conditionalFormatting sqref="G37">
    <cfRule type="containsText" dxfId="2357" priority="2715" operator="containsText" text="%">
      <formula>NOT(ISERROR(SEARCH("%",G37)))</formula>
    </cfRule>
  </conditionalFormatting>
  <conditionalFormatting sqref="G37">
    <cfRule type="containsText" dxfId="2356" priority="2712" operator="containsText" text="%">
      <formula>NOT(ISERROR(SEARCH("%",G37)))</formula>
    </cfRule>
  </conditionalFormatting>
  <conditionalFormatting sqref="G37">
    <cfRule type="containsText" dxfId="2355" priority="2709" operator="containsText" text="%">
      <formula>NOT(ISERROR(SEARCH("%",G37)))</formula>
    </cfRule>
  </conditionalFormatting>
  <conditionalFormatting sqref="G37">
    <cfRule type="containsText" dxfId="2354" priority="2706" operator="containsText" text="%">
      <formula>NOT(ISERROR(SEARCH("%",G37)))</formula>
    </cfRule>
  </conditionalFormatting>
  <conditionalFormatting sqref="G37">
    <cfRule type="containsText" dxfId="2353" priority="2704" operator="containsText" text="%">
      <formula>NOT(ISERROR(SEARCH("%",G37)))</formula>
    </cfRule>
  </conditionalFormatting>
  <conditionalFormatting sqref="G37">
    <cfRule type="containsText" dxfId="2352" priority="2703" operator="containsText" text="%">
      <formula>NOT(ISERROR(SEARCH("%",G37)))</formula>
    </cfRule>
  </conditionalFormatting>
  <conditionalFormatting sqref="G37">
    <cfRule type="containsText" dxfId="2351" priority="2702" operator="containsText" text="%">
      <formula>NOT(ISERROR(SEARCH("%",G37)))</formula>
    </cfRule>
  </conditionalFormatting>
  <conditionalFormatting sqref="G37">
    <cfRule type="containsText" dxfId="2350" priority="2701" operator="containsText" text="%">
      <formula>NOT(ISERROR(SEARCH("%",G37)))</formula>
    </cfRule>
  </conditionalFormatting>
  <conditionalFormatting sqref="G37">
    <cfRule type="containsText" dxfId="2349" priority="2700" operator="containsText" text="%">
      <formula>NOT(ISERROR(SEARCH("%",G37)))</formula>
    </cfRule>
  </conditionalFormatting>
  <conditionalFormatting sqref="G37">
    <cfRule type="containsText" dxfId="2348" priority="2699" operator="containsText" text="%">
      <formula>NOT(ISERROR(SEARCH("%",G37)))</formula>
    </cfRule>
  </conditionalFormatting>
  <conditionalFormatting sqref="G37">
    <cfRule type="containsText" dxfId="2347" priority="2698" operator="containsText" text="%">
      <formula>NOT(ISERROR(SEARCH("%",G37)))</formula>
    </cfRule>
  </conditionalFormatting>
  <conditionalFormatting sqref="G37">
    <cfRule type="containsText" dxfId="2346" priority="2697" operator="containsText" text="%">
      <formula>NOT(ISERROR(SEARCH("%",G37)))</formula>
    </cfRule>
  </conditionalFormatting>
  <conditionalFormatting sqref="G37">
    <cfRule type="containsText" dxfId="2345" priority="2696" operator="containsText" text="%">
      <formula>NOT(ISERROR(SEARCH("%",G37)))</formula>
    </cfRule>
  </conditionalFormatting>
  <conditionalFormatting sqref="G37">
    <cfRule type="containsText" dxfId="2344" priority="2695" operator="containsText" text="%">
      <formula>NOT(ISERROR(SEARCH("%",G37)))</formula>
    </cfRule>
  </conditionalFormatting>
  <conditionalFormatting sqref="G37">
    <cfRule type="containsText" dxfId="2343" priority="2694" operator="containsText" text="%">
      <formula>NOT(ISERROR(SEARCH("%",G37)))</formula>
    </cfRule>
  </conditionalFormatting>
  <conditionalFormatting sqref="G37">
    <cfRule type="containsText" dxfId="2342" priority="2693" operator="containsText" text="%">
      <formula>NOT(ISERROR(SEARCH("%",G37)))</formula>
    </cfRule>
  </conditionalFormatting>
  <conditionalFormatting sqref="G37">
    <cfRule type="containsText" dxfId="2341" priority="2692" operator="containsText" text="%">
      <formula>NOT(ISERROR(SEARCH("%",G37)))</formula>
    </cfRule>
  </conditionalFormatting>
  <conditionalFormatting sqref="G37">
    <cfRule type="containsText" dxfId="2340" priority="2691" operator="containsText" text="%">
      <formula>NOT(ISERROR(SEARCH("%",G37)))</formula>
    </cfRule>
  </conditionalFormatting>
  <conditionalFormatting sqref="G37">
    <cfRule type="containsText" dxfId="2339" priority="2690" operator="containsText" text="%">
      <formula>NOT(ISERROR(SEARCH("%",G37)))</formula>
    </cfRule>
  </conditionalFormatting>
  <conditionalFormatting sqref="G37">
    <cfRule type="containsText" dxfId="2338" priority="2689" operator="containsText" text="%">
      <formula>NOT(ISERROR(SEARCH("%",G37)))</formula>
    </cfRule>
  </conditionalFormatting>
  <conditionalFormatting sqref="G37">
    <cfRule type="containsText" dxfId="2337" priority="2688" operator="containsText" text="%">
      <formula>NOT(ISERROR(SEARCH("%",G37)))</formula>
    </cfRule>
  </conditionalFormatting>
  <conditionalFormatting sqref="G37">
    <cfRule type="containsText" dxfId="2336" priority="2687" operator="containsText" text="%">
      <formula>NOT(ISERROR(SEARCH("%",G37)))</formula>
    </cfRule>
  </conditionalFormatting>
  <conditionalFormatting sqref="G37">
    <cfRule type="containsText" dxfId="2335" priority="2686" operator="containsText" text="%">
      <formula>NOT(ISERROR(SEARCH("%",G37)))</formula>
    </cfRule>
  </conditionalFormatting>
  <conditionalFormatting sqref="G37">
    <cfRule type="containsText" dxfId="2334" priority="2685" operator="containsText" text="%">
      <formula>NOT(ISERROR(SEARCH("%",G37)))</formula>
    </cfRule>
  </conditionalFormatting>
  <conditionalFormatting sqref="G37">
    <cfRule type="containsText" dxfId="2333" priority="2683" operator="containsText" text="%">
      <formula>NOT(ISERROR(SEARCH("%",G37)))</formula>
    </cfRule>
  </conditionalFormatting>
  <conditionalFormatting sqref="G37">
    <cfRule type="containsText" dxfId="2332" priority="2681" operator="containsText" text="%">
      <formula>NOT(ISERROR(SEARCH("%",G37)))</formula>
    </cfRule>
  </conditionalFormatting>
  <conditionalFormatting sqref="G37">
    <cfRule type="containsText" dxfId="2331" priority="2680" operator="containsText" text="%">
      <formula>NOT(ISERROR(SEARCH("%",G37)))</formula>
    </cfRule>
  </conditionalFormatting>
  <conditionalFormatting sqref="G37">
    <cfRule type="containsText" dxfId="2330" priority="2679" operator="containsText" text="%">
      <formula>NOT(ISERROR(SEARCH("%",G37)))</formula>
    </cfRule>
  </conditionalFormatting>
  <conditionalFormatting sqref="G37">
    <cfRule type="containsText" dxfId="2329" priority="2678" operator="containsText" text="%">
      <formula>NOT(ISERROR(SEARCH("%",G37)))</formula>
    </cfRule>
  </conditionalFormatting>
  <conditionalFormatting sqref="G37">
    <cfRule type="containsText" dxfId="2328" priority="2677" operator="containsText" text="%">
      <formula>NOT(ISERROR(SEARCH("%",G37)))</formula>
    </cfRule>
  </conditionalFormatting>
  <conditionalFormatting sqref="G37">
    <cfRule type="containsText" dxfId="2327" priority="2675" operator="containsText" text="%">
      <formula>NOT(ISERROR(SEARCH("%",G37)))</formula>
    </cfRule>
  </conditionalFormatting>
  <conditionalFormatting sqref="G37">
    <cfRule type="containsText" dxfId="2326" priority="2674" operator="containsText" text="%">
      <formula>NOT(ISERROR(SEARCH("%",G37)))</formula>
    </cfRule>
  </conditionalFormatting>
  <conditionalFormatting sqref="G37">
    <cfRule type="containsText" dxfId="2325" priority="2673" operator="containsText" text="%">
      <formula>NOT(ISERROR(SEARCH("%",G37)))</formula>
    </cfRule>
  </conditionalFormatting>
  <conditionalFormatting sqref="G37">
    <cfRule type="containsText" dxfId="2324" priority="2672" operator="containsText" text="%">
      <formula>NOT(ISERROR(SEARCH("%",G37)))</formula>
    </cfRule>
  </conditionalFormatting>
  <conditionalFormatting sqref="G37">
    <cfRule type="containsText" dxfId="2323" priority="2671" operator="containsText" text="%">
      <formula>NOT(ISERROR(SEARCH("%",G37)))</formula>
    </cfRule>
  </conditionalFormatting>
  <conditionalFormatting sqref="G37">
    <cfRule type="containsText" dxfId="2322" priority="2670" operator="containsText" text="%">
      <formula>NOT(ISERROR(SEARCH("%",G37)))</formula>
    </cfRule>
  </conditionalFormatting>
  <conditionalFormatting sqref="G37">
    <cfRule type="containsText" dxfId="2321" priority="2669" operator="containsText" text="%">
      <formula>NOT(ISERROR(SEARCH("%",G37)))</formula>
    </cfRule>
  </conditionalFormatting>
  <conditionalFormatting sqref="G37">
    <cfRule type="containsText" dxfId="2320" priority="2668" operator="containsText" text="%">
      <formula>NOT(ISERROR(SEARCH("%",G37)))</formula>
    </cfRule>
  </conditionalFormatting>
  <conditionalFormatting sqref="G37">
    <cfRule type="containsText" dxfId="2319" priority="2667" operator="containsText" text="%">
      <formula>NOT(ISERROR(SEARCH("%",G37)))</formula>
    </cfRule>
  </conditionalFormatting>
  <conditionalFormatting sqref="G37">
    <cfRule type="containsText" dxfId="2318" priority="2666" operator="containsText" text="%">
      <formula>NOT(ISERROR(SEARCH("%",G37)))</formula>
    </cfRule>
  </conditionalFormatting>
  <conditionalFormatting sqref="G37">
    <cfRule type="containsText" dxfId="2317" priority="2665" operator="containsText" text="%">
      <formula>NOT(ISERROR(SEARCH("%",G37)))</formula>
    </cfRule>
  </conditionalFormatting>
  <conditionalFormatting sqref="G37">
    <cfRule type="containsText" dxfId="2316" priority="2664" operator="containsText" text="%">
      <formula>NOT(ISERROR(SEARCH("%",G37)))</formula>
    </cfRule>
  </conditionalFormatting>
  <conditionalFormatting sqref="G37">
    <cfRule type="containsText" dxfId="2315" priority="2663" operator="containsText" text="%">
      <formula>NOT(ISERROR(SEARCH("%",G37)))</formula>
    </cfRule>
  </conditionalFormatting>
  <conditionalFormatting sqref="G37">
    <cfRule type="containsText" dxfId="2314" priority="2662" operator="containsText" text="%">
      <formula>NOT(ISERROR(SEARCH("%",G37)))</formula>
    </cfRule>
  </conditionalFormatting>
  <conditionalFormatting sqref="G37">
    <cfRule type="containsText" dxfId="2313" priority="2661" operator="containsText" text="%">
      <formula>NOT(ISERROR(SEARCH("%",G37)))</formula>
    </cfRule>
  </conditionalFormatting>
  <conditionalFormatting sqref="G37">
    <cfRule type="containsText" dxfId="2312" priority="2660" operator="containsText" text="%">
      <formula>NOT(ISERROR(SEARCH("%",G37)))</formula>
    </cfRule>
  </conditionalFormatting>
  <conditionalFormatting sqref="G37">
    <cfRule type="containsText" dxfId="2311" priority="2659" operator="containsText" text="%">
      <formula>NOT(ISERROR(SEARCH("%",G37)))</formula>
    </cfRule>
  </conditionalFormatting>
  <conditionalFormatting sqref="G37">
    <cfRule type="containsText" dxfId="2310" priority="2658" operator="containsText" text="%">
      <formula>NOT(ISERROR(SEARCH("%",G37)))</formula>
    </cfRule>
  </conditionalFormatting>
  <conditionalFormatting sqref="G37">
    <cfRule type="containsText" dxfId="2309" priority="2657" operator="containsText" text="%">
      <formula>NOT(ISERROR(SEARCH("%",G37)))</formula>
    </cfRule>
  </conditionalFormatting>
  <conditionalFormatting sqref="G37">
    <cfRule type="containsText" dxfId="2308" priority="2655" operator="containsText" text="%">
      <formula>NOT(ISERROR(SEARCH("%",G37)))</formula>
    </cfRule>
  </conditionalFormatting>
  <conditionalFormatting sqref="G37">
    <cfRule type="containsText" dxfId="2307" priority="2654" operator="containsText" text="%">
      <formula>NOT(ISERROR(SEARCH("%",G37)))</formula>
    </cfRule>
  </conditionalFormatting>
  <conditionalFormatting sqref="G37">
    <cfRule type="containsText" dxfId="2306" priority="2716" operator="containsText" text="%">
      <formula>NOT(ISERROR(SEARCH("%",G37)))</formula>
    </cfRule>
  </conditionalFormatting>
  <conditionalFormatting sqref="G37">
    <cfRule type="containsText" dxfId="2305" priority="2714" operator="containsText" text="%">
      <formula>NOT(ISERROR(SEARCH("%",G37)))</formula>
    </cfRule>
  </conditionalFormatting>
  <conditionalFormatting sqref="G37">
    <cfRule type="containsText" dxfId="2304" priority="2713" operator="containsText" text="%">
      <formula>NOT(ISERROR(SEARCH("%",G37)))</formula>
    </cfRule>
  </conditionalFormatting>
  <conditionalFormatting sqref="G37">
    <cfRule type="containsText" dxfId="2303" priority="2711" operator="containsText" text="%">
      <formula>NOT(ISERROR(SEARCH("%",G37)))</formula>
    </cfRule>
  </conditionalFormatting>
  <conditionalFormatting sqref="G37">
    <cfRule type="containsText" dxfId="2302" priority="2710" operator="containsText" text="%">
      <formula>NOT(ISERROR(SEARCH("%",G37)))</formula>
    </cfRule>
  </conditionalFormatting>
  <conditionalFormatting sqref="G37">
    <cfRule type="containsText" dxfId="2301" priority="2708" operator="containsText" text="%">
      <formula>NOT(ISERROR(SEARCH("%",G37)))</formula>
    </cfRule>
  </conditionalFormatting>
  <conditionalFormatting sqref="G37">
    <cfRule type="containsText" dxfId="2300" priority="2707" operator="containsText" text="%">
      <formula>NOT(ISERROR(SEARCH("%",G37)))</formula>
    </cfRule>
  </conditionalFormatting>
  <conditionalFormatting sqref="G37">
    <cfRule type="containsText" dxfId="2299" priority="2705" operator="containsText" text="%">
      <formula>NOT(ISERROR(SEARCH("%",G37)))</formula>
    </cfRule>
  </conditionalFormatting>
  <conditionalFormatting sqref="G37">
    <cfRule type="containsText" dxfId="2298" priority="2684" operator="containsText" text="%">
      <formula>NOT(ISERROR(SEARCH("%",G37)))</formula>
    </cfRule>
  </conditionalFormatting>
  <conditionalFormatting sqref="G37">
    <cfRule type="containsText" dxfId="2297" priority="2682" operator="containsText" text="%">
      <formula>NOT(ISERROR(SEARCH("%",G37)))</formula>
    </cfRule>
  </conditionalFormatting>
  <conditionalFormatting sqref="G37">
    <cfRule type="containsText" dxfId="2296" priority="2676" operator="containsText" text="%">
      <formula>NOT(ISERROR(SEARCH("%",G37)))</formula>
    </cfRule>
  </conditionalFormatting>
  <conditionalFormatting sqref="G37">
    <cfRule type="containsText" dxfId="2295" priority="2656" operator="containsText" text="%">
      <formula>NOT(ISERROR(SEARCH("%",G37)))</formula>
    </cfRule>
  </conditionalFormatting>
  <conditionalFormatting sqref="J39">
    <cfRule type="containsText" dxfId="2294" priority="2369" operator="containsText" text="%">
      <formula>NOT(ISERROR(SEARCH("%",J39)))</formula>
    </cfRule>
  </conditionalFormatting>
  <conditionalFormatting sqref="J39">
    <cfRule type="containsText" dxfId="2293" priority="2368" operator="containsText" text="%">
      <formula>NOT(ISERROR(SEARCH("%",J39)))</formula>
    </cfRule>
  </conditionalFormatting>
  <conditionalFormatting sqref="J39">
    <cfRule type="containsText" dxfId="2292" priority="2367" operator="containsText" text="%">
      <formula>NOT(ISERROR(SEARCH("%",J39)))</formula>
    </cfRule>
  </conditionalFormatting>
  <conditionalFormatting sqref="J39">
    <cfRule type="containsText" dxfId="2291" priority="2366" operator="containsText" text="%">
      <formula>NOT(ISERROR(SEARCH("%",J39)))</formula>
    </cfRule>
  </conditionalFormatting>
  <conditionalFormatting sqref="J39">
    <cfRule type="containsText" dxfId="2290" priority="2365" operator="containsText" text="%">
      <formula>NOT(ISERROR(SEARCH("%",J39)))</formula>
    </cfRule>
  </conditionalFormatting>
  <conditionalFormatting sqref="J39">
    <cfRule type="containsText" dxfId="2289" priority="2364" operator="containsText" text="%">
      <formula>NOT(ISERROR(SEARCH("%",J39)))</formula>
    </cfRule>
  </conditionalFormatting>
  <conditionalFormatting sqref="J39">
    <cfRule type="containsText" dxfId="2288" priority="2363" operator="containsText" text="%">
      <formula>NOT(ISERROR(SEARCH("%",J39)))</formula>
    </cfRule>
  </conditionalFormatting>
  <conditionalFormatting sqref="J39">
    <cfRule type="containsText" dxfId="2287" priority="2362" operator="containsText" text="%">
      <formula>NOT(ISERROR(SEARCH("%",J39)))</formula>
    </cfRule>
  </conditionalFormatting>
  <conditionalFormatting sqref="J39">
    <cfRule type="containsText" dxfId="2286" priority="2361" operator="containsText" text="%">
      <formula>NOT(ISERROR(SEARCH("%",J39)))</formula>
    </cfRule>
  </conditionalFormatting>
  <conditionalFormatting sqref="J39">
    <cfRule type="containsText" dxfId="2285" priority="2360" operator="containsText" text="%">
      <formula>NOT(ISERROR(SEARCH("%",J39)))</formula>
    </cfRule>
  </conditionalFormatting>
  <conditionalFormatting sqref="J39">
    <cfRule type="containsText" dxfId="2284" priority="2359" operator="containsText" text="%">
      <formula>NOT(ISERROR(SEARCH("%",J39)))</formula>
    </cfRule>
  </conditionalFormatting>
  <conditionalFormatting sqref="J39">
    <cfRule type="containsText" dxfId="2283" priority="2358" operator="containsText" text="%">
      <formula>NOT(ISERROR(SEARCH("%",J39)))</formula>
    </cfRule>
  </conditionalFormatting>
  <conditionalFormatting sqref="J39">
    <cfRule type="containsText" dxfId="2282" priority="2357" operator="containsText" text="%">
      <formula>NOT(ISERROR(SEARCH("%",J39)))</formula>
    </cfRule>
  </conditionalFormatting>
  <conditionalFormatting sqref="J39">
    <cfRule type="containsText" dxfId="2281" priority="2356" operator="containsText" text="%">
      <formula>NOT(ISERROR(SEARCH("%",J39)))</formula>
    </cfRule>
  </conditionalFormatting>
  <conditionalFormatting sqref="J39">
    <cfRule type="containsText" dxfId="2280" priority="2355" operator="containsText" text="%">
      <formula>NOT(ISERROR(SEARCH("%",J39)))</formula>
    </cfRule>
  </conditionalFormatting>
  <conditionalFormatting sqref="J39">
    <cfRule type="containsText" dxfId="2279" priority="2354" operator="containsText" text="%">
      <formula>NOT(ISERROR(SEARCH("%",J39)))</formula>
    </cfRule>
  </conditionalFormatting>
  <conditionalFormatting sqref="J39">
    <cfRule type="containsText" dxfId="2278" priority="2353" operator="containsText" text="%">
      <formula>NOT(ISERROR(SEARCH("%",J39)))</formula>
    </cfRule>
  </conditionalFormatting>
  <conditionalFormatting sqref="J39">
    <cfRule type="containsText" dxfId="2277" priority="2352" operator="containsText" text="%">
      <formula>NOT(ISERROR(SEARCH("%",J39)))</formula>
    </cfRule>
  </conditionalFormatting>
  <conditionalFormatting sqref="J39">
    <cfRule type="containsText" dxfId="2276" priority="2351" operator="containsText" text="%">
      <formula>NOT(ISERROR(SEARCH("%",J39)))</formula>
    </cfRule>
  </conditionalFormatting>
  <conditionalFormatting sqref="J39">
    <cfRule type="containsText" dxfId="2275" priority="2350" operator="containsText" text="%">
      <formula>NOT(ISERROR(SEARCH("%",J39)))</formula>
    </cfRule>
  </conditionalFormatting>
  <conditionalFormatting sqref="J39">
    <cfRule type="containsText" dxfId="2274" priority="2349" operator="containsText" text="%">
      <formula>NOT(ISERROR(SEARCH("%",J39)))</formula>
    </cfRule>
  </conditionalFormatting>
  <conditionalFormatting sqref="J39">
    <cfRule type="containsText" dxfId="2273" priority="2348" operator="containsText" text="%">
      <formula>NOT(ISERROR(SEARCH("%",J39)))</formula>
    </cfRule>
  </conditionalFormatting>
  <conditionalFormatting sqref="J39">
    <cfRule type="containsText" dxfId="2272" priority="2347" operator="containsText" text="%">
      <formula>NOT(ISERROR(SEARCH("%",J39)))</formula>
    </cfRule>
  </conditionalFormatting>
  <conditionalFormatting sqref="J39">
    <cfRule type="containsText" dxfId="2271" priority="2346" operator="containsText" text="%">
      <formula>NOT(ISERROR(SEARCH("%",J39)))</formula>
    </cfRule>
  </conditionalFormatting>
  <conditionalFormatting sqref="J39">
    <cfRule type="containsText" dxfId="2270" priority="2345" operator="containsText" text="%">
      <formula>NOT(ISERROR(SEARCH("%",J39)))</formula>
    </cfRule>
  </conditionalFormatting>
  <conditionalFormatting sqref="J39">
    <cfRule type="containsText" dxfId="2269" priority="2344" operator="containsText" text="%">
      <formula>NOT(ISERROR(SEARCH("%",J39)))</formula>
    </cfRule>
  </conditionalFormatting>
  <conditionalFormatting sqref="J39">
    <cfRule type="containsText" dxfId="2268" priority="2343" operator="containsText" text="%">
      <formula>NOT(ISERROR(SEARCH("%",J39)))</formula>
    </cfRule>
  </conditionalFormatting>
  <conditionalFormatting sqref="J39">
    <cfRule type="containsText" dxfId="2267" priority="2342" operator="containsText" text="%">
      <formula>NOT(ISERROR(SEARCH("%",J39)))</formula>
    </cfRule>
  </conditionalFormatting>
  <conditionalFormatting sqref="J39">
    <cfRule type="containsText" dxfId="2266" priority="2341" operator="containsText" text="%">
      <formula>NOT(ISERROR(SEARCH("%",J39)))</formula>
    </cfRule>
  </conditionalFormatting>
  <conditionalFormatting sqref="J39">
    <cfRule type="containsText" dxfId="2265" priority="2340" operator="containsText" text="%">
      <formula>NOT(ISERROR(SEARCH("%",J39)))</formula>
    </cfRule>
  </conditionalFormatting>
  <conditionalFormatting sqref="J39">
    <cfRule type="containsText" dxfId="2264" priority="2339" operator="containsText" text="%">
      <formula>NOT(ISERROR(SEARCH("%",J39)))</formula>
    </cfRule>
  </conditionalFormatting>
  <conditionalFormatting sqref="J39">
    <cfRule type="containsText" dxfId="2263" priority="2338" operator="containsText" text="%">
      <formula>NOT(ISERROR(SEARCH("%",J39)))</formula>
    </cfRule>
  </conditionalFormatting>
  <conditionalFormatting sqref="J39">
    <cfRule type="containsText" dxfId="2262" priority="2337" operator="containsText" text="%">
      <formula>NOT(ISERROR(SEARCH("%",J39)))</formula>
    </cfRule>
  </conditionalFormatting>
  <conditionalFormatting sqref="J39">
    <cfRule type="containsText" dxfId="2261" priority="2336" operator="containsText" text="%">
      <formula>NOT(ISERROR(SEARCH("%",J39)))</formula>
    </cfRule>
  </conditionalFormatting>
  <conditionalFormatting sqref="J39">
    <cfRule type="containsText" dxfId="2260" priority="2335" operator="containsText" text="%">
      <formula>NOT(ISERROR(SEARCH("%",J39)))</formula>
    </cfRule>
  </conditionalFormatting>
  <conditionalFormatting sqref="J39">
    <cfRule type="containsText" dxfId="2259" priority="2334" operator="containsText" text="%">
      <formula>NOT(ISERROR(SEARCH("%",J39)))</formula>
    </cfRule>
  </conditionalFormatting>
  <conditionalFormatting sqref="J39">
    <cfRule type="containsText" dxfId="2258" priority="2333" operator="containsText" text="%">
      <formula>NOT(ISERROR(SEARCH("%",J39)))</formula>
    </cfRule>
  </conditionalFormatting>
  <conditionalFormatting sqref="J39">
    <cfRule type="containsText" dxfId="2257" priority="2332" operator="containsText" text="%">
      <formula>NOT(ISERROR(SEARCH("%",J39)))</formula>
    </cfRule>
  </conditionalFormatting>
  <conditionalFormatting sqref="J39">
    <cfRule type="containsText" dxfId="2256" priority="2331" operator="containsText" text="%">
      <formula>NOT(ISERROR(SEARCH("%",J39)))</formula>
    </cfRule>
  </conditionalFormatting>
  <conditionalFormatting sqref="J39">
    <cfRule type="containsText" dxfId="2255" priority="2330" operator="containsText" text="%">
      <formula>NOT(ISERROR(SEARCH("%",J39)))</formula>
    </cfRule>
  </conditionalFormatting>
  <conditionalFormatting sqref="J39">
    <cfRule type="containsText" dxfId="2254" priority="2329" operator="containsText" text="%">
      <formula>NOT(ISERROR(SEARCH("%",J39)))</formula>
    </cfRule>
  </conditionalFormatting>
  <conditionalFormatting sqref="I37">
    <cfRule type="containsText" dxfId="2253" priority="2254" operator="containsText" text="%">
      <formula>NOT(ISERROR(SEARCH("%",I37)))</formula>
    </cfRule>
  </conditionalFormatting>
  <conditionalFormatting sqref="I37">
    <cfRule type="containsText" dxfId="2252" priority="2253" operator="containsText" text="%">
      <formula>NOT(ISERROR(SEARCH("%",I37)))</formula>
    </cfRule>
  </conditionalFormatting>
  <conditionalFormatting sqref="I37">
    <cfRule type="containsText" dxfId="2251" priority="2252" operator="containsText" text="%">
      <formula>NOT(ISERROR(SEARCH("%",I37)))</formula>
    </cfRule>
  </conditionalFormatting>
  <conditionalFormatting sqref="I37">
    <cfRule type="containsText" dxfId="2250" priority="2251" operator="containsText" text="%">
      <formula>NOT(ISERROR(SEARCH("%",I37)))</formula>
    </cfRule>
  </conditionalFormatting>
  <conditionalFormatting sqref="I37">
    <cfRule type="containsText" dxfId="2249" priority="2250" operator="containsText" text="%">
      <formula>NOT(ISERROR(SEARCH("%",I37)))</formula>
    </cfRule>
  </conditionalFormatting>
  <conditionalFormatting sqref="I37">
    <cfRule type="containsText" dxfId="2248" priority="2249" operator="containsText" text="%">
      <formula>NOT(ISERROR(SEARCH("%",I37)))</formula>
    </cfRule>
  </conditionalFormatting>
  <conditionalFormatting sqref="I37">
    <cfRule type="containsText" dxfId="2247" priority="2248" operator="containsText" text="%">
      <formula>NOT(ISERROR(SEARCH("%",I37)))</formula>
    </cfRule>
  </conditionalFormatting>
  <conditionalFormatting sqref="I37">
    <cfRule type="containsText" dxfId="2246" priority="2247" operator="containsText" text="%">
      <formula>NOT(ISERROR(SEARCH("%",I37)))</formula>
    </cfRule>
  </conditionalFormatting>
  <conditionalFormatting sqref="I37">
    <cfRule type="containsText" dxfId="2245" priority="2246" operator="containsText" text="%">
      <formula>NOT(ISERROR(SEARCH("%",I37)))</formula>
    </cfRule>
  </conditionalFormatting>
  <conditionalFormatting sqref="I37">
    <cfRule type="containsText" dxfId="2244" priority="2245" operator="containsText" text="%">
      <formula>NOT(ISERROR(SEARCH("%",I37)))</formula>
    </cfRule>
  </conditionalFormatting>
  <conditionalFormatting sqref="I37">
    <cfRule type="containsText" dxfId="2243" priority="2244" operator="containsText" text="%">
      <formula>NOT(ISERROR(SEARCH("%",I37)))</formula>
    </cfRule>
  </conditionalFormatting>
  <conditionalFormatting sqref="I37">
    <cfRule type="containsText" dxfId="2242" priority="2243" operator="containsText" text="%">
      <formula>NOT(ISERROR(SEARCH("%",I37)))</formula>
    </cfRule>
  </conditionalFormatting>
  <conditionalFormatting sqref="I37">
    <cfRule type="containsText" dxfId="2241" priority="2242" operator="containsText" text="%">
      <formula>NOT(ISERROR(SEARCH("%",I37)))</formula>
    </cfRule>
  </conditionalFormatting>
  <conditionalFormatting sqref="I37">
    <cfRule type="containsText" dxfId="2240" priority="2241" operator="containsText" text="%">
      <formula>NOT(ISERROR(SEARCH("%",I37)))</formula>
    </cfRule>
  </conditionalFormatting>
  <conditionalFormatting sqref="I37">
    <cfRule type="containsText" dxfId="2239" priority="2240" operator="containsText" text="%">
      <formula>NOT(ISERROR(SEARCH("%",I37)))</formula>
    </cfRule>
  </conditionalFormatting>
  <conditionalFormatting sqref="I37">
    <cfRule type="containsText" dxfId="2238" priority="2239" operator="containsText" text="%">
      <formula>NOT(ISERROR(SEARCH("%",I37)))</formula>
    </cfRule>
  </conditionalFormatting>
  <conditionalFormatting sqref="I37">
    <cfRule type="containsText" dxfId="2237" priority="2238" operator="containsText" text="%">
      <formula>NOT(ISERROR(SEARCH("%",I37)))</formula>
    </cfRule>
  </conditionalFormatting>
  <conditionalFormatting sqref="I37">
    <cfRule type="containsText" dxfId="2236" priority="2237" operator="containsText" text="%">
      <formula>NOT(ISERROR(SEARCH("%",I37)))</formula>
    </cfRule>
  </conditionalFormatting>
  <conditionalFormatting sqref="I37">
    <cfRule type="containsText" dxfId="2235" priority="2236" operator="containsText" text="%">
      <formula>NOT(ISERROR(SEARCH("%",I37)))</formula>
    </cfRule>
  </conditionalFormatting>
  <conditionalFormatting sqref="I37">
    <cfRule type="containsText" dxfId="2234" priority="2235" operator="containsText" text="%">
      <formula>NOT(ISERROR(SEARCH("%",I37)))</formula>
    </cfRule>
  </conditionalFormatting>
  <conditionalFormatting sqref="I37">
    <cfRule type="containsText" dxfId="2233" priority="2234" operator="containsText" text="%">
      <formula>NOT(ISERROR(SEARCH("%",I37)))</formula>
    </cfRule>
  </conditionalFormatting>
  <conditionalFormatting sqref="I37">
    <cfRule type="containsText" dxfId="2232" priority="2233" operator="containsText" text="%">
      <formula>NOT(ISERROR(SEARCH("%",I37)))</formula>
    </cfRule>
  </conditionalFormatting>
  <conditionalFormatting sqref="I37">
    <cfRule type="containsText" dxfId="2231" priority="2232" operator="containsText" text="%">
      <formula>NOT(ISERROR(SEARCH("%",I37)))</formula>
    </cfRule>
  </conditionalFormatting>
  <conditionalFormatting sqref="I37">
    <cfRule type="containsText" dxfId="2230" priority="2231" operator="containsText" text="%">
      <formula>NOT(ISERROR(SEARCH("%",I37)))</formula>
    </cfRule>
  </conditionalFormatting>
  <conditionalFormatting sqref="I37">
    <cfRule type="containsText" dxfId="2229" priority="2230" operator="containsText" text="%">
      <formula>NOT(ISERROR(SEARCH("%",I37)))</formula>
    </cfRule>
  </conditionalFormatting>
  <conditionalFormatting sqref="I37">
    <cfRule type="containsText" dxfId="2228" priority="2229" operator="containsText" text="%">
      <formula>NOT(ISERROR(SEARCH("%",I37)))</formula>
    </cfRule>
  </conditionalFormatting>
  <conditionalFormatting sqref="I37">
    <cfRule type="containsText" dxfId="2227" priority="2228" operator="containsText" text="%">
      <formula>NOT(ISERROR(SEARCH("%",I37)))</formula>
    </cfRule>
  </conditionalFormatting>
  <conditionalFormatting sqref="I37">
    <cfRule type="containsText" dxfId="2226" priority="2227" operator="containsText" text="%">
      <formula>NOT(ISERROR(SEARCH("%",I37)))</formula>
    </cfRule>
  </conditionalFormatting>
  <conditionalFormatting sqref="I37">
    <cfRule type="containsText" dxfId="2225" priority="2226" operator="containsText" text="%">
      <formula>NOT(ISERROR(SEARCH("%",I37)))</formula>
    </cfRule>
  </conditionalFormatting>
  <conditionalFormatting sqref="I37">
    <cfRule type="containsText" dxfId="2224" priority="2225" operator="containsText" text="%">
      <formula>NOT(ISERROR(SEARCH("%",I37)))</formula>
    </cfRule>
  </conditionalFormatting>
  <conditionalFormatting sqref="I37">
    <cfRule type="containsText" dxfId="2223" priority="2224" operator="containsText" text="%">
      <formula>NOT(ISERROR(SEARCH("%",I37)))</formula>
    </cfRule>
  </conditionalFormatting>
  <conditionalFormatting sqref="I37">
    <cfRule type="containsText" dxfId="2222" priority="2223" operator="containsText" text="%">
      <formula>NOT(ISERROR(SEARCH("%",I37)))</formula>
    </cfRule>
  </conditionalFormatting>
  <conditionalFormatting sqref="I37">
    <cfRule type="containsText" dxfId="2221" priority="2222" operator="containsText" text="%">
      <formula>NOT(ISERROR(SEARCH("%",I37)))</formula>
    </cfRule>
  </conditionalFormatting>
  <conditionalFormatting sqref="I37">
    <cfRule type="containsText" dxfId="2220" priority="2221" operator="containsText" text="%">
      <formula>NOT(ISERROR(SEARCH("%",I37)))</formula>
    </cfRule>
  </conditionalFormatting>
  <conditionalFormatting sqref="I37">
    <cfRule type="containsText" dxfId="2219" priority="2220" operator="containsText" text="%">
      <formula>NOT(ISERROR(SEARCH("%",I37)))</formula>
    </cfRule>
  </conditionalFormatting>
  <conditionalFormatting sqref="I37">
    <cfRule type="containsText" dxfId="2218" priority="2219" operator="containsText" text="%">
      <formula>NOT(ISERROR(SEARCH("%",I37)))</formula>
    </cfRule>
  </conditionalFormatting>
  <conditionalFormatting sqref="I37">
    <cfRule type="containsText" dxfId="2217" priority="2218" operator="containsText" text="%">
      <formula>NOT(ISERROR(SEARCH("%",I37)))</formula>
    </cfRule>
  </conditionalFormatting>
  <conditionalFormatting sqref="I37">
    <cfRule type="containsText" dxfId="2216" priority="2217" operator="containsText" text="%">
      <formula>NOT(ISERROR(SEARCH("%",I37)))</formula>
    </cfRule>
  </conditionalFormatting>
  <conditionalFormatting sqref="I37">
    <cfRule type="containsText" dxfId="2215" priority="2216" operator="containsText" text="%">
      <formula>NOT(ISERROR(SEARCH("%",I37)))</formula>
    </cfRule>
  </conditionalFormatting>
  <conditionalFormatting sqref="I37">
    <cfRule type="containsText" dxfId="2214" priority="2215" operator="containsText" text="%">
      <formula>NOT(ISERROR(SEARCH("%",I37)))</formula>
    </cfRule>
  </conditionalFormatting>
  <conditionalFormatting sqref="I37">
    <cfRule type="containsText" dxfId="2213" priority="2214" operator="containsText" text="%">
      <formula>NOT(ISERROR(SEARCH("%",I37)))</formula>
    </cfRule>
  </conditionalFormatting>
  <conditionalFormatting sqref="I37">
    <cfRule type="containsText" dxfId="2212" priority="2213" operator="containsText" text="%">
      <formula>NOT(ISERROR(SEARCH("%",I37)))</formula>
    </cfRule>
  </conditionalFormatting>
  <conditionalFormatting sqref="I37">
    <cfRule type="containsText" dxfId="2211" priority="2212" operator="containsText" text="%">
      <formula>NOT(ISERROR(SEARCH("%",I37)))</formula>
    </cfRule>
  </conditionalFormatting>
  <conditionalFormatting sqref="I37">
    <cfRule type="containsText" dxfId="2210" priority="2211" operator="containsText" text="%">
      <formula>NOT(ISERROR(SEARCH("%",I37)))</formula>
    </cfRule>
  </conditionalFormatting>
  <conditionalFormatting sqref="I37">
    <cfRule type="containsText" dxfId="2209" priority="2210" operator="containsText" text="%">
      <formula>NOT(ISERROR(SEARCH("%",I37)))</formula>
    </cfRule>
  </conditionalFormatting>
  <conditionalFormatting sqref="I37">
    <cfRule type="containsText" dxfId="2208" priority="2209" operator="containsText" text="%">
      <formula>NOT(ISERROR(SEARCH("%",I37)))</formula>
    </cfRule>
  </conditionalFormatting>
  <conditionalFormatting sqref="I37">
    <cfRule type="containsText" dxfId="2207" priority="2208" operator="containsText" text="%">
      <formula>NOT(ISERROR(SEARCH("%",I37)))</formula>
    </cfRule>
  </conditionalFormatting>
  <conditionalFormatting sqref="I37">
    <cfRule type="containsText" dxfId="2206" priority="2207" operator="containsText" text="%">
      <formula>NOT(ISERROR(SEARCH("%",I37)))</formula>
    </cfRule>
  </conditionalFormatting>
  <conditionalFormatting sqref="I37">
    <cfRule type="containsText" dxfId="2205" priority="2206" operator="containsText" text="%">
      <formula>NOT(ISERROR(SEARCH("%",I37)))</formula>
    </cfRule>
  </conditionalFormatting>
  <conditionalFormatting sqref="I37">
    <cfRule type="containsText" dxfId="2204" priority="2205" operator="containsText" text="%">
      <formula>NOT(ISERROR(SEARCH("%",I37)))</formula>
    </cfRule>
  </conditionalFormatting>
  <conditionalFormatting sqref="I37">
    <cfRule type="containsText" dxfId="2203" priority="2204" operator="containsText" text="%">
      <formula>NOT(ISERROR(SEARCH("%",I37)))</formula>
    </cfRule>
  </conditionalFormatting>
  <conditionalFormatting sqref="I37">
    <cfRule type="containsText" dxfId="2202" priority="2203" operator="containsText" text="%">
      <formula>NOT(ISERROR(SEARCH("%",I37)))</formula>
    </cfRule>
  </conditionalFormatting>
  <conditionalFormatting sqref="I37">
    <cfRule type="containsText" dxfId="2201" priority="2202" operator="containsText" text="%">
      <formula>NOT(ISERROR(SEARCH("%",I37)))</formula>
    </cfRule>
  </conditionalFormatting>
  <conditionalFormatting sqref="I37">
    <cfRule type="containsText" dxfId="2200" priority="2201" operator="containsText" text="%">
      <formula>NOT(ISERROR(SEARCH("%",I37)))</formula>
    </cfRule>
  </conditionalFormatting>
  <conditionalFormatting sqref="I37">
    <cfRule type="containsText" dxfId="2199" priority="2200" operator="containsText" text="%">
      <formula>NOT(ISERROR(SEARCH("%",I37)))</formula>
    </cfRule>
  </conditionalFormatting>
  <conditionalFormatting sqref="I37">
    <cfRule type="containsText" dxfId="2198" priority="2199" operator="containsText" text="%">
      <formula>NOT(ISERROR(SEARCH("%",I37)))</formula>
    </cfRule>
  </conditionalFormatting>
  <conditionalFormatting sqref="I37">
    <cfRule type="containsText" dxfId="2197" priority="2198" operator="containsText" text="%">
      <formula>NOT(ISERROR(SEARCH("%",I37)))</formula>
    </cfRule>
  </conditionalFormatting>
  <conditionalFormatting sqref="I37">
    <cfRule type="containsText" dxfId="2196" priority="2197" operator="containsText" text="%">
      <formula>NOT(ISERROR(SEARCH("%",I37)))</formula>
    </cfRule>
  </conditionalFormatting>
  <conditionalFormatting sqref="I37">
    <cfRule type="containsText" dxfId="2195" priority="2196" operator="containsText" text="%">
      <formula>NOT(ISERROR(SEARCH("%",I37)))</formula>
    </cfRule>
  </conditionalFormatting>
  <conditionalFormatting sqref="I37">
    <cfRule type="containsText" dxfId="2194" priority="2195" operator="containsText" text="%">
      <formula>NOT(ISERROR(SEARCH("%",I37)))</formula>
    </cfRule>
  </conditionalFormatting>
  <conditionalFormatting sqref="I37">
    <cfRule type="containsText" dxfId="2193" priority="2194" operator="containsText" text="%">
      <formula>NOT(ISERROR(SEARCH("%",I37)))</formula>
    </cfRule>
  </conditionalFormatting>
  <conditionalFormatting sqref="I37">
    <cfRule type="containsText" dxfId="2192" priority="2193" operator="containsText" text="%">
      <formula>NOT(ISERROR(SEARCH("%",I37)))</formula>
    </cfRule>
  </conditionalFormatting>
  <conditionalFormatting sqref="I37">
    <cfRule type="containsText" dxfId="2191" priority="2192" operator="containsText" text="%">
      <formula>NOT(ISERROR(SEARCH("%",I37)))</formula>
    </cfRule>
  </conditionalFormatting>
  <conditionalFormatting sqref="I37">
    <cfRule type="containsText" dxfId="2190" priority="2191" operator="containsText" text="%">
      <formula>NOT(ISERROR(SEARCH("%",I37)))</formula>
    </cfRule>
  </conditionalFormatting>
  <conditionalFormatting sqref="I37">
    <cfRule type="containsText" dxfId="2189" priority="2190" operator="containsText" text="%">
      <formula>NOT(ISERROR(SEARCH("%",I37)))</formula>
    </cfRule>
  </conditionalFormatting>
  <conditionalFormatting sqref="I37">
    <cfRule type="containsText" dxfId="2188" priority="2189" operator="containsText" text="%">
      <formula>NOT(ISERROR(SEARCH("%",I37)))</formula>
    </cfRule>
  </conditionalFormatting>
  <conditionalFormatting sqref="I37">
    <cfRule type="containsText" dxfId="2187" priority="2188" operator="containsText" text="%">
      <formula>NOT(ISERROR(SEARCH("%",I37)))</formula>
    </cfRule>
  </conditionalFormatting>
  <conditionalFormatting sqref="I37">
    <cfRule type="containsText" dxfId="2186" priority="2187" operator="containsText" text="%">
      <formula>NOT(ISERROR(SEARCH("%",I37)))</formula>
    </cfRule>
  </conditionalFormatting>
  <conditionalFormatting sqref="I37">
    <cfRule type="containsText" dxfId="2185" priority="2186" operator="containsText" text="%">
      <formula>NOT(ISERROR(SEARCH("%",I37)))</formula>
    </cfRule>
  </conditionalFormatting>
  <conditionalFormatting sqref="I37">
    <cfRule type="containsText" dxfId="2184" priority="2185" operator="containsText" text="%">
      <formula>NOT(ISERROR(SEARCH("%",I37)))</formula>
    </cfRule>
  </conditionalFormatting>
  <conditionalFormatting sqref="I37">
    <cfRule type="containsText" dxfId="2183" priority="2184" operator="containsText" text="%">
      <formula>NOT(ISERROR(SEARCH("%",I37)))</formula>
    </cfRule>
  </conditionalFormatting>
  <conditionalFormatting sqref="I37">
    <cfRule type="containsText" dxfId="2182" priority="2183" operator="containsText" text="%">
      <formula>NOT(ISERROR(SEARCH("%",I37)))</formula>
    </cfRule>
  </conditionalFormatting>
  <conditionalFormatting sqref="I37">
    <cfRule type="containsText" dxfId="2181" priority="2182" operator="containsText" text="%">
      <formula>NOT(ISERROR(SEARCH("%",I37)))</formula>
    </cfRule>
  </conditionalFormatting>
  <conditionalFormatting sqref="I37">
    <cfRule type="containsText" dxfId="2180" priority="2181" operator="containsText" text="%">
      <formula>NOT(ISERROR(SEARCH("%",I37)))</formula>
    </cfRule>
  </conditionalFormatting>
  <conditionalFormatting sqref="I37">
    <cfRule type="containsText" dxfId="2179" priority="2180" operator="containsText" text="%">
      <formula>NOT(ISERROR(SEARCH("%",I37)))</formula>
    </cfRule>
  </conditionalFormatting>
  <conditionalFormatting sqref="I37">
    <cfRule type="containsText" dxfId="2178" priority="2179" operator="containsText" text="%">
      <formula>NOT(ISERROR(SEARCH("%",I37)))</formula>
    </cfRule>
  </conditionalFormatting>
  <conditionalFormatting sqref="I37">
    <cfRule type="containsText" dxfId="2177" priority="2178" operator="containsText" text="%">
      <formula>NOT(ISERROR(SEARCH("%",I37)))</formula>
    </cfRule>
  </conditionalFormatting>
  <conditionalFormatting sqref="I37">
    <cfRule type="containsText" dxfId="2176" priority="2177" operator="containsText" text="%">
      <formula>NOT(ISERROR(SEARCH("%",I37)))</formula>
    </cfRule>
  </conditionalFormatting>
  <conditionalFormatting sqref="I37">
    <cfRule type="containsText" dxfId="2175" priority="2176" operator="containsText" text="%">
      <formula>NOT(ISERROR(SEARCH("%",I37)))</formula>
    </cfRule>
  </conditionalFormatting>
  <conditionalFormatting sqref="I37">
    <cfRule type="containsText" dxfId="2174" priority="2175" operator="containsText" text="%">
      <formula>NOT(ISERROR(SEARCH("%",I37)))</formula>
    </cfRule>
  </conditionalFormatting>
  <conditionalFormatting sqref="I37">
    <cfRule type="containsText" dxfId="2173" priority="2174" operator="containsText" text="%">
      <formula>NOT(ISERROR(SEARCH("%",I37)))</formula>
    </cfRule>
  </conditionalFormatting>
  <conditionalFormatting sqref="I37">
    <cfRule type="containsText" dxfId="2172" priority="2173" operator="containsText" text="%">
      <formula>NOT(ISERROR(SEARCH("%",I37)))</formula>
    </cfRule>
  </conditionalFormatting>
  <conditionalFormatting sqref="I37">
    <cfRule type="containsText" dxfId="2171" priority="2172" operator="containsText" text="%">
      <formula>NOT(ISERROR(SEARCH("%",I37)))</formula>
    </cfRule>
  </conditionalFormatting>
  <conditionalFormatting sqref="I37">
    <cfRule type="containsText" dxfId="2170" priority="2171" operator="containsText" text="%">
      <formula>NOT(ISERROR(SEARCH("%",I37)))</formula>
    </cfRule>
  </conditionalFormatting>
  <conditionalFormatting sqref="I37">
    <cfRule type="containsText" dxfId="2169" priority="2170" operator="containsText" text="%">
      <formula>NOT(ISERROR(SEARCH("%",I37)))</formula>
    </cfRule>
  </conditionalFormatting>
  <conditionalFormatting sqref="I37">
    <cfRule type="containsText" dxfId="2168" priority="2169" operator="containsText" text="%">
      <formula>NOT(ISERROR(SEARCH("%",I37)))</formula>
    </cfRule>
  </conditionalFormatting>
  <conditionalFormatting sqref="I37">
    <cfRule type="containsText" dxfId="2167" priority="2168" operator="containsText" text="%">
      <formula>NOT(ISERROR(SEARCH("%",I37)))</formula>
    </cfRule>
  </conditionalFormatting>
  <conditionalFormatting sqref="I37">
    <cfRule type="containsText" dxfId="2166" priority="2167" operator="containsText" text="%">
      <formula>NOT(ISERROR(SEARCH("%",I37)))</formula>
    </cfRule>
  </conditionalFormatting>
  <conditionalFormatting sqref="I37">
    <cfRule type="containsText" dxfId="2165" priority="2166" operator="containsText" text="%">
      <formula>NOT(ISERROR(SEARCH("%",I37)))</formula>
    </cfRule>
  </conditionalFormatting>
  <conditionalFormatting sqref="I37">
    <cfRule type="containsText" dxfId="2164" priority="2165" operator="containsText" text="%">
      <formula>NOT(ISERROR(SEARCH("%",I37)))</formula>
    </cfRule>
  </conditionalFormatting>
  <conditionalFormatting sqref="I37">
    <cfRule type="containsText" dxfId="2163" priority="2164" operator="containsText" text="%">
      <formula>NOT(ISERROR(SEARCH("%",I37)))</formula>
    </cfRule>
  </conditionalFormatting>
  <conditionalFormatting sqref="I37">
    <cfRule type="containsText" dxfId="2162" priority="2163" operator="containsText" text="%">
      <formula>NOT(ISERROR(SEARCH("%",I37)))</formula>
    </cfRule>
  </conditionalFormatting>
  <conditionalFormatting sqref="I37">
    <cfRule type="containsText" dxfId="2161" priority="2162" operator="containsText" text="%">
      <formula>NOT(ISERROR(SEARCH("%",I37)))</formula>
    </cfRule>
  </conditionalFormatting>
  <conditionalFormatting sqref="I37">
    <cfRule type="containsText" dxfId="2160" priority="2161" operator="containsText" text="%">
      <formula>NOT(ISERROR(SEARCH("%",I37)))</formula>
    </cfRule>
  </conditionalFormatting>
  <conditionalFormatting sqref="I37">
    <cfRule type="containsText" dxfId="2159" priority="2160" operator="containsText" text="%">
      <formula>NOT(ISERROR(SEARCH("%",I37)))</formula>
    </cfRule>
  </conditionalFormatting>
  <conditionalFormatting sqref="I37">
    <cfRule type="containsText" dxfId="2158" priority="2159" operator="containsText" text="%">
      <formula>NOT(ISERROR(SEARCH("%",I37)))</formula>
    </cfRule>
  </conditionalFormatting>
  <conditionalFormatting sqref="I37">
    <cfRule type="containsText" dxfId="2157" priority="2158" operator="containsText" text="%">
      <formula>NOT(ISERROR(SEARCH("%",I37)))</formula>
    </cfRule>
  </conditionalFormatting>
  <conditionalFormatting sqref="I37">
    <cfRule type="containsText" dxfId="2156" priority="2157" operator="containsText" text="%">
      <formula>NOT(ISERROR(SEARCH("%",I37)))</formula>
    </cfRule>
  </conditionalFormatting>
  <conditionalFormatting sqref="I37">
    <cfRule type="containsText" dxfId="2155" priority="2156" operator="containsText" text="%">
      <formula>NOT(ISERROR(SEARCH("%",I37)))</formula>
    </cfRule>
  </conditionalFormatting>
  <conditionalFormatting sqref="I37">
    <cfRule type="containsText" dxfId="2154" priority="2155" operator="containsText" text="%">
      <formula>NOT(ISERROR(SEARCH("%",I37)))</formula>
    </cfRule>
  </conditionalFormatting>
  <conditionalFormatting sqref="I37">
    <cfRule type="containsText" dxfId="2153" priority="2154" operator="containsText" text="%">
      <formula>NOT(ISERROR(SEARCH("%",I37)))</formula>
    </cfRule>
  </conditionalFormatting>
  <conditionalFormatting sqref="I37">
    <cfRule type="containsText" dxfId="2152" priority="2153" operator="containsText" text="%">
      <formula>NOT(ISERROR(SEARCH("%",I37)))</formula>
    </cfRule>
  </conditionalFormatting>
  <conditionalFormatting sqref="I37">
    <cfRule type="containsText" dxfId="2151" priority="2152" operator="containsText" text="%">
      <formula>NOT(ISERROR(SEARCH("%",I37)))</formula>
    </cfRule>
  </conditionalFormatting>
  <conditionalFormatting sqref="I37">
    <cfRule type="containsText" dxfId="2150" priority="2151" operator="containsText" text="%">
      <formula>NOT(ISERROR(SEARCH("%",I37)))</formula>
    </cfRule>
  </conditionalFormatting>
  <conditionalFormatting sqref="I37">
    <cfRule type="containsText" dxfId="2149" priority="2150" operator="containsText" text="%">
      <formula>NOT(ISERROR(SEARCH("%",I37)))</formula>
    </cfRule>
  </conditionalFormatting>
  <conditionalFormatting sqref="I37">
    <cfRule type="containsText" dxfId="2148" priority="2149" operator="containsText" text="%">
      <formula>NOT(ISERROR(SEARCH("%",I37)))</formula>
    </cfRule>
  </conditionalFormatting>
  <conditionalFormatting sqref="I37">
    <cfRule type="containsText" dxfId="2147" priority="2148" operator="containsText" text="%">
      <formula>NOT(ISERROR(SEARCH("%",I37)))</formula>
    </cfRule>
  </conditionalFormatting>
  <conditionalFormatting sqref="I37">
    <cfRule type="containsText" dxfId="2146" priority="2147" operator="containsText" text="%">
      <formula>NOT(ISERROR(SEARCH("%",I37)))</formula>
    </cfRule>
  </conditionalFormatting>
  <conditionalFormatting sqref="I37">
    <cfRule type="containsText" dxfId="2145" priority="2146" operator="containsText" text="%">
      <formula>NOT(ISERROR(SEARCH("%",I37)))</formula>
    </cfRule>
  </conditionalFormatting>
  <conditionalFormatting sqref="I37">
    <cfRule type="containsText" dxfId="2144" priority="2145" operator="containsText" text="%">
      <formula>NOT(ISERROR(SEARCH("%",I37)))</formula>
    </cfRule>
  </conditionalFormatting>
  <conditionalFormatting sqref="I37">
    <cfRule type="containsText" dxfId="2143" priority="2144" operator="containsText" text="%">
      <formula>NOT(ISERROR(SEARCH("%",I37)))</formula>
    </cfRule>
  </conditionalFormatting>
  <conditionalFormatting sqref="I37">
    <cfRule type="containsText" dxfId="2142" priority="2143" operator="containsText" text="%">
      <formula>NOT(ISERROR(SEARCH("%",I37)))</formula>
    </cfRule>
  </conditionalFormatting>
  <conditionalFormatting sqref="I37">
    <cfRule type="containsText" dxfId="2141" priority="2142" operator="containsText" text="%">
      <formula>NOT(ISERROR(SEARCH("%",I37)))</formula>
    </cfRule>
  </conditionalFormatting>
  <conditionalFormatting sqref="I37">
    <cfRule type="containsText" dxfId="2140" priority="2141" operator="containsText" text="%">
      <formula>NOT(ISERROR(SEARCH("%",I37)))</formula>
    </cfRule>
  </conditionalFormatting>
  <conditionalFormatting sqref="I37">
    <cfRule type="containsText" dxfId="2139" priority="2140" operator="containsText" text="%">
      <formula>NOT(ISERROR(SEARCH("%",I37)))</formula>
    </cfRule>
  </conditionalFormatting>
  <conditionalFormatting sqref="I37">
    <cfRule type="containsText" dxfId="2138" priority="2139" operator="containsText" text="%">
      <formula>NOT(ISERROR(SEARCH("%",I37)))</formula>
    </cfRule>
  </conditionalFormatting>
  <conditionalFormatting sqref="I37">
    <cfRule type="containsText" dxfId="2137" priority="2138" operator="containsText" text="%">
      <formula>NOT(ISERROR(SEARCH("%",I37)))</formula>
    </cfRule>
  </conditionalFormatting>
  <conditionalFormatting sqref="I37">
    <cfRule type="containsText" dxfId="2136" priority="2137" operator="containsText" text="%">
      <formula>NOT(ISERROR(SEARCH("%",I37)))</formula>
    </cfRule>
  </conditionalFormatting>
  <conditionalFormatting sqref="I37">
    <cfRule type="containsText" dxfId="2135" priority="2136" operator="containsText" text="%">
      <formula>NOT(ISERROR(SEARCH("%",I37)))</formula>
    </cfRule>
  </conditionalFormatting>
  <conditionalFormatting sqref="I37">
    <cfRule type="containsText" dxfId="2134" priority="2135" operator="containsText" text="%">
      <formula>NOT(ISERROR(SEARCH("%",I37)))</formula>
    </cfRule>
  </conditionalFormatting>
  <conditionalFormatting sqref="I37">
    <cfRule type="containsText" dxfId="2133" priority="2134" operator="containsText" text="%">
      <formula>NOT(ISERROR(SEARCH("%",I37)))</formula>
    </cfRule>
  </conditionalFormatting>
  <conditionalFormatting sqref="I37">
    <cfRule type="containsText" dxfId="2132" priority="2133" operator="containsText" text="%">
      <formula>NOT(ISERROR(SEARCH("%",I37)))</formula>
    </cfRule>
  </conditionalFormatting>
  <conditionalFormatting sqref="I37">
    <cfRule type="containsText" dxfId="2131" priority="2132" operator="containsText" text="%">
      <formula>NOT(ISERROR(SEARCH("%",I37)))</formula>
    </cfRule>
  </conditionalFormatting>
  <conditionalFormatting sqref="I37">
    <cfRule type="containsText" dxfId="2130" priority="2131" operator="containsText" text="%">
      <formula>NOT(ISERROR(SEARCH("%",I37)))</formula>
    </cfRule>
  </conditionalFormatting>
  <conditionalFormatting sqref="I37">
    <cfRule type="containsText" dxfId="2129" priority="2130" operator="containsText" text="%">
      <formula>NOT(ISERROR(SEARCH("%",I37)))</formula>
    </cfRule>
  </conditionalFormatting>
  <conditionalFormatting sqref="I37">
    <cfRule type="containsText" dxfId="2128" priority="2129" operator="containsText" text="%">
      <formula>NOT(ISERROR(SEARCH("%",I37)))</formula>
    </cfRule>
  </conditionalFormatting>
  <conditionalFormatting sqref="I37">
    <cfRule type="containsText" dxfId="2127" priority="2128" operator="containsText" text="%">
      <formula>NOT(ISERROR(SEARCH("%",I37)))</formula>
    </cfRule>
  </conditionalFormatting>
  <conditionalFormatting sqref="I37">
    <cfRule type="containsText" dxfId="2126" priority="2127" operator="containsText" text="%">
      <formula>NOT(ISERROR(SEARCH("%",I37)))</formula>
    </cfRule>
  </conditionalFormatting>
  <conditionalFormatting sqref="I37">
    <cfRule type="containsText" dxfId="2125" priority="2126" operator="containsText" text="%">
      <formula>NOT(ISERROR(SEARCH("%",I37)))</formula>
    </cfRule>
  </conditionalFormatting>
  <conditionalFormatting sqref="I37">
    <cfRule type="containsText" dxfId="2124" priority="2125" operator="containsText" text="%">
      <formula>NOT(ISERROR(SEARCH("%",I37)))</formula>
    </cfRule>
  </conditionalFormatting>
  <conditionalFormatting sqref="I37">
    <cfRule type="containsText" dxfId="2123" priority="2124" operator="containsText" text="%">
      <formula>NOT(ISERROR(SEARCH("%",I37)))</formula>
    </cfRule>
  </conditionalFormatting>
  <conditionalFormatting sqref="I37">
    <cfRule type="containsText" dxfId="2122" priority="2123" operator="containsText" text="%">
      <formula>NOT(ISERROR(SEARCH("%",I37)))</formula>
    </cfRule>
  </conditionalFormatting>
  <conditionalFormatting sqref="I37">
    <cfRule type="containsText" dxfId="2121" priority="2122" operator="containsText" text="%">
      <formula>NOT(ISERROR(SEARCH("%",I37)))</formula>
    </cfRule>
  </conditionalFormatting>
  <conditionalFormatting sqref="I37">
    <cfRule type="containsText" dxfId="2120" priority="2121" operator="containsText" text="%">
      <formula>NOT(ISERROR(SEARCH("%",I37)))</formula>
    </cfRule>
  </conditionalFormatting>
  <conditionalFormatting sqref="I37">
    <cfRule type="containsText" dxfId="2119" priority="2120" operator="containsText" text="%">
      <formula>NOT(ISERROR(SEARCH("%",I37)))</formula>
    </cfRule>
  </conditionalFormatting>
  <conditionalFormatting sqref="I37">
    <cfRule type="containsText" dxfId="2118" priority="2119" operator="containsText" text="%">
      <formula>NOT(ISERROR(SEARCH("%",I37)))</formula>
    </cfRule>
  </conditionalFormatting>
  <conditionalFormatting sqref="I37">
    <cfRule type="containsText" dxfId="2117" priority="2118" operator="containsText" text="%">
      <formula>NOT(ISERROR(SEARCH("%",I37)))</formula>
    </cfRule>
  </conditionalFormatting>
  <conditionalFormatting sqref="I37">
    <cfRule type="containsText" dxfId="2116" priority="2117" operator="containsText" text="%">
      <formula>NOT(ISERROR(SEARCH("%",I37)))</formula>
    </cfRule>
  </conditionalFormatting>
  <conditionalFormatting sqref="I37">
    <cfRule type="containsText" dxfId="2115" priority="2116" operator="containsText" text="%">
      <formula>NOT(ISERROR(SEARCH("%",I37)))</formula>
    </cfRule>
  </conditionalFormatting>
  <conditionalFormatting sqref="I37">
    <cfRule type="containsText" dxfId="2114" priority="2115" operator="containsText" text="%">
      <formula>NOT(ISERROR(SEARCH("%",I37)))</formula>
    </cfRule>
  </conditionalFormatting>
  <conditionalFormatting sqref="I37">
    <cfRule type="containsText" dxfId="2113" priority="2114" operator="containsText" text="%">
      <formula>NOT(ISERROR(SEARCH("%",I37)))</formula>
    </cfRule>
  </conditionalFormatting>
  <conditionalFormatting sqref="I37">
    <cfRule type="containsText" dxfId="2112" priority="2113" operator="containsText" text="%">
      <formula>NOT(ISERROR(SEARCH("%",I37)))</formula>
    </cfRule>
  </conditionalFormatting>
  <conditionalFormatting sqref="I37">
    <cfRule type="containsText" dxfId="2111" priority="2112" operator="containsText" text="%">
      <formula>NOT(ISERROR(SEARCH("%",I37)))</formula>
    </cfRule>
  </conditionalFormatting>
  <conditionalFormatting sqref="I37">
    <cfRule type="containsText" dxfId="2110" priority="2111" operator="containsText" text="%">
      <formula>NOT(ISERROR(SEARCH("%",I37)))</formula>
    </cfRule>
  </conditionalFormatting>
  <conditionalFormatting sqref="I37">
    <cfRule type="containsText" dxfId="2109" priority="2110" operator="containsText" text="%">
      <formula>NOT(ISERROR(SEARCH("%",I37)))</formula>
    </cfRule>
  </conditionalFormatting>
  <conditionalFormatting sqref="I37">
    <cfRule type="containsText" dxfId="2108" priority="2109" operator="containsText" text="%">
      <formula>NOT(ISERROR(SEARCH("%",I37)))</formula>
    </cfRule>
  </conditionalFormatting>
  <conditionalFormatting sqref="I37">
    <cfRule type="containsText" dxfId="2107" priority="2108" operator="containsText" text="%">
      <formula>NOT(ISERROR(SEARCH("%",I37)))</formula>
    </cfRule>
  </conditionalFormatting>
  <conditionalFormatting sqref="I37">
    <cfRule type="containsText" dxfId="2106" priority="2107" operator="containsText" text="%">
      <formula>NOT(ISERROR(SEARCH("%",I37)))</formula>
    </cfRule>
  </conditionalFormatting>
  <conditionalFormatting sqref="I37">
    <cfRule type="containsText" dxfId="2105" priority="2106" operator="containsText" text="%">
      <formula>NOT(ISERROR(SEARCH("%",I37)))</formula>
    </cfRule>
  </conditionalFormatting>
  <conditionalFormatting sqref="I37">
    <cfRule type="containsText" dxfId="2104" priority="2105" operator="containsText" text="%">
      <formula>NOT(ISERROR(SEARCH("%",I37)))</formula>
    </cfRule>
  </conditionalFormatting>
  <conditionalFormatting sqref="I37">
    <cfRule type="containsText" dxfId="2103" priority="2104" operator="containsText" text="%">
      <formula>NOT(ISERROR(SEARCH("%",I37)))</formula>
    </cfRule>
  </conditionalFormatting>
  <conditionalFormatting sqref="I37">
    <cfRule type="containsText" dxfId="2102" priority="2103" operator="containsText" text="%">
      <formula>NOT(ISERROR(SEARCH("%",I37)))</formula>
    </cfRule>
  </conditionalFormatting>
  <conditionalFormatting sqref="I37">
    <cfRule type="containsText" dxfId="2101" priority="2102" operator="containsText" text="%">
      <formula>NOT(ISERROR(SEARCH("%",I37)))</formula>
    </cfRule>
  </conditionalFormatting>
  <conditionalFormatting sqref="I37">
    <cfRule type="containsText" dxfId="2100" priority="2100" operator="containsText" text="%">
      <formula>NOT(ISERROR(SEARCH("%",I37)))</formula>
    </cfRule>
  </conditionalFormatting>
  <conditionalFormatting sqref="I37">
    <cfRule type="containsText" dxfId="2099" priority="2097" operator="containsText" text="%">
      <formula>NOT(ISERROR(SEARCH("%",I37)))</formula>
    </cfRule>
  </conditionalFormatting>
  <conditionalFormatting sqref="I37">
    <cfRule type="containsText" dxfId="2098" priority="2094" operator="containsText" text="%">
      <formula>NOT(ISERROR(SEARCH("%",I37)))</formula>
    </cfRule>
  </conditionalFormatting>
  <conditionalFormatting sqref="I37">
    <cfRule type="containsText" dxfId="2097" priority="2091" operator="containsText" text="%">
      <formula>NOT(ISERROR(SEARCH("%",I37)))</formula>
    </cfRule>
  </conditionalFormatting>
  <conditionalFormatting sqref="I37">
    <cfRule type="containsText" dxfId="2096" priority="2088" operator="containsText" text="%">
      <formula>NOT(ISERROR(SEARCH("%",I37)))</formula>
    </cfRule>
  </conditionalFormatting>
  <conditionalFormatting sqref="I37">
    <cfRule type="containsText" dxfId="2095" priority="2086" operator="containsText" text="%">
      <formula>NOT(ISERROR(SEARCH("%",I37)))</formula>
    </cfRule>
  </conditionalFormatting>
  <conditionalFormatting sqref="I37">
    <cfRule type="containsText" dxfId="2094" priority="2085" operator="containsText" text="%">
      <formula>NOT(ISERROR(SEARCH("%",I37)))</formula>
    </cfRule>
  </conditionalFormatting>
  <conditionalFormatting sqref="I37">
    <cfRule type="containsText" dxfId="2093" priority="2084" operator="containsText" text="%">
      <formula>NOT(ISERROR(SEARCH("%",I37)))</formula>
    </cfRule>
  </conditionalFormatting>
  <conditionalFormatting sqref="I37">
    <cfRule type="containsText" dxfId="2092" priority="2083" operator="containsText" text="%">
      <formula>NOT(ISERROR(SEARCH("%",I37)))</formula>
    </cfRule>
  </conditionalFormatting>
  <conditionalFormatting sqref="I37">
    <cfRule type="containsText" dxfId="2091" priority="2082" operator="containsText" text="%">
      <formula>NOT(ISERROR(SEARCH("%",I37)))</formula>
    </cfRule>
  </conditionalFormatting>
  <conditionalFormatting sqref="I37">
    <cfRule type="containsText" dxfId="2090" priority="2081" operator="containsText" text="%">
      <formula>NOT(ISERROR(SEARCH("%",I37)))</formula>
    </cfRule>
  </conditionalFormatting>
  <conditionalFormatting sqref="I37">
    <cfRule type="containsText" dxfId="2089" priority="2080" operator="containsText" text="%">
      <formula>NOT(ISERROR(SEARCH("%",I37)))</formula>
    </cfRule>
  </conditionalFormatting>
  <conditionalFormatting sqref="I37">
    <cfRule type="containsText" dxfId="2088" priority="2079" operator="containsText" text="%">
      <formula>NOT(ISERROR(SEARCH("%",I37)))</formula>
    </cfRule>
  </conditionalFormatting>
  <conditionalFormatting sqref="I37">
    <cfRule type="containsText" dxfId="2087" priority="2078" operator="containsText" text="%">
      <formula>NOT(ISERROR(SEARCH("%",I37)))</formula>
    </cfRule>
  </conditionalFormatting>
  <conditionalFormatting sqref="I37">
    <cfRule type="containsText" dxfId="2086" priority="2077" operator="containsText" text="%">
      <formula>NOT(ISERROR(SEARCH("%",I37)))</formula>
    </cfRule>
  </conditionalFormatting>
  <conditionalFormatting sqref="I37">
    <cfRule type="containsText" dxfId="2085" priority="2076" operator="containsText" text="%">
      <formula>NOT(ISERROR(SEARCH("%",I37)))</formula>
    </cfRule>
  </conditionalFormatting>
  <conditionalFormatting sqref="I37">
    <cfRule type="containsText" dxfId="2084" priority="2075" operator="containsText" text="%">
      <formula>NOT(ISERROR(SEARCH("%",I37)))</formula>
    </cfRule>
  </conditionalFormatting>
  <conditionalFormatting sqref="I37">
    <cfRule type="containsText" dxfId="2083" priority="2074" operator="containsText" text="%">
      <formula>NOT(ISERROR(SEARCH("%",I37)))</formula>
    </cfRule>
  </conditionalFormatting>
  <conditionalFormatting sqref="I37">
    <cfRule type="containsText" dxfId="2082" priority="2073" operator="containsText" text="%">
      <formula>NOT(ISERROR(SEARCH("%",I37)))</formula>
    </cfRule>
  </conditionalFormatting>
  <conditionalFormatting sqref="I37">
    <cfRule type="containsText" dxfId="2081" priority="2072" operator="containsText" text="%">
      <formula>NOT(ISERROR(SEARCH("%",I37)))</formula>
    </cfRule>
  </conditionalFormatting>
  <conditionalFormatting sqref="I37">
    <cfRule type="containsText" dxfId="2080" priority="2071" operator="containsText" text="%">
      <formula>NOT(ISERROR(SEARCH("%",I37)))</formula>
    </cfRule>
  </conditionalFormatting>
  <conditionalFormatting sqref="I37">
    <cfRule type="containsText" dxfId="2079" priority="2070" operator="containsText" text="%">
      <formula>NOT(ISERROR(SEARCH("%",I37)))</formula>
    </cfRule>
  </conditionalFormatting>
  <conditionalFormatting sqref="I37">
    <cfRule type="containsText" dxfId="2078" priority="2069" operator="containsText" text="%">
      <formula>NOT(ISERROR(SEARCH("%",I37)))</formula>
    </cfRule>
  </conditionalFormatting>
  <conditionalFormatting sqref="I37">
    <cfRule type="containsText" dxfId="2077" priority="2068" operator="containsText" text="%">
      <formula>NOT(ISERROR(SEARCH("%",I37)))</formula>
    </cfRule>
  </conditionalFormatting>
  <conditionalFormatting sqref="I37">
    <cfRule type="containsText" dxfId="2076" priority="2067" operator="containsText" text="%">
      <formula>NOT(ISERROR(SEARCH("%",I37)))</formula>
    </cfRule>
  </conditionalFormatting>
  <conditionalFormatting sqref="I37">
    <cfRule type="containsText" dxfId="2075" priority="2065" operator="containsText" text="%">
      <formula>NOT(ISERROR(SEARCH("%",I37)))</formula>
    </cfRule>
  </conditionalFormatting>
  <conditionalFormatting sqref="I37">
    <cfRule type="containsText" dxfId="2074" priority="2033" operator="containsText" text="%">
      <formula>NOT(ISERROR(SEARCH("%",I37)))</formula>
    </cfRule>
  </conditionalFormatting>
  <conditionalFormatting sqref="I37">
    <cfRule type="containsText" dxfId="2073" priority="2031" operator="containsText" text="%">
      <formula>NOT(ISERROR(SEARCH("%",I37)))</formula>
    </cfRule>
  </conditionalFormatting>
  <conditionalFormatting sqref="I37">
    <cfRule type="containsText" dxfId="2072" priority="2030" operator="containsText" text="%">
      <formula>NOT(ISERROR(SEARCH("%",I37)))</formula>
    </cfRule>
  </conditionalFormatting>
  <conditionalFormatting sqref="I37">
    <cfRule type="containsText" dxfId="2071" priority="2029" operator="containsText" text="%">
      <formula>NOT(ISERROR(SEARCH("%",I37)))</formula>
    </cfRule>
  </conditionalFormatting>
  <conditionalFormatting sqref="I37">
    <cfRule type="containsText" dxfId="2070" priority="2028" operator="containsText" text="%">
      <formula>NOT(ISERROR(SEARCH("%",I37)))</formula>
    </cfRule>
  </conditionalFormatting>
  <conditionalFormatting sqref="I37">
    <cfRule type="containsText" dxfId="2069" priority="2027" operator="containsText" text="%">
      <formula>NOT(ISERROR(SEARCH("%",I37)))</formula>
    </cfRule>
  </conditionalFormatting>
  <conditionalFormatting sqref="I37">
    <cfRule type="containsText" dxfId="2068" priority="2025" operator="containsText" text="%">
      <formula>NOT(ISERROR(SEARCH("%",I37)))</formula>
    </cfRule>
  </conditionalFormatting>
  <conditionalFormatting sqref="I37">
    <cfRule type="containsText" dxfId="2067" priority="2024" operator="containsText" text="%">
      <formula>NOT(ISERROR(SEARCH("%",I37)))</formula>
    </cfRule>
  </conditionalFormatting>
  <conditionalFormatting sqref="I37">
    <cfRule type="containsText" dxfId="2066" priority="2023" operator="containsText" text="%">
      <formula>NOT(ISERROR(SEARCH("%",I37)))</formula>
    </cfRule>
  </conditionalFormatting>
  <conditionalFormatting sqref="I37">
    <cfRule type="containsText" dxfId="2065" priority="2022" operator="containsText" text="%">
      <formula>NOT(ISERROR(SEARCH("%",I37)))</formula>
    </cfRule>
  </conditionalFormatting>
  <conditionalFormatting sqref="I37">
    <cfRule type="containsText" dxfId="2064" priority="2021" operator="containsText" text="%">
      <formula>NOT(ISERROR(SEARCH("%",I37)))</formula>
    </cfRule>
  </conditionalFormatting>
  <conditionalFormatting sqref="I37">
    <cfRule type="containsText" dxfId="2063" priority="2020" operator="containsText" text="%">
      <formula>NOT(ISERROR(SEARCH("%",I37)))</formula>
    </cfRule>
  </conditionalFormatting>
  <conditionalFormatting sqref="I37">
    <cfRule type="containsText" dxfId="2062" priority="2019" operator="containsText" text="%">
      <formula>NOT(ISERROR(SEARCH("%",I37)))</formula>
    </cfRule>
  </conditionalFormatting>
  <conditionalFormatting sqref="I37">
    <cfRule type="containsText" dxfId="2061" priority="2018" operator="containsText" text="%">
      <formula>NOT(ISERROR(SEARCH("%",I37)))</formula>
    </cfRule>
  </conditionalFormatting>
  <conditionalFormatting sqref="I37">
    <cfRule type="containsText" dxfId="2060" priority="2017" operator="containsText" text="%">
      <formula>NOT(ISERROR(SEARCH("%",I37)))</formula>
    </cfRule>
  </conditionalFormatting>
  <conditionalFormatting sqref="I37">
    <cfRule type="containsText" dxfId="2059" priority="2016" operator="containsText" text="%">
      <formula>NOT(ISERROR(SEARCH("%",I37)))</formula>
    </cfRule>
  </conditionalFormatting>
  <conditionalFormatting sqref="I37">
    <cfRule type="containsText" dxfId="2058" priority="2015" operator="containsText" text="%">
      <formula>NOT(ISERROR(SEARCH("%",I37)))</formula>
    </cfRule>
  </conditionalFormatting>
  <conditionalFormatting sqref="I37">
    <cfRule type="containsText" dxfId="2057" priority="2014" operator="containsText" text="%">
      <formula>NOT(ISERROR(SEARCH("%",I37)))</formula>
    </cfRule>
  </conditionalFormatting>
  <conditionalFormatting sqref="I37">
    <cfRule type="containsText" dxfId="2056" priority="2013" operator="containsText" text="%">
      <formula>NOT(ISERROR(SEARCH("%",I37)))</formula>
    </cfRule>
  </conditionalFormatting>
  <conditionalFormatting sqref="I37">
    <cfRule type="containsText" dxfId="2055" priority="2012" operator="containsText" text="%">
      <formula>NOT(ISERROR(SEARCH("%",I37)))</formula>
    </cfRule>
  </conditionalFormatting>
  <conditionalFormatting sqref="I37">
    <cfRule type="containsText" dxfId="2054" priority="2011" operator="containsText" text="%">
      <formula>NOT(ISERROR(SEARCH("%",I37)))</formula>
    </cfRule>
  </conditionalFormatting>
  <conditionalFormatting sqref="I37">
    <cfRule type="containsText" dxfId="2053" priority="2010" operator="containsText" text="%">
      <formula>NOT(ISERROR(SEARCH("%",I37)))</formula>
    </cfRule>
  </conditionalFormatting>
  <conditionalFormatting sqref="I37">
    <cfRule type="containsText" dxfId="2052" priority="2009" operator="containsText" text="%">
      <formula>NOT(ISERROR(SEARCH("%",I37)))</formula>
    </cfRule>
  </conditionalFormatting>
  <conditionalFormatting sqref="I37">
    <cfRule type="containsText" dxfId="2051" priority="2008" operator="containsText" text="%">
      <formula>NOT(ISERROR(SEARCH("%",I37)))</formula>
    </cfRule>
  </conditionalFormatting>
  <conditionalFormatting sqref="I37">
    <cfRule type="containsText" dxfId="2050" priority="2007" operator="containsText" text="%">
      <formula>NOT(ISERROR(SEARCH("%",I37)))</formula>
    </cfRule>
  </conditionalFormatting>
  <conditionalFormatting sqref="I37">
    <cfRule type="containsText" dxfId="2049" priority="2005" operator="containsText" text="%">
      <formula>NOT(ISERROR(SEARCH("%",I37)))</formula>
    </cfRule>
  </conditionalFormatting>
  <conditionalFormatting sqref="I37">
    <cfRule type="containsText" dxfId="2048" priority="2004" operator="containsText" text="%">
      <formula>NOT(ISERROR(SEARCH("%",I37)))</formula>
    </cfRule>
  </conditionalFormatting>
  <conditionalFormatting sqref="I37">
    <cfRule type="containsText" dxfId="2047" priority="2101" operator="containsText" text="%">
      <formula>NOT(ISERROR(SEARCH("%",I37)))</formula>
    </cfRule>
  </conditionalFormatting>
  <conditionalFormatting sqref="I37">
    <cfRule type="containsText" dxfId="2046" priority="2099" operator="containsText" text="%">
      <formula>NOT(ISERROR(SEARCH("%",I37)))</formula>
    </cfRule>
  </conditionalFormatting>
  <conditionalFormatting sqref="I37">
    <cfRule type="containsText" dxfId="2045" priority="2098" operator="containsText" text="%">
      <formula>NOT(ISERROR(SEARCH("%",I37)))</formula>
    </cfRule>
  </conditionalFormatting>
  <conditionalFormatting sqref="I37">
    <cfRule type="containsText" dxfId="2044" priority="2096" operator="containsText" text="%">
      <formula>NOT(ISERROR(SEARCH("%",I37)))</formula>
    </cfRule>
  </conditionalFormatting>
  <conditionalFormatting sqref="I37">
    <cfRule type="containsText" dxfId="2043" priority="2095" operator="containsText" text="%">
      <formula>NOT(ISERROR(SEARCH("%",I37)))</formula>
    </cfRule>
  </conditionalFormatting>
  <conditionalFormatting sqref="I37">
    <cfRule type="containsText" dxfId="2042" priority="2093" operator="containsText" text="%">
      <formula>NOT(ISERROR(SEARCH("%",I37)))</formula>
    </cfRule>
  </conditionalFormatting>
  <conditionalFormatting sqref="I37">
    <cfRule type="containsText" dxfId="2041" priority="2092" operator="containsText" text="%">
      <formula>NOT(ISERROR(SEARCH("%",I37)))</formula>
    </cfRule>
  </conditionalFormatting>
  <conditionalFormatting sqref="I37">
    <cfRule type="containsText" dxfId="2040" priority="2090" operator="containsText" text="%">
      <formula>NOT(ISERROR(SEARCH("%",I37)))</formula>
    </cfRule>
  </conditionalFormatting>
  <conditionalFormatting sqref="I37">
    <cfRule type="containsText" dxfId="2039" priority="2089" operator="containsText" text="%">
      <formula>NOT(ISERROR(SEARCH("%",I37)))</formula>
    </cfRule>
  </conditionalFormatting>
  <conditionalFormatting sqref="I37">
    <cfRule type="containsText" dxfId="2038" priority="2087" operator="containsText" text="%">
      <formula>NOT(ISERROR(SEARCH("%",I37)))</formula>
    </cfRule>
  </conditionalFormatting>
  <conditionalFormatting sqref="I37">
    <cfRule type="containsText" dxfId="2037" priority="2066" operator="containsText" text="%">
      <formula>NOT(ISERROR(SEARCH("%",I37)))</formula>
    </cfRule>
  </conditionalFormatting>
  <conditionalFormatting sqref="I37">
    <cfRule type="containsText" dxfId="2036" priority="2064" operator="containsText" text="%">
      <formula>NOT(ISERROR(SEARCH("%",I37)))</formula>
    </cfRule>
  </conditionalFormatting>
  <conditionalFormatting sqref="I37">
    <cfRule type="containsText" dxfId="2035" priority="2063" operator="containsText" text="%">
      <formula>NOT(ISERROR(SEARCH("%",I37)))</formula>
    </cfRule>
  </conditionalFormatting>
  <conditionalFormatting sqref="I37">
    <cfRule type="containsText" dxfId="2034" priority="2062" operator="containsText" text="%">
      <formula>NOT(ISERROR(SEARCH("%",I37)))</formula>
    </cfRule>
  </conditionalFormatting>
  <conditionalFormatting sqref="I37">
    <cfRule type="containsText" dxfId="2033" priority="2061" operator="containsText" text="%">
      <formula>NOT(ISERROR(SEARCH("%",I37)))</formula>
    </cfRule>
  </conditionalFormatting>
  <conditionalFormatting sqref="I37">
    <cfRule type="containsText" dxfId="2032" priority="2060" operator="containsText" text="%">
      <formula>NOT(ISERROR(SEARCH("%",I37)))</formula>
    </cfRule>
  </conditionalFormatting>
  <conditionalFormatting sqref="I37">
    <cfRule type="containsText" dxfId="2031" priority="2059" operator="containsText" text="%">
      <formula>NOT(ISERROR(SEARCH("%",I37)))</formula>
    </cfRule>
  </conditionalFormatting>
  <conditionalFormatting sqref="I37">
    <cfRule type="containsText" dxfId="2030" priority="2058" operator="containsText" text="%">
      <formula>NOT(ISERROR(SEARCH("%",I37)))</formula>
    </cfRule>
  </conditionalFormatting>
  <conditionalFormatting sqref="I37">
    <cfRule type="containsText" dxfId="2029" priority="2057" operator="containsText" text="%">
      <formula>NOT(ISERROR(SEARCH("%",I37)))</formula>
    </cfRule>
  </conditionalFormatting>
  <conditionalFormatting sqref="I37">
    <cfRule type="containsText" dxfId="2028" priority="2056" operator="containsText" text="%">
      <formula>NOT(ISERROR(SEARCH("%",I37)))</formula>
    </cfRule>
  </conditionalFormatting>
  <conditionalFormatting sqref="I37">
    <cfRule type="containsText" dxfId="2027" priority="2055" operator="containsText" text="%">
      <formula>NOT(ISERROR(SEARCH("%",I37)))</formula>
    </cfRule>
  </conditionalFormatting>
  <conditionalFormatting sqref="I37">
    <cfRule type="containsText" dxfId="2026" priority="2054" operator="containsText" text="%">
      <formula>NOT(ISERROR(SEARCH("%",I37)))</formula>
    </cfRule>
  </conditionalFormatting>
  <conditionalFormatting sqref="I37">
    <cfRule type="containsText" dxfId="2025" priority="2053" operator="containsText" text="%">
      <formula>NOT(ISERROR(SEARCH("%",I37)))</formula>
    </cfRule>
  </conditionalFormatting>
  <conditionalFormatting sqref="I37">
    <cfRule type="containsText" dxfId="2024" priority="2052" operator="containsText" text="%">
      <formula>NOT(ISERROR(SEARCH("%",I37)))</formula>
    </cfRule>
  </conditionalFormatting>
  <conditionalFormatting sqref="I37">
    <cfRule type="containsText" dxfId="2023" priority="2051" operator="containsText" text="%">
      <formula>NOT(ISERROR(SEARCH("%",I37)))</formula>
    </cfRule>
  </conditionalFormatting>
  <conditionalFormatting sqref="I37">
    <cfRule type="containsText" dxfId="2022" priority="2050" operator="containsText" text="%">
      <formula>NOT(ISERROR(SEARCH("%",I37)))</formula>
    </cfRule>
  </conditionalFormatting>
  <conditionalFormatting sqref="I37">
    <cfRule type="containsText" dxfId="2021" priority="2049" operator="containsText" text="%">
      <formula>NOT(ISERROR(SEARCH("%",I37)))</formula>
    </cfRule>
  </conditionalFormatting>
  <conditionalFormatting sqref="I37">
    <cfRule type="containsText" dxfId="2020" priority="2048" operator="containsText" text="%">
      <formula>NOT(ISERROR(SEARCH("%",I37)))</formula>
    </cfRule>
  </conditionalFormatting>
  <conditionalFormatting sqref="I37">
    <cfRule type="containsText" dxfId="2019" priority="2047" operator="containsText" text="%">
      <formula>NOT(ISERROR(SEARCH("%",I37)))</formula>
    </cfRule>
  </conditionalFormatting>
  <conditionalFormatting sqref="I37">
    <cfRule type="containsText" dxfId="2018" priority="2046" operator="containsText" text="%">
      <formula>NOT(ISERROR(SEARCH("%",I37)))</formula>
    </cfRule>
  </conditionalFormatting>
  <conditionalFormatting sqref="I37">
    <cfRule type="containsText" dxfId="2017" priority="2045" operator="containsText" text="%">
      <formula>NOT(ISERROR(SEARCH("%",I37)))</formula>
    </cfRule>
  </conditionalFormatting>
  <conditionalFormatting sqref="I37">
    <cfRule type="containsText" dxfId="2016" priority="2044" operator="containsText" text="%">
      <formula>NOT(ISERROR(SEARCH("%",I37)))</formula>
    </cfRule>
  </conditionalFormatting>
  <conditionalFormatting sqref="I37">
    <cfRule type="containsText" dxfId="2015" priority="2043" operator="containsText" text="%">
      <formula>NOT(ISERROR(SEARCH("%",I37)))</formula>
    </cfRule>
  </conditionalFormatting>
  <conditionalFormatting sqref="I37">
    <cfRule type="containsText" dxfId="2014" priority="2042" operator="containsText" text="%">
      <formula>NOT(ISERROR(SEARCH("%",I37)))</formula>
    </cfRule>
  </conditionalFormatting>
  <conditionalFormatting sqref="I37">
    <cfRule type="containsText" dxfId="2013" priority="2041" operator="containsText" text="%">
      <formula>NOT(ISERROR(SEARCH("%",I37)))</formula>
    </cfRule>
  </conditionalFormatting>
  <conditionalFormatting sqref="I37">
    <cfRule type="containsText" dxfId="2012" priority="2040" operator="containsText" text="%">
      <formula>NOT(ISERROR(SEARCH("%",I37)))</formula>
    </cfRule>
  </conditionalFormatting>
  <conditionalFormatting sqref="I37">
    <cfRule type="containsText" dxfId="2011" priority="2039" operator="containsText" text="%">
      <formula>NOT(ISERROR(SEARCH("%",I37)))</formula>
    </cfRule>
  </conditionalFormatting>
  <conditionalFormatting sqref="I37">
    <cfRule type="containsText" dxfId="2010" priority="2038" operator="containsText" text="%">
      <formula>NOT(ISERROR(SEARCH("%",I37)))</formula>
    </cfRule>
  </conditionalFormatting>
  <conditionalFormatting sqref="I37">
    <cfRule type="containsText" dxfId="2009" priority="2037" operator="containsText" text="%">
      <formula>NOT(ISERROR(SEARCH("%",I37)))</formula>
    </cfRule>
  </conditionalFormatting>
  <conditionalFormatting sqref="I37">
    <cfRule type="containsText" dxfId="2008" priority="2036" operator="containsText" text="%">
      <formula>NOT(ISERROR(SEARCH("%",I37)))</formula>
    </cfRule>
  </conditionalFormatting>
  <conditionalFormatting sqref="I37">
    <cfRule type="containsText" dxfId="2007" priority="2035" operator="containsText" text="%">
      <formula>NOT(ISERROR(SEARCH("%",I37)))</formula>
    </cfRule>
  </conditionalFormatting>
  <conditionalFormatting sqref="I37">
    <cfRule type="containsText" dxfId="2006" priority="2034" operator="containsText" text="%">
      <formula>NOT(ISERROR(SEARCH("%",I37)))</formula>
    </cfRule>
  </conditionalFormatting>
  <conditionalFormatting sqref="I37">
    <cfRule type="containsText" dxfId="2005" priority="2032" operator="containsText" text="%">
      <formula>NOT(ISERROR(SEARCH("%",I37)))</formula>
    </cfRule>
  </conditionalFormatting>
  <conditionalFormatting sqref="I37">
    <cfRule type="containsText" dxfId="2004" priority="2026" operator="containsText" text="%">
      <formula>NOT(ISERROR(SEARCH("%",I37)))</formula>
    </cfRule>
  </conditionalFormatting>
  <conditionalFormatting sqref="I37">
    <cfRule type="containsText" dxfId="2003" priority="2006" operator="containsText" text="%">
      <formula>NOT(ISERROR(SEARCH("%",I37)))</formula>
    </cfRule>
  </conditionalFormatting>
  <conditionalFormatting sqref="F39:I39">
    <cfRule type="containsText" dxfId="2002" priority="2003" operator="containsText" text="%">
      <formula>NOT(ISERROR(SEARCH("%",F39)))</formula>
    </cfRule>
  </conditionalFormatting>
  <conditionalFormatting sqref="F39:I39">
    <cfRule type="containsText" dxfId="2001" priority="2002" operator="containsText" text="%">
      <formula>NOT(ISERROR(SEARCH("%",F39)))</formula>
    </cfRule>
  </conditionalFormatting>
  <conditionalFormatting sqref="F39:I39">
    <cfRule type="containsText" dxfId="2000" priority="2001" operator="containsText" text="%">
      <formula>NOT(ISERROR(SEARCH("%",F39)))</formula>
    </cfRule>
  </conditionalFormatting>
  <conditionalFormatting sqref="F39:I39">
    <cfRule type="containsText" dxfId="1999" priority="2000" operator="containsText" text="%">
      <formula>NOT(ISERROR(SEARCH("%",F39)))</formula>
    </cfRule>
  </conditionalFormatting>
  <conditionalFormatting sqref="F39:I39">
    <cfRule type="containsText" dxfId="1998" priority="1999" operator="containsText" text="%">
      <formula>NOT(ISERROR(SEARCH("%",F39)))</formula>
    </cfRule>
  </conditionalFormatting>
  <conditionalFormatting sqref="F39:I39">
    <cfRule type="containsText" dxfId="1997" priority="1998" operator="containsText" text="%">
      <formula>NOT(ISERROR(SEARCH("%",F39)))</formula>
    </cfRule>
  </conditionalFormatting>
  <conditionalFormatting sqref="F39:I39">
    <cfRule type="containsText" dxfId="1996" priority="1997" operator="containsText" text="%">
      <formula>NOT(ISERROR(SEARCH("%",F39)))</formula>
    </cfRule>
  </conditionalFormatting>
  <conditionalFormatting sqref="F39:I39">
    <cfRule type="containsText" dxfId="1995" priority="1996" operator="containsText" text="%">
      <formula>NOT(ISERROR(SEARCH("%",F39)))</formula>
    </cfRule>
  </conditionalFormatting>
  <conditionalFormatting sqref="F39:I39">
    <cfRule type="containsText" dxfId="1994" priority="1995" operator="containsText" text="%">
      <formula>NOT(ISERROR(SEARCH("%",F39)))</formula>
    </cfRule>
  </conditionalFormatting>
  <conditionalFormatting sqref="F39:I39">
    <cfRule type="containsText" dxfId="1993" priority="1994" operator="containsText" text="%">
      <formula>NOT(ISERROR(SEARCH("%",F39)))</formula>
    </cfRule>
  </conditionalFormatting>
  <conditionalFormatting sqref="F39:I39">
    <cfRule type="containsText" dxfId="1992" priority="1993" operator="containsText" text="%">
      <formula>NOT(ISERROR(SEARCH("%",F39)))</formula>
    </cfRule>
  </conditionalFormatting>
  <conditionalFormatting sqref="F39:I39">
    <cfRule type="containsText" dxfId="1991" priority="1992" operator="containsText" text="%">
      <formula>NOT(ISERROR(SEARCH("%",F39)))</formula>
    </cfRule>
  </conditionalFormatting>
  <conditionalFormatting sqref="F39:I39">
    <cfRule type="containsText" dxfId="1990" priority="1991" operator="containsText" text="%">
      <formula>NOT(ISERROR(SEARCH("%",F39)))</formula>
    </cfRule>
  </conditionalFormatting>
  <conditionalFormatting sqref="F39:I39">
    <cfRule type="containsText" dxfId="1989" priority="1990" operator="containsText" text="%">
      <formula>NOT(ISERROR(SEARCH("%",F39)))</formula>
    </cfRule>
  </conditionalFormatting>
  <conditionalFormatting sqref="F39:I39">
    <cfRule type="containsText" dxfId="1988" priority="1989" operator="containsText" text="%">
      <formula>NOT(ISERROR(SEARCH("%",F39)))</formula>
    </cfRule>
  </conditionalFormatting>
  <conditionalFormatting sqref="F39:I39">
    <cfRule type="containsText" dxfId="1987" priority="1988" operator="containsText" text="%">
      <formula>NOT(ISERROR(SEARCH("%",F39)))</formula>
    </cfRule>
  </conditionalFormatting>
  <conditionalFormatting sqref="F39:I39">
    <cfRule type="containsText" dxfId="1986" priority="1987" operator="containsText" text="%">
      <formula>NOT(ISERROR(SEARCH("%",F39)))</formula>
    </cfRule>
  </conditionalFormatting>
  <conditionalFormatting sqref="F39:I39">
    <cfRule type="containsText" dxfId="1985" priority="1986" operator="containsText" text="%">
      <formula>NOT(ISERROR(SEARCH("%",F39)))</formula>
    </cfRule>
  </conditionalFormatting>
  <conditionalFormatting sqref="F39:I39">
    <cfRule type="containsText" dxfId="1984" priority="1985" operator="containsText" text="%">
      <formula>NOT(ISERROR(SEARCH("%",F39)))</formula>
    </cfRule>
  </conditionalFormatting>
  <conditionalFormatting sqref="F39:I39">
    <cfRule type="containsText" dxfId="1983" priority="1984" operator="containsText" text="%">
      <formula>NOT(ISERROR(SEARCH("%",F39)))</formula>
    </cfRule>
  </conditionalFormatting>
  <conditionalFormatting sqref="F39:I39">
    <cfRule type="containsText" dxfId="1982" priority="1983" operator="containsText" text="%">
      <formula>NOT(ISERROR(SEARCH("%",F39)))</formula>
    </cfRule>
  </conditionalFormatting>
  <conditionalFormatting sqref="F39:I39">
    <cfRule type="containsText" dxfId="1981" priority="1982" operator="containsText" text="%">
      <formula>NOT(ISERROR(SEARCH("%",F39)))</formula>
    </cfRule>
  </conditionalFormatting>
  <conditionalFormatting sqref="F39:I39">
    <cfRule type="containsText" dxfId="1980" priority="1981" operator="containsText" text="%">
      <formula>NOT(ISERROR(SEARCH("%",F39)))</formula>
    </cfRule>
  </conditionalFormatting>
  <conditionalFormatting sqref="F39:I39">
    <cfRule type="containsText" dxfId="1979" priority="1980" operator="containsText" text="%">
      <formula>NOT(ISERROR(SEARCH("%",F39)))</formula>
    </cfRule>
  </conditionalFormatting>
  <conditionalFormatting sqref="F39:I39">
    <cfRule type="containsText" dxfId="1978" priority="1979" operator="containsText" text="%">
      <formula>NOT(ISERROR(SEARCH("%",F39)))</formula>
    </cfRule>
  </conditionalFormatting>
  <conditionalFormatting sqref="F39:I39">
    <cfRule type="containsText" dxfId="1977" priority="1978" operator="containsText" text="%">
      <formula>NOT(ISERROR(SEARCH("%",F39)))</formula>
    </cfRule>
  </conditionalFormatting>
  <conditionalFormatting sqref="F39:I39">
    <cfRule type="containsText" dxfId="1976" priority="1977" operator="containsText" text="%">
      <formula>NOT(ISERROR(SEARCH("%",F39)))</formula>
    </cfRule>
  </conditionalFormatting>
  <conditionalFormatting sqref="F39:I39">
    <cfRule type="containsText" dxfId="1975" priority="1976" operator="containsText" text="%">
      <formula>NOT(ISERROR(SEARCH("%",F39)))</formula>
    </cfRule>
  </conditionalFormatting>
  <conditionalFormatting sqref="F39:I39">
    <cfRule type="containsText" dxfId="1974" priority="1975" operator="containsText" text="%">
      <formula>NOT(ISERROR(SEARCH("%",F39)))</formula>
    </cfRule>
  </conditionalFormatting>
  <conditionalFormatting sqref="F39:I39">
    <cfRule type="containsText" dxfId="1973" priority="1974" operator="containsText" text="%">
      <formula>NOT(ISERROR(SEARCH("%",F39)))</formula>
    </cfRule>
  </conditionalFormatting>
  <conditionalFormatting sqref="F39:I39">
    <cfRule type="containsText" dxfId="1972" priority="1973" operator="containsText" text="%">
      <formula>NOT(ISERROR(SEARCH("%",F39)))</formula>
    </cfRule>
  </conditionalFormatting>
  <conditionalFormatting sqref="F39:I39">
    <cfRule type="containsText" dxfId="1971" priority="1972" operator="containsText" text="%">
      <formula>NOT(ISERROR(SEARCH("%",F39)))</formula>
    </cfRule>
  </conditionalFormatting>
  <conditionalFormatting sqref="F39:I39">
    <cfRule type="containsText" dxfId="1970" priority="1971" operator="containsText" text="%">
      <formula>NOT(ISERROR(SEARCH("%",F39)))</formula>
    </cfRule>
  </conditionalFormatting>
  <conditionalFormatting sqref="F39:I39">
    <cfRule type="containsText" dxfId="1969" priority="1970" operator="containsText" text="%">
      <formula>NOT(ISERROR(SEARCH("%",F39)))</formula>
    </cfRule>
  </conditionalFormatting>
  <conditionalFormatting sqref="F39:I39">
    <cfRule type="containsText" dxfId="1968" priority="1969" operator="containsText" text="%">
      <formula>NOT(ISERROR(SEARCH("%",F39)))</formula>
    </cfRule>
  </conditionalFormatting>
  <conditionalFormatting sqref="F39:I39">
    <cfRule type="containsText" dxfId="1967" priority="1968" operator="containsText" text="%">
      <formula>NOT(ISERROR(SEARCH("%",F39)))</formula>
    </cfRule>
  </conditionalFormatting>
  <conditionalFormatting sqref="F39:I39">
    <cfRule type="containsText" dxfId="1966" priority="1967" operator="containsText" text="%">
      <formula>NOT(ISERROR(SEARCH("%",F39)))</formula>
    </cfRule>
  </conditionalFormatting>
  <conditionalFormatting sqref="F39:I39">
    <cfRule type="containsText" dxfId="1965" priority="1966" operator="containsText" text="%">
      <formula>NOT(ISERROR(SEARCH("%",F39)))</formula>
    </cfRule>
  </conditionalFormatting>
  <conditionalFormatting sqref="F39:I39">
    <cfRule type="containsText" dxfId="1964" priority="1965" operator="containsText" text="%">
      <formula>NOT(ISERROR(SEARCH("%",F39)))</formula>
    </cfRule>
  </conditionalFormatting>
  <conditionalFormatting sqref="F39:I39">
    <cfRule type="containsText" dxfId="1963" priority="1964" operator="containsText" text="%">
      <formula>NOT(ISERROR(SEARCH("%",F39)))</formula>
    </cfRule>
  </conditionalFormatting>
  <conditionalFormatting sqref="F39:I39">
    <cfRule type="containsText" dxfId="1962" priority="1963" operator="containsText" text="%">
      <formula>NOT(ISERROR(SEARCH("%",F39)))</formula>
    </cfRule>
  </conditionalFormatting>
  <conditionalFormatting sqref="F39:I39">
    <cfRule type="containsText" dxfId="1961" priority="1962" operator="containsText" text="%">
      <formula>NOT(ISERROR(SEARCH("%",F39)))</formula>
    </cfRule>
  </conditionalFormatting>
  <conditionalFormatting sqref="F39:I39">
    <cfRule type="containsText" dxfId="1960" priority="1961" operator="containsText" text="%">
      <formula>NOT(ISERROR(SEARCH("%",F39)))</formula>
    </cfRule>
  </conditionalFormatting>
  <conditionalFormatting sqref="F39:I39">
    <cfRule type="containsText" dxfId="1959" priority="1960" operator="containsText" text="%">
      <formula>NOT(ISERROR(SEARCH("%",F39)))</formula>
    </cfRule>
  </conditionalFormatting>
  <conditionalFormatting sqref="F39:I39">
    <cfRule type="containsText" dxfId="1958" priority="1959" operator="containsText" text="%">
      <formula>NOT(ISERROR(SEARCH("%",F39)))</formula>
    </cfRule>
  </conditionalFormatting>
  <conditionalFormatting sqref="F39:I39">
    <cfRule type="containsText" dxfId="1957" priority="1958" operator="containsText" text="%">
      <formula>NOT(ISERROR(SEARCH("%",F39)))</formula>
    </cfRule>
  </conditionalFormatting>
  <conditionalFormatting sqref="F39:I39">
    <cfRule type="containsText" dxfId="1956" priority="1957" operator="containsText" text="%">
      <formula>NOT(ISERROR(SEARCH("%",F39)))</formula>
    </cfRule>
  </conditionalFormatting>
  <conditionalFormatting sqref="F39:I39">
    <cfRule type="containsText" dxfId="1955" priority="1956" operator="containsText" text="%">
      <formula>NOT(ISERROR(SEARCH("%",F39)))</formula>
    </cfRule>
  </conditionalFormatting>
  <conditionalFormatting sqref="F39:I39">
    <cfRule type="containsText" dxfId="1954" priority="1955" operator="containsText" text="%">
      <formula>NOT(ISERROR(SEARCH("%",F39)))</formula>
    </cfRule>
  </conditionalFormatting>
  <conditionalFormatting sqref="F39:I39">
    <cfRule type="containsText" dxfId="1953" priority="1954" operator="containsText" text="%">
      <formula>NOT(ISERROR(SEARCH("%",F39)))</formula>
    </cfRule>
  </conditionalFormatting>
  <conditionalFormatting sqref="F39:I39">
    <cfRule type="containsText" dxfId="1952" priority="1953" operator="containsText" text="%">
      <formula>NOT(ISERROR(SEARCH("%",F39)))</formula>
    </cfRule>
  </conditionalFormatting>
  <conditionalFormatting sqref="F39:I39">
    <cfRule type="containsText" dxfId="1951" priority="1952" operator="containsText" text="%">
      <formula>NOT(ISERROR(SEARCH("%",F39)))</formula>
    </cfRule>
  </conditionalFormatting>
  <conditionalFormatting sqref="F39:I39">
    <cfRule type="containsText" dxfId="1950" priority="1951" operator="containsText" text="%">
      <formula>NOT(ISERROR(SEARCH("%",F39)))</formula>
    </cfRule>
  </conditionalFormatting>
  <conditionalFormatting sqref="F39:I39">
    <cfRule type="containsText" dxfId="1949" priority="1950" operator="containsText" text="%">
      <formula>NOT(ISERROR(SEARCH("%",F39)))</formula>
    </cfRule>
  </conditionalFormatting>
  <conditionalFormatting sqref="F39:I39">
    <cfRule type="containsText" dxfId="1948" priority="1949" operator="containsText" text="%">
      <formula>NOT(ISERROR(SEARCH("%",F39)))</formula>
    </cfRule>
  </conditionalFormatting>
  <conditionalFormatting sqref="F39:I39">
    <cfRule type="containsText" dxfId="1947" priority="1948" operator="containsText" text="%">
      <formula>NOT(ISERROR(SEARCH("%",F39)))</formula>
    </cfRule>
  </conditionalFormatting>
  <conditionalFormatting sqref="F39:I39">
    <cfRule type="containsText" dxfId="1946" priority="1947" operator="containsText" text="%">
      <formula>NOT(ISERROR(SEARCH("%",F39)))</formula>
    </cfRule>
  </conditionalFormatting>
  <conditionalFormatting sqref="F39:I39">
    <cfRule type="containsText" dxfId="1945" priority="1946" operator="containsText" text="%">
      <formula>NOT(ISERROR(SEARCH("%",F39)))</formula>
    </cfRule>
  </conditionalFormatting>
  <conditionalFormatting sqref="F39:I39">
    <cfRule type="containsText" dxfId="1944" priority="1945" operator="containsText" text="%">
      <formula>NOT(ISERROR(SEARCH("%",F39)))</formula>
    </cfRule>
  </conditionalFormatting>
  <conditionalFormatting sqref="F39:I39">
    <cfRule type="containsText" dxfId="1943" priority="1944" operator="containsText" text="%">
      <formula>NOT(ISERROR(SEARCH("%",F39)))</formula>
    </cfRule>
  </conditionalFormatting>
  <conditionalFormatting sqref="F39:I39">
    <cfRule type="containsText" dxfId="1942" priority="1943" operator="containsText" text="%">
      <formula>NOT(ISERROR(SEARCH("%",F39)))</formula>
    </cfRule>
  </conditionalFormatting>
  <conditionalFormatting sqref="F39:I39">
    <cfRule type="containsText" dxfId="1941" priority="1942" operator="containsText" text="%">
      <formula>NOT(ISERROR(SEARCH("%",F39)))</formula>
    </cfRule>
  </conditionalFormatting>
  <conditionalFormatting sqref="F39:I39">
    <cfRule type="containsText" dxfId="1940" priority="1941" operator="containsText" text="%">
      <formula>NOT(ISERROR(SEARCH("%",F39)))</formula>
    </cfRule>
  </conditionalFormatting>
  <conditionalFormatting sqref="F39:I39">
    <cfRule type="containsText" dxfId="1939" priority="1940" operator="containsText" text="%">
      <formula>NOT(ISERROR(SEARCH("%",F39)))</formula>
    </cfRule>
  </conditionalFormatting>
  <conditionalFormatting sqref="F39:I39">
    <cfRule type="containsText" dxfId="1938" priority="1939" operator="containsText" text="%">
      <formula>NOT(ISERROR(SEARCH("%",F39)))</formula>
    </cfRule>
  </conditionalFormatting>
  <conditionalFormatting sqref="F39:I39">
    <cfRule type="containsText" dxfId="1937" priority="1938" operator="containsText" text="%">
      <formula>NOT(ISERROR(SEARCH("%",F39)))</formula>
    </cfRule>
  </conditionalFormatting>
  <conditionalFormatting sqref="F39:I39">
    <cfRule type="containsText" dxfId="1936" priority="1937" operator="containsText" text="%">
      <formula>NOT(ISERROR(SEARCH("%",F39)))</formula>
    </cfRule>
  </conditionalFormatting>
  <conditionalFormatting sqref="F39:I39">
    <cfRule type="containsText" dxfId="1935" priority="1936" operator="containsText" text="%">
      <formula>NOT(ISERROR(SEARCH("%",F39)))</formula>
    </cfRule>
  </conditionalFormatting>
  <conditionalFormatting sqref="F39:I39">
    <cfRule type="containsText" dxfId="1934" priority="1935" operator="containsText" text="%">
      <formula>NOT(ISERROR(SEARCH("%",F39)))</formula>
    </cfRule>
  </conditionalFormatting>
  <conditionalFormatting sqref="F39:I39">
    <cfRule type="containsText" dxfId="1933" priority="1934" operator="containsText" text="%">
      <formula>NOT(ISERROR(SEARCH("%",F39)))</formula>
    </cfRule>
  </conditionalFormatting>
  <conditionalFormatting sqref="F39:I39">
    <cfRule type="containsText" dxfId="1932" priority="1933" operator="containsText" text="%">
      <formula>NOT(ISERROR(SEARCH("%",F39)))</formula>
    </cfRule>
  </conditionalFormatting>
  <conditionalFormatting sqref="F39:I39">
    <cfRule type="containsText" dxfId="1931" priority="1932" operator="containsText" text="%">
      <formula>NOT(ISERROR(SEARCH("%",F39)))</formula>
    </cfRule>
  </conditionalFormatting>
  <conditionalFormatting sqref="F39:I39">
    <cfRule type="containsText" dxfId="1930" priority="1931" operator="containsText" text="%">
      <formula>NOT(ISERROR(SEARCH("%",F39)))</formula>
    </cfRule>
  </conditionalFormatting>
  <conditionalFormatting sqref="F39:I39">
    <cfRule type="containsText" dxfId="1929" priority="1930" operator="containsText" text="%">
      <formula>NOT(ISERROR(SEARCH("%",F39)))</formula>
    </cfRule>
  </conditionalFormatting>
  <conditionalFormatting sqref="F39:I39">
    <cfRule type="containsText" dxfId="1928" priority="1929" operator="containsText" text="%">
      <formula>NOT(ISERROR(SEARCH("%",F39)))</formula>
    </cfRule>
  </conditionalFormatting>
  <conditionalFormatting sqref="F39:I39">
    <cfRule type="containsText" dxfId="1927" priority="1928" operator="containsText" text="%">
      <formula>NOT(ISERROR(SEARCH("%",F39)))</formula>
    </cfRule>
  </conditionalFormatting>
  <conditionalFormatting sqref="F39:I39">
    <cfRule type="containsText" dxfId="1926" priority="1927" operator="containsText" text="%">
      <formula>NOT(ISERROR(SEARCH("%",F39)))</formula>
    </cfRule>
  </conditionalFormatting>
  <conditionalFormatting sqref="F39:I39">
    <cfRule type="containsText" dxfId="1925" priority="1926" operator="containsText" text="%">
      <formula>NOT(ISERROR(SEARCH("%",F39)))</formula>
    </cfRule>
  </conditionalFormatting>
  <conditionalFormatting sqref="F39:I39">
    <cfRule type="containsText" dxfId="1924" priority="1925" operator="containsText" text="%">
      <formula>NOT(ISERROR(SEARCH("%",F39)))</formula>
    </cfRule>
  </conditionalFormatting>
  <conditionalFormatting sqref="F39:I39">
    <cfRule type="containsText" dxfId="1923" priority="1924" operator="containsText" text="%">
      <formula>NOT(ISERROR(SEARCH("%",F39)))</formula>
    </cfRule>
  </conditionalFormatting>
  <conditionalFormatting sqref="F39:I39">
    <cfRule type="containsText" dxfId="1922" priority="1923" operator="containsText" text="%">
      <formula>NOT(ISERROR(SEARCH("%",F39)))</formula>
    </cfRule>
  </conditionalFormatting>
  <conditionalFormatting sqref="F39:I39">
    <cfRule type="containsText" dxfId="1921" priority="1922" operator="containsText" text="%">
      <formula>NOT(ISERROR(SEARCH("%",F39)))</formula>
    </cfRule>
  </conditionalFormatting>
  <conditionalFormatting sqref="F39:I39">
    <cfRule type="containsText" dxfId="1920" priority="1921" operator="containsText" text="%">
      <formula>NOT(ISERROR(SEARCH("%",F39)))</formula>
    </cfRule>
  </conditionalFormatting>
  <conditionalFormatting sqref="F39:I39">
    <cfRule type="containsText" dxfId="1919" priority="1920" operator="containsText" text="%">
      <formula>NOT(ISERROR(SEARCH("%",F39)))</formula>
    </cfRule>
  </conditionalFormatting>
  <conditionalFormatting sqref="F39:I39">
    <cfRule type="containsText" dxfId="1918" priority="1919" operator="containsText" text="%">
      <formula>NOT(ISERROR(SEARCH("%",F39)))</formula>
    </cfRule>
  </conditionalFormatting>
  <conditionalFormatting sqref="F39:I39">
    <cfRule type="containsText" dxfId="1917" priority="1918" operator="containsText" text="%">
      <formula>NOT(ISERROR(SEARCH("%",F39)))</formula>
    </cfRule>
  </conditionalFormatting>
  <conditionalFormatting sqref="F39:I39">
    <cfRule type="containsText" dxfId="1916" priority="1917" operator="containsText" text="%">
      <formula>NOT(ISERROR(SEARCH("%",F39)))</formula>
    </cfRule>
  </conditionalFormatting>
  <conditionalFormatting sqref="F39:I39">
    <cfRule type="containsText" dxfId="1915" priority="1916" operator="containsText" text="%">
      <formula>NOT(ISERROR(SEARCH("%",F39)))</formula>
    </cfRule>
  </conditionalFormatting>
  <conditionalFormatting sqref="F39:I39">
    <cfRule type="containsText" dxfId="1914" priority="1915" operator="containsText" text="%">
      <formula>NOT(ISERROR(SEARCH("%",F39)))</formula>
    </cfRule>
  </conditionalFormatting>
  <conditionalFormatting sqref="F39:I39">
    <cfRule type="containsText" dxfId="1913" priority="1914" operator="containsText" text="%">
      <formula>NOT(ISERROR(SEARCH("%",F39)))</formula>
    </cfRule>
  </conditionalFormatting>
  <conditionalFormatting sqref="F39:I39">
    <cfRule type="containsText" dxfId="1912" priority="1913" operator="containsText" text="%">
      <formula>NOT(ISERROR(SEARCH("%",F39)))</formula>
    </cfRule>
  </conditionalFormatting>
  <conditionalFormatting sqref="F39:I39">
    <cfRule type="containsText" dxfId="1911" priority="1912" operator="containsText" text="%">
      <formula>NOT(ISERROR(SEARCH("%",F39)))</formula>
    </cfRule>
  </conditionalFormatting>
  <conditionalFormatting sqref="F39:I39">
    <cfRule type="containsText" dxfId="1910" priority="1911" operator="containsText" text="%">
      <formula>NOT(ISERROR(SEARCH("%",F39)))</formula>
    </cfRule>
  </conditionalFormatting>
  <conditionalFormatting sqref="F39:I39">
    <cfRule type="containsText" dxfId="1909" priority="1910" operator="containsText" text="%">
      <formula>NOT(ISERROR(SEARCH("%",F39)))</formula>
    </cfRule>
  </conditionalFormatting>
  <conditionalFormatting sqref="F39:I39">
    <cfRule type="containsText" dxfId="1908" priority="1909" operator="containsText" text="%">
      <formula>NOT(ISERROR(SEARCH("%",F39)))</formula>
    </cfRule>
  </conditionalFormatting>
  <conditionalFormatting sqref="F39:I39">
    <cfRule type="containsText" dxfId="1907" priority="1908" operator="containsText" text="%">
      <formula>NOT(ISERROR(SEARCH("%",F39)))</formula>
    </cfRule>
  </conditionalFormatting>
  <conditionalFormatting sqref="F39:I39">
    <cfRule type="containsText" dxfId="1906" priority="1907" operator="containsText" text="%">
      <formula>NOT(ISERROR(SEARCH("%",F39)))</formula>
    </cfRule>
  </conditionalFormatting>
  <conditionalFormatting sqref="F39:I39">
    <cfRule type="containsText" dxfId="1905" priority="1906" operator="containsText" text="%">
      <formula>NOT(ISERROR(SEARCH("%",F39)))</formula>
    </cfRule>
  </conditionalFormatting>
  <conditionalFormatting sqref="F39:I39">
    <cfRule type="containsText" dxfId="1904" priority="1905" operator="containsText" text="%">
      <formula>NOT(ISERROR(SEARCH("%",F39)))</formula>
    </cfRule>
  </conditionalFormatting>
  <conditionalFormatting sqref="F39:I39">
    <cfRule type="containsText" dxfId="1903" priority="1904" operator="containsText" text="%">
      <formula>NOT(ISERROR(SEARCH("%",F39)))</formula>
    </cfRule>
  </conditionalFormatting>
  <conditionalFormatting sqref="F39:I39">
    <cfRule type="containsText" dxfId="1902" priority="1903" operator="containsText" text="%">
      <formula>NOT(ISERROR(SEARCH("%",F39)))</formula>
    </cfRule>
  </conditionalFormatting>
  <conditionalFormatting sqref="F39:I39">
    <cfRule type="containsText" dxfId="1901" priority="1902" operator="containsText" text="%">
      <formula>NOT(ISERROR(SEARCH("%",F39)))</formula>
    </cfRule>
  </conditionalFormatting>
  <conditionalFormatting sqref="F39:I39">
    <cfRule type="containsText" dxfId="1900" priority="1901" operator="containsText" text="%">
      <formula>NOT(ISERROR(SEARCH("%",F39)))</formula>
    </cfRule>
  </conditionalFormatting>
  <conditionalFormatting sqref="F39:I39">
    <cfRule type="containsText" dxfId="1899" priority="1900" operator="containsText" text="%">
      <formula>NOT(ISERROR(SEARCH("%",F39)))</formula>
    </cfRule>
  </conditionalFormatting>
  <conditionalFormatting sqref="F39:I39">
    <cfRule type="containsText" dxfId="1898" priority="1899" operator="containsText" text="%">
      <formula>NOT(ISERROR(SEARCH("%",F39)))</formula>
    </cfRule>
  </conditionalFormatting>
  <conditionalFormatting sqref="F39:I39">
    <cfRule type="containsText" dxfId="1897" priority="1898" operator="containsText" text="%">
      <formula>NOT(ISERROR(SEARCH("%",F39)))</formula>
    </cfRule>
  </conditionalFormatting>
  <conditionalFormatting sqref="F39:I39">
    <cfRule type="containsText" dxfId="1896" priority="1897" operator="containsText" text="%">
      <formula>NOT(ISERROR(SEARCH("%",F39)))</formula>
    </cfRule>
  </conditionalFormatting>
  <conditionalFormatting sqref="F39:I39">
    <cfRule type="containsText" dxfId="1895" priority="1896" operator="containsText" text="%">
      <formula>NOT(ISERROR(SEARCH("%",F39)))</formula>
    </cfRule>
  </conditionalFormatting>
  <conditionalFormatting sqref="F39:I39">
    <cfRule type="containsText" dxfId="1894" priority="1895" operator="containsText" text="%">
      <formula>NOT(ISERROR(SEARCH("%",F39)))</formula>
    </cfRule>
  </conditionalFormatting>
  <conditionalFormatting sqref="F39:I39">
    <cfRule type="containsText" dxfId="1893" priority="1894" operator="containsText" text="%">
      <formula>NOT(ISERROR(SEARCH("%",F39)))</formula>
    </cfRule>
  </conditionalFormatting>
  <conditionalFormatting sqref="F39:I39">
    <cfRule type="containsText" dxfId="1892" priority="1893" operator="containsText" text="%">
      <formula>NOT(ISERROR(SEARCH("%",F39)))</formula>
    </cfRule>
  </conditionalFormatting>
  <conditionalFormatting sqref="F39:I39">
    <cfRule type="containsText" dxfId="1891" priority="1892" operator="containsText" text="%">
      <formula>NOT(ISERROR(SEARCH("%",F39)))</formula>
    </cfRule>
  </conditionalFormatting>
  <conditionalFormatting sqref="F39:I39">
    <cfRule type="containsText" dxfId="1890" priority="1891" operator="containsText" text="%">
      <formula>NOT(ISERROR(SEARCH("%",F39)))</formula>
    </cfRule>
  </conditionalFormatting>
  <conditionalFormatting sqref="F39:I39">
    <cfRule type="containsText" dxfId="1889" priority="1890" operator="containsText" text="%">
      <formula>NOT(ISERROR(SEARCH("%",F39)))</formula>
    </cfRule>
  </conditionalFormatting>
  <conditionalFormatting sqref="F39:I39">
    <cfRule type="containsText" dxfId="1888" priority="1889" operator="containsText" text="%">
      <formula>NOT(ISERROR(SEARCH("%",F39)))</formula>
    </cfRule>
  </conditionalFormatting>
  <conditionalFormatting sqref="F39:I39">
    <cfRule type="containsText" dxfId="1887" priority="1888" operator="containsText" text="%">
      <formula>NOT(ISERROR(SEARCH("%",F39)))</formula>
    </cfRule>
  </conditionalFormatting>
  <conditionalFormatting sqref="F39:I39">
    <cfRule type="containsText" dxfId="1886" priority="1887" operator="containsText" text="%">
      <formula>NOT(ISERROR(SEARCH("%",F39)))</formula>
    </cfRule>
  </conditionalFormatting>
  <conditionalFormatting sqref="F39:I39">
    <cfRule type="containsText" dxfId="1885" priority="1886" operator="containsText" text="%">
      <formula>NOT(ISERROR(SEARCH("%",F39)))</formula>
    </cfRule>
  </conditionalFormatting>
  <conditionalFormatting sqref="F39:I39">
    <cfRule type="containsText" dxfId="1884" priority="1885" operator="containsText" text="%">
      <formula>NOT(ISERROR(SEARCH("%",F39)))</formula>
    </cfRule>
  </conditionalFormatting>
  <conditionalFormatting sqref="F39:I39">
    <cfRule type="containsText" dxfId="1883" priority="1884" operator="containsText" text="%">
      <formula>NOT(ISERROR(SEARCH("%",F39)))</formula>
    </cfRule>
  </conditionalFormatting>
  <conditionalFormatting sqref="F39:I39">
    <cfRule type="containsText" dxfId="1882" priority="1883" operator="containsText" text="%">
      <formula>NOT(ISERROR(SEARCH("%",F39)))</formula>
    </cfRule>
  </conditionalFormatting>
  <conditionalFormatting sqref="F39:I39">
    <cfRule type="containsText" dxfId="1881" priority="1882" operator="containsText" text="%">
      <formula>NOT(ISERROR(SEARCH("%",F39)))</formula>
    </cfRule>
  </conditionalFormatting>
  <conditionalFormatting sqref="F39:I39">
    <cfRule type="containsText" dxfId="1880" priority="1881" operator="containsText" text="%">
      <formula>NOT(ISERROR(SEARCH("%",F39)))</formula>
    </cfRule>
  </conditionalFormatting>
  <conditionalFormatting sqref="F39:I39">
    <cfRule type="containsText" dxfId="1879" priority="1880" operator="containsText" text="%">
      <formula>NOT(ISERROR(SEARCH("%",F39)))</formula>
    </cfRule>
  </conditionalFormatting>
  <conditionalFormatting sqref="F39:I39">
    <cfRule type="containsText" dxfId="1878" priority="1879" operator="containsText" text="%">
      <formula>NOT(ISERROR(SEARCH("%",F39)))</formula>
    </cfRule>
  </conditionalFormatting>
  <conditionalFormatting sqref="F39:I39">
    <cfRule type="containsText" dxfId="1877" priority="1878" operator="containsText" text="%">
      <formula>NOT(ISERROR(SEARCH("%",F39)))</formula>
    </cfRule>
  </conditionalFormatting>
  <conditionalFormatting sqref="F39:I39">
    <cfRule type="containsText" dxfId="1876" priority="1877" operator="containsText" text="%">
      <formula>NOT(ISERROR(SEARCH("%",F39)))</formula>
    </cfRule>
  </conditionalFormatting>
  <conditionalFormatting sqref="F39:I39">
    <cfRule type="containsText" dxfId="1875" priority="1876" operator="containsText" text="%">
      <formula>NOT(ISERROR(SEARCH("%",F39)))</formula>
    </cfRule>
  </conditionalFormatting>
  <conditionalFormatting sqref="F39:I39">
    <cfRule type="containsText" dxfId="1874" priority="1875" operator="containsText" text="%">
      <formula>NOT(ISERROR(SEARCH("%",F39)))</formula>
    </cfRule>
  </conditionalFormatting>
  <conditionalFormatting sqref="F39:I39">
    <cfRule type="containsText" dxfId="1873" priority="1874" operator="containsText" text="%">
      <formula>NOT(ISERROR(SEARCH("%",F39)))</formula>
    </cfRule>
  </conditionalFormatting>
  <conditionalFormatting sqref="F39:I39">
    <cfRule type="containsText" dxfId="1872" priority="1873" operator="containsText" text="%">
      <formula>NOT(ISERROR(SEARCH("%",F39)))</formula>
    </cfRule>
  </conditionalFormatting>
  <conditionalFormatting sqref="F39:I39">
    <cfRule type="containsText" dxfId="1871" priority="1872" operator="containsText" text="%">
      <formula>NOT(ISERROR(SEARCH("%",F39)))</formula>
    </cfRule>
  </conditionalFormatting>
  <conditionalFormatting sqref="F39:I39">
    <cfRule type="containsText" dxfId="1870" priority="1871" operator="containsText" text="%">
      <formula>NOT(ISERROR(SEARCH("%",F39)))</formula>
    </cfRule>
  </conditionalFormatting>
  <conditionalFormatting sqref="F39:I39">
    <cfRule type="containsText" dxfId="1869" priority="1870" operator="containsText" text="%">
      <formula>NOT(ISERROR(SEARCH("%",F39)))</formula>
    </cfRule>
  </conditionalFormatting>
  <conditionalFormatting sqref="F39:I39">
    <cfRule type="containsText" dxfId="1868" priority="1869" operator="containsText" text="%">
      <formula>NOT(ISERROR(SEARCH("%",F39)))</formula>
    </cfRule>
  </conditionalFormatting>
  <conditionalFormatting sqref="F39:I39">
    <cfRule type="containsText" dxfId="1867" priority="1868" operator="containsText" text="%">
      <formula>NOT(ISERROR(SEARCH("%",F39)))</formula>
    </cfRule>
  </conditionalFormatting>
  <conditionalFormatting sqref="F39:I39">
    <cfRule type="containsText" dxfId="1866" priority="1867" operator="containsText" text="%">
      <formula>NOT(ISERROR(SEARCH("%",F39)))</formula>
    </cfRule>
  </conditionalFormatting>
  <conditionalFormatting sqref="F39:I39">
    <cfRule type="containsText" dxfId="1865" priority="1866" operator="containsText" text="%">
      <formula>NOT(ISERROR(SEARCH("%",F39)))</formula>
    </cfRule>
  </conditionalFormatting>
  <conditionalFormatting sqref="F39:I39">
    <cfRule type="containsText" dxfId="1864" priority="1865" operator="containsText" text="%">
      <formula>NOT(ISERROR(SEARCH("%",F39)))</formula>
    </cfRule>
  </conditionalFormatting>
  <conditionalFormatting sqref="F39:I39">
    <cfRule type="containsText" dxfId="1863" priority="1864" operator="containsText" text="%">
      <formula>NOT(ISERROR(SEARCH("%",F39)))</formula>
    </cfRule>
  </conditionalFormatting>
  <conditionalFormatting sqref="F39:I39">
    <cfRule type="containsText" dxfId="1862" priority="1863" operator="containsText" text="%">
      <formula>NOT(ISERROR(SEARCH("%",F39)))</formula>
    </cfRule>
  </conditionalFormatting>
  <conditionalFormatting sqref="F39:I39">
    <cfRule type="containsText" dxfId="1861" priority="1862" operator="containsText" text="%">
      <formula>NOT(ISERROR(SEARCH("%",F39)))</formula>
    </cfRule>
  </conditionalFormatting>
  <conditionalFormatting sqref="F39:I39">
    <cfRule type="containsText" dxfId="1860" priority="1861" operator="containsText" text="%">
      <formula>NOT(ISERROR(SEARCH("%",F39)))</formula>
    </cfRule>
  </conditionalFormatting>
  <conditionalFormatting sqref="F39:I39">
    <cfRule type="containsText" dxfId="1859" priority="1860" operator="containsText" text="%">
      <formula>NOT(ISERROR(SEARCH("%",F39)))</formula>
    </cfRule>
  </conditionalFormatting>
  <conditionalFormatting sqref="F39:I39">
    <cfRule type="containsText" dxfId="1858" priority="1859" operator="containsText" text="%">
      <formula>NOT(ISERROR(SEARCH("%",F39)))</formula>
    </cfRule>
  </conditionalFormatting>
  <conditionalFormatting sqref="F39:I39">
    <cfRule type="containsText" dxfId="1857" priority="1858" operator="containsText" text="%">
      <formula>NOT(ISERROR(SEARCH("%",F39)))</formula>
    </cfRule>
  </conditionalFormatting>
  <conditionalFormatting sqref="F39:I39">
    <cfRule type="containsText" dxfId="1856" priority="1857" operator="containsText" text="%">
      <formula>NOT(ISERROR(SEARCH("%",F39)))</formula>
    </cfRule>
  </conditionalFormatting>
  <conditionalFormatting sqref="F39:I39">
    <cfRule type="containsText" dxfId="1855" priority="1856" operator="containsText" text="%">
      <formula>NOT(ISERROR(SEARCH("%",F39)))</formula>
    </cfRule>
  </conditionalFormatting>
  <conditionalFormatting sqref="F39:I39">
    <cfRule type="containsText" dxfId="1854" priority="1855" operator="containsText" text="%">
      <formula>NOT(ISERROR(SEARCH("%",F39)))</formula>
    </cfRule>
  </conditionalFormatting>
  <conditionalFormatting sqref="F39:I39">
    <cfRule type="containsText" dxfId="1853" priority="1854" operator="containsText" text="%">
      <formula>NOT(ISERROR(SEARCH("%",F39)))</formula>
    </cfRule>
  </conditionalFormatting>
  <conditionalFormatting sqref="F39:I39">
    <cfRule type="containsText" dxfId="1852" priority="1853" operator="containsText" text="%">
      <formula>NOT(ISERROR(SEARCH("%",F39)))</formula>
    </cfRule>
  </conditionalFormatting>
  <conditionalFormatting sqref="F39:I39">
    <cfRule type="containsText" dxfId="1851" priority="1852" operator="containsText" text="%">
      <formula>NOT(ISERROR(SEARCH("%",F39)))</formula>
    </cfRule>
  </conditionalFormatting>
  <conditionalFormatting sqref="F39:I39">
    <cfRule type="containsText" dxfId="1850" priority="1851" operator="containsText" text="%">
      <formula>NOT(ISERROR(SEARCH("%",F39)))</formula>
    </cfRule>
  </conditionalFormatting>
  <conditionalFormatting sqref="F39:I39">
    <cfRule type="containsText" dxfId="1849" priority="1849" operator="containsText" text="%">
      <formula>NOT(ISERROR(SEARCH("%",F39)))</formula>
    </cfRule>
  </conditionalFormatting>
  <conditionalFormatting sqref="F39:I39">
    <cfRule type="containsText" dxfId="1848" priority="1846" operator="containsText" text="%">
      <formula>NOT(ISERROR(SEARCH("%",F39)))</formula>
    </cfRule>
  </conditionalFormatting>
  <conditionalFormatting sqref="F39:I39">
    <cfRule type="containsText" dxfId="1847" priority="1843" operator="containsText" text="%">
      <formula>NOT(ISERROR(SEARCH("%",F39)))</formula>
    </cfRule>
  </conditionalFormatting>
  <conditionalFormatting sqref="F39:I39">
    <cfRule type="containsText" dxfId="1846" priority="1840" operator="containsText" text="%">
      <formula>NOT(ISERROR(SEARCH("%",F39)))</formula>
    </cfRule>
  </conditionalFormatting>
  <conditionalFormatting sqref="F39:I39">
    <cfRule type="containsText" dxfId="1845" priority="1837" operator="containsText" text="%">
      <formula>NOT(ISERROR(SEARCH("%",F39)))</formula>
    </cfRule>
  </conditionalFormatting>
  <conditionalFormatting sqref="F39:I39">
    <cfRule type="containsText" dxfId="1844" priority="1835" operator="containsText" text="%">
      <formula>NOT(ISERROR(SEARCH("%",F39)))</formula>
    </cfRule>
  </conditionalFormatting>
  <conditionalFormatting sqref="F39:I39">
    <cfRule type="containsText" dxfId="1843" priority="1834" operator="containsText" text="%">
      <formula>NOT(ISERROR(SEARCH("%",F39)))</formula>
    </cfRule>
  </conditionalFormatting>
  <conditionalFormatting sqref="F39:I39">
    <cfRule type="containsText" dxfId="1842" priority="1833" operator="containsText" text="%">
      <formula>NOT(ISERROR(SEARCH("%",F39)))</formula>
    </cfRule>
  </conditionalFormatting>
  <conditionalFormatting sqref="F39:I39">
    <cfRule type="containsText" dxfId="1841" priority="1832" operator="containsText" text="%">
      <formula>NOT(ISERROR(SEARCH("%",F39)))</formula>
    </cfRule>
  </conditionalFormatting>
  <conditionalFormatting sqref="F39:I39">
    <cfRule type="containsText" dxfId="1840" priority="1831" operator="containsText" text="%">
      <formula>NOT(ISERROR(SEARCH("%",F39)))</formula>
    </cfRule>
  </conditionalFormatting>
  <conditionalFormatting sqref="F39:I39">
    <cfRule type="containsText" dxfId="1839" priority="1830" operator="containsText" text="%">
      <formula>NOT(ISERROR(SEARCH("%",F39)))</formula>
    </cfRule>
  </conditionalFormatting>
  <conditionalFormatting sqref="F39:I39">
    <cfRule type="containsText" dxfId="1838" priority="1829" operator="containsText" text="%">
      <formula>NOT(ISERROR(SEARCH("%",F39)))</formula>
    </cfRule>
  </conditionalFormatting>
  <conditionalFormatting sqref="F39:I39">
    <cfRule type="containsText" dxfId="1837" priority="1828" operator="containsText" text="%">
      <formula>NOT(ISERROR(SEARCH("%",F39)))</formula>
    </cfRule>
  </conditionalFormatting>
  <conditionalFormatting sqref="F39:I39">
    <cfRule type="containsText" dxfId="1836" priority="1827" operator="containsText" text="%">
      <formula>NOT(ISERROR(SEARCH("%",F39)))</formula>
    </cfRule>
  </conditionalFormatting>
  <conditionalFormatting sqref="F39:I39">
    <cfRule type="containsText" dxfId="1835" priority="1826" operator="containsText" text="%">
      <formula>NOT(ISERROR(SEARCH("%",F39)))</formula>
    </cfRule>
  </conditionalFormatting>
  <conditionalFormatting sqref="F39:I39">
    <cfRule type="containsText" dxfId="1834" priority="1825" operator="containsText" text="%">
      <formula>NOT(ISERROR(SEARCH("%",F39)))</formula>
    </cfRule>
  </conditionalFormatting>
  <conditionalFormatting sqref="F39:I39">
    <cfRule type="containsText" dxfId="1833" priority="1824" operator="containsText" text="%">
      <formula>NOT(ISERROR(SEARCH("%",F39)))</formula>
    </cfRule>
  </conditionalFormatting>
  <conditionalFormatting sqref="F39:I39">
    <cfRule type="containsText" dxfId="1832" priority="1823" operator="containsText" text="%">
      <formula>NOT(ISERROR(SEARCH("%",F39)))</formula>
    </cfRule>
  </conditionalFormatting>
  <conditionalFormatting sqref="F39:I39">
    <cfRule type="containsText" dxfId="1831" priority="1822" operator="containsText" text="%">
      <formula>NOT(ISERROR(SEARCH("%",F39)))</formula>
    </cfRule>
  </conditionalFormatting>
  <conditionalFormatting sqref="F39:I39">
    <cfRule type="containsText" dxfId="1830" priority="1821" operator="containsText" text="%">
      <formula>NOT(ISERROR(SEARCH("%",F39)))</formula>
    </cfRule>
  </conditionalFormatting>
  <conditionalFormatting sqref="F39:I39">
    <cfRule type="containsText" dxfId="1829" priority="1820" operator="containsText" text="%">
      <formula>NOT(ISERROR(SEARCH("%",F39)))</formula>
    </cfRule>
  </conditionalFormatting>
  <conditionalFormatting sqref="F39:I39">
    <cfRule type="containsText" dxfId="1828" priority="1819" operator="containsText" text="%">
      <formula>NOT(ISERROR(SEARCH("%",F39)))</formula>
    </cfRule>
  </conditionalFormatting>
  <conditionalFormatting sqref="F39:I39">
    <cfRule type="containsText" dxfId="1827" priority="1818" operator="containsText" text="%">
      <formula>NOT(ISERROR(SEARCH("%",F39)))</formula>
    </cfRule>
  </conditionalFormatting>
  <conditionalFormatting sqref="F39:I39">
    <cfRule type="containsText" dxfId="1826" priority="1817" operator="containsText" text="%">
      <formula>NOT(ISERROR(SEARCH("%",F39)))</formula>
    </cfRule>
  </conditionalFormatting>
  <conditionalFormatting sqref="F39:I39">
    <cfRule type="containsText" dxfId="1825" priority="1816" operator="containsText" text="%">
      <formula>NOT(ISERROR(SEARCH("%",F39)))</formula>
    </cfRule>
  </conditionalFormatting>
  <conditionalFormatting sqref="F39:I39">
    <cfRule type="containsText" dxfId="1824" priority="1814" operator="containsText" text="%">
      <formula>NOT(ISERROR(SEARCH("%",F39)))</formula>
    </cfRule>
  </conditionalFormatting>
  <conditionalFormatting sqref="F39:I39">
    <cfRule type="containsText" dxfId="1823" priority="1782" operator="containsText" text="%">
      <formula>NOT(ISERROR(SEARCH("%",F39)))</formula>
    </cfRule>
  </conditionalFormatting>
  <conditionalFormatting sqref="F39:I39">
    <cfRule type="containsText" dxfId="1822" priority="1780" operator="containsText" text="%">
      <formula>NOT(ISERROR(SEARCH("%",F39)))</formula>
    </cfRule>
  </conditionalFormatting>
  <conditionalFormatting sqref="F39:I39">
    <cfRule type="containsText" dxfId="1821" priority="1779" operator="containsText" text="%">
      <formula>NOT(ISERROR(SEARCH("%",F39)))</formula>
    </cfRule>
  </conditionalFormatting>
  <conditionalFormatting sqref="F39:I39">
    <cfRule type="containsText" dxfId="1820" priority="1778" operator="containsText" text="%">
      <formula>NOT(ISERROR(SEARCH("%",F39)))</formula>
    </cfRule>
  </conditionalFormatting>
  <conditionalFormatting sqref="F39:I39">
    <cfRule type="containsText" dxfId="1819" priority="1777" operator="containsText" text="%">
      <formula>NOT(ISERROR(SEARCH("%",F39)))</formula>
    </cfRule>
  </conditionalFormatting>
  <conditionalFormatting sqref="F39:I39">
    <cfRule type="containsText" dxfId="1818" priority="1776" operator="containsText" text="%">
      <formula>NOT(ISERROR(SEARCH("%",F39)))</formula>
    </cfRule>
  </conditionalFormatting>
  <conditionalFormatting sqref="F39:I39">
    <cfRule type="containsText" dxfId="1817" priority="1774" operator="containsText" text="%">
      <formula>NOT(ISERROR(SEARCH("%",F39)))</formula>
    </cfRule>
  </conditionalFormatting>
  <conditionalFormatting sqref="F39:I39">
    <cfRule type="containsText" dxfId="1816" priority="1773" operator="containsText" text="%">
      <formula>NOT(ISERROR(SEARCH("%",F39)))</formula>
    </cfRule>
  </conditionalFormatting>
  <conditionalFormatting sqref="F39:I39">
    <cfRule type="containsText" dxfId="1815" priority="1772" operator="containsText" text="%">
      <formula>NOT(ISERROR(SEARCH("%",F39)))</formula>
    </cfRule>
  </conditionalFormatting>
  <conditionalFormatting sqref="F39:I39">
    <cfRule type="containsText" dxfId="1814" priority="1771" operator="containsText" text="%">
      <formula>NOT(ISERROR(SEARCH("%",F39)))</formula>
    </cfRule>
  </conditionalFormatting>
  <conditionalFormatting sqref="F39:I39">
    <cfRule type="containsText" dxfId="1813" priority="1770" operator="containsText" text="%">
      <formula>NOT(ISERROR(SEARCH("%",F39)))</formula>
    </cfRule>
  </conditionalFormatting>
  <conditionalFormatting sqref="F39:I39">
    <cfRule type="containsText" dxfId="1812" priority="1769" operator="containsText" text="%">
      <formula>NOT(ISERROR(SEARCH("%",F39)))</formula>
    </cfRule>
  </conditionalFormatting>
  <conditionalFormatting sqref="F39:I39">
    <cfRule type="containsText" dxfId="1811" priority="1768" operator="containsText" text="%">
      <formula>NOT(ISERROR(SEARCH("%",F39)))</formula>
    </cfRule>
  </conditionalFormatting>
  <conditionalFormatting sqref="F39:I39">
    <cfRule type="containsText" dxfId="1810" priority="1767" operator="containsText" text="%">
      <formula>NOT(ISERROR(SEARCH("%",F39)))</formula>
    </cfRule>
  </conditionalFormatting>
  <conditionalFormatting sqref="F39:I39">
    <cfRule type="containsText" dxfId="1809" priority="1766" operator="containsText" text="%">
      <formula>NOT(ISERROR(SEARCH("%",F39)))</formula>
    </cfRule>
  </conditionalFormatting>
  <conditionalFormatting sqref="F39:I39">
    <cfRule type="containsText" dxfId="1808" priority="1765" operator="containsText" text="%">
      <formula>NOT(ISERROR(SEARCH("%",F39)))</formula>
    </cfRule>
  </conditionalFormatting>
  <conditionalFormatting sqref="F39:I39">
    <cfRule type="containsText" dxfId="1807" priority="1764" operator="containsText" text="%">
      <formula>NOT(ISERROR(SEARCH("%",F39)))</formula>
    </cfRule>
  </conditionalFormatting>
  <conditionalFormatting sqref="F39:I39">
    <cfRule type="containsText" dxfId="1806" priority="1763" operator="containsText" text="%">
      <formula>NOT(ISERROR(SEARCH("%",F39)))</formula>
    </cfRule>
  </conditionalFormatting>
  <conditionalFormatting sqref="F39:I39">
    <cfRule type="containsText" dxfId="1805" priority="1762" operator="containsText" text="%">
      <formula>NOT(ISERROR(SEARCH("%",F39)))</formula>
    </cfRule>
  </conditionalFormatting>
  <conditionalFormatting sqref="F39:I39">
    <cfRule type="containsText" dxfId="1804" priority="1761" operator="containsText" text="%">
      <formula>NOT(ISERROR(SEARCH("%",F39)))</formula>
    </cfRule>
  </conditionalFormatting>
  <conditionalFormatting sqref="F39:I39">
    <cfRule type="containsText" dxfId="1803" priority="1760" operator="containsText" text="%">
      <formula>NOT(ISERROR(SEARCH("%",F39)))</formula>
    </cfRule>
  </conditionalFormatting>
  <conditionalFormatting sqref="F39:I39">
    <cfRule type="containsText" dxfId="1802" priority="1759" operator="containsText" text="%">
      <formula>NOT(ISERROR(SEARCH("%",F39)))</formula>
    </cfRule>
  </conditionalFormatting>
  <conditionalFormatting sqref="F39:I39">
    <cfRule type="containsText" dxfId="1801" priority="1758" operator="containsText" text="%">
      <formula>NOT(ISERROR(SEARCH("%",F39)))</formula>
    </cfRule>
  </conditionalFormatting>
  <conditionalFormatting sqref="F39:I39">
    <cfRule type="containsText" dxfId="1800" priority="1757" operator="containsText" text="%">
      <formula>NOT(ISERROR(SEARCH("%",F39)))</formula>
    </cfRule>
  </conditionalFormatting>
  <conditionalFormatting sqref="F39:I39">
    <cfRule type="containsText" dxfId="1799" priority="1756" operator="containsText" text="%">
      <formula>NOT(ISERROR(SEARCH("%",F39)))</formula>
    </cfRule>
  </conditionalFormatting>
  <conditionalFormatting sqref="F39:I39">
    <cfRule type="containsText" dxfId="1798" priority="1754" operator="containsText" text="%">
      <formula>NOT(ISERROR(SEARCH("%",F39)))</formula>
    </cfRule>
  </conditionalFormatting>
  <conditionalFormatting sqref="F39:I39">
    <cfRule type="containsText" dxfId="1797" priority="1753" operator="containsText" text="%">
      <formula>NOT(ISERROR(SEARCH("%",F39)))</formula>
    </cfRule>
  </conditionalFormatting>
  <conditionalFormatting sqref="F39:I39">
    <cfRule type="containsText" dxfId="1796" priority="1850" operator="containsText" text="%">
      <formula>NOT(ISERROR(SEARCH("%",F39)))</formula>
    </cfRule>
  </conditionalFormatting>
  <conditionalFormatting sqref="F39:I39">
    <cfRule type="containsText" dxfId="1795" priority="1848" operator="containsText" text="%">
      <formula>NOT(ISERROR(SEARCH("%",F39)))</formula>
    </cfRule>
  </conditionalFormatting>
  <conditionalFormatting sqref="F39:I39">
    <cfRule type="containsText" dxfId="1794" priority="1847" operator="containsText" text="%">
      <formula>NOT(ISERROR(SEARCH("%",F39)))</formula>
    </cfRule>
  </conditionalFormatting>
  <conditionalFormatting sqref="F39:I39">
    <cfRule type="containsText" dxfId="1793" priority="1845" operator="containsText" text="%">
      <formula>NOT(ISERROR(SEARCH("%",F39)))</formula>
    </cfRule>
  </conditionalFormatting>
  <conditionalFormatting sqref="F39:I39">
    <cfRule type="containsText" dxfId="1792" priority="1844" operator="containsText" text="%">
      <formula>NOT(ISERROR(SEARCH("%",F39)))</formula>
    </cfRule>
  </conditionalFormatting>
  <conditionalFormatting sqref="F39:I39">
    <cfRule type="containsText" dxfId="1791" priority="1842" operator="containsText" text="%">
      <formula>NOT(ISERROR(SEARCH("%",F39)))</formula>
    </cfRule>
  </conditionalFormatting>
  <conditionalFormatting sqref="F39:I39">
    <cfRule type="containsText" dxfId="1790" priority="1841" operator="containsText" text="%">
      <formula>NOT(ISERROR(SEARCH("%",F39)))</formula>
    </cfRule>
  </conditionalFormatting>
  <conditionalFormatting sqref="F39:I39">
    <cfRule type="containsText" dxfId="1789" priority="1839" operator="containsText" text="%">
      <formula>NOT(ISERROR(SEARCH("%",F39)))</formula>
    </cfRule>
  </conditionalFormatting>
  <conditionalFormatting sqref="F39:I39">
    <cfRule type="containsText" dxfId="1788" priority="1838" operator="containsText" text="%">
      <formula>NOT(ISERROR(SEARCH("%",F39)))</formula>
    </cfRule>
  </conditionalFormatting>
  <conditionalFormatting sqref="F39:I39">
    <cfRule type="containsText" dxfId="1787" priority="1836" operator="containsText" text="%">
      <formula>NOT(ISERROR(SEARCH("%",F39)))</formula>
    </cfRule>
  </conditionalFormatting>
  <conditionalFormatting sqref="F39:I39">
    <cfRule type="containsText" dxfId="1786" priority="1815" operator="containsText" text="%">
      <formula>NOT(ISERROR(SEARCH("%",F39)))</formula>
    </cfRule>
  </conditionalFormatting>
  <conditionalFormatting sqref="F39:I39">
    <cfRule type="containsText" dxfId="1785" priority="1813" operator="containsText" text="%">
      <formula>NOT(ISERROR(SEARCH("%",F39)))</formula>
    </cfRule>
  </conditionalFormatting>
  <conditionalFormatting sqref="F39:I39">
    <cfRule type="containsText" dxfId="1784" priority="1812" operator="containsText" text="%">
      <formula>NOT(ISERROR(SEARCH("%",F39)))</formula>
    </cfRule>
  </conditionalFormatting>
  <conditionalFormatting sqref="F39:I39">
    <cfRule type="containsText" dxfId="1783" priority="1811" operator="containsText" text="%">
      <formula>NOT(ISERROR(SEARCH("%",F39)))</formula>
    </cfRule>
  </conditionalFormatting>
  <conditionalFormatting sqref="F39:I39">
    <cfRule type="containsText" dxfId="1782" priority="1810" operator="containsText" text="%">
      <formula>NOT(ISERROR(SEARCH("%",F39)))</formula>
    </cfRule>
  </conditionalFormatting>
  <conditionalFormatting sqref="F39:I39">
    <cfRule type="containsText" dxfId="1781" priority="1809" operator="containsText" text="%">
      <formula>NOT(ISERROR(SEARCH("%",F39)))</formula>
    </cfRule>
  </conditionalFormatting>
  <conditionalFormatting sqref="F39:I39">
    <cfRule type="containsText" dxfId="1780" priority="1808" operator="containsText" text="%">
      <formula>NOT(ISERROR(SEARCH("%",F39)))</formula>
    </cfRule>
  </conditionalFormatting>
  <conditionalFormatting sqref="F39:I39">
    <cfRule type="containsText" dxfId="1779" priority="1807" operator="containsText" text="%">
      <formula>NOT(ISERROR(SEARCH("%",F39)))</formula>
    </cfRule>
  </conditionalFormatting>
  <conditionalFormatting sqref="F39:I39">
    <cfRule type="containsText" dxfId="1778" priority="1806" operator="containsText" text="%">
      <formula>NOT(ISERROR(SEARCH("%",F39)))</formula>
    </cfRule>
  </conditionalFormatting>
  <conditionalFormatting sqref="F39:I39">
    <cfRule type="containsText" dxfId="1777" priority="1805" operator="containsText" text="%">
      <formula>NOT(ISERROR(SEARCH("%",F39)))</formula>
    </cfRule>
  </conditionalFormatting>
  <conditionalFormatting sqref="F39:I39">
    <cfRule type="containsText" dxfId="1776" priority="1804" operator="containsText" text="%">
      <formula>NOT(ISERROR(SEARCH("%",F39)))</formula>
    </cfRule>
  </conditionalFormatting>
  <conditionalFormatting sqref="F39:I39">
    <cfRule type="containsText" dxfId="1775" priority="1803" operator="containsText" text="%">
      <formula>NOT(ISERROR(SEARCH("%",F39)))</formula>
    </cfRule>
  </conditionalFormatting>
  <conditionalFormatting sqref="F39:I39">
    <cfRule type="containsText" dxfId="1774" priority="1802" operator="containsText" text="%">
      <formula>NOT(ISERROR(SEARCH("%",F39)))</formula>
    </cfRule>
  </conditionalFormatting>
  <conditionalFormatting sqref="F39:I39">
    <cfRule type="containsText" dxfId="1773" priority="1801" operator="containsText" text="%">
      <formula>NOT(ISERROR(SEARCH("%",F39)))</formula>
    </cfRule>
  </conditionalFormatting>
  <conditionalFormatting sqref="F39:I39">
    <cfRule type="containsText" dxfId="1772" priority="1800" operator="containsText" text="%">
      <formula>NOT(ISERROR(SEARCH("%",F39)))</formula>
    </cfRule>
  </conditionalFormatting>
  <conditionalFormatting sqref="F39:I39">
    <cfRule type="containsText" dxfId="1771" priority="1799" operator="containsText" text="%">
      <formula>NOT(ISERROR(SEARCH("%",F39)))</formula>
    </cfRule>
  </conditionalFormatting>
  <conditionalFormatting sqref="F39:I39">
    <cfRule type="containsText" dxfId="1770" priority="1798" operator="containsText" text="%">
      <formula>NOT(ISERROR(SEARCH("%",F39)))</formula>
    </cfRule>
  </conditionalFormatting>
  <conditionalFormatting sqref="F39:I39">
    <cfRule type="containsText" dxfId="1769" priority="1797" operator="containsText" text="%">
      <formula>NOT(ISERROR(SEARCH("%",F39)))</formula>
    </cfRule>
  </conditionalFormatting>
  <conditionalFormatting sqref="F39:I39">
    <cfRule type="containsText" dxfId="1768" priority="1796" operator="containsText" text="%">
      <formula>NOT(ISERROR(SEARCH("%",F39)))</formula>
    </cfRule>
  </conditionalFormatting>
  <conditionalFormatting sqref="F39:I39">
    <cfRule type="containsText" dxfId="1767" priority="1795" operator="containsText" text="%">
      <formula>NOT(ISERROR(SEARCH("%",F39)))</formula>
    </cfRule>
  </conditionalFormatting>
  <conditionalFormatting sqref="F39:I39">
    <cfRule type="containsText" dxfId="1766" priority="1794" operator="containsText" text="%">
      <formula>NOT(ISERROR(SEARCH("%",F39)))</formula>
    </cfRule>
  </conditionalFormatting>
  <conditionalFormatting sqref="F39:I39">
    <cfRule type="containsText" dxfId="1765" priority="1793" operator="containsText" text="%">
      <formula>NOT(ISERROR(SEARCH("%",F39)))</formula>
    </cfRule>
  </conditionalFormatting>
  <conditionalFormatting sqref="F39:I39">
    <cfRule type="containsText" dxfId="1764" priority="1792" operator="containsText" text="%">
      <formula>NOT(ISERROR(SEARCH("%",F39)))</formula>
    </cfRule>
  </conditionalFormatting>
  <conditionalFormatting sqref="F39:I39">
    <cfRule type="containsText" dxfId="1763" priority="1791" operator="containsText" text="%">
      <formula>NOT(ISERROR(SEARCH("%",F39)))</formula>
    </cfRule>
  </conditionalFormatting>
  <conditionalFormatting sqref="F39:I39">
    <cfRule type="containsText" dxfId="1762" priority="1790" operator="containsText" text="%">
      <formula>NOT(ISERROR(SEARCH("%",F39)))</formula>
    </cfRule>
  </conditionalFormatting>
  <conditionalFormatting sqref="F39:I39">
    <cfRule type="containsText" dxfId="1761" priority="1789" operator="containsText" text="%">
      <formula>NOT(ISERROR(SEARCH("%",F39)))</formula>
    </cfRule>
  </conditionalFormatting>
  <conditionalFormatting sqref="F39:I39">
    <cfRule type="containsText" dxfId="1760" priority="1788" operator="containsText" text="%">
      <formula>NOT(ISERROR(SEARCH("%",F39)))</formula>
    </cfRule>
  </conditionalFormatting>
  <conditionalFormatting sqref="F39:I39">
    <cfRule type="containsText" dxfId="1759" priority="1787" operator="containsText" text="%">
      <formula>NOT(ISERROR(SEARCH("%",F39)))</formula>
    </cfRule>
  </conditionalFormatting>
  <conditionalFormatting sqref="F39:I39">
    <cfRule type="containsText" dxfId="1758" priority="1786" operator="containsText" text="%">
      <formula>NOT(ISERROR(SEARCH("%",F39)))</formula>
    </cfRule>
  </conditionalFormatting>
  <conditionalFormatting sqref="F39:I39">
    <cfRule type="containsText" dxfId="1757" priority="1785" operator="containsText" text="%">
      <formula>NOT(ISERROR(SEARCH("%",F39)))</formula>
    </cfRule>
  </conditionalFormatting>
  <conditionalFormatting sqref="F39:I39">
    <cfRule type="containsText" dxfId="1756" priority="1784" operator="containsText" text="%">
      <formula>NOT(ISERROR(SEARCH("%",F39)))</formula>
    </cfRule>
  </conditionalFormatting>
  <conditionalFormatting sqref="F39:I39">
    <cfRule type="containsText" dxfId="1755" priority="1783" operator="containsText" text="%">
      <formula>NOT(ISERROR(SEARCH("%",F39)))</formula>
    </cfRule>
  </conditionalFormatting>
  <conditionalFormatting sqref="F39:I39">
    <cfRule type="containsText" dxfId="1754" priority="1781" operator="containsText" text="%">
      <formula>NOT(ISERROR(SEARCH("%",F39)))</formula>
    </cfRule>
  </conditionalFormatting>
  <conditionalFormatting sqref="F39:I39">
    <cfRule type="containsText" dxfId="1753" priority="1775" operator="containsText" text="%">
      <formula>NOT(ISERROR(SEARCH("%",F39)))</formula>
    </cfRule>
  </conditionalFormatting>
  <conditionalFormatting sqref="F39:I39">
    <cfRule type="containsText" dxfId="1752" priority="1755" operator="containsText" text="%">
      <formula>NOT(ISERROR(SEARCH("%",F39)))</formula>
    </cfRule>
  </conditionalFormatting>
  <conditionalFormatting sqref="H31:I31">
    <cfRule type="containsText" dxfId="1751" priority="1593" operator="containsText" text="%">
      <formula>NOT(ISERROR(SEARCH("%",H31)))</formula>
    </cfRule>
  </conditionalFormatting>
  <conditionalFormatting sqref="H31:I31">
    <cfRule type="containsText" dxfId="1750" priority="1592" operator="containsText" text="%">
      <formula>NOT(ISERROR(SEARCH("%",H31)))</formula>
    </cfRule>
  </conditionalFormatting>
  <conditionalFormatting sqref="H31:I31">
    <cfRule type="containsText" dxfId="1749" priority="1591" operator="containsText" text="%">
      <formula>NOT(ISERROR(SEARCH("%",H31)))</formula>
    </cfRule>
  </conditionalFormatting>
  <conditionalFormatting sqref="H31:I31">
    <cfRule type="containsText" dxfId="1748" priority="1590" operator="containsText" text="%">
      <formula>NOT(ISERROR(SEARCH("%",H31)))</formula>
    </cfRule>
  </conditionalFormatting>
  <conditionalFormatting sqref="H31:I31">
    <cfRule type="containsText" dxfId="1747" priority="1589" operator="containsText" text="%">
      <formula>NOT(ISERROR(SEARCH("%",H31)))</formula>
    </cfRule>
  </conditionalFormatting>
  <conditionalFormatting sqref="H31:I31">
    <cfRule type="containsText" dxfId="1746" priority="1581" operator="containsText" text="%">
      <formula>NOT(ISERROR(SEARCH("%",H31)))</formula>
    </cfRule>
  </conditionalFormatting>
  <conditionalFormatting sqref="H31:I31">
    <cfRule type="containsText" dxfId="1745" priority="1576" operator="containsText" text="%">
      <formula>NOT(ISERROR(SEARCH("%",H31)))</formula>
    </cfRule>
  </conditionalFormatting>
  <conditionalFormatting sqref="H31:I31">
    <cfRule type="containsText" dxfId="1744" priority="1575" operator="containsText" text="%">
      <formula>NOT(ISERROR(SEARCH("%",H31)))</formula>
    </cfRule>
  </conditionalFormatting>
  <conditionalFormatting sqref="H31:I31">
    <cfRule type="containsText" dxfId="1743" priority="1503" operator="containsText" text="%">
      <formula>NOT(ISERROR(SEARCH("%",H31)))</formula>
    </cfRule>
  </conditionalFormatting>
  <conditionalFormatting sqref="H31:I31">
    <cfRule type="containsText" dxfId="1742" priority="1562" operator="containsText" text="%">
      <formula>NOT(ISERROR(SEARCH("%",H31)))</formula>
    </cfRule>
  </conditionalFormatting>
  <conditionalFormatting sqref="H31:I31">
    <cfRule type="containsText" dxfId="1741" priority="1558" operator="containsText" text="%">
      <formula>NOT(ISERROR(SEARCH("%",H31)))</formula>
    </cfRule>
  </conditionalFormatting>
  <conditionalFormatting sqref="H31:I31">
    <cfRule type="containsText" dxfId="1740" priority="1557" operator="containsText" text="%">
      <formula>NOT(ISERROR(SEARCH("%",H31)))</formula>
    </cfRule>
  </conditionalFormatting>
  <conditionalFormatting sqref="H31:I31">
    <cfRule type="containsText" dxfId="1739" priority="1556" operator="containsText" text="%">
      <formula>NOT(ISERROR(SEARCH("%",H31)))</formula>
    </cfRule>
  </conditionalFormatting>
  <conditionalFormatting sqref="H31:I31">
    <cfRule type="containsText" dxfId="1738" priority="1573" operator="containsText" text="%">
      <formula>NOT(ISERROR(SEARCH("%",H31)))</formula>
    </cfRule>
  </conditionalFormatting>
  <conditionalFormatting sqref="H31:I31">
    <cfRule type="containsText" dxfId="1737" priority="1543" operator="containsText" text="%">
      <formula>NOT(ISERROR(SEARCH("%",H31)))</formula>
    </cfRule>
  </conditionalFormatting>
  <conditionalFormatting sqref="H31:I31">
    <cfRule type="containsText" dxfId="1736" priority="1539" operator="containsText" text="%">
      <formula>NOT(ISERROR(SEARCH("%",H31)))</formula>
    </cfRule>
  </conditionalFormatting>
  <conditionalFormatting sqref="H31:I31">
    <cfRule type="containsText" dxfId="1735" priority="1538" operator="containsText" text="%">
      <formula>NOT(ISERROR(SEARCH("%",H31)))</formula>
    </cfRule>
  </conditionalFormatting>
  <conditionalFormatting sqref="H31:I31">
    <cfRule type="containsText" dxfId="1734" priority="1537" operator="containsText" text="%">
      <formula>NOT(ISERROR(SEARCH("%",H31)))</formula>
    </cfRule>
  </conditionalFormatting>
  <conditionalFormatting sqref="H31:I31">
    <cfRule type="containsText" dxfId="1733" priority="1524" operator="containsText" text="%">
      <formula>NOT(ISERROR(SEARCH("%",H31)))</formula>
    </cfRule>
  </conditionalFormatting>
  <conditionalFormatting sqref="H31:I31">
    <cfRule type="containsText" dxfId="1732" priority="1520" operator="containsText" text="%">
      <formula>NOT(ISERROR(SEARCH("%",H31)))</formula>
    </cfRule>
  </conditionalFormatting>
  <conditionalFormatting sqref="H31:I31">
    <cfRule type="containsText" dxfId="1731" priority="1518" operator="containsText" text="%">
      <formula>NOT(ISERROR(SEARCH("%",H31)))</formula>
    </cfRule>
  </conditionalFormatting>
  <conditionalFormatting sqref="H31:I31">
    <cfRule type="containsText" dxfId="1730" priority="1536" operator="containsText" text="%">
      <formula>NOT(ISERROR(SEARCH("%",H31)))</formula>
    </cfRule>
  </conditionalFormatting>
  <conditionalFormatting sqref="H31:I31">
    <cfRule type="containsText" dxfId="1729" priority="1534" operator="containsText" text="%">
      <formula>NOT(ISERROR(SEARCH("%",H31)))</formula>
    </cfRule>
  </conditionalFormatting>
  <conditionalFormatting sqref="H31:I31">
    <cfRule type="containsText" dxfId="1728" priority="1532" operator="containsText" text="%">
      <formula>NOT(ISERROR(SEARCH("%",H31)))</formula>
    </cfRule>
  </conditionalFormatting>
  <conditionalFormatting sqref="H31:I31">
    <cfRule type="containsText" dxfId="1727" priority="1530" operator="containsText" text="%">
      <formula>NOT(ISERROR(SEARCH("%",H31)))</formula>
    </cfRule>
  </conditionalFormatting>
  <conditionalFormatting sqref="H31:I31">
    <cfRule type="containsText" dxfId="1726" priority="1510" operator="containsText" text="%">
      <formula>NOT(ISERROR(SEARCH("%",H31)))</formula>
    </cfRule>
  </conditionalFormatting>
  <conditionalFormatting sqref="H31:I31">
    <cfRule type="containsText" dxfId="1725" priority="1509" operator="containsText" text="%">
      <formula>NOT(ISERROR(SEARCH("%",H31)))</formula>
    </cfRule>
  </conditionalFormatting>
  <conditionalFormatting sqref="H31:I31">
    <cfRule type="containsText" dxfId="1724" priority="1507" operator="containsText" text="%">
      <formula>NOT(ISERROR(SEARCH("%",H31)))</formula>
    </cfRule>
  </conditionalFormatting>
  <conditionalFormatting sqref="H31:I31">
    <cfRule type="containsText" dxfId="1723" priority="1506" operator="containsText" text="%">
      <formula>NOT(ISERROR(SEARCH("%",H31)))</formula>
    </cfRule>
  </conditionalFormatting>
  <conditionalFormatting sqref="H31:I31">
    <cfRule type="containsText" dxfId="1722" priority="1500" operator="containsText" text="%">
      <formula>NOT(ISERROR(SEARCH("%",H31)))</formula>
    </cfRule>
  </conditionalFormatting>
  <conditionalFormatting sqref="H31:I31">
    <cfRule type="containsText" dxfId="1721" priority="1491" operator="containsText" text="%">
      <formula>NOT(ISERROR(SEARCH("%",H31)))</formula>
    </cfRule>
  </conditionalFormatting>
  <conditionalFormatting sqref="H31:I31">
    <cfRule type="containsText" dxfId="1720" priority="1490" operator="containsText" text="%">
      <formula>NOT(ISERROR(SEARCH("%",H31)))</formula>
    </cfRule>
  </conditionalFormatting>
  <conditionalFormatting sqref="H31:I31">
    <cfRule type="containsText" dxfId="1719" priority="1489" operator="containsText" text="%">
      <formula>NOT(ISERROR(SEARCH("%",H31)))</formula>
    </cfRule>
  </conditionalFormatting>
  <conditionalFormatting sqref="H31:I31">
    <cfRule type="containsText" dxfId="1718" priority="1488" operator="containsText" text="%">
      <formula>NOT(ISERROR(SEARCH("%",H31)))</formula>
    </cfRule>
  </conditionalFormatting>
  <conditionalFormatting sqref="H31:I31">
    <cfRule type="containsText" dxfId="1717" priority="1486" operator="containsText" text="%">
      <formula>NOT(ISERROR(SEARCH("%",H31)))</formula>
    </cfRule>
  </conditionalFormatting>
  <conditionalFormatting sqref="H31:I31">
    <cfRule type="containsText" dxfId="1716" priority="1752" operator="containsText" text="%">
      <formula>NOT(ISERROR(SEARCH("%",H31)))</formula>
    </cfRule>
  </conditionalFormatting>
  <conditionalFormatting sqref="H31:I31">
    <cfRule type="containsText" dxfId="1715" priority="1751" operator="containsText" text="%">
      <formula>NOT(ISERROR(SEARCH("%",H31)))</formula>
    </cfRule>
  </conditionalFormatting>
  <conditionalFormatting sqref="H31:I31">
    <cfRule type="containsText" dxfId="1714" priority="1750" operator="containsText" text="%">
      <formula>NOT(ISERROR(SEARCH("%",H31)))</formula>
    </cfRule>
  </conditionalFormatting>
  <conditionalFormatting sqref="H31:I31">
    <cfRule type="containsText" dxfId="1713" priority="1749" operator="containsText" text="%">
      <formula>NOT(ISERROR(SEARCH("%",H31)))</formula>
    </cfRule>
  </conditionalFormatting>
  <conditionalFormatting sqref="H31:I31">
    <cfRule type="containsText" dxfId="1712" priority="1748" operator="containsText" text="%">
      <formula>NOT(ISERROR(SEARCH("%",H31)))</formula>
    </cfRule>
  </conditionalFormatting>
  <conditionalFormatting sqref="H31:I31">
    <cfRule type="containsText" dxfId="1711" priority="1747" operator="containsText" text="%">
      <formula>NOT(ISERROR(SEARCH("%",H31)))</formula>
    </cfRule>
  </conditionalFormatting>
  <conditionalFormatting sqref="H31:I31">
    <cfRule type="containsText" dxfId="1710" priority="1746" operator="containsText" text="%">
      <formula>NOT(ISERROR(SEARCH("%",H31)))</formula>
    </cfRule>
  </conditionalFormatting>
  <conditionalFormatting sqref="H31:I31">
    <cfRule type="containsText" dxfId="1709" priority="1745" operator="containsText" text="%">
      <formula>NOT(ISERROR(SEARCH("%",H31)))</formula>
    </cfRule>
  </conditionalFormatting>
  <conditionalFormatting sqref="H31:I31">
    <cfRule type="containsText" dxfId="1708" priority="1744" operator="containsText" text="%">
      <formula>NOT(ISERROR(SEARCH("%",H31)))</formula>
    </cfRule>
  </conditionalFormatting>
  <conditionalFormatting sqref="H31:I31">
    <cfRule type="containsText" dxfId="1707" priority="1743" operator="containsText" text="%">
      <formula>NOT(ISERROR(SEARCH("%",H31)))</formula>
    </cfRule>
  </conditionalFormatting>
  <conditionalFormatting sqref="H31:I31">
    <cfRule type="containsText" dxfId="1706" priority="1742" operator="containsText" text="%">
      <formula>NOT(ISERROR(SEARCH("%",H31)))</formula>
    </cfRule>
  </conditionalFormatting>
  <conditionalFormatting sqref="H31:I31">
    <cfRule type="containsText" dxfId="1705" priority="1741" operator="containsText" text="%">
      <formula>NOT(ISERROR(SEARCH("%",H31)))</formula>
    </cfRule>
  </conditionalFormatting>
  <conditionalFormatting sqref="H31:I31">
    <cfRule type="containsText" dxfId="1704" priority="1740" operator="containsText" text="%">
      <formula>NOT(ISERROR(SEARCH("%",H31)))</formula>
    </cfRule>
  </conditionalFormatting>
  <conditionalFormatting sqref="H31:I31">
    <cfRule type="containsText" dxfId="1703" priority="1739" operator="containsText" text="%">
      <formula>NOT(ISERROR(SEARCH("%",H31)))</formula>
    </cfRule>
  </conditionalFormatting>
  <conditionalFormatting sqref="H31:I31">
    <cfRule type="containsText" dxfId="1702" priority="1738" operator="containsText" text="%">
      <formula>NOT(ISERROR(SEARCH("%",H31)))</formula>
    </cfRule>
  </conditionalFormatting>
  <conditionalFormatting sqref="H31:I31">
    <cfRule type="containsText" dxfId="1701" priority="1737" operator="containsText" text="%">
      <formula>NOT(ISERROR(SEARCH("%",H31)))</formula>
    </cfRule>
  </conditionalFormatting>
  <conditionalFormatting sqref="H31:I31">
    <cfRule type="containsText" dxfId="1700" priority="1736" operator="containsText" text="%">
      <formula>NOT(ISERROR(SEARCH("%",H31)))</formula>
    </cfRule>
  </conditionalFormatting>
  <conditionalFormatting sqref="H31:I31">
    <cfRule type="containsText" dxfId="1699" priority="1735" operator="containsText" text="%">
      <formula>NOT(ISERROR(SEARCH("%",H31)))</formula>
    </cfRule>
  </conditionalFormatting>
  <conditionalFormatting sqref="H31:I31">
    <cfRule type="containsText" dxfId="1698" priority="1734" operator="containsText" text="%">
      <formula>NOT(ISERROR(SEARCH("%",H31)))</formula>
    </cfRule>
  </conditionalFormatting>
  <conditionalFormatting sqref="H31:I31">
    <cfRule type="containsText" dxfId="1697" priority="1733" operator="containsText" text="%">
      <formula>NOT(ISERROR(SEARCH("%",H31)))</formula>
    </cfRule>
  </conditionalFormatting>
  <conditionalFormatting sqref="H31:I31">
    <cfRule type="containsText" dxfId="1696" priority="1732" operator="containsText" text="%">
      <formula>NOT(ISERROR(SEARCH("%",H31)))</formula>
    </cfRule>
  </conditionalFormatting>
  <conditionalFormatting sqref="H31:I31">
    <cfRule type="containsText" dxfId="1695" priority="1731" operator="containsText" text="%">
      <formula>NOT(ISERROR(SEARCH("%",H31)))</formula>
    </cfRule>
  </conditionalFormatting>
  <conditionalFormatting sqref="H31:I31">
    <cfRule type="containsText" dxfId="1694" priority="1730" operator="containsText" text="%">
      <formula>NOT(ISERROR(SEARCH("%",H31)))</formula>
    </cfRule>
  </conditionalFormatting>
  <conditionalFormatting sqref="H31:I31">
    <cfRule type="containsText" dxfId="1693" priority="1729" operator="containsText" text="%">
      <formula>NOT(ISERROR(SEARCH("%",H31)))</formula>
    </cfRule>
  </conditionalFormatting>
  <conditionalFormatting sqref="H31:I31">
    <cfRule type="containsText" dxfId="1692" priority="1728" operator="containsText" text="%">
      <formula>NOT(ISERROR(SEARCH("%",H31)))</formula>
    </cfRule>
  </conditionalFormatting>
  <conditionalFormatting sqref="H31:I31">
    <cfRule type="containsText" dxfId="1691" priority="1727" operator="containsText" text="%">
      <formula>NOT(ISERROR(SEARCH("%",H31)))</formula>
    </cfRule>
  </conditionalFormatting>
  <conditionalFormatting sqref="H31:I31">
    <cfRule type="containsText" dxfId="1690" priority="1726" operator="containsText" text="%">
      <formula>NOT(ISERROR(SEARCH("%",H31)))</formula>
    </cfRule>
  </conditionalFormatting>
  <conditionalFormatting sqref="H31:I31">
    <cfRule type="containsText" dxfId="1689" priority="1725" operator="containsText" text="%">
      <formula>NOT(ISERROR(SEARCH("%",H31)))</formula>
    </cfRule>
  </conditionalFormatting>
  <conditionalFormatting sqref="H31:I31">
    <cfRule type="containsText" dxfId="1688" priority="1724" operator="containsText" text="%">
      <formula>NOT(ISERROR(SEARCH("%",H31)))</formula>
    </cfRule>
  </conditionalFormatting>
  <conditionalFormatting sqref="H31:I31">
    <cfRule type="containsText" dxfId="1687" priority="1723" operator="containsText" text="%">
      <formula>NOT(ISERROR(SEARCH("%",H31)))</formula>
    </cfRule>
  </conditionalFormatting>
  <conditionalFormatting sqref="H31:I31">
    <cfRule type="containsText" dxfId="1686" priority="1722" operator="containsText" text="%">
      <formula>NOT(ISERROR(SEARCH("%",H31)))</formula>
    </cfRule>
  </conditionalFormatting>
  <conditionalFormatting sqref="H31:I31">
    <cfRule type="containsText" dxfId="1685" priority="1721" operator="containsText" text="%">
      <formula>NOT(ISERROR(SEARCH("%",H31)))</formula>
    </cfRule>
  </conditionalFormatting>
  <conditionalFormatting sqref="H31:I31">
    <cfRule type="containsText" dxfId="1684" priority="1720" operator="containsText" text="%">
      <formula>NOT(ISERROR(SEARCH("%",H31)))</formula>
    </cfRule>
  </conditionalFormatting>
  <conditionalFormatting sqref="H31:I31">
    <cfRule type="containsText" dxfId="1683" priority="1719" operator="containsText" text="%">
      <formula>NOT(ISERROR(SEARCH("%",H31)))</formula>
    </cfRule>
  </conditionalFormatting>
  <conditionalFormatting sqref="H31:I31">
    <cfRule type="containsText" dxfId="1682" priority="1718" operator="containsText" text="%">
      <formula>NOT(ISERROR(SEARCH("%",H31)))</formula>
    </cfRule>
  </conditionalFormatting>
  <conditionalFormatting sqref="H31:I31">
    <cfRule type="containsText" dxfId="1681" priority="1717" operator="containsText" text="%">
      <formula>NOT(ISERROR(SEARCH("%",H31)))</formula>
    </cfRule>
  </conditionalFormatting>
  <conditionalFormatting sqref="H31:I31">
    <cfRule type="containsText" dxfId="1680" priority="1716" operator="containsText" text="%">
      <formula>NOT(ISERROR(SEARCH("%",H31)))</formula>
    </cfRule>
  </conditionalFormatting>
  <conditionalFormatting sqref="H31:I31">
    <cfRule type="containsText" dxfId="1679" priority="1715" operator="containsText" text="%">
      <formula>NOT(ISERROR(SEARCH("%",H31)))</formula>
    </cfRule>
  </conditionalFormatting>
  <conditionalFormatting sqref="H31:I31">
    <cfRule type="containsText" dxfId="1678" priority="1714" operator="containsText" text="%">
      <formula>NOT(ISERROR(SEARCH("%",H31)))</formula>
    </cfRule>
  </conditionalFormatting>
  <conditionalFormatting sqref="H31:I31">
    <cfRule type="containsText" dxfId="1677" priority="1713" operator="containsText" text="%">
      <formula>NOT(ISERROR(SEARCH("%",H31)))</formula>
    </cfRule>
  </conditionalFormatting>
  <conditionalFormatting sqref="H31:I31">
    <cfRule type="containsText" dxfId="1676" priority="1712" operator="containsText" text="%">
      <formula>NOT(ISERROR(SEARCH("%",H31)))</formula>
    </cfRule>
  </conditionalFormatting>
  <conditionalFormatting sqref="H31:I31">
    <cfRule type="containsText" dxfId="1675" priority="1711" operator="containsText" text="%">
      <formula>NOT(ISERROR(SEARCH("%",H31)))</formula>
    </cfRule>
  </conditionalFormatting>
  <conditionalFormatting sqref="H31:I31">
    <cfRule type="containsText" dxfId="1674" priority="1710" operator="containsText" text="%">
      <formula>NOT(ISERROR(SEARCH("%",H31)))</formula>
    </cfRule>
  </conditionalFormatting>
  <conditionalFormatting sqref="H31:I31">
    <cfRule type="containsText" dxfId="1673" priority="1709" operator="containsText" text="%">
      <formula>NOT(ISERROR(SEARCH("%",H31)))</formula>
    </cfRule>
  </conditionalFormatting>
  <conditionalFormatting sqref="H31:I31">
    <cfRule type="containsText" dxfId="1672" priority="1708" operator="containsText" text="%">
      <formula>NOT(ISERROR(SEARCH("%",H31)))</formula>
    </cfRule>
  </conditionalFormatting>
  <conditionalFormatting sqref="H31:I31">
    <cfRule type="containsText" dxfId="1671" priority="1707" operator="containsText" text="%">
      <formula>NOT(ISERROR(SEARCH("%",H31)))</formula>
    </cfRule>
  </conditionalFormatting>
  <conditionalFormatting sqref="H31:I31">
    <cfRule type="containsText" dxfId="1670" priority="1706" operator="containsText" text="%">
      <formula>NOT(ISERROR(SEARCH("%",H31)))</formula>
    </cfRule>
  </conditionalFormatting>
  <conditionalFormatting sqref="H31:I31">
    <cfRule type="containsText" dxfId="1669" priority="1705" operator="containsText" text="%">
      <formula>NOT(ISERROR(SEARCH("%",H31)))</formula>
    </cfRule>
  </conditionalFormatting>
  <conditionalFormatting sqref="H31:I31">
    <cfRule type="containsText" dxfId="1668" priority="1704" operator="containsText" text="%">
      <formula>NOT(ISERROR(SEARCH("%",H31)))</formula>
    </cfRule>
  </conditionalFormatting>
  <conditionalFormatting sqref="H31:I31">
    <cfRule type="containsText" dxfId="1667" priority="1703" operator="containsText" text="%">
      <formula>NOT(ISERROR(SEARCH("%",H31)))</formula>
    </cfRule>
  </conditionalFormatting>
  <conditionalFormatting sqref="H31:I31">
    <cfRule type="containsText" dxfId="1666" priority="1702" operator="containsText" text="%">
      <formula>NOT(ISERROR(SEARCH("%",H31)))</formula>
    </cfRule>
  </conditionalFormatting>
  <conditionalFormatting sqref="H31:I31">
    <cfRule type="containsText" dxfId="1665" priority="1701" operator="containsText" text="%">
      <formula>NOT(ISERROR(SEARCH("%",H31)))</formula>
    </cfRule>
  </conditionalFormatting>
  <conditionalFormatting sqref="H31:I31">
    <cfRule type="containsText" dxfId="1664" priority="1700" operator="containsText" text="%">
      <formula>NOT(ISERROR(SEARCH("%",H31)))</formula>
    </cfRule>
  </conditionalFormatting>
  <conditionalFormatting sqref="H31:I31">
    <cfRule type="containsText" dxfId="1663" priority="1699" operator="containsText" text="%">
      <formula>NOT(ISERROR(SEARCH("%",H31)))</formula>
    </cfRule>
  </conditionalFormatting>
  <conditionalFormatting sqref="H31:I31">
    <cfRule type="containsText" dxfId="1662" priority="1698" operator="containsText" text="%">
      <formula>NOT(ISERROR(SEARCH("%",H31)))</formula>
    </cfRule>
  </conditionalFormatting>
  <conditionalFormatting sqref="H31:I31">
    <cfRule type="containsText" dxfId="1661" priority="1697" operator="containsText" text="%">
      <formula>NOT(ISERROR(SEARCH("%",H31)))</formula>
    </cfRule>
  </conditionalFormatting>
  <conditionalFormatting sqref="H31:I31">
    <cfRule type="containsText" dxfId="1660" priority="1696" operator="containsText" text="%">
      <formula>NOT(ISERROR(SEARCH("%",H31)))</formula>
    </cfRule>
  </conditionalFormatting>
  <conditionalFormatting sqref="H31:I31">
    <cfRule type="containsText" dxfId="1659" priority="1695" operator="containsText" text="%">
      <formula>NOT(ISERROR(SEARCH("%",H31)))</formula>
    </cfRule>
  </conditionalFormatting>
  <conditionalFormatting sqref="H31:I31">
    <cfRule type="containsText" dxfId="1658" priority="1694" operator="containsText" text="%">
      <formula>NOT(ISERROR(SEARCH("%",H31)))</formula>
    </cfRule>
  </conditionalFormatting>
  <conditionalFormatting sqref="H31:I31">
    <cfRule type="containsText" dxfId="1657" priority="1693" operator="containsText" text="%">
      <formula>NOT(ISERROR(SEARCH("%",H31)))</formula>
    </cfRule>
  </conditionalFormatting>
  <conditionalFormatting sqref="H31:I31">
    <cfRule type="containsText" dxfId="1656" priority="1692" operator="containsText" text="%">
      <formula>NOT(ISERROR(SEARCH("%",H31)))</formula>
    </cfRule>
  </conditionalFormatting>
  <conditionalFormatting sqref="H31:I31">
    <cfRule type="containsText" dxfId="1655" priority="1691" operator="containsText" text="%">
      <formula>NOT(ISERROR(SEARCH("%",H31)))</formula>
    </cfRule>
  </conditionalFormatting>
  <conditionalFormatting sqref="H31:I31">
    <cfRule type="containsText" dxfId="1654" priority="1690" operator="containsText" text="%">
      <formula>NOT(ISERROR(SEARCH("%",H31)))</formula>
    </cfRule>
  </conditionalFormatting>
  <conditionalFormatting sqref="H31:I31">
    <cfRule type="containsText" dxfId="1653" priority="1689" operator="containsText" text="%">
      <formula>NOT(ISERROR(SEARCH("%",H31)))</formula>
    </cfRule>
  </conditionalFormatting>
  <conditionalFormatting sqref="H31:I31">
    <cfRule type="containsText" dxfId="1652" priority="1688" operator="containsText" text="%">
      <formula>NOT(ISERROR(SEARCH("%",H31)))</formula>
    </cfRule>
  </conditionalFormatting>
  <conditionalFormatting sqref="H31:I31">
    <cfRule type="containsText" dxfId="1651" priority="1687" operator="containsText" text="%">
      <formula>NOT(ISERROR(SEARCH("%",H31)))</formula>
    </cfRule>
  </conditionalFormatting>
  <conditionalFormatting sqref="H31:I31">
    <cfRule type="containsText" dxfId="1650" priority="1686" operator="containsText" text="%">
      <formula>NOT(ISERROR(SEARCH("%",H31)))</formula>
    </cfRule>
  </conditionalFormatting>
  <conditionalFormatting sqref="H31:I31">
    <cfRule type="containsText" dxfId="1649" priority="1685" operator="containsText" text="%">
      <formula>NOT(ISERROR(SEARCH("%",H31)))</formula>
    </cfRule>
  </conditionalFormatting>
  <conditionalFormatting sqref="H31:I31">
    <cfRule type="containsText" dxfId="1648" priority="1684" operator="containsText" text="%">
      <formula>NOT(ISERROR(SEARCH("%",H31)))</formula>
    </cfRule>
  </conditionalFormatting>
  <conditionalFormatting sqref="H31:I31">
    <cfRule type="containsText" dxfId="1647" priority="1599" operator="containsText" text="%">
      <formula>NOT(ISERROR(SEARCH("%",H31)))</formula>
    </cfRule>
  </conditionalFormatting>
  <conditionalFormatting sqref="H31:I31">
    <cfRule type="containsText" dxfId="1646" priority="1598" operator="containsText" text="%">
      <formula>NOT(ISERROR(SEARCH("%",H31)))</formula>
    </cfRule>
  </conditionalFormatting>
  <conditionalFormatting sqref="H31:I31">
    <cfRule type="containsText" dxfId="1645" priority="1597" operator="containsText" text="%">
      <formula>NOT(ISERROR(SEARCH("%",H31)))</formula>
    </cfRule>
  </conditionalFormatting>
  <conditionalFormatting sqref="H31:I31">
    <cfRule type="containsText" dxfId="1644" priority="1596" operator="containsText" text="%">
      <formula>NOT(ISERROR(SEARCH("%",H31)))</formula>
    </cfRule>
  </conditionalFormatting>
  <conditionalFormatting sqref="H31:I31">
    <cfRule type="containsText" dxfId="1643" priority="1595" operator="containsText" text="%">
      <formula>NOT(ISERROR(SEARCH("%",H31)))</formula>
    </cfRule>
  </conditionalFormatting>
  <conditionalFormatting sqref="H31:I31">
    <cfRule type="containsText" dxfId="1642" priority="1594" operator="containsText" text="%">
      <formula>NOT(ISERROR(SEARCH("%",H31)))</formula>
    </cfRule>
  </conditionalFormatting>
  <conditionalFormatting sqref="H31:I31">
    <cfRule type="containsText" dxfId="1641" priority="1588" operator="containsText" text="%">
      <formula>NOT(ISERROR(SEARCH("%",H31)))</formula>
    </cfRule>
  </conditionalFormatting>
  <conditionalFormatting sqref="H31:I31">
    <cfRule type="containsText" dxfId="1640" priority="1587" operator="containsText" text="%">
      <formula>NOT(ISERROR(SEARCH("%",H31)))</formula>
    </cfRule>
  </conditionalFormatting>
  <conditionalFormatting sqref="H31:I31">
    <cfRule type="containsText" dxfId="1639" priority="1586" operator="containsText" text="%">
      <formula>NOT(ISERROR(SEARCH("%",H31)))</formula>
    </cfRule>
  </conditionalFormatting>
  <conditionalFormatting sqref="H31:I31">
    <cfRule type="containsText" dxfId="1638" priority="1585" operator="containsText" text="%">
      <formula>NOT(ISERROR(SEARCH("%",H31)))</formula>
    </cfRule>
  </conditionalFormatting>
  <conditionalFormatting sqref="H31:I31">
    <cfRule type="containsText" dxfId="1637" priority="1584" operator="containsText" text="%">
      <formula>NOT(ISERROR(SEARCH("%",H31)))</formula>
    </cfRule>
  </conditionalFormatting>
  <conditionalFormatting sqref="H31:I31">
    <cfRule type="containsText" dxfId="1636" priority="1583" operator="containsText" text="%">
      <formula>NOT(ISERROR(SEARCH("%",H31)))</formula>
    </cfRule>
  </conditionalFormatting>
  <conditionalFormatting sqref="H31:I31">
    <cfRule type="containsText" dxfId="1635" priority="1582" operator="containsText" text="%">
      <formula>NOT(ISERROR(SEARCH("%",H31)))</formula>
    </cfRule>
  </conditionalFormatting>
  <conditionalFormatting sqref="H31:I31">
    <cfRule type="containsText" dxfId="1634" priority="1579" operator="containsText" text="%">
      <formula>NOT(ISERROR(SEARCH("%",H31)))</formula>
    </cfRule>
  </conditionalFormatting>
  <conditionalFormatting sqref="H31:I31">
    <cfRule type="containsText" dxfId="1633" priority="1578" operator="containsText" text="%">
      <formula>NOT(ISERROR(SEARCH("%",H31)))</formula>
    </cfRule>
  </conditionalFormatting>
  <conditionalFormatting sqref="H31:I31">
    <cfRule type="containsText" dxfId="1632" priority="1574" operator="containsText" text="%">
      <formula>NOT(ISERROR(SEARCH("%",H31)))</formula>
    </cfRule>
  </conditionalFormatting>
  <conditionalFormatting sqref="H31:I31">
    <cfRule type="containsText" dxfId="1631" priority="1571" operator="containsText" text="%">
      <formula>NOT(ISERROR(SEARCH("%",H31)))</formula>
    </cfRule>
  </conditionalFormatting>
  <conditionalFormatting sqref="H31:I31">
    <cfRule type="containsText" dxfId="1630" priority="1570" operator="containsText" text="%">
      <formula>NOT(ISERROR(SEARCH("%",H31)))</formula>
    </cfRule>
  </conditionalFormatting>
  <conditionalFormatting sqref="H31:I31">
    <cfRule type="containsText" dxfId="1629" priority="1569" operator="containsText" text="%">
      <formula>NOT(ISERROR(SEARCH("%",H31)))</formula>
    </cfRule>
  </conditionalFormatting>
  <conditionalFormatting sqref="H31:I31">
    <cfRule type="containsText" dxfId="1628" priority="1568" operator="containsText" text="%">
      <formula>NOT(ISERROR(SEARCH("%",H31)))</formula>
    </cfRule>
  </conditionalFormatting>
  <conditionalFormatting sqref="H31:I31">
    <cfRule type="containsText" dxfId="1627" priority="1567" operator="containsText" text="%">
      <formula>NOT(ISERROR(SEARCH("%",H31)))</formula>
    </cfRule>
  </conditionalFormatting>
  <conditionalFormatting sqref="H31:I31">
    <cfRule type="containsText" dxfId="1626" priority="1566" operator="containsText" text="%">
      <formula>NOT(ISERROR(SEARCH("%",H31)))</formula>
    </cfRule>
  </conditionalFormatting>
  <conditionalFormatting sqref="H31:I31">
    <cfRule type="containsText" dxfId="1625" priority="1564" operator="containsText" text="%">
      <formula>NOT(ISERROR(SEARCH("%",H31)))</formula>
    </cfRule>
  </conditionalFormatting>
  <conditionalFormatting sqref="H31:I31">
    <cfRule type="containsText" dxfId="1624" priority="1563" operator="containsText" text="%">
      <formula>NOT(ISERROR(SEARCH("%",H31)))</formula>
    </cfRule>
  </conditionalFormatting>
  <conditionalFormatting sqref="H31:I31">
    <cfRule type="containsText" dxfId="1623" priority="1561" operator="containsText" text="%">
      <formula>NOT(ISERROR(SEARCH("%",H31)))</formula>
    </cfRule>
  </conditionalFormatting>
  <conditionalFormatting sqref="H31:I31">
    <cfRule type="containsText" dxfId="1622" priority="1560" operator="containsText" text="%">
      <formula>NOT(ISERROR(SEARCH("%",H31)))</formula>
    </cfRule>
  </conditionalFormatting>
  <conditionalFormatting sqref="H31:I31">
    <cfRule type="containsText" dxfId="1621" priority="1559" operator="containsText" text="%">
      <formula>NOT(ISERROR(SEARCH("%",H31)))</formula>
    </cfRule>
  </conditionalFormatting>
  <conditionalFormatting sqref="H31:I31">
    <cfRule type="containsText" dxfId="1620" priority="1555" operator="containsText" text="%">
      <formula>NOT(ISERROR(SEARCH("%",H31)))</formula>
    </cfRule>
  </conditionalFormatting>
  <conditionalFormatting sqref="H31:I31">
    <cfRule type="containsText" dxfId="1619" priority="1553" operator="containsText" text="%">
      <formula>NOT(ISERROR(SEARCH("%",H31)))</formula>
    </cfRule>
  </conditionalFormatting>
  <conditionalFormatting sqref="H31:I31">
    <cfRule type="containsText" dxfId="1618" priority="1552" operator="containsText" text="%">
      <formula>NOT(ISERROR(SEARCH("%",H31)))</formula>
    </cfRule>
  </conditionalFormatting>
  <conditionalFormatting sqref="H31:I31">
    <cfRule type="containsText" dxfId="1617" priority="1551" operator="containsText" text="%">
      <formula>NOT(ISERROR(SEARCH("%",H31)))</formula>
    </cfRule>
  </conditionalFormatting>
  <conditionalFormatting sqref="H31:I31">
    <cfRule type="containsText" dxfId="1616" priority="1550" operator="containsText" text="%">
      <formula>NOT(ISERROR(SEARCH("%",H31)))</formula>
    </cfRule>
  </conditionalFormatting>
  <conditionalFormatting sqref="H31:I31">
    <cfRule type="containsText" dxfId="1615" priority="1549" operator="containsText" text="%">
      <formula>NOT(ISERROR(SEARCH("%",H31)))</formula>
    </cfRule>
  </conditionalFormatting>
  <conditionalFormatting sqref="H31:I31">
    <cfRule type="containsText" dxfId="1614" priority="1548" operator="containsText" text="%">
      <formula>NOT(ISERROR(SEARCH("%",H31)))</formula>
    </cfRule>
  </conditionalFormatting>
  <conditionalFormatting sqref="H31:I31">
    <cfRule type="containsText" dxfId="1613" priority="1547" operator="containsText" text="%">
      <formula>NOT(ISERROR(SEARCH("%",H31)))</formula>
    </cfRule>
  </conditionalFormatting>
  <conditionalFormatting sqref="H31:I31">
    <cfRule type="containsText" dxfId="1612" priority="1546" operator="containsText" text="%">
      <formula>NOT(ISERROR(SEARCH("%",H31)))</formula>
    </cfRule>
  </conditionalFormatting>
  <conditionalFormatting sqref="H31:I31">
    <cfRule type="containsText" dxfId="1611" priority="1544" operator="containsText" text="%">
      <formula>NOT(ISERROR(SEARCH("%",H31)))</formula>
    </cfRule>
  </conditionalFormatting>
  <conditionalFormatting sqref="H31:I31">
    <cfRule type="containsText" dxfId="1610" priority="1541" operator="containsText" text="%">
      <formula>NOT(ISERROR(SEARCH("%",H31)))</formula>
    </cfRule>
  </conditionalFormatting>
  <conditionalFormatting sqref="H31:I31">
    <cfRule type="containsText" dxfId="1609" priority="1540" operator="containsText" text="%">
      <formula>NOT(ISERROR(SEARCH("%",H31)))</formula>
    </cfRule>
  </conditionalFormatting>
  <conditionalFormatting sqref="H31:I31">
    <cfRule type="containsText" dxfId="1608" priority="1535" operator="containsText" text="%">
      <formula>NOT(ISERROR(SEARCH("%",H31)))</formula>
    </cfRule>
  </conditionalFormatting>
  <conditionalFormatting sqref="H31:I31">
    <cfRule type="containsText" dxfId="1607" priority="1533" operator="containsText" text="%">
      <formula>NOT(ISERROR(SEARCH("%",H31)))</formula>
    </cfRule>
  </conditionalFormatting>
  <conditionalFormatting sqref="H31:I31">
    <cfRule type="containsText" dxfId="1606" priority="1531" operator="containsText" text="%">
      <formula>NOT(ISERROR(SEARCH("%",H31)))</formula>
    </cfRule>
  </conditionalFormatting>
  <conditionalFormatting sqref="H31:I31">
    <cfRule type="containsText" dxfId="1605" priority="1528" operator="containsText" text="%">
      <formula>NOT(ISERROR(SEARCH("%",H31)))</formula>
    </cfRule>
  </conditionalFormatting>
  <conditionalFormatting sqref="H31:I31">
    <cfRule type="containsText" dxfId="1604" priority="1527" operator="containsText" text="%">
      <formula>NOT(ISERROR(SEARCH("%",H31)))</formula>
    </cfRule>
  </conditionalFormatting>
  <conditionalFormatting sqref="H31:I31">
    <cfRule type="containsText" dxfId="1603" priority="1525" operator="containsText" text="%">
      <formula>NOT(ISERROR(SEARCH("%",H31)))</formula>
    </cfRule>
  </conditionalFormatting>
  <conditionalFormatting sqref="H31:I31">
    <cfRule type="containsText" dxfId="1602" priority="1523" operator="containsText" text="%">
      <formula>NOT(ISERROR(SEARCH("%",H31)))</formula>
    </cfRule>
  </conditionalFormatting>
  <conditionalFormatting sqref="H31:I31">
    <cfRule type="containsText" dxfId="1601" priority="1522" operator="containsText" text="%">
      <formula>NOT(ISERROR(SEARCH("%",H31)))</formula>
    </cfRule>
  </conditionalFormatting>
  <conditionalFormatting sqref="H31:I31">
    <cfRule type="containsText" dxfId="1600" priority="1521" operator="containsText" text="%">
      <formula>NOT(ISERROR(SEARCH("%",H31)))</formula>
    </cfRule>
  </conditionalFormatting>
  <conditionalFormatting sqref="H31:I31">
    <cfRule type="containsText" dxfId="1599" priority="1517" operator="containsText" text="%">
      <formula>NOT(ISERROR(SEARCH("%",H31)))</formula>
    </cfRule>
  </conditionalFormatting>
  <conditionalFormatting sqref="H31:I31">
    <cfRule type="containsText" dxfId="1598" priority="1516" operator="containsText" text="%">
      <formula>NOT(ISERROR(SEARCH("%",H31)))</formula>
    </cfRule>
  </conditionalFormatting>
  <conditionalFormatting sqref="H31:I31">
    <cfRule type="containsText" dxfId="1597" priority="1515" operator="containsText" text="%">
      <formula>NOT(ISERROR(SEARCH("%",H31)))</formula>
    </cfRule>
  </conditionalFormatting>
  <conditionalFormatting sqref="H31:I31">
    <cfRule type="containsText" dxfId="1596" priority="1514" operator="containsText" text="%">
      <formula>NOT(ISERROR(SEARCH("%",H31)))</formula>
    </cfRule>
  </conditionalFormatting>
  <conditionalFormatting sqref="H31:I31">
    <cfRule type="containsText" dxfId="1595" priority="1513" operator="containsText" text="%">
      <formula>NOT(ISERROR(SEARCH("%",H31)))</formula>
    </cfRule>
  </conditionalFormatting>
  <conditionalFormatting sqref="H31:I31">
    <cfRule type="containsText" dxfId="1594" priority="1512" operator="containsText" text="%">
      <formula>NOT(ISERROR(SEARCH("%",H31)))</formula>
    </cfRule>
  </conditionalFormatting>
  <conditionalFormatting sqref="H31:I31">
    <cfRule type="containsText" dxfId="1593" priority="1511" operator="containsText" text="%">
      <formula>NOT(ISERROR(SEARCH("%",H31)))</formula>
    </cfRule>
  </conditionalFormatting>
  <conditionalFormatting sqref="H31:I31">
    <cfRule type="containsText" dxfId="1592" priority="1508" operator="containsText" text="%">
      <formula>NOT(ISERROR(SEARCH("%",H31)))</formula>
    </cfRule>
  </conditionalFormatting>
  <conditionalFormatting sqref="H31:I31">
    <cfRule type="containsText" dxfId="1591" priority="1505" operator="containsText" text="%">
      <formula>NOT(ISERROR(SEARCH("%",H31)))</formula>
    </cfRule>
  </conditionalFormatting>
  <conditionalFormatting sqref="H31:I31">
    <cfRule type="containsText" dxfId="1590" priority="1504" operator="containsText" text="%">
      <formula>NOT(ISERROR(SEARCH("%",H31)))</formula>
    </cfRule>
  </conditionalFormatting>
  <conditionalFormatting sqref="H31:I31">
    <cfRule type="containsText" dxfId="1589" priority="1502" operator="containsText" text="%">
      <formula>NOT(ISERROR(SEARCH("%",H31)))</formula>
    </cfRule>
  </conditionalFormatting>
  <conditionalFormatting sqref="H31:I31">
    <cfRule type="containsText" dxfId="1588" priority="1501" operator="containsText" text="%">
      <formula>NOT(ISERROR(SEARCH("%",H31)))</formula>
    </cfRule>
  </conditionalFormatting>
  <conditionalFormatting sqref="H31:I31">
    <cfRule type="containsText" dxfId="1587" priority="1498" operator="containsText" text="%">
      <formula>NOT(ISERROR(SEARCH("%",H31)))</formula>
    </cfRule>
  </conditionalFormatting>
  <conditionalFormatting sqref="H31:I31">
    <cfRule type="containsText" dxfId="1586" priority="1497" operator="containsText" text="%">
      <formula>NOT(ISERROR(SEARCH("%",H31)))</formula>
    </cfRule>
  </conditionalFormatting>
  <conditionalFormatting sqref="H31:I31">
    <cfRule type="containsText" dxfId="1585" priority="1495" operator="containsText" text="%">
      <formula>NOT(ISERROR(SEARCH("%",H31)))</formula>
    </cfRule>
  </conditionalFormatting>
  <conditionalFormatting sqref="H31:I31">
    <cfRule type="containsText" dxfId="1584" priority="1494" operator="containsText" text="%">
      <formula>NOT(ISERROR(SEARCH("%",H31)))</formula>
    </cfRule>
  </conditionalFormatting>
  <conditionalFormatting sqref="H31:I31">
    <cfRule type="containsText" dxfId="1583" priority="1493" operator="containsText" text="%">
      <formula>NOT(ISERROR(SEARCH("%",H31)))</formula>
    </cfRule>
  </conditionalFormatting>
  <conditionalFormatting sqref="H31:I31">
    <cfRule type="containsText" dxfId="1582" priority="1492" operator="containsText" text="%">
      <formula>NOT(ISERROR(SEARCH("%",H31)))</formula>
    </cfRule>
  </conditionalFormatting>
  <conditionalFormatting sqref="H31:I31">
    <cfRule type="containsText" dxfId="1581" priority="1487" operator="containsText" text="%">
      <formula>NOT(ISERROR(SEARCH("%",H31)))</formula>
    </cfRule>
  </conditionalFormatting>
  <conditionalFormatting sqref="H31:I31">
    <cfRule type="containsText" dxfId="1580" priority="1485" operator="containsText" text="%">
      <formula>NOT(ISERROR(SEARCH("%",H31)))</formula>
    </cfRule>
  </conditionalFormatting>
  <conditionalFormatting sqref="H31:I31">
    <cfRule type="containsText" dxfId="1579" priority="1683" operator="containsText" text="%">
      <formula>NOT(ISERROR(SEARCH("%",H31)))</formula>
    </cfRule>
  </conditionalFormatting>
  <conditionalFormatting sqref="H31:I31">
    <cfRule type="containsText" dxfId="1578" priority="1682" operator="containsText" text="%">
      <formula>NOT(ISERROR(SEARCH("%",H31)))</formula>
    </cfRule>
  </conditionalFormatting>
  <conditionalFormatting sqref="H31:I31">
    <cfRule type="containsText" dxfId="1577" priority="1681" operator="containsText" text="%">
      <formula>NOT(ISERROR(SEARCH("%",H31)))</formula>
    </cfRule>
  </conditionalFormatting>
  <conditionalFormatting sqref="H31:I31">
    <cfRule type="containsText" dxfId="1576" priority="1680" operator="containsText" text="%">
      <formula>NOT(ISERROR(SEARCH("%",H31)))</formula>
    </cfRule>
  </conditionalFormatting>
  <conditionalFormatting sqref="H31:I31">
    <cfRule type="containsText" dxfId="1575" priority="1679" operator="containsText" text="%">
      <formula>NOT(ISERROR(SEARCH("%",H31)))</formula>
    </cfRule>
  </conditionalFormatting>
  <conditionalFormatting sqref="H31:I31">
    <cfRule type="containsText" dxfId="1574" priority="1678" operator="containsText" text="%">
      <formula>NOT(ISERROR(SEARCH("%",H31)))</formula>
    </cfRule>
  </conditionalFormatting>
  <conditionalFormatting sqref="H31:I31">
    <cfRule type="containsText" dxfId="1573" priority="1677" operator="containsText" text="%">
      <formula>NOT(ISERROR(SEARCH("%",H31)))</formula>
    </cfRule>
  </conditionalFormatting>
  <conditionalFormatting sqref="H31:I31">
    <cfRule type="containsText" dxfId="1572" priority="1676" operator="containsText" text="%">
      <formula>NOT(ISERROR(SEARCH("%",H31)))</formula>
    </cfRule>
  </conditionalFormatting>
  <conditionalFormatting sqref="H31:I31">
    <cfRule type="containsText" dxfId="1571" priority="1675" operator="containsText" text="%">
      <formula>NOT(ISERROR(SEARCH("%",H31)))</formula>
    </cfRule>
  </conditionalFormatting>
  <conditionalFormatting sqref="H31:I31">
    <cfRule type="containsText" dxfId="1570" priority="1674" operator="containsText" text="%">
      <formula>NOT(ISERROR(SEARCH("%",H31)))</formula>
    </cfRule>
  </conditionalFormatting>
  <conditionalFormatting sqref="H31:I31">
    <cfRule type="containsText" dxfId="1569" priority="1673" operator="containsText" text="%">
      <formula>NOT(ISERROR(SEARCH("%",H31)))</formula>
    </cfRule>
  </conditionalFormatting>
  <conditionalFormatting sqref="H31:I31">
    <cfRule type="containsText" dxfId="1568" priority="1672" operator="containsText" text="%">
      <formula>NOT(ISERROR(SEARCH("%",H31)))</formula>
    </cfRule>
  </conditionalFormatting>
  <conditionalFormatting sqref="H31:I31">
    <cfRule type="containsText" dxfId="1567" priority="1671" operator="containsText" text="%">
      <formula>NOT(ISERROR(SEARCH("%",H31)))</formula>
    </cfRule>
  </conditionalFormatting>
  <conditionalFormatting sqref="H31:I31">
    <cfRule type="containsText" dxfId="1566" priority="1670" operator="containsText" text="%">
      <formula>NOT(ISERROR(SEARCH("%",H31)))</formula>
    </cfRule>
  </conditionalFormatting>
  <conditionalFormatting sqref="H31:I31">
    <cfRule type="containsText" dxfId="1565" priority="1669" operator="containsText" text="%">
      <formula>NOT(ISERROR(SEARCH("%",H31)))</formula>
    </cfRule>
  </conditionalFormatting>
  <conditionalFormatting sqref="H31:I31">
    <cfRule type="containsText" dxfId="1564" priority="1668" operator="containsText" text="%">
      <formula>NOT(ISERROR(SEARCH("%",H31)))</formula>
    </cfRule>
  </conditionalFormatting>
  <conditionalFormatting sqref="H31:I31">
    <cfRule type="containsText" dxfId="1563" priority="1667" operator="containsText" text="%">
      <formula>NOT(ISERROR(SEARCH("%",H31)))</formula>
    </cfRule>
  </conditionalFormatting>
  <conditionalFormatting sqref="H31:I31">
    <cfRule type="containsText" dxfId="1562" priority="1666" operator="containsText" text="%">
      <formula>NOT(ISERROR(SEARCH("%",H31)))</formula>
    </cfRule>
  </conditionalFormatting>
  <conditionalFormatting sqref="H31:I31">
    <cfRule type="containsText" dxfId="1561" priority="1665" operator="containsText" text="%">
      <formula>NOT(ISERROR(SEARCH("%",H31)))</formula>
    </cfRule>
  </conditionalFormatting>
  <conditionalFormatting sqref="H31:I31">
    <cfRule type="containsText" dxfId="1560" priority="1664" operator="containsText" text="%">
      <formula>NOT(ISERROR(SEARCH("%",H31)))</formula>
    </cfRule>
  </conditionalFormatting>
  <conditionalFormatting sqref="H31:I31">
    <cfRule type="containsText" dxfId="1559" priority="1663" operator="containsText" text="%">
      <formula>NOT(ISERROR(SEARCH("%",H31)))</formula>
    </cfRule>
  </conditionalFormatting>
  <conditionalFormatting sqref="H31:I31">
    <cfRule type="containsText" dxfId="1558" priority="1662" operator="containsText" text="%">
      <formula>NOT(ISERROR(SEARCH("%",H31)))</formula>
    </cfRule>
  </conditionalFormatting>
  <conditionalFormatting sqref="H31:I31">
    <cfRule type="containsText" dxfId="1557" priority="1661" operator="containsText" text="%">
      <formula>NOT(ISERROR(SEARCH("%",H31)))</formula>
    </cfRule>
  </conditionalFormatting>
  <conditionalFormatting sqref="H31:I31">
    <cfRule type="containsText" dxfId="1556" priority="1660" operator="containsText" text="%">
      <formula>NOT(ISERROR(SEARCH("%",H31)))</formula>
    </cfRule>
  </conditionalFormatting>
  <conditionalFormatting sqref="H31:I31">
    <cfRule type="containsText" dxfId="1555" priority="1659" operator="containsText" text="%">
      <formula>NOT(ISERROR(SEARCH("%",H31)))</formula>
    </cfRule>
  </conditionalFormatting>
  <conditionalFormatting sqref="H31:I31">
    <cfRule type="containsText" dxfId="1554" priority="1658" operator="containsText" text="%">
      <formula>NOT(ISERROR(SEARCH("%",H31)))</formula>
    </cfRule>
  </conditionalFormatting>
  <conditionalFormatting sqref="H31:I31">
    <cfRule type="containsText" dxfId="1553" priority="1657" operator="containsText" text="%">
      <formula>NOT(ISERROR(SEARCH("%",H31)))</formula>
    </cfRule>
  </conditionalFormatting>
  <conditionalFormatting sqref="H31:I31">
    <cfRule type="containsText" dxfId="1552" priority="1656" operator="containsText" text="%">
      <formula>NOT(ISERROR(SEARCH("%",H31)))</formula>
    </cfRule>
  </conditionalFormatting>
  <conditionalFormatting sqref="H31:I31">
    <cfRule type="containsText" dxfId="1551" priority="1655" operator="containsText" text="%">
      <formula>NOT(ISERROR(SEARCH("%",H31)))</formula>
    </cfRule>
  </conditionalFormatting>
  <conditionalFormatting sqref="H31:I31">
    <cfRule type="containsText" dxfId="1550" priority="1654" operator="containsText" text="%">
      <formula>NOT(ISERROR(SEARCH("%",H31)))</formula>
    </cfRule>
  </conditionalFormatting>
  <conditionalFormatting sqref="H31:I31">
    <cfRule type="containsText" dxfId="1549" priority="1653" operator="containsText" text="%">
      <formula>NOT(ISERROR(SEARCH("%",H31)))</formula>
    </cfRule>
  </conditionalFormatting>
  <conditionalFormatting sqref="H31:I31">
    <cfRule type="containsText" dxfId="1548" priority="1652" operator="containsText" text="%">
      <formula>NOT(ISERROR(SEARCH("%",H31)))</formula>
    </cfRule>
  </conditionalFormatting>
  <conditionalFormatting sqref="H31:I31">
    <cfRule type="containsText" dxfId="1547" priority="1651" operator="containsText" text="%">
      <formula>NOT(ISERROR(SEARCH("%",H31)))</formula>
    </cfRule>
  </conditionalFormatting>
  <conditionalFormatting sqref="H31:I31">
    <cfRule type="containsText" dxfId="1546" priority="1650" operator="containsText" text="%">
      <formula>NOT(ISERROR(SEARCH("%",H31)))</formula>
    </cfRule>
  </conditionalFormatting>
  <conditionalFormatting sqref="H31:I31">
    <cfRule type="containsText" dxfId="1545" priority="1649" operator="containsText" text="%">
      <formula>NOT(ISERROR(SEARCH("%",H31)))</formula>
    </cfRule>
  </conditionalFormatting>
  <conditionalFormatting sqref="H31:I31">
    <cfRule type="containsText" dxfId="1544" priority="1648" operator="containsText" text="%">
      <formula>NOT(ISERROR(SEARCH("%",H31)))</formula>
    </cfRule>
  </conditionalFormatting>
  <conditionalFormatting sqref="H31:I31">
    <cfRule type="containsText" dxfId="1543" priority="1647" operator="containsText" text="%">
      <formula>NOT(ISERROR(SEARCH("%",H31)))</formula>
    </cfRule>
  </conditionalFormatting>
  <conditionalFormatting sqref="H31:I31">
    <cfRule type="containsText" dxfId="1542" priority="1646" operator="containsText" text="%">
      <formula>NOT(ISERROR(SEARCH("%",H31)))</formula>
    </cfRule>
  </conditionalFormatting>
  <conditionalFormatting sqref="H31:I31">
    <cfRule type="containsText" dxfId="1541" priority="1645" operator="containsText" text="%">
      <formula>NOT(ISERROR(SEARCH("%",H31)))</formula>
    </cfRule>
  </conditionalFormatting>
  <conditionalFormatting sqref="H31:I31">
    <cfRule type="containsText" dxfId="1540" priority="1644" operator="containsText" text="%">
      <formula>NOT(ISERROR(SEARCH("%",H31)))</formula>
    </cfRule>
  </conditionalFormatting>
  <conditionalFormatting sqref="H31:I31">
    <cfRule type="containsText" dxfId="1539" priority="1643" operator="containsText" text="%">
      <formula>NOT(ISERROR(SEARCH("%",H31)))</formula>
    </cfRule>
  </conditionalFormatting>
  <conditionalFormatting sqref="H31:I31">
    <cfRule type="containsText" dxfId="1538" priority="1642" operator="containsText" text="%">
      <formula>NOT(ISERROR(SEARCH("%",H31)))</formula>
    </cfRule>
  </conditionalFormatting>
  <conditionalFormatting sqref="H31:I31">
    <cfRule type="containsText" dxfId="1537" priority="1641" operator="containsText" text="%">
      <formula>NOT(ISERROR(SEARCH("%",H31)))</formula>
    </cfRule>
  </conditionalFormatting>
  <conditionalFormatting sqref="H31:I31">
    <cfRule type="containsText" dxfId="1536" priority="1640" operator="containsText" text="%">
      <formula>NOT(ISERROR(SEARCH("%",H31)))</formula>
    </cfRule>
  </conditionalFormatting>
  <conditionalFormatting sqref="H31:I31">
    <cfRule type="containsText" dxfId="1535" priority="1639" operator="containsText" text="%">
      <formula>NOT(ISERROR(SEARCH("%",H31)))</formula>
    </cfRule>
  </conditionalFormatting>
  <conditionalFormatting sqref="H31:I31">
    <cfRule type="containsText" dxfId="1534" priority="1638" operator="containsText" text="%">
      <formula>NOT(ISERROR(SEARCH("%",H31)))</formula>
    </cfRule>
  </conditionalFormatting>
  <conditionalFormatting sqref="H31:I31">
    <cfRule type="containsText" dxfId="1533" priority="1637" operator="containsText" text="%">
      <formula>NOT(ISERROR(SEARCH("%",H31)))</formula>
    </cfRule>
  </conditionalFormatting>
  <conditionalFormatting sqref="H31:I31">
    <cfRule type="containsText" dxfId="1532" priority="1636" operator="containsText" text="%">
      <formula>NOT(ISERROR(SEARCH("%",H31)))</formula>
    </cfRule>
  </conditionalFormatting>
  <conditionalFormatting sqref="H31:I31">
    <cfRule type="containsText" dxfId="1531" priority="1635" operator="containsText" text="%">
      <formula>NOT(ISERROR(SEARCH("%",H31)))</formula>
    </cfRule>
  </conditionalFormatting>
  <conditionalFormatting sqref="H31:I31">
    <cfRule type="containsText" dxfId="1530" priority="1634" operator="containsText" text="%">
      <formula>NOT(ISERROR(SEARCH("%",H31)))</formula>
    </cfRule>
  </conditionalFormatting>
  <conditionalFormatting sqref="H31:I31">
    <cfRule type="containsText" dxfId="1529" priority="1633" operator="containsText" text="%">
      <formula>NOT(ISERROR(SEARCH("%",H31)))</formula>
    </cfRule>
  </conditionalFormatting>
  <conditionalFormatting sqref="H31:I31">
    <cfRule type="containsText" dxfId="1528" priority="1632" operator="containsText" text="%">
      <formula>NOT(ISERROR(SEARCH("%",H31)))</formula>
    </cfRule>
  </conditionalFormatting>
  <conditionalFormatting sqref="H31:I31">
    <cfRule type="containsText" dxfId="1527" priority="1631" operator="containsText" text="%">
      <formula>NOT(ISERROR(SEARCH("%",H31)))</formula>
    </cfRule>
  </conditionalFormatting>
  <conditionalFormatting sqref="H31:I31">
    <cfRule type="containsText" dxfId="1526" priority="1630" operator="containsText" text="%">
      <formula>NOT(ISERROR(SEARCH("%",H31)))</formula>
    </cfRule>
  </conditionalFormatting>
  <conditionalFormatting sqref="H31:I31">
    <cfRule type="containsText" dxfId="1525" priority="1629" operator="containsText" text="%">
      <formula>NOT(ISERROR(SEARCH("%",H31)))</formula>
    </cfRule>
  </conditionalFormatting>
  <conditionalFormatting sqref="H31:I31">
    <cfRule type="containsText" dxfId="1524" priority="1628" operator="containsText" text="%">
      <formula>NOT(ISERROR(SEARCH("%",H31)))</formula>
    </cfRule>
  </conditionalFormatting>
  <conditionalFormatting sqref="H31:I31">
    <cfRule type="containsText" dxfId="1523" priority="1627" operator="containsText" text="%">
      <formula>NOT(ISERROR(SEARCH("%",H31)))</formula>
    </cfRule>
  </conditionalFormatting>
  <conditionalFormatting sqref="H31:I31">
    <cfRule type="containsText" dxfId="1522" priority="1626" operator="containsText" text="%">
      <formula>NOT(ISERROR(SEARCH("%",H31)))</formula>
    </cfRule>
  </conditionalFormatting>
  <conditionalFormatting sqref="H31:I31">
    <cfRule type="containsText" dxfId="1521" priority="1625" operator="containsText" text="%">
      <formula>NOT(ISERROR(SEARCH("%",H31)))</formula>
    </cfRule>
  </conditionalFormatting>
  <conditionalFormatting sqref="H31:I31">
    <cfRule type="containsText" dxfId="1520" priority="1624" operator="containsText" text="%">
      <formula>NOT(ISERROR(SEARCH("%",H31)))</formula>
    </cfRule>
  </conditionalFormatting>
  <conditionalFormatting sqref="H31:I31">
    <cfRule type="containsText" dxfId="1519" priority="1623" operator="containsText" text="%">
      <formula>NOT(ISERROR(SEARCH("%",H31)))</formula>
    </cfRule>
  </conditionalFormatting>
  <conditionalFormatting sqref="H31:I31">
    <cfRule type="containsText" dxfId="1518" priority="1622" operator="containsText" text="%">
      <formula>NOT(ISERROR(SEARCH("%",H31)))</formula>
    </cfRule>
  </conditionalFormatting>
  <conditionalFormatting sqref="H31:I31">
    <cfRule type="containsText" dxfId="1517" priority="1621" operator="containsText" text="%">
      <formula>NOT(ISERROR(SEARCH("%",H31)))</formula>
    </cfRule>
  </conditionalFormatting>
  <conditionalFormatting sqref="H31:I31">
    <cfRule type="containsText" dxfId="1516" priority="1620" operator="containsText" text="%">
      <formula>NOT(ISERROR(SEARCH("%",H31)))</formula>
    </cfRule>
  </conditionalFormatting>
  <conditionalFormatting sqref="H31:I31">
    <cfRule type="containsText" dxfId="1515" priority="1619" operator="containsText" text="%">
      <formula>NOT(ISERROR(SEARCH("%",H31)))</formula>
    </cfRule>
  </conditionalFormatting>
  <conditionalFormatting sqref="H31:I31">
    <cfRule type="containsText" dxfId="1514" priority="1618" operator="containsText" text="%">
      <formula>NOT(ISERROR(SEARCH("%",H31)))</formula>
    </cfRule>
  </conditionalFormatting>
  <conditionalFormatting sqref="H31:I31">
    <cfRule type="containsText" dxfId="1513" priority="1617" operator="containsText" text="%">
      <formula>NOT(ISERROR(SEARCH("%",H31)))</formula>
    </cfRule>
  </conditionalFormatting>
  <conditionalFormatting sqref="H31:I31">
    <cfRule type="containsText" dxfId="1512" priority="1616" operator="containsText" text="%">
      <formula>NOT(ISERROR(SEARCH("%",H31)))</formula>
    </cfRule>
  </conditionalFormatting>
  <conditionalFormatting sqref="H31:I31">
    <cfRule type="containsText" dxfId="1511" priority="1615" operator="containsText" text="%">
      <formula>NOT(ISERROR(SEARCH("%",H31)))</formula>
    </cfRule>
  </conditionalFormatting>
  <conditionalFormatting sqref="H31:I31">
    <cfRule type="containsText" dxfId="1510" priority="1614" operator="containsText" text="%">
      <formula>NOT(ISERROR(SEARCH("%",H31)))</formula>
    </cfRule>
  </conditionalFormatting>
  <conditionalFormatting sqref="H31:I31">
    <cfRule type="containsText" dxfId="1509" priority="1613" operator="containsText" text="%">
      <formula>NOT(ISERROR(SEARCH("%",H31)))</formula>
    </cfRule>
  </conditionalFormatting>
  <conditionalFormatting sqref="H31:I31">
    <cfRule type="containsText" dxfId="1508" priority="1612" operator="containsText" text="%">
      <formula>NOT(ISERROR(SEARCH("%",H31)))</formula>
    </cfRule>
  </conditionalFormatting>
  <conditionalFormatting sqref="H31:I31">
    <cfRule type="containsText" dxfId="1507" priority="1611" operator="containsText" text="%">
      <formula>NOT(ISERROR(SEARCH("%",H31)))</formula>
    </cfRule>
  </conditionalFormatting>
  <conditionalFormatting sqref="H31:I31">
    <cfRule type="containsText" dxfId="1506" priority="1610" operator="containsText" text="%">
      <formula>NOT(ISERROR(SEARCH("%",H31)))</formula>
    </cfRule>
  </conditionalFormatting>
  <conditionalFormatting sqref="H31:I31">
    <cfRule type="containsText" dxfId="1505" priority="1609" operator="containsText" text="%">
      <formula>NOT(ISERROR(SEARCH("%",H31)))</formula>
    </cfRule>
  </conditionalFormatting>
  <conditionalFormatting sqref="H31:I31">
    <cfRule type="containsText" dxfId="1504" priority="1608" operator="containsText" text="%">
      <formula>NOT(ISERROR(SEARCH("%",H31)))</formula>
    </cfRule>
  </conditionalFormatting>
  <conditionalFormatting sqref="H31:I31">
    <cfRule type="containsText" dxfId="1503" priority="1607" operator="containsText" text="%">
      <formula>NOT(ISERROR(SEARCH("%",H31)))</formula>
    </cfRule>
  </conditionalFormatting>
  <conditionalFormatting sqref="H31:I31">
    <cfRule type="containsText" dxfId="1502" priority="1606" operator="containsText" text="%">
      <formula>NOT(ISERROR(SEARCH("%",H31)))</formula>
    </cfRule>
  </conditionalFormatting>
  <conditionalFormatting sqref="H31:I31">
    <cfRule type="containsText" dxfId="1501" priority="1605" operator="containsText" text="%">
      <formula>NOT(ISERROR(SEARCH("%",H31)))</formula>
    </cfRule>
  </conditionalFormatting>
  <conditionalFormatting sqref="H31:I31">
    <cfRule type="containsText" dxfId="1500" priority="1604" operator="containsText" text="%">
      <formula>NOT(ISERROR(SEARCH("%",H31)))</formula>
    </cfRule>
  </conditionalFormatting>
  <conditionalFormatting sqref="H31:I31">
    <cfRule type="containsText" dxfId="1499" priority="1603" operator="containsText" text="%">
      <formula>NOT(ISERROR(SEARCH("%",H31)))</formula>
    </cfRule>
  </conditionalFormatting>
  <conditionalFormatting sqref="H31:I31">
    <cfRule type="containsText" dxfId="1498" priority="1602" operator="containsText" text="%">
      <formula>NOT(ISERROR(SEARCH("%",H31)))</formula>
    </cfRule>
  </conditionalFormatting>
  <conditionalFormatting sqref="H31:I31">
    <cfRule type="containsText" dxfId="1497" priority="1601" operator="containsText" text="%">
      <formula>NOT(ISERROR(SEARCH("%",H31)))</formula>
    </cfRule>
  </conditionalFormatting>
  <conditionalFormatting sqref="H31:I31">
    <cfRule type="containsText" dxfId="1496" priority="1600" operator="containsText" text="%">
      <formula>NOT(ISERROR(SEARCH("%",H31)))</formula>
    </cfRule>
  </conditionalFormatting>
  <conditionalFormatting sqref="H31:I31">
    <cfRule type="containsText" dxfId="1495" priority="1580" operator="containsText" text="%">
      <formula>NOT(ISERROR(SEARCH("%",H31)))</formula>
    </cfRule>
  </conditionalFormatting>
  <conditionalFormatting sqref="H31:I31">
    <cfRule type="containsText" dxfId="1494" priority="1577" operator="containsText" text="%">
      <formula>NOT(ISERROR(SEARCH("%",H31)))</formula>
    </cfRule>
  </conditionalFormatting>
  <conditionalFormatting sqref="H31:I31">
    <cfRule type="containsText" dxfId="1493" priority="1572" operator="containsText" text="%">
      <formula>NOT(ISERROR(SEARCH("%",H31)))</formula>
    </cfRule>
  </conditionalFormatting>
  <conditionalFormatting sqref="H31:I31">
    <cfRule type="containsText" dxfId="1492" priority="1565" operator="containsText" text="%">
      <formula>NOT(ISERROR(SEARCH("%",H31)))</formula>
    </cfRule>
  </conditionalFormatting>
  <conditionalFormatting sqref="H31:I31">
    <cfRule type="containsText" dxfId="1491" priority="1554" operator="containsText" text="%">
      <formula>NOT(ISERROR(SEARCH("%",H31)))</formula>
    </cfRule>
  </conditionalFormatting>
  <conditionalFormatting sqref="H31:I31">
    <cfRule type="containsText" dxfId="1490" priority="1545" operator="containsText" text="%">
      <formula>NOT(ISERROR(SEARCH("%",H31)))</formula>
    </cfRule>
  </conditionalFormatting>
  <conditionalFormatting sqref="H31:I31">
    <cfRule type="containsText" dxfId="1489" priority="1542" operator="containsText" text="%">
      <formula>NOT(ISERROR(SEARCH("%",H31)))</formula>
    </cfRule>
  </conditionalFormatting>
  <conditionalFormatting sqref="H31:I31">
    <cfRule type="containsText" dxfId="1488" priority="1529" operator="containsText" text="%">
      <formula>NOT(ISERROR(SEARCH("%",H31)))</formula>
    </cfRule>
  </conditionalFormatting>
  <conditionalFormatting sqref="H31:I31">
    <cfRule type="containsText" dxfId="1487" priority="1526" operator="containsText" text="%">
      <formula>NOT(ISERROR(SEARCH("%",H31)))</formula>
    </cfRule>
  </conditionalFormatting>
  <conditionalFormatting sqref="H31:I31">
    <cfRule type="containsText" dxfId="1486" priority="1519" operator="containsText" text="%">
      <formula>NOT(ISERROR(SEARCH("%",H31)))</formula>
    </cfRule>
  </conditionalFormatting>
  <conditionalFormatting sqref="H31:I31">
    <cfRule type="containsText" dxfId="1485" priority="1499" operator="containsText" text="%">
      <formula>NOT(ISERROR(SEARCH("%",H31)))</formula>
    </cfRule>
  </conditionalFormatting>
  <conditionalFormatting sqref="H31:I31">
    <cfRule type="containsText" dxfId="1484" priority="1496" operator="containsText" text="%">
      <formula>NOT(ISERROR(SEARCH("%",H31)))</formula>
    </cfRule>
  </conditionalFormatting>
  <conditionalFormatting sqref="H31:I31">
    <cfRule type="containsText" dxfId="1483" priority="1484" operator="containsText" text="%">
      <formula>NOT(ISERROR(SEARCH("%",H31)))</formula>
    </cfRule>
  </conditionalFormatting>
  <conditionalFormatting sqref="H31:I31">
    <cfRule type="containsText" dxfId="1482" priority="1483" operator="containsText" text="%">
      <formula>NOT(ISERROR(SEARCH("%",H31)))</formula>
    </cfRule>
  </conditionalFormatting>
  <conditionalFormatting sqref="H31:I31">
    <cfRule type="containsText" dxfId="1481" priority="1482" operator="containsText" text="%">
      <formula>NOT(ISERROR(SEARCH("%",H31)))</formula>
    </cfRule>
  </conditionalFormatting>
  <conditionalFormatting sqref="H31:I31">
    <cfRule type="containsText" dxfId="1480" priority="1481" operator="containsText" text="%">
      <formula>NOT(ISERROR(SEARCH("%",H31)))</formula>
    </cfRule>
  </conditionalFormatting>
  <conditionalFormatting sqref="H31:I31">
    <cfRule type="containsText" dxfId="1479" priority="1480" operator="containsText" text="%">
      <formula>NOT(ISERROR(SEARCH("%",H31)))</formula>
    </cfRule>
  </conditionalFormatting>
  <conditionalFormatting sqref="H31:I31">
    <cfRule type="containsText" dxfId="1478" priority="1479" operator="containsText" text="%">
      <formula>NOT(ISERROR(SEARCH("%",H31)))</formula>
    </cfRule>
  </conditionalFormatting>
  <conditionalFormatting sqref="H31:I31">
    <cfRule type="containsText" dxfId="1477" priority="1478" operator="containsText" text="%">
      <formula>NOT(ISERROR(SEARCH("%",H31)))</formula>
    </cfRule>
  </conditionalFormatting>
  <conditionalFormatting sqref="H31:I31">
    <cfRule type="containsText" dxfId="1476" priority="1477" operator="containsText" text="%">
      <formula>NOT(ISERROR(SEARCH("%",H31)))</formula>
    </cfRule>
  </conditionalFormatting>
  <conditionalFormatting sqref="H31:I31">
    <cfRule type="containsText" dxfId="1475" priority="1476" operator="containsText" text="%">
      <formula>NOT(ISERROR(SEARCH("%",H31)))</formula>
    </cfRule>
  </conditionalFormatting>
  <conditionalFormatting sqref="H31:I31">
    <cfRule type="containsText" dxfId="1474" priority="1475" operator="containsText" text="%">
      <formula>NOT(ISERROR(SEARCH("%",H31)))</formula>
    </cfRule>
  </conditionalFormatting>
  <conditionalFormatting sqref="H31:I31">
    <cfRule type="containsText" dxfId="1473" priority="1474" operator="containsText" text="%">
      <formula>NOT(ISERROR(SEARCH("%",H31)))</formula>
    </cfRule>
  </conditionalFormatting>
  <conditionalFormatting sqref="H31:I31">
    <cfRule type="containsText" dxfId="1472" priority="1473" operator="containsText" text="%">
      <formula>NOT(ISERROR(SEARCH("%",H31)))</formula>
    </cfRule>
  </conditionalFormatting>
  <conditionalFormatting sqref="H31:I31">
    <cfRule type="containsText" dxfId="1471" priority="1472" operator="containsText" text="%">
      <formula>NOT(ISERROR(SEARCH("%",H31)))</formula>
    </cfRule>
  </conditionalFormatting>
  <conditionalFormatting sqref="H31:I31">
    <cfRule type="containsText" dxfId="1470" priority="1471" operator="containsText" text="%">
      <formula>NOT(ISERROR(SEARCH("%",H31)))</formula>
    </cfRule>
  </conditionalFormatting>
  <conditionalFormatting sqref="H31:I31">
    <cfRule type="containsText" dxfId="1469" priority="1470" operator="containsText" text="%">
      <formula>NOT(ISERROR(SEARCH("%",H31)))</formula>
    </cfRule>
  </conditionalFormatting>
  <conditionalFormatting sqref="H31:I31">
    <cfRule type="containsText" dxfId="1468" priority="1469" operator="containsText" text="%">
      <formula>NOT(ISERROR(SEARCH("%",H31)))</formula>
    </cfRule>
  </conditionalFormatting>
  <conditionalFormatting sqref="H31:I31">
    <cfRule type="containsText" dxfId="1467" priority="1468" operator="containsText" text="%">
      <formula>NOT(ISERROR(SEARCH("%",H31)))</formula>
    </cfRule>
  </conditionalFormatting>
  <conditionalFormatting sqref="H31:I31">
    <cfRule type="containsText" dxfId="1466" priority="1467" operator="containsText" text="%">
      <formula>NOT(ISERROR(SEARCH("%",H31)))</formula>
    </cfRule>
  </conditionalFormatting>
  <conditionalFormatting sqref="H31:I31">
    <cfRule type="containsText" dxfId="1465" priority="1466" operator="containsText" text="%">
      <formula>NOT(ISERROR(SEARCH("%",H31)))</formula>
    </cfRule>
  </conditionalFormatting>
  <conditionalFormatting sqref="H31:I31">
    <cfRule type="containsText" dxfId="1464" priority="1465" operator="containsText" text="%">
      <formula>NOT(ISERROR(SEARCH("%",H31)))</formula>
    </cfRule>
  </conditionalFormatting>
  <conditionalFormatting sqref="H31:I31">
    <cfRule type="containsText" dxfId="1463" priority="1464" operator="containsText" text="%">
      <formula>NOT(ISERROR(SEARCH("%",H31)))</formula>
    </cfRule>
  </conditionalFormatting>
  <conditionalFormatting sqref="H31:I31">
    <cfRule type="containsText" dxfId="1462" priority="1463" operator="containsText" text="%">
      <formula>NOT(ISERROR(SEARCH("%",H31)))</formula>
    </cfRule>
  </conditionalFormatting>
  <conditionalFormatting sqref="H31:I31">
    <cfRule type="containsText" dxfId="1461" priority="1462" operator="containsText" text="%">
      <formula>NOT(ISERROR(SEARCH("%",H31)))</formula>
    </cfRule>
  </conditionalFormatting>
  <conditionalFormatting sqref="H31:I31">
    <cfRule type="containsText" dxfId="1460" priority="1461" operator="containsText" text="%">
      <formula>NOT(ISERROR(SEARCH("%",H31)))</formula>
    </cfRule>
  </conditionalFormatting>
  <conditionalFormatting sqref="H31:I31">
    <cfRule type="containsText" dxfId="1459" priority="1460" operator="containsText" text="%">
      <formula>NOT(ISERROR(SEARCH("%",H31)))</formula>
    </cfRule>
  </conditionalFormatting>
  <conditionalFormatting sqref="H31:I31">
    <cfRule type="containsText" dxfId="1458" priority="1459" operator="containsText" text="%">
      <formula>NOT(ISERROR(SEARCH("%",H31)))</formula>
    </cfRule>
  </conditionalFormatting>
  <conditionalFormatting sqref="H31:I31">
    <cfRule type="containsText" dxfId="1457" priority="1458" operator="containsText" text="%">
      <formula>NOT(ISERROR(SEARCH("%",H31)))</formula>
    </cfRule>
  </conditionalFormatting>
  <conditionalFormatting sqref="H31:I31">
    <cfRule type="containsText" dxfId="1456" priority="1457" operator="containsText" text="%">
      <formula>NOT(ISERROR(SEARCH("%",H31)))</formula>
    </cfRule>
  </conditionalFormatting>
  <conditionalFormatting sqref="H31:I31">
    <cfRule type="containsText" dxfId="1455" priority="1456" operator="containsText" text="%">
      <formula>NOT(ISERROR(SEARCH("%",H31)))</formula>
    </cfRule>
  </conditionalFormatting>
  <conditionalFormatting sqref="H31:I31">
    <cfRule type="containsText" dxfId="1454" priority="1455" operator="containsText" text="%">
      <formula>NOT(ISERROR(SEARCH("%",H31)))</formula>
    </cfRule>
  </conditionalFormatting>
  <conditionalFormatting sqref="H31:I31">
    <cfRule type="containsText" dxfId="1453" priority="1454" operator="containsText" text="%">
      <formula>NOT(ISERROR(SEARCH("%",H31)))</formula>
    </cfRule>
  </conditionalFormatting>
  <conditionalFormatting sqref="H31:I31">
    <cfRule type="containsText" dxfId="1452" priority="1453" operator="containsText" text="%">
      <formula>NOT(ISERROR(SEARCH("%",H31)))</formula>
    </cfRule>
  </conditionalFormatting>
  <conditionalFormatting sqref="H31:I31">
    <cfRule type="containsText" dxfId="1451" priority="1452" operator="containsText" text="%">
      <formula>NOT(ISERROR(SEARCH("%",H31)))</formula>
    </cfRule>
  </conditionalFormatting>
  <conditionalFormatting sqref="H31:I31">
    <cfRule type="containsText" dxfId="1450" priority="1451" operator="containsText" text="%">
      <formula>NOT(ISERROR(SEARCH("%",H31)))</formula>
    </cfRule>
  </conditionalFormatting>
  <conditionalFormatting sqref="H31:I31">
    <cfRule type="containsText" dxfId="1449" priority="1450" operator="containsText" text="%">
      <formula>NOT(ISERROR(SEARCH("%",H31)))</formula>
    </cfRule>
  </conditionalFormatting>
  <conditionalFormatting sqref="H31:I31">
    <cfRule type="containsText" dxfId="1448" priority="1449" operator="containsText" text="%">
      <formula>NOT(ISERROR(SEARCH("%",H31)))</formula>
    </cfRule>
  </conditionalFormatting>
  <conditionalFormatting sqref="H31:I31">
    <cfRule type="containsText" dxfId="1447" priority="1448" operator="containsText" text="%">
      <formula>NOT(ISERROR(SEARCH("%",H31)))</formula>
    </cfRule>
  </conditionalFormatting>
  <conditionalFormatting sqref="H31:I31">
    <cfRule type="containsText" dxfId="1446" priority="1447" operator="containsText" text="%">
      <formula>NOT(ISERROR(SEARCH("%",H31)))</formula>
    </cfRule>
  </conditionalFormatting>
  <conditionalFormatting sqref="H31:I31">
    <cfRule type="containsText" dxfId="1445" priority="1446" operator="containsText" text="%">
      <formula>NOT(ISERROR(SEARCH("%",H31)))</formula>
    </cfRule>
  </conditionalFormatting>
  <conditionalFormatting sqref="H31:I31">
    <cfRule type="containsText" dxfId="1444" priority="1445" operator="containsText" text="%">
      <formula>NOT(ISERROR(SEARCH("%",H31)))</formula>
    </cfRule>
  </conditionalFormatting>
  <conditionalFormatting sqref="H31:I31">
    <cfRule type="containsText" dxfId="1443" priority="1444" operator="containsText" text="%">
      <formula>NOT(ISERROR(SEARCH("%",H31)))</formula>
    </cfRule>
  </conditionalFormatting>
  <conditionalFormatting sqref="H31:I31">
    <cfRule type="containsText" dxfId="1442" priority="1443" operator="containsText" text="%">
      <formula>NOT(ISERROR(SEARCH("%",H31)))</formula>
    </cfRule>
  </conditionalFormatting>
  <conditionalFormatting sqref="H31:I31">
    <cfRule type="containsText" dxfId="1441" priority="1442" operator="containsText" text="%">
      <formula>NOT(ISERROR(SEARCH("%",H31)))</formula>
    </cfRule>
  </conditionalFormatting>
  <conditionalFormatting sqref="H31:I31">
    <cfRule type="containsText" dxfId="1440" priority="1441" operator="containsText" text="%">
      <formula>NOT(ISERROR(SEARCH("%",H31)))</formula>
    </cfRule>
  </conditionalFormatting>
  <conditionalFormatting sqref="H31:I31">
    <cfRule type="containsText" dxfId="1439" priority="1440" operator="containsText" text="%">
      <formula>NOT(ISERROR(SEARCH("%",H31)))</formula>
    </cfRule>
  </conditionalFormatting>
  <conditionalFormatting sqref="H31:I31">
    <cfRule type="containsText" dxfId="1438" priority="1439" operator="containsText" text="%">
      <formula>NOT(ISERROR(SEARCH("%",H31)))</formula>
    </cfRule>
  </conditionalFormatting>
  <conditionalFormatting sqref="H31:I31">
    <cfRule type="containsText" dxfId="1437" priority="1438" operator="containsText" text="%">
      <formula>NOT(ISERROR(SEARCH("%",H31)))</formula>
    </cfRule>
  </conditionalFormatting>
  <conditionalFormatting sqref="H31:I31">
    <cfRule type="containsText" dxfId="1436" priority="1437" operator="containsText" text="%">
      <formula>NOT(ISERROR(SEARCH("%",H31)))</formula>
    </cfRule>
  </conditionalFormatting>
  <conditionalFormatting sqref="H31:I31">
    <cfRule type="containsText" dxfId="1435" priority="1436" operator="containsText" text="%">
      <formula>NOT(ISERROR(SEARCH("%",H31)))</formula>
    </cfRule>
  </conditionalFormatting>
  <conditionalFormatting sqref="H31:I31">
    <cfRule type="containsText" dxfId="1434" priority="1435" operator="containsText" text="%">
      <formula>NOT(ISERROR(SEARCH("%",H31)))</formula>
    </cfRule>
  </conditionalFormatting>
  <conditionalFormatting sqref="H31:I31">
    <cfRule type="containsText" dxfId="1433" priority="1434" operator="containsText" text="%">
      <formula>NOT(ISERROR(SEARCH("%",H31)))</formula>
    </cfRule>
  </conditionalFormatting>
  <conditionalFormatting sqref="H31:I31">
    <cfRule type="containsText" dxfId="1432" priority="1431" operator="containsText" text="%">
      <formula>NOT(ISERROR(SEARCH("%",H31)))</formula>
    </cfRule>
  </conditionalFormatting>
  <conditionalFormatting sqref="H31:I31">
    <cfRule type="containsText" dxfId="1431" priority="1433" operator="containsText" text="%">
      <formula>NOT(ISERROR(SEARCH("%",H31)))</formula>
    </cfRule>
  </conditionalFormatting>
  <conditionalFormatting sqref="H31:I31">
    <cfRule type="containsText" dxfId="1430" priority="1432" operator="containsText" text="%">
      <formula>NOT(ISERROR(SEARCH("%",H31)))</formula>
    </cfRule>
  </conditionalFormatting>
  <conditionalFormatting sqref="H31:I31">
    <cfRule type="containsText" dxfId="1429" priority="1430" operator="containsText" text="%">
      <formula>NOT(ISERROR(SEARCH("%",H31)))</formula>
    </cfRule>
  </conditionalFormatting>
  <conditionalFormatting sqref="H31:I31">
    <cfRule type="containsText" dxfId="1428" priority="1429" operator="containsText" text="%">
      <formula>NOT(ISERROR(SEARCH("%",H31)))</formula>
    </cfRule>
  </conditionalFormatting>
  <conditionalFormatting sqref="H31:I31">
    <cfRule type="containsText" dxfId="1427" priority="1428" operator="containsText" text="%">
      <formula>NOT(ISERROR(SEARCH("%",H31)))</formula>
    </cfRule>
  </conditionalFormatting>
  <conditionalFormatting sqref="H31:I31">
    <cfRule type="containsText" dxfId="1426" priority="1427" operator="containsText" text="%">
      <formula>NOT(ISERROR(SEARCH("%",H31)))</formula>
    </cfRule>
  </conditionalFormatting>
  <conditionalFormatting sqref="H31:I31">
    <cfRule type="containsText" dxfId="1425" priority="1426" operator="containsText" text="%">
      <formula>NOT(ISERROR(SEARCH("%",H31)))</formula>
    </cfRule>
  </conditionalFormatting>
  <conditionalFormatting sqref="H31:I31">
    <cfRule type="containsText" dxfId="1424" priority="1425" operator="containsText" text="%">
      <formula>NOT(ISERROR(SEARCH("%",H31)))</formula>
    </cfRule>
  </conditionalFormatting>
  <conditionalFormatting sqref="H31:I31">
    <cfRule type="containsText" dxfId="1423" priority="1424" operator="containsText" text="%">
      <formula>NOT(ISERROR(SEARCH("%",H31)))</formula>
    </cfRule>
  </conditionalFormatting>
  <conditionalFormatting sqref="H31:I31">
    <cfRule type="containsText" dxfId="1422" priority="1423" operator="containsText" text="%">
      <formula>NOT(ISERROR(SEARCH("%",H31)))</formula>
    </cfRule>
  </conditionalFormatting>
  <conditionalFormatting sqref="H31:I31">
    <cfRule type="containsText" dxfId="1421" priority="1422" operator="containsText" text="%">
      <formula>NOT(ISERROR(SEARCH("%",H31)))</formula>
    </cfRule>
  </conditionalFormatting>
  <conditionalFormatting sqref="H31:I31">
    <cfRule type="containsText" dxfId="1420" priority="1421" operator="containsText" text="%">
      <formula>NOT(ISERROR(SEARCH("%",H31)))</formula>
    </cfRule>
  </conditionalFormatting>
  <conditionalFormatting sqref="H31:I31">
    <cfRule type="containsText" dxfId="1419" priority="1420" operator="containsText" text="%">
      <formula>NOT(ISERROR(SEARCH("%",H31)))</formula>
    </cfRule>
  </conditionalFormatting>
  <conditionalFormatting sqref="H31:I31">
    <cfRule type="containsText" dxfId="1418" priority="1419" operator="containsText" text="%">
      <formula>NOT(ISERROR(SEARCH("%",H31)))</formula>
    </cfRule>
  </conditionalFormatting>
  <conditionalFormatting sqref="H31:I31">
    <cfRule type="containsText" dxfId="1417" priority="1418" operator="containsText" text="%">
      <formula>NOT(ISERROR(SEARCH("%",H31)))</formula>
    </cfRule>
  </conditionalFormatting>
  <conditionalFormatting sqref="H31:I31">
    <cfRule type="containsText" dxfId="1416" priority="1417" operator="containsText" text="%">
      <formula>NOT(ISERROR(SEARCH("%",H31)))</formula>
    </cfRule>
  </conditionalFormatting>
  <conditionalFormatting sqref="H31:I31">
    <cfRule type="containsText" dxfId="1415" priority="1416" operator="containsText" text="%">
      <formula>NOT(ISERROR(SEARCH("%",H31)))</formula>
    </cfRule>
  </conditionalFormatting>
  <conditionalFormatting sqref="H31:I31">
    <cfRule type="containsText" dxfId="1414" priority="1415" operator="containsText" text="%">
      <formula>NOT(ISERROR(SEARCH("%",H31)))</formula>
    </cfRule>
  </conditionalFormatting>
  <conditionalFormatting sqref="H31:I31">
    <cfRule type="containsText" dxfId="1413" priority="1414" operator="containsText" text="%">
      <formula>NOT(ISERROR(SEARCH("%",H31)))</formula>
    </cfRule>
  </conditionalFormatting>
  <conditionalFormatting sqref="H31:I31">
    <cfRule type="containsText" dxfId="1412" priority="1413" operator="containsText" text="%">
      <formula>NOT(ISERROR(SEARCH("%",H31)))</formula>
    </cfRule>
  </conditionalFormatting>
  <conditionalFormatting sqref="H31:I31">
    <cfRule type="containsText" dxfId="1411" priority="1412" operator="containsText" text="%">
      <formula>NOT(ISERROR(SEARCH("%",H31)))</formula>
    </cfRule>
  </conditionalFormatting>
  <conditionalFormatting sqref="H31:I31">
    <cfRule type="containsText" dxfId="1410" priority="1411" operator="containsText" text="%">
      <formula>NOT(ISERROR(SEARCH("%",H31)))</formula>
    </cfRule>
  </conditionalFormatting>
  <conditionalFormatting sqref="H31:I31">
    <cfRule type="containsText" dxfId="1409" priority="1410" operator="containsText" text="%">
      <formula>NOT(ISERROR(SEARCH("%",H31)))</formula>
    </cfRule>
  </conditionalFormatting>
  <conditionalFormatting sqref="H31:I31">
    <cfRule type="containsText" dxfId="1408" priority="1409" operator="containsText" text="%">
      <formula>NOT(ISERROR(SEARCH("%",H31)))</formula>
    </cfRule>
  </conditionalFormatting>
  <conditionalFormatting sqref="H31:I31">
    <cfRule type="containsText" dxfId="1407" priority="1408" operator="containsText" text="%">
      <formula>NOT(ISERROR(SEARCH("%",H31)))</formula>
    </cfRule>
  </conditionalFormatting>
  <conditionalFormatting sqref="H31:I31">
    <cfRule type="containsText" dxfId="1406" priority="1407" operator="containsText" text="%">
      <formula>NOT(ISERROR(SEARCH("%",H31)))</formula>
    </cfRule>
  </conditionalFormatting>
  <conditionalFormatting sqref="H31:I31">
    <cfRule type="containsText" dxfId="1405" priority="1406" operator="containsText" text="%">
      <formula>NOT(ISERROR(SEARCH("%",H31)))</formula>
    </cfRule>
  </conditionalFormatting>
  <conditionalFormatting sqref="H31:I31">
    <cfRule type="containsText" dxfId="1404" priority="1405" operator="containsText" text="%">
      <formula>NOT(ISERROR(SEARCH("%",H31)))</formula>
    </cfRule>
  </conditionalFormatting>
  <conditionalFormatting sqref="H31:I31">
    <cfRule type="containsText" dxfId="1403" priority="1404" operator="containsText" text="%">
      <formula>NOT(ISERROR(SEARCH("%",H31)))</formula>
    </cfRule>
  </conditionalFormatting>
  <conditionalFormatting sqref="H31:I31">
    <cfRule type="containsText" dxfId="1402" priority="1403" operator="containsText" text="%">
      <formula>NOT(ISERROR(SEARCH("%",H31)))</formula>
    </cfRule>
  </conditionalFormatting>
  <conditionalFormatting sqref="H31:I31">
    <cfRule type="containsText" dxfId="1401" priority="1402" operator="containsText" text="%">
      <formula>NOT(ISERROR(SEARCH("%",H31)))</formula>
    </cfRule>
  </conditionalFormatting>
  <conditionalFormatting sqref="H31:I31">
    <cfRule type="containsText" dxfId="1400" priority="1401" operator="containsText" text="%">
      <formula>NOT(ISERROR(SEARCH("%",H31)))</formula>
    </cfRule>
  </conditionalFormatting>
  <conditionalFormatting sqref="H31:I31">
    <cfRule type="containsText" dxfId="1399" priority="1400" operator="containsText" text="%">
      <formula>NOT(ISERROR(SEARCH("%",H31)))</formula>
    </cfRule>
  </conditionalFormatting>
  <conditionalFormatting sqref="H31:I31">
    <cfRule type="containsText" dxfId="1398" priority="1399" operator="containsText" text="%">
      <formula>NOT(ISERROR(SEARCH("%",H31)))</formula>
    </cfRule>
  </conditionalFormatting>
  <conditionalFormatting sqref="H31:I31">
    <cfRule type="containsText" dxfId="1397" priority="1398" operator="containsText" text="%">
      <formula>NOT(ISERROR(SEARCH("%",H31)))</formula>
    </cfRule>
  </conditionalFormatting>
  <conditionalFormatting sqref="H31:I31">
    <cfRule type="containsText" dxfId="1396" priority="1397" operator="containsText" text="%">
      <formula>NOT(ISERROR(SEARCH("%",H31)))</formula>
    </cfRule>
  </conditionalFormatting>
  <conditionalFormatting sqref="H31:I31">
    <cfRule type="containsText" dxfId="1395" priority="1396" operator="containsText" text="%">
      <formula>NOT(ISERROR(SEARCH("%",H31)))</formula>
    </cfRule>
  </conditionalFormatting>
  <conditionalFormatting sqref="H31:I31">
    <cfRule type="containsText" dxfId="1394" priority="1394" operator="containsText" text="%">
      <formula>NOT(ISERROR(SEARCH("%",H31)))</formula>
    </cfRule>
  </conditionalFormatting>
  <conditionalFormatting sqref="H31:I31">
    <cfRule type="containsText" dxfId="1393" priority="1393" operator="containsText" text="%">
      <formula>NOT(ISERROR(SEARCH("%",H31)))</formula>
    </cfRule>
  </conditionalFormatting>
  <conditionalFormatting sqref="H31:I31">
    <cfRule type="containsText" dxfId="1392" priority="1392" operator="containsText" text="%">
      <formula>NOT(ISERROR(SEARCH("%",H31)))</formula>
    </cfRule>
  </conditionalFormatting>
  <conditionalFormatting sqref="H31:I31">
    <cfRule type="containsText" dxfId="1391" priority="1391" operator="containsText" text="%">
      <formula>NOT(ISERROR(SEARCH("%",H31)))</formula>
    </cfRule>
  </conditionalFormatting>
  <conditionalFormatting sqref="H31:I31">
    <cfRule type="containsText" dxfId="1390" priority="1390" operator="containsText" text="%">
      <formula>NOT(ISERROR(SEARCH("%",H31)))</formula>
    </cfRule>
  </conditionalFormatting>
  <conditionalFormatting sqref="H31:I31">
    <cfRule type="containsText" dxfId="1389" priority="1389" operator="containsText" text="%">
      <formula>NOT(ISERROR(SEARCH("%",H31)))</formula>
    </cfRule>
  </conditionalFormatting>
  <conditionalFormatting sqref="H31:I31">
    <cfRule type="containsText" dxfId="1388" priority="1388" operator="containsText" text="%">
      <formula>NOT(ISERROR(SEARCH("%",H31)))</formula>
    </cfRule>
  </conditionalFormatting>
  <conditionalFormatting sqref="H31:I31">
    <cfRule type="containsText" dxfId="1387" priority="1386" operator="containsText" text="%">
      <formula>NOT(ISERROR(SEARCH("%",H31)))</formula>
    </cfRule>
  </conditionalFormatting>
  <conditionalFormatting sqref="H31:I31">
    <cfRule type="containsText" dxfId="1386" priority="1385" operator="containsText" text="%">
      <formula>NOT(ISERROR(SEARCH("%",H31)))</formula>
    </cfRule>
  </conditionalFormatting>
  <conditionalFormatting sqref="H31:I31">
    <cfRule type="containsText" dxfId="1385" priority="1384" operator="containsText" text="%">
      <formula>NOT(ISERROR(SEARCH("%",H31)))</formula>
    </cfRule>
  </conditionalFormatting>
  <conditionalFormatting sqref="H31:I31">
    <cfRule type="containsText" dxfId="1384" priority="1383" operator="containsText" text="%">
      <formula>NOT(ISERROR(SEARCH("%",H31)))</formula>
    </cfRule>
  </conditionalFormatting>
  <conditionalFormatting sqref="H31:I31">
    <cfRule type="containsText" dxfId="1383" priority="1382" operator="containsText" text="%">
      <formula>NOT(ISERROR(SEARCH("%",H31)))</formula>
    </cfRule>
  </conditionalFormatting>
  <conditionalFormatting sqref="H31:I31">
    <cfRule type="containsText" dxfId="1382" priority="1381" operator="containsText" text="%">
      <formula>NOT(ISERROR(SEARCH("%",H31)))</formula>
    </cfRule>
  </conditionalFormatting>
  <conditionalFormatting sqref="H31:I31">
    <cfRule type="containsText" dxfId="1381" priority="1380" operator="containsText" text="%">
      <formula>NOT(ISERROR(SEARCH("%",H31)))</formula>
    </cfRule>
  </conditionalFormatting>
  <conditionalFormatting sqref="H31:I31">
    <cfRule type="containsText" dxfId="1380" priority="1379" operator="containsText" text="%">
      <formula>NOT(ISERROR(SEARCH("%",H31)))</formula>
    </cfRule>
  </conditionalFormatting>
  <conditionalFormatting sqref="H31:I31">
    <cfRule type="containsText" dxfId="1379" priority="1378" operator="containsText" text="%">
      <formula>NOT(ISERROR(SEARCH("%",H31)))</formula>
    </cfRule>
  </conditionalFormatting>
  <conditionalFormatting sqref="H31:I31">
    <cfRule type="containsText" dxfId="1378" priority="1377" operator="containsText" text="%">
      <formula>NOT(ISERROR(SEARCH("%",H31)))</formula>
    </cfRule>
  </conditionalFormatting>
  <conditionalFormatting sqref="H31:I31">
    <cfRule type="containsText" dxfId="1377" priority="1376" operator="containsText" text="%">
      <formula>NOT(ISERROR(SEARCH("%",H31)))</formula>
    </cfRule>
  </conditionalFormatting>
  <conditionalFormatting sqref="H31:I31">
    <cfRule type="containsText" dxfId="1376" priority="1395" operator="containsText" text="%">
      <formula>NOT(ISERROR(SEARCH("%",H31)))</formula>
    </cfRule>
  </conditionalFormatting>
  <conditionalFormatting sqref="H31:I31">
    <cfRule type="containsText" dxfId="1375" priority="1387" operator="containsText" text="%">
      <formula>NOT(ISERROR(SEARCH("%",H31)))</formula>
    </cfRule>
  </conditionalFormatting>
  <conditionalFormatting sqref="H31:I31">
    <cfRule type="containsText" dxfId="1374" priority="1375" operator="containsText" text="%">
      <formula>NOT(ISERROR(SEARCH("%",H31)))</formula>
    </cfRule>
  </conditionalFormatting>
  <conditionalFormatting sqref="H31:I31">
    <cfRule type="containsText" dxfId="1373" priority="1374" operator="containsText" text="%">
      <formula>NOT(ISERROR(SEARCH("%",H31)))</formula>
    </cfRule>
  </conditionalFormatting>
  <conditionalFormatting sqref="H31:I31">
    <cfRule type="containsText" dxfId="1372" priority="1373" operator="containsText" text="%">
      <formula>NOT(ISERROR(SEARCH("%",H31)))</formula>
    </cfRule>
  </conditionalFormatting>
  <conditionalFormatting sqref="H31:I31">
    <cfRule type="containsText" dxfId="1371" priority="1372" operator="containsText" text="%">
      <formula>NOT(ISERROR(SEARCH("%",H31)))</formula>
    </cfRule>
  </conditionalFormatting>
  <conditionalFormatting sqref="H31:I31">
    <cfRule type="containsText" dxfId="1370" priority="1371" operator="containsText" text="%">
      <formula>NOT(ISERROR(SEARCH("%",H31)))</formula>
    </cfRule>
  </conditionalFormatting>
  <conditionalFormatting sqref="H31:I31">
    <cfRule type="containsText" dxfId="1369" priority="1370" operator="containsText" text="%">
      <formula>NOT(ISERROR(SEARCH("%",H31)))</formula>
    </cfRule>
  </conditionalFormatting>
  <conditionalFormatting sqref="H31:I31">
    <cfRule type="containsText" dxfId="1368" priority="1368" operator="containsText" text="%">
      <formula>NOT(ISERROR(SEARCH("%",H31)))</formula>
    </cfRule>
  </conditionalFormatting>
  <conditionalFormatting sqref="H31:I31">
    <cfRule type="containsText" dxfId="1367" priority="1367" operator="containsText" text="%">
      <formula>NOT(ISERROR(SEARCH("%",H31)))</formula>
    </cfRule>
  </conditionalFormatting>
  <conditionalFormatting sqref="H31:I31">
    <cfRule type="containsText" dxfId="1366" priority="1366" operator="containsText" text="%">
      <formula>NOT(ISERROR(SEARCH("%",H31)))</formula>
    </cfRule>
  </conditionalFormatting>
  <conditionalFormatting sqref="H31:I31">
    <cfRule type="containsText" dxfId="1365" priority="1365" operator="containsText" text="%">
      <formula>NOT(ISERROR(SEARCH("%",H31)))</formula>
    </cfRule>
  </conditionalFormatting>
  <conditionalFormatting sqref="H31:I31">
    <cfRule type="containsText" dxfId="1364" priority="1364" operator="containsText" text="%">
      <formula>NOT(ISERROR(SEARCH("%",H31)))</formula>
    </cfRule>
  </conditionalFormatting>
  <conditionalFormatting sqref="H31:I31">
    <cfRule type="containsText" dxfId="1363" priority="1363" operator="containsText" text="%">
      <formula>NOT(ISERROR(SEARCH("%",H31)))</formula>
    </cfRule>
  </conditionalFormatting>
  <conditionalFormatting sqref="H31:I31">
    <cfRule type="containsText" dxfId="1362" priority="1362" operator="containsText" text="%">
      <formula>NOT(ISERROR(SEARCH("%",H31)))</formula>
    </cfRule>
  </conditionalFormatting>
  <conditionalFormatting sqref="H31:I31">
    <cfRule type="containsText" dxfId="1361" priority="1360" operator="containsText" text="%">
      <formula>NOT(ISERROR(SEARCH("%",H31)))</formula>
    </cfRule>
  </conditionalFormatting>
  <conditionalFormatting sqref="H31:I31">
    <cfRule type="containsText" dxfId="1360" priority="1359" operator="containsText" text="%">
      <formula>NOT(ISERROR(SEARCH("%",H31)))</formula>
    </cfRule>
  </conditionalFormatting>
  <conditionalFormatting sqref="H31:I31">
    <cfRule type="containsText" dxfId="1359" priority="1358" operator="containsText" text="%">
      <formula>NOT(ISERROR(SEARCH("%",H31)))</formula>
    </cfRule>
  </conditionalFormatting>
  <conditionalFormatting sqref="H31:I31">
    <cfRule type="containsText" dxfId="1358" priority="1357" operator="containsText" text="%">
      <formula>NOT(ISERROR(SEARCH("%",H31)))</formula>
    </cfRule>
  </conditionalFormatting>
  <conditionalFormatting sqref="H31:I31">
    <cfRule type="containsText" dxfId="1357" priority="1356" operator="containsText" text="%">
      <formula>NOT(ISERROR(SEARCH("%",H31)))</formula>
    </cfRule>
  </conditionalFormatting>
  <conditionalFormatting sqref="H31:I31">
    <cfRule type="containsText" dxfId="1356" priority="1355" operator="containsText" text="%">
      <formula>NOT(ISERROR(SEARCH("%",H31)))</formula>
    </cfRule>
  </conditionalFormatting>
  <conditionalFormatting sqref="H31:I31">
    <cfRule type="containsText" dxfId="1355" priority="1354" operator="containsText" text="%">
      <formula>NOT(ISERROR(SEARCH("%",H31)))</formula>
    </cfRule>
  </conditionalFormatting>
  <conditionalFormatting sqref="H31:I31">
    <cfRule type="containsText" dxfId="1354" priority="1353" operator="containsText" text="%">
      <formula>NOT(ISERROR(SEARCH("%",H31)))</formula>
    </cfRule>
  </conditionalFormatting>
  <conditionalFormatting sqref="H31:I31">
    <cfRule type="containsText" dxfId="1353" priority="1352" operator="containsText" text="%">
      <formula>NOT(ISERROR(SEARCH("%",H31)))</formula>
    </cfRule>
  </conditionalFormatting>
  <conditionalFormatting sqref="H31:I31">
    <cfRule type="containsText" dxfId="1352" priority="1351" operator="containsText" text="%">
      <formula>NOT(ISERROR(SEARCH("%",H31)))</formula>
    </cfRule>
  </conditionalFormatting>
  <conditionalFormatting sqref="H31:I31">
    <cfRule type="containsText" dxfId="1351" priority="1350" operator="containsText" text="%">
      <formula>NOT(ISERROR(SEARCH("%",H31)))</formula>
    </cfRule>
  </conditionalFormatting>
  <conditionalFormatting sqref="H31:I31">
    <cfRule type="containsText" dxfId="1350" priority="1369" operator="containsText" text="%">
      <formula>NOT(ISERROR(SEARCH("%",H31)))</formula>
    </cfRule>
  </conditionalFormatting>
  <conditionalFormatting sqref="H31:I31">
    <cfRule type="containsText" dxfId="1349" priority="1361" operator="containsText" text="%">
      <formula>NOT(ISERROR(SEARCH("%",H31)))</formula>
    </cfRule>
  </conditionalFormatting>
  <conditionalFormatting sqref="H31:I31">
    <cfRule type="containsText" dxfId="1348" priority="1349" operator="containsText" text="%">
      <formula>NOT(ISERROR(SEARCH("%",H31)))</formula>
    </cfRule>
  </conditionalFormatting>
  <conditionalFormatting sqref="H31:I31">
    <cfRule type="containsText" dxfId="1347" priority="1348" operator="containsText" text="%">
      <formula>NOT(ISERROR(SEARCH("%",H31)))</formula>
    </cfRule>
  </conditionalFormatting>
  <conditionalFormatting sqref="H31:I31">
    <cfRule type="containsText" dxfId="1346" priority="1347" operator="containsText" text="%">
      <formula>NOT(ISERROR(SEARCH("%",H31)))</formula>
    </cfRule>
  </conditionalFormatting>
  <conditionalFormatting sqref="H31:I31">
    <cfRule type="containsText" dxfId="1345" priority="1346" operator="containsText" text="%">
      <formula>NOT(ISERROR(SEARCH("%",H31)))</formula>
    </cfRule>
  </conditionalFormatting>
  <conditionalFormatting sqref="H31:I31">
    <cfRule type="containsText" dxfId="1344" priority="1345" operator="containsText" text="%">
      <formula>NOT(ISERROR(SEARCH("%",H31)))</formula>
    </cfRule>
  </conditionalFormatting>
  <conditionalFormatting sqref="H31:I31">
    <cfRule type="containsText" dxfId="1343" priority="1344" operator="containsText" text="%">
      <formula>NOT(ISERROR(SEARCH("%",H31)))</formula>
    </cfRule>
  </conditionalFormatting>
  <conditionalFormatting sqref="H31:I31">
    <cfRule type="containsText" dxfId="1342" priority="1343" operator="containsText" text="%">
      <formula>NOT(ISERROR(SEARCH("%",H31)))</formula>
    </cfRule>
  </conditionalFormatting>
  <conditionalFormatting sqref="H31:I31">
    <cfRule type="containsText" dxfId="1341" priority="1342" operator="containsText" text="%">
      <formula>NOT(ISERROR(SEARCH("%",H31)))</formula>
    </cfRule>
  </conditionalFormatting>
  <conditionalFormatting sqref="H31:I31">
    <cfRule type="containsText" dxfId="1340" priority="1341" operator="containsText" text="%">
      <formula>NOT(ISERROR(SEARCH("%",H31)))</formula>
    </cfRule>
  </conditionalFormatting>
  <conditionalFormatting sqref="H31:I31">
    <cfRule type="containsText" dxfId="1339" priority="1340" operator="containsText" text="%">
      <formula>NOT(ISERROR(SEARCH("%",H31)))</formula>
    </cfRule>
  </conditionalFormatting>
  <conditionalFormatting sqref="H31:I31">
    <cfRule type="containsText" dxfId="1338" priority="1339" operator="containsText" text="%">
      <formula>NOT(ISERROR(SEARCH("%",H31)))</formula>
    </cfRule>
  </conditionalFormatting>
  <conditionalFormatting sqref="H31:I31">
    <cfRule type="containsText" dxfId="1337" priority="1338" operator="containsText" text="%">
      <formula>NOT(ISERROR(SEARCH("%",H31)))</formula>
    </cfRule>
  </conditionalFormatting>
  <conditionalFormatting sqref="H31:I31">
    <cfRule type="containsText" dxfId="1336" priority="1337" operator="containsText" text="%">
      <formula>NOT(ISERROR(SEARCH("%",H31)))</formula>
    </cfRule>
  </conditionalFormatting>
  <conditionalFormatting sqref="H31:I31">
    <cfRule type="containsText" dxfId="1335" priority="1336" operator="containsText" text="%">
      <formula>NOT(ISERROR(SEARCH("%",H31)))</formula>
    </cfRule>
  </conditionalFormatting>
  <conditionalFormatting sqref="H31:I31">
    <cfRule type="containsText" dxfId="1334" priority="1335" operator="containsText" text="%">
      <formula>NOT(ISERROR(SEARCH("%",H31)))</formula>
    </cfRule>
  </conditionalFormatting>
  <conditionalFormatting sqref="H31:I31">
    <cfRule type="containsText" dxfId="1333" priority="1334" operator="containsText" text="%">
      <formula>NOT(ISERROR(SEARCH("%",H31)))</formula>
    </cfRule>
  </conditionalFormatting>
  <conditionalFormatting sqref="H31:I31">
    <cfRule type="containsText" dxfId="1332" priority="1333" operator="containsText" text="%">
      <formula>NOT(ISERROR(SEARCH("%",H31)))</formula>
    </cfRule>
  </conditionalFormatting>
  <conditionalFormatting sqref="H31:I31">
    <cfRule type="containsText" dxfId="1331" priority="1332" operator="containsText" text="%">
      <formula>NOT(ISERROR(SEARCH("%",H31)))</formula>
    </cfRule>
  </conditionalFormatting>
  <conditionalFormatting sqref="H31:I31">
    <cfRule type="containsText" dxfId="1330" priority="1331" operator="containsText" text="%">
      <formula>NOT(ISERROR(SEARCH("%",H31)))</formula>
    </cfRule>
  </conditionalFormatting>
  <conditionalFormatting sqref="H31:I31">
    <cfRule type="containsText" dxfId="1329" priority="1330" operator="containsText" text="%">
      <formula>NOT(ISERROR(SEARCH("%",H31)))</formula>
    </cfRule>
  </conditionalFormatting>
  <conditionalFormatting sqref="H31:I31">
    <cfRule type="containsText" dxfId="1328" priority="1329" operator="containsText" text="%">
      <formula>NOT(ISERROR(SEARCH("%",H31)))</formula>
    </cfRule>
  </conditionalFormatting>
  <conditionalFormatting sqref="H31:I31">
    <cfRule type="containsText" dxfId="1327" priority="1328" operator="containsText" text="%">
      <formula>NOT(ISERROR(SEARCH("%",H31)))</formula>
    </cfRule>
  </conditionalFormatting>
  <conditionalFormatting sqref="H31:I31">
    <cfRule type="containsText" dxfId="1326" priority="1327" operator="containsText" text="%">
      <formula>NOT(ISERROR(SEARCH("%",H31)))</formula>
    </cfRule>
  </conditionalFormatting>
  <conditionalFormatting sqref="H31:I31">
    <cfRule type="containsText" dxfId="1325" priority="1326" operator="containsText" text="%">
      <formula>NOT(ISERROR(SEARCH("%",H31)))</formula>
    </cfRule>
  </conditionalFormatting>
  <conditionalFormatting sqref="H31:I31">
    <cfRule type="containsText" dxfId="1324" priority="1325" operator="containsText" text="%">
      <formula>NOT(ISERROR(SEARCH("%",H31)))</formula>
    </cfRule>
  </conditionalFormatting>
  <conditionalFormatting sqref="H31:I31">
    <cfRule type="containsText" dxfId="1323" priority="1324" operator="containsText" text="%">
      <formula>NOT(ISERROR(SEARCH("%",H31)))</formula>
    </cfRule>
  </conditionalFormatting>
  <conditionalFormatting sqref="H31:I31">
    <cfRule type="containsText" dxfId="1322" priority="1323" operator="containsText" text="%">
      <formula>NOT(ISERROR(SEARCH("%",H31)))</formula>
    </cfRule>
  </conditionalFormatting>
  <conditionalFormatting sqref="H31:I31">
    <cfRule type="containsText" dxfId="1321" priority="1322" operator="containsText" text="%">
      <formula>NOT(ISERROR(SEARCH("%",H31)))</formula>
    </cfRule>
  </conditionalFormatting>
  <conditionalFormatting sqref="H31:I31">
    <cfRule type="containsText" dxfId="1320" priority="1321" operator="containsText" text="%">
      <formula>NOT(ISERROR(SEARCH("%",H31)))</formula>
    </cfRule>
  </conditionalFormatting>
  <conditionalFormatting sqref="H31:I31">
    <cfRule type="containsText" dxfId="1319" priority="1320" operator="containsText" text="%">
      <formula>NOT(ISERROR(SEARCH("%",H31)))</formula>
    </cfRule>
  </conditionalFormatting>
  <conditionalFormatting sqref="H31:I31">
    <cfRule type="containsText" dxfId="1318" priority="1319" operator="containsText" text="%">
      <formula>NOT(ISERROR(SEARCH("%",H31)))</formula>
    </cfRule>
  </conditionalFormatting>
  <conditionalFormatting sqref="H31:I31">
    <cfRule type="containsText" dxfId="1317" priority="1318" operator="containsText" text="%">
      <formula>NOT(ISERROR(SEARCH("%",H31)))</formula>
    </cfRule>
  </conditionalFormatting>
  <conditionalFormatting sqref="H31:I31">
    <cfRule type="containsText" dxfId="1316" priority="1317" operator="containsText" text="%">
      <formula>NOT(ISERROR(SEARCH("%",H31)))</formula>
    </cfRule>
  </conditionalFormatting>
  <conditionalFormatting sqref="H31:I31">
    <cfRule type="containsText" dxfId="1315" priority="1316" operator="containsText" text="%">
      <formula>NOT(ISERROR(SEARCH("%",H31)))</formula>
    </cfRule>
  </conditionalFormatting>
  <conditionalFormatting sqref="H31:I31">
    <cfRule type="containsText" dxfId="1314" priority="1315" operator="containsText" text="%">
      <formula>NOT(ISERROR(SEARCH("%",H31)))</formula>
    </cfRule>
  </conditionalFormatting>
  <conditionalFormatting sqref="H31:I31">
    <cfRule type="containsText" dxfId="1313" priority="1314" operator="containsText" text="%">
      <formula>NOT(ISERROR(SEARCH("%",H31)))</formula>
    </cfRule>
  </conditionalFormatting>
  <conditionalFormatting sqref="H31:I31">
    <cfRule type="containsText" dxfId="1312" priority="1313" operator="containsText" text="%">
      <formula>NOT(ISERROR(SEARCH("%",H31)))</formula>
    </cfRule>
  </conditionalFormatting>
  <conditionalFormatting sqref="H31:I31">
    <cfRule type="containsText" dxfId="1311" priority="1312" operator="containsText" text="%">
      <formula>NOT(ISERROR(SEARCH("%",H31)))</formula>
    </cfRule>
  </conditionalFormatting>
  <conditionalFormatting sqref="H31:I31">
    <cfRule type="containsText" dxfId="1310" priority="1311" operator="containsText" text="%">
      <formula>NOT(ISERROR(SEARCH("%",H31)))</formula>
    </cfRule>
  </conditionalFormatting>
  <conditionalFormatting sqref="H31:I31">
    <cfRule type="containsText" dxfId="1309" priority="1310" operator="containsText" text="%">
      <formula>NOT(ISERROR(SEARCH("%",H31)))</formula>
    </cfRule>
  </conditionalFormatting>
  <conditionalFormatting sqref="H31:I31">
    <cfRule type="containsText" dxfId="1308" priority="1309" operator="containsText" text="%">
      <formula>NOT(ISERROR(SEARCH("%",H31)))</formula>
    </cfRule>
  </conditionalFormatting>
  <conditionalFormatting sqref="H31:I31">
    <cfRule type="containsText" dxfId="1307" priority="1308" operator="containsText" text="%">
      <formula>NOT(ISERROR(SEARCH("%",H31)))</formula>
    </cfRule>
  </conditionalFormatting>
  <conditionalFormatting sqref="H31:I31">
    <cfRule type="containsText" dxfId="1306" priority="1307" operator="containsText" text="%">
      <formula>NOT(ISERROR(SEARCH("%",H31)))</formula>
    </cfRule>
  </conditionalFormatting>
  <conditionalFormatting sqref="H31:I31">
    <cfRule type="containsText" dxfId="1305" priority="1306" operator="containsText" text="%">
      <formula>NOT(ISERROR(SEARCH("%",H31)))</formula>
    </cfRule>
  </conditionalFormatting>
  <conditionalFormatting sqref="H31:I31">
    <cfRule type="containsText" dxfId="1304" priority="1305" operator="containsText" text="%">
      <formula>NOT(ISERROR(SEARCH("%",H31)))</formula>
    </cfRule>
  </conditionalFormatting>
  <conditionalFormatting sqref="H31:I31">
    <cfRule type="containsText" dxfId="1303" priority="1304" operator="containsText" text="%">
      <formula>NOT(ISERROR(SEARCH("%",H31)))</formula>
    </cfRule>
  </conditionalFormatting>
  <conditionalFormatting sqref="H31:I31">
    <cfRule type="containsText" dxfId="1302" priority="1303" operator="containsText" text="%">
      <formula>NOT(ISERROR(SEARCH("%",H31)))</formula>
    </cfRule>
  </conditionalFormatting>
  <conditionalFormatting sqref="H31:I31">
    <cfRule type="containsText" dxfId="1301" priority="1302" operator="containsText" text="%">
      <formula>NOT(ISERROR(SEARCH("%",H31)))</formula>
    </cfRule>
  </conditionalFormatting>
  <conditionalFormatting sqref="H31:I31">
    <cfRule type="containsText" dxfId="1300" priority="1301" operator="containsText" text="%">
      <formula>NOT(ISERROR(SEARCH("%",H31)))</formula>
    </cfRule>
  </conditionalFormatting>
  <conditionalFormatting sqref="H31:I31">
    <cfRule type="containsText" dxfId="1299" priority="1300" operator="containsText" text="%">
      <formula>NOT(ISERROR(SEARCH("%",H31)))</formula>
    </cfRule>
  </conditionalFormatting>
  <conditionalFormatting sqref="H31:I31">
    <cfRule type="containsText" dxfId="1298" priority="1299" operator="containsText" text="%">
      <formula>NOT(ISERROR(SEARCH("%",H31)))</formula>
    </cfRule>
  </conditionalFormatting>
  <conditionalFormatting sqref="H31:I31">
    <cfRule type="containsText" dxfId="1297" priority="1298" operator="containsText" text="%">
      <formula>NOT(ISERROR(SEARCH("%",H31)))</formula>
    </cfRule>
  </conditionalFormatting>
  <conditionalFormatting sqref="H31:I31">
    <cfRule type="containsText" dxfId="1296" priority="1297" operator="containsText" text="%">
      <formula>NOT(ISERROR(SEARCH("%",H31)))</formula>
    </cfRule>
  </conditionalFormatting>
  <conditionalFormatting sqref="H31:I31">
    <cfRule type="containsText" dxfId="1295" priority="1296" operator="containsText" text="%">
      <formula>NOT(ISERROR(SEARCH("%",H31)))</formula>
    </cfRule>
  </conditionalFormatting>
  <conditionalFormatting sqref="H31:I31">
    <cfRule type="containsText" dxfId="1294" priority="1295" operator="containsText" text="%">
      <formula>NOT(ISERROR(SEARCH("%",H31)))</formula>
    </cfRule>
  </conditionalFormatting>
  <conditionalFormatting sqref="H31:I31">
    <cfRule type="containsText" dxfId="1293" priority="1294" operator="containsText" text="%">
      <formula>NOT(ISERROR(SEARCH("%",H31)))</formula>
    </cfRule>
  </conditionalFormatting>
  <conditionalFormatting sqref="H31:I31">
    <cfRule type="containsText" dxfId="1292" priority="1293" operator="containsText" text="%">
      <formula>NOT(ISERROR(SEARCH("%",H31)))</formula>
    </cfRule>
  </conditionalFormatting>
  <conditionalFormatting sqref="H31:I31">
    <cfRule type="containsText" dxfId="1291" priority="1292" operator="containsText" text="%">
      <formula>NOT(ISERROR(SEARCH("%",H31)))</formula>
    </cfRule>
  </conditionalFormatting>
  <conditionalFormatting sqref="H31:I31">
    <cfRule type="containsText" dxfId="1290" priority="1291" operator="containsText" text="%">
      <formula>NOT(ISERROR(SEARCH("%",H31)))</formula>
    </cfRule>
  </conditionalFormatting>
  <conditionalFormatting sqref="H31:I31">
    <cfRule type="containsText" dxfId="1289" priority="1290" operator="containsText" text="%">
      <formula>NOT(ISERROR(SEARCH("%",H31)))</formula>
    </cfRule>
  </conditionalFormatting>
  <conditionalFormatting sqref="H31:I31">
    <cfRule type="containsText" dxfId="1288" priority="1289" operator="containsText" text="%">
      <formula>NOT(ISERROR(SEARCH("%",H31)))</formula>
    </cfRule>
  </conditionalFormatting>
  <conditionalFormatting sqref="H31:I31">
    <cfRule type="containsText" dxfId="1287" priority="1288" operator="containsText" text="%">
      <formula>NOT(ISERROR(SEARCH("%",H31)))</formula>
    </cfRule>
  </conditionalFormatting>
  <conditionalFormatting sqref="H31:I31">
    <cfRule type="containsText" dxfId="1286" priority="1287" operator="containsText" text="%">
      <formula>NOT(ISERROR(SEARCH("%",H31)))</formula>
    </cfRule>
  </conditionalFormatting>
  <conditionalFormatting sqref="H31:I31">
    <cfRule type="containsText" dxfId="1285" priority="1286" operator="containsText" text="%">
      <formula>NOT(ISERROR(SEARCH("%",H31)))</formula>
    </cfRule>
  </conditionalFormatting>
  <conditionalFormatting sqref="H31:I31">
    <cfRule type="containsText" dxfId="1284" priority="1285" operator="containsText" text="%">
      <formula>NOT(ISERROR(SEARCH("%",H31)))</formula>
    </cfRule>
  </conditionalFormatting>
  <conditionalFormatting sqref="H31:I31">
    <cfRule type="containsText" dxfId="1283" priority="1284" operator="containsText" text="%">
      <formula>NOT(ISERROR(SEARCH("%",H31)))</formula>
    </cfRule>
  </conditionalFormatting>
  <conditionalFormatting sqref="H31:I31">
    <cfRule type="containsText" dxfId="1282" priority="1283" operator="containsText" text="%">
      <formula>NOT(ISERROR(SEARCH("%",H31)))</formula>
    </cfRule>
  </conditionalFormatting>
  <conditionalFormatting sqref="H31:I31">
    <cfRule type="containsText" dxfId="1281" priority="1282" operator="containsText" text="%">
      <formula>NOT(ISERROR(SEARCH("%",H31)))</formula>
    </cfRule>
  </conditionalFormatting>
  <conditionalFormatting sqref="H31:I31">
    <cfRule type="containsText" dxfId="1280" priority="1281" operator="containsText" text="%">
      <formula>NOT(ISERROR(SEARCH("%",H31)))</formula>
    </cfRule>
  </conditionalFormatting>
  <conditionalFormatting sqref="H31:I31">
    <cfRule type="containsText" dxfId="1279" priority="1280" operator="containsText" text="%">
      <formula>NOT(ISERROR(SEARCH("%",H31)))</formula>
    </cfRule>
  </conditionalFormatting>
  <conditionalFormatting sqref="H31:I31">
    <cfRule type="containsText" dxfId="1278" priority="1279" operator="containsText" text="%">
      <formula>NOT(ISERROR(SEARCH("%",H31)))</formula>
    </cfRule>
  </conditionalFormatting>
  <conditionalFormatting sqref="H31:I31">
    <cfRule type="containsText" dxfId="1277" priority="1278" operator="containsText" text="%">
      <formula>NOT(ISERROR(SEARCH("%",H31)))</formula>
    </cfRule>
  </conditionalFormatting>
  <conditionalFormatting sqref="H31:I31">
    <cfRule type="containsText" dxfId="1276" priority="1277" operator="containsText" text="%">
      <formula>NOT(ISERROR(SEARCH("%",H31)))</formula>
    </cfRule>
  </conditionalFormatting>
  <conditionalFormatting sqref="H31:I31">
    <cfRule type="containsText" dxfId="1275" priority="1274" operator="containsText" text="%">
      <formula>NOT(ISERROR(SEARCH("%",H31)))</formula>
    </cfRule>
  </conditionalFormatting>
  <conditionalFormatting sqref="H31:I31">
    <cfRule type="containsText" dxfId="1274" priority="1276" operator="containsText" text="%">
      <formula>NOT(ISERROR(SEARCH("%",H31)))</formula>
    </cfRule>
  </conditionalFormatting>
  <conditionalFormatting sqref="H31:I31">
    <cfRule type="containsText" dxfId="1273" priority="1275" operator="containsText" text="%">
      <formula>NOT(ISERROR(SEARCH("%",H31)))</formula>
    </cfRule>
  </conditionalFormatting>
  <conditionalFormatting sqref="H31:I31">
    <cfRule type="containsText" dxfId="1272" priority="1273" operator="containsText" text="%">
      <formula>NOT(ISERROR(SEARCH("%",H31)))</formula>
    </cfRule>
  </conditionalFormatting>
  <conditionalFormatting sqref="H31:I31">
    <cfRule type="containsText" dxfId="1271" priority="1272" operator="containsText" text="%">
      <formula>NOT(ISERROR(SEARCH("%",H31)))</formula>
    </cfRule>
  </conditionalFormatting>
  <conditionalFormatting sqref="H31:I31">
    <cfRule type="containsText" dxfId="1270" priority="1271" operator="containsText" text="%">
      <formula>NOT(ISERROR(SEARCH("%",H31)))</formula>
    </cfRule>
  </conditionalFormatting>
  <conditionalFormatting sqref="H31:I31">
    <cfRule type="containsText" dxfId="1269" priority="1270" operator="containsText" text="%">
      <formula>NOT(ISERROR(SEARCH("%",H31)))</formula>
    </cfRule>
  </conditionalFormatting>
  <conditionalFormatting sqref="H31:I31">
    <cfRule type="containsText" dxfId="1268" priority="1269" operator="containsText" text="%">
      <formula>NOT(ISERROR(SEARCH("%",H31)))</formula>
    </cfRule>
  </conditionalFormatting>
  <conditionalFormatting sqref="H31:I31">
    <cfRule type="containsText" dxfId="1267" priority="1268" operator="containsText" text="%">
      <formula>NOT(ISERROR(SEARCH("%",H31)))</formula>
    </cfRule>
  </conditionalFormatting>
  <conditionalFormatting sqref="H31:I31">
    <cfRule type="containsText" dxfId="1266" priority="1267" operator="containsText" text="%">
      <formula>NOT(ISERROR(SEARCH("%",H31)))</formula>
    </cfRule>
  </conditionalFormatting>
  <conditionalFormatting sqref="H31:I31">
    <cfRule type="containsText" dxfId="1265" priority="1266" operator="containsText" text="%">
      <formula>NOT(ISERROR(SEARCH("%",H31)))</formula>
    </cfRule>
  </conditionalFormatting>
  <conditionalFormatting sqref="H31:I31">
    <cfRule type="containsText" dxfId="1264" priority="1265" operator="containsText" text="%">
      <formula>NOT(ISERROR(SEARCH("%",H31)))</formula>
    </cfRule>
  </conditionalFormatting>
  <conditionalFormatting sqref="H31:I31">
    <cfRule type="containsText" dxfId="1263" priority="1264" operator="containsText" text="%">
      <formula>NOT(ISERROR(SEARCH("%",H31)))</formula>
    </cfRule>
  </conditionalFormatting>
  <conditionalFormatting sqref="H31:I31">
    <cfRule type="containsText" dxfId="1262" priority="1263" operator="containsText" text="%">
      <formula>NOT(ISERROR(SEARCH("%",H31)))</formula>
    </cfRule>
  </conditionalFormatting>
  <conditionalFormatting sqref="H31:I31">
    <cfRule type="containsText" dxfId="1261" priority="1262" operator="containsText" text="%">
      <formula>NOT(ISERROR(SEARCH("%",H31)))</formula>
    </cfRule>
  </conditionalFormatting>
  <conditionalFormatting sqref="H31:I31">
    <cfRule type="containsText" dxfId="1260" priority="1261" operator="containsText" text="%">
      <formula>NOT(ISERROR(SEARCH("%",H31)))</formula>
    </cfRule>
  </conditionalFormatting>
  <conditionalFormatting sqref="H31:I31">
    <cfRule type="containsText" dxfId="1259" priority="1260" operator="containsText" text="%">
      <formula>NOT(ISERROR(SEARCH("%",H31)))</formula>
    </cfRule>
  </conditionalFormatting>
  <conditionalFormatting sqref="H31:I31">
    <cfRule type="containsText" dxfId="1258" priority="1259" operator="containsText" text="%">
      <formula>NOT(ISERROR(SEARCH("%",H31)))</formula>
    </cfRule>
  </conditionalFormatting>
  <conditionalFormatting sqref="H31:I31">
    <cfRule type="containsText" dxfId="1257" priority="1258" operator="containsText" text="%">
      <formula>NOT(ISERROR(SEARCH("%",H31)))</formula>
    </cfRule>
  </conditionalFormatting>
  <conditionalFormatting sqref="H31:I31">
    <cfRule type="containsText" dxfId="1256" priority="1257" operator="containsText" text="%">
      <formula>NOT(ISERROR(SEARCH("%",H31)))</formula>
    </cfRule>
  </conditionalFormatting>
  <conditionalFormatting sqref="H31:I31">
    <cfRule type="containsText" dxfId="1255" priority="1256" operator="containsText" text="%">
      <formula>NOT(ISERROR(SEARCH("%",H31)))</formula>
    </cfRule>
  </conditionalFormatting>
  <conditionalFormatting sqref="H31:I31">
    <cfRule type="containsText" dxfId="1254" priority="1255" operator="containsText" text="%">
      <formula>NOT(ISERROR(SEARCH("%",H31)))</formula>
    </cfRule>
  </conditionalFormatting>
  <conditionalFormatting sqref="H31:I31">
    <cfRule type="containsText" dxfId="1253" priority="1254" operator="containsText" text="%">
      <formula>NOT(ISERROR(SEARCH("%",H31)))</formula>
    </cfRule>
  </conditionalFormatting>
  <conditionalFormatting sqref="H31:I31">
    <cfRule type="containsText" dxfId="1252" priority="1253" operator="containsText" text="%">
      <formula>NOT(ISERROR(SEARCH("%",H31)))</formula>
    </cfRule>
  </conditionalFormatting>
  <conditionalFormatting sqref="H31:I31">
    <cfRule type="containsText" dxfId="1251" priority="1252" operator="containsText" text="%">
      <formula>NOT(ISERROR(SEARCH("%",H31)))</formula>
    </cfRule>
  </conditionalFormatting>
  <conditionalFormatting sqref="H31:I31">
    <cfRule type="containsText" dxfId="1250" priority="1251" operator="containsText" text="%">
      <formula>NOT(ISERROR(SEARCH("%",H31)))</formula>
    </cfRule>
  </conditionalFormatting>
  <conditionalFormatting sqref="H31:I31">
    <cfRule type="containsText" dxfId="1249" priority="1250" operator="containsText" text="%">
      <formula>NOT(ISERROR(SEARCH("%",H31)))</formula>
    </cfRule>
  </conditionalFormatting>
  <conditionalFormatting sqref="H31:I31">
    <cfRule type="containsText" dxfId="1248" priority="1249" operator="containsText" text="%">
      <formula>NOT(ISERROR(SEARCH("%",H31)))</formula>
    </cfRule>
  </conditionalFormatting>
  <conditionalFormatting sqref="H31:I31">
    <cfRule type="containsText" dxfId="1247" priority="1248" operator="containsText" text="%">
      <formula>NOT(ISERROR(SEARCH("%",H31)))</formula>
    </cfRule>
  </conditionalFormatting>
  <conditionalFormatting sqref="H31:I31">
    <cfRule type="containsText" dxfId="1246" priority="1247" operator="containsText" text="%">
      <formula>NOT(ISERROR(SEARCH("%",H31)))</formula>
    </cfRule>
  </conditionalFormatting>
  <conditionalFormatting sqref="H31:I31">
    <cfRule type="containsText" dxfId="1245" priority="1246" operator="containsText" text="%">
      <formula>NOT(ISERROR(SEARCH("%",H31)))</formula>
    </cfRule>
  </conditionalFormatting>
  <conditionalFormatting sqref="H31:I31">
    <cfRule type="containsText" dxfId="1244" priority="1245" operator="containsText" text="%">
      <formula>NOT(ISERROR(SEARCH("%",H31)))</formula>
    </cfRule>
  </conditionalFormatting>
  <conditionalFormatting sqref="H31:I31">
    <cfRule type="containsText" dxfId="1243" priority="1244" operator="containsText" text="%">
      <formula>NOT(ISERROR(SEARCH("%",H31)))</formula>
    </cfRule>
  </conditionalFormatting>
  <conditionalFormatting sqref="H31:I31">
    <cfRule type="containsText" dxfId="1242" priority="1243" operator="containsText" text="%">
      <formula>NOT(ISERROR(SEARCH("%",H31)))</formula>
    </cfRule>
  </conditionalFormatting>
  <conditionalFormatting sqref="H31:I31">
    <cfRule type="containsText" dxfId="1241" priority="1242" operator="containsText" text="%">
      <formula>NOT(ISERROR(SEARCH("%",H31)))</formula>
    </cfRule>
  </conditionalFormatting>
  <conditionalFormatting sqref="H31:I31">
    <cfRule type="containsText" dxfId="1240" priority="1241" operator="containsText" text="%">
      <formula>NOT(ISERROR(SEARCH("%",H31)))</formula>
    </cfRule>
  </conditionalFormatting>
  <conditionalFormatting sqref="H31:I31">
    <cfRule type="containsText" dxfId="1239" priority="1240" operator="containsText" text="%">
      <formula>NOT(ISERROR(SEARCH("%",H31)))</formula>
    </cfRule>
  </conditionalFormatting>
  <conditionalFormatting sqref="H31:I31">
    <cfRule type="containsText" dxfId="1238" priority="1239" operator="containsText" text="%">
      <formula>NOT(ISERROR(SEARCH("%",H31)))</formula>
    </cfRule>
  </conditionalFormatting>
  <conditionalFormatting sqref="H31:I31">
    <cfRule type="containsText" dxfId="1237" priority="1238" operator="containsText" text="%">
      <formula>NOT(ISERROR(SEARCH("%",H31)))</formula>
    </cfRule>
  </conditionalFormatting>
  <conditionalFormatting sqref="H31:I31">
    <cfRule type="containsText" dxfId="1236" priority="1237" operator="containsText" text="%">
      <formula>NOT(ISERROR(SEARCH("%",H31)))</formula>
    </cfRule>
  </conditionalFormatting>
  <conditionalFormatting sqref="H31:I31">
    <cfRule type="containsText" dxfId="1235" priority="1236" operator="containsText" text="%">
      <formula>NOT(ISERROR(SEARCH("%",H31)))</formula>
    </cfRule>
  </conditionalFormatting>
  <conditionalFormatting sqref="H31:I31">
    <cfRule type="containsText" dxfId="1234" priority="1235" operator="containsText" text="%">
      <formula>NOT(ISERROR(SEARCH("%",H31)))</formula>
    </cfRule>
  </conditionalFormatting>
  <conditionalFormatting sqref="H31:I31">
    <cfRule type="containsText" dxfId="1233" priority="1234" operator="containsText" text="%">
      <formula>NOT(ISERROR(SEARCH("%",H31)))</formula>
    </cfRule>
  </conditionalFormatting>
  <conditionalFormatting sqref="H31:I31">
    <cfRule type="containsText" dxfId="1232" priority="1233" operator="containsText" text="%">
      <formula>NOT(ISERROR(SEARCH("%",H31)))</formula>
    </cfRule>
  </conditionalFormatting>
  <conditionalFormatting sqref="H31:I31">
    <cfRule type="containsText" dxfId="1231" priority="1232" operator="containsText" text="%">
      <formula>NOT(ISERROR(SEARCH("%",H31)))</formula>
    </cfRule>
  </conditionalFormatting>
  <conditionalFormatting sqref="H31:I31">
    <cfRule type="containsText" dxfId="1230" priority="1231" operator="containsText" text="%">
      <formula>NOT(ISERROR(SEARCH("%",H31)))</formula>
    </cfRule>
  </conditionalFormatting>
  <conditionalFormatting sqref="H31:I31">
    <cfRule type="containsText" dxfId="1229" priority="1230" operator="containsText" text="%">
      <formula>NOT(ISERROR(SEARCH("%",H31)))</formula>
    </cfRule>
  </conditionalFormatting>
  <conditionalFormatting sqref="H31:I31">
    <cfRule type="containsText" dxfId="1228" priority="1229" operator="containsText" text="%">
      <formula>NOT(ISERROR(SEARCH("%",H31)))</formula>
    </cfRule>
  </conditionalFormatting>
  <conditionalFormatting sqref="H31:I31">
    <cfRule type="containsText" dxfId="1227" priority="1228" operator="containsText" text="%">
      <formula>NOT(ISERROR(SEARCH("%",H31)))</formula>
    </cfRule>
  </conditionalFormatting>
  <conditionalFormatting sqref="H31:I31">
    <cfRule type="containsText" dxfId="1226" priority="1227" operator="containsText" text="%">
      <formula>NOT(ISERROR(SEARCH("%",H31)))</formula>
    </cfRule>
  </conditionalFormatting>
  <conditionalFormatting sqref="H31:I31">
    <cfRule type="containsText" dxfId="1225" priority="1226" operator="containsText" text="%">
      <formula>NOT(ISERROR(SEARCH("%",H31)))</formula>
    </cfRule>
  </conditionalFormatting>
  <conditionalFormatting sqref="H31:I31">
    <cfRule type="containsText" dxfId="1224" priority="1225" operator="containsText" text="%">
      <formula>NOT(ISERROR(SEARCH("%",H31)))</formula>
    </cfRule>
  </conditionalFormatting>
  <conditionalFormatting sqref="H31:I31">
    <cfRule type="containsText" dxfId="1223" priority="1224" operator="containsText" text="%">
      <formula>NOT(ISERROR(SEARCH("%",H31)))</formula>
    </cfRule>
  </conditionalFormatting>
  <conditionalFormatting sqref="H31:I31">
    <cfRule type="containsText" dxfId="1222" priority="1223" operator="containsText" text="%">
      <formula>NOT(ISERROR(SEARCH("%",H31)))</formula>
    </cfRule>
  </conditionalFormatting>
  <conditionalFormatting sqref="H31:I31">
    <cfRule type="containsText" dxfId="1221" priority="1222" operator="containsText" text="%">
      <formula>NOT(ISERROR(SEARCH("%",H31)))</formula>
    </cfRule>
  </conditionalFormatting>
  <conditionalFormatting sqref="H31:I31">
    <cfRule type="containsText" dxfId="1220" priority="1221" operator="containsText" text="%">
      <formula>NOT(ISERROR(SEARCH("%",H31)))</formula>
    </cfRule>
  </conditionalFormatting>
  <conditionalFormatting sqref="H31:I31">
    <cfRule type="containsText" dxfId="1219" priority="1220" operator="containsText" text="%">
      <formula>NOT(ISERROR(SEARCH("%",H31)))</formula>
    </cfRule>
  </conditionalFormatting>
  <conditionalFormatting sqref="H31:I31">
    <cfRule type="containsText" dxfId="1218" priority="1219" operator="containsText" text="%">
      <formula>NOT(ISERROR(SEARCH("%",H31)))</formula>
    </cfRule>
  </conditionalFormatting>
  <conditionalFormatting sqref="H31:I31">
    <cfRule type="containsText" dxfId="1217" priority="1218" operator="containsText" text="%">
      <formula>NOT(ISERROR(SEARCH("%",H31)))</formula>
    </cfRule>
  </conditionalFormatting>
  <conditionalFormatting sqref="H31:I31">
    <cfRule type="containsText" dxfId="1216" priority="1217" operator="containsText" text="%">
      <formula>NOT(ISERROR(SEARCH("%",H31)))</formula>
    </cfRule>
  </conditionalFormatting>
  <conditionalFormatting sqref="H31:I31">
    <cfRule type="containsText" dxfId="1215" priority="1216" operator="containsText" text="%">
      <formula>NOT(ISERROR(SEARCH("%",H31)))</formula>
    </cfRule>
  </conditionalFormatting>
  <conditionalFormatting sqref="H31:I31">
    <cfRule type="containsText" dxfId="1214" priority="1215" operator="containsText" text="%">
      <formula>NOT(ISERROR(SEARCH("%",H31)))</formula>
    </cfRule>
  </conditionalFormatting>
  <conditionalFormatting sqref="H31:I31">
    <cfRule type="containsText" dxfId="1213" priority="1214" operator="containsText" text="%">
      <formula>NOT(ISERROR(SEARCH("%",H31)))</formula>
    </cfRule>
  </conditionalFormatting>
  <conditionalFormatting sqref="H31:I31">
    <cfRule type="containsText" dxfId="1212" priority="1213" operator="containsText" text="%">
      <formula>NOT(ISERROR(SEARCH("%",H31)))</formula>
    </cfRule>
  </conditionalFormatting>
  <conditionalFormatting sqref="H31:I31">
    <cfRule type="containsText" dxfId="1211" priority="1212" operator="containsText" text="%">
      <formula>NOT(ISERROR(SEARCH("%",H31)))</formula>
    </cfRule>
  </conditionalFormatting>
  <conditionalFormatting sqref="H31:I31">
    <cfRule type="containsText" dxfId="1210" priority="1211" operator="containsText" text="%">
      <formula>NOT(ISERROR(SEARCH("%",H31)))</formula>
    </cfRule>
  </conditionalFormatting>
  <conditionalFormatting sqref="H31:I31">
    <cfRule type="containsText" dxfId="1209" priority="1210" operator="containsText" text="%">
      <formula>NOT(ISERROR(SEARCH("%",H31)))</formula>
    </cfRule>
  </conditionalFormatting>
  <conditionalFormatting sqref="H31:I31">
    <cfRule type="containsText" dxfId="1208" priority="1209" operator="containsText" text="%">
      <formula>NOT(ISERROR(SEARCH("%",H31)))</formula>
    </cfRule>
  </conditionalFormatting>
  <conditionalFormatting sqref="H31:I31">
    <cfRule type="containsText" dxfId="1207" priority="1208" operator="containsText" text="%">
      <formula>NOT(ISERROR(SEARCH("%",H31)))</formula>
    </cfRule>
  </conditionalFormatting>
  <conditionalFormatting sqref="H31:I31">
    <cfRule type="containsText" dxfId="1206" priority="1207" operator="containsText" text="%">
      <formula>NOT(ISERROR(SEARCH("%",H31)))</formula>
    </cfRule>
  </conditionalFormatting>
  <conditionalFormatting sqref="H31:I31">
    <cfRule type="containsText" dxfId="1205" priority="1206" operator="containsText" text="%">
      <formula>NOT(ISERROR(SEARCH("%",H31)))</formula>
    </cfRule>
  </conditionalFormatting>
  <conditionalFormatting sqref="H31:I31">
    <cfRule type="containsText" dxfId="1204" priority="1205" operator="containsText" text="%">
      <formula>NOT(ISERROR(SEARCH("%",H31)))</formula>
    </cfRule>
  </conditionalFormatting>
  <conditionalFormatting sqref="H31:I31">
    <cfRule type="containsText" dxfId="1203" priority="1204" operator="containsText" text="%">
      <formula>NOT(ISERROR(SEARCH("%",H31)))</formula>
    </cfRule>
  </conditionalFormatting>
  <conditionalFormatting sqref="H31:I31">
    <cfRule type="containsText" dxfId="1202" priority="1203" operator="containsText" text="%">
      <formula>NOT(ISERROR(SEARCH("%",H31)))</formula>
    </cfRule>
  </conditionalFormatting>
  <conditionalFormatting sqref="H31:I31">
    <cfRule type="containsText" dxfId="1201" priority="1202" operator="containsText" text="%">
      <formula>NOT(ISERROR(SEARCH("%",H31)))</formula>
    </cfRule>
  </conditionalFormatting>
  <conditionalFormatting sqref="H31:I31">
    <cfRule type="containsText" dxfId="1200" priority="1201" operator="containsText" text="%">
      <formula>NOT(ISERROR(SEARCH("%",H31)))</formula>
    </cfRule>
  </conditionalFormatting>
  <conditionalFormatting sqref="H31:I31">
    <cfRule type="containsText" dxfId="1199" priority="1200" operator="containsText" text="%">
      <formula>NOT(ISERROR(SEARCH("%",H31)))</formula>
    </cfRule>
  </conditionalFormatting>
  <conditionalFormatting sqref="H31:I31">
    <cfRule type="containsText" dxfId="1198" priority="1199" operator="containsText" text="%">
      <formula>NOT(ISERROR(SEARCH("%",H31)))</formula>
    </cfRule>
  </conditionalFormatting>
  <conditionalFormatting sqref="H31:I31">
    <cfRule type="containsText" dxfId="1197" priority="1198" operator="containsText" text="%">
      <formula>NOT(ISERROR(SEARCH("%",H31)))</formula>
    </cfRule>
  </conditionalFormatting>
  <conditionalFormatting sqref="H31:I31">
    <cfRule type="containsText" dxfId="1196" priority="1197" operator="containsText" text="%">
      <formula>NOT(ISERROR(SEARCH("%",H31)))</formula>
    </cfRule>
  </conditionalFormatting>
  <conditionalFormatting sqref="H31:I31">
    <cfRule type="containsText" dxfId="1195" priority="1196" operator="containsText" text="%">
      <formula>NOT(ISERROR(SEARCH("%",H31)))</formula>
    </cfRule>
  </conditionalFormatting>
  <conditionalFormatting sqref="H31:I31">
    <cfRule type="containsText" dxfId="1194" priority="1195" operator="containsText" text="%">
      <formula>NOT(ISERROR(SEARCH("%",H31)))</formula>
    </cfRule>
  </conditionalFormatting>
  <conditionalFormatting sqref="H31:I31">
    <cfRule type="containsText" dxfId="1193" priority="1194" operator="containsText" text="%">
      <formula>NOT(ISERROR(SEARCH("%",H31)))</formula>
    </cfRule>
  </conditionalFormatting>
  <conditionalFormatting sqref="H31:I31">
    <cfRule type="containsText" dxfId="1192" priority="1193" operator="containsText" text="%">
      <formula>NOT(ISERROR(SEARCH("%",H31)))</formula>
    </cfRule>
  </conditionalFormatting>
  <conditionalFormatting sqref="H31:I31">
    <cfRule type="containsText" dxfId="1191" priority="1192" operator="containsText" text="%">
      <formula>NOT(ISERROR(SEARCH("%",H31)))</formula>
    </cfRule>
  </conditionalFormatting>
  <conditionalFormatting sqref="H31:I31">
    <cfRule type="containsText" dxfId="1190" priority="1189" operator="containsText" text="%">
      <formula>NOT(ISERROR(SEARCH("%",H31)))</formula>
    </cfRule>
  </conditionalFormatting>
  <conditionalFormatting sqref="H31:I31">
    <cfRule type="containsText" dxfId="1189" priority="1191" operator="containsText" text="%">
      <formula>NOT(ISERROR(SEARCH("%",H31)))</formula>
    </cfRule>
  </conditionalFormatting>
  <conditionalFormatting sqref="H31:I31">
    <cfRule type="containsText" dxfId="1188" priority="1190" operator="containsText" text="%">
      <formula>NOT(ISERROR(SEARCH("%",H31)))</formula>
    </cfRule>
  </conditionalFormatting>
  <conditionalFormatting sqref="H31:I31">
    <cfRule type="containsText" dxfId="1187" priority="1188" operator="containsText" text="%">
      <formula>NOT(ISERROR(SEARCH("%",H31)))</formula>
    </cfRule>
  </conditionalFormatting>
  <conditionalFormatting sqref="H31:I31">
    <cfRule type="containsText" dxfId="1186" priority="1187" operator="containsText" text="%">
      <formula>NOT(ISERROR(SEARCH("%",H31)))</formula>
    </cfRule>
  </conditionalFormatting>
  <conditionalFormatting sqref="H31:I31">
    <cfRule type="containsText" dxfId="1185" priority="1186" operator="containsText" text="%">
      <formula>NOT(ISERROR(SEARCH("%",H31)))</formula>
    </cfRule>
  </conditionalFormatting>
  <conditionalFormatting sqref="H31:I31">
    <cfRule type="containsText" dxfId="1184" priority="1185" operator="containsText" text="%">
      <formula>NOT(ISERROR(SEARCH("%",H31)))</formula>
    </cfRule>
  </conditionalFormatting>
  <conditionalFormatting sqref="H31:I31">
    <cfRule type="containsText" dxfId="1183" priority="1184" operator="containsText" text="%">
      <formula>NOT(ISERROR(SEARCH("%",H31)))</formula>
    </cfRule>
  </conditionalFormatting>
  <conditionalFormatting sqref="H31:I31">
    <cfRule type="containsText" dxfId="1182" priority="1183" operator="containsText" text="%">
      <formula>NOT(ISERROR(SEARCH("%",H31)))</formula>
    </cfRule>
  </conditionalFormatting>
  <conditionalFormatting sqref="H31:I31">
    <cfRule type="containsText" dxfId="1181" priority="1182" operator="containsText" text="%">
      <formula>NOT(ISERROR(SEARCH("%",H31)))</formula>
    </cfRule>
  </conditionalFormatting>
  <conditionalFormatting sqref="H31:I31">
    <cfRule type="containsText" dxfId="1180" priority="1181" operator="containsText" text="%">
      <formula>NOT(ISERROR(SEARCH("%",H31)))</formula>
    </cfRule>
  </conditionalFormatting>
  <conditionalFormatting sqref="H31:I31">
    <cfRule type="containsText" dxfId="1179" priority="1180" operator="containsText" text="%">
      <formula>NOT(ISERROR(SEARCH("%",H31)))</formula>
    </cfRule>
  </conditionalFormatting>
  <conditionalFormatting sqref="H31:I31">
    <cfRule type="containsText" dxfId="1178" priority="1179" operator="containsText" text="%">
      <formula>NOT(ISERROR(SEARCH("%",H31)))</formula>
    </cfRule>
  </conditionalFormatting>
  <conditionalFormatting sqref="H31:I31">
    <cfRule type="containsText" dxfId="1177" priority="1178" operator="containsText" text="%">
      <formula>NOT(ISERROR(SEARCH("%",H31)))</formula>
    </cfRule>
  </conditionalFormatting>
  <conditionalFormatting sqref="H31:I31">
    <cfRule type="containsText" dxfId="1176" priority="1177" operator="containsText" text="%">
      <formula>NOT(ISERROR(SEARCH("%",H31)))</formula>
    </cfRule>
  </conditionalFormatting>
  <conditionalFormatting sqref="H31:I31">
    <cfRule type="containsText" dxfId="1175" priority="1176" operator="containsText" text="%">
      <formula>NOT(ISERROR(SEARCH("%",H31)))</formula>
    </cfRule>
  </conditionalFormatting>
  <conditionalFormatting sqref="H31:I31">
    <cfRule type="containsText" dxfId="1174" priority="1175" operator="containsText" text="%">
      <formula>NOT(ISERROR(SEARCH("%",H31)))</formula>
    </cfRule>
  </conditionalFormatting>
  <conditionalFormatting sqref="H31:I31">
    <cfRule type="containsText" dxfId="1173" priority="1174" operator="containsText" text="%">
      <formula>NOT(ISERROR(SEARCH("%",H31)))</formula>
    </cfRule>
  </conditionalFormatting>
  <conditionalFormatting sqref="H31:I31">
    <cfRule type="containsText" dxfId="1172" priority="1173" operator="containsText" text="%">
      <formula>NOT(ISERROR(SEARCH("%",H31)))</formula>
    </cfRule>
  </conditionalFormatting>
  <conditionalFormatting sqref="H31:I31">
    <cfRule type="containsText" dxfId="1171" priority="1172" operator="containsText" text="%">
      <formula>NOT(ISERROR(SEARCH("%",H31)))</formula>
    </cfRule>
  </conditionalFormatting>
  <conditionalFormatting sqref="H31:I31">
    <cfRule type="containsText" dxfId="1170" priority="1171" operator="containsText" text="%">
      <formula>NOT(ISERROR(SEARCH("%",H31)))</formula>
    </cfRule>
  </conditionalFormatting>
  <conditionalFormatting sqref="H31:I31">
    <cfRule type="containsText" dxfId="1169" priority="1170" operator="containsText" text="%">
      <formula>NOT(ISERROR(SEARCH("%",H31)))</formula>
    </cfRule>
  </conditionalFormatting>
  <conditionalFormatting sqref="H31:I31">
    <cfRule type="containsText" dxfId="1168" priority="1169" operator="containsText" text="%">
      <formula>NOT(ISERROR(SEARCH("%",H31)))</formula>
    </cfRule>
  </conditionalFormatting>
  <conditionalFormatting sqref="H31:I31">
    <cfRule type="containsText" dxfId="1167" priority="1168" operator="containsText" text="%">
      <formula>NOT(ISERROR(SEARCH("%",H31)))</formula>
    </cfRule>
  </conditionalFormatting>
  <conditionalFormatting sqref="H31:I31">
    <cfRule type="containsText" dxfId="1166" priority="1167" operator="containsText" text="%">
      <formula>NOT(ISERROR(SEARCH("%",H31)))</formula>
    </cfRule>
  </conditionalFormatting>
  <conditionalFormatting sqref="H31:I31">
    <cfRule type="containsText" dxfId="1165" priority="1166" operator="containsText" text="%">
      <formula>NOT(ISERROR(SEARCH("%",H31)))</formula>
    </cfRule>
  </conditionalFormatting>
  <conditionalFormatting sqref="H31:I31">
    <cfRule type="containsText" dxfId="1164" priority="1165" operator="containsText" text="%">
      <formula>NOT(ISERROR(SEARCH("%",H31)))</formula>
    </cfRule>
  </conditionalFormatting>
  <conditionalFormatting sqref="H31:I31">
    <cfRule type="containsText" dxfId="1163" priority="1164" operator="containsText" text="%">
      <formula>NOT(ISERROR(SEARCH("%",H31)))</formula>
    </cfRule>
  </conditionalFormatting>
  <conditionalFormatting sqref="H31:I31">
    <cfRule type="containsText" dxfId="1162" priority="1163" operator="containsText" text="%">
      <formula>NOT(ISERROR(SEARCH("%",H31)))</formula>
    </cfRule>
  </conditionalFormatting>
  <conditionalFormatting sqref="H31:I31">
    <cfRule type="containsText" dxfId="1161" priority="1162" operator="containsText" text="%">
      <formula>NOT(ISERROR(SEARCH("%",H31)))</formula>
    </cfRule>
  </conditionalFormatting>
  <conditionalFormatting sqref="H31:I31">
    <cfRule type="containsText" dxfId="1160" priority="1161" operator="containsText" text="%">
      <formula>NOT(ISERROR(SEARCH("%",H31)))</formula>
    </cfRule>
  </conditionalFormatting>
  <conditionalFormatting sqref="H31:I31">
    <cfRule type="containsText" dxfId="1159" priority="1160" operator="containsText" text="%">
      <formula>NOT(ISERROR(SEARCH("%",H31)))</formula>
    </cfRule>
  </conditionalFormatting>
  <conditionalFormatting sqref="H31:I31">
    <cfRule type="containsText" dxfId="1158" priority="1159" operator="containsText" text="%">
      <formula>NOT(ISERROR(SEARCH("%",H31)))</formula>
    </cfRule>
  </conditionalFormatting>
  <conditionalFormatting sqref="H31:I31">
    <cfRule type="containsText" dxfId="1157" priority="1158" operator="containsText" text="%">
      <formula>NOT(ISERROR(SEARCH("%",H31)))</formula>
    </cfRule>
  </conditionalFormatting>
  <conditionalFormatting sqref="H31:I31">
    <cfRule type="containsText" dxfId="1156" priority="1157" operator="containsText" text="%">
      <formula>NOT(ISERROR(SEARCH("%",H31)))</formula>
    </cfRule>
  </conditionalFormatting>
  <conditionalFormatting sqref="H31:I31">
    <cfRule type="containsText" dxfId="1155" priority="1156" operator="containsText" text="%">
      <formula>NOT(ISERROR(SEARCH("%",H31)))</formula>
    </cfRule>
  </conditionalFormatting>
  <conditionalFormatting sqref="H31:I31">
    <cfRule type="containsText" dxfId="1154" priority="1155" operator="containsText" text="%">
      <formula>NOT(ISERROR(SEARCH("%",H31)))</formula>
    </cfRule>
  </conditionalFormatting>
  <conditionalFormatting sqref="H31:I31">
    <cfRule type="containsText" dxfId="1153" priority="1154" operator="containsText" text="%">
      <formula>NOT(ISERROR(SEARCH("%",H31)))</formula>
    </cfRule>
  </conditionalFormatting>
  <conditionalFormatting sqref="H31:I31">
    <cfRule type="containsText" dxfId="1152" priority="1153" operator="containsText" text="%">
      <formula>NOT(ISERROR(SEARCH("%",H31)))</formula>
    </cfRule>
  </conditionalFormatting>
  <conditionalFormatting sqref="H31:I31">
    <cfRule type="containsText" dxfId="1151" priority="1152" operator="containsText" text="%">
      <formula>NOT(ISERROR(SEARCH("%",H31)))</formula>
    </cfRule>
  </conditionalFormatting>
  <conditionalFormatting sqref="H31:I31">
    <cfRule type="containsText" dxfId="1150" priority="1151" operator="containsText" text="%">
      <formula>NOT(ISERROR(SEARCH("%",H31)))</formula>
    </cfRule>
  </conditionalFormatting>
  <conditionalFormatting sqref="H31:I31">
    <cfRule type="containsText" dxfId="1149" priority="1150" operator="containsText" text="%">
      <formula>NOT(ISERROR(SEARCH("%",H31)))</formula>
    </cfRule>
  </conditionalFormatting>
  <conditionalFormatting sqref="H31:I31">
    <cfRule type="containsText" dxfId="1148" priority="1149" operator="containsText" text="%">
      <formula>NOT(ISERROR(SEARCH("%",H31)))</formula>
    </cfRule>
  </conditionalFormatting>
  <conditionalFormatting sqref="H31:I31">
    <cfRule type="containsText" dxfId="1147" priority="1148" operator="containsText" text="%">
      <formula>NOT(ISERROR(SEARCH("%",H31)))</formula>
    </cfRule>
  </conditionalFormatting>
  <conditionalFormatting sqref="H31:I31">
    <cfRule type="containsText" dxfId="1146" priority="1147" operator="containsText" text="%">
      <formula>NOT(ISERROR(SEARCH("%",H31)))</formula>
    </cfRule>
  </conditionalFormatting>
  <conditionalFormatting sqref="H31:I31">
    <cfRule type="containsText" dxfId="1145" priority="1146" operator="containsText" text="%">
      <formula>NOT(ISERROR(SEARCH("%",H31)))</formula>
    </cfRule>
  </conditionalFormatting>
  <conditionalFormatting sqref="H31:I31">
    <cfRule type="containsText" dxfId="1144" priority="1145" operator="containsText" text="%">
      <formula>NOT(ISERROR(SEARCH("%",H31)))</formula>
    </cfRule>
  </conditionalFormatting>
  <conditionalFormatting sqref="H31:I31">
    <cfRule type="containsText" dxfId="1143" priority="1144" operator="containsText" text="%">
      <formula>NOT(ISERROR(SEARCH("%",H31)))</formula>
    </cfRule>
  </conditionalFormatting>
  <conditionalFormatting sqref="H31:I31">
    <cfRule type="containsText" dxfId="1142" priority="1143" operator="containsText" text="%">
      <formula>NOT(ISERROR(SEARCH("%",H31)))</formula>
    </cfRule>
  </conditionalFormatting>
  <conditionalFormatting sqref="H31:I31">
    <cfRule type="containsText" dxfId="1141" priority="1142" operator="containsText" text="%">
      <formula>NOT(ISERROR(SEARCH("%",H31)))</formula>
    </cfRule>
  </conditionalFormatting>
  <conditionalFormatting sqref="H31:I31">
    <cfRule type="containsText" dxfId="1140" priority="1141" operator="containsText" text="%">
      <formula>NOT(ISERROR(SEARCH("%",H31)))</formula>
    </cfRule>
  </conditionalFormatting>
  <conditionalFormatting sqref="H31:I31">
    <cfRule type="containsText" dxfId="1139" priority="1140" operator="containsText" text="%">
      <formula>NOT(ISERROR(SEARCH("%",H31)))</formula>
    </cfRule>
  </conditionalFormatting>
  <conditionalFormatting sqref="H31:I31">
    <cfRule type="containsText" dxfId="1138" priority="1139" operator="containsText" text="%">
      <formula>NOT(ISERROR(SEARCH("%",H31)))</formula>
    </cfRule>
  </conditionalFormatting>
  <conditionalFormatting sqref="H31:I31">
    <cfRule type="containsText" dxfId="1137" priority="1138" operator="containsText" text="%">
      <formula>NOT(ISERROR(SEARCH("%",H31)))</formula>
    </cfRule>
  </conditionalFormatting>
  <conditionalFormatting sqref="H31:I31">
    <cfRule type="containsText" dxfId="1136" priority="1137" operator="containsText" text="%">
      <formula>NOT(ISERROR(SEARCH("%",H31)))</formula>
    </cfRule>
  </conditionalFormatting>
  <conditionalFormatting sqref="H31:I31">
    <cfRule type="containsText" dxfId="1135" priority="1136" operator="containsText" text="%">
      <formula>NOT(ISERROR(SEARCH("%",H31)))</formula>
    </cfRule>
  </conditionalFormatting>
  <conditionalFormatting sqref="H31:I31">
    <cfRule type="containsText" dxfId="1134" priority="1135" operator="containsText" text="%">
      <formula>NOT(ISERROR(SEARCH("%",H31)))</formula>
    </cfRule>
  </conditionalFormatting>
  <conditionalFormatting sqref="H31:I31">
    <cfRule type="containsText" dxfId="1133" priority="1134" operator="containsText" text="%">
      <formula>NOT(ISERROR(SEARCH("%",H31)))</formula>
    </cfRule>
  </conditionalFormatting>
  <conditionalFormatting sqref="H31:I31">
    <cfRule type="containsText" dxfId="1132" priority="1133" operator="containsText" text="%">
      <formula>NOT(ISERROR(SEARCH("%",H31)))</formula>
    </cfRule>
  </conditionalFormatting>
  <conditionalFormatting sqref="H31:I31">
    <cfRule type="containsText" dxfId="1131" priority="1132" operator="containsText" text="%">
      <formula>NOT(ISERROR(SEARCH("%",H31)))</formula>
    </cfRule>
  </conditionalFormatting>
  <conditionalFormatting sqref="H31:I31">
    <cfRule type="containsText" dxfId="1130" priority="1131" operator="containsText" text="%">
      <formula>NOT(ISERROR(SEARCH("%",H31)))</formula>
    </cfRule>
  </conditionalFormatting>
  <conditionalFormatting sqref="H31:I31">
    <cfRule type="containsText" dxfId="1129" priority="1130" operator="containsText" text="%">
      <formula>NOT(ISERROR(SEARCH("%",H31)))</formula>
    </cfRule>
  </conditionalFormatting>
  <conditionalFormatting sqref="H31:I31">
    <cfRule type="containsText" dxfId="1128" priority="1129" operator="containsText" text="%">
      <formula>NOT(ISERROR(SEARCH("%",H31)))</formula>
    </cfRule>
  </conditionalFormatting>
  <conditionalFormatting sqref="H31:I31">
    <cfRule type="containsText" dxfId="1127" priority="1128" operator="containsText" text="%">
      <formula>NOT(ISERROR(SEARCH("%",H31)))</formula>
    </cfRule>
  </conditionalFormatting>
  <conditionalFormatting sqref="H31:I31">
    <cfRule type="containsText" dxfId="1126" priority="1127" operator="containsText" text="%">
      <formula>NOT(ISERROR(SEARCH("%",H31)))</formula>
    </cfRule>
  </conditionalFormatting>
  <conditionalFormatting sqref="H31:I31">
    <cfRule type="containsText" dxfId="1125" priority="1126" operator="containsText" text="%">
      <formula>NOT(ISERROR(SEARCH("%",H31)))</formula>
    </cfRule>
  </conditionalFormatting>
  <conditionalFormatting sqref="H31:I31">
    <cfRule type="containsText" dxfId="1124" priority="1125" operator="containsText" text="%">
      <formula>NOT(ISERROR(SEARCH("%",H31)))</formula>
    </cfRule>
  </conditionalFormatting>
  <conditionalFormatting sqref="H31:I31">
    <cfRule type="containsText" dxfId="1123" priority="1124" operator="containsText" text="%">
      <formula>NOT(ISERROR(SEARCH("%",H31)))</formula>
    </cfRule>
  </conditionalFormatting>
  <conditionalFormatting sqref="H31:I31">
    <cfRule type="containsText" dxfId="1122" priority="1123" operator="containsText" text="%">
      <formula>NOT(ISERROR(SEARCH("%",H31)))</formula>
    </cfRule>
  </conditionalFormatting>
  <conditionalFormatting sqref="H31:I31">
    <cfRule type="containsText" dxfId="1121" priority="1122" operator="containsText" text="%">
      <formula>NOT(ISERROR(SEARCH("%",H31)))</formula>
    </cfRule>
  </conditionalFormatting>
  <conditionalFormatting sqref="H31:I31">
    <cfRule type="containsText" dxfId="1120" priority="1121" operator="containsText" text="%">
      <formula>NOT(ISERROR(SEARCH("%",H31)))</formula>
    </cfRule>
  </conditionalFormatting>
  <conditionalFormatting sqref="H31:I31">
    <cfRule type="containsText" dxfId="1119" priority="1120" operator="containsText" text="%">
      <formula>NOT(ISERROR(SEARCH("%",H31)))</formula>
    </cfRule>
  </conditionalFormatting>
  <conditionalFormatting sqref="H31:I31">
    <cfRule type="containsText" dxfId="1118" priority="1119" operator="containsText" text="%">
      <formula>NOT(ISERROR(SEARCH("%",H31)))</formula>
    </cfRule>
  </conditionalFormatting>
  <conditionalFormatting sqref="H31:I31">
    <cfRule type="containsText" dxfId="1117" priority="1118" operator="containsText" text="%">
      <formula>NOT(ISERROR(SEARCH("%",H31)))</formula>
    </cfRule>
  </conditionalFormatting>
  <conditionalFormatting sqref="H31:I31">
    <cfRule type="containsText" dxfId="1116" priority="1117" operator="containsText" text="%">
      <formula>NOT(ISERROR(SEARCH("%",H31)))</formula>
    </cfRule>
  </conditionalFormatting>
  <conditionalFormatting sqref="H31:I31">
    <cfRule type="containsText" dxfId="1115" priority="1116" operator="containsText" text="%">
      <formula>NOT(ISERROR(SEARCH("%",H31)))</formula>
    </cfRule>
  </conditionalFormatting>
  <conditionalFormatting sqref="H31:I31">
    <cfRule type="containsText" dxfId="1114" priority="1115" operator="containsText" text="%">
      <formula>NOT(ISERROR(SEARCH("%",H31)))</formula>
    </cfRule>
  </conditionalFormatting>
  <conditionalFormatting sqref="H31:I31">
    <cfRule type="containsText" dxfId="1113" priority="1114" operator="containsText" text="%">
      <formula>NOT(ISERROR(SEARCH("%",H31)))</formula>
    </cfRule>
  </conditionalFormatting>
  <conditionalFormatting sqref="H31:I31">
    <cfRule type="containsText" dxfId="1112" priority="1113" operator="containsText" text="%">
      <formula>NOT(ISERROR(SEARCH("%",H31)))</formula>
    </cfRule>
  </conditionalFormatting>
  <conditionalFormatting sqref="H31:I31">
    <cfRule type="containsText" dxfId="1111" priority="1112" operator="containsText" text="%">
      <formula>NOT(ISERROR(SEARCH("%",H31)))</formula>
    </cfRule>
  </conditionalFormatting>
  <conditionalFormatting sqref="H31:I31">
    <cfRule type="containsText" dxfId="1110" priority="1111" operator="containsText" text="%">
      <formula>NOT(ISERROR(SEARCH("%",H31)))</formula>
    </cfRule>
  </conditionalFormatting>
  <conditionalFormatting sqref="H31:I31">
    <cfRule type="containsText" dxfId="1109" priority="1110" operator="containsText" text="%">
      <formula>NOT(ISERROR(SEARCH("%",H31)))</formula>
    </cfRule>
  </conditionalFormatting>
  <conditionalFormatting sqref="H31:I31">
    <cfRule type="containsText" dxfId="1108" priority="1109" operator="containsText" text="%">
      <formula>NOT(ISERROR(SEARCH("%",H31)))</formula>
    </cfRule>
  </conditionalFormatting>
  <conditionalFormatting sqref="H31:I31">
    <cfRule type="containsText" dxfId="1107" priority="1108" operator="containsText" text="%">
      <formula>NOT(ISERROR(SEARCH("%",H31)))</formula>
    </cfRule>
  </conditionalFormatting>
  <conditionalFormatting sqref="H31:I31">
    <cfRule type="containsText" dxfId="1106" priority="1107" operator="containsText" text="%">
      <formula>NOT(ISERROR(SEARCH("%",H31)))</formula>
    </cfRule>
  </conditionalFormatting>
  <conditionalFormatting sqref="H31:I31">
    <cfRule type="containsText" dxfId="1105" priority="1104" operator="containsText" text="%">
      <formula>NOT(ISERROR(SEARCH("%",H31)))</formula>
    </cfRule>
  </conditionalFormatting>
  <conditionalFormatting sqref="H31:I31">
    <cfRule type="containsText" dxfId="1104" priority="1106" operator="containsText" text="%">
      <formula>NOT(ISERROR(SEARCH("%",H31)))</formula>
    </cfRule>
  </conditionalFormatting>
  <conditionalFormatting sqref="H31:I31">
    <cfRule type="containsText" dxfId="1103" priority="1105" operator="containsText" text="%">
      <formula>NOT(ISERROR(SEARCH("%",H31)))</formula>
    </cfRule>
  </conditionalFormatting>
  <conditionalFormatting sqref="H31:I31">
    <cfRule type="containsText" dxfId="1102" priority="1103" operator="containsText" text="%">
      <formula>NOT(ISERROR(SEARCH("%",H31)))</formula>
    </cfRule>
  </conditionalFormatting>
  <conditionalFormatting sqref="H31:I31">
    <cfRule type="containsText" dxfId="1101" priority="1102" operator="containsText" text="%">
      <formula>NOT(ISERROR(SEARCH("%",H31)))</formula>
    </cfRule>
  </conditionalFormatting>
  <conditionalFormatting sqref="H31:I31">
    <cfRule type="containsText" dxfId="1100" priority="1101" operator="containsText" text="%">
      <formula>NOT(ISERROR(SEARCH("%",H31)))</formula>
    </cfRule>
  </conditionalFormatting>
  <conditionalFormatting sqref="H31:I31">
    <cfRule type="containsText" dxfId="1099" priority="1100" operator="containsText" text="%">
      <formula>NOT(ISERROR(SEARCH("%",H31)))</formula>
    </cfRule>
  </conditionalFormatting>
  <conditionalFormatting sqref="H31:I31">
    <cfRule type="containsText" dxfId="1098" priority="1099" operator="containsText" text="%">
      <formula>NOT(ISERROR(SEARCH("%",H31)))</formula>
    </cfRule>
  </conditionalFormatting>
  <conditionalFormatting sqref="H31:I31">
    <cfRule type="containsText" dxfId="1097" priority="1098" operator="containsText" text="%">
      <formula>NOT(ISERROR(SEARCH("%",H31)))</formula>
    </cfRule>
  </conditionalFormatting>
  <conditionalFormatting sqref="H31:I31">
    <cfRule type="containsText" dxfId="1096" priority="1097" operator="containsText" text="%">
      <formula>NOT(ISERROR(SEARCH("%",H31)))</formula>
    </cfRule>
  </conditionalFormatting>
  <conditionalFormatting sqref="H31:I31">
    <cfRule type="containsText" dxfId="1095" priority="1096" operator="containsText" text="%">
      <formula>NOT(ISERROR(SEARCH("%",H31)))</formula>
    </cfRule>
  </conditionalFormatting>
  <conditionalFormatting sqref="H31:I31">
    <cfRule type="containsText" dxfId="1094" priority="1095" operator="containsText" text="%">
      <formula>NOT(ISERROR(SEARCH("%",H31)))</formula>
    </cfRule>
  </conditionalFormatting>
  <conditionalFormatting sqref="H31:I31">
    <cfRule type="containsText" dxfId="1093" priority="1094" operator="containsText" text="%">
      <formula>NOT(ISERROR(SEARCH("%",H31)))</formula>
    </cfRule>
  </conditionalFormatting>
  <conditionalFormatting sqref="I29">
    <cfRule type="containsText" dxfId="1092" priority="934" operator="containsText" text="%">
      <formula>NOT(ISERROR(SEARCH("%",I29)))</formula>
    </cfRule>
  </conditionalFormatting>
  <conditionalFormatting sqref="I29">
    <cfRule type="containsText" dxfId="1091" priority="933" operator="containsText" text="%">
      <formula>NOT(ISERROR(SEARCH("%",I29)))</formula>
    </cfRule>
  </conditionalFormatting>
  <conditionalFormatting sqref="I29">
    <cfRule type="containsText" dxfId="1090" priority="932" operator="containsText" text="%">
      <formula>NOT(ISERROR(SEARCH("%",I29)))</formula>
    </cfRule>
  </conditionalFormatting>
  <conditionalFormatting sqref="I29">
    <cfRule type="containsText" dxfId="1089" priority="931" operator="containsText" text="%">
      <formula>NOT(ISERROR(SEARCH("%",I29)))</formula>
    </cfRule>
  </conditionalFormatting>
  <conditionalFormatting sqref="I29">
    <cfRule type="containsText" dxfId="1088" priority="930" operator="containsText" text="%">
      <formula>NOT(ISERROR(SEARCH("%",I29)))</formula>
    </cfRule>
  </conditionalFormatting>
  <conditionalFormatting sqref="I29">
    <cfRule type="containsText" dxfId="1087" priority="922" operator="containsText" text="%">
      <formula>NOT(ISERROR(SEARCH("%",I29)))</formula>
    </cfRule>
  </conditionalFormatting>
  <conditionalFormatting sqref="I29">
    <cfRule type="containsText" dxfId="1086" priority="917" operator="containsText" text="%">
      <formula>NOT(ISERROR(SEARCH("%",I29)))</formula>
    </cfRule>
  </conditionalFormatting>
  <conditionalFormatting sqref="I29">
    <cfRule type="containsText" dxfId="1085" priority="916" operator="containsText" text="%">
      <formula>NOT(ISERROR(SEARCH("%",I29)))</formula>
    </cfRule>
  </conditionalFormatting>
  <conditionalFormatting sqref="I29">
    <cfRule type="containsText" dxfId="1084" priority="844" operator="containsText" text="%">
      <formula>NOT(ISERROR(SEARCH("%",I29)))</formula>
    </cfRule>
  </conditionalFormatting>
  <conditionalFormatting sqref="I29">
    <cfRule type="containsText" dxfId="1083" priority="903" operator="containsText" text="%">
      <formula>NOT(ISERROR(SEARCH("%",I29)))</formula>
    </cfRule>
  </conditionalFormatting>
  <conditionalFormatting sqref="I29">
    <cfRule type="containsText" dxfId="1082" priority="899" operator="containsText" text="%">
      <formula>NOT(ISERROR(SEARCH("%",I29)))</formula>
    </cfRule>
  </conditionalFormatting>
  <conditionalFormatting sqref="I29">
    <cfRule type="containsText" dxfId="1081" priority="898" operator="containsText" text="%">
      <formula>NOT(ISERROR(SEARCH("%",I29)))</formula>
    </cfRule>
  </conditionalFormatting>
  <conditionalFormatting sqref="I29">
    <cfRule type="containsText" dxfId="1080" priority="897" operator="containsText" text="%">
      <formula>NOT(ISERROR(SEARCH("%",I29)))</formula>
    </cfRule>
  </conditionalFormatting>
  <conditionalFormatting sqref="I29">
    <cfRule type="containsText" dxfId="1079" priority="914" operator="containsText" text="%">
      <formula>NOT(ISERROR(SEARCH("%",I29)))</formula>
    </cfRule>
  </conditionalFormatting>
  <conditionalFormatting sqref="I29">
    <cfRule type="containsText" dxfId="1078" priority="884" operator="containsText" text="%">
      <formula>NOT(ISERROR(SEARCH("%",I29)))</formula>
    </cfRule>
  </conditionalFormatting>
  <conditionalFormatting sqref="I29">
    <cfRule type="containsText" dxfId="1077" priority="880" operator="containsText" text="%">
      <formula>NOT(ISERROR(SEARCH("%",I29)))</formula>
    </cfRule>
  </conditionalFormatting>
  <conditionalFormatting sqref="I29">
    <cfRule type="containsText" dxfId="1076" priority="879" operator="containsText" text="%">
      <formula>NOT(ISERROR(SEARCH("%",I29)))</formula>
    </cfRule>
  </conditionalFormatting>
  <conditionalFormatting sqref="I29">
    <cfRule type="containsText" dxfId="1075" priority="878" operator="containsText" text="%">
      <formula>NOT(ISERROR(SEARCH("%",I29)))</formula>
    </cfRule>
  </conditionalFormatting>
  <conditionalFormatting sqref="I29">
    <cfRule type="containsText" dxfId="1074" priority="865" operator="containsText" text="%">
      <formula>NOT(ISERROR(SEARCH("%",I29)))</formula>
    </cfRule>
  </conditionalFormatting>
  <conditionalFormatting sqref="I29">
    <cfRule type="containsText" dxfId="1073" priority="861" operator="containsText" text="%">
      <formula>NOT(ISERROR(SEARCH("%",I29)))</formula>
    </cfRule>
  </conditionalFormatting>
  <conditionalFormatting sqref="I29">
    <cfRule type="containsText" dxfId="1072" priority="859" operator="containsText" text="%">
      <formula>NOT(ISERROR(SEARCH("%",I29)))</formula>
    </cfRule>
  </conditionalFormatting>
  <conditionalFormatting sqref="I29">
    <cfRule type="containsText" dxfId="1071" priority="877" operator="containsText" text="%">
      <formula>NOT(ISERROR(SEARCH("%",I29)))</formula>
    </cfRule>
  </conditionalFormatting>
  <conditionalFormatting sqref="I29">
    <cfRule type="containsText" dxfId="1070" priority="875" operator="containsText" text="%">
      <formula>NOT(ISERROR(SEARCH("%",I29)))</formula>
    </cfRule>
  </conditionalFormatting>
  <conditionalFormatting sqref="I29">
    <cfRule type="containsText" dxfId="1069" priority="873" operator="containsText" text="%">
      <formula>NOT(ISERROR(SEARCH("%",I29)))</formula>
    </cfRule>
  </conditionalFormatting>
  <conditionalFormatting sqref="I29">
    <cfRule type="containsText" dxfId="1068" priority="871" operator="containsText" text="%">
      <formula>NOT(ISERROR(SEARCH("%",I29)))</formula>
    </cfRule>
  </conditionalFormatting>
  <conditionalFormatting sqref="I29">
    <cfRule type="containsText" dxfId="1067" priority="851" operator="containsText" text="%">
      <formula>NOT(ISERROR(SEARCH("%",I29)))</formula>
    </cfRule>
  </conditionalFormatting>
  <conditionalFormatting sqref="I29">
    <cfRule type="containsText" dxfId="1066" priority="850" operator="containsText" text="%">
      <formula>NOT(ISERROR(SEARCH("%",I29)))</formula>
    </cfRule>
  </conditionalFormatting>
  <conditionalFormatting sqref="I29">
    <cfRule type="containsText" dxfId="1065" priority="848" operator="containsText" text="%">
      <formula>NOT(ISERROR(SEARCH("%",I29)))</formula>
    </cfRule>
  </conditionalFormatting>
  <conditionalFormatting sqref="I29">
    <cfRule type="containsText" dxfId="1064" priority="847" operator="containsText" text="%">
      <formula>NOT(ISERROR(SEARCH("%",I29)))</formula>
    </cfRule>
  </conditionalFormatting>
  <conditionalFormatting sqref="I29">
    <cfRule type="containsText" dxfId="1063" priority="841" operator="containsText" text="%">
      <formula>NOT(ISERROR(SEARCH("%",I29)))</formula>
    </cfRule>
  </conditionalFormatting>
  <conditionalFormatting sqref="I29">
    <cfRule type="containsText" dxfId="1062" priority="832" operator="containsText" text="%">
      <formula>NOT(ISERROR(SEARCH("%",I29)))</formula>
    </cfRule>
  </conditionalFormatting>
  <conditionalFormatting sqref="I29">
    <cfRule type="containsText" dxfId="1061" priority="831" operator="containsText" text="%">
      <formula>NOT(ISERROR(SEARCH("%",I29)))</formula>
    </cfRule>
  </conditionalFormatting>
  <conditionalFormatting sqref="I29">
    <cfRule type="containsText" dxfId="1060" priority="830" operator="containsText" text="%">
      <formula>NOT(ISERROR(SEARCH("%",I29)))</formula>
    </cfRule>
  </conditionalFormatting>
  <conditionalFormatting sqref="I29">
    <cfRule type="containsText" dxfId="1059" priority="829" operator="containsText" text="%">
      <formula>NOT(ISERROR(SEARCH("%",I29)))</formula>
    </cfRule>
  </conditionalFormatting>
  <conditionalFormatting sqref="I29">
    <cfRule type="containsText" dxfId="1058" priority="827" operator="containsText" text="%">
      <formula>NOT(ISERROR(SEARCH("%",I29)))</formula>
    </cfRule>
  </conditionalFormatting>
  <conditionalFormatting sqref="I29">
    <cfRule type="containsText" dxfId="1057" priority="1093" operator="containsText" text="%">
      <formula>NOT(ISERROR(SEARCH("%",I29)))</formula>
    </cfRule>
  </conditionalFormatting>
  <conditionalFormatting sqref="I29">
    <cfRule type="containsText" dxfId="1056" priority="1092" operator="containsText" text="%">
      <formula>NOT(ISERROR(SEARCH("%",I29)))</formula>
    </cfRule>
  </conditionalFormatting>
  <conditionalFormatting sqref="I29">
    <cfRule type="containsText" dxfId="1055" priority="1091" operator="containsText" text="%">
      <formula>NOT(ISERROR(SEARCH("%",I29)))</formula>
    </cfRule>
  </conditionalFormatting>
  <conditionalFormatting sqref="I29">
    <cfRule type="containsText" dxfId="1054" priority="1090" operator="containsText" text="%">
      <formula>NOT(ISERROR(SEARCH("%",I29)))</formula>
    </cfRule>
  </conditionalFormatting>
  <conditionalFormatting sqref="I29">
    <cfRule type="containsText" dxfId="1053" priority="1089" operator="containsText" text="%">
      <formula>NOT(ISERROR(SEARCH("%",I29)))</formula>
    </cfRule>
  </conditionalFormatting>
  <conditionalFormatting sqref="I29">
    <cfRule type="containsText" dxfId="1052" priority="1088" operator="containsText" text="%">
      <formula>NOT(ISERROR(SEARCH("%",I29)))</formula>
    </cfRule>
  </conditionalFormatting>
  <conditionalFormatting sqref="I29">
    <cfRule type="containsText" dxfId="1051" priority="1087" operator="containsText" text="%">
      <formula>NOT(ISERROR(SEARCH("%",I29)))</formula>
    </cfRule>
  </conditionalFormatting>
  <conditionalFormatting sqref="I29">
    <cfRule type="containsText" dxfId="1050" priority="1086" operator="containsText" text="%">
      <formula>NOT(ISERROR(SEARCH("%",I29)))</formula>
    </cfRule>
  </conditionalFormatting>
  <conditionalFormatting sqref="I29">
    <cfRule type="containsText" dxfId="1049" priority="1085" operator="containsText" text="%">
      <formula>NOT(ISERROR(SEARCH("%",I29)))</formula>
    </cfRule>
  </conditionalFormatting>
  <conditionalFormatting sqref="I29">
    <cfRule type="containsText" dxfId="1048" priority="1084" operator="containsText" text="%">
      <formula>NOT(ISERROR(SEARCH("%",I29)))</formula>
    </cfRule>
  </conditionalFormatting>
  <conditionalFormatting sqref="I29">
    <cfRule type="containsText" dxfId="1047" priority="1083" operator="containsText" text="%">
      <formula>NOT(ISERROR(SEARCH("%",I29)))</formula>
    </cfRule>
  </conditionalFormatting>
  <conditionalFormatting sqref="I29">
    <cfRule type="containsText" dxfId="1046" priority="1082" operator="containsText" text="%">
      <formula>NOT(ISERROR(SEARCH("%",I29)))</formula>
    </cfRule>
  </conditionalFormatting>
  <conditionalFormatting sqref="I29">
    <cfRule type="containsText" dxfId="1045" priority="1081" operator="containsText" text="%">
      <formula>NOT(ISERROR(SEARCH("%",I29)))</formula>
    </cfRule>
  </conditionalFormatting>
  <conditionalFormatting sqref="I29">
    <cfRule type="containsText" dxfId="1044" priority="1080" operator="containsText" text="%">
      <formula>NOT(ISERROR(SEARCH("%",I29)))</formula>
    </cfRule>
  </conditionalFormatting>
  <conditionalFormatting sqref="I29">
    <cfRule type="containsText" dxfId="1043" priority="1079" operator="containsText" text="%">
      <formula>NOT(ISERROR(SEARCH("%",I29)))</formula>
    </cfRule>
  </conditionalFormatting>
  <conditionalFormatting sqref="I29">
    <cfRule type="containsText" dxfId="1042" priority="1078" operator="containsText" text="%">
      <formula>NOT(ISERROR(SEARCH("%",I29)))</formula>
    </cfRule>
  </conditionalFormatting>
  <conditionalFormatting sqref="I29">
    <cfRule type="containsText" dxfId="1041" priority="1077" operator="containsText" text="%">
      <formula>NOT(ISERROR(SEARCH("%",I29)))</formula>
    </cfRule>
  </conditionalFormatting>
  <conditionalFormatting sqref="I29">
    <cfRule type="containsText" dxfId="1040" priority="1076" operator="containsText" text="%">
      <formula>NOT(ISERROR(SEARCH("%",I29)))</formula>
    </cfRule>
  </conditionalFormatting>
  <conditionalFormatting sqref="I29">
    <cfRule type="containsText" dxfId="1039" priority="1075" operator="containsText" text="%">
      <formula>NOT(ISERROR(SEARCH("%",I29)))</formula>
    </cfRule>
  </conditionalFormatting>
  <conditionalFormatting sqref="I29">
    <cfRule type="containsText" dxfId="1038" priority="1074" operator="containsText" text="%">
      <formula>NOT(ISERROR(SEARCH("%",I29)))</formula>
    </cfRule>
  </conditionalFormatting>
  <conditionalFormatting sqref="I29">
    <cfRule type="containsText" dxfId="1037" priority="1073" operator="containsText" text="%">
      <formula>NOT(ISERROR(SEARCH("%",I29)))</formula>
    </cfRule>
  </conditionalFormatting>
  <conditionalFormatting sqref="I29">
    <cfRule type="containsText" dxfId="1036" priority="1072" operator="containsText" text="%">
      <formula>NOT(ISERROR(SEARCH("%",I29)))</formula>
    </cfRule>
  </conditionalFormatting>
  <conditionalFormatting sqref="I29">
    <cfRule type="containsText" dxfId="1035" priority="1071" operator="containsText" text="%">
      <formula>NOT(ISERROR(SEARCH("%",I29)))</formula>
    </cfRule>
  </conditionalFormatting>
  <conditionalFormatting sqref="I29">
    <cfRule type="containsText" dxfId="1034" priority="1070" operator="containsText" text="%">
      <formula>NOT(ISERROR(SEARCH("%",I29)))</formula>
    </cfRule>
  </conditionalFormatting>
  <conditionalFormatting sqref="I29">
    <cfRule type="containsText" dxfId="1033" priority="1069" operator="containsText" text="%">
      <formula>NOT(ISERROR(SEARCH("%",I29)))</formula>
    </cfRule>
  </conditionalFormatting>
  <conditionalFormatting sqref="I29">
    <cfRule type="containsText" dxfId="1032" priority="1068" operator="containsText" text="%">
      <formula>NOT(ISERROR(SEARCH("%",I29)))</formula>
    </cfRule>
  </conditionalFormatting>
  <conditionalFormatting sqref="I29">
    <cfRule type="containsText" dxfId="1031" priority="1067" operator="containsText" text="%">
      <formula>NOT(ISERROR(SEARCH("%",I29)))</formula>
    </cfRule>
  </conditionalFormatting>
  <conditionalFormatting sqref="I29">
    <cfRule type="containsText" dxfId="1030" priority="1066" operator="containsText" text="%">
      <formula>NOT(ISERROR(SEARCH("%",I29)))</formula>
    </cfRule>
  </conditionalFormatting>
  <conditionalFormatting sqref="I29">
    <cfRule type="containsText" dxfId="1029" priority="1065" operator="containsText" text="%">
      <formula>NOT(ISERROR(SEARCH("%",I29)))</formula>
    </cfRule>
  </conditionalFormatting>
  <conditionalFormatting sqref="I29">
    <cfRule type="containsText" dxfId="1028" priority="1064" operator="containsText" text="%">
      <formula>NOT(ISERROR(SEARCH("%",I29)))</formula>
    </cfRule>
  </conditionalFormatting>
  <conditionalFormatting sqref="I29">
    <cfRule type="containsText" dxfId="1027" priority="1063" operator="containsText" text="%">
      <formula>NOT(ISERROR(SEARCH("%",I29)))</formula>
    </cfRule>
  </conditionalFormatting>
  <conditionalFormatting sqref="I29">
    <cfRule type="containsText" dxfId="1026" priority="1062" operator="containsText" text="%">
      <formula>NOT(ISERROR(SEARCH("%",I29)))</formula>
    </cfRule>
  </conditionalFormatting>
  <conditionalFormatting sqref="I29">
    <cfRule type="containsText" dxfId="1025" priority="1061" operator="containsText" text="%">
      <formula>NOT(ISERROR(SEARCH("%",I29)))</formula>
    </cfRule>
  </conditionalFormatting>
  <conditionalFormatting sqref="I29">
    <cfRule type="containsText" dxfId="1024" priority="1060" operator="containsText" text="%">
      <formula>NOT(ISERROR(SEARCH("%",I29)))</formula>
    </cfRule>
  </conditionalFormatting>
  <conditionalFormatting sqref="I29">
    <cfRule type="containsText" dxfId="1023" priority="1059" operator="containsText" text="%">
      <formula>NOT(ISERROR(SEARCH("%",I29)))</formula>
    </cfRule>
  </conditionalFormatting>
  <conditionalFormatting sqref="I29">
    <cfRule type="containsText" dxfId="1022" priority="1058" operator="containsText" text="%">
      <formula>NOT(ISERROR(SEARCH("%",I29)))</formula>
    </cfRule>
  </conditionalFormatting>
  <conditionalFormatting sqref="I29">
    <cfRule type="containsText" dxfId="1021" priority="1057" operator="containsText" text="%">
      <formula>NOT(ISERROR(SEARCH("%",I29)))</formula>
    </cfRule>
  </conditionalFormatting>
  <conditionalFormatting sqref="I29">
    <cfRule type="containsText" dxfId="1020" priority="1056" operator="containsText" text="%">
      <formula>NOT(ISERROR(SEARCH("%",I29)))</formula>
    </cfRule>
  </conditionalFormatting>
  <conditionalFormatting sqref="I29">
    <cfRule type="containsText" dxfId="1019" priority="1055" operator="containsText" text="%">
      <formula>NOT(ISERROR(SEARCH("%",I29)))</formula>
    </cfRule>
  </conditionalFormatting>
  <conditionalFormatting sqref="I29">
    <cfRule type="containsText" dxfId="1018" priority="1054" operator="containsText" text="%">
      <formula>NOT(ISERROR(SEARCH("%",I29)))</formula>
    </cfRule>
  </conditionalFormatting>
  <conditionalFormatting sqref="I29">
    <cfRule type="containsText" dxfId="1017" priority="1053" operator="containsText" text="%">
      <formula>NOT(ISERROR(SEARCH("%",I29)))</formula>
    </cfRule>
  </conditionalFormatting>
  <conditionalFormatting sqref="I29">
    <cfRule type="containsText" dxfId="1016" priority="1052" operator="containsText" text="%">
      <formula>NOT(ISERROR(SEARCH("%",I29)))</formula>
    </cfRule>
  </conditionalFormatting>
  <conditionalFormatting sqref="I29">
    <cfRule type="containsText" dxfId="1015" priority="1051" operator="containsText" text="%">
      <formula>NOT(ISERROR(SEARCH("%",I29)))</formula>
    </cfRule>
  </conditionalFormatting>
  <conditionalFormatting sqref="I29">
    <cfRule type="containsText" dxfId="1014" priority="1050" operator="containsText" text="%">
      <formula>NOT(ISERROR(SEARCH("%",I29)))</formula>
    </cfRule>
  </conditionalFormatting>
  <conditionalFormatting sqref="I29">
    <cfRule type="containsText" dxfId="1013" priority="1049" operator="containsText" text="%">
      <formula>NOT(ISERROR(SEARCH("%",I29)))</formula>
    </cfRule>
  </conditionalFormatting>
  <conditionalFormatting sqref="I29">
    <cfRule type="containsText" dxfId="1012" priority="1048" operator="containsText" text="%">
      <formula>NOT(ISERROR(SEARCH("%",I29)))</formula>
    </cfRule>
  </conditionalFormatting>
  <conditionalFormatting sqref="I29">
    <cfRule type="containsText" dxfId="1011" priority="1047" operator="containsText" text="%">
      <formula>NOT(ISERROR(SEARCH("%",I29)))</formula>
    </cfRule>
  </conditionalFormatting>
  <conditionalFormatting sqref="I29">
    <cfRule type="containsText" dxfId="1010" priority="1046" operator="containsText" text="%">
      <formula>NOT(ISERROR(SEARCH("%",I29)))</formula>
    </cfRule>
  </conditionalFormatting>
  <conditionalFormatting sqref="I29">
    <cfRule type="containsText" dxfId="1009" priority="1045" operator="containsText" text="%">
      <formula>NOT(ISERROR(SEARCH("%",I29)))</formula>
    </cfRule>
  </conditionalFormatting>
  <conditionalFormatting sqref="I29">
    <cfRule type="containsText" dxfId="1008" priority="1044" operator="containsText" text="%">
      <formula>NOT(ISERROR(SEARCH("%",I29)))</formula>
    </cfRule>
  </conditionalFormatting>
  <conditionalFormatting sqref="I29">
    <cfRule type="containsText" dxfId="1007" priority="1043" operator="containsText" text="%">
      <formula>NOT(ISERROR(SEARCH("%",I29)))</formula>
    </cfRule>
  </conditionalFormatting>
  <conditionalFormatting sqref="I29">
    <cfRule type="containsText" dxfId="1006" priority="1042" operator="containsText" text="%">
      <formula>NOT(ISERROR(SEARCH("%",I29)))</formula>
    </cfRule>
  </conditionalFormatting>
  <conditionalFormatting sqref="I29">
    <cfRule type="containsText" dxfId="1005" priority="1041" operator="containsText" text="%">
      <formula>NOT(ISERROR(SEARCH("%",I29)))</formula>
    </cfRule>
  </conditionalFormatting>
  <conditionalFormatting sqref="I29">
    <cfRule type="containsText" dxfId="1004" priority="1040" operator="containsText" text="%">
      <formula>NOT(ISERROR(SEARCH("%",I29)))</formula>
    </cfRule>
  </conditionalFormatting>
  <conditionalFormatting sqref="I29">
    <cfRule type="containsText" dxfId="1003" priority="1039" operator="containsText" text="%">
      <formula>NOT(ISERROR(SEARCH("%",I29)))</formula>
    </cfRule>
  </conditionalFormatting>
  <conditionalFormatting sqref="I29">
    <cfRule type="containsText" dxfId="1002" priority="1038" operator="containsText" text="%">
      <formula>NOT(ISERROR(SEARCH("%",I29)))</formula>
    </cfRule>
  </conditionalFormatting>
  <conditionalFormatting sqref="I29">
    <cfRule type="containsText" dxfId="1001" priority="1037" operator="containsText" text="%">
      <formula>NOT(ISERROR(SEARCH("%",I29)))</formula>
    </cfRule>
  </conditionalFormatting>
  <conditionalFormatting sqref="I29">
    <cfRule type="containsText" dxfId="1000" priority="1036" operator="containsText" text="%">
      <formula>NOT(ISERROR(SEARCH("%",I29)))</formula>
    </cfRule>
  </conditionalFormatting>
  <conditionalFormatting sqref="I29">
    <cfRule type="containsText" dxfId="999" priority="1035" operator="containsText" text="%">
      <formula>NOT(ISERROR(SEARCH("%",I29)))</formula>
    </cfRule>
  </conditionalFormatting>
  <conditionalFormatting sqref="I29">
    <cfRule type="containsText" dxfId="998" priority="1034" operator="containsText" text="%">
      <formula>NOT(ISERROR(SEARCH("%",I29)))</formula>
    </cfRule>
  </conditionalFormatting>
  <conditionalFormatting sqref="I29">
    <cfRule type="containsText" dxfId="997" priority="1033" operator="containsText" text="%">
      <formula>NOT(ISERROR(SEARCH("%",I29)))</formula>
    </cfRule>
  </conditionalFormatting>
  <conditionalFormatting sqref="I29">
    <cfRule type="containsText" dxfId="996" priority="1032" operator="containsText" text="%">
      <formula>NOT(ISERROR(SEARCH("%",I29)))</formula>
    </cfRule>
  </conditionalFormatting>
  <conditionalFormatting sqref="I29">
    <cfRule type="containsText" dxfId="995" priority="1031" operator="containsText" text="%">
      <formula>NOT(ISERROR(SEARCH("%",I29)))</formula>
    </cfRule>
  </conditionalFormatting>
  <conditionalFormatting sqref="I29">
    <cfRule type="containsText" dxfId="994" priority="1030" operator="containsText" text="%">
      <formula>NOT(ISERROR(SEARCH("%",I29)))</formula>
    </cfRule>
  </conditionalFormatting>
  <conditionalFormatting sqref="I29">
    <cfRule type="containsText" dxfId="993" priority="1029" operator="containsText" text="%">
      <formula>NOT(ISERROR(SEARCH("%",I29)))</formula>
    </cfRule>
  </conditionalFormatting>
  <conditionalFormatting sqref="I29">
    <cfRule type="containsText" dxfId="992" priority="1028" operator="containsText" text="%">
      <formula>NOT(ISERROR(SEARCH("%",I29)))</formula>
    </cfRule>
  </conditionalFormatting>
  <conditionalFormatting sqref="I29">
    <cfRule type="containsText" dxfId="991" priority="1027" operator="containsText" text="%">
      <formula>NOT(ISERROR(SEARCH("%",I29)))</formula>
    </cfRule>
  </conditionalFormatting>
  <conditionalFormatting sqref="I29">
    <cfRule type="containsText" dxfId="990" priority="1026" operator="containsText" text="%">
      <formula>NOT(ISERROR(SEARCH("%",I29)))</formula>
    </cfRule>
  </conditionalFormatting>
  <conditionalFormatting sqref="I29">
    <cfRule type="containsText" dxfId="989" priority="1025" operator="containsText" text="%">
      <formula>NOT(ISERROR(SEARCH("%",I29)))</formula>
    </cfRule>
  </conditionalFormatting>
  <conditionalFormatting sqref="I29">
    <cfRule type="containsText" dxfId="988" priority="940" operator="containsText" text="%">
      <formula>NOT(ISERROR(SEARCH("%",I29)))</formula>
    </cfRule>
  </conditionalFormatting>
  <conditionalFormatting sqref="I29">
    <cfRule type="containsText" dxfId="987" priority="939" operator="containsText" text="%">
      <formula>NOT(ISERROR(SEARCH("%",I29)))</formula>
    </cfRule>
  </conditionalFormatting>
  <conditionalFormatting sqref="I29">
    <cfRule type="containsText" dxfId="986" priority="938" operator="containsText" text="%">
      <formula>NOT(ISERROR(SEARCH("%",I29)))</formula>
    </cfRule>
  </conditionalFormatting>
  <conditionalFormatting sqref="I29">
    <cfRule type="containsText" dxfId="985" priority="937" operator="containsText" text="%">
      <formula>NOT(ISERROR(SEARCH("%",I29)))</formula>
    </cfRule>
  </conditionalFormatting>
  <conditionalFormatting sqref="I29">
    <cfRule type="containsText" dxfId="984" priority="936" operator="containsText" text="%">
      <formula>NOT(ISERROR(SEARCH("%",I29)))</formula>
    </cfRule>
  </conditionalFormatting>
  <conditionalFormatting sqref="I29">
    <cfRule type="containsText" dxfId="983" priority="935" operator="containsText" text="%">
      <formula>NOT(ISERROR(SEARCH("%",I29)))</formula>
    </cfRule>
  </conditionalFormatting>
  <conditionalFormatting sqref="I29">
    <cfRule type="containsText" dxfId="982" priority="929" operator="containsText" text="%">
      <formula>NOT(ISERROR(SEARCH("%",I29)))</formula>
    </cfRule>
  </conditionalFormatting>
  <conditionalFormatting sqref="I29">
    <cfRule type="containsText" dxfId="981" priority="928" operator="containsText" text="%">
      <formula>NOT(ISERROR(SEARCH("%",I29)))</formula>
    </cfRule>
  </conditionalFormatting>
  <conditionalFormatting sqref="I29">
    <cfRule type="containsText" dxfId="980" priority="927" operator="containsText" text="%">
      <formula>NOT(ISERROR(SEARCH("%",I29)))</formula>
    </cfRule>
  </conditionalFormatting>
  <conditionalFormatting sqref="I29">
    <cfRule type="containsText" dxfId="979" priority="926" operator="containsText" text="%">
      <formula>NOT(ISERROR(SEARCH("%",I29)))</formula>
    </cfRule>
  </conditionalFormatting>
  <conditionalFormatting sqref="I29">
    <cfRule type="containsText" dxfId="978" priority="925" operator="containsText" text="%">
      <formula>NOT(ISERROR(SEARCH("%",I29)))</formula>
    </cfRule>
  </conditionalFormatting>
  <conditionalFormatting sqref="I29">
    <cfRule type="containsText" dxfId="977" priority="924" operator="containsText" text="%">
      <formula>NOT(ISERROR(SEARCH("%",I29)))</formula>
    </cfRule>
  </conditionalFormatting>
  <conditionalFormatting sqref="I29">
    <cfRule type="containsText" dxfId="976" priority="923" operator="containsText" text="%">
      <formula>NOT(ISERROR(SEARCH("%",I29)))</formula>
    </cfRule>
  </conditionalFormatting>
  <conditionalFormatting sqref="I29">
    <cfRule type="containsText" dxfId="975" priority="920" operator="containsText" text="%">
      <formula>NOT(ISERROR(SEARCH("%",I29)))</formula>
    </cfRule>
  </conditionalFormatting>
  <conditionalFormatting sqref="I29">
    <cfRule type="containsText" dxfId="974" priority="919" operator="containsText" text="%">
      <formula>NOT(ISERROR(SEARCH("%",I29)))</formula>
    </cfRule>
  </conditionalFormatting>
  <conditionalFormatting sqref="I29">
    <cfRule type="containsText" dxfId="973" priority="915" operator="containsText" text="%">
      <formula>NOT(ISERROR(SEARCH("%",I29)))</formula>
    </cfRule>
  </conditionalFormatting>
  <conditionalFormatting sqref="I29">
    <cfRule type="containsText" dxfId="972" priority="912" operator="containsText" text="%">
      <formula>NOT(ISERROR(SEARCH("%",I29)))</formula>
    </cfRule>
  </conditionalFormatting>
  <conditionalFormatting sqref="I29">
    <cfRule type="containsText" dxfId="971" priority="911" operator="containsText" text="%">
      <formula>NOT(ISERROR(SEARCH("%",I29)))</formula>
    </cfRule>
  </conditionalFormatting>
  <conditionalFormatting sqref="I29">
    <cfRule type="containsText" dxfId="970" priority="910" operator="containsText" text="%">
      <formula>NOT(ISERROR(SEARCH("%",I29)))</formula>
    </cfRule>
  </conditionalFormatting>
  <conditionalFormatting sqref="I29">
    <cfRule type="containsText" dxfId="969" priority="909" operator="containsText" text="%">
      <formula>NOT(ISERROR(SEARCH("%",I29)))</formula>
    </cfRule>
  </conditionalFormatting>
  <conditionalFormatting sqref="I29">
    <cfRule type="containsText" dxfId="968" priority="908" operator="containsText" text="%">
      <formula>NOT(ISERROR(SEARCH("%",I29)))</formula>
    </cfRule>
  </conditionalFormatting>
  <conditionalFormatting sqref="I29">
    <cfRule type="containsText" dxfId="967" priority="907" operator="containsText" text="%">
      <formula>NOT(ISERROR(SEARCH("%",I29)))</formula>
    </cfRule>
  </conditionalFormatting>
  <conditionalFormatting sqref="I29">
    <cfRule type="containsText" dxfId="966" priority="905" operator="containsText" text="%">
      <formula>NOT(ISERROR(SEARCH("%",I29)))</formula>
    </cfRule>
  </conditionalFormatting>
  <conditionalFormatting sqref="I29">
    <cfRule type="containsText" dxfId="965" priority="904" operator="containsText" text="%">
      <formula>NOT(ISERROR(SEARCH("%",I29)))</formula>
    </cfRule>
  </conditionalFormatting>
  <conditionalFormatting sqref="I29">
    <cfRule type="containsText" dxfId="964" priority="902" operator="containsText" text="%">
      <formula>NOT(ISERROR(SEARCH("%",I29)))</formula>
    </cfRule>
  </conditionalFormatting>
  <conditionalFormatting sqref="I29">
    <cfRule type="containsText" dxfId="963" priority="901" operator="containsText" text="%">
      <formula>NOT(ISERROR(SEARCH("%",I29)))</formula>
    </cfRule>
  </conditionalFormatting>
  <conditionalFormatting sqref="I29">
    <cfRule type="containsText" dxfId="962" priority="900" operator="containsText" text="%">
      <formula>NOT(ISERROR(SEARCH("%",I29)))</formula>
    </cfRule>
  </conditionalFormatting>
  <conditionalFormatting sqref="I29">
    <cfRule type="containsText" dxfId="961" priority="896" operator="containsText" text="%">
      <formula>NOT(ISERROR(SEARCH("%",I29)))</formula>
    </cfRule>
  </conditionalFormatting>
  <conditionalFormatting sqref="I29">
    <cfRule type="containsText" dxfId="960" priority="894" operator="containsText" text="%">
      <formula>NOT(ISERROR(SEARCH("%",I29)))</formula>
    </cfRule>
  </conditionalFormatting>
  <conditionalFormatting sqref="I29">
    <cfRule type="containsText" dxfId="959" priority="893" operator="containsText" text="%">
      <formula>NOT(ISERROR(SEARCH("%",I29)))</formula>
    </cfRule>
  </conditionalFormatting>
  <conditionalFormatting sqref="I29">
    <cfRule type="containsText" dxfId="958" priority="892" operator="containsText" text="%">
      <formula>NOT(ISERROR(SEARCH("%",I29)))</formula>
    </cfRule>
  </conditionalFormatting>
  <conditionalFormatting sqref="I29">
    <cfRule type="containsText" dxfId="957" priority="891" operator="containsText" text="%">
      <formula>NOT(ISERROR(SEARCH("%",I29)))</formula>
    </cfRule>
  </conditionalFormatting>
  <conditionalFormatting sqref="I29">
    <cfRule type="containsText" dxfId="956" priority="890" operator="containsText" text="%">
      <formula>NOT(ISERROR(SEARCH("%",I29)))</formula>
    </cfRule>
  </conditionalFormatting>
  <conditionalFormatting sqref="I29">
    <cfRule type="containsText" dxfId="955" priority="889" operator="containsText" text="%">
      <formula>NOT(ISERROR(SEARCH("%",I29)))</formula>
    </cfRule>
  </conditionalFormatting>
  <conditionalFormatting sqref="I29">
    <cfRule type="containsText" dxfId="954" priority="888" operator="containsText" text="%">
      <formula>NOT(ISERROR(SEARCH("%",I29)))</formula>
    </cfRule>
  </conditionalFormatting>
  <conditionalFormatting sqref="I29">
    <cfRule type="containsText" dxfId="953" priority="887" operator="containsText" text="%">
      <formula>NOT(ISERROR(SEARCH("%",I29)))</formula>
    </cfRule>
  </conditionalFormatting>
  <conditionalFormatting sqref="I29">
    <cfRule type="containsText" dxfId="952" priority="885" operator="containsText" text="%">
      <formula>NOT(ISERROR(SEARCH("%",I29)))</formula>
    </cfRule>
  </conditionalFormatting>
  <conditionalFormatting sqref="I29">
    <cfRule type="containsText" dxfId="951" priority="882" operator="containsText" text="%">
      <formula>NOT(ISERROR(SEARCH("%",I29)))</formula>
    </cfRule>
  </conditionalFormatting>
  <conditionalFormatting sqref="I29">
    <cfRule type="containsText" dxfId="950" priority="881" operator="containsText" text="%">
      <formula>NOT(ISERROR(SEARCH("%",I29)))</formula>
    </cfRule>
  </conditionalFormatting>
  <conditionalFormatting sqref="I29">
    <cfRule type="containsText" dxfId="949" priority="876" operator="containsText" text="%">
      <formula>NOT(ISERROR(SEARCH("%",I29)))</formula>
    </cfRule>
  </conditionalFormatting>
  <conditionalFormatting sqref="I29">
    <cfRule type="containsText" dxfId="948" priority="874" operator="containsText" text="%">
      <formula>NOT(ISERROR(SEARCH("%",I29)))</formula>
    </cfRule>
  </conditionalFormatting>
  <conditionalFormatting sqref="I29">
    <cfRule type="containsText" dxfId="947" priority="872" operator="containsText" text="%">
      <formula>NOT(ISERROR(SEARCH("%",I29)))</formula>
    </cfRule>
  </conditionalFormatting>
  <conditionalFormatting sqref="I29">
    <cfRule type="containsText" dxfId="946" priority="869" operator="containsText" text="%">
      <formula>NOT(ISERROR(SEARCH("%",I29)))</formula>
    </cfRule>
  </conditionalFormatting>
  <conditionalFormatting sqref="I29">
    <cfRule type="containsText" dxfId="945" priority="868" operator="containsText" text="%">
      <formula>NOT(ISERROR(SEARCH("%",I29)))</formula>
    </cfRule>
  </conditionalFormatting>
  <conditionalFormatting sqref="I29">
    <cfRule type="containsText" dxfId="944" priority="866" operator="containsText" text="%">
      <formula>NOT(ISERROR(SEARCH("%",I29)))</formula>
    </cfRule>
  </conditionalFormatting>
  <conditionalFormatting sqref="I29">
    <cfRule type="containsText" dxfId="943" priority="864" operator="containsText" text="%">
      <formula>NOT(ISERROR(SEARCH("%",I29)))</formula>
    </cfRule>
  </conditionalFormatting>
  <conditionalFormatting sqref="I29">
    <cfRule type="containsText" dxfId="942" priority="863" operator="containsText" text="%">
      <formula>NOT(ISERROR(SEARCH("%",I29)))</formula>
    </cfRule>
  </conditionalFormatting>
  <conditionalFormatting sqref="I29">
    <cfRule type="containsText" dxfId="941" priority="862" operator="containsText" text="%">
      <formula>NOT(ISERROR(SEARCH("%",I29)))</formula>
    </cfRule>
  </conditionalFormatting>
  <conditionalFormatting sqref="I29">
    <cfRule type="containsText" dxfId="940" priority="858" operator="containsText" text="%">
      <formula>NOT(ISERROR(SEARCH("%",I29)))</formula>
    </cfRule>
  </conditionalFormatting>
  <conditionalFormatting sqref="I29">
    <cfRule type="containsText" dxfId="939" priority="857" operator="containsText" text="%">
      <formula>NOT(ISERROR(SEARCH("%",I29)))</formula>
    </cfRule>
  </conditionalFormatting>
  <conditionalFormatting sqref="I29">
    <cfRule type="containsText" dxfId="938" priority="856" operator="containsText" text="%">
      <formula>NOT(ISERROR(SEARCH("%",I29)))</formula>
    </cfRule>
  </conditionalFormatting>
  <conditionalFormatting sqref="I29">
    <cfRule type="containsText" dxfId="937" priority="855" operator="containsText" text="%">
      <formula>NOT(ISERROR(SEARCH("%",I29)))</formula>
    </cfRule>
  </conditionalFormatting>
  <conditionalFormatting sqref="I29">
    <cfRule type="containsText" dxfId="936" priority="854" operator="containsText" text="%">
      <formula>NOT(ISERROR(SEARCH("%",I29)))</formula>
    </cfRule>
  </conditionalFormatting>
  <conditionalFormatting sqref="I29">
    <cfRule type="containsText" dxfId="935" priority="853" operator="containsText" text="%">
      <formula>NOT(ISERROR(SEARCH("%",I29)))</formula>
    </cfRule>
  </conditionalFormatting>
  <conditionalFormatting sqref="I29">
    <cfRule type="containsText" dxfId="934" priority="852" operator="containsText" text="%">
      <formula>NOT(ISERROR(SEARCH("%",I29)))</formula>
    </cfRule>
  </conditionalFormatting>
  <conditionalFormatting sqref="I29">
    <cfRule type="containsText" dxfId="933" priority="849" operator="containsText" text="%">
      <formula>NOT(ISERROR(SEARCH("%",I29)))</formula>
    </cfRule>
  </conditionalFormatting>
  <conditionalFormatting sqref="I29">
    <cfRule type="containsText" dxfId="932" priority="846" operator="containsText" text="%">
      <formula>NOT(ISERROR(SEARCH("%",I29)))</formula>
    </cfRule>
  </conditionalFormatting>
  <conditionalFormatting sqref="I29">
    <cfRule type="containsText" dxfId="931" priority="845" operator="containsText" text="%">
      <formula>NOT(ISERROR(SEARCH("%",I29)))</formula>
    </cfRule>
  </conditionalFormatting>
  <conditionalFormatting sqref="I29">
    <cfRule type="containsText" dxfId="930" priority="843" operator="containsText" text="%">
      <formula>NOT(ISERROR(SEARCH("%",I29)))</formula>
    </cfRule>
  </conditionalFormatting>
  <conditionalFormatting sqref="I29">
    <cfRule type="containsText" dxfId="929" priority="842" operator="containsText" text="%">
      <formula>NOT(ISERROR(SEARCH("%",I29)))</formula>
    </cfRule>
  </conditionalFormatting>
  <conditionalFormatting sqref="I29">
    <cfRule type="containsText" dxfId="928" priority="839" operator="containsText" text="%">
      <formula>NOT(ISERROR(SEARCH("%",I29)))</formula>
    </cfRule>
  </conditionalFormatting>
  <conditionalFormatting sqref="I29">
    <cfRule type="containsText" dxfId="927" priority="838" operator="containsText" text="%">
      <formula>NOT(ISERROR(SEARCH("%",I29)))</formula>
    </cfRule>
  </conditionalFormatting>
  <conditionalFormatting sqref="I29">
    <cfRule type="containsText" dxfId="926" priority="836" operator="containsText" text="%">
      <formula>NOT(ISERROR(SEARCH("%",I29)))</formula>
    </cfRule>
  </conditionalFormatting>
  <conditionalFormatting sqref="I29">
    <cfRule type="containsText" dxfId="925" priority="835" operator="containsText" text="%">
      <formula>NOT(ISERROR(SEARCH("%",I29)))</formula>
    </cfRule>
  </conditionalFormatting>
  <conditionalFormatting sqref="I29">
    <cfRule type="containsText" dxfId="924" priority="834" operator="containsText" text="%">
      <formula>NOT(ISERROR(SEARCH("%",I29)))</formula>
    </cfRule>
  </conditionalFormatting>
  <conditionalFormatting sqref="I29">
    <cfRule type="containsText" dxfId="923" priority="833" operator="containsText" text="%">
      <formula>NOT(ISERROR(SEARCH("%",I29)))</formula>
    </cfRule>
  </conditionalFormatting>
  <conditionalFormatting sqref="I29">
    <cfRule type="containsText" dxfId="922" priority="828" operator="containsText" text="%">
      <formula>NOT(ISERROR(SEARCH("%",I29)))</formula>
    </cfRule>
  </conditionalFormatting>
  <conditionalFormatting sqref="I29">
    <cfRule type="containsText" dxfId="921" priority="826" operator="containsText" text="%">
      <formula>NOT(ISERROR(SEARCH("%",I29)))</formula>
    </cfRule>
  </conditionalFormatting>
  <conditionalFormatting sqref="I29">
    <cfRule type="containsText" dxfId="920" priority="1024" operator="containsText" text="%">
      <formula>NOT(ISERROR(SEARCH("%",I29)))</formula>
    </cfRule>
  </conditionalFormatting>
  <conditionalFormatting sqref="I29">
    <cfRule type="containsText" dxfId="919" priority="1023" operator="containsText" text="%">
      <formula>NOT(ISERROR(SEARCH("%",I29)))</formula>
    </cfRule>
  </conditionalFormatting>
  <conditionalFormatting sqref="I29">
    <cfRule type="containsText" dxfId="918" priority="1022" operator="containsText" text="%">
      <formula>NOT(ISERROR(SEARCH("%",I29)))</formula>
    </cfRule>
  </conditionalFormatting>
  <conditionalFormatting sqref="I29">
    <cfRule type="containsText" dxfId="917" priority="1021" operator="containsText" text="%">
      <formula>NOT(ISERROR(SEARCH("%",I29)))</formula>
    </cfRule>
  </conditionalFormatting>
  <conditionalFormatting sqref="I29">
    <cfRule type="containsText" dxfId="916" priority="1020" operator="containsText" text="%">
      <formula>NOT(ISERROR(SEARCH("%",I29)))</formula>
    </cfRule>
  </conditionalFormatting>
  <conditionalFormatting sqref="I29">
    <cfRule type="containsText" dxfId="915" priority="1019" operator="containsText" text="%">
      <formula>NOT(ISERROR(SEARCH("%",I29)))</formula>
    </cfRule>
  </conditionalFormatting>
  <conditionalFormatting sqref="I29">
    <cfRule type="containsText" dxfId="914" priority="1018" operator="containsText" text="%">
      <formula>NOT(ISERROR(SEARCH("%",I29)))</formula>
    </cfRule>
  </conditionalFormatting>
  <conditionalFormatting sqref="I29">
    <cfRule type="containsText" dxfId="913" priority="1017" operator="containsText" text="%">
      <formula>NOT(ISERROR(SEARCH("%",I29)))</formula>
    </cfRule>
  </conditionalFormatting>
  <conditionalFormatting sqref="I29">
    <cfRule type="containsText" dxfId="912" priority="1016" operator="containsText" text="%">
      <formula>NOT(ISERROR(SEARCH("%",I29)))</formula>
    </cfRule>
  </conditionalFormatting>
  <conditionalFormatting sqref="I29">
    <cfRule type="containsText" dxfId="911" priority="1015" operator="containsText" text="%">
      <formula>NOT(ISERROR(SEARCH("%",I29)))</formula>
    </cfRule>
  </conditionalFormatting>
  <conditionalFormatting sqref="I29">
    <cfRule type="containsText" dxfId="910" priority="1014" operator="containsText" text="%">
      <formula>NOT(ISERROR(SEARCH("%",I29)))</formula>
    </cfRule>
  </conditionalFormatting>
  <conditionalFormatting sqref="I29">
    <cfRule type="containsText" dxfId="909" priority="1013" operator="containsText" text="%">
      <formula>NOT(ISERROR(SEARCH("%",I29)))</formula>
    </cfRule>
  </conditionalFormatting>
  <conditionalFormatting sqref="I29">
    <cfRule type="containsText" dxfId="908" priority="1012" operator="containsText" text="%">
      <formula>NOT(ISERROR(SEARCH("%",I29)))</formula>
    </cfRule>
  </conditionalFormatting>
  <conditionalFormatting sqref="I29">
    <cfRule type="containsText" dxfId="907" priority="1011" operator="containsText" text="%">
      <formula>NOT(ISERROR(SEARCH("%",I29)))</formula>
    </cfRule>
  </conditionalFormatting>
  <conditionalFormatting sqref="I29">
    <cfRule type="containsText" dxfId="906" priority="1010" operator="containsText" text="%">
      <formula>NOT(ISERROR(SEARCH("%",I29)))</formula>
    </cfRule>
  </conditionalFormatting>
  <conditionalFormatting sqref="I29">
    <cfRule type="containsText" dxfId="905" priority="1009" operator="containsText" text="%">
      <formula>NOT(ISERROR(SEARCH("%",I29)))</formula>
    </cfRule>
  </conditionalFormatting>
  <conditionalFormatting sqref="I29">
    <cfRule type="containsText" dxfId="904" priority="1008" operator="containsText" text="%">
      <formula>NOT(ISERROR(SEARCH("%",I29)))</formula>
    </cfRule>
  </conditionalFormatting>
  <conditionalFormatting sqref="I29">
    <cfRule type="containsText" dxfId="903" priority="1007" operator="containsText" text="%">
      <formula>NOT(ISERROR(SEARCH("%",I29)))</formula>
    </cfRule>
  </conditionalFormatting>
  <conditionalFormatting sqref="I29">
    <cfRule type="containsText" dxfId="902" priority="1006" operator="containsText" text="%">
      <formula>NOT(ISERROR(SEARCH("%",I29)))</formula>
    </cfRule>
  </conditionalFormatting>
  <conditionalFormatting sqref="I29">
    <cfRule type="containsText" dxfId="901" priority="1005" operator="containsText" text="%">
      <formula>NOT(ISERROR(SEARCH("%",I29)))</formula>
    </cfRule>
  </conditionalFormatting>
  <conditionalFormatting sqref="I29">
    <cfRule type="containsText" dxfId="900" priority="1004" operator="containsText" text="%">
      <formula>NOT(ISERROR(SEARCH("%",I29)))</formula>
    </cfRule>
  </conditionalFormatting>
  <conditionalFormatting sqref="I29">
    <cfRule type="containsText" dxfId="899" priority="1003" operator="containsText" text="%">
      <formula>NOT(ISERROR(SEARCH("%",I29)))</formula>
    </cfRule>
  </conditionalFormatting>
  <conditionalFormatting sqref="I29">
    <cfRule type="containsText" dxfId="898" priority="1002" operator="containsText" text="%">
      <formula>NOT(ISERROR(SEARCH("%",I29)))</formula>
    </cfRule>
  </conditionalFormatting>
  <conditionalFormatting sqref="I29">
    <cfRule type="containsText" dxfId="897" priority="1001" operator="containsText" text="%">
      <formula>NOT(ISERROR(SEARCH("%",I29)))</formula>
    </cfRule>
  </conditionalFormatting>
  <conditionalFormatting sqref="I29">
    <cfRule type="containsText" dxfId="896" priority="1000" operator="containsText" text="%">
      <formula>NOT(ISERROR(SEARCH("%",I29)))</formula>
    </cfRule>
  </conditionalFormatting>
  <conditionalFormatting sqref="I29">
    <cfRule type="containsText" dxfId="895" priority="999" operator="containsText" text="%">
      <formula>NOT(ISERROR(SEARCH("%",I29)))</formula>
    </cfRule>
  </conditionalFormatting>
  <conditionalFormatting sqref="I29">
    <cfRule type="containsText" dxfId="894" priority="998" operator="containsText" text="%">
      <formula>NOT(ISERROR(SEARCH("%",I29)))</formula>
    </cfRule>
  </conditionalFormatting>
  <conditionalFormatting sqref="I29">
    <cfRule type="containsText" dxfId="893" priority="997" operator="containsText" text="%">
      <formula>NOT(ISERROR(SEARCH("%",I29)))</formula>
    </cfRule>
  </conditionalFormatting>
  <conditionalFormatting sqref="I29">
    <cfRule type="containsText" dxfId="892" priority="996" operator="containsText" text="%">
      <formula>NOT(ISERROR(SEARCH("%",I29)))</formula>
    </cfRule>
  </conditionalFormatting>
  <conditionalFormatting sqref="I29">
    <cfRule type="containsText" dxfId="891" priority="995" operator="containsText" text="%">
      <formula>NOT(ISERROR(SEARCH("%",I29)))</formula>
    </cfRule>
  </conditionalFormatting>
  <conditionalFormatting sqref="I29">
    <cfRule type="containsText" dxfId="890" priority="994" operator="containsText" text="%">
      <formula>NOT(ISERROR(SEARCH("%",I29)))</formula>
    </cfRule>
  </conditionalFormatting>
  <conditionalFormatting sqref="I29">
    <cfRule type="containsText" dxfId="889" priority="993" operator="containsText" text="%">
      <formula>NOT(ISERROR(SEARCH("%",I29)))</formula>
    </cfRule>
  </conditionalFormatting>
  <conditionalFormatting sqref="I29">
    <cfRule type="containsText" dxfId="888" priority="992" operator="containsText" text="%">
      <formula>NOT(ISERROR(SEARCH("%",I29)))</formula>
    </cfRule>
  </conditionalFormatting>
  <conditionalFormatting sqref="I29">
    <cfRule type="containsText" dxfId="887" priority="991" operator="containsText" text="%">
      <formula>NOT(ISERROR(SEARCH("%",I29)))</formula>
    </cfRule>
  </conditionalFormatting>
  <conditionalFormatting sqref="I29">
    <cfRule type="containsText" dxfId="886" priority="990" operator="containsText" text="%">
      <formula>NOT(ISERROR(SEARCH("%",I29)))</formula>
    </cfRule>
  </conditionalFormatting>
  <conditionalFormatting sqref="I29">
    <cfRule type="containsText" dxfId="885" priority="989" operator="containsText" text="%">
      <formula>NOT(ISERROR(SEARCH("%",I29)))</formula>
    </cfRule>
  </conditionalFormatting>
  <conditionalFormatting sqref="I29">
    <cfRule type="containsText" dxfId="884" priority="988" operator="containsText" text="%">
      <formula>NOT(ISERROR(SEARCH("%",I29)))</formula>
    </cfRule>
  </conditionalFormatting>
  <conditionalFormatting sqref="I29">
    <cfRule type="containsText" dxfId="883" priority="987" operator="containsText" text="%">
      <formula>NOT(ISERROR(SEARCH("%",I29)))</formula>
    </cfRule>
  </conditionalFormatting>
  <conditionalFormatting sqref="I29">
    <cfRule type="containsText" dxfId="882" priority="986" operator="containsText" text="%">
      <formula>NOT(ISERROR(SEARCH("%",I29)))</formula>
    </cfRule>
  </conditionalFormatting>
  <conditionalFormatting sqref="I29">
    <cfRule type="containsText" dxfId="881" priority="985" operator="containsText" text="%">
      <formula>NOT(ISERROR(SEARCH("%",I29)))</formula>
    </cfRule>
  </conditionalFormatting>
  <conditionalFormatting sqref="I29">
    <cfRule type="containsText" dxfId="880" priority="984" operator="containsText" text="%">
      <formula>NOT(ISERROR(SEARCH("%",I29)))</formula>
    </cfRule>
  </conditionalFormatting>
  <conditionalFormatting sqref="I29">
    <cfRule type="containsText" dxfId="879" priority="983" operator="containsText" text="%">
      <formula>NOT(ISERROR(SEARCH("%",I29)))</formula>
    </cfRule>
  </conditionalFormatting>
  <conditionalFormatting sqref="I29">
    <cfRule type="containsText" dxfId="878" priority="982" operator="containsText" text="%">
      <formula>NOT(ISERROR(SEARCH("%",I29)))</formula>
    </cfRule>
  </conditionalFormatting>
  <conditionalFormatting sqref="I29">
    <cfRule type="containsText" dxfId="877" priority="981" operator="containsText" text="%">
      <formula>NOT(ISERROR(SEARCH("%",I29)))</formula>
    </cfRule>
  </conditionalFormatting>
  <conditionalFormatting sqref="I29">
    <cfRule type="containsText" dxfId="876" priority="980" operator="containsText" text="%">
      <formula>NOT(ISERROR(SEARCH("%",I29)))</formula>
    </cfRule>
  </conditionalFormatting>
  <conditionalFormatting sqref="I29">
    <cfRule type="containsText" dxfId="875" priority="979" operator="containsText" text="%">
      <formula>NOT(ISERROR(SEARCH("%",I29)))</formula>
    </cfRule>
  </conditionalFormatting>
  <conditionalFormatting sqref="I29">
    <cfRule type="containsText" dxfId="874" priority="978" operator="containsText" text="%">
      <formula>NOT(ISERROR(SEARCH("%",I29)))</formula>
    </cfRule>
  </conditionalFormatting>
  <conditionalFormatting sqref="I29">
    <cfRule type="containsText" dxfId="873" priority="977" operator="containsText" text="%">
      <formula>NOT(ISERROR(SEARCH("%",I29)))</formula>
    </cfRule>
  </conditionalFormatting>
  <conditionalFormatting sqref="I29">
    <cfRule type="containsText" dxfId="872" priority="976" operator="containsText" text="%">
      <formula>NOT(ISERROR(SEARCH("%",I29)))</formula>
    </cfRule>
  </conditionalFormatting>
  <conditionalFormatting sqref="I29">
    <cfRule type="containsText" dxfId="871" priority="975" operator="containsText" text="%">
      <formula>NOT(ISERROR(SEARCH("%",I29)))</formula>
    </cfRule>
  </conditionalFormatting>
  <conditionalFormatting sqref="I29">
    <cfRule type="containsText" dxfId="870" priority="974" operator="containsText" text="%">
      <formula>NOT(ISERROR(SEARCH("%",I29)))</formula>
    </cfRule>
  </conditionalFormatting>
  <conditionalFormatting sqref="I29">
    <cfRule type="containsText" dxfId="869" priority="973" operator="containsText" text="%">
      <formula>NOT(ISERROR(SEARCH("%",I29)))</formula>
    </cfRule>
  </conditionalFormatting>
  <conditionalFormatting sqref="I29">
    <cfRule type="containsText" dxfId="868" priority="972" operator="containsText" text="%">
      <formula>NOT(ISERROR(SEARCH("%",I29)))</formula>
    </cfRule>
  </conditionalFormatting>
  <conditionalFormatting sqref="I29">
    <cfRule type="containsText" dxfId="867" priority="971" operator="containsText" text="%">
      <formula>NOT(ISERROR(SEARCH("%",I29)))</formula>
    </cfRule>
  </conditionalFormatting>
  <conditionalFormatting sqref="I29">
    <cfRule type="containsText" dxfId="866" priority="970" operator="containsText" text="%">
      <formula>NOT(ISERROR(SEARCH("%",I29)))</formula>
    </cfRule>
  </conditionalFormatting>
  <conditionalFormatting sqref="I29">
    <cfRule type="containsText" dxfId="865" priority="969" operator="containsText" text="%">
      <formula>NOT(ISERROR(SEARCH("%",I29)))</formula>
    </cfRule>
  </conditionalFormatting>
  <conditionalFormatting sqref="I29">
    <cfRule type="containsText" dxfId="864" priority="968" operator="containsText" text="%">
      <formula>NOT(ISERROR(SEARCH("%",I29)))</formula>
    </cfRule>
  </conditionalFormatting>
  <conditionalFormatting sqref="I29">
    <cfRule type="containsText" dxfId="863" priority="967" operator="containsText" text="%">
      <formula>NOT(ISERROR(SEARCH("%",I29)))</formula>
    </cfRule>
  </conditionalFormatting>
  <conditionalFormatting sqref="I29">
    <cfRule type="containsText" dxfId="862" priority="966" operator="containsText" text="%">
      <formula>NOT(ISERROR(SEARCH("%",I29)))</formula>
    </cfRule>
  </conditionalFormatting>
  <conditionalFormatting sqref="I29">
    <cfRule type="containsText" dxfId="861" priority="965" operator="containsText" text="%">
      <formula>NOT(ISERROR(SEARCH("%",I29)))</formula>
    </cfRule>
  </conditionalFormatting>
  <conditionalFormatting sqref="I29">
    <cfRule type="containsText" dxfId="860" priority="964" operator="containsText" text="%">
      <formula>NOT(ISERROR(SEARCH("%",I29)))</formula>
    </cfRule>
  </conditionalFormatting>
  <conditionalFormatting sqref="I29">
    <cfRule type="containsText" dxfId="859" priority="963" operator="containsText" text="%">
      <formula>NOT(ISERROR(SEARCH("%",I29)))</formula>
    </cfRule>
  </conditionalFormatting>
  <conditionalFormatting sqref="I29">
    <cfRule type="containsText" dxfId="858" priority="962" operator="containsText" text="%">
      <formula>NOT(ISERROR(SEARCH("%",I29)))</formula>
    </cfRule>
  </conditionalFormatting>
  <conditionalFormatting sqref="I29">
    <cfRule type="containsText" dxfId="857" priority="961" operator="containsText" text="%">
      <formula>NOT(ISERROR(SEARCH("%",I29)))</formula>
    </cfRule>
  </conditionalFormatting>
  <conditionalFormatting sqref="I29">
    <cfRule type="containsText" dxfId="856" priority="960" operator="containsText" text="%">
      <formula>NOT(ISERROR(SEARCH("%",I29)))</formula>
    </cfRule>
  </conditionalFormatting>
  <conditionalFormatting sqref="I29">
    <cfRule type="containsText" dxfId="855" priority="959" operator="containsText" text="%">
      <formula>NOT(ISERROR(SEARCH("%",I29)))</formula>
    </cfRule>
  </conditionalFormatting>
  <conditionalFormatting sqref="I29">
    <cfRule type="containsText" dxfId="854" priority="958" operator="containsText" text="%">
      <formula>NOT(ISERROR(SEARCH("%",I29)))</formula>
    </cfRule>
  </conditionalFormatting>
  <conditionalFormatting sqref="I29">
    <cfRule type="containsText" dxfId="853" priority="957" operator="containsText" text="%">
      <formula>NOT(ISERROR(SEARCH("%",I29)))</formula>
    </cfRule>
  </conditionalFormatting>
  <conditionalFormatting sqref="I29">
    <cfRule type="containsText" dxfId="852" priority="956" operator="containsText" text="%">
      <formula>NOT(ISERROR(SEARCH("%",I29)))</formula>
    </cfRule>
  </conditionalFormatting>
  <conditionalFormatting sqref="I29">
    <cfRule type="containsText" dxfId="851" priority="955" operator="containsText" text="%">
      <formula>NOT(ISERROR(SEARCH("%",I29)))</formula>
    </cfRule>
  </conditionalFormatting>
  <conditionalFormatting sqref="I29">
    <cfRule type="containsText" dxfId="850" priority="954" operator="containsText" text="%">
      <formula>NOT(ISERROR(SEARCH("%",I29)))</formula>
    </cfRule>
  </conditionalFormatting>
  <conditionalFormatting sqref="I29">
    <cfRule type="containsText" dxfId="849" priority="953" operator="containsText" text="%">
      <formula>NOT(ISERROR(SEARCH("%",I29)))</formula>
    </cfRule>
  </conditionalFormatting>
  <conditionalFormatting sqref="I29">
    <cfRule type="containsText" dxfId="848" priority="952" operator="containsText" text="%">
      <formula>NOT(ISERROR(SEARCH("%",I29)))</formula>
    </cfRule>
  </conditionalFormatting>
  <conditionalFormatting sqref="I29">
    <cfRule type="containsText" dxfId="847" priority="951" operator="containsText" text="%">
      <formula>NOT(ISERROR(SEARCH("%",I29)))</formula>
    </cfRule>
  </conditionalFormatting>
  <conditionalFormatting sqref="I29">
    <cfRule type="containsText" dxfId="846" priority="950" operator="containsText" text="%">
      <formula>NOT(ISERROR(SEARCH("%",I29)))</formula>
    </cfRule>
  </conditionalFormatting>
  <conditionalFormatting sqref="I29">
    <cfRule type="containsText" dxfId="845" priority="949" operator="containsText" text="%">
      <formula>NOT(ISERROR(SEARCH("%",I29)))</formula>
    </cfRule>
  </conditionalFormatting>
  <conditionalFormatting sqref="I29">
    <cfRule type="containsText" dxfId="844" priority="948" operator="containsText" text="%">
      <formula>NOT(ISERROR(SEARCH("%",I29)))</formula>
    </cfRule>
  </conditionalFormatting>
  <conditionalFormatting sqref="I29">
    <cfRule type="containsText" dxfId="843" priority="947" operator="containsText" text="%">
      <formula>NOT(ISERROR(SEARCH("%",I29)))</formula>
    </cfRule>
  </conditionalFormatting>
  <conditionalFormatting sqref="I29">
    <cfRule type="containsText" dxfId="842" priority="946" operator="containsText" text="%">
      <formula>NOT(ISERROR(SEARCH("%",I29)))</formula>
    </cfRule>
  </conditionalFormatting>
  <conditionalFormatting sqref="I29">
    <cfRule type="containsText" dxfId="841" priority="945" operator="containsText" text="%">
      <formula>NOT(ISERROR(SEARCH("%",I29)))</formula>
    </cfRule>
  </conditionalFormatting>
  <conditionalFormatting sqref="I29">
    <cfRule type="containsText" dxfId="840" priority="944" operator="containsText" text="%">
      <formula>NOT(ISERROR(SEARCH("%",I29)))</formula>
    </cfRule>
  </conditionalFormatting>
  <conditionalFormatting sqref="I29">
    <cfRule type="containsText" dxfId="839" priority="943" operator="containsText" text="%">
      <formula>NOT(ISERROR(SEARCH("%",I29)))</formula>
    </cfRule>
  </conditionalFormatting>
  <conditionalFormatting sqref="I29">
    <cfRule type="containsText" dxfId="838" priority="942" operator="containsText" text="%">
      <formula>NOT(ISERROR(SEARCH("%",I29)))</formula>
    </cfRule>
  </conditionalFormatting>
  <conditionalFormatting sqref="I29">
    <cfRule type="containsText" dxfId="837" priority="941" operator="containsText" text="%">
      <formula>NOT(ISERROR(SEARCH("%",I29)))</formula>
    </cfRule>
  </conditionalFormatting>
  <conditionalFormatting sqref="I29">
    <cfRule type="containsText" dxfId="836" priority="921" operator="containsText" text="%">
      <formula>NOT(ISERROR(SEARCH("%",I29)))</formula>
    </cfRule>
  </conditionalFormatting>
  <conditionalFormatting sqref="I29">
    <cfRule type="containsText" dxfId="835" priority="918" operator="containsText" text="%">
      <formula>NOT(ISERROR(SEARCH("%",I29)))</formula>
    </cfRule>
  </conditionalFormatting>
  <conditionalFormatting sqref="I29">
    <cfRule type="containsText" dxfId="834" priority="913" operator="containsText" text="%">
      <formula>NOT(ISERROR(SEARCH("%",I29)))</formula>
    </cfRule>
  </conditionalFormatting>
  <conditionalFormatting sqref="I29">
    <cfRule type="containsText" dxfId="833" priority="906" operator="containsText" text="%">
      <formula>NOT(ISERROR(SEARCH("%",I29)))</formula>
    </cfRule>
  </conditionalFormatting>
  <conditionalFormatting sqref="I29">
    <cfRule type="containsText" dxfId="832" priority="895" operator="containsText" text="%">
      <formula>NOT(ISERROR(SEARCH("%",I29)))</formula>
    </cfRule>
  </conditionalFormatting>
  <conditionalFormatting sqref="I29">
    <cfRule type="containsText" dxfId="831" priority="886" operator="containsText" text="%">
      <formula>NOT(ISERROR(SEARCH("%",I29)))</formula>
    </cfRule>
  </conditionalFormatting>
  <conditionalFormatting sqref="I29">
    <cfRule type="containsText" dxfId="830" priority="883" operator="containsText" text="%">
      <formula>NOT(ISERROR(SEARCH("%",I29)))</formula>
    </cfRule>
  </conditionalFormatting>
  <conditionalFormatting sqref="I29">
    <cfRule type="containsText" dxfId="829" priority="870" operator="containsText" text="%">
      <formula>NOT(ISERROR(SEARCH("%",I29)))</formula>
    </cfRule>
  </conditionalFormatting>
  <conditionalFormatting sqref="I29">
    <cfRule type="containsText" dxfId="828" priority="867" operator="containsText" text="%">
      <formula>NOT(ISERROR(SEARCH("%",I29)))</formula>
    </cfRule>
  </conditionalFormatting>
  <conditionalFormatting sqref="I29">
    <cfRule type="containsText" dxfId="827" priority="860" operator="containsText" text="%">
      <formula>NOT(ISERROR(SEARCH("%",I29)))</formula>
    </cfRule>
  </conditionalFormatting>
  <conditionalFormatting sqref="I29">
    <cfRule type="containsText" dxfId="826" priority="840" operator="containsText" text="%">
      <formula>NOT(ISERROR(SEARCH("%",I29)))</formula>
    </cfRule>
  </conditionalFormatting>
  <conditionalFormatting sqref="I29">
    <cfRule type="containsText" dxfId="825" priority="837" operator="containsText" text="%">
      <formula>NOT(ISERROR(SEARCH("%",I29)))</formula>
    </cfRule>
  </conditionalFormatting>
  <conditionalFormatting sqref="I29">
    <cfRule type="containsText" dxfId="824" priority="825" operator="containsText" text="%">
      <formula>NOT(ISERROR(SEARCH("%",I29)))</formula>
    </cfRule>
  </conditionalFormatting>
  <conditionalFormatting sqref="I29">
    <cfRule type="containsText" dxfId="823" priority="824" operator="containsText" text="%">
      <formula>NOT(ISERROR(SEARCH("%",I29)))</formula>
    </cfRule>
  </conditionalFormatting>
  <conditionalFormatting sqref="I29">
    <cfRule type="containsText" dxfId="822" priority="823" operator="containsText" text="%">
      <formula>NOT(ISERROR(SEARCH("%",I29)))</formula>
    </cfRule>
  </conditionalFormatting>
  <conditionalFormatting sqref="I29">
    <cfRule type="containsText" dxfId="821" priority="822" operator="containsText" text="%">
      <formula>NOT(ISERROR(SEARCH("%",I29)))</formula>
    </cfRule>
  </conditionalFormatting>
  <conditionalFormatting sqref="I29">
    <cfRule type="containsText" dxfId="820" priority="821" operator="containsText" text="%">
      <formula>NOT(ISERROR(SEARCH("%",I29)))</formula>
    </cfRule>
  </conditionalFormatting>
  <conditionalFormatting sqref="I29">
    <cfRule type="containsText" dxfId="819" priority="820" operator="containsText" text="%">
      <formula>NOT(ISERROR(SEARCH("%",I29)))</formula>
    </cfRule>
  </conditionalFormatting>
  <conditionalFormatting sqref="I29">
    <cfRule type="containsText" dxfId="818" priority="819" operator="containsText" text="%">
      <formula>NOT(ISERROR(SEARCH("%",I29)))</formula>
    </cfRule>
  </conditionalFormatting>
  <conditionalFormatting sqref="I29">
    <cfRule type="containsText" dxfId="817" priority="818" operator="containsText" text="%">
      <formula>NOT(ISERROR(SEARCH("%",I29)))</formula>
    </cfRule>
  </conditionalFormatting>
  <conditionalFormatting sqref="I29">
    <cfRule type="containsText" dxfId="816" priority="817" operator="containsText" text="%">
      <formula>NOT(ISERROR(SEARCH("%",I29)))</formula>
    </cfRule>
  </conditionalFormatting>
  <conditionalFormatting sqref="I29">
    <cfRule type="containsText" dxfId="815" priority="816" operator="containsText" text="%">
      <formula>NOT(ISERROR(SEARCH("%",I29)))</formula>
    </cfRule>
  </conditionalFormatting>
  <conditionalFormatting sqref="I29">
    <cfRule type="containsText" dxfId="814" priority="815" operator="containsText" text="%">
      <formula>NOT(ISERROR(SEARCH("%",I29)))</formula>
    </cfRule>
  </conditionalFormatting>
  <conditionalFormatting sqref="I29">
    <cfRule type="containsText" dxfId="813" priority="814" operator="containsText" text="%">
      <formula>NOT(ISERROR(SEARCH("%",I29)))</formula>
    </cfRule>
  </conditionalFormatting>
  <conditionalFormatting sqref="I29">
    <cfRule type="containsText" dxfId="812" priority="813" operator="containsText" text="%">
      <formula>NOT(ISERROR(SEARCH("%",I29)))</formula>
    </cfRule>
  </conditionalFormatting>
  <conditionalFormatting sqref="I29">
    <cfRule type="containsText" dxfId="811" priority="812" operator="containsText" text="%">
      <formula>NOT(ISERROR(SEARCH("%",I29)))</formula>
    </cfRule>
  </conditionalFormatting>
  <conditionalFormatting sqref="I29">
    <cfRule type="containsText" dxfId="810" priority="811" operator="containsText" text="%">
      <formula>NOT(ISERROR(SEARCH("%",I29)))</formula>
    </cfRule>
  </conditionalFormatting>
  <conditionalFormatting sqref="I29">
    <cfRule type="containsText" dxfId="809" priority="810" operator="containsText" text="%">
      <formula>NOT(ISERROR(SEARCH("%",I29)))</formula>
    </cfRule>
  </conditionalFormatting>
  <conditionalFormatting sqref="I29">
    <cfRule type="containsText" dxfId="808" priority="809" operator="containsText" text="%">
      <formula>NOT(ISERROR(SEARCH("%",I29)))</formula>
    </cfRule>
  </conditionalFormatting>
  <conditionalFormatting sqref="I29">
    <cfRule type="containsText" dxfId="807" priority="808" operator="containsText" text="%">
      <formula>NOT(ISERROR(SEARCH("%",I29)))</formula>
    </cfRule>
  </conditionalFormatting>
  <conditionalFormatting sqref="I29">
    <cfRule type="containsText" dxfId="806" priority="807" operator="containsText" text="%">
      <formula>NOT(ISERROR(SEARCH("%",I29)))</formula>
    </cfRule>
  </conditionalFormatting>
  <conditionalFormatting sqref="I29">
    <cfRule type="containsText" dxfId="805" priority="806" operator="containsText" text="%">
      <formula>NOT(ISERROR(SEARCH("%",I29)))</formula>
    </cfRule>
  </conditionalFormatting>
  <conditionalFormatting sqref="I29">
    <cfRule type="containsText" dxfId="804" priority="805" operator="containsText" text="%">
      <formula>NOT(ISERROR(SEARCH("%",I29)))</formula>
    </cfRule>
  </conditionalFormatting>
  <conditionalFormatting sqref="I29">
    <cfRule type="containsText" dxfId="803" priority="804" operator="containsText" text="%">
      <formula>NOT(ISERROR(SEARCH("%",I29)))</formula>
    </cfRule>
  </conditionalFormatting>
  <conditionalFormatting sqref="I29">
    <cfRule type="containsText" dxfId="802" priority="803" operator="containsText" text="%">
      <formula>NOT(ISERROR(SEARCH("%",I29)))</formula>
    </cfRule>
  </conditionalFormatting>
  <conditionalFormatting sqref="I29">
    <cfRule type="containsText" dxfId="801" priority="802" operator="containsText" text="%">
      <formula>NOT(ISERROR(SEARCH("%",I29)))</formula>
    </cfRule>
  </conditionalFormatting>
  <conditionalFormatting sqref="I29">
    <cfRule type="containsText" dxfId="800" priority="801" operator="containsText" text="%">
      <formula>NOT(ISERROR(SEARCH("%",I29)))</formula>
    </cfRule>
  </conditionalFormatting>
  <conditionalFormatting sqref="I29">
    <cfRule type="containsText" dxfId="799" priority="800" operator="containsText" text="%">
      <formula>NOT(ISERROR(SEARCH("%",I29)))</formula>
    </cfRule>
  </conditionalFormatting>
  <conditionalFormatting sqref="I29">
    <cfRule type="containsText" dxfId="798" priority="799" operator="containsText" text="%">
      <formula>NOT(ISERROR(SEARCH("%",I29)))</formula>
    </cfRule>
  </conditionalFormatting>
  <conditionalFormatting sqref="I29">
    <cfRule type="containsText" dxfId="797" priority="798" operator="containsText" text="%">
      <formula>NOT(ISERROR(SEARCH("%",I29)))</formula>
    </cfRule>
  </conditionalFormatting>
  <conditionalFormatting sqref="I29">
    <cfRule type="containsText" dxfId="796" priority="797" operator="containsText" text="%">
      <formula>NOT(ISERROR(SEARCH("%",I29)))</formula>
    </cfRule>
  </conditionalFormatting>
  <conditionalFormatting sqref="I29">
    <cfRule type="containsText" dxfId="795" priority="796" operator="containsText" text="%">
      <formula>NOT(ISERROR(SEARCH("%",I29)))</formula>
    </cfRule>
  </conditionalFormatting>
  <conditionalFormatting sqref="I29">
    <cfRule type="containsText" dxfId="794" priority="795" operator="containsText" text="%">
      <formula>NOT(ISERROR(SEARCH("%",I29)))</formula>
    </cfRule>
  </conditionalFormatting>
  <conditionalFormatting sqref="I29">
    <cfRule type="containsText" dxfId="793" priority="794" operator="containsText" text="%">
      <formula>NOT(ISERROR(SEARCH("%",I29)))</formula>
    </cfRule>
  </conditionalFormatting>
  <conditionalFormatting sqref="I29">
    <cfRule type="containsText" dxfId="792" priority="793" operator="containsText" text="%">
      <formula>NOT(ISERROR(SEARCH("%",I29)))</formula>
    </cfRule>
  </conditionalFormatting>
  <conditionalFormatting sqref="I29">
    <cfRule type="containsText" dxfId="791" priority="792" operator="containsText" text="%">
      <formula>NOT(ISERROR(SEARCH("%",I29)))</formula>
    </cfRule>
  </conditionalFormatting>
  <conditionalFormatting sqref="I29">
    <cfRule type="containsText" dxfId="790" priority="791" operator="containsText" text="%">
      <formula>NOT(ISERROR(SEARCH("%",I29)))</formula>
    </cfRule>
  </conditionalFormatting>
  <conditionalFormatting sqref="I29">
    <cfRule type="containsText" dxfId="789" priority="790" operator="containsText" text="%">
      <formula>NOT(ISERROR(SEARCH("%",I29)))</formula>
    </cfRule>
  </conditionalFormatting>
  <conditionalFormatting sqref="I29">
    <cfRule type="containsText" dxfId="788" priority="789" operator="containsText" text="%">
      <formula>NOT(ISERROR(SEARCH("%",I29)))</formula>
    </cfRule>
  </conditionalFormatting>
  <conditionalFormatting sqref="I29">
    <cfRule type="containsText" dxfId="787" priority="788" operator="containsText" text="%">
      <formula>NOT(ISERROR(SEARCH("%",I29)))</formula>
    </cfRule>
  </conditionalFormatting>
  <conditionalFormatting sqref="I29">
    <cfRule type="containsText" dxfId="786" priority="787" operator="containsText" text="%">
      <formula>NOT(ISERROR(SEARCH("%",I29)))</formula>
    </cfRule>
  </conditionalFormatting>
  <conditionalFormatting sqref="I29">
    <cfRule type="containsText" dxfId="785" priority="786" operator="containsText" text="%">
      <formula>NOT(ISERROR(SEARCH("%",I29)))</formula>
    </cfRule>
  </conditionalFormatting>
  <conditionalFormatting sqref="I29">
    <cfRule type="containsText" dxfId="784" priority="785" operator="containsText" text="%">
      <formula>NOT(ISERROR(SEARCH("%",I29)))</formula>
    </cfRule>
  </conditionalFormatting>
  <conditionalFormatting sqref="I29">
    <cfRule type="containsText" dxfId="783" priority="784" operator="containsText" text="%">
      <formula>NOT(ISERROR(SEARCH("%",I29)))</formula>
    </cfRule>
  </conditionalFormatting>
  <conditionalFormatting sqref="I29">
    <cfRule type="containsText" dxfId="782" priority="783" operator="containsText" text="%">
      <formula>NOT(ISERROR(SEARCH("%",I29)))</formula>
    </cfRule>
  </conditionalFormatting>
  <conditionalFormatting sqref="I29">
    <cfRule type="containsText" dxfId="781" priority="782" operator="containsText" text="%">
      <formula>NOT(ISERROR(SEARCH("%",I29)))</formula>
    </cfRule>
  </conditionalFormatting>
  <conditionalFormatting sqref="I29">
    <cfRule type="containsText" dxfId="780" priority="781" operator="containsText" text="%">
      <formula>NOT(ISERROR(SEARCH("%",I29)))</formula>
    </cfRule>
  </conditionalFormatting>
  <conditionalFormatting sqref="I29">
    <cfRule type="containsText" dxfId="779" priority="780" operator="containsText" text="%">
      <formula>NOT(ISERROR(SEARCH("%",I29)))</formula>
    </cfRule>
  </conditionalFormatting>
  <conditionalFormatting sqref="I29">
    <cfRule type="containsText" dxfId="778" priority="779" operator="containsText" text="%">
      <formula>NOT(ISERROR(SEARCH("%",I29)))</formula>
    </cfRule>
  </conditionalFormatting>
  <conditionalFormatting sqref="I29">
    <cfRule type="containsText" dxfId="777" priority="778" operator="containsText" text="%">
      <formula>NOT(ISERROR(SEARCH("%",I29)))</formula>
    </cfRule>
  </conditionalFormatting>
  <conditionalFormatting sqref="I29">
    <cfRule type="containsText" dxfId="776" priority="777" operator="containsText" text="%">
      <formula>NOT(ISERROR(SEARCH("%",I29)))</formula>
    </cfRule>
  </conditionalFormatting>
  <conditionalFormatting sqref="I29">
    <cfRule type="containsText" dxfId="775" priority="776" operator="containsText" text="%">
      <formula>NOT(ISERROR(SEARCH("%",I29)))</formula>
    </cfRule>
  </conditionalFormatting>
  <conditionalFormatting sqref="I29">
    <cfRule type="containsText" dxfId="774" priority="775" operator="containsText" text="%">
      <formula>NOT(ISERROR(SEARCH("%",I29)))</formula>
    </cfRule>
  </conditionalFormatting>
  <conditionalFormatting sqref="I29">
    <cfRule type="containsText" dxfId="773" priority="772" operator="containsText" text="%">
      <formula>NOT(ISERROR(SEARCH("%",I29)))</formula>
    </cfRule>
  </conditionalFormatting>
  <conditionalFormatting sqref="I29">
    <cfRule type="containsText" dxfId="772" priority="774" operator="containsText" text="%">
      <formula>NOT(ISERROR(SEARCH("%",I29)))</formula>
    </cfRule>
  </conditionalFormatting>
  <conditionalFormatting sqref="I29">
    <cfRule type="containsText" dxfId="771" priority="773" operator="containsText" text="%">
      <formula>NOT(ISERROR(SEARCH("%",I29)))</formula>
    </cfRule>
  </conditionalFormatting>
  <conditionalFormatting sqref="I29">
    <cfRule type="containsText" dxfId="770" priority="771" operator="containsText" text="%">
      <formula>NOT(ISERROR(SEARCH("%",I29)))</formula>
    </cfRule>
  </conditionalFormatting>
  <conditionalFormatting sqref="I29">
    <cfRule type="containsText" dxfId="769" priority="770" operator="containsText" text="%">
      <formula>NOT(ISERROR(SEARCH("%",I29)))</formula>
    </cfRule>
  </conditionalFormatting>
  <conditionalFormatting sqref="I29">
    <cfRule type="containsText" dxfId="768" priority="769" operator="containsText" text="%">
      <formula>NOT(ISERROR(SEARCH("%",I29)))</formula>
    </cfRule>
  </conditionalFormatting>
  <conditionalFormatting sqref="I29">
    <cfRule type="containsText" dxfId="767" priority="768" operator="containsText" text="%">
      <formula>NOT(ISERROR(SEARCH("%",I29)))</formula>
    </cfRule>
  </conditionalFormatting>
  <conditionalFormatting sqref="I29">
    <cfRule type="containsText" dxfId="766" priority="767" operator="containsText" text="%">
      <formula>NOT(ISERROR(SEARCH("%",I29)))</formula>
    </cfRule>
  </conditionalFormatting>
  <conditionalFormatting sqref="I29">
    <cfRule type="containsText" dxfId="765" priority="766" operator="containsText" text="%">
      <formula>NOT(ISERROR(SEARCH("%",I29)))</formula>
    </cfRule>
  </conditionalFormatting>
  <conditionalFormatting sqref="I29">
    <cfRule type="containsText" dxfId="764" priority="765" operator="containsText" text="%">
      <formula>NOT(ISERROR(SEARCH("%",I29)))</formula>
    </cfRule>
  </conditionalFormatting>
  <conditionalFormatting sqref="I29">
    <cfRule type="containsText" dxfId="763" priority="764" operator="containsText" text="%">
      <formula>NOT(ISERROR(SEARCH("%",I29)))</formula>
    </cfRule>
  </conditionalFormatting>
  <conditionalFormatting sqref="I29">
    <cfRule type="containsText" dxfId="762" priority="763" operator="containsText" text="%">
      <formula>NOT(ISERROR(SEARCH("%",I29)))</formula>
    </cfRule>
  </conditionalFormatting>
  <conditionalFormatting sqref="I29">
    <cfRule type="containsText" dxfId="761" priority="762" operator="containsText" text="%">
      <formula>NOT(ISERROR(SEARCH("%",I29)))</formula>
    </cfRule>
  </conditionalFormatting>
  <conditionalFormatting sqref="I29">
    <cfRule type="containsText" dxfId="760" priority="761" operator="containsText" text="%">
      <formula>NOT(ISERROR(SEARCH("%",I29)))</formula>
    </cfRule>
  </conditionalFormatting>
  <conditionalFormatting sqref="I29">
    <cfRule type="containsText" dxfId="759" priority="760" operator="containsText" text="%">
      <formula>NOT(ISERROR(SEARCH("%",I29)))</formula>
    </cfRule>
  </conditionalFormatting>
  <conditionalFormatting sqref="I29">
    <cfRule type="containsText" dxfId="758" priority="759" operator="containsText" text="%">
      <formula>NOT(ISERROR(SEARCH("%",I29)))</formula>
    </cfRule>
  </conditionalFormatting>
  <conditionalFormatting sqref="I29">
    <cfRule type="containsText" dxfId="757" priority="758" operator="containsText" text="%">
      <formula>NOT(ISERROR(SEARCH("%",I29)))</formula>
    </cfRule>
  </conditionalFormatting>
  <conditionalFormatting sqref="I29">
    <cfRule type="containsText" dxfId="756" priority="757" operator="containsText" text="%">
      <formula>NOT(ISERROR(SEARCH("%",I29)))</formula>
    </cfRule>
  </conditionalFormatting>
  <conditionalFormatting sqref="I29">
    <cfRule type="containsText" dxfId="755" priority="756" operator="containsText" text="%">
      <formula>NOT(ISERROR(SEARCH("%",I29)))</formula>
    </cfRule>
  </conditionalFormatting>
  <conditionalFormatting sqref="I29">
    <cfRule type="containsText" dxfId="754" priority="755" operator="containsText" text="%">
      <formula>NOT(ISERROR(SEARCH("%",I29)))</formula>
    </cfRule>
  </conditionalFormatting>
  <conditionalFormatting sqref="I29">
    <cfRule type="containsText" dxfId="753" priority="754" operator="containsText" text="%">
      <formula>NOT(ISERROR(SEARCH("%",I29)))</formula>
    </cfRule>
  </conditionalFormatting>
  <conditionalFormatting sqref="I29">
    <cfRule type="containsText" dxfId="752" priority="753" operator="containsText" text="%">
      <formula>NOT(ISERROR(SEARCH("%",I29)))</formula>
    </cfRule>
  </conditionalFormatting>
  <conditionalFormatting sqref="I29">
    <cfRule type="containsText" dxfId="751" priority="752" operator="containsText" text="%">
      <formula>NOT(ISERROR(SEARCH("%",I29)))</formula>
    </cfRule>
  </conditionalFormatting>
  <conditionalFormatting sqref="I29">
    <cfRule type="containsText" dxfId="750" priority="751" operator="containsText" text="%">
      <formula>NOT(ISERROR(SEARCH("%",I29)))</formula>
    </cfRule>
  </conditionalFormatting>
  <conditionalFormatting sqref="I29">
    <cfRule type="containsText" dxfId="749" priority="750" operator="containsText" text="%">
      <formula>NOT(ISERROR(SEARCH("%",I29)))</formula>
    </cfRule>
  </conditionalFormatting>
  <conditionalFormatting sqref="I29">
    <cfRule type="containsText" dxfId="748" priority="749" operator="containsText" text="%">
      <formula>NOT(ISERROR(SEARCH("%",I29)))</formula>
    </cfRule>
  </conditionalFormatting>
  <conditionalFormatting sqref="I29">
    <cfRule type="containsText" dxfId="747" priority="748" operator="containsText" text="%">
      <formula>NOT(ISERROR(SEARCH("%",I29)))</formula>
    </cfRule>
  </conditionalFormatting>
  <conditionalFormatting sqref="I29">
    <cfRule type="containsText" dxfId="746" priority="747" operator="containsText" text="%">
      <formula>NOT(ISERROR(SEARCH("%",I29)))</formula>
    </cfRule>
  </conditionalFormatting>
  <conditionalFormatting sqref="I29">
    <cfRule type="containsText" dxfId="745" priority="746" operator="containsText" text="%">
      <formula>NOT(ISERROR(SEARCH("%",I29)))</formula>
    </cfRule>
  </conditionalFormatting>
  <conditionalFormatting sqref="I29">
    <cfRule type="containsText" dxfId="744" priority="745" operator="containsText" text="%">
      <formula>NOT(ISERROR(SEARCH("%",I29)))</formula>
    </cfRule>
  </conditionalFormatting>
  <conditionalFormatting sqref="I29">
    <cfRule type="containsText" dxfId="743" priority="744" operator="containsText" text="%">
      <formula>NOT(ISERROR(SEARCH("%",I29)))</formula>
    </cfRule>
  </conditionalFormatting>
  <conditionalFormatting sqref="I29">
    <cfRule type="containsText" dxfId="742" priority="743" operator="containsText" text="%">
      <formula>NOT(ISERROR(SEARCH("%",I29)))</formula>
    </cfRule>
  </conditionalFormatting>
  <conditionalFormatting sqref="I29">
    <cfRule type="containsText" dxfId="741" priority="742" operator="containsText" text="%">
      <formula>NOT(ISERROR(SEARCH("%",I29)))</formula>
    </cfRule>
  </conditionalFormatting>
  <conditionalFormatting sqref="I29">
    <cfRule type="containsText" dxfId="740" priority="741" operator="containsText" text="%">
      <formula>NOT(ISERROR(SEARCH("%",I29)))</formula>
    </cfRule>
  </conditionalFormatting>
  <conditionalFormatting sqref="I29">
    <cfRule type="containsText" dxfId="739" priority="740" operator="containsText" text="%">
      <formula>NOT(ISERROR(SEARCH("%",I29)))</formula>
    </cfRule>
  </conditionalFormatting>
  <conditionalFormatting sqref="I29">
    <cfRule type="containsText" dxfId="738" priority="739" operator="containsText" text="%">
      <formula>NOT(ISERROR(SEARCH("%",I29)))</formula>
    </cfRule>
  </conditionalFormatting>
  <conditionalFormatting sqref="I29">
    <cfRule type="containsText" dxfId="737" priority="738" operator="containsText" text="%">
      <formula>NOT(ISERROR(SEARCH("%",I29)))</formula>
    </cfRule>
  </conditionalFormatting>
  <conditionalFormatting sqref="I29">
    <cfRule type="containsText" dxfId="736" priority="737" operator="containsText" text="%">
      <formula>NOT(ISERROR(SEARCH("%",I29)))</formula>
    </cfRule>
  </conditionalFormatting>
  <conditionalFormatting sqref="I29">
    <cfRule type="containsText" dxfId="735" priority="735" operator="containsText" text="%">
      <formula>NOT(ISERROR(SEARCH("%",I29)))</formula>
    </cfRule>
  </conditionalFormatting>
  <conditionalFormatting sqref="I29">
    <cfRule type="containsText" dxfId="734" priority="734" operator="containsText" text="%">
      <formula>NOT(ISERROR(SEARCH("%",I29)))</formula>
    </cfRule>
  </conditionalFormatting>
  <conditionalFormatting sqref="I29">
    <cfRule type="containsText" dxfId="733" priority="733" operator="containsText" text="%">
      <formula>NOT(ISERROR(SEARCH("%",I29)))</formula>
    </cfRule>
  </conditionalFormatting>
  <conditionalFormatting sqref="I29">
    <cfRule type="containsText" dxfId="732" priority="732" operator="containsText" text="%">
      <formula>NOT(ISERROR(SEARCH("%",I29)))</formula>
    </cfRule>
  </conditionalFormatting>
  <conditionalFormatting sqref="I29">
    <cfRule type="containsText" dxfId="731" priority="731" operator="containsText" text="%">
      <formula>NOT(ISERROR(SEARCH("%",I29)))</formula>
    </cfRule>
  </conditionalFormatting>
  <conditionalFormatting sqref="I29">
    <cfRule type="containsText" dxfId="730" priority="730" operator="containsText" text="%">
      <formula>NOT(ISERROR(SEARCH("%",I29)))</formula>
    </cfRule>
  </conditionalFormatting>
  <conditionalFormatting sqref="I29">
    <cfRule type="containsText" dxfId="729" priority="729" operator="containsText" text="%">
      <formula>NOT(ISERROR(SEARCH("%",I29)))</formula>
    </cfRule>
  </conditionalFormatting>
  <conditionalFormatting sqref="I29">
    <cfRule type="containsText" dxfId="728" priority="727" operator="containsText" text="%">
      <formula>NOT(ISERROR(SEARCH("%",I29)))</formula>
    </cfRule>
  </conditionalFormatting>
  <conditionalFormatting sqref="I29">
    <cfRule type="containsText" dxfId="727" priority="726" operator="containsText" text="%">
      <formula>NOT(ISERROR(SEARCH("%",I29)))</formula>
    </cfRule>
  </conditionalFormatting>
  <conditionalFormatting sqref="I29">
    <cfRule type="containsText" dxfId="726" priority="725" operator="containsText" text="%">
      <formula>NOT(ISERROR(SEARCH("%",I29)))</formula>
    </cfRule>
  </conditionalFormatting>
  <conditionalFormatting sqref="I29">
    <cfRule type="containsText" dxfId="725" priority="724" operator="containsText" text="%">
      <formula>NOT(ISERROR(SEARCH("%",I29)))</formula>
    </cfRule>
  </conditionalFormatting>
  <conditionalFormatting sqref="I29">
    <cfRule type="containsText" dxfId="724" priority="723" operator="containsText" text="%">
      <formula>NOT(ISERROR(SEARCH("%",I29)))</formula>
    </cfRule>
  </conditionalFormatting>
  <conditionalFormatting sqref="I29">
    <cfRule type="containsText" dxfId="723" priority="722" operator="containsText" text="%">
      <formula>NOT(ISERROR(SEARCH("%",I29)))</formula>
    </cfRule>
  </conditionalFormatting>
  <conditionalFormatting sqref="I29">
    <cfRule type="containsText" dxfId="722" priority="721" operator="containsText" text="%">
      <formula>NOT(ISERROR(SEARCH("%",I29)))</formula>
    </cfRule>
  </conditionalFormatting>
  <conditionalFormatting sqref="I29">
    <cfRule type="containsText" dxfId="721" priority="720" operator="containsText" text="%">
      <formula>NOT(ISERROR(SEARCH("%",I29)))</formula>
    </cfRule>
  </conditionalFormatting>
  <conditionalFormatting sqref="I29">
    <cfRule type="containsText" dxfId="720" priority="719" operator="containsText" text="%">
      <formula>NOT(ISERROR(SEARCH("%",I29)))</formula>
    </cfRule>
  </conditionalFormatting>
  <conditionalFormatting sqref="I29">
    <cfRule type="containsText" dxfId="719" priority="718" operator="containsText" text="%">
      <formula>NOT(ISERROR(SEARCH("%",I29)))</formula>
    </cfRule>
  </conditionalFormatting>
  <conditionalFormatting sqref="I29">
    <cfRule type="containsText" dxfId="718" priority="717" operator="containsText" text="%">
      <formula>NOT(ISERROR(SEARCH("%",I29)))</formula>
    </cfRule>
  </conditionalFormatting>
  <conditionalFormatting sqref="I29">
    <cfRule type="containsText" dxfId="717" priority="736" operator="containsText" text="%">
      <formula>NOT(ISERROR(SEARCH("%",I29)))</formula>
    </cfRule>
  </conditionalFormatting>
  <conditionalFormatting sqref="I29">
    <cfRule type="containsText" dxfId="716" priority="728" operator="containsText" text="%">
      <formula>NOT(ISERROR(SEARCH("%",I29)))</formula>
    </cfRule>
  </conditionalFormatting>
  <conditionalFormatting sqref="I29">
    <cfRule type="containsText" dxfId="715" priority="716" operator="containsText" text="%">
      <formula>NOT(ISERROR(SEARCH("%",I29)))</formula>
    </cfRule>
  </conditionalFormatting>
  <conditionalFormatting sqref="I29">
    <cfRule type="containsText" dxfId="714" priority="715" operator="containsText" text="%">
      <formula>NOT(ISERROR(SEARCH("%",I29)))</formula>
    </cfRule>
  </conditionalFormatting>
  <conditionalFormatting sqref="I29">
    <cfRule type="containsText" dxfId="713" priority="714" operator="containsText" text="%">
      <formula>NOT(ISERROR(SEARCH("%",I29)))</formula>
    </cfRule>
  </conditionalFormatting>
  <conditionalFormatting sqref="I29">
    <cfRule type="containsText" dxfId="712" priority="713" operator="containsText" text="%">
      <formula>NOT(ISERROR(SEARCH("%",I29)))</formula>
    </cfRule>
  </conditionalFormatting>
  <conditionalFormatting sqref="I29">
    <cfRule type="containsText" dxfId="711" priority="712" operator="containsText" text="%">
      <formula>NOT(ISERROR(SEARCH("%",I29)))</formula>
    </cfRule>
  </conditionalFormatting>
  <conditionalFormatting sqref="I29">
    <cfRule type="containsText" dxfId="710" priority="711" operator="containsText" text="%">
      <formula>NOT(ISERROR(SEARCH("%",I29)))</formula>
    </cfRule>
  </conditionalFormatting>
  <conditionalFormatting sqref="I29">
    <cfRule type="containsText" dxfId="709" priority="709" operator="containsText" text="%">
      <formula>NOT(ISERROR(SEARCH("%",I29)))</formula>
    </cfRule>
  </conditionalFormatting>
  <conditionalFormatting sqref="I29">
    <cfRule type="containsText" dxfId="708" priority="708" operator="containsText" text="%">
      <formula>NOT(ISERROR(SEARCH("%",I29)))</formula>
    </cfRule>
  </conditionalFormatting>
  <conditionalFormatting sqref="I29">
    <cfRule type="containsText" dxfId="707" priority="707" operator="containsText" text="%">
      <formula>NOT(ISERROR(SEARCH("%",I29)))</formula>
    </cfRule>
  </conditionalFormatting>
  <conditionalFormatting sqref="I29">
    <cfRule type="containsText" dxfId="706" priority="706" operator="containsText" text="%">
      <formula>NOT(ISERROR(SEARCH("%",I29)))</formula>
    </cfRule>
  </conditionalFormatting>
  <conditionalFormatting sqref="I29">
    <cfRule type="containsText" dxfId="705" priority="705" operator="containsText" text="%">
      <formula>NOT(ISERROR(SEARCH("%",I29)))</formula>
    </cfRule>
  </conditionalFormatting>
  <conditionalFormatting sqref="I29">
    <cfRule type="containsText" dxfId="704" priority="704" operator="containsText" text="%">
      <formula>NOT(ISERROR(SEARCH("%",I29)))</formula>
    </cfRule>
  </conditionalFormatting>
  <conditionalFormatting sqref="I29">
    <cfRule type="containsText" dxfId="703" priority="703" operator="containsText" text="%">
      <formula>NOT(ISERROR(SEARCH("%",I29)))</formula>
    </cfRule>
  </conditionalFormatting>
  <conditionalFormatting sqref="I29">
    <cfRule type="containsText" dxfId="702" priority="701" operator="containsText" text="%">
      <formula>NOT(ISERROR(SEARCH("%",I29)))</formula>
    </cfRule>
  </conditionalFormatting>
  <conditionalFormatting sqref="I29">
    <cfRule type="containsText" dxfId="701" priority="700" operator="containsText" text="%">
      <formula>NOT(ISERROR(SEARCH("%",I29)))</formula>
    </cfRule>
  </conditionalFormatting>
  <conditionalFormatting sqref="I29">
    <cfRule type="containsText" dxfId="700" priority="699" operator="containsText" text="%">
      <formula>NOT(ISERROR(SEARCH("%",I29)))</formula>
    </cfRule>
  </conditionalFormatting>
  <conditionalFormatting sqref="I29">
    <cfRule type="containsText" dxfId="699" priority="698" operator="containsText" text="%">
      <formula>NOT(ISERROR(SEARCH("%",I29)))</formula>
    </cfRule>
  </conditionalFormatting>
  <conditionalFormatting sqref="I29">
    <cfRule type="containsText" dxfId="698" priority="697" operator="containsText" text="%">
      <formula>NOT(ISERROR(SEARCH("%",I29)))</formula>
    </cfRule>
  </conditionalFormatting>
  <conditionalFormatting sqref="I29">
    <cfRule type="containsText" dxfId="697" priority="696" operator="containsText" text="%">
      <formula>NOT(ISERROR(SEARCH("%",I29)))</formula>
    </cfRule>
  </conditionalFormatting>
  <conditionalFormatting sqref="I29">
    <cfRule type="containsText" dxfId="696" priority="695" operator="containsText" text="%">
      <formula>NOT(ISERROR(SEARCH("%",I29)))</formula>
    </cfRule>
  </conditionalFormatting>
  <conditionalFormatting sqref="I29">
    <cfRule type="containsText" dxfId="695" priority="694" operator="containsText" text="%">
      <formula>NOT(ISERROR(SEARCH("%",I29)))</formula>
    </cfRule>
  </conditionalFormatting>
  <conditionalFormatting sqref="I29">
    <cfRule type="containsText" dxfId="694" priority="693" operator="containsText" text="%">
      <formula>NOT(ISERROR(SEARCH("%",I29)))</formula>
    </cfRule>
  </conditionalFormatting>
  <conditionalFormatting sqref="I29">
    <cfRule type="containsText" dxfId="693" priority="692" operator="containsText" text="%">
      <formula>NOT(ISERROR(SEARCH("%",I29)))</formula>
    </cfRule>
  </conditionalFormatting>
  <conditionalFormatting sqref="I29">
    <cfRule type="containsText" dxfId="692" priority="691" operator="containsText" text="%">
      <formula>NOT(ISERROR(SEARCH("%",I29)))</formula>
    </cfRule>
  </conditionalFormatting>
  <conditionalFormatting sqref="I29">
    <cfRule type="containsText" dxfId="691" priority="710" operator="containsText" text="%">
      <formula>NOT(ISERROR(SEARCH("%",I29)))</formula>
    </cfRule>
  </conditionalFormatting>
  <conditionalFormatting sqref="I29">
    <cfRule type="containsText" dxfId="690" priority="702" operator="containsText" text="%">
      <formula>NOT(ISERROR(SEARCH("%",I29)))</formula>
    </cfRule>
  </conditionalFormatting>
  <conditionalFormatting sqref="I29">
    <cfRule type="containsText" dxfId="689" priority="690" operator="containsText" text="%">
      <formula>NOT(ISERROR(SEARCH("%",I29)))</formula>
    </cfRule>
  </conditionalFormatting>
  <conditionalFormatting sqref="I29">
    <cfRule type="containsText" dxfId="688" priority="689" operator="containsText" text="%">
      <formula>NOT(ISERROR(SEARCH("%",I29)))</formula>
    </cfRule>
  </conditionalFormatting>
  <conditionalFormatting sqref="I29">
    <cfRule type="containsText" dxfId="687" priority="688" operator="containsText" text="%">
      <formula>NOT(ISERROR(SEARCH("%",I29)))</formula>
    </cfRule>
  </conditionalFormatting>
  <conditionalFormatting sqref="I29">
    <cfRule type="containsText" dxfId="686" priority="687" operator="containsText" text="%">
      <formula>NOT(ISERROR(SEARCH("%",I29)))</formula>
    </cfRule>
  </conditionalFormatting>
  <conditionalFormatting sqref="I29">
    <cfRule type="containsText" dxfId="685" priority="686" operator="containsText" text="%">
      <formula>NOT(ISERROR(SEARCH("%",I29)))</formula>
    </cfRule>
  </conditionalFormatting>
  <conditionalFormatting sqref="I29">
    <cfRule type="containsText" dxfId="684" priority="685" operator="containsText" text="%">
      <formula>NOT(ISERROR(SEARCH("%",I29)))</formula>
    </cfRule>
  </conditionalFormatting>
  <conditionalFormatting sqref="I29">
    <cfRule type="containsText" dxfId="683" priority="684" operator="containsText" text="%">
      <formula>NOT(ISERROR(SEARCH("%",I29)))</formula>
    </cfRule>
  </conditionalFormatting>
  <conditionalFormatting sqref="I29">
    <cfRule type="containsText" dxfId="682" priority="683" operator="containsText" text="%">
      <formula>NOT(ISERROR(SEARCH("%",I29)))</formula>
    </cfRule>
  </conditionalFormatting>
  <conditionalFormatting sqref="I29">
    <cfRule type="containsText" dxfId="681" priority="682" operator="containsText" text="%">
      <formula>NOT(ISERROR(SEARCH("%",I29)))</formula>
    </cfRule>
  </conditionalFormatting>
  <conditionalFormatting sqref="I29">
    <cfRule type="containsText" dxfId="680" priority="681" operator="containsText" text="%">
      <formula>NOT(ISERROR(SEARCH("%",I29)))</formula>
    </cfRule>
  </conditionalFormatting>
  <conditionalFormatting sqref="I29">
    <cfRule type="containsText" dxfId="679" priority="680" operator="containsText" text="%">
      <formula>NOT(ISERROR(SEARCH("%",I29)))</formula>
    </cfRule>
  </conditionalFormatting>
  <conditionalFormatting sqref="I29">
    <cfRule type="containsText" dxfId="678" priority="679" operator="containsText" text="%">
      <formula>NOT(ISERROR(SEARCH("%",I29)))</formula>
    </cfRule>
  </conditionalFormatting>
  <conditionalFormatting sqref="I29">
    <cfRule type="containsText" dxfId="677" priority="678" operator="containsText" text="%">
      <formula>NOT(ISERROR(SEARCH("%",I29)))</formula>
    </cfRule>
  </conditionalFormatting>
  <conditionalFormatting sqref="I29">
    <cfRule type="containsText" dxfId="676" priority="677" operator="containsText" text="%">
      <formula>NOT(ISERROR(SEARCH("%",I29)))</formula>
    </cfRule>
  </conditionalFormatting>
  <conditionalFormatting sqref="I29">
    <cfRule type="containsText" dxfId="675" priority="676" operator="containsText" text="%">
      <formula>NOT(ISERROR(SEARCH("%",I29)))</formula>
    </cfRule>
  </conditionalFormatting>
  <conditionalFormatting sqref="I29">
    <cfRule type="containsText" dxfId="674" priority="675" operator="containsText" text="%">
      <formula>NOT(ISERROR(SEARCH("%",I29)))</formula>
    </cfRule>
  </conditionalFormatting>
  <conditionalFormatting sqref="I29">
    <cfRule type="containsText" dxfId="673" priority="674" operator="containsText" text="%">
      <formula>NOT(ISERROR(SEARCH("%",I29)))</formula>
    </cfRule>
  </conditionalFormatting>
  <conditionalFormatting sqref="I29">
    <cfRule type="containsText" dxfId="672" priority="673" operator="containsText" text="%">
      <formula>NOT(ISERROR(SEARCH("%",I29)))</formula>
    </cfRule>
  </conditionalFormatting>
  <conditionalFormatting sqref="I29">
    <cfRule type="containsText" dxfId="671" priority="672" operator="containsText" text="%">
      <formula>NOT(ISERROR(SEARCH("%",I29)))</formula>
    </cfRule>
  </conditionalFormatting>
  <conditionalFormatting sqref="I29">
    <cfRule type="containsText" dxfId="670" priority="671" operator="containsText" text="%">
      <formula>NOT(ISERROR(SEARCH("%",I29)))</formula>
    </cfRule>
  </conditionalFormatting>
  <conditionalFormatting sqref="I29">
    <cfRule type="containsText" dxfId="669" priority="670" operator="containsText" text="%">
      <formula>NOT(ISERROR(SEARCH("%",I29)))</formula>
    </cfRule>
  </conditionalFormatting>
  <conditionalFormatting sqref="I29">
    <cfRule type="containsText" dxfId="668" priority="669" operator="containsText" text="%">
      <formula>NOT(ISERROR(SEARCH("%",I29)))</formula>
    </cfRule>
  </conditionalFormatting>
  <conditionalFormatting sqref="I29">
    <cfRule type="containsText" dxfId="667" priority="668" operator="containsText" text="%">
      <formula>NOT(ISERROR(SEARCH("%",I29)))</formula>
    </cfRule>
  </conditionalFormatting>
  <conditionalFormatting sqref="I29">
    <cfRule type="containsText" dxfId="666" priority="667" operator="containsText" text="%">
      <formula>NOT(ISERROR(SEARCH("%",I29)))</formula>
    </cfRule>
  </conditionalFormatting>
  <conditionalFormatting sqref="I29">
    <cfRule type="containsText" dxfId="665" priority="666" operator="containsText" text="%">
      <formula>NOT(ISERROR(SEARCH("%",I29)))</formula>
    </cfRule>
  </conditionalFormatting>
  <conditionalFormatting sqref="I29">
    <cfRule type="containsText" dxfId="664" priority="665" operator="containsText" text="%">
      <formula>NOT(ISERROR(SEARCH("%",I29)))</formula>
    </cfRule>
  </conditionalFormatting>
  <conditionalFormatting sqref="I29">
    <cfRule type="containsText" dxfId="663" priority="664" operator="containsText" text="%">
      <formula>NOT(ISERROR(SEARCH("%",I29)))</formula>
    </cfRule>
  </conditionalFormatting>
  <conditionalFormatting sqref="I29">
    <cfRule type="containsText" dxfId="662" priority="663" operator="containsText" text="%">
      <formula>NOT(ISERROR(SEARCH("%",I29)))</formula>
    </cfRule>
  </conditionalFormatting>
  <conditionalFormatting sqref="I29">
    <cfRule type="containsText" dxfId="661" priority="662" operator="containsText" text="%">
      <formula>NOT(ISERROR(SEARCH("%",I29)))</formula>
    </cfRule>
  </conditionalFormatting>
  <conditionalFormatting sqref="I29">
    <cfRule type="containsText" dxfId="660" priority="661" operator="containsText" text="%">
      <formula>NOT(ISERROR(SEARCH("%",I29)))</formula>
    </cfRule>
  </conditionalFormatting>
  <conditionalFormatting sqref="I29">
    <cfRule type="containsText" dxfId="659" priority="660" operator="containsText" text="%">
      <formula>NOT(ISERROR(SEARCH("%",I29)))</formula>
    </cfRule>
  </conditionalFormatting>
  <conditionalFormatting sqref="I29">
    <cfRule type="containsText" dxfId="658" priority="659" operator="containsText" text="%">
      <formula>NOT(ISERROR(SEARCH("%",I29)))</formula>
    </cfRule>
  </conditionalFormatting>
  <conditionalFormatting sqref="I29">
    <cfRule type="containsText" dxfId="657" priority="658" operator="containsText" text="%">
      <formula>NOT(ISERROR(SEARCH("%",I29)))</formula>
    </cfRule>
  </conditionalFormatting>
  <conditionalFormatting sqref="I29">
    <cfRule type="containsText" dxfId="656" priority="657" operator="containsText" text="%">
      <formula>NOT(ISERROR(SEARCH("%",I29)))</formula>
    </cfRule>
  </conditionalFormatting>
  <conditionalFormatting sqref="I29">
    <cfRule type="containsText" dxfId="655" priority="656" operator="containsText" text="%">
      <formula>NOT(ISERROR(SEARCH("%",I29)))</formula>
    </cfRule>
  </conditionalFormatting>
  <conditionalFormatting sqref="I29">
    <cfRule type="containsText" dxfId="654" priority="655" operator="containsText" text="%">
      <formula>NOT(ISERROR(SEARCH("%",I29)))</formula>
    </cfRule>
  </conditionalFormatting>
  <conditionalFormatting sqref="I29">
    <cfRule type="containsText" dxfId="653" priority="654" operator="containsText" text="%">
      <formula>NOT(ISERROR(SEARCH("%",I29)))</formula>
    </cfRule>
  </conditionalFormatting>
  <conditionalFormatting sqref="I29">
    <cfRule type="containsText" dxfId="652" priority="653" operator="containsText" text="%">
      <formula>NOT(ISERROR(SEARCH("%",I29)))</formula>
    </cfRule>
  </conditionalFormatting>
  <conditionalFormatting sqref="I29">
    <cfRule type="containsText" dxfId="651" priority="652" operator="containsText" text="%">
      <formula>NOT(ISERROR(SEARCH("%",I29)))</formula>
    </cfRule>
  </conditionalFormatting>
  <conditionalFormatting sqref="I29">
    <cfRule type="containsText" dxfId="650" priority="651" operator="containsText" text="%">
      <formula>NOT(ISERROR(SEARCH("%",I29)))</formula>
    </cfRule>
  </conditionalFormatting>
  <conditionalFormatting sqref="I29">
    <cfRule type="containsText" dxfId="649" priority="650" operator="containsText" text="%">
      <formula>NOT(ISERROR(SEARCH("%",I29)))</formula>
    </cfRule>
  </conditionalFormatting>
  <conditionalFormatting sqref="I29">
    <cfRule type="containsText" dxfId="648" priority="649" operator="containsText" text="%">
      <formula>NOT(ISERROR(SEARCH("%",I29)))</formula>
    </cfRule>
  </conditionalFormatting>
  <conditionalFormatting sqref="I29">
    <cfRule type="containsText" dxfId="647" priority="648" operator="containsText" text="%">
      <formula>NOT(ISERROR(SEARCH("%",I29)))</formula>
    </cfRule>
  </conditionalFormatting>
  <conditionalFormatting sqref="I29">
    <cfRule type="containsText" dxfId="646" priority="647" operator="containsText" text="%">
      <formula>NOT(ISERROR(SEARCH("%",I29)))</formula>
    </cfRule>
  </conditionalFormatting>
  <conditionalFormatting sqref="I29">
    <cfRule type="containsText" dxfId="645" priority="646" operator="containsText" text="%">
      <formula>NOT(ISERROR(SEARCH("%",I29)))</formula>
    </cfRule>
  </conditionalFormatting>
  <conditionalFormatting sqref="I29">
    <cfRule type="containsText" dxfId="644" priority="645" operator="containsText" text="%">
      <formula>NOT(ISERROR(SEARCH("%",I29)))</formula>
    </cfRule>
  </conditionalFormatting>
  <conditionalFormatting sqref="I29">
    <cfRule type="containsText" dxfId="643" priority="644" operator="containsText" text="%">
      <formula>NOT(ISERROR(SEARCH("%",I29)))</formula>
    </cfRule>
  </conditionalFormatting>
  <conditionalFormatting sqref="I29">
    <cfRule type="containsText" dxfId="642" priority="643" operator="containsText" text="%">
      <formula>NOT(ISERROR(SEARCH("%",I29)))</formula>
    </cfRule>
  </conditionalFormatting>
  <conditionalFormatting sqref="I29">
    <cfRule type="containsText" dxfId="641" priority="642" operator="containsText" text="%">
      <formula>NOT(ISERROR(SEARCH("%",I29)))</formula>
    </cfRule>
  </conditionalFormatting>
  <conditionalFormatting sqref="I29">
    <cfRule type="containsText" dxfId="640" priority="641" operator="containsText" text="%">
      <formula>NOT(ISERROR(SEARCH("%",I29)))</formula>
    </cfRule>
  </conditionalFormatting>
  <conditionalFormatting sqref="I29">
    <cfRule type="containsText" dxfId="639" priority="640" operator="containsText" text="%">
      <formula>NOT(ISERROR(SEARCH("%",I29)))</formula>
    </cfRule>
  </conditionalFormatting>
  <conditionalFormatting sqref="I29">
    <cfRule type="containsText" dxfId="638" priority="639" operator="containsText" text="%">
      <formula>NOT(ISERROR(SEARCH("%",I29)))</formula>
    </cfRule>
  </conditionalFormatting>
  <conditionalFormatting sqref="I29">
    <cfRule type="containsText" dxfId="637" priority="638" operator="containsText" text="%">
      <formula>NOT(ISERROR(SEARCH("%",I29)))</formula>
    </cfRule>
  </conditionalFormatting>
  <conditionalFormatting sqref="I29">
    <cfRule type="containsText" dxfId="636" priority="637" operator="containsText" text="%">
      <formula>NOT(ISERROR(SEARCH("%",I29)))</formula>
    </cfRule>
  </conditionalFormatting>
  <conditionalFormatting sqref="I29">
    <cfRule type="containsText" dxfId="635" priority="636" operator="containsText" text="%">
      <formula>NOT(ISERROR(SEARCH("%",I29)))</formula>
    </cfRule>
  </conditionalFormatting>
  <conditionalFormatting sqref="I29">
    <cfRule type="containsText" dxfId="634" priority="635" operator="containsText" text="%">
      <formula>NOT(ISERROR(SEARCH("%",I29)))</formula>
    </cfRule>
  </conditionalFormatting>
  <conditionalFormatting sqref="I29">
    <cfRule type="containsText" dxfId="633" priority="634" operator="containsText" text="%">
      <formula>NOT(ISERROR(SEARCH("%",I29)))</formula>
    </cfRule>
  </conditionalFormatting>
  <conditionalFormatting sqref="I29">
    <cfRule type="containsText" dxfId="632" priority="633" operator="containsText" text="%">
      <formula>NOT(ISERROR(SEARCH("%",I29)))</formula>
    </cfRule>
  </conditionalFormatting>
  <conditionalFormatting sqref="I29">
    <cfRule type="containsText" dxfId="631" priority="632" operator="containsText" text="%">
      <formula>NOT(ISERROR(SEARCH("%",I29)))</formula>
    </cfRule>
  </conditionalFormatting>
  <conditionalFormatting sqref="I29">
    <cfRule type="containsText" dxfId="630" priority="631" operator="containsText" text="%">
      <formula>NOT(ISERROR(SEARCH("%",I29)))</formula>
    </cfRule>
  </conditionalFormatting>
  <conditionalFormatting sqref="I29">
    <cfRule type="containsText" dxfId="629" priority="630" operator="containsText" text="%">
      <formula>NOT(ISERROR(SEARCH("%",I29)))</formula>
    </cfRule>
  </conditionalFormatting>
  <conditionalFormatting sqref="I29">
    <cfRule type="containsText" dxfId="628" priority="629" operator="containsText" text="%">
      <formula>NOT(ISERROR(SEARCH("%",I29)))</formula>
    </cfRule>
  </conditionalFormatting>
  <conditionalFormatting sqref="I29">
    <cfRule type="containsText" dxfId="627" priority="628" operator="containsText" text="%">
      <formula>NOT(ISERROR(SEARCH("%",I29)))</formula>
    </cfRule>
  </conditionalFormatting>
  <conditionalFormatting sqref="I29">
    <cfRule type="containsText" dxfId="626" priority="627" operator="containsText" text="%">
      <formula>NOT(ISERROR(SEARCH("%",I29)))</formula>
    </cfRule>
  </conditionalFormatting>
  <conditionalFormatting sqref="I29">
    <cfRule type="containsText" dxfId="625" priority="626" operator="containsText" text="%">
      <formula>NOT(ISERROR(SEARCH("%",I29)))</formula>
    </cfRule>
  </conditionalFormatting>
  <conditionalFormatting sqref="I29">
    <cfRule type="containsText" dxfId="624" priority="625" operator="containsText" text="%">
      <formula>NOT(ISERROR(SEARCH("%",I29)))</formula>
    </cfRule>
  </conditionalFormatting>
  <conditionalFormatting sqref="I29">
    <cfRule type="containsText" dxfId="623" priority="624" operator="containsText" text="%">
      <formula>NOT(ISERROR(SEARCH("%",I29)))</formula>
    </cfRule>
  </conditionalFormatting>
  <conditionalFormatting sqref="I29">
    <cfRule type="containsText" dxfId="622" priority="623" operator="containsText" text="%">
      <formula>NOT(ISERROR(SEARCH("%",I29)))</formula>
    </cfRule>
  </conditionalFormatting>
  <conditionalFormatting sqref="I29">
    <cfRule type="containsText" dxfId="621" priority="622" operator="containsText" text="%">
      <formula>NOT(ISERROR(SEARCH("%",I29)))</formula>
    </cfRule>
  </conditionalFormatting>
  <conditionalFormatting sqref="I29">
    <cfRule type="containsText" dxfId="620" priority="621" operator="containsText" text="%">
      <formula>NOT(ISERROR(SEARCH("%",I29)))</formula>
    </cfRule>
  </conditionalFormatting>
  <conditionalFormatting sqref="I29">
    <cfRule type="containsText" dxfId="619" priority="620" operator="containsText" text="%">
      <formula>NOT(ISERROR(SEARCH("%",I29)))</formula>
    </cfRule>
  </conditionalFormatting>
  <conditionalFormatting sqref="I29">
    <cfRule type="containsText" dxfId="618" priority="619" operator="containsText" text="%">
      <formula>NOT(ISERROR(SEARCH("%",I29)))</formula>
    </cfRule>
  </conditionalFormatting>
  <conditionalFormatting sqref="I29">
    <cfRule type="containsText" dxfId="617" priority="618" operator="containsText" text="%">
      <formula>NOT(ISERROR(SEARCH("%",I29)))</formula>
    </cfRule>
  </conditionalFormatting>
  <conditionalFormatting sqref="I29">
    <cfRule type="containsText" dxfId="616" priority="615" operator="containsText" text="%">
      <formula>NOT(ISERROR(SEARCH("%",I29)))</formula>
    </cfRule>
  </conditionalFormatting>
  <conditionalFormatting sqref="I29">
    <cfRule type="containsText" dxfId="615" priority="617" operator="containsText" text="%">
      <formula>NOT(ISERROR(SEARCH("%",I29)))</formula>
    </cfRule>
  </conditionalFormatting>
  <conditionalFormatting sqref="I29">
    <cfRule type="containsText" dxfId="614" priority="616" operator="containsText" text="%">
      <formula>NOT(ISERROR(SEARCH("%",I29)))</formula>
    </cfRule>
  </conditionalFormatting>
  <conditionalFormatting sqref="I29">
    <cfRule type="containsText" dxfId="613" priority="614" operator="containsText" text="%">
      <formula>NOT(ISERROR(SEARCH("%",I29)))</formula>
    </cfRule>
  </conditionalFormatting>
  <conditionalFormatting sqref="I29">
    <cfRule type="containsText" dxfId="612" priority="613" operator="containsText" text="%">
      <formula>NOT(ISERROR(SEARCH("%",I29)))</formula>
    </cfRule>
  </conditionalFormatting>
  <conditionalFormatting sqref="I29">
    <cfRule type="containsText" dxfId="611" priority="612" operator="containsText" text="%">
      <formula>NOT(ISERROR(SEARCH("%",I29)))</formula>
    </cfRule>
  </conditionalFormatting>
  <conditionalFormatting sqref="I29">
    <cfRule type="containsText" dxfId="610" priority="611" operator="containsText" text="%">
      <formula>NOT(ISERROR(SEARCH("%",I29)))</formula>
    </cfRule>
  </conditionalFormatting>
  <conditionalFormatting sqref="I29">
    <cfRule type="containsText" dxfId="609" priority="610" operator="containsText" text="%">
      <formula>NOT(ISERROR(SEARCH("%",I29)))</formula>
    </cfRule>
  </conditionalFormatting>
  <conditionalFormatting sqref="I29">
    <cfRule type="containsText" dxfId="608" priority="609" operator="containsText" text="%">
      <formula>NOT(ISERROR(SEARCH("%",I29)))</formula>
    </cfRule>
  </conditionalFormatting>
  <conditionalFormatting sqref="I29">
    <cfRule type="containsText" dxfId="607" priority="608" operator="containsText" text="%">
      <formula>NOT(ISERROR(SEARCH("%",I29)))</formula>
    </cfRule>
  </conditionalFormatting>
  <conditionalFormatting sqref="I29">
    <cfRule type="containsText" dxfId="606" priority="607" operator="containsText" text="%">
      <formula>NOT(ISERROR(SEARCH("%",I29)))</formula>
    </cfRule>
  </conditionalFormatting>
  <conditionalFormatting sqref="I29">
    <cfRule type="containsText" dxfId="605" priority="606" operator="containsText" text="%">
      <formula>NOT(ISERROR(SEARCH("%",I29)))</formula>
    </cfRule>
  </conditionalFormatting>
  <conditionalFormatting sqref="I29">
    <cfRule type="containsText" dxfId="604" priority="605" operator="containsText" text="%">
      <formula>NOT(ISERROR(SEARCH("%",I29)))</formula>
    </cfRule>
  </conditionalFormatting>
  <conditionalFormatting sqref="I29">
    <cfRule type="containsText" dxfId="603" priority="604" operator="containsText" text="%">
      <formula>NOT(ISERROR(SEARCH("%",I29)))</formula>
    </cfRule>
  </conditionalFormatting>
  <conditionalFormatting sqref="I29">
    <cfRule type="containsText" dxfId="602" priority="603" operator="containsText" text="%">
      <formula>NOT(ISERROR(SEARCH("%",I29)))</formula>
    </cfRule>
  </conditionalFormatting>
  <conditionalFormatting sqref="I29">
    <cfRule type="containsText" dxfId="601" priority="602" operator="containsText" text="%">
      <formula>NOT(ISERROR(SEARCH("%",I29)))</formula>
    </cfRule>
  </conditionalFormatting>
  <conditionalFormatting sqref="I29">
    <cfRule type="containsText" dxfId="600" priority="601" operator="containsText" text="%">
      <formula>NOT(ISERROR(SEARCH("%",I29)))</formula>
    </cfRule>
  </conditionalFormatting>
  <conditionalFormatting sqref="I29">
    <cfRule type="containsText" dxfId="599" priority="600" operator="containsText" text="%">
      <formula>NOT(ISERROR(SEARCH("%",I29)))</formula>
    </cfRule>
  </conditionalFormatting>
  <conditionalFormatting sqref="I29">
    <cfRule type="containsText" dxfId="598" priority="599" operator="containsText" text="%">
      <formula>NOT(ISERROR(SEARCH("%",I29)))</formula>
    </cfRule>
  </conditionalFormatting>
  <conditionalFormatting sqref="I29">
    <cfRule type="containsText" dxfId="597" priority="598" operator="containsText" text="%">
      <formula>NOT(ISERROR(SEARCH("%",I29)))</formula>
    </cfRule>
  </conditionalFormatting>
  <conditionalFormatting sqref="I29">
    <cfRule type="containsText" dxfId="596" priority="597" operator="containsText" text="%">
      <formula>NOT(ISERROR(SEARCH("%",I29)))</formula>
    </cfRule>
  </conditionalFormatting>
  <conditionalFormatting sqref="I29">
    <cfRule type="containsText" dxfId="595" priority="596" operator="containsText" text="%">
      <formula>NOT(ISERROR(SEARCH("%",I29)))</formula>
    </cfRule>
  </conditionalFormatting>
  <conditionalFormatting sqref="I29">
    <cfRule type="containsText" dxfId="594" priority="595" operator="containsText" text="%">
      <formula>NOT(ISERROR(SEARCH("%",I29)))</formula>
    </cfRule>
  </conditionalFormatting>
  <conditionalFormatting sqref="I29">
    <cfRule type="containsText" dxfId="593" priority="594" operator="containsText" text="%">
      <formula>NOT(ISERROR(SEARCH("%",I29)))</formula>
    </cfRule>
  </conditionalFormatting>
  <conditionalFormatting sqref="I29">
    <cfRule type="containsText" dxfId="592" priority="593" operator="containsText" text="%">
      <formula>NOT(ISERROR(SEARCH("%",I29)))</formula>
    </cfRule>
  </conditionalFormatting>
  <conditionalFormatting sqref="I29">
    <cfRule type="containsText" dxfId="591" priority="592" operator="containsText" text="%">
      <formula>NOT(ISERROR(SEARCH("%",I29)))</formula>
    </cfRule>
  </conditionalFormatting>
  <conditionalFormatting sqref="I29">
    <cfRule type="containsText" dxfId="590" priority="591" operator="containsText" text="%">
      <formula>NOT(ISERROR(SEARCH("%",I29)))</formula>
    </cfRule>
  </conditionalFormatting>
  <conditionalFormatting sqref="I29">
    <cfRule type="containsText" dxfId="589" priority="590" operator="containsText" text="%">
      <formula>NOT(ISERROR(SEARCH("%",I29)))</formula>
    </cfRule>
  </conditionalFormatting>
  <conditionalFormatting sqref="I29">
    <cfRule type="containsText" dxfId="588" priority="589" operator="containsText" text="%">
      <formula>NOT(ISERROR(SEARCH("%",I29)))</formula>
    </cfRule>
  </conditionalFormatting>
  <conditionalFormatting sqref="I29">
    <cfRule type="containsText" dxfId="587" priority="588" operator="containsText" text="%">
      <formula>NOT(ISERROR(SEARCH("%",I29)))</formula>
    </cfRule>
  </conditionalFormatting>
  <conditionalFormatting sqref="I29">
    <cfRule type="containsText" dxfId="586" priority="587" operator="containsText" text="%">
      <formula>NOT(ISERROR(SEARCH("%",I29)))</formula>
    </cfRule>
  </conditionalFormatting>
  <conditionalFormatting sqref="I29">
    <cfRule type="containsText" dxfId="585" priority="586" operator="containsText" text="%">
      <formula>NOT(ISERROR(SEARCH("%",I29)))</formula>
    </cfRule>
  </conditionalFormatting>
  <conditionalFormatting sqref="I29">
    <cfRule type="containsText" dxfId="584" priority="585" operator="containsText" text="%">
      <formula>NOT(ISERROR(SEARCH("%",I29)))</formula>
    </cfRule>
  </conditionalFormatting>
  <conditionalFormatting sqref="I29">
    <cfRule type="containsText" dxfId="583" priority="584" operator="containsText" text="%">
      <formula>NOT(ISERROR(SEARCH("%",I29)))</formula>
    </cfRule>
  </conditionalFormatting>
  <conditionalFormatting sqref="I29">
    <cfRule type="containsText" dxfId="582" priority="583" operator="containsText" text="%">
      <formula>NOT(ISERROR(SEARCH("%",I29)))</formula>
    </cfRule>
  </conditionalFormatting>
  <conditionalFormatting sqref="I29">
    <cfRule type="containsText" dxfId="581" priority="582" operator="containsText" text="%">
      <formula>NOT(ISERROR(SEARCH("%",I29)))</formula>
    </cfRule>
  </conditionalFormatting>
  <conditionalFormatting sqref="I29">
    <cfRule type="containsText" dxfId="580" priority="581" operator="containsText" text="%">
      <formula>NOT(ISERROR(SEARCH("%",I29)))</formula>
    </cfRule>
  </conditionalFormatting>
  <conditionalFormatting sqref="I29">
    <cfRule type="containsText" dxfId="579" priority="580" operator="containsText" text="%">
      <formula>NOT(ISERROR(SEARCH("%",I29)))</formula>
    </cfRule>
  </conditionalFormatting>
  <conditionalFormatting sqref="I29">
    <cfRule type="containsText" dxfId="578" priority="579" operator="containsText" text="%">
      <formula>NOT(ISERROR(SEARCH("%",I29)))</formula>
    </cfRule>
  </conditionalFormatting>
  <conditionalFormatting sqref="I29">
    <cfRule type="containsText" dxfId="577" priority="578" operator="containsText" text="%">
      <formula>NOT(ISERROR(SEARCH("%",I29)))</formula>
    </cfRule>
  </conditionalFormatting>
  <conditionalFormatting sqref="I29">
    <cfRule type="containsText" dxfId="576" priority="577" operator="containsText" text="%">
      <formula>NOT(ISERROR(SEARCH("%",I29)))</formula>
    </cfRule>
  </conditionalFormatting>
  <conditionalFormatting sqref="I29">
    <cfRule type="containsText" dxfId="575" priority="576" operator="containsText" text="%">
      <formula>NOT(ISERROR(SEARCH("%",I29)))</formula>
    </cfRule>
  </conditionalFormatting>
  <conditionalFormatting sqref="I29">
    <cfRule type="containsText" dxfId="574" priority="575" operator="containsText" text="%">
      <formula>NOT(ISERROR(SEARCH("%",I29)))</formula>
    </cfRule>
  </conditionalFormatting>
  <conditionalFormatting sqref="I29">
    <cfRule type="containsText" dxfId="573" priority="574" operator="containsText" text="%">
      <formula>NOT(ISERROR(SEARCH("%",I29)))</formula>
    </cfRule>
  </conditionalFormatting>
  <conditionalFormatting sqref="I29">
    <cfRule type="containsText" dxfId="572" priority="573" operator="containsText" text="%">
      <formula>NOT(ISERROR(SEARCH("%",I29)))</formula>
    </cfRule>
  </conditionalFormatting>
  <conditionalFormatting sqref="I29">
    <cfRule type="containsText" dxfId="571" priority="572" operator="containsText" text="%">
      <formula>NOT(ISERROR(SEARCH("%",I29)))</formula>
    </cfRule>
  </conditionalFormatting>
  <conditionalFormatting sqref="I29">
    <cfRule type="containsText" dxfId="570" priority="571" operator="containsText" text="%">
      <formula>NOT(ISERROR(SEARCH("%",I29)))</formula>
    </cfRule>
  </conditionalFormatting>
  <conditionalFormatting sqref="I29">
    <cfRule type="containsText" dxfId="569" priority="570" operator="containsText" text="%">
      <formula>NOT(ISERROR(SEARCH("%",I29)))</formula>
    </cfRule>
  </conditionalFormatting>
  <conditionalFormatting sqref="I29">
    <cfRule type="containsText" dxfId="568" priority="569" operator="containsText" text="%">
      <formula>NOT(ISERROR(SEARCH("%",I29)))</formula>
    </cfRule>
  </conditionalFormatting>
  <conditionalFormatting sqref="I29">
    <cfRule type="containsText" dxfId="567" priority="568" operator="containsText" text="%">
      <formula>NOT(ISERROR(SEARCH("%",I29)))</formula>
    </cfRule>
  </conditionalFormatting>
  <conditionalFormatting sqref="I29">
    <cfRule type="containsText" dxfId="566" priority="567" operator="containsText" text="%">
      <formula>NOT(ISERROR(SEARCH("%",I29)))</formula>
    </cfRule>
  </conditionalFormatting>
  <conditionalFormatting sqref="I29">
    <cfRule type="containsText" dxfId="565" priority="566" operator="containsText" text="%">
      <formula>NOT(ISERROR(SEARCH("%",I29)))</formula>
    </cfRule>
  </conditionalFormatting>
  <conditionalFormatting sqref="I29">
    <cfRule type="containsText" dxfId="564" priority="565" operator="containsText" text="%">
      <formula>NOT(ISERROR(SEARCH("%",I29)))</formula>
    </cfRule>
  </conditionalFormatting>
  <conditionalFormatting sqref="I29">
    <cfRule type="containsText" dxfId="563" priority="564" operator="containsText" text="%">
      <formula>NOT(ISERROR(SEARCH("%",I29)))</formula>
    </cfRule>
  </conditionalFormatting>
  <conditionalFormatting sqref="I29">
    <cfRule type="containsText" dxfId="562" priority="563" operator="containsText" text="%">
      <formula>NOT(ISERROR(SEARCH("%",I29)))</formula>
    </cfRule>
  </conditionalFormatting>
  <conditionalFormatting sqref="I29">
    <cfRule type="containsText" dxfId="561" priority="562" operator="containsText" text="%">
      <formula>NOT(ISERROR(SEARCH("%",I29)))</formula>
    </cfRule>
  </conditionalFormatting>
  <conditionalFormatting sqref="I29">
    <cfRule type="containsText" dxfId="560" priority="561" operator="containsText" text="%">
      <formula>NOT(ISERROR(SEARCH("%",I29)))</formula>
    </cfRule>
  </conditionalFormatting>
  <conditionalFormatting sqref="I29">
    <cfRule type="containsText" dxfId="559" priority="560" operator="containsText" text="%">
      <formula>NOT(ISERROR(SEARCH("%",I29)))</formula>
    </cfRule>
  </conditionalFormatting>
  <conditionalFormatting sqref="I29">
    <cfRule type="containsText" dxfId="558" priority="559" operator="containsText" text="%">
      <formula>NOT(ISERROR(SEARCH("%",I29)))</formula>
    </cfRule>
  </conditionalFormatting>
  <conditionalFormatting sqref="I29">
    <cfRule type="containsText" dxfId="557" priority="558" operator="containsText" text="%">
      <formula>NOT(ISERROR(SEARCH("%",I29)))</formula>
    </cfRule>
  </conditionalFormatting>
  <conditionalFormatting sqref="I29">
    <cfRule type="containsText" dxfId="556" priority="557" operator="containsText" text="%">
      <formula>NOT(ISERROR(SEARCH("%",I29)))</formula>
    </cfRule>
  </conditionalFormatting>
  <conditionalFormatting sqref="I29">
    <cfRule type="containsText" dxfId="555" priority="556" operator="containsText" text="%">
      <formula>NOT(ISERROR(SEARCH("%",I29)))</formula>
    </cfRule>
  </conditionalFormatting>
  <conditionalFormatting sqref="I29">
    <cfRule type="containsText" dxfId="554" priority="555" operator="containsText" text="%">
      <formula>NOT(ISERROR(SEARCH("%",I29)))</formula>
    </cfRule>
  </conditionalFormatting>
  <conditionalFormatting sqref="I29">
    <cfRule type="containsText" dxfId="553" priority="554" operator="containsText" text="%">
      <formula>NOT(ISERROR(SEARCH("%",I29)))</formula>
    </cfRule>
  </conditionalFormatting>
  <conditionalFormatting sqref="I29">
    <cfRule type="containsText" dxfId="552" priority="553" operator="containsText" text="%">
      <formula>NOT(ISERROR(SEARCH("%",I29)))</formula>
    </cfRule>
  </conditionalFormatting>
  <conditionalFormatting sqref="I29">
    <cfRule type="containsText" dxfId="551" priority="552" operator="containsText" text="%">
      <formula>NOT(ISERROR(SEARCH("%",I29)))</formula>
    </cfRule>
  </conditionalFormatting>
  <conditionalFormatting sqref="I29">
    <cfRule type="containsText" dxfId="550" priority="551" operator="containsText" text="%">
      <formula>NOT(ISERROR(SEARCH("%",I29)))</formula>
    </cfRule>
  </conditionalFormatting>
  <conditionalFormatting sqref="I29">
    <cfRule type="containsText" dxfId="549" priority="550" operator="containsText" text="%">
      <formula>NOT(ISERROR(SEARCH("%",I29)))</formula>
    </cfRule>
  </conditionalFormatting>
  <conditionalFormatting sqref="I29">
    <cfRule type="containsText" dxfId="548" priority="549" operator="containsText" text="%">
      <formula>NOT(ISERROR(SEARCH("%",I29)))</formula>
    </cfRule>
  </conditionalFormatting>
  <conditionalFormatting sqref="I29">
    <cfRule type="containsText" dxfId="547" priority="548" operator="containsText" text="%">
      <formula>NOT(ISERROR(SEARCH("%",I29)))</formula>
    </cfRule>
  </conditionalFormatting>
  <conditionalFormatting sqref="I29">
    <cfRule type="containsText" dxfId="546" priority="547" operator="containsText" text="%">
      <formula>NOT(ISERROR(SEARCH("%",I29)))</formula>
    </cfRule>
  </conditionalFormatting>
  <conditionalFormatting sqref="I29">
    <cfRule type="containsText" dxfId="545" priority="546" operator="containsText" text="%">
      <formula>NOT(ISERROR(SEARCH("%",I29)))</formula>
    </cfRule>
  </conditionalFormatting>
  <conditionalFormatting sqref="I29">
    <cfRule type="containsText" dxfId="544" priority="545" operator="containsText" text="%">
      <formula>NOT(ISERROR(SEARCH("%",I29)))</formula>
    </cfRule>
  </conditionalFormatting>
  <conditionalFormatting sqref="I29">
    <cfRule type="containsText" dxfId="543" priority="544" operator="containsText" text="%">
      <formula>NOT(ISERROR(SEARCH("%",I29)))</formula>
    </cfRule>
  </conditionalFormatting>
  <conditionalFormatting sqref="I29">
    <cfRule type="containsText" dxfId="542" priority="543" operator="containsText" text="%">
      <formula>NOT(ISERROR(SEARCH("%",I29)))</formula>
    </cfRule>
  </conditionalFormatting>
  <conditionalFormatting sqref="I29">
    <cfRule type="containsText" dxfId="541" priority="542" operator="containsText" text="%">
      <formula>NOT(ISERROR(SEARCH("%",I29)))</formula>
    </cfRule>
  </conditionalFormatting>
  <conditionalFormatting sqref="I29">
    <cfRule type="containsText" dxfId="540" priority="541" operator="containsText" text="%">
      <formula>NOT(ISERROR(SEARCH("%",I29)))</formula>
    </cfRule>
  </conditionalFormatting>
  <conditionalFormatting sqref="I29">
    <cfRule type="containsText" dxfId="539" priority="540" operator="containsText" text="%">
      <formula>NOT(ISERROR(SEARCH("%",I29)))</formula>
    </cfRule>
  </conditionalFormatting>
  <conditionalFormatting sqref="I29">
    <cfRule type="containsText" dxfId="538" priority="539" operator="containsText" text="%">
      <formula>NOT(ISERROR(SEARCH("%",I29)))</formula>
    </cfRule>
  </conditionalFormatting>
  <conditionalFormatting sqref="I29">
    <cfRule type="containsText" dxfId="537" priority="538" operator="containsText" text="%">
      <formula>NOT(ISERROR(SEARCH("%",I29)))</formula>
    </cfRule>
  </conditionalFormatting>
  <conditionalFormatting sqref="I29">
    <cfRule type="containsText" dxfId="536" priority="537" operator="containsText" text="%">
      <formula>NOT(ISERROR(SEARCH("%",I29)))</formula>
    </cfRule>
  </conditionalFormatting>
  <conditionalFormatting sqref="I29">
    <cfRule type="containsText" dxfId="535" priority="536" operator="containsText" text="%">
      <formula>NOT(ISERROR(SEARCH("%",I29)))</formula>
    </cfRule>
  </conditionalFormatting>
  <conditionalFormatting sqref="I29">
    <cfRule type="containsText" dxfId="534" priority="535" operator="containsText" text="%">
      <formula>NOT(ISERROR(SEARCH("%",I29)))</formula>
    </cfRule>
  </conditionalFormatting>
  <conditionalFormatting sqref="I29">
    <cfRule type="containsText" dxfId="533" priority="534" operator="containsText" text="%">
      <formula>NOT(ISERROR(SEARCH("%",I29)))</formula>
    </cfRule>
  </conditionalFormatting>
  <conditionalFormatting sqref="I29">
    <cfRule type="containsText" dxfId="532" priority="533" operator="containsText" text="%">
      <formula>NOT(ISERROR(SEARCH("%",I29)))</formula>
    </cfRule>
  </conditionalFormatting>
  <conditionalFormatting sqref="I29">
    <cfRule type="containsText" dxfId="531" priority="530" operator="containsText" text="%">
      <formula>NOT(ISERROR(SEARCH("%",I29)))</formula>
    </cfRule>
  </conditionalFormatting>
  <conditionalFormatting sqref="I29">
    <cfRule type="containsText" dxfId="530" priority="532" operator="containsText" text="%">
      <formula>NOT(ISERROR(SEARCH("%",I29)))</formula>
    </cfRule>
  </conditionalFormatting>
  <conditionalFormatting sqref="I29">
    <cfRule type="containsText" dxfId="529" priority="531" operator="containsText" text="%">
      <formula>NOT(ISERROR(SEARCH("%",I29)))</formula>
    </cfRule>
  </conditionalFormatting>
  <conditionalFormatting sqref="I29">
    <cfRule type="containsText" dxfId="528" priority="529" operator="containsText" text="%">
      <formula>NOT(ISERROR(SEARCH("%",I29)))</formula>
    </cfRule>
  </conditionalFormatting>
  <conditionalFormatting sqref="I29">
    <cfRule type="containsText" dxfId="527" priority="528" operator="containsText" text="%">
      <formula>NOT(ISERROR(SEARCH("%",I29)))</formula>
    </cfRule>
  </conditionalFormatting>
  <conditionalFormatting sqref="I29">
    <cfRule type="containsText" dxfId="526" priority="527" operator="containsText" text="%">
      <formula>NOT(ISERROR(SEARCH("%",I29)))</formula>
    </cfRule>
  </conditionalFormatting>
  <conditionalFormatting sqref="I29">
    <cfRule type="containsText" dxfId="525" priority="526" operator="containsText" text="%">
      <formula>NOT(ISERROR(SEARCH("%",I29)))</formula>
    </cfRule>
  </conditionalFormatting>
  <conditionalFormatting sqref="I29">
    <cfRule type="containsText" dxfId="524" priority="525" operator="containsText" text="%">
      <formula>NOT(ISERROR(SEARCH("%",I29)))</formula>
    </cfRule>
  </conditionalFormatting>
  <conditionalFormatting sqref="I29">
    <cfRule type="containsText" dxfId="523" priority="524" operator="containsText" text="%">
      <formula>NOT(ISERROR(SEARCH("%",I29)))</formula>
    </cfRule>
  </conditionalFormatting>
  <conditionalFormatting sqref="I29">
    <cfRule type="containsText" dxfId="522" priority="523" operator="containsText" text="%">
      <formula>NOT(ISERROR(SEARCH("%",I29)))</formula>
    </cfRule>
  </conditionalFormatting>
  <conditionalFormatting sqref="I29">
    <cfRule type="containsText" dxfId="521" priority="522" operator="containsText" text="%">
      <formula>NOT(ISERROR(SEARCH("%",I29)))</formula>
    </cfRule>
  </conditionalFormatting>
  <conditionalFormatting sqref="I29">
    <cfRule type="containsText" dxfId="520" priority="521" operator="containsText" text="%">
      <formula>NOT(ISERROR(SEARCH("%",I29)))</formula>
    </cfRule>
  </conditionalFormatting>
  <conditionalFormatting sqref="I29">
    <cfRule type="containsText" dxfId="519" priority="520" operator="containsText" text="%">
      <formula>NOT(ISERROR(SEARCH("%",I29)))</formula>
    </cfRule>
  </conditionalFormatting>
  <conditionalFormatting sqref="I29">
    <cfRule type="containsText" dxfId="518" priority="519" operator="containsText" text="%">
      <formula>NOT(ISERROR(SEARCH("%",I29)))</formula>
    </cfRule>
  </conditionalFormatting>
  <conditionalFormatting sqref="I29">
    <cfRule type="containsText" dxfId="517" priority="518" operator="containsText" text="%">
      <formula>NOT(ISERROR(SEARCH("%",I29)))</formula>
    </cfRule>
  </conditionalFormatting>
  <conditionalFormatting sqref="I29">
    <cfRule type="containsText" dxfId="516" priority="517" operator="containsText" text="%">
      <formula>NOT(ISERROR(SEARCH("%",I29)))</formula>
    </cfRule>
  </conditionalFormatting>
  <conditionalFormatting sqref="I29">
    <cfRule type="containsText" dxfId="515" priority="516" operator="containsText" text="%">
      <formula>NOT(ISERROR(SEARCH("%",I29)))</formula>
    </cfRule>
  </conditionalFormatting>
  <conditionalFormatting sqref="I29">
    <cfRule type="containsText" dxfId="514" priority="515" operator="containsText" text="%">
      <formula>NOT(ISERROR(SEARCH("%",I29)))</formula>
    </cfRule>
  </conditionalFormatting>
  <conditionalFormatting sqref="I29">
    <cfRule type="containsText" dxfId="513" priority="514" operator="containsText" text="%">
      <formula>NOT(ISERROR(SEARCH("%",I29)))</formula>
    </cfRule>
  </conditionalFormatting>
  <conditionalFormatting sqref="I29">
    <cfRule type="containsText" dxfId="512" priority="513" operator="containsText" text="%">
      <formula>NOT(ISERROR(SEARCH("%",I29)))</formula>
    </cfRule>
  </conditionalFormatting>
  <conditionalFormatting sqref="I29">
    <cfRule type="containsText" dxfId="511" priority="512" operator="containsText" text="%">
      <formula>NOT(ISERROR(SEARCH("%",I29)))</formula>
    </cfRule>
  </conditionalFormatting>
  <conditionalFormatting sqref="I29">
    <cfRule type="containsText" dxfId="510" priority="511" operator="containsText" text="%">
      <formula>NOT(ISERROR(SEARCH("%",I29)))</formula>
    </cfRule>
  </conditionalFormatting>
  <conditionalFormatting sqref="I29">
    <cfRule type="containsText" dxfId="509" priority="510" operator="containsText" text="%">
      <formula>NOT(ISERROR(SEARCH("%",I29)))</formula>
    </cfRule>
  </conditionalFormatting>
  <conditionalFormatting sqref="I29">
    <cfRule type="containsText" dxfId="508" priority="509" operator="containsText" text="%">
      <formula>NOT(ISERROR(SEARCH("%",I29)))</formula>
    </cfRule>
  </conditionalFormatting>
  <conditionalFormatting sqref="I29">
    <cfRule type="containsText" dxfId="507" priority="508" operator="containsText" text="%">
      <formula>NOT(ISERROR(SEARCH("%",I29)))</formula>
    </cfRule>
  </conditionalFormatting>
  <conditionalFormatting sqref="I29">
    <cfRule type="containsText" dxfId="506" priority="507" operator="containsText" text="%">
      <formula>NOT(ISERROR(SEARCH("%",I29)))</formula>
    </cfRule>
  </conditionalFormatting>
  <conditionalFormatting sqref="I29">
    <cfRule type="containsText" dxfId="505" priority="506" operator="containsText" text="%">
      <formula>NOT(ISERROR(SEARCH("%",I29)))</formula>
    </cfRule>
  </conditionalFormatting>
  <conditionalFormatting sqref="I29">
    <cfRule type="containsText" dxfId="504" priority="505" operator="containsText" text="%">
      <formula>NOT(ISERROR(SEARCH("%",I29)))</formula>
    </cfRule>
  </conditionalFormatting>
  <conditionalFormatting sqref="I29">
    <cfRule type="containsText" dxfId="503" priority="504" operator="containsText" text="%">
      <formula>NOT(ISERROR(SEARCH("%",I29)))</formula>
    </cfRule>
  </conditionalFormatting>
  <conditionalFormatting sqref="I29">
    <cfRule type="containsText" dxfId="502" priority="503" operator="containsText" text="%">
      <formula>NOT(ISERROR(SEARCH("%",I29)))</formula>
    </cfRule>
  </conditionalFormatting>
  <conditionalFormatting sqref="I29">
    <cfRule type="containsText" dxfId="501" priority="502" operator="containsText" text="%">
      <formula>NOT(ISERROR(SEARCH("%",I29)))</formula>
    </cfRule>
  </conditionalFormatting>
  <conditionalFormatting sqref="I29">
    <cfRule type="containsText" dxfId="500" priority="501" operator="containsText" text="%">
      <formula>NOT(ISERROR(SEARCH("%",I29)))</formula>
    </cfRule>
  </conditionalFormatting>
  <conditionalFormatting sqref="I29">
    <cfRule type="containsText" dxfId="499" priority="500" operator="containsText" text="%">
      <formula>NOT(ISERROR(SEARCH("%",I29)))</formula>
    </cfRule>
  </conditionalFormatting>
  <conditionalFormatting sqref="I29">
    <cfRule type="containsText" dxfId="498" priority="499" operator="containsText" text="%">
      <formula>NOT(ISERROR(SEARCH("%",I29)))</formula>
    </cfRule>
  </conditionalFormatting>
  <conditionalFormatting sqref="I29">
    <cfRule type="containsText" dxfId="497" priority="498" operator="containsText" text="%">
      <formula>NOT(ISERROR(SEARCH("%",I29)))</formula>
    </cfRule>
  </conditionalFormatting>
  <conditionalFormatting sqref="I29">
    <cfRule type="containsText" dxfId="496" priority="497" operator="containsText" text="%">
      <formula>NOT(ISERROR(SEARCH("%",I29)))</formula>
    </cfRule>
  </conditionalFormatting>
  <conditionalFormatting sqref="I29">
    <cfRule type="containsText" dxfId="495" priority="496" operator="containsText" text="%">
      <formula>NOT(ISERROR(SEARCH("%",I29)))</formula>
    </cfRule>
  </conditionalFormatting>
  <conditionalFormatting sqref="I29">
    <cfRule type="containsText" dxfId="494" priority="495" operator="containsText" text="%">
      <formula>NOT(ISERROR(SEARCH("%",I29)))</formula>
    </cfRule>
  </conditionalFormatting>
  <conditionalFormatting sqref="I29">
    <cfRule type="containsText" dxfId="493" priority="494" operator="containsText" text="%">
      <formula>NOT(ISERROR(SEARCH("%",I29)))</formula>
    </cfRule>
  </conditionalFormatting>
  <conditionalFormatting sqref="I29">
    <cfRule type="containsText" dxfId="492" priority="493" operator="containsText" text="%">
      <formula>NOT(ISERROR(SEARCH("%",I29)))</formula>
    </cfRule>
  </conditionalFormatting>
  <conditionalFormatting sqref="I29">
    <cfRule type="containsText" dxfId="491" priority="492" operator="containsText" text="%">
      <formula>NOT(ISERROR(SEARCH("%",I29)))</formula>
    </cfRule>
  </conditionalFormatting>
  <conditionalFormatting sqref="I29">
    <cfRule type="containsText" dxfId="490" priority="491" operator="containsText" text="%">
      <formula>NOT(ISERROR(SEARCH("%",I29)))</formula>
    </cfRule>
  </conditionalFormatting>
  <conditionalFormatting sqref="I29">
    <cfRule type="containsText" dxfId="489" priority="490" operator="containsText" text="%">
      <formula>NOT(ISERROR(SEARCH("%",I29)))</formula>
    </cfRule>
  </conditionalFormatting>
  <conditionalFormatting sqref="I29">
    <cfRule type="containsText" dxfId="488" priority="489" operator="containsText" text="%">
      <formula>NOT(ISERROR(SEARCH("%",I29)))</formula>
    </cfRule>
  </conditionalFormatting>
  <conditionalFormatting sqref="I29">
    <cfRule type="containsText" dxfId="487" priority="488" operator="containsText" text="%">
      <formula>NOT(ISERROR(SEARCH("%",I29)))</formula>
    </cfRule>
  </conditionalFormatting>
  <conditionalFormatting sqref="I29">
    <cfRule type="containsText" dxfId="486" priority="487" operator="containsText" text="%">
      <formula>NOT(ISERROR(SEARCH("%",I29)))</formula>
    </cfRule>
  </conditionalFormatting>
  <conditionalFormatting sqref="I29">
    <cfRule type="containsText" dxfId="485" priority="486" operator="containsText" text="%">
      <formula>NOT(ISERROR(SEARCH("%",I29)))</formula>
    </cfRule>
  </conditionalFormatting>
  <conditionalFormatting sqref="I29">
    <cfRule type="containsText" dxfId="484" priority="485" operator="containsText" text="%">
      <formula>NOT(ISERROR(SEARCH("%",I29)))</formula>
    </cfRule>
  </conditionalFormatting>
  <conditionalFormatting sqref="I29">
    <cfRule type="containsText" dxfId="483" priority="484" operator="containsText" text="%">
      <formula>NOT(ISERROR(SEARCH("%",I29)))</formula>
    </cfRule>
  </conditionalFormatting>
  <conditionalFormatting sqref="I29">
    <cfRule type="containsText" dxfId="482" priority="483" operator="containsText" text="%">
      <formula>NOT(ISERROR(SEARCH("%",I29)))</formula>
    </cfRule>
  </conditionalFormatting>
  <conditionalFormatting sqref="I29">
    <cfRule type="containsText" dxfId="481" priority="482" operator="containsText" text="%">
      <formula>NOT(ISERROR(SEARCH("%",I29)))</formula>
    </cfRule>
  </conditionalFormatting>
  <conditionalFormatting sqref="I29">
    <cfRule type="containsText" dxfId="480" priority="481" operator="containsText" text="%">
      <formula>NOT(ISERROR(SEARCH("%",I29)))</formula>
    </cfRule>
  </conditionalFormatting>
  <conditionalFormatting sqref="I29">
    <cfRule type="containsText" dxfId="479" priority="480" operator="containsText" text="%">
      <formula>NOT(ISERROR(SEARCH("%",I29)))</formula>
    </cfRule>
  </conditionalFormatting>
  <conditionalFormatting sqref="I29">
    <cfRule type="containsText" dxfId="478" priority="479" operator="containsText" text="%">
      <formula>NOT(ISERROR(SEARCH("%",I29)))</formula>
    </cfRule>
  </conditionalFormatting>
  <conditionalFormatting sqref="I29">
    <cfRule type="containsText" dxfId="477" priority="478" operator="containsText" text="%">
      <formula>NOT(ISERROR(SEARCH("%",I29)))</formula>
    </cfRule>
  </conditionalFormatting>
  <conditionalFormatting sqref="I29">
    <cfRule type="containsText" dxfId="476" priority="477" operator="containsText" text="%">
      <formula>NOT(ISERROR(SEARCH("%",I29)))</formula>
    </cfRule>
  </conditionalFormatting>
  <conditionalFormatting sqref="I29">
    <cfRule type="containsText" dxfId="475" priority="476" operator="containsText" text="%">
      <formula>NOT(ISERROR(SEARCH("%",I29)))</formula>
    </cfRule>
  </conditionalFormatting>
  <conditionalFormatting sqref="I29">
    <cfRule type="containsText" dxfId="474" priority="475" operator="containsText" text="%">
      <formula>NOT(ISERROR(SEARCH("%",I29)))</formula>
    </cfRule>
  </conditionalFormatting>
  <conditionalFormatting sqref="I29">
    <cfRule type="containsText" dxfId="473" priority="474" operator="containsText" text="%">
      <formula>NOT(ISERROR(SEARCH("%",I29)))</formula>
    </cfRule>
  </conditionalFormatting>
  <conditionalFormatting sqref="I29">
    <cfRule type="containsText" dxfId="472" priority="473" operator="containsText" text="%">
      <formula>NOT(ISERROR(SEARCH("%",I29)))</formula>
    </cfRule>
  </conditionalFormatting>
  <conditionalFormatting sqref="I29">
    <cfRule type="containsText" dxfId="471" priority="472" operator="containsText" text="%">
      <formula>NOT(ISERROR(SEARCH("%",I29)))</formula>
    </cfRule>
  </conditionalFormatting>
  <conditionalFormatting sqref="I29">
    <cfRule type="containsText" dxfId="470" priority="471" operator="containsText" text="%">
      <formula>NOT(ISERROR(SEARCH("%",I29)))</formula>
    </cfRule>
  </conditionalFormatting>
  <conditionalFormatting sqref="I29">
    <cfRule type="containsText" dxfId="469" priority="470" operator="containsText" text="%">
      <formula>NOT(ISERROR(SEARCH("%",I29)))</formula>
    </cfRule>
  </conditionalFormatting>
  <conditionalFormatting sqref="I29">
    <cfRule type="containsText" dxfId="468" priority="469" operator="containsText" text="%">
      <formula>NOT(ISERROR(SEARCH("%",I29)))</formula>
    </cfRule>
  </conditionalFormatting>
  <conditionalFormatting sqref="I29">
    <cfRule type="containsText" dxfId="467" priority="468" operator="containsText" text="%">
      <formula>NOT(ISERROR(SEARCH("%",I29)))</formula>
    </cfRule>
  </conditionalFormatting>
  <conditionalFormatting sqref="I29">
    <cfRule type="containsText" dxfId="466" priority="467" operator="containsText" text="%">
      <formula>NOT(ISERROR(SEARCH("%",I29)))</formula>
    </cfRule>
  </conditionalFormatting>
  <conditionalFormatting sqref="I29">
    <cfRule type="containsText" dxfId="465" priority="466" operator="containsText" text="%">
      <formula>NOT(ISERROR(SEARCH("%",I29)))</formula>
    </cfRule>
  </conditionalFormatting>
  <conditionalFormatting sqref="I29">
    <cfRule type="containsText" dxfId="464" priority="465" operator="containsText" text="%">
      <formula>NOT(ISERROR(SEARCH("%",I29)))</formula>
    </cfRule>
  </conditionalFormatting>
  <conditionalFormatting sqref="I29">
    <cfRule type="containsText" dxfId="463" priority="464" operator="containsText" text="%">
      <formula>NOT(ISERROR(SEARCH("%",I29)))</formula>
    </cfRule>
  </conditionalFormatting>
  <conditionalFormatting sqref="I29">
    <cfRule type="containsText" dxfId="462" priority="463" operator="containsText" text="%">
      <formula>NOT(ISERROR(SEARCH("%",I29)))</formula>
    </cfRule>
  </conditionalFormatting>
  <conditionalFormatting sqref="I29">
    <cfRule type="containsText" dxfId="461" priority="462" operator="containsText" text="%">
      <formula>NOT(ISERROR(SEARCH("%",I29)))</formula>
    </cfRule>
  </conditionalFormatting>
  <conditionalFormatting sqref="I29">
    <cfRule type="containsText" dxfId="460" priority="461" operator="containsText" text="%">
      <formula>NOT(ISERROR(SEARCH("%",I29)))</formula>
    </cfRule>
  </conditionalFormatting>
  <conditionalFormatting sqref="I29">
    <cfRule type="containsText" dxfId="459" priority="460" operator="containsText" text="%">
      <formula>NOT(ISERROR(SEARCH("%",I29)))</formula>
    </cfRule>
  </conditionalFormatting>
  <conditionalFormatting sqref="I29">
    <cfRule type="containsText" dxfId="458" priority="459" operator="containsText" text="%">
      <formula>NOT(ISERROR(SEARCH("%",I29)))</formula>
    </cfRule>
  </conditionalFormatting>
  <conditionalFormatting sqref="I29">
    <cfRule type="containsText" dxfId="457" priority="458" operator="containsText" text="%">
      <formula>NOT(ISERROR(SEARCH("%",I29)))</formula>
    </cfRule>
  </conditionalFormatting>
  <conditionalFormatting sqref="I29">
    <cfRule type="containsText" dxfId="456" priority="457" operator="containsText" text="%">
      <formula>NOT(ISERROR(SEARCH("%",I29)))</formula>
    </cfRule>
  </conditionalFormatting>
  <conditionalFormatting sqref="I29">
    <cfRule type="containsText" dxfId="455" priority="456" operator="containsText" text="%">
      <formula>NOT(ISERROR(SEARCH("%",I29)))</formula>
    </cfRule>
  </conditionalFormatting>
  <conditionalFormatting sqref="I29">
    <cfRule type="containsText" dxfId="454" priority="455" operator="containsText" text="%">
      <formula>NOT(ISERROR(SEARCH("%",I29)))</formula>
    </cfRule>
  </conditionalFormatting>
  <conditionalFormatting sqref="I29">
    <cfRule type="containsText" dxfId="453" priority="454" operator="containsText" text="%">
      <formula>NOT(ISERROR(SEARCH("%",I29)))</formula>
    </cfRule>
  </conditionalFormatting>
  <conditionalFormatting sqref="I29">
    <cfRule type="containsText" dxfId="452" priority="453" operator="containsText" text="%">
      <formula>NOT(ISERROR(SEARCH("%",I29)))</formula>
    </cfRule>
  </conditionalFormatting>
  <conditionalFormatting sqref="I29">
    <cfRule type="containsText" dxfId="451" priority="452" operator="containsText" text="%">
      <formula>NOT(ISERROR(SEARCH("%",I29)))</formula>
    </cfRule>
  </conditionalFormatting>
  <conditionalFormatting sqref="I29">
    <cfRule type="containsText" dxfId="450" priority="451" operator="containsText" text="%">
      <formula>NOT(ISERROR(SEARCH("%",I29)))</formula>
    </cfRule>
  </conditionalFormatting>
  <conditionalFormatting sqref="I29">
    <cfRule type="containsText" dxfId="449" priority="450" operator="containsText" text="%">
      <formula>NOT(ISERROR(SEARCH("%",I29)))</formula>
    </cfRule>
  </conditionalFormatting>
  <conditionalFormatting sqref="I29">
    <cfRule type="containsText" dxfId="448" priority="449" operator="containsText" text="%">
      <formula>NOT(ISERROR(SEARCH("%",I29)))</formula>
    </cfRule>
  </conditionalFormatting>
  <conditionalFormatting sqref="I29">
    <cfRule type="containsText" dxfId="447" priority="448" operator="containsText" text="%">
      <formula>NOT(ISERROR(SEARCH("%",I29)))</formula>
    </cfRule>
  </conditionalFormatting>
  <conditionalFormatting sqref="I29">
    <cfRule type="containsText" dxfId="446" priority="445" operator="containsText" text="%">
      <formula>NOT(ISERROR(SEARCH("%",I29)))</formula>
    </cfRule>
  </conditionalFormatting>
  <conditionalFormatting sqref="I29">
    <cfRule type="containsText" dxfId="445" priority="447" operator="containsText" text="%">
      <formula>NOT(ISERROR(SEARCH("%",I29)))</formula>
    </cfRule>
  </conditionalFormatting>
  <conditionalFormatting sqref="I29">
    <cfRule type="containsText" dxfId="444" priority="446" operator="containsText" text="%">
      <formula>NOT(ISERROR(SEARCH("%",I29)))</formula>
    </cfRule>
  </conditionalFormatting>
  <conditionalFormatting sqref="I29">
    <cfRule type="containsText" dxfId="443" priority="444" operator="containsText" text="%">
      <formula>NOT(ISERROR(SEARCH("%",I29)))</formula>
    </cfRule>
  </conditionalFormatting>
  <conditionalFormatting sqref="I29">
    <cfRule type="containsText" dxfId="442" priority="443" operator="containsText" text="%">
      <formula>NOT(ISERROR(SEARCH("%",I29)))</formula>
    </cfRule>
  </conditionalFormatting>
  <conditionalFormatting sqref="I29">
    <cfRule type="containsText" dxfId="441" priority="442" operator="containsText" text="%">
      <formula>NOT(ISERROR(SEARCH("%",I29)))</formula>
    </cfRule>
  </conditionalFormatting>
  <conditionalFormatting sqref="I29">
    <cfRule type="containsText" dxfId="440" priority="441" operator="containsText" text="%">
      <formula>NOT(ISERROR(SEARCH("%",I29)))</formula>
    </cfRule>
  </conditionalFormatting>
  <conditionalFormatting sqref="I29">
    <cfRule type="containsText" dxfId="439" priority="440" operator="containsText" text="%">
      <formula>NOT(ISERROR(SEARCH("%",I29)))</formula>
    </cfRule>
  </conditionalFormatting>
  <conditionalFormatting sqref="I29">
    <cfRule type="containsText" dxfId="438" priority="439" operator="containsText" text="%">
      <formula>NOT(ISERROR(SEARCH("%",I29)))</formula>
    </cfRule>
  </conditionalFormatting>
  <conditionalFormatting sqref="I29">
    <cfRule type="containsText" dxfId="437" priority="438" operator="containsText" text="%">
      <formula>NOT(ISERROR(SEARCH("%",I29)))</formula>
    </cfRule>
  </conditionalFormatting>
  <conditionalFormatting sqref="I29">
    <cfRule type="containsText" dxfId="436" priority="437" operator="containsText" text="%">
      <formula>NOT(ISERROR(SEARCH("%",I29)))</formula>
    </cfRule>
  </conditionalFormatting>
  <conditionalFormatting sqref="I29">
    <cfRule type="containsText" dxfId="435" priority="436" operator="containsText" text="%">
      <formula>NOT(ISERROR(SEARCH("%",I29)))</formula>
    </cfRule>
  </conditionalFormatting>
  <conditionalFormatting sqref="I29">
    <cfRule type="containsText" dxfId="434" priority="435" operator="containsText" text="%">
      <formula>NOT(ISERROR(SEARCH("%",I29)))</formula>
    </cfRule>
  </conditionalFormatting>
  <conditionalFormatting sqref="G25:H25">
    <cfRule type="containsText" dxfId="433" priority="434" operator="containsText" text="%">
      <formula>NOT(ISERROR(SEARCH("%",G25)))</formula>
    </cfRule>
  </conditionalFormatting>
  <conditionalFormatting sqref="G25:H25">
    <cfRule type="containsText" dxfId="432" priority="433" operator="containsText" text="%">
      <formula>NOT(ISERROR(SEARCH("%",G25)))</formula>
    </cfRule>
  </conditionalFormatting>
  <conditionalFormatting sqref="G25:H25">
    <cfRule type="containsText" dxfId="431" priority="432" operator="containsText" text="%">
      <formula>NOT(ISERROR(SEARCH("%",G25)))</formula>
    </cfRule>
  </conditionalFormatting>
  <conditionalFormatting sqref="G25:H25">
    <cfRule type="containsText" dxfId="430" priority="431" operator="containsText" text="%">
      <formula>NOT(ISERROR(SEARCH("%",G25)))</formula>
    </cfRule>
  </conditionalFormatting>
  <conditionalFormatting sqref="G25:H25">
    <cfRule type="containsText" dxfId="429" priority="430" operator="containsText" text="%">
      <formula>NOT(ISERROR(SEARCH("%",G25)))</formula>
    </cfRule>
  </conditionalFormatting>
  <conditionalFormatting sqref="G25:H25">
    <cfRule type="containsText" dxfId="428" priority="429" operator="containsText" text="%">
      <formula>NOT(ISERROR(SEARCH("%",G25)))</formula>
    </cfRule>
  </conditionalFormatting>
  <conditionalFormatting sqref="G25:H25">
    <cfRule type="containsText" dxfId="427" priority="428" operator="containsText" text="%">
      <formula>NOT(ISERROR(SEARCH("%",G25)))</formula>
    </cfRule>
  </conditionalFormatting>
  <conditionalFormatting sqref="G25:H25">
    <cfRule type="containsText" dxfId="426" priority="427" operator="containsText" text="%">
      <formula>NOT(ISERROR(SEARCH("%",G25)))</formula>
    </cfRule>
  </conditionalFormatting>
  <conditionalFormatting sqref="G25:H25">
    <cfRule type="containsText" dxfId="425" priority="426" operator="containsText" text="%">
      <formula>NOT(ISERROR(SEARCH("%",G25)))</formula>
    </cfRule>
  </conditionalFormatting>
  <conditionalFormatting sqref="G25:H25">
    <cfRule type="containsText" dxfId="424" priority="425" operator="containsText" text="%">
      <formula>NOT(ISERROR(SEARCH("%",G25)))</formula>
    </cfRule>
  </conditionalFormatting>
  <conditionalFormatting sqref="G25:H25">
    <cfRule type="containsText" dxfId="423" priority="424" operator="containsText" text="%">
      <formula>NOT(ISERROR(SEARCH("%",G25)))</formula>
    </cfRule>
  </conditionalFormatting>
  <conditionalFormatting sqref="G25:H25">
    <cfRule type="containsText" dxfId="422" priority="423" operator="containsText" text="%">
      <formula>NOT(ISERROR(SEARCH("%",G25)))</formula>
    </cfRule>
  </conditionalFormatting>
  <conditionalFormatting sqref="G25:H25">
    <cfRule type="containsText" dxfId="421" priority="422" operator="containsText" text="%">
      <formula>NOT(ISERROR(SEARCH("%",G25)))</formula>
    </cfRule>
  </conditionalFormatting>
  <conditionalFormatting sqref="G25:H25">
    <cfRule type="containsText" dxfId="420" priority="421" operator="containsText" text="%">
      <formula>NOT(ISERROR(SEARCH("%",G25)))</formula>
    </cfRule>
  </conditionalFormatting>
  <conditionalFormatting sqref="G25:H25">
    <cfRule type="containsText" dxfId="419" priority="420" operator="containsText" text="%">
      <formula>NOT(ISERROR(SEARCH("%",G25)))</formula>
    </cfRule>
  </conditionalFormatting>
  <conditionalFormatting sqref="G25:H25">
    <cfRule type="containsText" dxfId="418" priority="419" operator="containsText" text="%">
      <formula>NOT(ISERROR(SEARCH("%",G25)))</formula>
    </cfRule>
  </conditionalFormatting>
  <conditionalFormatting sqref="G25:H25">
    <cfRule type="containsText" dxfId="417" priority="418" operator="containsText" text="%">
      <formula>NOT(ISERROR(SEARCH("%",G25)))</formula>
    </cfRule>
  </conditionalFormatting>
  <conditionalFormatting sqref="G25:H25">
    <cfRule type="containsText" dxfId="416" priority="417" operator="containsText" text="%">
      <formula>NOT(ISERROR(SEARCH("%",G25)))</formula>
    </cfRule>
  </conditionalFormatting>
  <conditionalFormatting sqref="G25:H25">
    <cfRule type="containsText" dxfId="415" priority="416" operator="containsText" text="%">
      <formula>NOT(ISERROR(SEARCH("%",G25)))</formula>
    </cfRule>
  </conditionalFormatting>
  <conditionalFormatting sqref="G25:H25">
    <cfRule type="containsText" dxfId="414" priority="415" operator="containsText" text="%">
      <formula>NOT(ISERROR(SEARCH("%",G25)))</formula>
    </cfRule>
  </conditionalFormatting>
  <conditionalFormatting sqref="G25:H25">
    <cfRule type="containsText" dxfId="413" priority="414" operator="containsText" text="%">
      <formula>NOT(ISERROR(SEARCH("%",G25)))</formula>
    </cfRule>
  </conditionalFormatting>
  <conditionalFormatting sqref="G25:H25">
    <cfRule type="containsText" dxfId="412" priority="413" operator="containsText" text="%">
      <formula>NOT(ISERROR(SEARCH("%",G25)))</formula>
    </cfRule>
  </conditionalFormatting>
  <conditionalFormatting sqref="G25:H25">
    <cfRule type="containsText" dxfId="411" priority="412" operator="containsText" text="%">
      <formula>NOT(ISERROR(SEARCH("%",G25)))</formula>
    </cfRule>
  </conditionalFormatting>
  <conditionalFormatting sqref="G25:H25">
    <cfRule type="containsText" dxfId="410" priority="411" operator="containsText" text="%">
      <formula>NOT(ISERROR(SEARCH("%",G25)))</formula>
    </cfRule>
  </conditionalFormatting>
  <conditionalFormatting sqref="G25:H25">
    <cfRule type="containsText" dxfId="409" priority="410" operator="containsText" text="%">
      <formula>NOT(ISERROR(SEARCH("%",G25)))</formula>
    </cfRule>
  </conditionalFormatting>
  <conditionalFormatting sqref="G25:H25">
    <cfRule type="containsText" dxfId="408" priority="409" operator="containsText" text="%">
      <formula>NOT(ISERROR(SEARCH("%",G25)))</formula>
    </cfRule>
  </conditionalFormatting>
  <conditionalFormatting sqref="G25:H25">
    <cfRule type="containsText" dxfId="407" priority="408" operator="containsText" text="%">
      <formula>NOT(ISERROR(SEARCH("%",G25)))</formula>
    </cfRule>
  </conditionalFormatting>
  <conditionalFormatting sqref="G25:H25">
    <cfRule type="containsText" dxfId="406" priority="407" operator="containsText" text="%">
      <formula>NOT(ISERROR(SEARCH("%",G25)))</formula>
    </cfRule>
  </conditionalFormatting>
  <conditionalFormatting sqref="G25:H25">
    <cfRule type="containsText" dxfId="405" priority="406" operator="containsText" text="%">
      <formula>NOT(ISERROR(SEARCH("%",G25)))</formula>
    </cfRule>
  </conditionalFormatting>
  <conditionalFormatting sqref="G25:H25">
    <cfRule type="containsText" dxfId="404" priority="405" operator="containsText" text="%">
      <formula>NOT(ISERROR(SEARCH("%",G25)))</formula>
    </cfRule>
  </conditionalFormatting>
  <conditionalFormatting sqref="G25:H25">
    <cfRule type="containsText" dxfId="403" priority="404" operator="containsText" text="%">
      <formula>NOT(ISERROR(SEARCH("%",G25)))</formula>
    </cfRule>
  </conditionalFormatting>
  <conditionalFormatting sqref="G25:H25">
    <cfRule type="containsText" dxfId="402" priority="403" operator="containsText" text="%">
      <formula>NOT(ISERROR(SEARCH("%",G25)))</formula>
    </cfRule>
  </conditionalFormatting>
  <conditionalFormatting sqref="G25:H25">
    <cfRule type="containsText" dxfId="401" priority="402" operator="containsText" text="%">
      <formula>NOT(ISERROR(SEARCH("%",G25)))</formula>
    </cfRule>
  </conditionalFormatting>
  <conditionalFormatting sqref="G25:H25">
    <cfRule type="containsText" dxfId="400" priority="401" operator="containsText" text="%">
      <formula>NOT(ISERROR(SEARCH("%",G25)))</formula>
    </cfRule>
  </conditionalFormatting>
  <conditionalFormatting sqref="G25:H25">
    <cfRule type="containsText" dxfId="399" priority="400" operator="containsText" text="%">
      <formula>NOT(ISERROR(SEARCH("%",G25)))</formula>
    </cfRule>
  </conditionalFormatting>
  <conditionalFormatting sqref="G25:H25">
    <cfRule type="containsText" dxfId="398" priority="399" operator="containsText" text="%">
      <formula>NOT(ISERROR(SEARCH("%",G25)))</formula>
    </cfRule>
  </conditionalFormatting>
  <conditionalFormatting sqref="G25:H25">
    <cfRule type="containsText" dxfId="397" priority="398" operator="containsText" text="%">
      <formula>NOT(ISERROR(SEARCH("%",G25)))</formula>
    </cfRule>
  </conditionalFormatting>
  <conditionalFormatting sqref="G25:H25">
    <cfRule type="containsText" dxfId="396" priority="397" operator="containsText" text="%">
      <formula>NOT(ISERROR(SEARCH("%",G25)))</formula>
    </cfRule>
  </conditionalFormatting>
  <conditionalFormatting sqref="G25:H25">
    <cfRule type="containsText" dxfId="395" priority="396" operator="containsText" text="%">
      <formula>NOT(ISERROR(SEARCH("%",G25)))</formula>
    </cfRule>
  </conditionalFormatting>
  <conditionalFormatting sqref="G25:H25">
    <cfRule type="containsText" dxfId="394" priority="395" operator="containsText" text="%">
      <formula>NOT(ISERROR(SEARCH("%",G25)))</formula>
    </cfRule>
  </conditionalFormatting>
  <conditionalFormatting sqref="G25:H25">
    <cfRule type="containsText" dxfId="393" priority="394" operator="containsText" text="%">
      <formula>NOT(ISERROR(SEARCH("%",G25)))</formula>
    </cfRule>
  </conditionalFormatting>
  <conditionalFormatting sqref="G25:H25">
    <cfRule type="containsText" dxfId="392" priority="393" operator="containsText" text="%">
      <formula>NOT(ISERROR(SEARCH("%",G25)))</formula>
    </cfRule>
  </conditionalFormatting>
  <conditionalFormatting sqref="G25:H25">
    <cfRule type="containsText" dxfId="391" priority="392" operator="containsText" text="%">
      <formula>NOT(ISERROR(SEARCH("%",G25)))</formula>
    </cfRule>
  </conditionalFormatting>
  <conditionalFormatting sqref="G25:H25">
    <cfRule type="containsText" dxfId="390" priority="391" operator="containsText" text="%">
      <formula>NOT(ISERROR(SEARCH("%",G25)))</formula>
    </cfRule>
  </conditionalFormatting>
  <conditionalFormatting sqref="G25:H25">
    <cfRule type="containsText" dxfId="389" priority="390" operator="containsText" text="%">
      <formula>NOT(ISERROR(SEARCH("%",G25)))</formula>
    </cfRule>
  </conditionalFormatting>
  <conditionalFormatting sqref="G25:H25">
    <cfRule type="containsText" dxfId="388" priority="389" operator="containsText" text="%">
      <formula>NOT(ISERROR(SEARCH("%",G25)))</formula>
    </cfRule>
  </conditionalFormatting>
  <conditionalFormatting sqref="G25:H25">
    <cfRule type="containsText" dxfId="387" priority="388" operator="containsText" text="%">
      <formula>NOT(ISERROR(SEARCH("%",G25)))</formula>
    </cfRule>
  </conditionalFormatting>
  <conditionalFormatting sqref="G25:H25">
    <cfRule type="containsText" dxfId="386" priority="387" operator="containsText" text="%">
      <formula>NOT(ISERROR(SEARCH("%",G25)))</formula>
    </cfRule>
  </conditionalFormatting>
  <conditionalFormatting sqref="G25:H25">
    <cfRule type="containsText" dxfId="385" priority="386" operator="containsText" text="%">
      <formula>NOT(ISERROR(SEARCH("%",G25)))</formula>
    </cfRule>
  </conditionalFormatting>
  <conditionalFormatting sqref="G25:H25">
    <cfRule type="containsText" dxfId="384" priority="385" operator="containsText" text="%">
      <formula>NOT(ISERROR(SEARCH("%",G25)))</formula>
    </cfRule>
  </conditionalFormatting>
  <conditionalFormatting sqref="G25:H25">
    <cfRule type="containsText" dxfId="383" priority="384" operator="containsText" text="%">
      <formula>NOT(ISERROR(SEARCH("%",G25)))</formula>
    </cfRule>
  </conditionalFormatting>
  <conditionalFormatting sqref="G25:H25">
    <cfRule type="containsText" dxfId="382" priority="383" operator="containsText" text="%">
      <formula>NOT(ISERROR(SEARCH("%",G25)))</formula>
    </cfRule>
  </conditionalFormatting>
  <conditionalFormatting sqref="G25:H25">
    <cfRule type="containsText" dxfId="381" priority="382" operator="containsText" text="%">
      <formula>NOT(ISERROR(SEARCH("%",G25)))</formula>
    </cfRule>
  </conditionalFormatting>
  <conditionalFormatting sqref="G25:H25">
    <cfRule type="containsText" dxfId="380" priority="381" operator="containsText" text="%">
      <formula>NOT(ISERROR(SEARCH("%",G25)))</formula>
    </cfRule>
  </conditionalFormatting>
  <conditionalFormatting sqref="G25:H25">
    <cfRule type="containsText" dxfId="379" priority="380" operator="containsText" text="%">
      <formula>NOT(ISERROR(SEARCH("%",G25)))</formula>
    </cfRule>
  </conditionalFormatting>
  <conditionalFormatting sqref="G25:H25">
    <cfRule type="containsText" dxfId="378" priority="379" operator="containsText" text="%">
      <formula>NOT(ISERROR(SEARCH("%",G25)))</formula>
    </cfRule>
  </conditionalFormatting>
  <conditionalFormatting sqref="G25:H25">
    <cfRule type="containsText" dxfId="377" priority="378" operator="containsText" text="%">
      <formula>NOT(ISERROR(SEARCH("%",G25)))</formula>
    </cfRule>
  </conditionalFormatting>
  <conditionalFormatting sqref="G25:H25">
    <cfRule type="containsText" dxfId="376" priority="377" operator="containsText" text="%">
      <formula>NOT(ISERROR(SEARCH("%",G25)))</formula>
    </cfRule>
  </conditionalFormatting>
  <conditionalFormatting sqref="G25:H25">
    <cfRule type="containsText" dxfId="375" priority="376" operator="containsText" text="%">
      <formula>NOT(ISERROR(SEARCH("%",G25)))</formula>
    </cfRule>
  </conditionalFormatting>
  <conditionalFormatting sqref="G25:H25">
    <cfRule type="containsText" dxfId="374" priority="375" operator="containsText" text="%">
      <formula>NOT(ISERROR(SEARCH("%",G25)))</formula>
    </cfRule>
  </conditionalFormatting>
  <conditionalFormatting sqref="G25:H25">
    <cfRule type="containsText" dxfId="373" priority="374" operator="containsText" text="%">
      <formula>NOT(ISERROR(SEARCH("%",G25)))</formula>
    </cfRule>
  </conditionalFormatting>
  <conditionalFormatting sqref="G25:H25">
    <cfRule type="containsText" dxfId="372" priority="373" operator="containsText" text="%">
      <formula>NOT(ISERROR(SEARCH("%",G25)))</formula>
    </cfRule>
  </conditionalFormatting>
  <conditionalFormatting sqref="G25:H25">
    <cfRule type="containsText" dxfId="371" priority="372" operator="containsText" text="%">
      <formula>NOT(ISERROR(SEARCH("%",G25)))</formula>
    </cfRule>
  </conditionalFormatting>
  <conditionalFormatting sqref="G25:H25">
    <cfRule type="containsText" dxfId="370" priority="371" operator="containsText" text="%">
      <formula>NOT(ISERROR(SEARCH("%",G25)))</formula>
    </cfRule>
  </conditionalFormatting>
  <conditionalFormatting sqref="G25:H25">
    <cfRule type="containsText" dxfId="369" priority="370" operator="containsText" text="%">
      <formula>NOT(ISERROR(SEARCH("%",G25)))</formula>
    </cfRule>
  </conditionalFormatting>
  <conditionalFormatting sqref="G25:H25">
    <cfRule type="containsText" dxfId="368" priority="369" operator="containsText" text="%">
      <formula>NOT(ISERROR(SEARCH("%",G25)))</formula>
    </cfRule>
  </conditionalFormatting>
  <conditionalFormatting sqref="G25:H25">
    <cfRule type="containsText" dxfId="367" priority="368" operator="containsText" text="%">
      <formula>NOT(ISERROR(SEARCH("%",G25)))</formula>
    </cfRule>
  </conditionalFormatting>
  <conditionalFormatting sqref="G25:H25">
    <cfRule type="containsText" dxfId="366" priority="367" operator="containsText" text="%">
      <formula>NOT(ISERROR(SEARCH("%",G25)))</formula>
    </cfRule>
  </conditionalFormatting>
  <conditionalFormatting sqref="G25:H25">
    <cfRule type="containsText" dxfId="365" priority="366" operator="containsText" text="%">
      <formula>NOT(ISERROR(SEARCH("%",G25)))</formula>
    </cfRule>
  </conditionalFormatting>
  <conditionalFormatting sqref="G25:H25">
    <cfRule type="containsText" dxfId="364" priority="365" operator="containsText" text="%">
      <formula>NOT(ISERROR(SEARCH("%",G25)))</formula>
    </cfRule>
  </conditionalFormatting>
  <conditionalFormatting sqref="G25:H25">
    <cfRule type="containsText" dxfId="363" priority="362" operator="containsText" text="%">
      <formula>NOT(ISERROR(SEARCH("%",G25)))</formula>
    </cfRule>
  </conditionalFormatting>
  <conditionalFormatting sqref="G25:H25">
    <cfRule type="containsText" dxfId="362" priority="364" operator="containsText" text="%">
      <formula>NOT(ISERROR(SEARCH("%",G25)))</formula>
    </cfRule>
  </conditionalFormatting>
  <conditionalFormatting sqref="G25:H25">
    <cfRule type="containsText" dxfId="361" priority="363" operator="containsText" text="%">
      <formula>NOT(ISERROR(SEARCH("%",G25)))</formula>
    </cfRule>
  </conditionalFormatting>
  <conditionalFormatting sqref="G25:H25">
    <cfRule type="containsText" dxfId="360" priority="361" operator="containsText" text="%">
      <formula>NOT(ISERROR(SEARCH("%",G25)))</formula>
    </cfRule>
  </conditionalFormatting>
  <conditionalFormatting sqref="G25:H25">
    <cfRule type="containsText" dxfId="359" priority="360" operator="containsText" text="%">
      <formula>NOT(ISERROR(SEARCH("%",G25)))</formula>
    </cfRule>
  </conditionalFormatting>
  <conditionalFormatting sqref="G25:H25">
    <cfRule type="containsText" dxfId="358" priority="359" operator="containsText" text="%">
      <formula>NOT(ISERROR(SEARCH("%",G25)))</formula>
    </cfRule>
  </conditionalFormatting>
  <conditionalFormatting sqref="G25:H25">
    <cfRule type="containsText" dxfId="357" priority="358" operator="containsText" text="%">
      <formula>NOT(ISERROR(SEARCH("%",G25)))</formula>
    </cfRule>
  </conditionalFormatting>
  <conditionalFormatting sqref="G25:H25">
    <cfRule type="containsText" dxfId="356" priority="357" operator="containsText" text="%">
      <formula>NOT(ISERROR(SEARCH("%",G25)))</formula>
    </cfRule>
  </conditionalFormatting>
  <conditionalFormatting sqref="G25:H25">
    <cfRule type="containsText" dxfId="355" priority="356" operator="containsText" text="%">
      <formula>NOT(ISERROR(SEARCH("%",G25)))</formula>
    </cfRule>
  </conditionalFormatting>
  <conditionalFormatting sqref="G25:H25">
    <cfRule type="containsText" dxfId="354" priority="355" operator="containsText" text="%">
      <formula>NOT(ISERROR(SEARCH("%",G25)))</formula>
    </cfRule>
  </conditionalFormatting>
  <conditionalFormatting sqref="G25:H25">
    <cfRule type="containsText" dxfId="353" priority="354" operator="containsText" text="%">
      <formula>NOT(ISERROR(SEARCH("%",G25)))</formula>
    </cfRule>
  </conditionalFormatting>
  <conditionalFormatting sqref="G25:H25">
    <cfRule type="containsText" dxfId="352" priority="353" operator="containsText" text="%">
      <formula>NOT(ISERROR(SEARCH("%",G25)))</formula>
    </cfRule>
  </conditionalFormatting>
  <conditionalFormatting sqref="G25:H25">
    <cfRule type="containsText" dxfId="351" priority="352" operator="containsText" text="%">
      <formula>NOT(ISERROR(SEARCH("%",G25)))</formula>
    </cfRule>
  </conditionalFormatting>
  <conditionalFormatting sqref="G33">
    <cfRule type="containsText" dxfId="350" priority="351" operator="containsText" text="%">
      <formula>NOT(ISERROR(SEARCH("%",G33)))</formula>
    </cfRule>
  </conditionalFormatting>
  <conditionalFormatting sqref="G33">
    <cfRule type="containsText" dxfId="349" priority="350" operator="containsText" text="%">
      <formula>NOT(ISERROR(SEARCH("%",G33)))</formula>
    </cfRule>
  </conditionalFormatting>
  <conditionalFormatting sqref="G33">
    <cfRule type="containsText" dxfId="348" priority="349" operator="containsText" text="%">
      <formula>NOT(ISERROR(SEARCH("%",G33)))</formula>
    </cfRule>
  </conditionalFormatting>
  <conditionalFormatting sqref="G33">
    <cfRule type="containsText" dxfId="347" priority="348" operator="containsText" text="%">
      <formula>NOT(ISERROR(SEARCH("%",G33)))</formula>
    </cfRule>
  </conditionalFormatting>
  <conditionalFormatting sqref="G33">
    <cfRule type="containsText" dxfId="346" priority="347" operator="containsText" text="%">
      <formula>NOT(ISERROR(SEARCH("%",G33)))</formula>
    </cfRule>
  </conditionalFormatting>
  <conditionalFormatting sqref="G33">
    <cfRule type="containsText" dxfId="345" priority="346" operator="containsText" text="%">
      <formula>NOT(ISERROR(SEARCH("%",G33)))</formula>
    </cfRule>
  </conditionalFormatting>
  <conditionalFormatting sqref="G33">
    <cfRule type="containsText" dxfId="344" priority="345" operator="containsText" text="%">
      <formula>NOT(ISERROR(SEARCH("%",G33)))</formula>
    </cfRule>
  </conditionalFormatting>
  <conditionalFormatting sqref="G33">
    <cfRule type="containsText" dxfId="343" priority="344" operator="containsText" text="%">
      <formula>NOT(ISERROR(SEARCH("%",G33)))</formula>
    </cfRule>
  </conditionalFormatting>
  <conditionalFormatting sqref="G33">
    <cfRule type="containsText" dxfId="342" priority="343" operator="containsText" text="%">
      <formula>NOT(ISERROR(SEARCH("%",G33)))</formula>
    </cfRule>
  </conditionalFormatting>
  <conditionalFormatting sqref="G33">
    <cfRule type="containsText" dxfId="341" priority="342" operator="containsText" text="%">
      <formula>NOT(ISERROR(SEARCH("%",G33)))</formula>
    </cfRule>
  </conditionalFormatting>
  <conditionalFormatting sqref="G33">
    <cfRule type="containsText" dxfId="340" priority="341" operator="containsText" text="%">
      <formula>NOT(ISERROR(SEARCH("%",G33)))</formula>
    </cfRule>
  </conditionalFormatting>
  <conditionalFormatting sqref="G33">
    <cfRule type="containsText" dxfId="339" priority="340" operator="containsText" text="%">
      <formula>NOT(ISERROR(SEARCH("%",G33)))</formula>
    </cfRule>
  </conditionalFormatting>
  <conditionalFormatting sqref="G33">
    <cfRule type="containsText" dxfId="338" priority="339" operator="containsText" text="%">
      <formula>NOT(ISERROR(SEARCH("%",G33)))</formula>
    </cfRule>
  </conditionalFormatting>
  <conditionalFormatting sqref="G33">
    <cfRule type="containsText" dxfId="337" priority="338" operator="containsText" text="%">
      <formula>NOT(ISERROR(SEARCH("%",G33)))</formula>
    </cfRule>
  </conditionalFormatting>
  <conditionalFormatting sqref="G33">
    <cfRule type="containsText" dxfId="336" priority="337" operator="containsText" text="%">
      <formula>NOT(ISERROR(SEARCH("%",G33)))</formula>
    </cfRule>
  </conditionalFormatting>
  <conditionalFormatting sqref="G33">
    <cfRule type="containsText" dxfId="335" priority="336" operator="containsText" text="%">
      <formula>NOT(ISERROR(SEARCH("%",G33)))</formula>
    </cfRule>
  </conditionalFormatting>
  <conditionalFormatting sqref="G33">
    <cfRule type="containsText" dxfId="334" priority="335" operator="containsText" text="%">
      <formula>NOT(ISERROR(SEARCH("%",G33)))</formula>
    </cfRule>
  </conditionalFormatting>
  <conditionalFormatting sqref="G33">
    <cfRule type="containsText" dxfId="333" priority="334" operator="containsText" text="%">
      <formula>NOT(ISERROR(SEARCH("%",G33)))</formula>
    </cfRule>
  </conditionalFormatting>
  <conditionalFormatting sqref="G33">
    <cfRule type="containsText" dxfId="332" priority="333" operator="containsText" text="%">
      <formula>NOT(ISERROR(SEARCH("%",G33)))</formula>
    </cfRule>
  </conditionalFormatting>
  <conditionalFormatting sqref="G33">
    <cfRule type="containsText" dxfId="331" priority="332" operator="containsText" text="%">
      <formula>NOT(ISERROR(SEARCH("%",G33)))</formula>
    </cfRule>
  </conditionalFormatting>
  <conditionalFormatting sqref="G33">
    <cfRule type="containsText" dxfId="330" priority="331" operator="containsText" text="%">
      <formula>NOT(ISERROR(SEARCH("%",G33)))</formula>
    </cfRule>
  </conditionalFormatting>
  <conditionalFormatting sqref="G33">
    <cfRule type="containsText" dxfId="329" priority="330" operator="containsText" text="%">
      <formula>NOT(ISERROR(SEARCH("%",G33)))</formula>
    </cfRule>
  </conditionalFormatting>
  <conditionalFormatting sqref="G33">
    <cfRule type="containsText" dxfId="328" priority="329" operator="containsText" text="%">
      <formula>NOT(ISERROR(SEARCH("%",G33)))</formula>
    </cfRule>
  </conditionalFormatting>
  <conditionalFormatting sqref="G33">
    <cfRule type="containsText" dxfId="327" priority="328" operator="containsText" text="%">
      <formula>NOT(ISERROR(SEARCH("%",G33)))</formula>
    </cfRule>
  </conditionalFormatting>
  <conditionalFormatting sqref="G33">
    <cfRule type="containsText" dxfId="326" priority="327" operator="containsText" text="%">
      <formula>NOT(ISERROR(SEARCH("%",G33)))</formula>
    </cfRule>
  </conditionalFormatting>
  <conditionalFormatting sqref="G33">
    <cfRule type="containsText" dxfId="325" priority="326" operator="containsText" text="%">
      <formula>NOT(ISERROR(SEARCH("%",G33)))</formula>
    </cfRule>
  </conditionalFormatting>
  <conditionalFormatting sqref="G33">
    <cfRule type="containsText" dxfId="324" priority="325" operator="containsText" text="%">
      <formula>NOT(ISERROR(SEARCH("%",G33)))</formula>
    </cfRule>
  </conditionalFormatting>
  <conditionalFormatting sqref="G33">
    <cfRule type="containsText" dxfId="323" priority="324" operator="containsText" text="%">
      <formula>NOT(ISERROR(SEARCH("%",G33)))</formula>
    </cfRule>
  </conditionalFormatting>
  <conditionalFormatting sqref="G33">
    <cfRule type="containsText" dxfId="322" priority="323" operator="containsText" text="%">
      <formula>NOT(ISERROR(SEARCH("%",G33)))</formula>
    </cfRule>
  </conditionalFormatting>
  <conditionalFormatting sqref="G33">
    <cfRule type="containsText" dxfId="321" priority="322" operator="containsText" text="%">
      <formula>NOT(ISERROR(SEARCH("%",G33)))</formula>
    </cfRule>
  </conditionalFormatting>
  <conditionalFormatting sqref="G33">
    <cfRule type="containsText" dxfId="320" priority="321" operator="containsText" text="%">
      <formula>NOT(ISERROR(SEARCH("%",G33)))</formula>
    </cfRule>
  </conditionalFormatting>
  <conditionalFormatting sqref="G33">
    <cfRule type="containsText" dxfId="319" priority="320" operator="containsText" text="%">
      <formula>NOT(ISERROR(SEARCH("%",G33)))</formula>
    </cfRule>
  </conditionalFormatting>
  <conditionalFormatting sqref="G33">
    <cfRule type="containsText" dxfId="318" priority="319" operator="containsText" text="%">
      <formula>NOT(ISERROR(SEARCH("%",G33)))</formula>
    </cfRule>
  </conditionalFormatting>
  <conditionalFormatting sqref="G33">
    <cfRule type="containsText" dxfId="317" priority="318" operator="containsText" text="%">
      <formula>NOT(ISERROR(SEARCH("%",G33)))</formula>
    </cfRule>
  </conditionalFormatting>
  <conditionalFormatting sqref="G33">
    <cfRule type="containsText" dxfId="316" priority="317" operator="containsText" text="%">
      <formula>NOT(ISERROR(SEARCH("%",G33)))</formula>
    </cfRule>
  </conditionalFormatting>
  <conditionalFormatting sqref="G33">
    <cfRule type="containsText" dxfId="315" priority="316" operator="containsText" text="%">
      <formula>NOT(ISERROR(SEARCH("%",G33)))</formula>
    </cfRule>
  </conditionalFormatting>
  <conditionalFormatting sqref="G33">
    <cfRule type="containsText" dxfId="314" priority="315" operator="containsText" text="%">
      <formula>NOT(ISERROR(SEARCH("%",G33)))</formula>
    </cfRule>
  </conditionalFormatting>
  <conditionalFormatting sqref="G33">
    <cfRule type="containsText" dxfId="313" priority="314" operator="containsText" text="%">
      <formula>NOT(ISERROR(SEARCH("%",G33)))</formula>
    </cfRule>
  </conditionalFormatting>
  <conditionalFormatting sqref="G33">
    <cfRule type="containsText" dxfId="312" priority="313" operator="containsText" text="%">
      <formula>NOT(ISERROR(SEARCH("%",G33)))</formula>
    </cfRule>
  </conditionalFormatting>
  <conditionalFormatting sqref="G33">
    <cfRule type="containsText" dxfId="311" priority="312" operator="containsText" text="%">
      <formula>NOT(ISERROR(SEARCH("%",G33)))</formula>
    </cfRule>
  </conditionalFormatting>
  <conditionalFormatting sqref="G33">
    <cfRule type="containsText" dxfId="310" priority="311" operator="containsText" text="%">
      <formula>NOT(ISERROR(SEARCH("%",G33)))</formula>
    </cfRule>
  </conditionalFormatting>
  <conditionalFormatting sqref="G33">
    <cfRule type="containsText" dxfId="309" priority="310" operator="containsText" text="%">
      <formula>NOT(ISERROR(SEARCH("%",G33)))</formula>
    </cfRule>
  </conditionalFormatting>
  <conditionalFormatting sqref="G33">
    <cfRule type="containsText" dxfId="308" priority="309" operator="containsText" text="%">
      <formula>NOT(ISERROR(SEARCH("%",G33)))</formula>
    </cfRule>
  </conditionalFormatting>
  <conditionalFormatting sqref="G33">
    <cfRule type="containsText" dxfId="307" priority="308" operator="containsText" text="%">
      <formula>NOT(ISERROR(SEARCH("%",G33)))</formula>
    </cfRule>
  </conditionalFormatting>
  <conditionalFormatting sqref="G33">
    <cfRule type="containsText" dxfId="306" priority="307" operator="containsText" text="%">
      <formula>NOT(ISERROR(SEARCH("%",G33)))</formula>
    </cfRule>
  </conditionalFormatting>
  <conditionalFormatting sqref="G33">
    <cfRule type="containsText" dxfId="305" priority="306" operator="containsText" text="%">
      <formula>NOT(ISERROR(SEARCH("%",G33)))</formula>
    </cfRule>
  </conditionalFormatting>
  <conditionalFormatting sqref="G33">
    <cfRule type="containsText" dxfId="304" priority="305" operator="containsText" text="%">
      <formula>NOT(ISERROR(SEARCH("%",G33)))</formula>
    </cfRule>
  </conditionalFormatting>
  <conditionalFormatting sqref="G33">
    <cfRule type="containsText" dxfId="303" priority="304" operator="containsText" text="%">
      <formula>NOT(ISERROR(SEARCH("%",G33)))</formula>
    </cfRule>
  </conditionalFormatting>
  <conditionalFormatting sqref="G33">
    <cfRule type="containsText" dxfId="302" priority="303" operator="containsText" text="%">
      <formula>NOT(ISERROR(SEARCH("%",G33)))</formula>
    </cfRule>
  </conditionalFormatting>
  <conditionalFormatting sqref="G33">
    <cfRule type="containsText" dxfId="301" priority="302" operator="containsText" text="%">
      <formula>NOT(ISERROR(SEARCH("%",G33)))</formula>
    </cfRule>
  </conditionalFormatting>
  <conditionalFormatting sqref="G33">
    <cfRule type="containsText" dxfId="300" priority="301" operator="containsText" text="%">
      <formula>NOT(ISERROR(SEARCH("%",G33)))</formula>
    </cfRule>
  </conditionalFormatting>
  <conditionalFormatting sqref="G33">
    <cfRule type="containsText" dxfId="299" priority="300" operator="containsText" text="%">
      <formula>NOT(ISERROR(SEARCH("%",G33)))</formula>
    </cfRule>
  </conditionalFormatting>
  <conditionalFormatting sqref="G33">
    <cfRule type="containsText" dxfId="298" priority="299" operator="containsText" text="%">
      <formula>NOT(ISERROR(SEARCH("%",G33)))</formula>
    </cfRule>
  </conditionalFormatting>
  <conditionalFormatting sqref="G33">
    <cfRule type="containsText" dxfId="297" priority="298" operator="containsText" text="%">
      <formula>NOT(ISERROR(SEARCH("%",G33)))</formula>
    </cfRule>
  </conditionalFormatting>
  <conditionalFormatting sqref="G33">
    <cfRule type="containsText" dxfId="296" priority="297" operator="containsText" text="%">
      <formula>NOT(ISERROR(SEARCH("%",G33)))</formula>
    </cfRule>
  </conditionalFormatting>
  <conditionalFormatting sqref="G33">
    <cfRule type="containsText" dxfId="295" priority="296" operator="containsText" text="%">
      <formula>NOT(ISERROR(SEARCH("%",G33)))</formula>
    </cfRule>
  </conditionalFormatting>
  <conditionalFormatting sqref="G33">
    <cfRule type="containsText" dxfId="294" priority="295" operator="containsText" text="%">
      <formula>NOT(ISERROR(SEARCH("%",G33)))</formula>
    </cfRule>
  </conditionalFormatting>
  <conditionalFormatting sqref="G33">
    <cfRule type="containsText" dxfId="293" priority="294" operator="containsText" text="%">
      <formula>NOT(ISERROR(SEARCH("%",G33)))</formula>
    </cfRule>
  </conditionalFormatting>
  <conditionalFormatting sqref="G33">
    <cfRule type="containsText" dxfId="292" priority="293" operator="containsText" text="%">
      <formula>NOT(ISERROR(SEARCH("%",G33)))</formula>
    </cfRule>
  </conditionalFormatting>
  <conditionalFormatting sqref="G33">
    <cfRule type="containsText" dxfId="291" priority="292" operator="containsText" text="%">
      <formula>NOT(ISERROR(SEARCH("%",G33)))</formula>
    </cfRule>
  </conditionalFormatting>
  <conditionalFormatting sqref="G33">
    <cfRule type="containsText" dxfId="290" priority="291" operator="containsText" text="%">
      <formula>NOT(ISERROR(SEARCH("%",G33)))</formula>
    </cfRule>
  </conditionalFormatting>
  <conditionalFormatting sqref="G33">
    <cfRule type="containsText" dxfId="289" priority="290" operator="containsText" text="%">
      <formula>NOT(ISERROR(SEARCH("%",G33)))</formula>
    </cfRule>
  </conditionalFormatting>
  <conditionalFormatting sqref="G33">
    <cfRule type="containsText" dxfId="288" priority="176" operator="containsText" text="%">
      <formula>NOT(ISERROR(SEARCH("%",G33)))</formula>
    </cfRule>
  </conditionalFormatting>
  <conditionalFormatting sqref="G33">
    <cfRule type="containsText" dxfId="287" priority="171" operator="containsText" text="%">
      <formula>NOT(ISERROR(SEARCH("%",G33)))</formula>
    </cfRule>
  </conditionalFormatting>
  <conditionalFormatting sqref="G33">
    <cfRule type="containsText" dxfId="286" priority="170" operator="containsText" text="%">
      <formula>NOT(ISERROR(SEARCH("%",G33)))</formula>
    </cfRule>
  </conditionalFormatting>
  <conditionalFormatting sqref="G33">
    <cfRule type="containsText" dxfId="285" priority="157" operator="containsText" text="%">
      <formula>NOT(ISERROR(SEARCH("%",G33)))</formula>
    </cfRule>
  </conditionalFormatting>
  <conditionalFormatting sqref="G33">
    <cfRule type="containsText" dxfId="284" priority="153" operator="containsText" text="%">
      <formula>NOT(ISERROR(SEARCH("%",G33)))</formula>
    </cfRule>
  </conditionalFormatting>
  <conditionalFormatting sqref="G33">
    <cfRule type="containsText" dxfId="283" priority="152" operator="containsText" text="%">
      <formula>NOT(ISERROR(SEARCH("%",G33)))</formula>
    </cfRule>
  </conditionalFormatting>
  <conditionalFormatting sqref="G33">
    <cfRule type="containsText" dxfId="282" priority="151" operator="containsText" text="%">
      <formula>NOT(ISERROR(SEARCH("%",G33)))</formula>
    </cfRule>
  </conditionalFormatting>
  <conditionalFormatting sqref="G33">
    <cfRule type="containsText" dxfId="281" priority="168" operator="containsText" text="%">
      <formula>NOT(ISERROR(SEARCH("%",G33)))</formula>
    </cfRule>
  </conditionalFormatting>
  <conditionalFormatting sqref="G33">
    <cfRule type="containsText" dxfId="280" priority="289" operator="containsText" text="%">
      <formula>NOT(ISERROR(SEARCH("%",G33)))</formula>
    </cfRule>
  </conditionalFormatting>
  <conditionalFormatting sqref="G33">
    <cfRule type="containsText" dxfId="279" priority="288" operator="containsText" text="%">
      <formula>NOT(ISERROR(SEARCH("%",G33)))</formula>
    </cfRule>
  </conditionalFormatting>
  <conditionalFormatting sqref="G33">
    <cfRule type="containsText" dxfId="278" priority="287" operator="containsText" text="%">
      <formula>NOT(ISERROR(SEARCH("%",G33)))</formula>
    </cfRule>
  </conditionalFormatting>
  <conditionalFormatting sqref="G33">
    <cfRule type="containsText" dxfId="277" priority="286" operator="containsText" text="%">
      <formula>NOT(ISERROR(SEARCH("%",G33)))</formula>
    </cfRule>
  </conditionalFormatting>
  <conditionalFormatting sqref="G33">
    <cfRule type="containsText" dxfId="276" priority="285" operator="containsText" text="%">
      <formula>NOT(ISERROR(SEARCH("%",G33)))</formula>
    </cfRule>
  </conditionalFormatting>
  <conditionalFormatting sqref="G33">
    <cfRule type="containsText" dxfId="275" priority="284" operator="containsText" text="%">
      <formula>NOT(ISERROR(SEARCH("%",G33)))</formula>
    </cfRule>
  </conditionalFormatting>
  <conditionalFormatting sqref="G33">
    <cfRule type="containsText" dxfId="274" priority="283" operator="containsText" text="%">
      <formula>NOT(ISERROR(SEARCH("%",G33)))</formula>
    </cfRule>
  </conditionalFormatting>
  <conditionalFormatting sqref="G33">
    <cfRule type="containsText" dxfId="273" priority="282" operator="containsText" text="%">
      <formula>NOT(ISERROR(SEARCH("%",G33)))</formula>
    </cfRule>
  </conditionalFormatting>
  <conditionalFormatting sqref="G33">
    <cfRule type="containsText" dxfId="272" priority="281" operator="containsText" text="%">
      <formula>NOT(ISERROR(SEARCH("%",G33)))</formula>
    </cfRule>
  </conditionalFormatting>
  <conditionalFormatting sqref="G33">
    <cfRule type="containsText" dxfId="271" priority="280" operator="containsText" text="%">
      <formula>NOT(ISERROR(SEARCH("%",G33)))</formula>
    </cfRule>
  </conditionalFormatting>
  <conditionalFormatting sqref="G33">
    <cfRule type="containsText" dxfId="270" priority="279" operator="containsText" text="%">
      <formula>NOT(ISERROR(SEARCH("%",G33)))</formula>
    </cfRule>
  </conditionalFormatting>
  <conditionalFormatting sqref="G33">
    <cfRule type="containsText" dxfId="269" priority="278" operator="containsText" text="%">
      <formula>NOT(ISERROR(SEARCH("%",G33)))</formula>
    </cfRule>
  </conditionalFormatting>
  <conditionalFormatting sqref="G33">
    <cfRule type="containsText" dxfId="268" priority="277" operator="containsText" text="%">
      <formula>NOT(ISERROR(SEARCH("%",G33)))</formula>
    </cfRule>
  </conditionalFormatting>
  <conditionalFormatting sqref="G33">
    <cfRule type="containsText" dxfId="267" priority="276" operator="containsText" text="%">
      <formula>NOT(ISERROR(SEARCH("%",G33)))</formula>
    </cfRule>
  </conditionalFormatting>
  <conditionalFormatting sqref="G33">
    <cfRule type="containsText" dxfId="266" priority="275" operator="containsText" text="%">
      <formula>NOT(ISERROR(SEARCH("%",G33)))</formula>
    </cfRule>
  </conditionalFormatting>
  <conditionalFormatting sqref="G33">
    <cfRule type="containsText" dxfId="265" priority="274" operator="containsText" text="%">
      <formula>NOT(ISERROR(SEARCH("%",G33)))</formula>
    </cfRule>
  </conditionalFormatting>
  <conditionalFormatting sqref="G33">
    <cfRule type="containsText" dxfId="264" priority="273" operator="containsText" text="%">
      <formula>NOT(ISERROR(SEARCH("%",G33)))</formula>
    </cfRule>
  </conditionalFormatting>
  <conditionalFormatting sqref="G33">
    <cfRule type="containsText" dxfId="263" priority="272" operator="containsText" text="%">
      <formula>NOT(ISERROR(SEARCH("%",G33)))</formula>
    </cfRule>
  </conditionalFormatting>
  <conditionalFormatting sqref="G33">
    <cfRule type="containsText" dxfId="262" priority="271" operator="containsText" text="%">
      <formula>NOT(ISERROR(SEARCH("%",G33)))</formula>
    </cfRule>
  </conditionalFormatting>
  <conditionalFormatting sqref="G33">
    <cfRule type="containsText" dxfId="261" priority="270" operator="containsText" text="%">
      <formula>NOT(ISERROR(SEARCH("%",G33)))</formula>
    </cfRule>
  </conditionalFormatting>
  <conditionalFormatting sqref="G33">
    <cfRule type="containsText" dxfId="260" priority="269" operator="containsText" text="%">
      <formula>NOT(ISERROR(SEARCH("%",G33)))</formula>
    </cfRule>
  </conditionalFormatting>
  <conditionalFormatting sqref="G33">
    <cfRule type="containsText" dxfId="259" priority="268" operator="containsText" text="%">
      <formula>NOT(ISERROR(SEARCH("%",G33)))</formula>
    </cfRule>
  </conditionalFormatting>
  <conditionalFormatting sqref="G33">
    <cfRule type="containsText" dxfId="258" priority="267" operator="containsText" text="%">
      <formula>NOT(ISERROR(SEARCH("%",G33)))</formula>
    </cfRule>
  </conditionalFormatting>
  <conditionalFormatting sqref="G33">
    <cfRule type="containsText" dxfId="257" priority="266" operator="containsText" text="%">
      <formula>NOT(ISERROR(SEARCH("%",G33)))</formula>
    </cfRule>
  </conditionalFormatting>
  <conditionalFormatting sqref="G33">
    <cfRule type="containsText" dxfId="256" priority="265" operator="containsText" text="%">
      <formula>NOT(ISERROR(SEARCH("%",G33)))</formula>
    </cfRule>
  </conditionalFormatting>
  <conditionalFormatting sqref="G33">
    <cfRule type="containsText" dxfId="255" priority="264" operator="containsText" text="%">
      <formula>NOT(ISERROR(SEARCH("%",G33)))</formula>
    </cfRule>
  </conditionalFormatting>
  <conditionalFormatting sqref="G33">
    <cfRule type="containsText" dxfId="254" priority="263" operator="containsText" text="%">
      <formula>NOT(ISERROR(SEARCH("%",G33)))</formula>
    </cfRule>
  </conditionalFormatting>
  <conditionalFormatting sqref="G33">
    <cfRule type="containsText" dxfId="253" priority="262" operator="containsText" text="%">
      <formula>NOT(ISERROR(SEARCH("%",G33)))</formula>
    </cfRule>
  </conditionalFormatting>
  <conditionalFormatting sqref="G33">
    <cfRule type="containsText" dxfId="252" priority="261" operator="containsText" text="%">
      <formula>NOT(ISERROR(SEARCH("%",G33)))</formula>
    </cfRule>
  </conditionalFormatting>
  <conditionalFormatting sqref="G33">
    <cfRule type="containsText" dxfId="251" priority="260" operator="containsText" text="%">
      <formula>NOT(ISERROR(SEARCH("%",G33)))</formula>
    </cfRule>
  </conditionalFormatting>
  <conditionalFormatting sqref="G33">
    <cfRule type="containsText" dxfId="250" priority="259" operator="containsText" text="%">
      <formula>NOT(ISERROR(SEARCH("%",G33)))</formula>
    </cfRule>
  </conditionalFormatting>
  <conditionalFormatting sqref="G33">
    <cfRule type="containsText" dxfId="249" priority="258" operator="containsText" text="%">
      <formula>NOT(ISERROR(SEARCH("%",G33)))</formula>
    </cfRule>
  </conditionalFormatting>
  <conditionalFormatting sqref="G33">
    <cfRule type="containsText" dxfId="248" priority="257" operator="containsText" text="%">
      <formula>NOT(ISERROR(SEARCH("%",G33)))</formula>
    </cfRule>
  </conditionalFormatting>
  <conditionalFormatting sqref="G33">
    <cfRule type="containsText" dxfId="247" priority="256" operator="containsText" text="%">
      <formula>NOT(ISERROR(SEARCH("%",G33)))</formula>
    </cfRule>
  </conditionalFormatting>
  <conditionalFormatting sqref="G33">
    <cfRule type="containsText" dxfId="246" priority="255" operator="containsText" text="%">
      <formula>NOT(ISERROR(SEARCH("%",G33)))</formula>
    </cfRule>
  </conditionalFormatting>
  <conditionalFormatting sqref="G33">
    <cfRule type="containsText" dxfId="245" priority="254" operator="containsText" text="%">
      <formula>NOT(ISERROR(SEARCH("%",G33)))</formula>
    </cfRule>
  </conditionalFormatting>
  <conditionalFormatting sqref="G33">
    <cfRule type="containsText" dxfId="244" priority="253" operator="containsText" text="%">
      <formula>NOT(ISERROR(SEARCH("%",G33)))</formula>
    </cfRule>
  </conditionalFormatting>
  <conditionalFormatting sqref="G33">
    <cfRule type="containsText" dxfId="243" priority="252" operator="containsText" text="%">
      <formula>NOT(ISERROR(SEARCH("%",G33)))</formula>
    </cfRule>
  </conditionalFormatting>
  <conditionalFormatting sqref="G33">
    <cfRule type="containsText" dxfId="242" priority="251" operator="containsText" text="%">
      <formula>NOT(ISERROR(SEARCH("%",G33)))</formula>
    </cfRule>
  </conditionalFormatting>
  <conditionalFormatting sqref="G33">
    <cfRule type="containsText" dxfId="241" priority="250" operator="containsText" text="%">
      <formula>NOT(ISERROR(SEARCH("%",G33)))</formula>
    </cfRule>
  </conditionalFormatting>
  <conditionalFormatting sqref="G33">
    <cfRule type="containsText" dxfId="240" priority="249" operator="containsText" text="%">
      <formula>NOT(ISERROR(SEARCH("%",G33)))</formula>
    </cfRule>
  </conditionalFormatting>
  <conditionalFormatting sqref="G33">
    <cfRule type="containsText" dxfId="239" priority="248" operator="containsText" text="%">
      <formula>NOT(ISERROR(SEARCH("%",G33)))</formula>
    </cfRule>
  </conditionalFormatting>
  <conditionalFormatting sqref="G33">
    <cfRule type="containsText" dxfId="238" priority="247" operator="containsText" text="%">
      <formula>NOT(ISERROR(SEARCH("%",G33)))</formula>
    </cfRule>
  </conditionalFormatting>
  <conditionalFormatting sqref="G33">
    <cfRule type="containsText" dxfId="237" priority="246" operator="containsText" text="%">
      <formula>NOT(ISERROR(SEARCH("%",G33)))</formula>
    </cfRule>
  </conditionalFormatting>
  <conditionalFormatting sqref="G33">
    <cfRule type="containsText" dxfId="236" priority="245" operator="containsText" text="%">
      <formula>NOT(ISERROR(SEARCH("%",G33)))</formula>
    </cfRule>
  </conditionalFormatting>
  <conditionalFormatting sqref="G33">
    <cfRule type="containsText" dxfId="235" priority="244" operator="containsText" text="%">
      <formula>NOT(ISERROR(SEARCH("%",G33)))</formula>
    </cfRule>
  </conditionalFormatting>
  <conditionalFormatting sqref="G33">
    <cfRule type="containsText" dxfId="234" priority="243" operator="containsText" text="%">
      <formula>NOT(ISERROR(SEARCH("%",G33)))</formula>
    </cfRule>
  </conditionalFormatting>
  <conditionalFormatting sqref="G33">
    <cfRule type="containsText" dxfId="233" priority="242" operator="containsText" text="%">
      <formula>NOT(ISERROR(SEARCH("%",G33)))</formula>
    </cfRule>
  </conditionalFormatting>
  <conditionalFormatting sqref="G33">
    <cfRule type="containsText" dxfId="232" priority="181" operator="containsText" text="%">
      <formula>NOT(ISERROR(SEARCH("%",G33)))</formula>
    </cfRule>
  </conditionalFormatting>
  <conditionalFormatting sqref="G33">
    <cfRule type="containsText" dxfId="231" priority="180" operator="containsText" text="%">
      <formula>NOT(ISERROR(SEARCH("%",G33)))</formula>
    </cfRule>
  </conditionalFormatting>
  <conditionalFormatting sqref="G33">
    <cfRule type="containsText" dxfId="230" priority="179" operator="containsText" text="%">
      <formula>NOT(ISERROR(SEARCH("%",G33)))</formula>
    </cfRule>
  </conditionalFormatting>
  <conditionalFormatting sqref="G33">
    <cfRule type="containsText" dxfId="229" priority="178" operator="containsText" text="%">
      <formula>NOT(ISERROR(SEARCH("%",G33)))</formula>
    </cfRule>
  </conditionalFormatting>
  <conditionalFormatting sqref="G33">
    <cfRule type="containsText" dxfId="228" priority="177" operator="containsText" text="%">
      <formula>NOT(ISERROR(SEARCH("%",G33)))</formula>
    </cfRule>
  </conditionalFormatting>
  <conditionalFormatting sqref="G33">
    <cfRule type="containsText" dxfId="227" priority="174" operator="containsText" text="%">
      <formula>NOT(ISERROR(SEARCH("%",G33)))</formula>
    </cfRule>
  </conditionalFormatting>
  <conditionalFormatting sqref="G33">
    <cfRule type="containsText" dxfId="226" priority="173" operator="containsText" text="%">
      <formula>NOT(ISERROR(SEARCH("%",G33)))</formula>
    </cfRule>
  </conditionalFormatting>
  <conditionalFormatting sqref="G33">
    <cfRule type="containsText" dxfId="225" priority="169" operator="containsText" text="%">
      <formula>NOT(ISERROR(SEARCH("%",G33)))</formula>
    </cfRule>
  </conditionalFormatting>
  <conditionalFormatting sqref="G33">
    <cfRule type="containsText" dxfId="224" priority="166" operator="containsText" text="%">
      <formula>NOT(ISERROR(SEARCH("%",G33)))</formula>
    </cfRule>
  </conditionalFormatting>
  <conditionalFormatting sqref="G33">
    <cfRule type="containsText" dxfId="223" priority="165" operator="containsText" text="%">
      <formula>NOT(ISERROR(SEARCH("%",G33)))</formula>
    </cfRule>
  </conditionalFormatting>
  <conditionalFormatting sqref="G33">
    <cfRule type="containsText" dxfId="222" priority="164" operator="containsText" text="%">
      <formula>NOT(ISERROR(SEARCH("%",G33)))</formula>
    </cfRule>
  </conditionalFormatting>
  <conditionalFormatting sqref="G33">
    <cfRule type="containsText" dxfId="221" priority="163" operator="containsText" text="%">
      <formula>NOT(ISERROR(SEARCH("%",G33)))</formula>
    </cfRule>
  </conditionalFormatting>
  <conditionalFormatting sqref="G33">
    <cfRule type="containsText" dxfId="220" priority="162" operator="containsText" text="%">
      <formula>NOT(ISERROR(SEARCH("%",G33)))</formula>
    </cfRule>
  </conditionalFormatting>
  <conditionalFormatting sqref="G33">
    <cfRule type="containsText" dxfId="219" priority="161" operator="containsText" text="%">
      <formula>NOT(ISERROR(SEARCH("%",G33)))</formula>
    </cfRule>
  </conditionalFormatting>
  <conditionalFormatting sqref="G33">
    <cfRule type="containsText" dxfId="218" priority="159" operator="containsText" text="%">
      <formula>NOT(ISERROR(SEARCH("%",G33)))</formula>
    </cfRule>
  </conditionalFormatting>
  <conditionalFormatting sqref="G33">
    <cfRule type="containsText" dxfId="217" priority="158" operator="containsText" text="%">
      <formula>NOT(ISERROR(SEARCH("%",G33)))</formula>
    </cfRule>
  </conditionalFormatting>
  <conditionalFormatting sqref="G33">
    <cfRule type="containsText" dxfId="216" priority="156" operator="containsText" text="%">
      <formula>NOT(ISERROR(SEARCH("%",G33)))</formula>
    </cfRule>
  </conditionalFormatting>
  <conditionalFormatting sqref="G33">
    <cfRule type="containsText" dxfId="215" priority="155" operator="containsText" text="%">
      <formula>NOT(ISERROR(SEARCH("%",G33)))</formula>
    </cfRule>
  </conditionalFormatting>
  <conditionalFormatting sqref="G33">
    <cfRule type="containsText" dxfId="214" priority="154" operator="containsText" text="%">
      <formula>NOT(ISERROR(SEARCH("%",G33)))</formula>
    </cfRule>
  </conditionalFormatting>
  <conditionalFormatting sqref="G33">
    <cfRule type="containsText" dxfId="213" priority="150" operator="containsText" text="%">
      <formula>NOT(ISERROR(SEARCH("%",G33)))</formula>
    </cfRule>
  </conditionalFormatting>
  <conditionalFormatting sqref="G33">
    <cfRule type="containsText" dxfId="212" priority="241" operator="containsText" text="%">
      <formula>NOT(ISERROR(SEARCH("%",G33)))</formula>
    </cfRule>
  </conditionalFormatting>
  <conditionalFormatting sqref="G33">
    <cfRule type="containsText" dxfId="211" priority="240" operator="containsText" text="%">
      <formula>NOT(ISERROR(SEARCH("%",G33)))</formula>
    </cfRule>
  </conditionalFormatting>
  <conditionalFormatting sqref="G33">
    <cfRule type="containsText" dxfId="210" priority="239" operator="containsText" text="%">
      <formula>NOT(ISERROR(SEARCH("%",G33)))</formula>
    </cfRule>
  </conditionalFormatting>
  <conditionalFormatting sqref="G33">
    <cfRule type="containsText" dxfId="209" priority="238" operator="containsText" text="%">
      <formula>NOT(ISERROR(SEARCH("%",G33)))</formula>
    </cfRule>
  </conditionalFormatting>
  <conditionalFormatting sqref="G33">
    <cfRule type="containsText" dxfId="208" priority="237" operator="containsText" text="%">
      <formula>NOT(ISERROR(SEARCH("%",G33)))</formula>
    </cfRule>
  </conditionalFormatting>
  <conditionalFormatting sqref="G33">
    <cfRule type="containsText" dxfId="207" priority="236" operator="containsText" text="%">
      <formula>NOT(ISERROR(SEARCH("%",G33)))</formula>
    </cfRule>
  </conditionalFormatting>
  <conditionalFormatting sqref="G33">
    <cfRule type="containsText" dxfId="206" priority="235" operator="containsText" text="%">
      <formula>NOT(ISERROR(SEARCH("%",G33)))</formula>
    </cfRule>
  </conditionalFormatting>
  <conditionalFormatting sqref="G33">
    <cfRule type="containsText" dxfId="205" priority="234" operator="containsText" text="%">
      <formula>NOT(ISERROR(SEARCH("%",G33)))</formula>
    </cfRule>
  </conditionalFormatting>
  <conditionalFormatting sqref="G33">
    <cfRule type="containsText" dxfId="204" priority="233" operator="containsText" text="%">
      <formula>NOT(ISERROR(SEARCH("%",G33)))</formula>
    </cfRule>
  </conditionalFormatting>
  <conditionalFormatting sqref="G33">
    <cfRule type="containsText" dxfId="203" priority="232" operator="containsText" text="%">
      <formula>NOT(ISERROR(SEARCH("%",G33)))</formula>
    </cfRule>
  </conditionalFormatting>
  <conditionalFormatting sqref="G33">
    <cfRule type="containsText" dxfId="202" priority="231" operator="containsText" text="%">
      <formula>NOT(ISERROR(SEARCH("%",G33)))</formula>
    </cfRule>
  </conditionalFormatting>
  <conditionalFormatting sqref="G33">
    <cfRule type="containsText" dxfId="201" priority="230" operator="containsText" text="%">
      <formula>NOT(ISERROR(SEARCH("%",G33)))</formula>
    </cfRule>
  </conditionalFormatting>
  <conditionalFormatting sqref="G33">
    <cfRule type="containsText" dxfId="200" priority="229" operator="containsText" text="%">
      <formula>NOT(ISERROR(SEARCH("%",G33)))</formula>
    </cfRule>
  </conditionalFormatting>
  <conditionalFormatting sqref="G33">
    <cfRule type="containsText" dxfId="199" priority="228" operator="containsText" text="%">
      <formula>NOT(ISERROR(SEARCH("%",G33)))</formula>
    </cfRule>
  </conditionalFormatting>
  <conditionalFormatting sqref="G33">
    <cfRule type="containsText" dxfId="198" priority="227" operator="containsText" text="%">
      <formula>NOT(ISERROR(SEARCH("%",G33)))</formula>
    </cfRule>
  </conditionalFormatting>
  <conditionalFormatting sqref="G33">
    <cfRule type="containsText" dxfId="197" priority="226" operator="containsText" text="%">
      <formula>NOT(ISERROR(SEARCH("%",G33)))</formula>
    </cfRule>
  </conditionalFormatting>
  <conditionalFormatting sqref="G33">
    <cfRule type="containsText" dxfId="196" priority="225" operator="containsText" text="%">
      <formula>NOT(ISERROR(SEARCH("%",G33)))</formula>
    </cfRule>
  </conditionalFormatting>
  <conditionalFormatting sqref="G33">
    <cfRule type="containsText" dxfId="195" priority="224" operator="containsText" text="%">
      <formula>NOT(ISERROR(SEARCH("%",G33)))</formula>
    </cfRule>
  </conditionalFormatting>
  <conditionalFormatting sqref="G33">
    <cfRule type="containsText" dxfId="194" priority="223" operator="containsText" text="%">
      <formula>NOT(ISERROR(SEARCH("%",G33)))</formula>
    </cfRule>
  </conditionalFormatting>
  <conditionalFormatting sqref="G33">
    <cfRule type="containsText" dxfId="193" priority="222" operator="containsText" text="%">
      <formula>NOT(ISERROR(SEARCH("%",G33)))</formula>
    </cfRule>
  </conditionalFormatting>
  <conditionalFormatting sqref="G33">
    <cfRule type="containsText" dxfId="192" priority="221" operator="containsText" text="%">
      <formula>NOT(ISERROR(SEARCH("%",G33)))</formula>
    </cfRule>
  </conditionalFormatting>
  <conditionalFormatting sqref="G33">
    <cfRule type="containsText" dxfId="191" priority="220" operator="containsText" text="%">
      <formula>NOT(ISERROR(SEARCH("%",G33)))</formula>
    </cfRule>
  </conditionalFormatting>
  <conditionalFormatting sqref="G33">
    <cfRule type="containsText" dxfId="190" priority="219" operator="containsText" text="%">
      <formula>NOT(ISERROR(SEARCH("%",G33)))</formula>
    </cfRule>
  </conditionalFormatting>
  <conditionalFormatting sqref="G33">
    <cfRule type="containsText" dxfId="189" priority="218" operator="containsText" text="%">
      <formula>NOT(ISERROR(SEARCH("%",G33)))</formula>
    </cfRule>
  </conditionalFormatting>
  <conditionalFormatting sqref="G33">
    <cfRule type="containsText" dxfId="188" priority="217" operator="containsText" text="%">
      <formula>NOT(ISERROR(SEARCH("%",G33)))</formula>
    </cfRule>
  </conditionalFormatting>
  <conditionalFormatting sqref="G33">
    <cfRule type="containsText" dxfId="187" priority="216" operator="containsText" text="%">
      <formula>NOT(ISERROR(SEARCH("%",G33)))</formula>
    </cfRule>
  </conditionalFormatting>
  <conditionalFormatting sqref="G33">
    <cfRule type="containsText" dxfId="186" priority="215" operator="containsText" text="%">
      <formula>NOT(ISERROR(SEARCH("%",G33)))</formula>
    </cfRule>
  </conditionalFormatting>
  <conditionalFormatting sqref="G33">
    <cfRule type="containsText" dxfId="185" priority="214" operator="containsText" text="%">
      <formula>NOT(ISERROR(SEARCH("%",G33)))</formula>
    </cfRule>
  </conditionalFormatting>
  <conditionalFormatting sqref="G33">
    <cfRule type="containsText" dxfId="184" priority="213" operator="containsText" text="%">
      <formula>NOT(ISERROR(SEARCH("%",G33)))</formula>
    </cfRule>
  </conditionalFormatting>
  <conditionalFormatting sqref="G33">
    <cfRule type="containsText" dxfId="183" priority="212" operator="containsText" text="%">
      <formula>NOT(ISERROR(SEARCH("%",G33)))</formula>
    </cfRule>
  </conditionalFormatting>
  <conditionalFormatting sqref="G33">
    <cfRule type="containsText" dxfId="182" priority="211" operator="containsText" text="%">
      <formula>NOT(ISERROR(SEARCH("%",G33)))</formula>
    </cfRule>
  </conditionalFormatting>
  <conditionalFormatting sqref="G33">
    <cfRule type="containsText" dxfId="181" priority="210" operator="containsText" text="%">
      <formula>NOT(ISERROR(SEARCH("%",G33)))</formula>
    </cfRule>
  </conditionalFormatting>
  <conditionalFormatting sqref="G33">
    <cfRule type="containsText" dxfId="180" priority="209" operator="containsText" text="%">
      <formula>NOT(ISERROR(SEARCH("%",G33)))</formula>
    </cfRule>
  </conditionalFormatting>
  <conditionalFormatting sqref="G33">
    <cfRule type="containsText" dxfId="179" priority="208" operator="containsText" text="%">
      <formula>NOT(ISERROR(SEARCH("%",G33)))</formula>
    </cfRule>
  </conditionalFormatting>
  <conditionalFormatting sqref="G33">
    <cfRule type="containsText" dxfId="178" priority="207" operator="containsText" text="%">
      <formula>NOT(ISERROR(SEARCH("%",G33)))</formula>
    </cfRule>
  </conditionalFormatting>
  <conditionalFormatting sqref="G33">
    <cfRule type="containsText" dxfId="177" priority="206" operator="containsText" text="%">
      <formula>NOT(ISERROR(SEARCH("%",G33)))</formula>
    </cfRule>
  </conditionalFormatting>
  <conditionalFormatting sqref="G33">
    <cfRule type="containsText" dxfId="176" priority="205" operator="containsText" text="%">
      <formula>NOT(ISERROR(SEARCH("%",G33)))</formula>
    </cfRule>
  </conditionalFormatting>
  <conditionalFormatting sqref="G33">
    <cfRule type="containsText" dxfId="175" priority="204" operator="containsText" text="%">
      <formula>NOT(ISERROR(SEARCH("%",G33)))</formula>
    </cfRule>
  </conditionalFormatting>
  <conditionalFormatting sqref="G33">
    <cfRule type="containsText" dxfId="174" priority="203" operator="containsText" text="%">
      <formula>NOT(ISERROR(SEARCH("%",G33)))</formula>
    </cfRule>
  </conditionalFormatting>
  <conditionalFormatting sqref="G33">
    <cfRule type="containsText" dxfId="173" priority="202" operator="containsText" text="%">
      <formula>NOT(ISERROR(SEARCH("%",G33)))</formula>
    </cfRule>
  </conditionalFormatting>
  <conditionalFormatting sqref="G33">
    <cfRule type="containsText" dxfId="172" priority="201" operator="containsText" text="%">
      <formula>NOT(ISERROR(SEARCH("%",G33)))</formula>
    </cfRule>
  </conditionalFormatting>
  <conditionalFormatting sqref="G33">
    <cfRule type="containsText" dxfId="171" priority="200" operator="containsText" text="%">
      <formula>NOT(ISERROR(SEARCH("%",G33)))</formula>
    </cfRule>
  </conditionalFormatting>
  <conditionalFormatting sqref="G33">
    <cfRule type="containsText" dxfId="170" priority="199" operator="containsText" text="%">
      <formula>NOT(ISERROR(SEARCH("%",G33)))</formula>
    </cfRule>
  </conditionalFormatting>
  <conditionalFormatting sqref="G33">
    <cfRule type="containsText" dxfId="169" priority="198" operator="containsText" text="%">
      <formula>NOT(ISERROR(SEARCH("%",G33)))</formula>
    </cfRule>
  </conditionalFormatting>
  <conditionalFormatting sqref="G33">
    <cfRule type="containsText" dxfId="168" priority="197" operator="containsText" text="%">
      <formula>NOT(ISERROR(SEARCH("%",G33)))</formula>
    </cfRule>
  </conditionalFormatting>
  <conditionalFormatting sqref="G33">
    <cfRule type="containsText" dxfId="167" priority="196" operator="containsText" text="%">
      <formula>NOT(ISERROR(SEARCH("%",G33)))</formula>
    </cfRule>
  </conditionalFormatting>
  <conditionalFormatting sqref="G33">
    <cfRule type="containsText" dxfId="166" priority="195" operator="containsText" text="%">
      <formula>NOT(ISERROR(SEARCH("%",G33)))</formula>
    </cfRule>
  </conditionalFormatting>
  <conditionalFormatting sqref="G33">
    <cfRule type="containsText" dxfId="165" priority="194" operator="containsText" text="%">
      <formula>NOT(ISERROR(SEARCH("%",G33)))</formula>
    </cfRule>
  </conditionalFormatting>
  <conditionalFormatting sqref="G33">
    <cfRule type="containsText" dxfId="164" priority="193" operator="containsText" text="%">
      <formula>NOT(ISERROR(SEARCH("%",G33)))</formula>
    </cfRule>
  </conditionalFormatting>
  <conditionalFormatting sqref="G33">
    <cfRule type="containsText" dxfId="163" priority="192" operator="containsText" text="%">
      <formula>NOT(ISERROR(SEARCH("%",G33)))</formula>
    </cfRule>
  </conditionalFormatting>
  <conditionalFormatting sqref="G33">
    <cfRule type="containsText" dxfId="162" priority="191" operator="containsText" text="%">
      <formula>NOT(ISERROR(SEARCH("%",G33)))</formula>
    </cfRule>
  </conditionalFormatting>
  <conditionalFormatting sqref="G33">
    <cfRule type="containsText" dxfId="161" priority="190" operator="containsText" text="%">
      <formula>NOT(ISERROR(SEARCH("%",G33)))</formula>
    </cfRule>
  </conditionalFormatting>
  <conditionalFormatting sqref="G33">
    <cfRule type="containsText" dxfId="160" priority="189" operator="containsText" text="%">
      <formula>NOT(ISERROR(SEARCH("%",G33)))</formula>
    </cfRule>
  </conditionalFormatting>
  <conditionalFormatting sqref="G33">
    <cfRule type="containsText" dxfId="159" priority="188" operator="containsText" text="%">
      <formula>NOT(ISERROR(SEARCH("%",G33)))</formula>
    </cfRule>
  </conditionalFormatting>
  <conditionalFormatting sqref="G33">
    <cfRule type="containsText" dxfId="158" priority="187" operator="containsText" text="%">
      <formula>NOT(ISERROR(SEARCH("%",G33)))</formula>
    </cfRule>
  </conditionalFormatting>
  <conditionalFormatting sqref="G33">
    <cfRule type="containsText" dxfId="157" priority="186" operator="containsText" text="%">
      <formula>NOT(ISERROR(SEARCH("%",G33)))</formula>
    </cfRule>
  </conditionalFormatting>
  <conditionalFormatting sqref="G33">
    <cfRule type="containsText" dxfId="156" priority="185" operator="containsText" text="%">
      <formula>NOT(ISERROR(SEARCH("%",G33)))</formula>
    </cfRule>
  </conditionalFormatting>
  <conditionalFormatting sqref="G33">
    <cfRule type="containsText" dxfId="155" priority="184" operator="containsText" text="%">
      <formula>NOT(ISERROR(SEARCH("%",G33)))</formula>
    </cfRule>
  </conditionalFormatting>
  <conditionalFormatting sqref="G33">
    <cfRule type="containsText" dxfId="154" priority="183" operator="containsText" text="%">
      <formula>NOT(ISERROR(SEARCH("%",G33)))</formula>
    </cfRule>
  </conditionalFormatting>
  <conditionalFormatting sqref="G33">
    <cfRule type="containsText" dxfId="153" priority="182" operator="containsText" text="%">
      <formula>NOT(ISERROR(SEARCH("%",G33)))</formula>
    </cfRule>
  </conditionalFormatting>
  <conditionalFormatting sqref="G33">
    <cfRule type="containsText" dxfId="152" priority="175" operator="containsText" text="%">
      <formula>NOT(ISERROR(SEARCH("%",G33)))</formula>
    </cfRule>
  </conditionalFormatting>
  <conditionalFormatting sqref="G33">
    <cfRule type="containsText" dxfId="151" priority="172" operator="containsText" text="%">
      <formula>NOT(ISERROR(SEARCH("%",G33)))</formula>
    </cfRule>
  </conditionalFormatting>
  <conditionalFormatting sqref="G33">
    <cfRule type="containsText" dxfId="150" priority="167" operator="containsText" text="%">
      <formula>NOT(ISERROR(SEARCH("%",G33)))</formula>
    </cfRule>
  </conditionalFormatting>
  <conditionalFormatting sqref="G33">
    <cfRule type="containsText" dxfId="149" priority="160" operator="containsText" text="%">
      <formula>NOT(ISERROR(SEARCH("%",G33)))</formula>
    </cfRule>
  </conditionalFormatting>
  <conditionalFormatting sqref="G33">
    <cfRule type="containsText" dxfId="148" priority="149" operator="containsText" text="%">
      <formula>NOT(ISERROR(SEARCH("%",G33)))</formula>
    </cfRule>
  </conditionalFormatting>
  <conditionalFormatting sqref="G33">
    <cfRule type="containsText" dxfId="147" priority="148" operator="containsText" text="%">
      <formula>NOT(ISERROR(SEARCH("%",G33)))</formula>
    </cfRule>
  </conditionalFormatting>
  <conditionalFormatting sqref="G33">
    <cfRule type="containsText" dxfId="146" priority="147" operator="containsText" text="%">
      <formula>NOT(ISERROR(SEARCH("%",G33)))</formula>
    </cfRule>
  </conditionalFormatting>
  <conditionalFormatting sqref="G33">
    <cfRule type="containsText" dxfId="145" priority="146" operator="containsText" text="%">
      <formula>NOT(ISERROR(SEARCH("%",G33)))</formula>
    </cfRule>
  </conditionalFormatting>
  <conditionalFormatting sqref="G33">
    <cfRule type="containsText" dxfId="144" priority="145" operator="containsText" text="%">
      <formula>NOT(ISERROR(SEARCH("%",G33)))</formula>
    </cfRule>
  </conditionalFormatting>
  <conditionalFormatting sqref="G33">
    <cfRule type="containsText" dxfId="143" priority="144" operator="containsText" text="%">
      <formula>NOT(ISERROR(SEARCH("%",G33)))</formula>
    </cfRule>
  </conditionalFormatting>
  <conditionalFormatting sqref="G33">
    <cfRule type="containsText" dxfId="142" priority="143" operator="containsText" text="%">
      <formula>NOT(ISERROR(SEARCH("%",G33)))</formula>
    </cfRule>
  </conditionalFormatting>
  <conditionalFormatting sqref="G33">
    <cfRule type="containsText" dxfId="141" priority="142" operator="containsText" text="%">
      <formula>NOT(ISERROR(SEARCH("%",G33)))</formula>
    </cfRule>
  </conditionalFormatting>
  <conditionalFormatting sqref="G33">
    <cfRule type="containsText" dxfId="140" priority="141" operator="containsText" text="%">
      <formula>NOT(ISERROR(SEARCH("%",G33)))</formula>
    </cfRule>
  </conditionalFormatting>
  <conditionalFormatting sqref="G33">
    <cfRule type="containsText" dxfId="139" priority="140" operator="containsText" text="%">
      <formula>NOT(ISERROR(SEARCH("%",G33)))</formula>
    </cfRule>
  </conditionalFormatting>
  <conditionalFormatting sqref="G33">
    <cfRule type="containsText" dxfId="138" priority="139" operator="containsText" text="%">
      <formula>NOT(ISERROR(SEARCH("%",G33)))</formula>
    </cfRule>
  </conditionalFormatting>
  <conditionalFormatting sqref="G33">
    <cfRule type="containsText" dxfId="137" priority="138" operator="containsText" text="%">
      <formula>NOT(ISERROR(SEARCH("%",G33)))</formula>
    </cfRule>
  </conditionalFormatting>
  <conditionalFormatting sqref="G33">
    <cfRule type="containsText" dxfId="136" priority="137" operator="containsText" text="%">
      <formula>NOT(ISERROR(SEARCH("%",G33)))</formula>
    </cfRule>
  </conditionalFormatting>
  <conditionalFormatting sqref="G33">
    <cfRule type="containsText" dxfId="135" priority="136" operator="containsText" text="%">
      <formula>NOT(ISERROR(SEARCH("%",G33)))</formula>
    </cfRule>
  </conditionalFormatting>
  <conditionalFormatting sqref="G33">
    <cfRule type="containsText" dxfId="134" priority="135" operator="containsText" text="%">
      <formula>NOT(ISERROR(SEARCH("%",G33)))</formula>
    </cfRule>
  </conditionalFormatting>
  <conditionalFormatting sqref="G33">
    <cfRule type="containsText" dxfId="133" priority="134" operator="containsText" text="%">
      <formula>NOT(ISERROR(SEARCH("%",G33)))</formula>
    </cfRule>
  </conditionalFormatting>
  <conditionalFormatting sqref="G33">
    <cfRule type="containsText" dxfId="132" priority="133" operator="containsText" text="%">
      <formula>NOT(ISERROR(SEARCH("%",G33)))</formula>
    </cfRule>
  </conditionalFormatting>
  <conditionalFormatting sqref="G33">
    <cfRule type="containsText" dxfId="131" priority="132" operator="containsText" text="%">
      <formula>NOT(ISERROR(SEARCH("%",G33)))</formula>
    </cfRule>
  </conditionalFormatting>
  <conditionalFormatting sqref="G33">
    <cfRule type="containsText" dxfId="130" priority="131" operator="containsText" text="%">
      <formula>NOT(ISERROR(SEARCH("%",G33)))</formula>
    </cfRule>
  </conditionalFormatting>
  <conditionalFormatting sqref="G33">
    <cfRule type="containsText" dxfId="129" priority="130" operator="containsText" text="%">
      <formula>NOT(ISERROR(SEARCH("%",G33)))</formula>
    </cfRule>
  </conditionalFormatting>
  <conditionalFormatting sqref="G33">
    <cfRule type="containsText" dxfId="128" priority="129" operator="containsText" text="%">
      <formula>NOT(ISERROR(SEARCH("%",G33)))</formula>
    </cfRule>
  </conditionalFormatting>
  <conditionalFormatting sqref="G33">
    <cfRule type="containsText" dxfId="127" priority="128" operator="containsText" text="%">
      <formula>NOT(ISERROR(SEARCH("%",G33)))</formula>
    </cfRule>
  </conditionalFormatting>
  <conditionalFormatting sqref="G33">
    <cfRule type="containsText" dxfId="126" priority="127" operator="containsText" text="%">
      <formula>NOT(ISERROR(SEARCH("%",G33)))</formula>
    </cfRule>
  </conditionalFormatting>
  <conditionalFormatting sqref="G33">
    <cfRule type="containsText" dxfId="125" priority="126" operator="containsText" text="%">
      <formula>NOT(ISERROR(SEARCH("%",G33)))</formula>
    </cfRule>
  </conditionalFormatting>
  <conditionalFormatting sqref="G33">
    <cfRule type="containsText" dxfId="124" priority="125" operator="containsText" text="%">
      <formula>NOT(ISERROR(SEARCH("%",G33)))</formula>
    </cfRule>
  </conditionalFormatting>
  <conditionalFormatting sqref="G33">
    <cfRule type="containsText" dxfId="123" priority="124" operator="containsText" text="%">
      <formula>NOT(ISERROR(SEARCH("%",G33)))</formula>
    </cfRule>
  </conditionalFormatting>
  <conditionalFormatting sqref="G33">
    <cfRule type="containsText" dxfId="122" priority="123" operator="containsText" text="%">
      <formula>NOT(ISERROR(SEARCH("%",G33)))</formula>
    </cfRule>
  </conditionalFormatting>
  <conditionalFormatting sqref="G33">
    <cfRule type="containsText" dxfId="121" priority="122" operator="containsText" text="%">
      <formula>NOT(ISERROR(SEARCH("%",G33)))</formula>
    </cfRule>
  </conditionalFormatting>
  <conditionalFormatting sqref="G33">
    <cfRule type="containsText" dxfId="120" priority="121" operator="containsText" text="%">
      <formula>NOT(ISERROR(SEARCH("%",G33)))</formula>
    </cfRule>
  </conditionalFormatting>
  <conditionalFormatting sqref="G33">
    <cfRule type="containsText" dxfId="119" priority="120" operator="containsText" text="%">
      <formula>NOT(ISERROR(SEARCH("%",G33)))</formula>
    </cfRule>
  </conditionalFormatting>
  <conditionalFormatting sqref="G33">
    <cfRule type="containsText" dxfId="118" priority="119" operator="containsText" text="%">
      <formula>NOT(ISERROR(SEARCH("%",G33)))</formula>
    </cfRule>
  </conditionalFormatting>
  <conditionalFormatting sqref="G33">
    <cfRule type="containsText" dxfId="117" priority="118" operator="containsText" text="%">
      <formula>NOT(ISERROR(SEARCH("%",G33)))</formula>
    </cfRule>
  </conditionalFormatting>
  <conditionalFormatting sqref="G33">
    <cfRule type="containsText" dxfId="116" priority="117" operator="containsText" text="%">
      <formula>NOT(ISERROR(SEARCH("%",G33)))</formula>
    </cfRule>
  </conditionalFormatting>
  <conditionalFormatting sqref="G33">
    <cfRule type="containsText" dxfId="115" priority="116" operator="containsText" text="%">
      <formula>NOT(ISERROR(SEARCH("%",G33)))</formula>
    </cfRule>
  </conditionalFormatting>
  <conditionalFormatting sqref="G33">
    <cfRule type="containsText" dxfId="114" priority="115" operator="containsText" text="%">
      <formula>NOT(ISERROR(SEARCH("%",G33)))</formula>
    </cfRule>
  </conditionalFormatting>
  <conditionalFormatting sqref="G33">
    <cfRule type="containsText" dxfId="113" priority="114" operator="containsText" text="%">
      <formula>NOT(ISERROR(SEARCH("%",G33)))</formula>
    </cfRule>
  </conditionalFormatting>
  <conditionalFormatting sqref="G33">
    <cfRule type="containsText" dxfId="112" priority="113" operator="containsText" text="%">
      <formula>NOT(ISERROR(SEARCH("%",G33)))</formula>
    </cfRule>
  </conditionalFormatting>
  <conditionalFormatting sqref="G33">
    <cfRule type="containsText" dxfId="111" priority="112" operator="containsText" text="%">
      <formula>NOT(ISERROR(SEARCH("%",G33)))</formula>
    </cfRule>
  </conditionalFormatting>
  <conditionalFormatting sqref="G33">
    <cfRule type="containsText" dxfId="110" priority="111" operator="containsText" text="%">
      <formula>NOT(ISERROR(SEARCH("%",G33)))</formula>
    </cfRule>
  </conditionalFormatting>
  <conditionalFormatting sqref="G33">
    <cfRule type="containsText" dxfId="109" priority="110" operator="containsText" text="%">
      <formula>NOT(ISERROR(SEARCH("%",G33)))</formula>
    </cfRule>
  </conditionalFormatting>
  <conditionalFormatting sqref="G33">
    <cfRule type="containsText" dxfId="108" priority="109" operator="containsText" text="%">
      <formula>NOT(ISERROR(SEARCH("%",G33)))</formula>
    </cfRule>
  </conditionalFormatting>
  <conditionalFormatting sqref="G33">
    <cfRule type="containsText" dxfId="107" priority="108" operator="containsText" text="%">
      <formula>NOT(ISERROR(SEARCH("%",G33)))</formula>
    </cfRule>
  </conditionalFormatting>
  <conditionalFormatting sqref="G33">
    <cfRule type="containsText" dxfId="106" priority="107" operator="containsText" text="%">
      <formula>NOT(ISERROR(SEARCH("%",G33)))</formula>
    </cfRule>
  </conditionalFormatting>
  <conditionalFormatting sqref="G33">
    <cfRule type="containsText" dxfId="105" priority="106" operator="containsText" text="%">
      <formula>NOT(ISERROR(SEARCH("%",G33)))</formula>
    </cfRule>
  </conditionalFormatting>
  <conditionalFormatting sqref="G33">
    <cfRule type="containsText" dxfId="104" priority="105" operator="containsText" text="%">
      <formula>NOT(ISERROR(SEARCH("%",G33)))</formula>
    </cfRule>
  </conditionalFormatting>
  <conditionalFormatting sqref="G33">
    <cfRule type="containsText" dxfId="103" priority="104" operator="containsText" text="%">
      <formula>NOT(ISERROR(SEARCH("%",G33)))</formula>
    </cfRule>
  </conditionalFormatting>
  <conditionalFormatting sqref="G33">
    <cfRule type="containsText" dxfId="102" priority="103" operator="containsText" text="%">
      <formula>NOT(ISERROR(SEARCH("%",G33)))</formula>
    </cfRule>
  </conditionalFormatting>
  <conditionalFormatting sqref="G33">
    <cfRule type="containsText" dxfId="101" priority="102" operator="containsText" text="%">
      <formula>NOT(ISERROR(SEARCH("%",G33)))</formula>
    </cfRule>
  </conditionalFormatting>
  <conditionalFormatting sqref="G33">
    <cfRule type="containsText" dxfId="100" priority="101" operator="containsText" text="%">
      <formula>NOT(ISERROR(SEARCH("%",G33)))</formula>
    </cfRule>
  </conditionalFormatting>
  <conditionalFormatting sqref="G33">
    <cfRule type="containsText" dxfId="99" priority="100" operator="containsText" text="%">
      <formula>NOT(ISERROR(SEARCH("%",G33)))</formula>
    </cfRule>
  </conditionalFormatting>
  <conditionalFormatting sqref="G33">
    <cfRule type="containsText" dxfId="98" priority="99" operator="containsText" text="%">
      <formula>NOT(ISERROR(SEARCH("%",G33)))</formula>
    </cfRule>
  </conditionalFormatting>
  <conditionalFormatting sqref="G33">
    <cfRule type="containsText" dxfId="97" priority="96" operator="containsText" text="%">
      <formula>NOT(ISERROR(SEARCH("%",G33)))</formula>
    </cfRule>
  </conditionalFormatting>
  <conditionalFormatting sqref="G33">
    <cfRule type="containsText" dxfId="96" priority="98" operator="containsText" text="%">
      <formula>NOT(ISERROR(SEARCH("%",G33)))</formula>
    </cfRule>
  </conditionalFormatting>
  <conditionalFormatting sqref="G33">
    <cfRule type="containsText" dxfId="95" priority="97" operator="containsText" text="%">
      <formula>NOT(ISERROR(SEARCH("%",G33)))</formula>
    </cfRule>
  </conditionalFormatting>
  <conditionalFormatting sqref="G33">
    <cfRule type="containsText" dxfId="94" priority="95" operator="containsText" text="%">
      <formula>NOT(ISERROR(SEARCH("%",G33)))</formula>
    </cfRule>
  </conditionalFormatting>
  <conditionalFormatting sqref="G33">
    <cfRule type="containsText" dxfId="93" priority="94" operator="containsText" text="%">
      <formula>NOT(ISERROR(SEARCH("%",G33)))</formula>
    </cfRule>
  </conditionalFormatting>
  <conditionalFormatting sqref="G33">
    <cfRule type="containsText" dxfId="92" priority="93" operator="containsText" text="%">
      <formula>NOT(ISERROR(SEARCH("%",G33)))</formula>
    </cfRule>
  </conditionalFormatting>
  <conditionalFormatting sqref="G33">
    <cfRule type="containsText" dxfId="91" priority="92" operator="containsText" text="%">
      <formula>NOT(ISERROR(SEARCH("%",G33)))</formula>
    </cfRule>
  </conditionalFormatting>
  <conditionalFormatting sqref="G33">
    <cfRule type="containsText" dxfId="90" priority="91" operator="containsText" text="%">
      <formula>NOT(ISERROR(SEARCH("%",G33)))</formula>
    </cfRule>
  </conditionalFormatting>
  <conditionalFormatting sqref="G33">
    <cfRule type="containsText" dxfId="89" priority="90" operator="containsText" text="%">
      <formula>NOT(ISERROR(SEARCH("%",G33)))</formula>
    </cfRule>
  </conditionalFormatting>
  <conditionalFormatting sqref="G33">
    <cfRule type="containsText" dxfId="88" priority="89" operator="containsText" text="%">
      <formula>NOT(ISERROR(SEARCH("%",G33)))</formula>
    </cfRule>
  </conditionalFormatting>
  <conditionalFormatting sqref="G33">
    <cfRule type="containsText" dxfId="87" priority="88" operator="containsText" text="%">
      <formula>NOT(ISERROR(SEARCH("%",G33)))</formula>
    </cfRule>
  </conditionalFormatting>
  <conditionalFormatting sqref="G33">
    <cfRule type="containsText" dxfId="86" priority="87" operator="containsText" text="%">
      <formula>NOT(ISERROR(SEARCH("%",G33)))</formula>
    </cfRule>
  </conditionalFormatting>
  <conditionalFormatting sqref="G33">
    <cfRule type="containsText" dxfId="85" priority="86" operator="containsText" text="%">
      <formula>NOT(ISERROR(SEARCH("%",G33)))</formula>
    </cfRule>
  </conditionalFormatting>
  <conditionalFormatting sqref="G33">
    <cfRule type="containsText" dxfId="84" priority="85" operator="containsText" text="%">
      <formula>NOT(ISERROR(SEARCH("%",G33)))</formula>
    </cfRule>
  </conditionalFormatting>
  <conditionalFormatting sqref="G33">
    <cfRule type="containsText" dxfId="83" priority="84" operator="containsText" text="%">
      <formula>NOT(ISERROR(SEARCH("%",G33)))</formula>
    </cfRule>
  </conditionalFormatting>
  <conditionalFormatting sqref="G33">
    <cfRule type="containsText" dxfId="82" priority="83" operator="containsText" text="%">
      <formula>NOT(ISERROR(SEARCH("%",G33)))</formula>
    </cfRule>
  </conditionalFormatting>
  <conditionalFormatting sqref="G33">
    <cfRule type="containsText" dxfId="81" priority="82" operator="containsText" text="%">
      <formula>NOT(ISERROR(SEARCH("%",G33)))</formula>
    </cfRule>
  </conditionalFormatting>
  <conditionalFormatting sqref="G33">
    <cfRule type="containsText" dxfId="80" priority="81" operator="containsText" text="%">
      <formula>NOT(ISERROR(SEARCH("%",G33)))</formula>
    </cfRule>
  </conditionalFormatting>
  <conditionalFormatting sqref="G33">
    <cfRule type="containsText" dxfId="79" priority="80" operator="containsText" text="%">
      <formula>NOT(ISERROR(SEARCH("%",G33)))</formula>
    </cfRule>
  </conditionalFormatting>
  <conditionalFormatting sqref="G33">
    <cfRule type="containsText" dxfId="78" priority="79" operator="containsText" text="%">
      <formula>NOT(ISERROR(SEARCH("%",G33)))</formula>
    </cfRule>
  </conditionalFormatting>
  <conditionalFormatting sqref="G33">
    <cfRule type="containsText" dxfId="77" priority="78" operator="containsText" text="%">
      <formula>NOT(ISERROR(SEARCH("%",G33)))</formula>
    </cfRule>
  </conditionalFormatting>
  <conditionalFormatting sqref="G33">
    <cfRule type="containsText" dxfId="76" priority="77" operator="containsText" text="%">
      <formula>NOT(ISERROR(SEARCH("%",G33)))</formula>
    </cfRule>
  </conditionalFormatting>
  <conditionalFormatting sqref="G33">
    <cfRule type="containsText" dxfId="75" priority="76" operator="containsText" text="%">
      <formula>NOT(ISERROR(SEARCH("%",G33)))</formula>
    </cfRule>
  </conditionalFormatting>
  <conditionalFormatting sqref="G33">
    <cfRule type="containsText" dxfId="74" priority="75" operator="containsText" text="%">
      <formula>NOT(ISERROR(SEARCH("%",G33)))</formula>
    </cfRule>
  </conditionalFormatting>
  <conditionalFormatting sqref="G33">
    <cfRule type="containsText" dxfId="73" priority="74" operator="containsText" text="%">
      <formula>NOT(ISERROR(SEARCH("%",G33)))</formula>
    </cfRule>
  </conditionalFormatting>
  <conditionalFormatting sqref="G33">
    <cfRule type="containsText" dxfId="72" priority="73" operator="containsText" text="%">
      <formula>NOT(ISERROR(SEARCH("%",G33)))</formula>
    </cfRule>
  </conditionalFormatting>
  <conditionalFormatting sqref="G33">
    <cfRule type="containsText" dxfId="71" priority="72" operator="containsText" text="%">
      <formula>NOT(ISERROR(SEARCH("%",G33)))</formula>
    </cfRule>
  </conditionalFormatting>
  <conditionalFormatting sqref="G33">
    <cfRule type="containsText" dxfId="70" priority="71" operator="containsText" text="%">
      <formula>NOT(ISERROR(SEARCH("%",G33)))</formula>
    </cfRule>
  </conditionalFormatting>
  <conditionalFormatting sqref="G33">
    <cfRule type="containsText" dxfId="69" priority="70" operator="containsText" text="%">
      <formula>NOT(ISERROR(SEARCH("%",G33)))</formula>
    </cfRule>
  </conditionalFormatting>
  <conditionalFormatting sqref="G33">
    <cfRule type="containsText" dxfId="68" priority="69" operator="containsText" text="%">
      <formula>NOT(ISERROR(SEARCH("%",G33)))</formula>
    </cfRule>
  </conditionalFormatting>
  <conditionalFormatting sqref="G33">
    <cfRule type="containsText" dxfId="67" priority="68" operator="containsText" text="%">
      <formula>NOT(ISERROR(SEARCH("%",G33)))</formula>
    </cfRule>
  </conditionalFormatting>
  <conditionalFormatting sqref="G33">
    <cfRule type="containsText" dxfId="66" priority="67" operator="containsText" text="%">
      <formula>NOT(ISERROR(SEARCH("%",G33)))</formula>
    </cfRule>
  </conditionalFormatting>
  <conditionalFormatting sqref="G33">
    <cfRule type="containsText" dxfId="65" priority="66" operator="containsText" text="%">
      <formula>NOT(ISERROR(SEARCH("%",G33)))</formula>
    </cfRule>
  </conditionalFormatting>
  <conditionalFormatting sqref="G33">
    <cfRule type="containsText" dxfId="64" priority="65" operator="containsText" text="%">
      <formula>NOT(ISERROR(SEARCH("%",G33)))</formula>
    </cfRule>
  </conditionalFormatting>
  <conditionalFormatting sqref="G33">
    <cfRule type="containsText" dxfId="63" priority="64" operator="containsText" text="%">
      <formula>NOT(ISERROR(SEARCH("%",G33)))</formula>
    </cfRule>
  </conditionalFormatting>
  <conditionalFormatting sqref="G33">
    <cfRule type="containsText" dxfId="62" priority="63" operator="containsText" text="%">
      <formula>NOT(ISERROR(SEARCH("%",G33)))</formula>
    </cfRule>
  </conditionalFormatting>
  <conditionalFormatting sqref="G33">
    <cfRule type="containsText" dxfId="61" priority="62" operator="containsText" text="%">
      <formula>NOT(ISERROR(SEARCH("%",G33)))</formula>
    </cfRule>
  </conditionalFormatting>
  <conditionalFormatting sqref="G33">
    <cfRule type="containsText" dxfId="60" priority="61" operator="containsText" text="%">
      <formula>NOT(ISERROR(SEARCH("%",G33)))</formula>
    </cfRule>
  </conditionalFormatting>
  <conditionalFormatting sqref="G33">
    <cfRule type="containsText" dxfId="59" priority="60" operator="containsText" text="%">
      <formula>NOT(ISERROR(SEARCH("%",G33)))</formula>
    </cfRule>
  </conditionalFormatting>
  <conditionalFormatting sqref="G33">
    <cfRule type="containsText" dxfId="58" priority="59" operator="containsText" text="%">
      <formula>NOT(ISERROR(SEARCH("%",G33)))</formula>
    </cfRule>
  </conditionalFormatting>
  <conditionalFormatting sqref="G33">
    <cfRule type="containsText" dxfId="57" priority="58" operator="containsText" text="%">
      <formula>NOT(ISERROR(SEARCH("%",G33)))</formula>
    </cfRule>
  </conditionalFormatting>
  <conditionalFormatting sqref="G33">
    <cfRule type="containsText" dxfId="56" priority="57" operator="containsText" text="%">
      <formula>NOT(ISERROR(SEARCH("%",G33)))</formula>
    </cfRule>
  </conditionalFormatting>
  <conditionalFormatting sqref="G33">
    <cfRule type="containsText" dxfId="55" priority="56" operator="containsText" text="%">
      <formula>NOT(ISERROR(SEARCH("%",G33)))</formula>
    </cfRule>
  </conditionalFormatting>
  <conditionalFormatting sqref="G33">
    <cfRule type="containsText" dxfId="54" priority="55" operator="containsText" text="%">
      <formula>NOT(ISERROR(SEARCH("%",G33)))</formula>
    </cfRule>
  </conditionalFormatting>
  <conditionalFormatting sqref="G33">
    <cfRule type="containsText" dxfId="53" priority="54" operator="containsText" text="%">
      <formula>NOT(ISERROR(SEARCH("%",G33)))</formula>
    </cfRule>
  </conditionalFormatting>
  <conditionalFormatting sqref="G33">
    <cfRule type="containsText" dxfId="52" priority="53" operator="containsText" text="%">
      <formula>NOT(ISERROR(SEARCH("%",G33)))</formula>
    </cfRule>
  </conditionalFormatting>
  <conditionalFormatting sqref="G33">
    <cfRule type="containsText" dxfId="51" priority="52" operator="containsText" text="%">
      <formula>NOT(ISERROR(SEARCH("%",G33)))</formula>
    </cfRule>
  </conditionalFormatting>
  <conditionalFormatting sqref="G33">
    <cfRule type="containsText" dxfId="50" priority="51" operator="containsText" text="%">
      <formula>NOT(ISERROR(SEARCH("%",G33)))</formula>
    </cfRule>
  </conditionalFormatting>
  <conditionalFormatting sqref="G33">
    <cfRule type="containsText" dxfId="49" priority="50" operator="containsText" text="%">
      <formula>NOT(ISERROR(SEARCH("%",G33)))</formula>
    </cfRule>
  </conditionalFormatting>
  <conditionalFormatting sqref="G33">
    <cfRule type="containsText" dxfId="48" priority="49" operator="containsText" text="%">
      <formula>NOT(ISERROR(SEARCH("%",G33)))</formula>
    </cfRule>
  </conditionalFormatting>
  <conditionalFormatting sqref="G33">
    <cfRule type="containsText" dxfId="47" priority="48" operator="containsText" text="%">
      <formula>NOT(ISERROR(SEARCH("%",G33)))</formula>
    </cfRule>
  </conditionalFormatting>
  <conditionalFormatting sqref="G33">
    <cfRule type="containsText" dxfId="46" priority="47" operator="containsText" text="%">
      <formula>NOT(ISERROR(SEARCH("%",G33)))</formula>
    </cfRule>
  </conditionalFormatting>
  <conditionalFormatting sqref="G33">
    <cfRule type="containsText" dxfId="45" priority="46" operator="containsText" text="%">
      <formula>NOT(ISERROR(SEARCH("%",G33)))</formula>
    </cfRule>
  </conditionalFormatting>
  <conditionalFormatting sqref="G33">
    <cfRule type="containsText" dxfId="44" priority="45" operator="containsText" text="%">
      <formula>NOT(ISERROR(SEARCH("%",G33)))</formula>
    </cfRule>
  </conditionalFormatting>
  <conditionalFormatting sqref="G33">
    <cfRule type="containsText" dxfId="43" priority="44" operator="containsText" text="%">
      <formula>NOT(ISERROR(SEARCH("%",G33)))</formula>
    </cfRule>
  </conditionalFormatting>
  <conditionalFormatting sqref="G33">
    <cfRule type="containsText" dxfId="42" priority="43" operator="containsText" text="%">
      <formula>NOT(ISERROR(SEARCH("%",G33)))</formula>
    </cfRule>
  </conditionalFormatting>
  <conditionalFormatting sqref="G33">
    <cfRule type="containsText" dxfId="41" priority="42" operator="containsText" text="%">
      <formula>NOT(ISERROR(SEARCH("%",G33)))</formula>
    </cfRule>
  </conditionalFormatting>
  <conditionalFormatting sqref="G33">
    <cfRule type="containsText" dxfId="40" priority="41" operator="containsText" text="%">
      <formula>NOT(ISERROR(SEARCH("%",G33)))</formula>
    </cfRule>
  </conditionalFormatting>
  <conditionalFormatting sqref="G33">
    <cfRule type="containsText" dxfId="39" priority="40" operator="containsText" text="%">
      <formula>NOT(ISERROR(SEARCH("%",G33)))</formula>
    </cfRule>
  </conditionalFormatting>
  <conditionalFormatting sqref="G33">
    <cfRule type="containsText" dxfId="38" priority="39" operator="containsText" text="%">
      <formula>NOT(ISERROR(SEARCH("%",G33)))</formula>
    </cfRule>
  </conditionalFormatting>
  <conditionalFormatting sqref="G33">
    <cfRule type="containsText" dxfId="37" priority="38" operator="containsText" text="%">
      <formula>NOT(ISERROR(SEARCH("%",G33)))</formula>
    </cfRule>
  </conditionalFormatting>
  <conditionalFormatting sqref="G33">
    <cfRule type="containsText" dxfId="36" priority="37" operator="containsText" text="%">
      <formula>NOT(ISERROR(SEARCH("%",G33)))</formula>
    </cfRule>
  </conditionalFormatting>
  <conditionalFormatting sqref="G33">
    <cfRule type="containsText" dxfId="35" priority="36" operator="containsText" text="%">
      <formula>NOT(ISERROR(SEARCH("%",G33)))</formula>
    </cfRule>
  </conditionalFormatting>
  <conditionalFormatting sqref="G33">
    <cfRule type="containsText" dxfId="34" priority="35" operator="containsText" text="%">
      <formula>NOT(ISERROR(SEARCH("%",G33)))</formula>
    </cfRule>
  </conditionalFormatting>
  <conditionalFormatting sqref="G33">
    <cfRule type="containsText" dxfId="33" priority="34" operator="containsText" text="%">
      <formula>NOT(ISERROR(SEARCH("%",G33)))</formula>
    </cfRule>
  </conditionalFormatting>
  <conditionalFormatting sqref="G33">
    <cfRule type="containsText" dxfId="32" priority="33" operator="containsText" text="%">
      <formula>NOT(ISERROR(SEARCH("%",G33)))</formula>
    </cfRule>
  </conditionalFormatting>
  <conditionalFormatting sqref="G33">
    <cfRule type="containsText" dxfId="31" priority="32" operator="containsText" text="%">
      <formula>NOT(ISERROR(SEARCH("%",G33)))</formula>
    </cfRule>
  </conditionalFormatting>
  <conditionalFormatting sqref="G33">
    <cfRule type="containsText" dxfId="30" priority="31" operator="containsText" text="%">
      <formula>NOT(ISERROR(SEARCH("%",G33)))</formula>
    </cfRule>
  </conditionalFormatting>
  <conditionalFormatting sqref="G33">
    <cfRule type="containsText" dxfId="29" priority="30" operator="containsText" text="%">
      <formula>NOT(ISERROR(SEARCH("%",G33)))</formula>
    </cfRule>
  </conditionalFormatting>
  <conditionalFormatting sqref="G33">
    <cfRule type="containsText" dxfId="28" priority="29" operator="containsText" text="%">
      <formula>NOT(ISERROR(SEARCH("%",G33)))</formula>
    </cfRule>
  </conditionalFormatting>
  <conditionalFormatting sqref="G33">
    <cfRule type="containsText" dxfId="27" priority="28" operator="containsText" text="%">
      <formula>NOT(ISERROR(SEARCH("%",G33)))</formula>
    </cfRule>
  </conditionalFormatting>
  <conditionalFormatting sqref="G33">
    <cfRule type="containsText" dxfId="26" priority="27" operator="containsText" text="%">
      <formula>NOT(ISERROR(SEARCH("%",G33)))</formula>
    </cfRule>
  </conditionalFormatting>
  <conditionalFormatting sqref="G33">
    <cfRule type="containsText" dxfId="25" priority="26" operator="containsText" text="%">
      <formula>NOT(ISERROR(SEARCH("%",G33)))</formula>
    </cfRule>
  </conditionalFormatting>
  <conditionalFormatting sqref="G33">
    <cfRule type="containsText" dxfId="24" priority="25" operator="containsText" text="%">
      <formula>NOT(ISERROR(SEARCH("%",G33)))</formula>
    </cfRule>
  </conditionalFormatting>
  <conditionalFormatting sqref="G33">
    <cfRule type="containsText" dxfId="23" priority="24" operator="containsText" text="%">
      <formula>NOT(ISERROR(SEARCH("%",G33)))</formula>
    </cfRule>
  </conditionalFormatting>
  <conditionalFormatting sqref="G33">
    <cfRule type="containsText" dxfId="22" priority="23" operator="containsText" text="%">
      <formula>NOT(ISERROR(SEARCH("%",G33)))</formula>
    </cfRule>
  </conditionalFormatting>
  <conditionalFormatting sqref="G33">
    <cfRule type="containsText" dxfId="21" priority="22" operator="containsText" text="%">
      <formula>NOT(ISERROR(SEARCH("%",G33)))</formula>
    </cfRule>
  </conditionalFormatting>
  <conditionalFormatting sqref="G33">
    <cfRule type="containsText" dxfId="20" priority="21" operator="containsText" text="%">
      <formula>NOT(ISERROR(SEARCH("%",G33)))</formula>
    </cfRule>
  </conditionalFormatting>
  <conditionalFormatting sqref="G33">
    <cfRule type="containsText" dxfId="19" priority="20" operator="containsText" text="%">
      <formula>NOT(ISERROR(SEARCH("%",G33)))</formula>
    </cfRule>
  </conditionalFormatting>
  <conditionalFormatting sqref="G33">
    <cfRule type="containsText" dxfId="18" priority="19" operator="containsText" text="%">
      <formula>NOT(ISERROR(SEARCH("%",G33)))</formula>
    </cfRule>
  </conditionalFormatting>
  <conditionalFormatting sqref="G33">
    <cfRule type="containsText" dxfId="17" priority="18" operator="containsText" text="%">
      <formula>NOT(ISERROR(SEARCH("%",G33)))</formula>
    </cfRule>
  </conditionalFormatting>
  <conditionalFormatting sqref="G33">
    <cfRule type="containsText" dxfId="16" priority="17" operator="containsText" text="%">
      <formula>NOT(ISERROR(SEARCH("%",G33)))</formula>
    </cfRule>
  </conditionalFormatting>
  <conditionalFormatting sqref="G33">
    <cfRule type="containsText" dxfId="15" priority="16" operator="containsText" text="%">
      <formula>NOT(ISERROR(SEARCH("%",G33)))</formula>
    </cfRule>
  </conditionalFormatting>
  <conditionalFormatting sqref="G33">
    <cfRule type="containsText" dxfId="14" priority="15" operator="containsText" text="%">
      <formula>NOT(ISERROR(SEARCH("%",G33)))</formula>
    </cfRule>
  </conditionalFormatting>
  <conditionalFormatting sqref="G33">
    <cfRule type="containsText" dxfId="13" priority="14" operator="containsText" text="%">
      <formula>NOT(ISERROR(SEARCH("%",G33)))</formula>
    </cfRule>
  </conditionalFormatting>
  <conditionalFormatting sqref="G33">
    <cfRule type="containsText" dxfId="12" priority="11" operator="containsText" text="%">
      <formula>NOT(ISERROR(SEARCH("%",G33)))</formula>
    </cfRule>
  </conditionalFormatting>
  <conditionalFormatting sqref="G33">
    <cfRule type="containsText" dxfId="11" priority="13" operator="containsText" text="%">
      <formula>NOT(ISERROR(SEARCH("%",G33)))</formula>
    </cfRule>
  </conditionalFormatting>
  <conditionalFormatting sqref="G33">
    <cfRule type="containsText" dxfId="10" priority="12" operator="containsText" text="%">
      <formula>NOT(ISERROR(SEARCH("%",G33)))</formula>
    </cfRule>
  </conditionalFormatting>
  <conditionalFormatting sqref="G33">
    <cfRule type="containsText" dxfId="9" priority="10" operator="containsText" text="%">
      <formula>NOT(ISERROR(SEARCH("%",G33)))</formula>
    </cfRule>
  </conditionalFormatting>
  <conditionalFormatting sqref="G33">
    <cfRule type="containsText" dxfId="8" priority="9" operator="containsText" text="%">
      <formula>NOT(ISERROR(SEARCH("%",G33)))</formula>
    </cfRule>
  </conditionalFormatting>
  <conditionalFormatting sqref="G33">
    <cfRule type="containsText" dxfId="7" priority="8" operator="containsText" text="%">
      <formula>NOT(ISERROR(SEARCH("%",G33)))</formula>
    </cfRule>
  </conditionalFormatting>
  <conditionalFormatting sqref="G33">
    <cfRule type="containsText" dxfId="6" priority="7" operator="containsText" text="%">
      <formula>NOT(ISERROR(SEARCH("%",G33)))</formula>
    </cfRule>
  </conditionalFormatting>
  <conditionalFormatting sqref="G33">
    <cfRule type="containsText" dxfId="5" priority="6" operator="containsText" text="%">
      <formula>NOT(ISERROR(SEARCH("%",G33)))</formula>
    </cfRule>
  </conditionalFormatting>
  <conditionalFormatting sqref="G33">
    <cfRule type="containsText" dxfId="4" priority="5" operator="containsText" text="%">
      <formula>NOT(ISERROR(SEARCH("%",G33)))</formula>
    </cfRule>
  </conditionalFormatting>
  <conditionalFormatting sqref="G33">
    <cfRule type="containsText" dxfId="3" priority="4" operator="containsText" text="%">
      <formula>NOT(ISERROR(SEARCH("%",G33)))</formula>
    </cfRule>
  </conditionalFormatting>
  <conditionalFormatting sqref="G33">
    <cfRule type="containsText" dxfId="2" priority="3" operator="containsText" text="%">
      <formula>NOT(ISERROR(SEARCH("%",G33)))</formula>
    </cfRule>
  </conditionalFormatting>
  <conditionalFormatting sqref="G33">
    <cfRule type="containsText" dxfId="1" priority="2" operator="containsText" text="%">
      <formula>NOT(ISERROR(SEARCH("%",G33)))</formula>
    </cfRule>
  </conditionalFormatting>
  <conditionalFormatting sqref="G33">
    <cfRule type="containsText" dxfId="0" priority="1" operator="containsText" text="%">
      <formula>NOT(ISERROR(SEARCH("%",G33)))</formula>
    </cfRule>
  </conditionalFormatting>
  <printOptions horizontalCentered="1"/>
  <pageMargins left="0" right="0" top="0.59055118110236227" bottom="0.39370078740157483" header="0" footer="0"/>
  <pageSetup scale="69" orientation="portrait" r:id="rId1"/>
  <ignoredErrors>
    <ignoredError sqref="J13:J18 J40 J19:J32 J35:J36 J39 D43:E43 J37:J38 F41:I41" emptyCellReference="1"/>
    <ignoredError sqref="J33:J34" formula="1"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pageSetUpPr fitToPage="1"/>
  </sheetPr>
  <dimension ref="A1:F49"/>
  <sheetViews>
    <sheetView showGridLines="0" view="pageBreakPreview" zoomScale="90" zoomScaleNormal="85" zoomScaleSheetLayoutView="90" workbookViewId="0">
      <selection activeCell="B11" sqref="B11:C11"/>
    </sheetView>
  </sheetViews>
  <sheetFormatPr defaultRowHeight="12.75"/>
  <cols>
    <col min="1" max="1" width="9.625" style="83" customWidth="1"/>
    <col min="2" max="2" width="5.125" style="83" customWidth="1"/>
    <col min="3" max="3" width="72.5" style="83" bestFit="1" customWidth="1"/>
    <col min="4" max="4" width="18.125" style="83" bestFit="1" customWidth="1"/>
    <col min="5" max="16384" width="9" style="83"/>
  </cols>
  <sheetData>
    <row r="1" spans="1:6" ht="21.75" customHeight="1" thickBot="1"/>
    <row r="2" spans="1:6" ht="12.75" customHeight="1">
      <c r="A2" s="180"/>
      <c r="B2" s="713" t="s">
        <v>180</v>
      </c>
      <c r="C2" s="714"/>
      <c r="D2" s="715"/>
      <c r="E2" s="180"/>
      <c r="F2" s="180"/>
    </row>
    <row r="3" spans="1:6" ht="12.75" customHeight="1">
      <c r="A3" s="180"/>
      <c r="B3" s="716"/>
      <c r="C3" s="717"/>
      <c r="D3" s="718"/>
      <c r="E3" s="180"/>
      <c r="F3" s="180"/>
    </row>
    <row r="4" spans="1:6" ht="12.75" customHeight="1">
      <c r="A4" s="180"/>
      <c r="B4" s="716"/>
      <c r="C4" s="717"/>
      <c r="D4" s="718"/>
      <c r="E4" s="180"/>
      <c r="F4" s="180"/>
    </row>
    <row r="5" spans="1:6" ht="12.75" customHeight="1">
      <c r="A5" s="180"/>
      <c r="B5" s="716"/>
      <c r="C5" s="717"/>
      <c r="D5" s="718"/>
      <c r="E5" s="180"/>
      <c r="F5" s="180"/>
    </row>
    <row r="6" spans="1:6" ht="16.5" customHeight="1">
      <c r="A6" s="180"/>
      <c r="B6" s="719" t="s">
        <v>181</v>
      </c>
      <c r="C6" s="720"/>
      <c r="D6" s="84" t="s">
        <v>182</v>
      </c>
      <c r="E6" s="180"/>
      <c r="F6" s="180"/>
    </row>
    <row r="7" spans="1:6" ht="15">
      <c r="A7" s="180"/>
      <c r="B7" s="721" t="s">
        <v>183</v>
      </c>
      <c r="C7" s="722"/>
      <c r="D7" s="181"/>
      <c r="E7" s="180"/>
      <c r="F7" s="180"/>
    </row>
    <row r="8" spans="1:6" ht="43.5">
      <c r="A8" s="180"/>
      <c r="B8" s="182" t="s">
        <v>184</v>
      </c>
      <c r="C8" s="183" t="s">
        <v>7386</v>
      </c>
      <c r="D8" s="184">
        <v>0.04</v>
      </c>
      <c r="E8" s="180"/>
      <c r="F8" s="180"/>
    </row>
    <row r="9" spans="1:6" ht="15">
      <c r="A9" s="180"/>
      <c r="B9" s="182"/>
      <c r="C9" s="185" t="s">
        <v>185</v>
      </c>
      <c r="D9" s="186">
        <f>SUM(D8)</f>
        <v>0.04</v>
      </c>
      <c r="E9" s="180"/>
      <c r="F9" s="180"/>
    </row>
    <row r="10" spans="1:6" ht="15">
      <c r="A10" s="180"/>
      <c r="B10" s="182"/>
      <c r="C10" s="183"/>
      <c r="D10" s="186"/>
      <c r="E10" s="180"/>
      <c r="F10" s="180"/>
    </row>
    <row r="11" spans="1:6" ht="15">
      <c r="A11" s="180"/>
      <c r="B11" s="721" t="s">
        <v>186</v>
      </c>
      <c r="C11" s="722"/>
      <c r="D11" s="186"/>
      <c r="E11" s="180"/>
      <c r="F11" s="180"/>
    </row>
    <row r="12" spans="1:6" ht="15">
      <c r="A12" s="180"/>
      <c r="B12" s="182" t="s">
        <v>187</v>
      </c>
      <c r="C12" s="183" t="s">
        <v>7387</v>
      </c>
      <c r="D12" s="184">
        <v>1.23E-2</v>
      </c>
      <c r="E12" s="180"/>
      <c r="F12" s="180"/>
    </row>
    <row r="13" spans="1:6" ht="15">
      <c r="A13" s="180"/>
      <c r="B13" s="182" t="s">
        <v>188</v>
      </c>
      <c r="C13" s="183" t="s">
        <v>7388</v>
      </c>
      <c r="D13" s="184">
        <v>4.0000000000000001E-3</v>
      </c>
      <c r="E13" s="180"/>
      <c r="F13" s="180"/>
    </row>
    <row r="14" spans="1:6" ht="15">
      <c r="A14" s="180"/>
      <c r="B14" s="182" t="s">
        <v>188</v>
      </c>
      <c r="C14" s="183" t="s">
        <v>7389</v>
      </c>
      <c r="D14" s="184">
        <v>4.0000000000000001E-3</v>
      </c>
      <c r="E14" s="180"/>
      <c r="F14" s="180"/>
    </row>
    <row r="15" spans="1:6" ht="15">
      <c r="A15" s="180"/>
      <c r="B15" s="182" t="s">
        <v>189</v>
      </c>
      <c r="C15" s="187" t="s">
        <v>7390</v>
      </c>
      <c r="D15" s="184">
        <v>1.2699999999999999E-2</v>
      </c>
      <c r="E15" s="180"/>
      <c r="F15" s="180"/>
    </row>
    <row r="16" spans="1:6" ht="15">
      <c r="A16" s="180"/>
      <c r="B16" s="182" t="s">
        <v>190</v>
      </c>
      <c r="C16" s="183" t="s">
        <v>7391</v>
      </c>
      <c r="D16" s="184">
        <v>7.3999999999999996E-2</v>
      </c>
      <c r="E16" s="180"/>
      <c r="F16" s="180"/>
    </row>
    <row r="17" spans="1:6" ht="15">
      <c r="A17" s="180"/>
      <c r="B17" s="182"/>
      <c r="C17" s="185" t="s">
        <v>191</v>
      </c>
      <c r="D17" s="186">
        <f>SUM(D12:D16)</f>
        <v>0.107</v>
      </c>
      <c r="E17" s="180"/>
      <c r="F17" s="180"/>
    </row>
    <row r="18" spans="1:6" ht="15">
      <c r="A18" s="180"/>
      <c r="B18" s="182"/>
      <c r="C18" s="188"/>
      <c r="D18" s="186"/>
      <c r="E18" s="180"/>
      <c r="F18" s="180"/>
    </row>
    <row r="19" spans="1:6" ht="15">
      <c r="A19" s="180"/>
      <c r="B19" s="721" t="s">
        <v>192</v>
      </c>
      <c r="C19" s="722"/>
      <c r="D19" s="186"/>
      <c r="E19" s="180"/>
      <c r="F19" s="180"/>
    </row>
    <row r="20" spans="1:6" ht="34.5" customHeight="1">
      <c r="A20" s="180"/>
      <c r="B20" s="182" t="s">
        <v>193</v>
      </c>
      <c r="C20" s="189" t="s">
        <v>7727</v>
      </c>
      <c r="D20" s="186"/>
      <c r="E20" s="180"/>
      <c r="F20" s="180"/>
    </row>
    <row r="21" spans="1:6" ht="15">
      <c r="A21" s="180"/>
      <c r="B21" s="182" t="s">
        <v>194</v>
      </c>
      <c r="C21" s="190" t="s">
        <v>195</v>
      </c>
      <c r="D21" s="184">
        <v>0.4</v>
      </c>
      <c r="E21" s="180"/>
      <c r="F21" s="180"/>
    </row>
    <row r="22" spans="1:6" ht="15">
      <c r="A22" s="180"/>
      <c r="B22" s="182" t="s">
        <v>196</v>
      </c>
      <c r="C22" s="191" t="s">
        <v>197</v>
      </c>
      <c r="D22" s="184">
        <v>0.05</v>
      </c>
      <c r="E22" s="180"/>
      <c r="F22" s="180"/>
    </row>
    <row r="23" spans="1:6" ht="15">
      <c r="A23" s="180"/>
      <c r="B23" s="182" t="s">
        <v>198</v>
      </c>
      <c r="C23" s="192" t="s">
        <v>199</v>
      </c>
      <c r="D23" s="186">
        <f>D22*D21</f>
        <v>2.0000000000000004E-2</v>
      </c>
      <c r="E23" s="180"/>
      <c r="F23" s="180"/>
    </row>
    <row r="24" spans="1:6" ht="15">
      <c r="A24" s="180"/>
      <c r="B24" s="182" t="s">
        <v>200</v>
      </c>
      <c r="C24" s="188" t="s">
        <v>201</v>
      </c>
      <c r="D24" s="193">
        <v>6.4999999999999997E-3</v>
      </c>
      <c r="E24" s="180"/>
      <c r="F24" s="180"/>
    </row>
    <row r="25" spans="1:6" ht="15">
      <c r="A25" s="180"/>
      <c r="B25" s="182" t="s">
        <v>202</v>
      </c>
      <c r="C25" s="188" t="s">
        <v>203</v>
      </c>
      <c r="D25" s="193">
        <v>0.03</v>
      </c>
      <c r="E25" s="180"/>
      <c r="F25" s="180"/>
    </row>
    <row r="26" spans="1:6" ht="15">
      <c r="A26" s="180"/>
      <c r="B26" s="182" t="s">
        <v>204</v>
      </c>
      <c r="C26" s="188" t="s">
        <v>205</v>
      </c>
      <c r="D26" s="193">
        <v>4.4999999999999998E-2</v>
      </c>
      <c r="E26" s="180"/>
      <c r="F26" s="180"/>
    </row>
    <row r="27" spans="1:6" ht="15">
      <c r="A27" s="180"/>
      <c r="B27" s="182"/>
      <c r="C27" s="185" t="s">
        <v>206</v>
      </c>
      <c r="D27" s="186">
        <f>SUM(D23:D26)</f>
        <v>0.10150000000000001</v>
      </c>
      <c r="E27" s="180"/>
      <c r="F27" s="180"/>
    </row>
    <row r="28" spans="1:6" ht="15">
      <c r="A28" s="180"/>
      <c r="B28" s="194"/>
      <c r="C28" s="195"/>
      <c r="D28" s="186"/>
      <c r="E28" s="180"/>
      <c r="F28" s="180"/>
    </row>
    <row r="29" spans="1:6" ht="15.75">
      <c r="A29" s="180"/>
      <c r="B29" s="721" t="s">
        <v>207</v>
      </c>
      <c r="C29" s="722"/>
      <c r="D29" s="615">
        <f>ROUND((1+D8+D13+D15+D14)*(1+D12)*(1+D16)/(1-D27)-1,4)</f>
        <v>0.28349999999999997</v>
      </c>
      <c r="E29" s="85">
        <f>1+D29</f>
        <v>1.2835000000000001</v>
      </c>
      <c r="F29" s="180"/>
    </row>
    <row r="30" spans="1:6" ht="12.75" customHeight="1">
      <c r="A30" s="180"/>
      <c r="B30" s="707" t="s">
        <v>7392</v>
      </c>
      <c r="C30" s="708"/>
      <c r="D30" s="709"/>
      <c r="E30" s="180"/>
      <c r="F30" s="180"/>
    </row>
    <row r="31" spans="1:6" ht="12.75" customHeight="1">
      <c r="A31" s="180"/>
      <c r="B31" s="707"/>
      <c r="C31" s="708"/>
      <c r="D31" s="709"/>
      <c r="E31" s="180"/>
      <c r="F31" s="180"/>
    </row>
    <row r="32" spans="1:6" ht="12.75" customHeight="1">
      <c r="A32" s="180"/>
      <c r="B32" s="707"/>
      <c r="C32" s="708"/>
      <c r="D32" s="709"/>
      <c r="E32" s="180"/>
      <c r="F32" s="180"/>
    </row>
    <row r="33" spans="1:6" ht="12.75" customHeight="1">
      <c r="A33" s="180"/>
      <c r="B33" s="707"/>
      <c r="C33" s="708"/>
      <c r="D33" s="709"/>
      <c r="E33" s="180"/>
      <c r="F33" s="180"/>
    </row>
    <row r="34" spans="1:6" ht="12.75" customHeight="1">
      <c r="A34" s="180"/>
      <c r="B34" s="707"/>
      <c r="C34" s="708"/>
      <c r="D34" s="709"/>
      <c r="E34" s="180"/>
      <c r="F34" s="180"/>
    </row>
    <row r="35" spans="1:6" ht="12.75" customHeight="1">
      <c r="A35" s="180"/>
      <c r="B35" s="707"/>
      <c r="C35" s="708"/>
      <c r="D35" s="709"/>
      <c r="E35" s="180"/>
      <c r="F35" s="180"/>
    </row>
    <row r="36" spans="1:6" ht="12.75" customHeight="1">
      <c r="A36" s="180"/>
      <c r="B36" s="707"/>
      <c r="C36" s="708"/>
      <c r="D36" s="709"/>
      <c r="E36" s="180"/>
      <c r="F36" s="180"/>
    </row>
    <row r="37" spans="1:6" ht="12.75" customHeight="1">
      <c r="A37" s="180"/>
      <c r="B37" s="707"/>
      <c r="C37" s="708"/>
      <c r="D37" s="709"/>
      <c r="E37" s="180"/>
      <c r="F37" s="180"/>
    </row>
    <row r="38" spans="1:6" ht="12.75" customHeight="1">
      <c r="A38" s="180"/>
      <c r="B38" s="707"/>
      <c r="C38" s="708"/>
      <c r="D38" s="709"/>
      <c r="E38" s="180"/>
      <c r="F38" s="180"/>
    </row>
    <row r="39" spans="1:6" ht="12.75" customHeight="1">
      <c r="A39" s="180"/>
      <c r="B39" s="707"/>
      <c r="C39" s="708"/>
      <c r="D39" s="709"/>
      <c r="E39" s="180"/>
      <c r="F39" s="180"/>
    </row>
    <row r="40" spans="1:6" ht="12.75" customHeight="1">
      <c r="A40" s="180"/>
      <c r="B40" s="707"/>
      <c r="C40" s="708"/>
      <c r="D40" s="709"/>
      <c r="E40" s="180"/>
      <c r="F40" s="180"/>
    </row>
    <row r="41" spans="1:6" ht="12.75" customHeight="1">
      <c r="A41" s="180"/>
      <c r="B41" s="707"/>
      <c r="C41" s="708"/>
      <c r="D41" s="709"/>
      <c r="E41" s="180"/>
      <c r="F41" s="180"/>
    </row>
    <row r="42" spans="1:6" ht="12.75" customHeight="1">
      <c r="A42" s="180"/>
      <c r="B42" s="707"/>
      <c r="C42" s="708"/>
      <c r="D42" s="709"/>
      <c r="E42" s="180"/>
      <c r="F42" s="180"/>
    </row>
    <row r="43" spans="1:6" ht="12.75" customHeight="1">
      <c r="A43" s="180"/>
      <c r="B43" s="707"/>
      <c r="C43" s="708"/>
      <c r="D43" s="709"/>
      <c r="E43" s="180"/>
      <c r="F43" s="180"/>
    </row>
    <row r="44" spans="1:6" ht="56.25" customHeight="1" thickBot="1">
      <c r="A44" s="180"/>
      <c r="B44" s="710"/>
      <c r="C44" s="711"/>
      <c r="D44" s="712"/>
      <c r="E44" s="180"/>
      <c r="F44" s="180"/>
    </row>
    <row r="45" spans="1:6" ht="33" customHeight="1">
      <c r="A45" s="180"/>
      <c r="B45" s="196"/>
      <c r="C45" s="197"/>
      <c r="D45" s="198"/>
      <c r="E45" s="180"/>
      <c r="F45" s="180"/>
    </row>
    <row r="46" spans="1:6" ht="46.5" customHeight="1" thickBot="1">
      <c r="A46" s="180"/>
      <c r="B46" s="318"/>
      <c r="C46" s="319" t="str">
        <f>'1-RESUMO'!C43</f>
        <v xml:space="preserve">
Guilherme Simplício Dias
Engenheiro Civil
CREA MT 36575
</v>
      </c>
      <c r="D46" s="320"/>
      <c r="E46" s="180"/>
      <c r="F46" s="180"/>
    </row>
    <row r="47" spans="1:6" ht="14.25">
      <c r="A47" s="180"/>
      <c r="B47" s="180"/>
      <c r="C47" s="180"/>
      <c r="D47" s="180"/>
      <c r="E47" s="180"/>
      <c r="F47" s="180"/>
    </row>
    <row r="48" spans="1:6" ht="14.25">
      <c r="A48" s="180"/>
      <c r="B48" s="180"/>
      <c r="C48" s="180"/>
      <c r="D48" s="180"/>
      <c r="E48" s="180"/>
      <c r="F48" s="180"/>
    </row>
    <row r="49" spans="1:6" ht="14.25">
      <c r="A49" s="180"/>
      <c r="B49" s="180"/>
      <c r="C49" s="180"/>
      <c r="D49" s="180"/>
      <c r="E49" s="180"/>
      <c r="F49" s="180"/>
    </row>
  </sheetData>
  <mergeCells count="7">
    <mergeCell ref="B30:D44"/>
    <mergeCell ref="B2:D5"/>
    <mergeCell ref="B6:C6"/>
    <mergeCell ref="B7:C7"/>
    <mergeCell ref="B11:C11"/>
    <mergeCell ref="B19:C19"/>
    <mergeCell ref="B29:C29"/>
  </mergeCells>
  <printOptions horizontalCentered="1"/>
  <pageMargins left="0.59055118110236227" right="0.51181102362204722" top="0.78740157480314965" bottom="0.78740157480314965" header="0.31496062992125984" footer="0.31496062992125984"/>
  <pageSetup paperSize="9" scale="87"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outlinePr summaryBelow="0"/>
    <pageSetUpPr fitToPage="1"/>
  </sheetPr>
  <dimension ref="B1:K479"/>
  <sheetViews>
    <sheetView showGridLines="0" showOutlineSymbols="0" showWhiteSpace="0" view="pageBreakPreview" zoomScale="85" zoomScaleNormal="85" zoomScaleSheetLayoutView="85" workbookViewId="0">
      <selection activeCell="E17" sqref="E17"/>
    </sheetView>
  </sheetViews>
  <sheetFormatPr defaultRowHeight="15" outlineLevelRow="1" outlineLevelCol="1"/>
  <cols>
    <col min="1" max="1" width="7" style="86" customWidth="1"/>
    <col min="2" max="2" width="11.125" style="128" bestFit="1" customWidth="1"/>
    <col min="3" max="3" width="11.625" style="179" bestFit="1" customWidth="1"/>
    <col min="4" max="4" width="8.75" style="130" bestFit="1" customWidth="1"/>
    <col min="5" max="5" width="51.5" style="131" customWidth="1"/>
    <col min="6" max="6" width="6" style="132" bestFit="1" customWidth="1"/>
    <col min="7" max="7" width="9.875" style="541" bestFit="1" customWidth="1" outlineLevel="1"/>
    <col min="8" max="8" width="11.25" style="329" bestFit="1" customWidth="1" outlineLevel="1"/>
    <col min="9" max="9" width="12.125" style="329" bestFit="1" customWidth="1"/>
    <col min="10" max="10" width="14.75" style="86" customWidth="1"/>
    <col min="11" max="11" width="12.375" style="86" customWidth="1"/>
    <col min="12" max="16384" width="9" style="86"/>
  </cols>
  <sheetData>
    <row r="1" spans="2:9" ht="15.75" thickBot="1">
      <c r="C1" s="129"/>
    </row>
    <row r="2" spans="2:9" ht="102.75" customHeight="1" thickBot="1">
      <c r="B2" s="739"/>
      <c r="C2" s="740"/>
      <c r="D2" s="740"/>
      <c r="E2" s="740"/>
      <c r="F2" s="740"/>
      <c r="G2" s="740"/>
      <c r="H2" s="740"/>
      <c r="I2" s="741"/>
    </row>
    <row r="3" spans="2:9" ht="15.75" thickBot="1">
      <c r="B3" s="732" t="str">
        <f>'1-RESUMO'!B3:E3</f>
        <v>OBRA: CONSTRUÇÃO DE MINI ESTÁDIO</v>
      </c>
      <c r="C3" s="733"/>
      <c r="D3" s="733"/>
      <c r="E3" s="733"/>
      <c r="F3" s="733"/>
      <c r="G3" s="733"/>
      <c r="H3" s="733"/>
      <c r="I3" s="734"/>
    </row>
    <row r="4" spans="2:9" ht="15.75" thickBot="1">
      <c r="B4" s="732" t="str">
        <f>'1-RESUMO'!B4:E4</f>
        <v>LOCAL: BAIRRO JARDIM DOS ESTADOS</v>
      </c>
      <c r="C4" s="733"/>
      <c r="D4" s="733"/>
      <c r="E4" s="733"/>
      <c r="F4" s="733"/>
      <c r="G4" s="733"/>
      <c r="H4" s="733"/>
      <c r="I4" s="734"/>
    </row>
    <row r="5" spans="2:9" ht="15.75" thickBot="1">
      <c r="B5" s="732" t="str">
        <f>'1-RESUMO'!B5:E5</f>
        <v>ENDEREÇO: RUA BELGICA, S/N, CEP 78158-369</v>
      </c>
      <c r="C5" s="733"/>
      <c r="D5" s="733"/>
      <c r="E5" s="733"/>
      <c r="F5" s="733"/>
      <c r="G5" s="733"/>
      <c r="H5" s="733"/>
      <c r="I5" s="734"/>
    </row>
    <row r="6" spans="2:9" ht="15.75" thickBot="1">
      <c r="B6" s="732" t="str">
        <f>'1-RESUMO'!B6:E6</f>
        <v>MUNICÍPIO: VÁRZEA GRANDE - MT</v>
      </c>
      <c r="C6" s="733"/>
      <c r="D6" s="733"/>
      <c r="E6" s="733"/>
      <c r="F6" s="733"/>
      <c r="G6" s="733"/>
      <c r="H6" s="733"/>
      <c r="I6" s="734"/>
    </row>
    <row r="7" spans="2:9" ht="15.75" thickBot="1">
      <c r="B7" s="732" t="str">
        <f>'1-RESUMO'!B7:E7</f>
        <v>DATA BASE: SINAPI NOVEMBRO 2023 - MATO GROSSO/COM DESONERAÇÃO/2023 - BDI - 28,35%</v>
      </c>
      <c r="C7" s="733"/>
      <c r="D7" s="733"/>
      <c r="E7" s="733"/>
      <c r="F7" s="733"/>
      <c r="G7" s="733"/>
      <c r="H7" s="733"/>
      <c r="I7" s="734"/>
    </row>
    <row r="8" spans="2:9" ht="24.75" customHeight="1" thickBot="1">
      <c r="B8" s="735" t="s">
        <v>7684</v>
      </c>
      <c r="C8" s="736"/>
      <c r="D8" s="736"/>
      <c r="E8" s="736"/>
      <c r="F8" s="737"/>
      <c r="G8" s="736"/>
      <c r="H8" s="736"/>
      <c r="I8" s="738"/>
    </row>
    <row r="9" spans="2:9" ht="15" customHeight="1" thickBot="1">
      <c r="B9" s="725" t="s">
        <v>19</v>
      </c>
      <c r="C9" s="726"/>
      <c r="D9" s="726"/>
      <c r="E9" s="726"/>
      <c r="F9" s="726"/>
      <c r="G9" s="726"/>
      <c r="H9" s="726"/>
      <c r="I9" s="727"/>
    </row>
    <row r="10" spans="2:9" ht="15" customHeight="1" thickTop="1">
      <c r="B10" s="133"/>
      <c r="C10" s="134"/>
      <c r="D10" s="134"/>
      <c r="E10" s="135"/>
      <c r="F10" s="433"/>
      <c r="G10" s="542"/>
      <c r="H10" s="330"/>
      <c r="I10" s="344"/>
    </row>
    <row r="11" spans="2:9">
      <c r="B11" s="87"/>
      <c r="C11" s="88" t="s">
        <v>0</v>
      </c>
      <c r="D11" s="88" t="s">
        <v>1</v>
      </c>
      <c r="E11" s="89" t="s">
        <v>2</v>
      </c>
      <c r="F11" s="434" t="s">
        <v>3</v>
      </c>
      <c r="G11" s="543" t="s">
        <v>4</v>
      </c>
      <c r="H11" s="331" t="s">
        <v>5</v>
      </c>
      <c r="I11" s="345" t="s">
        <v>6</v>
      </c>
    </row>
    <row r="12" spans="2:9">
      <c r="B12" s="136" t="s">
        <v>208</v>
      </c>
      <c r="C12" s="137" t="s">
        <v>23</v>
      </c>
      <c r="D12" s="137" t="s">
        <v>24</v>
      </c>
      <c r="E12" s="138" t="s">
        <v>25</v>
      </c>
      <c r="F12" s="435" t="s">
        <v>815</v>
      </c>
      <c r="G12" s="529">
        <v>1</v>
      </c>
      <c r="H12" s="332"/>
      <c r="I12" s="346">
        <f>TRUNC(SUM(I13:I19),2)</f>
        <v>363.78</v>
      </c>
    </row>
    <row r="13" spans="2:9" outlineLevel="1">
      <c r="B13" s="139" t="s">
        <v>208</v>
      </c>
      <c r="C13" s="140">
        <v>88262</v>
      </c>
      <c r="D13" s="141" t="s">
        <v>9</v>
      </c>
      <c r="E13" s="142" t="str">
        <f>VLOOKUP($C13,'SINAPI NOVEMBRO 2023'!$1:$1048576,2,0)</f>
        <v>CARPINTEIRO DE FORMAS COM ENCARGOS COMPLEMENTARES</v>
      </c>
      <c r="F13" s="436" t="str">
        <f>VLOOKUP($C13,'SINAPI NOVEMBRO 2023'!$1:$1048576,3,0)</f>
        <v>H</v>
      </c>
      <c r="G13" s="532">
        <v>1</v>
      </c>
      <c r="H13" s="333">
        <f>VLOOKUP($C13,'SINAPI NOVEMBRO 2023'!$1:$1048576,4,0)</f>
        <v>21.48</v>
      </c>
      <c r="I13" s="347">
        <f>TRUNC(G13 * H13,2)</f>
        <v>21.48</v>
      </c>
    </row>
    <row r="14" spans="2:9" outlineLevel="1">
      <c r="B14" s="139" t="s">
        <v>208</v>
      </c>
      <c r="C14" s="140">
        <v>88316</v>
      </c>
      <c r="D14" s="141" t="s">
        <v>9</v>
      </c>
      <c r="E14" s="142" t="str">
        <f>VLOOKUP($C14,'SINAPI NOVEMBRO 2023'!$1:$1048576,2,0)</f>
        <v>SERVENTE COM ENCARGOS COMPLEMENTARES</v>
      </c>
      <c r="F14" s="436" t="str">
        <f>VLOOKUP($C14,'SINAPI NOVEMBRO 2023'!$1:$1048576,3,0)</f>
        <v>H</v>
      </c>
      <c r="G14" s="532">
        <v>2</v>
      </c>
      <c r="H14" s="333">
        <f>VLOOKUP($C14,'SINAPI NOVEMBRO 2023'!$1:$1048576,4,0)</f>
        <v>17.420000000000002</v>
      </c>
      <c r="I14" s="347">
        <f t="shared" ref="I14:I19" si="0">TRUNC(G14 * H14,2)</f>
        <v>34.840000000000003</v>
      </c>
    </row>
    <row r="15" spans="2:9" ht="45" outlineLevel="1">
      <c r="B15" s="139" t="s">
        <v>208</v>
      </c>
      <c r="C15" s="140">
        <v>94962</v>
      </c>
      <c r="D15" s="141" t="s">
        <v>9</v>
      </c>
      <c r="E15" s="142" t="str">
        <f>VLOOKUP($C15,'SINAPI NOVEMBRO 2023'!$1:$1048576,2,0)</f>
        <v>CONCRETO MAGRO PARA LASTRO, TRAÇO 1:4,5:4,5 (EM MASSA SECA DE CIMENTO/ AREIA MÉDIA/ BRITA 1) - PREPARO MECÂNICO COM BETONEIRA 400 L. AF_05/2021</v>
      </c>
      <c r="F15" s="436" t="str">
        <f>VLOOKUP($C15,'SINAPI NOVEMBRO 2023'!$1:$1048576,3,0)</f>
        <v>M3</v>
      </c>
      <c r="G15" s="532">
        <v>0.01</v>
      </c>
      <c r="H15" s="333">
        <f>VLOOKUP($C15,'SINAPI NOVEMBRO 2023'!$1:$1048576,4,0)</f>
        <v>438.23</v>
      </c>
      <c r="I15" s="347">
        <f t="shared" si="0"/>
        <v>4.38</v>
      </c>
    </row>
    <row r="16" spans="2:9" ht="45" outlineLevel="1">
      <c r="B16" s="143" t="s">
        <v>211</v>
      </c>
      <c r="C16" s="144">
        <v>4417</v>
      </c>
      <c r="D16" s="145" t="s">
        <v>9</v>
      </c>
      <c r="E16" s="146" t="str">
        <f>VLOOKUP($C16,'SINAPI NOVEMBRO 2023'!$1:$1048576,2,0)</f>
        <v xml:space="preserve">SARRAFO NAO APARELHADO *2,5 X 7* CM, EM MACARANDUBA/MASSARANDUBA, ANGELIM, PEROBA-ROSA OU EQUIVALENTE DA REGIAO - BRUTA                                                                                                                                                                                                                                                                                                                                                                                   </v>
      </c>
      <c r="F16" s="437" t="str">
        <f>VLOOKUP($C16,'SINAPI NOVEMBRO 2023'!$1:$1048576,3,0)</f>
        <v xml:space="preserve">M     </v>
      </c>
      <c r="G16" s="535">
        <v>1</v>
      </c>
      <c r="H16" s="334">
        <f>VLOOKUP($C16,'SINAPI NOVEMBRO 2023'!$1:$1048576,4,0)</f>
        <v>6.12</v>
      </c>
      <c r="I16" s="348">
        <f>TRUNC(G16 * H16,2)</f>
        <v>6.12</v>
      </c>
    </row>
    <row r="17" spans="2:10" ht="30" outlineLevel="1">
      <c r="B17" s="143" t="s">
        <v>211</v>
      </c>
      <c r="C17" s="144">
        <v>4491</v>
      </c>
      <c r="D17" s="145" t="s">
        <v>9</v>
      </c>
      <c r="E17" s="146" t="str">
        <f>VLOOKUP($C17,'SINAPI NOVEMBRO 2023'!$1:$1048576,2,0)</f>
        <v xml:space="preserve">PONTALETE *7,5 X 7,5* CM EM PINUS, MISTA OU EQUIVALENTE DA REGIAO - BRUTA                                                                                                                                                                                                                                                                                                                                                                                                                                 </v>
      </c>
      <c r="F17" s="437" t="str">
        <f>VLOOKUP($C17,'SINAPI NOVEMBRO 2023'!$1:$1048576,3,0)</f>
        <v xml:space="preserve">M     </v>
      </c>
      <c r="G17" s="535">
        <v>4</v>
      </c>
      <c r="H17" s="334">
        <f>VLOOKUP($C17,'SINAPI NOVEMBRO 2023'!$1:$1048576,4,0)</f>
        <v>11.2</v>
      </c>
      <c r="I17" s="348">
        <f>TRUNC(G17 * H17,2)</f>
        <v>44.8</v>
      </c>
    </row>
    <row r="18" spans="2:10" ht="45" outlineLevel="1">
      <c r="B18" s="143" t="s">
        <v>211</v>
      </c>
      <c r="C18" s="144">
        <v>4813</v>
      </c>
      <c r="D18" s="145" t="s">
        <v>9</v>
      </c>
      <c r="E18" s="146" t="str">
        <f>VLOOKUP($C18,'SINAPI NOVEMBRO 2023'!$1:$1048576,2,0)</f>
        <v xml:space="preserve">PLACA DE OBRA (PARA CONSTRUCAO CIVIL) EM CHAPA GALVANIZADA *N. 22*, ADESIVADA, DE *2,4 X 1,2* M (SEM POSTES PARA FIXACAO)                                                                                                                                                                                                                                                                                                                                                                                 </v>
      </c>
      <c r="F18" s="437" t="str">
        <f>VLOOKUP($C18,'SINAPI NOVEMBRO 2023'!$1:$1048576,3,0)</f>
        <v xml:space="preserve">M2    </v>
      </c>
      <c r="G18" s="535">
        <v>1</v>
      </c>
      <c r="H18" s="334">
        <f>VLOOKUP($C18,'SINAPI NOVEMBRO 2023'!$1:$1048576,4,0)</f>
        <v>250</v>
      </c>
      <c r="I18" s="348">
        <f t="shared" si="0"/>
        <v>250</v>
      </c>
    </row>
    <row r="19" spans="2:10" outlineLevel="1">
      <c r="B19" s="143" t="s">
        <v>211</v>
      </c>
      <c r="C19" s="144">
        <v>5075</v>
      </c>
      <c r="D19" s="145" t="s">
        <v>9</v>
      </c>
      <c r="E19" s="146" t="str">
        <f>VLOOKUP($C19,'SINAPI NOVEMBRO 2023'!$1:$1048576,2,0)</f>
        <v xml:space="preserve">PREGO DE ACO POLIDO COM CABECA 18 X 30 (2 3/4 X 10)                                                                                                                                                                                                                                                                                                                                                                                                                                                       </v>
      </c>
      <c r="F19" s="437" t="str">
        <f>VLOOKUP($C19,'SINAPI NOVEMBRO 2023'!$1:$1048576,3,0)</f>
        <v xml:space="preserve">KG    </v>
      </c>
      <c r="G19" s="535">
        <v>0.11</v>
      </c>
      <c r="H19" s="334">
        <f>VLOOKUP($C19,'SINAPI NOVEMBRO 2023'!$1:$1048576,4,0)</f>
        <v>19.68</v>
      </c>
      <c r="I19" s="348">
        <f t="shared" si="0"/>
        <v>2.16</v>
      </c>
    </row>
    <row r="20" spans="2:10" ht="15.75" thickBot="1">
      <c r="B20" s="147"/>
      <c r="C20" s="475"/>
      <c r="D20" s="475"/>
      <c r="E20" s="264"/>
      <c r="F20" s="360"/>
      <c r="G20" s="723"/>
      <c r="H20" s="723"/>
      <c r="I20" s="349"/>
    </row>
    <row r="21" spans="2:10" ht="15.75" thickTop="1">
      <c r="B21" s="133"/>
      <c r="C21" s="134"/>
      <c r="D21" s="134"/>
      <c r="E21" s="135"/>
      <c r="F21" s="433"/>
      <c r="G21" s="542"/>
      <c r="H21" s="330"/>
      <c r="I21" s="344"/>
    </row>
    <row r="22" spans="2:10">
      <c r="B22" s="87"/>
      <c r="C22" s="88" t="s">
        <v>0</v>
      </c>
      <c r="D22" s="88" t="s">
        <v>1</v>
      </c>
      <c r="E22" s="89" t="s">
        <v>2</v>
      </c>
      <c r="F22" s="434" t="s">
        <v>3</v>
      </c>
      <c r="G22" s="543" t="s">
        <v>4</v>
      </c>
      <c r="H22" s="331" t="s">
        <v>5</v>
      </c>
      <c r="I22" s="345" t="s">
        <v>6</v>
      </c>
    </row>
    <row r="23" spans="2:10" ht="45">
      <c r="B23" s="136" t="s">
        <v>208</v>
      </c>
      <c r="C23" s="137" t="s">
        <v>7359</v>
      </c>
      <c r="D23" s="137" t="s">
        <v>24</v>
      </c>
      <c r="E23" s="138" t="s">
        <v>7358</v>
      </c>
      <c r="F23" s="435" t="s">
        <v>16</v>
      </c>
      <c r="G23" s="529">
        <v>1</v>
      </c>
      <c r="H23" s="332"/>
      <c r="I23" s="346">
        <f>TRUNC(SUM(I24:I25),2)</f>
        <v>1297.1600000000001</v>
      </c>
    </row>
    <row r="24" spans="2:10" ht="60">
      <c r="B24" s="139" t="s">
        <v>208</v>
      </c>
      <c r="C24" s="140">
        <v>100953</v>
      </c>
      <c r="D24" s="141" t="s">
        <v>9</v>
      </c>
      <c r="E24" s="142" t="str">
        <f>VLOOKUP($C24,'SINAPI NOVEMBRO 2023'!$1:$1048576,2,0)</f>
        <v>TRANSPORTE COM CAMINHÃO CARROCERIA COM GUINDAUTO (MUNCK),  MOMENTO MÁXIMO DE CARGA 11,7 TM, EM VIA URBANA PAVIMENTADA, ADICIONAL PARA DMT EXCEDENTE A 30 KM (UNIDADE: TXKM). AF_07/2020</v>
      </c>
      <c r="F24" s="436" t="str">
        <f>VLOOKUP($C24,'SINAPI NOVEMBRO 2023'!$1:$1048576,3,0)</f>
        <v>TXKM</v>
      </c>
      <c r="G24" s="532">
        <f>11.7*30</f>
        <v>351</v>
      </c>
      <c r="H24" s="333">
        <f>VLOOKUP($C24,'SINAPI NOVEMBRO 2023'!$1:$1048576,4,0)</f>
        <v>1.1599999999999999</v>
      </c>
      <c r="I24" s="347">
        <f>TRUNC(G24 * H24,2)</f>
        <v>407.16</v>
      </c>
    </row>
    <row r="25" spans="2:10" ht="45">
      <c r="B25" s="143" t="s">
        <v>211</v>
      </c>
      <c r="C25" s="144">
        <v>10775</v>
      </c>
      <c r="D25" s="145" t="s">
        <v>9</v>
      </c>
      <c r="E25" s="146" t="str">
        <f>VLOOKUP($C25,'SINAPI NOVEMBRO 2023'!$1:$1048576,2,0)</f>
        <v xml:space="preserve">LOCACAO DE CONTAINER 2,30 X 6,00 M, ALT. 2,50 M, COM 1 SANITARIO, PARA ESCRITORIO, COMPLETO, SEM DIVISORIAS INTERNAS (NAO INCLUI MOBILIZACAO/DESMOBILIZACAO)                                                                                                                                                                                                                                                                                                                                              </v>
      </c>
      <c r="F25" s="437" t="str">
        <f>VLOOKUP($C25,'SINAPI NOVEMBRO 2023'!$1:$1048576,3,0)</f>
        <v xml:space="preserve">MES   </v>
      </c>
      <c r="G25" s="535">
        <v>1</v>
      </c>
      <c r="H25" s="334">
        <f>VLOOKUP($C25,'SINAPI NOVEMBRO 2023'!$1:$1048576,4,0)</f>
        <v>890</v>
      </c>
      <c r="I25" s="348">
        <f>TRUNC(G25 * H25,2)</f>
        <v>890</v>
      </c>
    </row>
    <row r="26" spans="2:10" ht="15.75" thickBot="1">
      <c r="B26" s="147"/>
      <c r="C26" s="475"/>
      <c r="D26" s="475"/>
      <c r="E26" s="264"/>
      <c r="F26" s="360"/>
      <c r="G26" s="723"/>
      <c r="H26" s="723"/>
      <c r="I26" s="349"/>
    </row>
    <row r="27" spans="2:10" ht="15.75" outlineLevel="1" thickBot="1">
      <c r="B27" s="725" t="s">
        <v>7014</v>
      </c>
      <c r="C27" s="726"/>
      <c r="D27" s="726"/>
      <c r="E27" s="726"/>
      <c r="F27" s="726"/>
      <c r="G27" s="726"/>
      <c r="H27" s="726"/>
      <c r="I27" s="727"/>
    </row>
    <row r="28" spans="2:10" ht="15.75" outlineLevel="1" thickTop="1">
      <c r="B28" s="133"/>
      <c r="C28" s="134"/>
      <c r="D28" s="134"/>
      <c r="E28" s="135"/>
      <c r="F28" s="433"/>
      <c r="G28" s="542"/>
      <c r="H28" s="330"/>
      <c r="I28" s="344"/>
    </row>
    <row r="29" spans="2:10">
      <c r="B29" s="87"/>
      <c r="C29" s="88" t="s">
        <v>0</v>
      </c>
      <c r="D29" s="88" t="s">
        <v>1</v>
      </c>
      <c r="E29" s="89" t="s">
        <v>2</v>
      </c>
      <c r="F29" s="434" t="s">
        <v>3</v>
      </c>
      <c r="G29" s="543" t="s">
        <v>4</v>
      </c>
      <c r="H29" s="331" t="s">
        <v>5</v>
      </c>
      <c r="I29" s="345" t="s">
        <v>6</v>
      </c>
      <c r="J29" s="90"/>
    </row>
    <row r="30" spans="2:10" ht="60">
      <c r="B30" s="136" t="s">
        <v>208</v>
      </c>
      <c r="C30" s="137" t="s">
        <v>6996</v>
      </c>
      <c r="D30" s="137" t="s">
        <v>24</v>
      </c>
      <c r="E30" s="138" t="s">
        <v>8206</v>
      </c>
      <c r="F30" s="435" t="s">
        <v>22</v>
      </c>
      <c r="G30" s="529">
        <v>1</v>
      </c>
      <c r="H30" s="332"/>
      <c r="I30" s="346">
        <f>TRUNC(SUM(I31:I36),2)</f>
        <v>138.35</v>
      </c>
      <c r="J30" s="91"/>
    </row>
    <row r="31" spans="2:10">
      <c r="B31" s="139" t="s">
        <v>208</v>
      </c>
      <c r="C31" s="140">
        <v>88315</v>
      </c>
      <c r="D31" s="141" t="s">
        <v>9</v>
      </c>
      <c r="E31" s="142" t="str">
        <f>VLOOKUP($C31,'SINAPI NOVEMBRO 2023'!$1:$1048576,2,0)</f>
        <v>SERRALHEIRO COM ENCARGOS COMPLEMENTARES</v>
      </c>
      <c r="F31" s="436" t="str">
        <f>VLOOKUP(C31,'SINAPI NOVEMBRO 2023'!$1:$1048576,3,0)</f>
        <v>H</v>
      </c>
      <c r="G31" s="532">
        <v>1</v>
      </c>
      <c r="H31" s="333">
        <f>VLOOKUP($C31,'SINAPI NOVEMBRO 2023'!$1:$1048576,4,0)</f>
        <v>21.66</v>
      </c>
      <c r="I31" s="347">
        <f t="shared" ref="I31:I36" si="1">TRUNC(G31 * H31,2)</f>
        <v>21.66</v>
      </c>
    </row>
    <row r="32" spans="2:10">
      <c r="B32" s="139" t="s">
        <v>208</v>
      </c>
      <c r="C32" s="140">
        <v>88316</v>
      </c>
      <c r="D32" s="141" t="s">
        <v>9</v>
      </c>
      <c r="E32" s="142" t="str">
        <f>VLOOKUP($C32,'SINAPI NOVEMBRO 2023'!$1:$1048576,2,0)</f>
        <v>SERVENTE COM ENCARGOS COMPLEMENTARES</v>
      </c>
      <c r="F32" s="436" t="str">
        <f>VLOOKUP(C32,'SINAPI NOVEMBRO 2023'!$1:$1048576,3,0)</f>
        <v>H</v>
      </c>
      <c r="G32" s="532">
        <v>1</v>
      </c>
      <c r="H32" s="333">
        <f>VLOOKUP($C32,'SINAPI NOVEMBRO 2023'!$1:$1048576,4,0)</f>
        <v>17.420000000000002</v>
      </c>
      <c r="I32" s="347">
        <f t="shared" si="1"/>
        <v>17.420000000000002</v>
      </c>
    </row>
    <row r="33" spans="2:9" ht="43.5" customHeight="1">
      <c r="B33" s="139" t="s">
        <v>208</v>
      </c>
      <c r="C33" s="140">
        <v>100719</v>
      </c>
      <c r="D33" s="141" t="s">
        <v>9</v>
      </c>
      <c r="E33" s="142" t="str">
        <f>VLOOKUP($C33,'SINAPI NOVEMBRO 2023'!$1:$1048576,2,0)</f>
        <v>PINTURA COM TINTA ALQUÍDICA DE FUNDO (TIPO ZARCÃO) PULVERIZADA SOBRE PERFIL METÁLICO EXECUTADO EM FÁBRICA (POR DEMÃO). AF_01/2020_PE</v>
      </c>
      <c r="F33" s="436" t="str">
        <f>VLOOKUP(C33,'SINAPI NOVEMBRO 2023'!$1:$1048576,3,0)</f>
        <v>M2</v>
      </c>
      <c r="G33" s="532">
        <f>0.35*2</f>
        <v>0.7</v>
      </c>
      <c r="H33" s="333">
        <f>VLOOKUP($C33,'SINAPI NOVEMBRO 2023'!$1:$1048576,4,0)</f>
        <v>9.35</v>
      </c>
      <c r="I33" s="347">
        <f t="shared" si="1"/>
        <v>6.54</v>
      </c>
    </row>
    <row r="34" spans="2:9" ht="45" customHeight="1" outlineLevel="1">
      <c r="B34" s="139" t="s">
        <v>208</v>
      </c>
      <c r="C34" s="140">
        <v>100759</v>
      </c>
      <c r="D34" s="141" t="s">
        <v>9</v>
      </c>
      <c r="E34" s="142" t="str">
        <f>VLOOKUP($C34,'SINAPI NOVEMBRO 2023'!$1:$1048576,2,0)</f>
        <v>PINTURA COM TINTA ALQUÍDICA DE ACABAMENTO (ESMALTE SINTÉTICO BRILHANTE) PULVERIZADA SOBRE SUPERFÍCIES METÁLICAS (EXCETO PERFIL) EXECUTADO EM OBRA (02 DEMÃOS). AF_01/2020_PE</v>
      </c>
      <c r="F34" s="436" t="str">
        <f>VLOOKUP(C34,'SINAPI NOVEMBRO 2023'!$1:$1048576,3,0)</f>
        <v>M2</v>
      </c>
      <c r="G34" s="532">
        <f>0.35</f>
        <v>0.35</v>
      </c>
      <c r="H34" s="333">
        <f>VLOOKUP($C34,'SINAPI NOVEMBRO 2023'!$1:$1048576,4,0)</f>
        <v>40.31</v>
      </c>
      <c r="I34" s="347">
        <f t="shared" si="1"/>
        <v>14.1</v>
      </c>
    </row>
    <row r="35" spans="2:9" ht="30" outlineLevel="1">
      <c r="B35" s="143" t="s">
        <v>211</v>
      </c>
      <c r="C35" s="144">
        <v>11027</v>
      </c>
      <c r="D35" s="145" t="s">
        <v>9</v>
      </c>
      <c r="E35" s="146" t="str">
        <f>VLOOKUP($C35,'SINAPI NOVEMBRO 2023'!$1:$1048576,2,0)</f>
        <v xml:space="preserve">CHAPA DE ACO GALVANIZADA BITOLA GSG 16, E = 1,55 MM (12,40 KG/M2)                                                                                                                                                                                                                                                                                                                                                                                                                                         </v>
      </c>
      <c r="F35" s="437" t="str">
        <f>VLOOKUP(C35,'SINAPI NOVEMBRO 2023'!$1:$1048576,3,0)</f>
        <v xml:space="preserve">KG    </v>
      </c>
      <c r="G35" s="535">
        <f>(0.35*12.4)*1.1</f>
        <v>4.774</v>
      </c>
      <c r="H35" s="334">
        <f>VLOOKUP($C35,'SINAPI NOVEMBRO 2023'!$1:$1048576,4,0)</f>
        <v>14.54</v>
      </c>
      <c r="I35" s="348">
        <f t="shared" si="1"/>
        <v>69.41</v>
      </c>
    </row>
    <row r="36" spans="2:9" ht="25.5" customHeight="1" outlineLevel="1">
      <c r="B36" s="143" t="s">
        <v>211</v>
      </c>
      <c r="C36" s="144">
        <v>11002</v>
      </c>
      <c r="D36" s="145" t="s">
        <v>9</v>
      </c>
      <c r="E36" s="146" t="str">
        <f>VLOOKUP($C36,'SINAPI NOVEMBRO 2023'!$1:$1048576,2,0)</f>
        <v xml:space="preserve">ELETRODO REVESTIDO AWS - E6013, DIAMETRO IGUAL A 2,50 MM                                                                                                                                                                                                                                                                                                                                                                                                                                                  </v>
      </c>
      <c r="F36" s="437" t="str">
        <f>VLOOKUP(C36,'SINAPI NOVEMBRO 2023'!$1:$1048576,3,0)</f>
        <v xml:space="preserve">KG    </v>
      </c>
      <c r="G36" s="535">
        <v>0.3</v>
      </c>
      <c r="H36" s="334">
        <f>VLOOKUP($C36,'SINAPI NOVEMBRO 2023'!$1:$1048576,4,0)</f>
        <v>30.76</v>
      </c>
      <c r="I36" s="348">
        <f t="shared" si="1"/>
        <v>9.2200000000000006</v>
      </c>
    </row>
    <row r="37" spans="2:9" ht="15.75" outlineLevel="1" thickBot="1">
      <c r="B37" s="148"/>
      <c r="C37" s="149"/>
      <c r="D37" s="150"/>
      <c r="E37" s="151"/>
      <c r="F37" s="438"/>
      <c r="G37" s="544"/>
      <c r="H37" s="335"/>
      <c r="I37" s="350"/>
    </row>
    <row r="38" spans="2:9" ht="15.75" thickBot="1">
      <c r="B38" s="725" t="s">
        <v>74</v>
      </c>
      <c r="C38" s="726"/>
      <c r="D38" s="726"/>
      <c r="E38" s="726"/>
      <c r="F38" s="726"/>
      <c r="G38" s="726"/>
      <c r="H38" s="726"/>
      <c r="I38" s="727"/>
    </row>
    <row r="39" spans="2:9" ht="15.75" thickTop="1">
      <c r="B39" s="133"/>
      <c r="C39" s="134"/>
      <c r="D39" s="134"/>
      <c r="E39" s="135"/>
      <c r="F39" s="433"/>
      <c r="G39" s="542"/>
      <c r="H39" s="330"/>
      <c r="I39" s="344"/>
    </row>
    <row r="40" spans="2:9">
      <c r="B40" s="87"/>
      <c r="C40" s="88" t="s">
        <v>0</v>
      </c>
      <c r="D40" s="88" t="s">
        <v>1</v>
      </c>
      <c r="E40" s="89" t="s">
        <v>2</v>
      </c>
      <c r="F40" s="434" t="s">
        <v>3</v>
      </c>
      <c r="G40" s="543" t="s">
        <v>4</v>
      </c>
      <c r="H40" s="331" t="s">
        <v>5</v>
      </c>
      <c r="I40" s="345" t="s">
        <v>6</v>
      </c>
    </row>
    <row r="41" spans="2:9" ht="14.25" customHeight="1">
      <c r="B41" s="136" t="s">
        <v>208</v>
      </c>
      <c r="C41" s="137" t="s">
        <v>7729</v>
      </c>
      <c r="D41" s="137" t="s">
        <v>24</v>
      </c>
      <c r="E41" s="138" t="s">
        <v>7346</v>
      </c>
      <c r="F41" s="435" t="s">
        <v>22</v>
      </c>
      <c r="G41" s="529">
        <v>1</v>
      </c>
      <c r="H41" s="332"/>
      <c r="I41" s="346">
        <f>TRUNC(SUM(I42:I44),2)</f>
        <v>42.53</v>
      </c>
    </row>
    <row r="42" spans="2:9" ht="25.5" customHeight="1" outlineLevel="1">
      <c r="B42" s="139" t="s">
        <v>208</v>
      </c>
      <c r="C42" s="140">
        <v>88243</v>
      </c>
      <c r="D42" s="141" t="s">
        <v>9</v>
      </c>
      <c r="E42" s="142" t="str">
        <f>VLOOKUP($C42,'SINAPI NOVEMBRO 2023'!$1:$1048576,2,0)</f>
        <v>AJUDANTE ESPECIALIZADO COM ENCARGOS COMPLEMENTARES</v>
      </c>
      <c r="F42" s="436" t="str">
        <f>VLOOKUP(C42,'SINAPI NOVEMBRO 2023'!$1:$1048576,3,0)</f>
        <v>H</v>
      </c>
      <c r="G42" s="532">
        <v>0.11700000000000001</v>
      </c>
      <c r="H42" s="333">
        <f>VLOOKUP($C42,'SINAPI NOVEMBRO 2023'!$1:$1048576,4,0)</f>
        <v>18.149999999999999</v>
      </c>
      <c r="I42" s="347">
        <f>TRUNC(G42 * H42,2)</f>
        <v>2.12</v>
      </c>
    </row>
    <row r="43" spans="2:9" outlineLevel="1">
      <c r="B43" s="139" t="s">
        <v>208</v>
      </c>
      <c r="C43" s="140">
        <v>88270</v>
      </c>
      <c r="D43" s="141" t="s">
        <v>9</v>
      </c>
      <c r="E43" s="142" t="str">
        <f>VLOOKUP($C43,'SINAPI NOVEMBRO 2023'!$1:$1048576,2,0)</f>
        <v>IMPERMEABILIZADOR COM ENCARGOS COMPLEMENTARES</v>
      </c>
      <c r="F43" s="436" t="str">
        <f>VLOOKUP(C43,'SINAPI NOVEMBRO 2023'!$1:$1048576,3,0)</f>
        <v>H</v>
      </c>
      <c r="G43" s="532">
        <v>0.57799999999999996</v>
      </c>
      <c r="H43" s="333">
        <f>VLOOKUP($C43,'SINAPI NOVEMBRO 2023'!$1:$1048576,4,0)</f>
        <v>19.77</v>
      </c>
      <c r="I43" s="347">
        <f>TRUNC(G43 * H43,2)</f>
        <v>11.42</v>
      </c>
    </row>
    <row r="44" spans="2:9" ht="30">
      <c r="B44" s="152" t="s">
        <v>211</v>
      </c>
      <c r="C44" s="144">
        <v>43147</v>
      </c>
      <c r="D44" s="145" t="s">
        <v>9</v>
      </c>
      <c r="E44" s="146" t="str">
        <f>VLOOKUP($C44,'SINAPI NOVEMBRO 2023'!$1:$1048576,2,0)</f>
        <v xml:space="preserve">MEMBRANA IMPERMEABILIZANTE ACRILICA MONOCOMPONENTE                                                                                                                                                                                                                                                                                                                                                                                                                                                        </v>
      </c>
      <c r="F44" s="437" t="str">
        <f>VLOOKUP(C44,'SINAPI NOVEMBRO 2023'!$1:$1048576,3,0)</f>
        <v xml:space="preserve">KG    </v>
      </c>
      <c r="G44" s="535">
        <v>1.2</v>
      </c>
      <c r="H44" s="334">
        <f>VLOOKUP($C44,'SINAPI NOVEMBRO 2023'!$1:$1048576,4,0)</f>
        <v>24.16</v>
      </c>
      <c r="I44" s="348">
        <f>TRUNC(G44 * H44,2)</f>
        <v>28.99</v>
      </c>
    </row>
    <row r="45" spans="2:9" ht="15.75" thickBot="1">
      <c r="B45" s="147"/>
      <c r="C45" s="475"/>
      <c r="D45" s="475"/>
      <c r="E45" s="264"/>
      <c r="F45" s="360"/>
      <c r="G45" s="723"/>
      <c r="H45" s="723"/>
      <c r="I45" s="349"/>
    </row>
    <row r="46" spans="2:9" ht="15.75" thickTop="1">
      <c r="B46" s="133"/>
      <c r="C46" s="134"/>
      <c r="D46" s="134"/>
      <c r="E46" s="135"/>
      <c r="F46" s="433"/>
      <c r="G46" s="542"/>
      <c r="H46" s="330"/>
      <c r="I46" s="344"/>
    </row>
    <row r="47" spans="2:9">
      <c r="B47" s="87"/>
      <c r="C47" s="88" t="s">
        <v>0</v>
      </c>
      <c r="D47" s="88" t="s">
        <v>1</v>
      </c>
      <c r="E47" s="89" t="s">
        <v>2</v>
      </c>
      <c r="F47" s="434" t="s">
        <v>3</v>
      </c>
      <c r="G47" s="543" t="s">
        <v>4</v>
      </c>
      <c r="H47" s="331" t="s">
        <v>5</v>
      </c>
      <c r="I47" s="345" t="s">
        <v>6</v>
      </c>
    </row>
    <row r="48" spans="2:9" outlineLevel="1">
      <c r="B48" s="136" t="s">
        <v>208</v>
      </c>
      <c r="C48" s="137" t="s">
        <v>8159</v>
      </c>
      <c r="D48" s="137" t="s">
        <v>24</v>
      </c>
      <c r="E48" s="138" t="s">
        <v>8220</v>
      </c>
      <c r="F48" s="435" t="s">
        <v>1663</v>
      </c>
      <c r="G48" s="529">
        <v>1</v>
      </c>
      <c r="H48" s="332"/>
      <c r="I48" s="346">
        <f>TRUNC(SUM(I49:I50),2)</f>
        <v>184.32</v>
      </c>
    </row>
    <row r="49" spans="2:9" ht="45" customHeight="1" outlineLevel="1">
      <c r="B49" s="139" t="s">
        <v>208</v>
      </c>
      <c r="C49" s="140">
        <v>102719</v>
      </c>
      <c r="D49" s="141" t="s">
        <v>9</v>
      </c>
      <c r="E49" s="142" t="str">
        <f>VLOOKUP($C49,'SINAPI NOVEMBRO 2023'!$1:$1048576,2,0)</f>
        <v>ENCHIMENTO DE BRITA PARA DRENO, LANÇAMENTO MANUAL. AF_07/2021</v>
      </c>
      <c r="F49" s="436" t="str">
        <f>VLOOKUP(C49,'SINAPI NOVEMBRO 2023'!$1:$1048576,3,0)</f>
        <v>M3</v>
      </c>
      <c r="G49" s="532">
        <v>1</v>
      </c>
      <c r="H49" s="333">
        <f>VLOOKUP($C49,'SINAPI NOVEMBRO 2023'!$1:$1048576,4,0)</f>
        <v>181.49</v>
      </c>
      <c r="I49" s="347">
        <f>TRUNC(G49 * H49,2)</f>
        <v>181.49</v>
      </c>
    </row>
    <row r="50" spans="2:9" ht="45.75" thickBot="1">
      <c r="B50" s="139" t="s">
        <v>208</v>
      </c>
      <c r="C50" s="140">
        <v>95875</v>
      </c>
      <c r="D50" s="141" t="s">
        <v>9</v>
      </c>
      <c r="E50" s="142" t="str">
        <f>VLOOKUP($C50,'SINAPI NOVEMBRO 2023'!$1:$1048576,2,0)</f>
        <v>TRANSPORTE COM CAMINHÃO BASCULANTE DE 10 M³, EM VIA URBANA PAVIMENTADA, DMT ATÉ 30 KM (UNIDADE: M3XKM). AF_07/2020</v>
      </c>
      <c r="F50" s="436" t="str">
        <f>VLOOKUP(C50,'SINAPI NOVEMBRO 2023'!$1:$1048576,3,0)</f>
        <v>M3XKM</v>
      </c>
      <c r="G50" s="532">
        <v>1.1133999999999999</v>
      </c>
      <c r="H50" s="333">
        <f>VLOOKUP($C50,'SINAPI NOVEMBRO 2023'!$1:$1048576,4,0)</f>
        <v>2.5499999999999998</v>
      </c>
      <c r="I50" s="347">
        <f>TRUNC(G50 * H50,2)</f>
        <v>2.83</v>
      </c>
    </row>
    <row r="51" spans="2:9" ht="15.75" outlineLevel="1" thickBot="1">
      <c r="B51" s="725" t="s">
        <v>7027</v>
      </c>
      <c r="C51" s="726"/>
      <c r="D51" s="726"/>
      <c r="E51" s="726"/>
      <c r="F51" s="726"/>
      <c r="G51" s="726"/>
      <c r="H51" s="726"/>
      <c r="I51" s="727"/>
    </row>
    <row r="52" spans="2:9" ht="15.75" outlineLevel="1" thickTop="1">
      <c r="B52" s="133"/>
      <c r="C52" s="134"/>
      <c r="D52" s="134"/>
      <c r="E52" s="135"/>
      <c r="F52" s="433"/>
      <c r="G52" s="542"/>
      <c r="H52" s="330"/>
      <c r="I52" s="344"/>
    </row>
    <row r="53" spans="2:9">
      <c r="B53" s="87"/>
      <c r="C53" s="88" t="s">
        <v>0</v>
      </c>
      <c r="D53" s="88" t="s">
        <v>1</v>
      </c>
      <c r="E53" s="89" t="s">
        <v>2</v>
      </c>
      <c r="F53" s="434" t="s">
        <v>3</v>
      </c>
      <c r="G53" s="543" t="s">
        <v>4</v>
      </c>
      <c r="H53" s="331" t="s">
        <v>5</v>
      </c>
      <c r="I53" s="345" t="s">
        <v>6</v>
      </c>
    </row>
    <row r="54" spans="2:9" ht="45">
      <c r="B54" s="136" t="s">
        <v>208</v>
      </c>
      <c r="C54" s="137" t="s">
        <v>7029</v>
      </c>
      <c r="D54" s="137" t="s">
        <v>24</v>
      </c>
      <c r="E54" s="138" t="s">
        <v>84</v>
      </c>
      <c r="F54" s="435" t="s">
        <v>815</v>
      </c>
      <c r="G54" s="529">
        <v>1</v>
      </c>
      <c r="H54" s="332"/>
      <c r="I54" s="346">
        <f>TRUNC(SUM(I55:I61),2)</f>
        <v>733.35</v>
      </c>
    </row>
    <row r="55" spans="2:9">
      <c r="B55" s="139" t="s">
        <v>208</v>
      </c>
      <c r="C55" s="140">
        <v>88316</v>
      </c>
      <c r="D55" s="141" t="s">
        <v>9</v>
      </c>
      <c r="E55" s="142" t="str">
        <f>VLOOKUP($C55,'SINAPI NOVEMBRO 2023'!$1:$1048576,2,0)</f>
        <v>SERVENTE COM ENCARGOS COMPLEMENTARES</v>
      </c>
      <c r="F55" s="436" t="str">
        <f>VLOOKUP(C55,'SINAPI NOVEMBRO 2023'!$1:$1048576,3,0)</f>
        <v>H</v>
      </c>
      <c r="G55" s="532">
        <v>0.3</v>
      </c>
      <c r="H55" s="333">
        <f>VLOOKUP($C55,'SINAPI NOVEMBRO 2023'!$1:$1048576,4,0)</f>
        <v>17.420000000000002</v>
      </c>
      <c r="I55" s="347">
        <f t="shared" ref="I55:I61" si="2">TRUNC(G55 * H55,2)</f>
        <v>5.22</v>
      </c>
    </row>
    <row r="56" spans="2:9">
      <c r="B56" s="139" t="s">
        <v>208</v>
      </c>
      <c r="C56" s="140">
        <v>88317</v>
      </c>
      <c r="D56" s="141" t="s">
        <v>9</v>
      </c>
      <c r="E56" s="142" t="str">
        <f>VLOOKUP($C56,'SINAPI NOVEMBRO 2023'!$1:$1048576,2,0)</f>
        <v>SOLDADOR COM ENCARGOS COMPLEMENTARES</v>
      </c>
      <c r="F56" s="436" t="str">
        <f>VLOOKUP(C56,'SINAPI NOVEMBRO 2023'!$1:$1048576,3,0)</f>
        <v>H</v>
      </c>
      <c r="G56" s="532">
        <v>0.11</v>
      </c>
      <c r="H56" s="333">
        <f>VLOOKUP($C56,'SINAPI NOVEMBRO 2023'!$1:$1048576,4,0)</f>
        <v>22.5</v>
      </c>
      <c r="I56" s="347">
        <f t="shared" si="2"/>
        <v>2.4700000000000002</v>
      </c>
    </row>
    <row r="57" spans="2:9" ht="45" outlineLevel="1">
      <c r="B57" s="139" t="s">
        <v>208</v>
      </c>
      <c r="C57" s="140">
        <v>95620</v>
      </c>
      <c r="D57" s="141" t="s">
        <v>9</v>
      </c>
      <c r="E57" s="142" t="str">
        <f>VLOOKUP($C57,'SINAPI NOVEMBRO 2023'!$1:$1048576,2,0)</f>
        <v>PERFURATRIZ PNEUMATICA MANUAL DE PESO MEDIO, MARTELETE, 18KG, COMPRIMENTO MÁXIMO DE CURSO DE 6 M, DIAMETRO DO PISTAO DE 5,5 CM - CHP DIURNO. AF_11/2016</v>
      </c>
      <c r="F57" s="436" t="str">
        <f>VLOOKUP(C57,'SINAPI NOVEMBRO 2023'!$1:$1048576,3,0)</f>
        <v>CHP</v>
      </c>
      <c r="G57" s="532">
        <v>7.0000000000000007E-2</v>
      </c>
      <c r="H57" s="333">
        <f>VLOOKUP($C57,'SINAPI NOVEMBRO 2023'!$1:$1048576,4,0)</f>
        <v>19.34</v>
      </c>
      <c r="I57" s="347">
        <f t="shared" si="2"/>
        <v>1.35</v>
      </c>
    </row>
    <row r="58" spans="2:9" ht="45" outlineLevel="1">
      <c r="B58" s="139" t="s">
        <v>208</v>
      </c>
      <c r="C58" s="140">
        <v>95621</v>
      </c>
      <c r="D58" s="141" t="s">
        <v>9</v>
      </c>
      <c r="E58" s="142" t="str">
        <f>VLOOKUP($C58,'SINAPI NOVEMBRO 2023'!$1:$1048576,2,0)</f>
        <v>PERFURATRIZ PNEUMATICA MANUAL DE PESO MEDIO, MARTELETE, 18KG, COMPRIMENTO MÁXIMO DE CURSO DE 6 M, DIAMETRO DO PISTAO DE 5,5 CM - CHI DIURNO. AF_11/2016</v>
      </c>
      <c r="F58" s="436" t="str">
        <f>VLOOKUP(C58,'SINAPI NOVEMBRO 2023'!$1:$1048576,3,0)</f>
        <v>CHI</v>
      </c>
      <c r="G58" s="532">
        <v>0.05</v>
      </c>
      <c r="H58" s="333">
        <f>VLOOKUP($C58,'SINAPI NOVEMBRO 2023'!$1:$1048576,4,0)</f>
        <v>17.79</v>
      </c>
      <c r="I58" s="347">
        <f t="shared" si="2"/>
        <v>0.88</v>
      </c>
    </row>
    <row r="59" spans="2:9" ht="45" outlineLevel="1">
      <c r="B59" s="139" t="s">
        <v>208</v>
      </c>
      <c r="C59" s="140">
        <v>100862</v>
      </c>
      <c r="D59" s="141" t="s">
        <v>9</v>
      </c>
      <c r="E59" s="142" t="str">
        <f>VLOOKUP($C59,'SINAPI NOVEMBRO 2023'!$1:$1048576,2,0)</f>
        <v>SUPORTE MÃO FRANCESA EM ACO, ABAS IGUAIS 40 CM, CAPACIDADE MINIMA 70 KG, BRANCO - FORNECIMENTO E INSTALAÇÃO. AF_01/2020</v>
      </c>
      <c r="F59" s="436" t="str">
        <f>VLOOKUP(C59,'SINAPI NOVEMBRO 2023'!$1:$1048576,3,0)</f>
        <v>UN</v>
      </c>
      <c r="G59" s="532">
        <v>2</v>
      </c>
      <c r="H59" s="333">
        <f>VLOOKUP($C59,'SINAPI NOVEMBRO 2023'!$1:$1048576,4,0)</f>
        <v>35.33</v>
      </c>
      <c r="I59" s="347">
        <f t="shared" si="2"/>
        <v>70.66</v>
      </c>
    </row>
    <row r="60" spans="2:9" outlineLevel="1">
      <c r="B60" s="139" t="s">
        <v>208</v>
      </c>
      <c r="C60" s="140">
        <v>88309</v>
      </c>
      <c r="D60" s="141" t="s">
        <v>9</v>
      </c>
      <c r="E60" s="142" t="str">
        <f>VLOOKUP($C60,'SINAPI NOVEMBRO 2023'!$1:$1048576,2,0)</f>
        <v>PEDREIRO COM ENCARGOS COMPLEMENTARES</v>
      </c>
      <c r="F60" s="436" t="str">
        <f>VLOOKUP(C60,'SINAPI NOVEMBRO 2023'!$1:$1048576,3,0)</f>
        <v>H</v>
      </c>
      <c r="G60" s="532">
        <v>1</v>
      </c>
      <c r="H60" s="333">
        <f>VLOOKUP($C60,'SINAPI NOVEMBRO 2023'!$1:$1048576,4,0)</f>
        <v>21.83</v>
      </c>
      <c r="I60" s="347">
        <f t="shared" si="2"/>
        <v>21.83</v>
      </c>
    </row>
    <row r="61" spans="2:9" ht="45" outlineLevel="1">
      <c r="B61" s="152" t="s">
        <v>211</v>
      </c>
      <c r="C61" s="153">
        <v>11795</v>
      </c>
      <c r="D61" s="154" t="s">
        <v>9</v>
      </c>
      <c r="E61" s="155" t="str">
        <f>VLOOKUP($C61,'SINAPI NOVEMBRO 2023'!$1:$1048576,2,0)</f>
        <v xml:space="preserve">GRANITO PARA BANCADA, POLIDO, TIPO ANDORINHA/ QUARTZ/ CASTELO/ CORUMBA OU OUTROS EQUIVALENTES DA REGIAO, E=  *2,5* CM                                                                                                                                                                                                                                                                                                                                                                                     </v>
      </c>
      <c r="F61" s="437" t="str">
        <f>VLOOKUP(C61,'SINAPI NOVEMBRO 2023'!$1:$1048576,3,0)</f>
        <v xml:space="preserve">M2    </v>
      </c>
      <c r="G61" s="545">
        <v>1</v>
      </c>
      <c r="H61" s="336">
        <f>VLOOKUP($C61,'SINAPI NOVEMBRO 2023'!$1:$1048576,4,0)</f>
        <v>630.94000000000005</v>
      </c>
      <c r="I61" s="348">
        <f t="shared" si="2"/>
        <v>630.94000000000005</v>
      </c>
    </row>
    <row r="62" spans="2:9" ht="15.75" thickBot="1">
      <c r="B62" s="147"/>
      <c r="C62" s="475"/>
      <c r="D62" s="475"/>
      <c r="E62" s="264"/>
      <c r="F62" s="360"/>
      <c r="G62" s="723"/>
      <c r="H62" s="723"/>
      <c r="I62" s="349"/>
    </row>
    <row r="63" spans="2:9" ht="15.75" thickBot="1">
      <c r="B63" s="725" t="s">
        <v>85</v>
      </c>
      <c r="C63" s="726"/>
      <c r="D63" s="726"/>
      <c r="E63" s="726"/>
      <c r="F63" s="726"/>
      <c r="G63" s="726"/>
      <c r="H63" s="726"/>
      <c r="I63" s="727"/>
    </row>
    <row r="64" spans="2:9" ht="15.75" thickTop="1">
      <c r="B64" s="133"/>
      <c r="C64" s="134"/>
      <c r="D64" s="134"/>
      <c r="E64" s="135"/>
      <c r="F64" s="433"/>
      <c r="G64" s="542"/>
      <c r="H64" s="330"/>
      <c r="I64" s="344"/>
    </row>
    <row r="65" spans="2:9">
      <c r="B65" s="87"/>
      <c r="C65" s="88" t="s">
        <v>0</v>
      </c>
      <c r="D65" s="88" t="s">
        <v>1</v>
      </c>
      <c r="E65" s="89" t="s">
        <v>2</v>
      </c>
      <c r="F65" s="434" t="s">
        <v>3</v>
      </c>
      <c r="G65" s="543" t="s">
        <v>4</v>
      </c>
      <c r="H65" s="331" t="s">
        <v>5</v>
      </c>
      <c r="I65" s="345" t="s">
        <v>6</v>
      </c>
    </row>
    <row r="66" spans="2:9" ht="30">
      <c r="B66" s="136" t="s">
        <v>208</v>
      </c>
      <c r="C66" s="137" t="s">
        <v>8221</v>
      </c>
      <c r="D66" s="137" t="s">
        <v>24</v>
      </c>
      <c r="E66" s="138" t="s">
        <v>7028</v>
      </c>
      <c r="F66" s="435" t="s">
        <v>815</v>
      </c>
      <c r="G66" s="529">
        <v>1</v>
      </c>
      <c r="H66" s="530"/>
      <c r="I66" s="531">
        <f>TRUNC(SUM(I67:I76),2)</f>
        <v>792.35</v>
      </c>
    </row>
    <row r="67" spans="2:9">
      <c r="B67" s="139" t="s">
        <v>208</v>
      </c>
      <c r="C67" s="140">
        <v>88316</v>
      </c>
      <c r="D67" s="141" t="s">
        <v>9</v>
      </c>
      <c r="E67" s="142" t="str">
        <f>VLOOKUP($C67,'SINAPI NOVEMBRO 2023'!$1:$1048576,2,0)</f>
        <v>SERVENTE COM ENCARGOS COMPLEMENTARES</v>
      </c>
      <c r="F67" s="436" t="str">
        <f>VLOOKUP(C67,'SINAPI NOVEMBRO 2023'!$1:$1048576,3,0)</f>
        <v>H</v>
      </c>
      <c r="G67" s="532">
        <v>0.3</v>
      </c>
      <c r="H67" s="533">
        <f>VLOOKUP($C67,'SINAPI NOVEMBRO 2023'!$1:$1048576,4,0)</f>
        <v>17.420000000000002</v>
      </c>
      <c r="I67" s="534">
        <f t="shared" ref="I67:I76" si="3">TRUNC(G67 * H67,2)</f>
        <v>5.22</v>
      </c>
    </row>
    <row r="68" spans="2:9">
      <c r="B68" s="139" t="s">
        <v>208</v>
      </c>
      <c r="C68" s="140">
        <v>88309</v>
      </c>
      <c r="D68" s="141" t="s">
        <v>9</v>
      </c>
      <c r="E68" s="142" t="str">
        <f>VLOOKUP($C68,'SINAPI NOVEMBRO 2023'!$1:$1048576,2,0)</f>
        <v>PEDREIRO COM ENCARGOS COMPLEMENTARES</v>
      </c>
      <c r="F68" s="436" t="str">
        <f>VLOOKUP(C68,'SINAPI NOVEMBRO 2023'!$1:$1048576,3,0)</f>
        <v>H</v>
      </c>
      <c r="G68" s="532">
        <v>0.3</v>
      </c>
      <c r="H68" s="533">
        <f>VLOOKUP($C68,'SINAPI NOVEMBRO 2023'!$1:$1048576,4,0)</f>
        <v>21.83</v>
      </c>
      <c r="I68" s="534">
        <f t="shared" si="3"/>
        <v>6.54</v>
      </c>
    </row>
    <row r="69" spans="2:9" outlineLevel="1">
      <c r="B69" s="139" t="s">
        <v>208</v>
      </c>
      <c r="C69" s="140">
        <v>88315</v>
      </c>
      <c r="D69" s="141" t="s">
        <v>9</v>
      </c>
      <c r="E69" s="142" t="str">
        <f>VLOOKUP($C69,'SINAPI NOVEMBRO 2023'!$1:$1048576,2,0)</f>
        <v>SERRALHEIRO COM ENCARGOS COMPLEMENTARES</v>
      </c>
      <c r="F69" s="436" t="str">
        <f>VLOOKUP(C69,'SINAPI NOVEMBRO 2023'!$1:$1048576,3,0)</f>
        <v>H</v>
      </c>
      <c r="G69" s="532">
        <v>0.8</v>
      </c>
      <c r="H69" s="533">
        <f>VLOOKUP($C69,'SINAPI NOVEMBRO 2023'!$1:$1048576,4,0)</f>
        <v>21.66</v>
      </c>
      <c r="I69" s="534">
        <f t="shared" si="3"/>
        <v>17.32</v>
      </c>
    </row>
    <row r="70" spans="2:9" ht="45" outlineLevel="1">
      <c r="B70" s="139" t="s">
        <v>208</v>
      </c>
      <c r="C70" s="140">
        <v>88627</v>
      </c>
      <c r="D70" s="141" t="s">
        <v>9</v>
      </c>
      <c r="E70" s="142" t="str">
        <f>VLOOKUP($C70,'SINAPI NOVEMBRO 2023'!$1:$1048576,2,0)</f>
        <v>ARGAMASSA TRAÇO 1:0,5:4,5 (EM VOLUME DE CIMENTO, CAL E AREIA MÉDIA ÚMIDA) PARA ASSENTAMENTO DE ALVENARIA, PREPARO MANUAL. AF_08/2019</v>
      </c>
      <c r="F70" s="436" t="str">
        <f>VLOOKUP(C70,'SINAPI NOVEMBRO 2023'!$1:$1048576,3,0)</f>
        <v>M3</v>
      </c>
      <c r="G70" s="532">
        <v>0.03</v>
      </c>
      <c r="H70" s="533">
        <f>VLOOKUP($C70,'SINAPI NOVEMBRO 2023'!$1:$1048576,4,0)</f>
        <v>666.8</v>
      </c>
      <c r="I70" s="534">
        <f t="shared" si="3"/>
        <v>20</v>
      </c>
    </row>
    <row r="71" spans="2:9" ht="45" outlineLevel="1">
      <c r="B71" s="139" t="s">
        <v>208</v>
      </c>
      <c r="C71" s="140">
        <v>100719</v>
      </c>
      <c r="D71" s="141" t="s">
        <v>9</v>
      </c>
      <c r="E71" s="142" t="str">
        <f>VLOOKUP($C71,'SINAPI NOVEMBRO 2023'!$1:$1048576,2,0)</f>
        <v>PINTURA COM TINTA ALQUÍDICA DE FUNDO (TIPO ZARCÃO) PULVERIZADA SOBRE PERFIL METÁLICO EXECUTADO EM FÁBRICA (POR DEMÃO). AF_01/2020_PE</v>
      </c>
      <c r="F71" s="436" t="str">
        <f>VLOOKUP(C71,'SINAPI NOVEMBRO 2023'!$1:$1048576,3,0)</f>
        <v>M2</v>
      </c>
      <c r="G71" s="532">
        <v>2</v>
      </c>
      <c r="H71" s="533">
        <f>VLOOKUP($C71,'SINAPI NOVEMBRO 2023'!$1:$1048576,4,0)</f>
        <v>9.35</v>
      </c>
      <c r="I71" s="534">
        <f t="shared" si="3"/>
        <v>18.7</v>
      </c>
    </row>
    <row r="72" spans="2:9" ht="60" outlineLevel="1">
      <c r="B72" s="139" t="s">
        <v>208</v>
      </c>
      <c r="C72" s="140">
        <v>100761</v>
      </c>
      <c r="D72" s="141" t="s">
        <v>9</v>
      </c>
      <c r="E72" s="142" t="str">
        <f>VLOOKUP($C72,'SINAPI NOVEMBRO 2023'!$1:$1048576,2,0)</f>
        <v>PINTURA COM TINTA ALQUÍDICA DE ACABAMENTO (ESMALTE SINTÉTICO FOSCO) PULVERIZADA SOBRE SUPERFÍCIES METÁLICAS (EXCETO PERFIL) EXECUTADO EM OBRA (02 DEMÃOS). AF_01/2020_PE</v>
      </c>
      <c r="F72" s="436" t="str">
        <f>VLOOKUP(C72,'SINAPI NOVEMBRO 2023'!$1:$1048576,3,0)</f>
        <v>M2</v>
      </c>
      <c r="G72" s="532">
        <f>G71</f>
        <v>2</v>
      </c>
      <c r="H72" s="533">
        <f>VLOOKUP($C72,'SINAPI NOVEMBRO 2023'!$1:$1048576,4,0)</f>
        <v>40.5</v>
      </c>
      <c r="I72" s="534">
        <f t="shared" si="3"/>
        <v>81</v>
      </c>
    </row>
    <row r="73" spans="2:9" ht="30" outlineLevel="1">
      <c r="B73" s="139" t="s">
        <v>208</v>
      </c>
      <c r="C73" s="140">
        <v>98750</v>
      </c>
      <c r="D73" s="141" t="s">
        <v>9</v>
      </c>
      <c r="E73" s="142" t="str">
        <f>VLOOKUP($C73,'SINAPI NOVEMBRO 2023'!$1:$1048576,2,0)</f>
        <v>SOLDA DE TOPO EM CHAPA/PERFIL/TUBO DE AÇO CHANFRADO, ESPESSURA=3/8''. AF_06/2018</v>
      </c>
      <c r="F73" s="436" t="str">
        <f>VLOOKUP(C73,'SINAPI NOVEMBRO 2023'!$1:$1048576,3,0)</f>
        <v>M</v>
      </c>
      <c r="G73" s="532">
        <v>4.8499999999999996</v>
      </c>
      <c r="H73" s="533">
        <f>VLOOKUP($C73,'SINAPI NOVEMBRO 2023'!$1:$1048576,4,0)</f>
        <v>80.2</v>
      </c>
      <c r="I73" s="534">
        <f t="shared" si="3"/>
        <v>388.97</v>
      </c>
    </row>
    <row r="74" spans="2:9" ht="30" outlineLevel="1">
      <c r="B74" s="143" t="s">
        <v>211</v>
      </c>
      <c r="C74" s="145">
        <v>4777</v>
      </c>
      <c r="D74" s="145" t="s">
        <v>9</v>
      </c>
      <c r="E74" s="146" t="str">
        <f>VLOOKUP($C74,'SINAPI NOVEMBRO 2023'!$1:$1048576,2,0)</f>
        <v xml:space="preserve">CANTONEIRA ACO ABAS IGUAIS (QUALQUER BITOLA), ESPESSURA ENTRE 1/8" E 1/4"                                                                                                                                                                                                                                                                                                                                                                                                                                 </v>
      </c>
      <c r="F74" s="437" t="str">
        <f>VLOOKUP(C74,'SINAPI NOVEMBRO 2023'!$1:$1048576,3,0)</f>
        <v xml:space="preserve">KG    </v>
      </c>
      <c r="G74" s="535">
        <f>(0.87*1.8)</f>
        <v>1.5660000000000001</v>
      </c>
      <c r="H74" s="536">
        <f>VLOOKUP($C74,'SINAPI NOVEMBRO 2023'!$1:$1048576,4,0)</f>
        <v>8.02</v>
      </c>
      <c r="I74" s="537">
        <f t="shared" si="3"/>
        <v>12.55</v>
      </c>
    </row>
    <row r="75" spans="2:9" ht="30" outlineLevel="1">
      <c r="B75" s="143" t="s">
        <v>211</v>
      </c>
      <c r="C75" s="145">
        <v>1323</v>
      </c>
      <c r="D75" s="145" t="s">
        <v>9</v>
      </c>
      <c r="E75" s="146" t="str">
        <f>VLOOKUP($C75,'SINAPI NOVEMBRO 2023'!$1:$1048576,2,0)</f>
        <v xml:space="preserve">CHAPA DE ACO FINA A QUENTE BITOLA MSG 18, E = 1,20 MM (9,60 KG/M2)                                                                                                                                                                                                                                                                                                                                                                                                                                        </v>
      </c>
      <c r="F75" s="437" t="str">
        <f>VLOOKUP(C75,'SINAPI NOVEMBRO 2023'!$1:$1048576,3,0)</f>
        <v xml:space="preserve">KG    </v>
      </c>
      <c r="G75" s="535">
        <v>9.6</v>
      </c>
      <c r="H75" s="536">
        <f>VLOOKUP($C75,'SINAPI NOVEMBRO 2023'!$1:$1048576,4,0)</f>
        <v>12.05</v>
      </c>
      <c r="I75" s="537">
        <f t="shared" si="3"/>
        <v>115.68</v>
      </c>
    </row>
    <row r="76" spans="2:9" ht="30" outlineLevel="1">
      <c r="B76" s="143" t="s">
        <v>211</v>
      </c>
      <c r="C76" s="145">
        <v>43692</v>
      </c>
      <c r="D76" s="145" t="s">
        <v>9</v>
      </c>
      <c r="E76" s="146" t="str">
        <f>VLOOKUP($C76,'SINAPI NOVEMBRO 2023'!$1:$1048576,2,0)</f>
        <v xml:space="preserve">PERFIL "U" EM CHAPA ACO DOBRADA, E = 3,04 MM, H = 20 CM, ABAS = 5 CM (4,47 KG/M)                                                                                                                                                                                                                                                                                                                                                                                                                          </v>
      </c>
      <c r="F76" s="437" t="str">
        <f>VLOOKUP(C76,'SINAPI NOVEMBRO 2023'!$1:$1048576,3,0)</f>
        <v xml:space="preserve">KG    </v>
      </c>
      <c r="G76" s="535">
        <f>3.1*4.47</f>
        <v>13.856999999999999</v>
      </c>
      <c r="H76" s="536">
        <f>VLOOKUP($C76,'SINAPI NOVEMBRO 2023'!$1:$1048576,4,0)</f>
        <v>9.1199999999999992</v>
      </c>
      <c r="I76" s="537">
        <f t="shared" si="3"/>
        <v>126.37</v>
      </c>
    </row>
    <row r="77" spans="2:9" outlineLevel="1">
      <c r="B77" s="147"/>
      <c r="C77" s="517"/>
      <c r="D77" s="517"/>
      <c r="E77" s="264"/>
      <c r="F77" s="360"/>
      <c r="G77" s="546"/>
      <c r="H77" s="517"/>
      <c r="I77" s="349"/>
    </row>
    <row r="78" spans="2:9" ht="15.75" outlineLevel="1" thickBot="1">
      <c r="B78" s="147"/>
      <c r="C78" s="517"/>
      <c r="D78" s="517"/>
      <c r="E78" s="264"/>
      <c r="F78" s="360"/>
      <c r="G78" s="546"/>
      <c r="H78" s="517"/>
      <c r="I78" s="349"/>
    </row>
    <row r="79" spans="2:9" ht="15.75" customHeight="1" outlineLevel="1" thickBot="1">
      <c r="B79" s="742" t="s">
        <v>93</v>
      </c>
      <c r="C79" s="743"/>
      <c r="D79" s="743"/>
      <c r="E79" s="743"/>
      <c r="F79" s="743"/>
      <c r="G79" s="743"/>
      <c r="H79" s="743"/>
      <c r="I79" s="744"/>
    </row>
    <row r="80" spans="2:9" ht="25.5" customHeight="1" outlineLevel="1" thickTop="1">
      <c r="B80" s="133"/>
      <c r="C80" s="134"/>
      <c r="D80" s="134"/>
      <c r="E80" s="135"/>
      <c r="F80" s="433"/>
      <c r="G80" s="542"/>
      <c r="H80" s="330"/>
      <c r="I80" s="344"/>
    </row>
    <row r="81" spans="2:9" outlineLevel="1">
      <c r="B81" s="87"/>
      <c r="C81" s="88" t="s">
        <v>0</v>
      </c>
      <c r="D81" s="88" t="s">
        <v>1</v>
      </c>
      <c r="E81" s="89" t="s">
        <v>2</v>
      </c>
      <c r="F81" s="434" t="s">
        <v>3</v>
      </c>
      <c r="G81" s="543" t="s">
        <v>4</v>
      </c>
      <c r="H81" s="331" t="s">
        <v>5</v>
      </c>
      <c r="I81" s="345" t="s">
        <v>6</v>
      </c>
    </row>
    <row r="82" spans="2:9" ht="30">
      <c r="B82" s="136" t="s">
        <v>208</v>
      </c>
      <c r="C82" s="137" t="s">
        <v>7353</v>
      </c>
      <c r="D82" s="137" t="s">
        <v>24</v>
      </c>
      <c r="E82" s="138" t="s">
        <v>8222</v>
      </c>
      <c r="F82" s="435" t="s">
        <v>815</v>
      </c>
      <c r="G82" s="529">
        <v>1</v>
      </c>
      <c r="H82" s="332"/>
      <c r="I82" s="346">
        <f>TRUNC(SUM(I83:I84),2)</f>
        <v>38.06</v>
      </c>
    </row>
    <row r="83" spans="2:9">
      <c r="B83" s="156" t="s">
        <v>208</v>
      </c>
      <c r="C83" s="157">
        <v>88310</v>
      </c>
      <c r="D83" s="158" t="s">
        <v>9</v>
      </c>
      <c r="E83" s="159" t="str">
        <f>VLOOKUP($C83,'SINAPI NOVEMBRO 2023'!$1:$1048576,2,0)</f>
        <v>PINTOR COM ENCARGOS COMPLEMENTARES</v>
      </c>
      <c r="F83" s="439" t="str">
        <f>VLOOKUP(C83,'SINAPI NOVEMBRO 2023'!$1:$1048576,3,0)</f>
        <v>H</v>
      </c>
      <c r="G83" s="547">
        <f>0.4548*3</f>
        <v>1.3643999999999998</v>
      </c>
      <c r="H83" s="337">
        <f>VLOOKUP($C83,'SINAPI NOVEMBRO 2023'!$1:$1048576,4,0)</f>
        <v>23.07</v>
      </c>
      <c r="I83" s="351">
        <f>TRUNC(G83 * H83,2)</f>
        <v>31.47</v>
      </c>
    </row>
    <row r="84" spans="2:9">
      <c r="B84" s="143" t="s">
        <v>211</v>
      </c>
      <c r="C84" s="144">
        <v>43650</v>
      </c>
      <c r="D84" s="145" t="s">
        <v>9</v>
      </c>
      <c r="E84" s="146" t="str">
        <f>VLOOKUP($C84,'SINAPI NOVEMBRO 2023'!$1:$1048576,2,0)</f>
        <v xml:space="preserve">TINTA ESMALTE BASE AGUA PREMIUM BRILHANTE                                                                                                                                                                                                                                                                                                                                                                                                                                                                 </v>
      </c>
      <c r="F84" s="437" t="str">
        <f>VLOOKUP(C84,'SINAPI NOVEMBRO 2023'!$1:$1048576,3,0)</f>
        <v xml:space="preserve">L     </v>
      </c>
      <c r="G84" s="535">
        <v>0.1963</v>
      </c>
      <c r="H84" s="334">
        <f>VLOOKUP($C84,'SINAPI NOVEMBRO 2023'!$1:$1048576,4,0)</f>
        <v>33.61</v>
      </c>
      <c r="I84" s="348">
        <f>TRUNC(G84 * H84,2)</f>
        <v>6.59</v>
      </c>
    </row>
    <row r="85" spans="2:9" ht="15.75" thickBot="1">
      <c r="B85" s="147"/>
      <c r="C85" s="475"/>
      <c r="D85" s="475"/>
      <c r="E85" s="264"/>
      <c r="F85" s="360"/>
      <c r="G85" s="723"/>
      <c r="H85" s="723"/>
      <c r="I85" s="349"/>
    </row>
    <row r="86" spans="2:9" ht="15.75" thickTop="1">
      <c r="B86" s="133"/>
      <c r="C86" s="134"/>
      <c r="D86" s="134"/>
      <c r="E86" s="135"/>
      <c r="F86" s="433"/>
      <c r="G86" s="542"/>
      <c r="H86" s="330"/>
      <c r="I86" s="344"/>
    </row>
    <row r="87" spans="2:9">
      <c r="B87" s="87"/>
      <c r="C87" s="88" t="s">
        <v>0</v>
      </c>
      <c r="D87" s="88" t="s">
        <v>1</v>
      </c>
      <c r="E87" s="89" t="s">
        <v>2</v>
      </c>
      <c r="F87" s="434" t="s">
        <v>3</v>
      </c>
      <c r="G87" s="543" t="s">
        <v>4</v>
      </c>
      <c r="H87" s="331" t="s">
        <v>5</v>
      </c>
      <c r="I87" s="345" t="s">
        <v>6</v>
      </c>
    </row>
    <row r="88" spans="2:9" ht="30">
      <c r="B88" s="136" t="s">
        <v>208</v>
      </c>
      <c r="C88" s="137" t="s">
        <v>8077</v>
      </c>
      <c r="D88" s="137" t="s">
        <v>24</v>
      </c>
      <c r="E88" s="138" t="s">
        <v>8078</v>
      </c>
      <c r="F88" s="435" t="s">
        <v>22</v>
      </c>
      <c r="G88" s="529">
        <v>1</v>
      </c>
      <c r="H88" s="332"/>
      <c r="I88" s="346">
        <f>TRUNC(SUM(I89:I90),2)</f>
        <v>6.22</v>
      </c>
    </row>
    <row r="89" spans="2:9">
      <c r="B89" s="156" t="s">
        <v>208</v>
      </c>
      <c r="C89" s="157">
        <v>88310</v>
      </c>
      <c r="D89" s="158" t="s">
        <v>9</v>
      </c>
      <c r="E89" s="159" t="str">
        <f>VLOOKUP($C89,'SINAPI NOVEMBRO 2023'!$1:$1048576,2,0)</f>
        <v>PINTOR COM ENCARGOS COMPLEMENTARES</v>
      </c>
      <c r="F89" s="439" t="str">
        <f>VLOOKUP(C89,'SINAPI NOVEMBRO 2023'!$1:$1048576,3,0)</f>
        <v>H</v>
      </c>
      <c r="G89" s="547">
        <v>0.23899999999999999</v>
      </c>
      <c r="H89" s="337">
        <f>VLOOKUP($C89,'SINAPI NOVEMBRO 2023'!$1:$1048576,4,0)</f>
        <v>23.07</v>
      </c>
      <c r="I89" s="351">
        <f>TRUNC(G89 * H89,2)</f>
        <v>5.51</v>
      </c>
    </row>
    <row r="90" spans="2:9">
      <c r="B90" s="143" t="s">
        <v>211</v>
      </c>
      <c r="C90" s="144">
        <v>35692</v>
      </c>
      <c r="D90" s="145" t="s">
        <v>9</v>
      </c>
      <c r="E90" s="146" t="str">
        <f>VLOOKUP($C90,'SINAPI NOVEMBRO 2023'!$1:$1048576,2,0)</f>
        <v xml:space="preserve">TINTA LATEX ACRILICA STANDARD, COR BRANCA                                                                                                                                                                                                                                                                                                                                                                                                                                                                 </v>
      </c>
      <c r="F90" s="437" t="str">
        <f>VLOOKUP(C90,'SINAPI NOVEMBRO 2023'!$1:$1048576,3,0)</f>
        <v xml:space="preserve">L     </v>
      </c>
      <c r="G90" s="535">
        <v>0.04</v>
      </c>
      <c r="H90" s="334">
        <f>VLOOKUP($C90,'SINAPI NOVEMBRO 2023'!$1:$1048576,4,0)</f>
        <v>17.940000000000001</v>
      </c>
      <c r="I90" s="348">
        <f>TRUNC(G90 * H90,2)</f>
        <v>0.71</v>
      </c>
    </row>
    <row r="91" spans="2:9" ht="15.75" thickBot="1">
      <c r="B91" s="147"/>
      <c r="C91" s="475"/>
      <c r="D91" s="475"/>
      <c r="E91" s="264"/>
      <c r="F91" s="360"/>
      <c r="G91" s="723"/>
      <c r="H91" s="723"/>
      <c r="I91" s="349"/>
    </row>
    <row r="92" spans="2:9" ht="14.25" customHeight="1" thickBot="1">
      <c r="B92" s="725" t="s">
        <v>98</v>
      </c>
      <c r="C92" s="726"/>
      <c r="D92" s="726"/>
      <c r="E92" s="726"/>
      <c r="F92" s="726"/>
      <c r="G92" s="726"/>
      <c r="H92" s="726"/>
      <c r="I92" s="727"/>
    </row>
    <row r="93" spans="2:9" ht="15.75" thickTop="1">
      <c r="B93" s="133"/>
      <c r="C93" s="134"/>
      <c r="D93" s="134"/>
      <c r="E93" s="135"/>
      <c r="F93" s="433"/>
      <c r="G93" s="542"/>
      <c r="H93" s="330"/>
      <c r="I93" s="344"/>
    </row>
    <row r="94" spans="2:9">
      <c r="B94" s="92"/>
      <c r="C94" s="93" t="s">
        <v>0</v>
      </c>
      <c r="D94" s="93" t="s">
        <v>1</v>
      </c>
      <c r="E94" s="94" t="s">
        <v>2</v>
      </c>
      <c r="F94" s="440" t="s">
        <v>3</v>
      </c>
      <c r="G94" s="548" t="s">
        <v>4</v>
      </c>
      <c r="H94" s="338" t="s">
        <v>7054</v>
      </c>
      <c r="I94" s="352" t="s">
        <v>6</v>
      </c>
    </row>
    <row r="95" spans="2:9" ht="50.25" customHeight="1">
      <c r="B95" s="136" t="s">
        <v>208</v>
      </c>
      <c r="C95" s="137" t="s">
        <v>7051</v>
      </c>
      <c r="D95" s="137" t="s">
        <v>24</v>
      </c>
      <c r="E95" s="138" t="s">
        <v>7034</v>
      </c>
      <c r="F95" s="435" t="s">
        <v>27</v>
      </c>
      <c r="G95" s="529">
        <v>1</v>
      </c>
      <c r="H95" s="332"/>
      <c r="I95" s="346">
        <f>TRUNC(SUM(I96:I97),2)</f>
        <v>3213.13</v>
      </c>
    </row>
    <row r="96" spans="2:9">
      <c r="B96" s="156" t="s">
        <v>208</v>
      </c>
      <c r="C96" s="157">
        <v>6127</v>
      </c>
      <c r="D96" s="158" t="s">
        <v>9</v>
      </c>
      <c r="E96" s="159" t="str">
        <f>VLOOKUP($C96,'SINAPI NOVEMBRO 2023'!$1:$1048576,2,0)</f>
        <v xml:space="preserve">AUXILIAR DE PEDREIRO (HORISTA)                                                                                                                                                                                                                                                                                                                                                                                                                                                                            </v>
      </c>
      <c r="F96" s="439" t="str">
        <f>VLOOKUP(C96,'SINAPI NOVEMBRO 2023'!$1:$1048576,3,0)</f>
        <v xml:space="preserve">H     </v>
      </c>
      <c r="G96" s="547">
        <v>1</v>
      </c>
      <c r="H96" s="337">
        <f>VLOOKUP($C96,'SINAPI NOVEMBRO 2023'!$1:$1048576,4,0)</f>
        <v>13.13</v>
      </c>
      <c r="I96" s="351">
        <f>TRUNC(G96 * H96,2)</f>
        <v>13.13</v>
      </c>
    </row>
    <row r="97" spans="2:9">
      <c r="B97" s="152" t="s">
        <v>211</v>
      </c>
      <c r="C97" s="154"/>
      <c r="D97" s="154" t="s">
        <v>5775</v>
      </c>
      <c r="E97" s="146" t="s">
        <v>7033</v>
      </c>
      <c r="F97" s="437" t="s">
        <v>27</v>
      </c>
      <c r="G97" s="535">
        <v>1</v>
      </c>
      <c r="H97" s="334">
        <v>3200</v>
      </c>
      <c r="I97" s="348">
        <f>TRUNC(G97 * H97,2)</f>
        <v>3200</v>
      </c>
    </row>
    <row r="98" spans="2:9" ht="15.75" thickBot="1">
      <c r="B98" s="147"/>
      <c r="C98" s="475"/>
      <c r="D98" s="475"/>
      <c r="E98" s="264"/>
      <c r="F98" s="360"/>
      <c r="G98" s="728"/>
      <c r="H98" s="728"/>
      <c r="I98" s="349"/>
    </row>
    <row r="99" spans="2:9" ht="15.75" thickTop="1">
      <c r="B99" s="133"/>
      <c r="C99" s="134"/>
      <c r="D99" s="134"/>
      <c r="E99" s="135"/>
      <c r="F99" s="433"/>
      <c r="G99" s="542"/>
      <c r="H99" s="330"/>
      <c r="I99" s="344"/>
    </row>
    <row r="100" spans="2:9">
      <c r="B100" s="92"/>
      <c r="C100" s="93" t="s">
        <v>0</v>
      </c>
      <c r="D100" s="93" t="s">
        <v>1</v>
      </c>
      <c r="E100" s="94" t="s">
        <v>2</v>
      </c>
      <c r="F100" s="440" t="s">
        <v>3</v>
      </c>
      <c r="G100" s="548" t="s">
        <v>4</v>
      </c>
      <c r="H100" s="338" t="s">
        <v>7054</v>
      </c>
      <c r="I100" s="352" t="s">
        <v>6</v>
      </c>
    </row>
    <row r="101" spans="2:9" ht="30">
      <c r="B101" s="136" t="s">
        <v>208</v>
      </c>
      <c r="C101" s="137" t="s">
        <v>7730</v>
      </c>
      <c r="D101" s="137" t="s">
        <v>24</v>
      </c>
      <c r="E101" s="138" t="s">
        <v>8146</v>
      </c>
      <c r="F101" s="435" t="s">
        <v>27</v>
      </c>
      <c r="G101" s="529">
        <v>1</v>
      </c>
      <c r="H101" s="332"/>
      <c r="I101" s="346">
        <f>TRUNC(SUM(I102:I106),2)</f>
        <v>5707.55</v>
      </c>
    </row>
    <row r="102" spans="2:9" ht="25.5" customHeight="1">
      <c r="B102" s="156" t="s">
        <v>208</v>
      </c>
      <c r="C102" s="157">
        <v>88267</v>
      </c>
      <c r="D102" s="158" t="s">
        <v>9</v>
      </c>
      <c r="E102" s="159" t="str">
        <f>VLOOKUP($C102,'SINAPI NOVEMBRO 2023'!$1:$1048576,2,0)</f>
        <v>ENCANADOR OU BOMBEIRO HIDRÁULICO COM ENCARGOS COMPLEMENTARES</v>
      </c>
      <c r="F102" s="439" t="str">
        <f>VLOOKUP(C102,'SINAPI NOVEMBRO 2023'!$1:$1048576,3,0)</f>
        <v>H</v>
      </c>
      <c r="G102" s="547">
        <v>9.6000000000000002E-2</v>
      </c>
      <c r="H102" s="337">
        <f>VLOOKUP($C102,'SINAPI NOVEMBRO 2023'!$1:$1048576,4,0)</f>
        <v>21.66</v>
      </c>
      <c r="I102" s="351">
        <f>TRUNC(G102 * H102,2)</f>
        <v>2.0699999999999998</v>
      </c>
    </row>
    <row r="103" spans="2:9">
      <c r="B103" s="156" t="s">
        <v>208</v>
      </c>
      <c r="C103" s="157">
        <v>88316</v>
      </c>
      <c r="D103" s="158" t="s">
        <v>9</v>
      </c>
      <c r="E103" s="159" t="str">
        <f>VLOOKUP($C103,'SINAPI NOVEMBRO 2023'!$1:$1048576,2,0)</f>
        <v>SERVENTE COM ENCARGOS COMPLEMENTARES</v>
      </c>
      <c r="F103" s="439" t="str">
        <f>VLOOKUP(C103,'SINAPI NOVEMBRO 2023'!$1:$1048576,3,0)</f>
        <v>H</v>
      </c>
      <c r="G103" s="547">
        <v>3.0300000000000001E-2</v>
      </c>
      <c r="H103" s="337">
        <f>VLOOKUP($C103,'SINAPI NOVEMBRO 2023'!$1:$1048576,4,0)</f>
        <v>17.420000000000002</v>
      </c>
      <c r="I103" s="351">
        <f>TRUNC(G103 * H103,2)</f>
        <v>0.52</v>
      </c>
    </row>
    <row r="104" spans="2:9" ht="60">
      <c r="B104" s="143" t="s">
        <v>211</v>
      </c>
      <c r="C104" s="144">
        <v>39363</v>
      </c>
      <c r="D104" s="145" t="s">
        <v>9</v>
      </c>
      <c r="E104" s="146" t="str">
        <f>VLOOKUP($C104,'SINAPI NOVEMBRO 2023'!$1:$1048576,2,0)</f>
        <v xml:space="preserve">FOSSA SEPTICA, SEM FILTRO, EM POLIETILENO DE ALTA DENSIDADE (PEAD), PARA 15 A 30 CONTRIBUINTES, CILINDRICA, COM TAMPA, CAPACIDADE APROXIMADA DE *5500* LITROS (NBR 7229)                                                                                                                                                                                                                                                                                                                                  </v>
      </c>
      <c r="F104" s="437" t="str">
        <f>VLOOKUP(C104,'SINAPI NOVEMBRO 2023'!$1:$1048576,3,0)</f>
        <v xml:space="preserve">UN    </v>
      </c>
      <c r="G104" s="535">
        <v>1</v>
      </c>
      <c r="H104" s="334">
        <f>VLOOKUP($C104,'SINAPI NOVEMBRO 2023'!$1:$1048576,4,0)</f>
        <v>5422.69</v>
      </c>
      <c r="I104" s="348">
        <f>TRUNC(G104 * H104,2)</f>
        <v>5422.69</v>
      </c>
    </row>
    <row r="105" spans="2:9" ht="75">
      <c r="B105" s="143" t="s">
        <v>211</v>
      </c>
      <c r="C105" s="144">
        <v>102304</v>
      </c>
      <c r="D105" s="145" t="s">
        <v>9</v>
      </c>
      <c r="E105" s="146" t="str">
        <f>VLOOKUP($C105,'SINAPI NOVEMBRO 2023'!$1:$1048576,2,0)</f>
        <v>ESCAVAÇÃO MECANIZADA DE VALA COM PROF. MAIOR QUE 1,5 M ATÉ 3,0 M (MÉDIA MONTANTE E JUSANTE/UMA COMPOSIÇÃO POR TRECHO), RETROESCAV. (0,26 M3 ),LARG. MENOR QUE 0,8 M, EM SOLO MOLE, LOCAIS COM BAIXO NÍVEL DE INTERFERÊNCIA. AF_02/2021</v>
      </c>
      <c r="F105" s="437" t="str">
        <f>VLOOKUP(C105,'SINAPI NOVEMBRO 2023'!$1:$1048576,3,0)</f>
        <v>M3</v>
      </c>
      <c r="G105" s="535">
        <v>12.3</v>
      </c>
      <c r="H105" s="334">
        <f>VLOOKUP($C105,'SINAPI NOVEMBRO 2023'!$1:$1048576,4,0)</f>
        <v>7.1</v>
      </c>
      <c r="I105" s="348">
        <f>TRUNC(G105 * H105,2)</f>
        <v>87.33</v>
      </c>
    </row>
    <row r="106" spans="2:9" ht="30">
      <c r="B106" s="143" t="s">
        <v>211</v>
      </c>
      <c r="C106" s="145">
        <v>11777</v>
      </c>
      <c r="D106" s="145" t="s">
        <v>9</v>
      </c>
      <c r="E106" s="146" t="str">
        <f>VLOOKUP($C106,'SINAPI NOVEMBRO 2023'!$1:$1048576,2,0)</f>
        <v xml:space="preserve">TORNEIRA ELETRICA DE PAREDE, BICA ALTA, PARA COZINHA, 5500 W (110/220 V)                                                                                                                                                                                                                                                                                                                                                                                                                                  </v>
      </c>
      <c r="F106" s="437" t="str">
        <f>VLOOKUP($C106,'SINAPI NOVEMBRO 2023'!$1:$1048576,3,0)</f>
        <v xml:space="preserve">UN    </v>
      </c>
      <c r="G106" s="535">
        <v>1</v>
      </c>
      <c r="H106" s="334">
        <f>VLOOKUP($C106,'SINAPI NOVEMBRO 2023'!$1:$1048576,4,0)</f>
        <v>194.94</v>
      </c>
      <c r="I106" s="348">
        <f>TRUNC(G106 * H106,2)</f>
        <v>194.94</v>
      </c>
    </row>
    <row r="107" spans="2:9" ht="15.75" thickBot="1">
      <c r="B107" s="162"/>
      <c r="C107" s="163"/>
      <c r="D107" s="163"/>
      <c r="E107" s="164"/>
      <c r="F107" s="443"/>
      <c r="G107" s="549"/>
      <c r="H107" s="341"/>
      <c r="I107" s="355"/>
    </row>
    <row r="108" spans="2:9" ht="15.75" outlineLevel="1" thickTop="1">
      <c r="B108" s="133"/>
      <c r="C108" s="134"/>
      <c r="D108" s="134"/>
      <c r="E108" s="135"/>
      <c r="F108" s="433"/>
      <c r="G108" s="542"/>
      <c r="H108" s="330"/>
      <c r="I108" s="344"/>
    </row>
    <row r="109" spans="2:9" outlineLevel="1">
      <c r="B109" s="87"/>
      <c r="C109" s="88" t="s">
        <v>0</v>
      </c>
      <c r="D109" s="88" t="s">
        <v>1</v>
      </c>
      <c r="E109" s="89" t="s">
        <v>2</v>
      </c>
      <c r="F109" s="434" t="s">
        <v>3</v>
      </c>
      <c r="G109" s="543" t="s">
        <v>4</v>
      </c>
      <c r="H109" s="338" t="s">
        <v>7054</v>
      </c>
      <c r="I109" s="345" t="s">
        <v>6</v>
      </c>
    </row>
    <row r="110" spans="2:9" ht="30">
      <c r="B110" s="136" t="s">
        <v>208</v>
      </c>
      <c r="C110" s="137" t="s">
        <v>7032</v>
      </c>
      <c r="D110" s="137" t="s">
        <v>24</v>
      </c>
      <c r="E110" s="138" t="s">
        <v>123</v>
      </c>
      <c r="F110" s="435" t="s">
        <v>27</v>
      </c>
      <c r="G110" s="529">
        <v>1</v>
      </c>
      <c r="H110" s="332"/>
      <c r="I110" s="346">
        <f>TRUNC(SUM(I111:I116),2)</f>
        <v>26.72</v>
      </c>
    </row>
    <row r="111" spans="2:9" ht="30">
      <c r="B111" s="139" t="s">
        <v>208</v>
      </c>
      <c r="C111" s="140">
        <v>88248</v>
      </c>
      <c r="D111" s="141" t="s">
        <v>9</v>
      </c>
      <c r="E111" s="142" t="str">
        <f>VLOOKUP($C111,'SINAPI NOVEMBRO 2023'!$1:$1048576,2,0)</f>
        <v>AUXILIAR DE ENCANADOR OU BOMBEIRO HIDRÁULICO COM ENCARGOS COMPLEMENTARES</v>
      </c>
      <c r="F111" s="436" t="str">
        <f>VLOOKUP(C111,'SINAPI NOVEMBRO 2023'!$1:$1048576,3,0)</f>
        <v>H</v>
      </c>
      <c r="G111" s="532">
        <v>0.11899999999999999</v>
      </c>
      <c r="H111" s="333">
        <f>VLOOKUP($C111,'SINAPI NOVEMBRO 2023'!$1:$1048576,4,0)</f>
        <v>17.87</v>
      </c>
      <c r="I111" s="347">
        <f t="shared" ref="I111:I116" si="4">TRUNC(G111 * H111,2)</f>
        <v>2.12</v>
      </c>
    </row>
    <row r="112" spans="2:9" ht="30">
      <c r="B112" s="139" t="s">
        <v>208</v>
      </c>
      <c r="C112" s="140">
        <v>88267</v>
      </c>
      <c r="D112" s="141" t="s">
        <v>9</v>
      </c>
      <c r="E112" s="142" t="str">
        <f>VLOOKUP($C112,'SINAPI NOVEMBRO 2023'!$1:$1048576,2,0)</f>
        <v>ENCANADOR OU BOMBEIRO HIDRÁULICO COM ENCARGOS COMPLEMENTARES</v>
      </c>
      <c r="F112" s="436" t="str">
        <f>VLOOKUP(C112,'SINAPI NOVEMBRO 2023'!$1:$1048576,3,0)</f>
        <v>H</v>
      </c>
      <c r="G112" s="532">
        <v>0.11899999999999999</v>
      </c>
      <c r="H112" s="333">
        <f>VLOOKUP($C112,'SINAPI NOVEMBRO 2023'!$1:$1048576,4,0)</f>
        <v>21.66</v>
      </c>
      <c r="I112" s="347">
        <f t="shared" si="4"/>
        <v>2.57</v>
      </c>
    </row>
    <row r="113" spans="2:9" ht="30">
      <c r="B113" s="143" t="s">
        <v>211</v>
      </c>
      <c r="C113" s="144">
        <v>12613</v>
      </c>
      <c r="D113" s="145" t="s">
        <v>9</v>
      </c>
      <c r="E113" s="146" t="str">
        <f>VLOOKUP($C113,'SINAPI NOVEMBRO 2023'!$1:$1048576,2,0)</f>
        <v xml:space="preserve">TUBO DE DESCARGA, TIPO BENGALA, PARA LIGACAO CAIXA DE DESCARGA - EMBUTIR, PVC, 40 MM X 150 CM                                                                                                                                                                                                                                                                                                                                                                                                             </v>
      </c>
      <c r="F113" s="437" t="str">
        <f>VLOOKUP(C113,'SINAPI NOVEMBRO 2023'!$1:$1048576,3,0)</f>
        <v xml:space="preserve">UN    </v>
      </c>
      <c r="G113" s="535">
        <v>1</v>
      </c>
      <c r="H113" s="334">
        <f>VLOOKUP($C113,'SINAPI NOVEMBRO 2023'!$1:$1048576,4,0)</f>
        <v>20.22</v>
      </c>
      <c r="I113" s="348">
        <f t="shared" si="4"/>
        <v>20.22</v>
      </c>
    </row>
    <row r="114" spans="2:9">
      <c r="B114" s="143" t="s">
        <v>211</v>
      </c>
      <c r="C114" s="144">
        <v>122</v>
      </c>
      <c r="D114" s="145" t="s">
        <v>9</v>
      </c>
      <c r="E114" s="146" t="str">
        <f>VLOOKUP($C114,'SINAPI NOVEMBRO 2023'!$1:$1048576,2,0)</f>
        <v xml:space="preserve">ADESIVO PLASTICO PARA PVC, FRASCO COM *850* GR                                                                                                                                                                                                                                                                                                                                                                                                                                                            </v>
      </c>
      <c r="F114" s="437" t="str">
        <f>VLOOKUP(C114,'SINAPI NOVEMBRO 2023'!$1:$1048576,3,0)</f>
        <v xml:space="preserve">UN    </v>
      </c>
      <c r="G114" s="535">
        <v>8.9999999999999993E-3</v>
      </c>
      <c r="H114" s="334">
        <f>VLOOKUP($C114,'SINAPI NOVEMBRO 2023'!$1:$1048576,4,0)</f>
        <v>76.94</v>
      </c>
      <c r="I114" s="348">
        <f t="shared" si="4"/>
        <v>0.69</v>
      </c>
    </row>
    <row r="115" spans="2:9" ht="30">
      <c r="B115" s="143" t="s">
        <v>211</v>
      </c>
      <c r="C115" s="144">
        <v>20083</v>
      </c>
      <c r="D115" s="145" t="s">
        <v>9</v>
      </c>
      <c r="E115" s="146" t="str">
        <f>VLOOKUP($C115,'SINAPI NOVEMBRO 2023'!$1:$1048576,2,0)</f>
        <v xml:space="preserve">SOLUCAO PREPARADORA / LIMPADORA PARA PVC, FRASCO COM 1000 CM3                                                                                                                                                                                                                                                                                                                                                                                                                                             </v>
      </c>
      <c r="F115" s="437" t="str">
        <f>VLOOKUP(C115,'SINAPI NOVEMBRO 2023'!$1:$1048576,3,0)</f>
        <v xml:space="preserve">UN    </v>
      </c>
      <c r="G115" s="535">
        <v>1.0999999999999999E-2</v>
      </c>
      <c r="H115" s="334">
        <f>VLOOKUP($C115,'SINAPI NOVEMBRO 2023'!$1:$1048576,4,0)</f>
        <v>87.17</v>
      </c>
      <c r="I115" s="348">
        <f t="shared" si="4"/>
        <v>0.95</v>
      </c>
    </row>
    <row r="116" spans="2:9">
      <c r="B116" s="143" t="s">
        <v>211</v>
      </c>
      <c r="C116" s="144">
        <v>38383</v>
      </c>
      <c r="D116" s="145" t="s">
        <v>9</v>
      </c>
      <c r="E116" s="146" t="str">
        <f>VLOOKUP($C116,'SINAPI NOVEMBRO 2023'!$1:$1048576,2,0)</f>
        <v xml:space="preserve">LIXA D'AGUA EM FOLHA, GRAO 100                                                                                                                                                                                                                                                                                                                                                                                                                                                                            </v>
      </c>
      <c r="F116" s="437" t="str">
        <f>VLOOKUP(C116,'SINAPI NOVEMBRO 2023'!$1:$1048576,3,0)</f>
        <v xml:space="preserve">UN    </v>
      </c>
      <c r="G116" s="535">
        <v>0.06</v>
      </c>
      <c r="H116" s="334">
        <f>VLOOKUP($C116,'SINAPI NOVEMBRO 2023'!$1:$1048576,4,0)</f>
        <v>2.89</v>
      </c>
      <c r="I116" s="348">
        <f t="shared" si="4"/>
        <v>0.17</v>
      </c>
    </row>
    <row r="117" spans="2:9" ht="15.75" thickBot="1">
      <c r="B117" s="147"/>
      <c r="C117" s="475"/>
      <c r="D117" s="475"/>
      <c r="E117" s="264"/>
      <c r="F117" s="360"/>
      <c r="G117" s="723"/>
      <c r="H117" s="723"/>
      <c r="I117" s="349"/>
    </row>
    <row r="118" spans="2:9" ht="15.75" thickTop="1">
      <c r="B118" s="133"/>
      <c r="C118" s="134"/>
      <c r="D118" s="134"/>
      <c r="E118" s="135"/>
      <c r="F118" s="433"/>
      <c r="G118" s="542"/>
      <c r="H118" s="330"/>
      <c r="I118" s="344"/>
    </row>
    <row r="119" spans="2:9" outlineLevel="1">
      <c r="B119" s="87"/>
      <c r="C119" s="88" t="s">
        <v>0</v>
      </c>
      <c r="D119" s="88" t="s">
        <v>1</v>
      </c>
      <c r="E119" s="89" t="s">
        <v>2</v>
      </c>
      <c r="F119" s="434" t="s">
        <v>3</v>
      </c>
      <c r="G119" s="543" t="s">
        <v>4</v>
      </c>
      <c r="H119" s="338" t="s">
        <v>7054</v>
      </c>
      <c r="I119" s="345" t="s">
        <v>6</v>
      </c>
    </row>
    <row r="120" spans="2:9" ht="165" outlineLevel="1">
      <c r="B120" s="136" t="s">
        <v>208</v>
      </c>
      <c r="C120" s="137" t="s">
        <v>7731</v>
      </c>
      <c r="D120" s="137" t="s">
        <v>24</v>
      </c>
      <c r="E120" s="138" t="s">
        <v>8209</v>
      </c>
      <c r="F120" s="435" t="s">
        <v>27</v>
      </c>
      <c r="G120" s="529">
        <v>1</v>
      </c>
      <c r="H120" s="332"/>
      <c r="I120" s="346">
        <f>TRUNC(SUM(I121:I143),2)</f>
        <v>83589.88</v>
      </c>
    </row>
    <row r="121" spans="2:9">
      <c r="B121" s="156" t="s">
        <v>208</v>
      </c>
      <c r="C121" s="157">
        <v>88315</v>
      </c>
      <c r="D121" s="158" t="s">
        <v>9</v>
      </c>
      <c r="E121" s="159" t="str">
        <f>VLOOKUP($C121,'SINAPI NOVEMBRO 2023'!$1:$1048576,2,0)</f>
        <v>SERRALHEIRO COM ENCARGOS COMPLEMENTARES</v>
      </c>
      <c r="F121" s="439" t="str">
        <f>VLOOKUP(C121,'SINAPI NOVEMBRO 2023'!$1:$1048576,3,0)</f>
        <v>H</v>
      </c>
      <c r="G121" s="547">
        <v>8</v>
      </c>
      <c r="H121" s="337">
        <f>VLOOKUP($C121,'SINAPI NOVEMBRO 2023'!$1:$1048576,4,0)</f>
        <v>21.66</v>
      </c>
      <c r="I121" s="351">
        <f t="shared" ref="I121:I128" si="5">TRUNC(G121 * H121,2)</f>
        <v>173.28</v>
      </c>
    </row>
    <row r="122" spans="2:9">
      <c r="B122" s="156" t="s">
        <v>208</v>
      </c>
      <c r="C122" s="157">
        <v>88251</v>
      </c>
      <c r="D122" s="158" t="s">
        <v>9</v>
      </c>
      <c r="E122" s="159" t="str">
        <f>VLOOKUP($C122,'SINAPI NOVEMBRO 2023'!$1:$1048576,2,0)</f>
        <v>AUXILIAR DE SERRALHEIRO COM ENCARGOS COMPLEMENTARES</v>
      </c>
      <c r="F122" s="439" t="str">
        <f>VLOOKUP(C122,'SINAPI NOVEMBRO 2023'!$1:$1048576,3,0)</f>
        <v>H</v>
      </c>
      <c r="G122" s="547">
        <v>8</v>
      </c>
      <c r="H122" s="337">
        <f>VLOOKUP($C122,'SINAPI NOVEMBRO 2023'!$1:$1048576,4,0)</f>
        <v>18.46</v>
      </c>
      <c r="I122" s="351">
        <f t="shared" si="5"/>
        <v>147.68</v>
      </c>
    </row>
    <row r="123" spans="2:9" ht="30">
      <c r="B123" s="152" t="s">
        <v>211</v>
      </c>
      <c r="C123" s="154">
        <v>40424</v>
      </c>
      <c r="D123" s="154" t="s">
        <v>9</v>
      </c>
      <c r="E123" s="155" t="str">
        <f>VLOOKUP($C123,'SINAPI NOVEMBRO 2023'!$1:$1048576,2,0)</f>
        <v xml:space="preserve">CHAPA DE ACO CARBONO LAMINADO A QUENTE, QUALIDADE ESTRUTURAL, BITOLA 3/16", E =4,75 MM (37,29 KG/M2)                                                                                                                                                                                                                                                                                                                                                                                                      </v>
      </c>
      <c r="F123" s="437" t="str">
        <f>VLOOKUP(C123,'SINAPI NOVEMBRO 2023'!$1:$1048576,3,0)</f>
        <v xml:space="preserve">KG    </v>
      </c>
      <c r="G123" s="545">
        <f>93.3*37.29</f>
        <v>3479.1569999999997</v>
      </c>
      <c r="H123" s="334">
        <f>VLOOKUP($C123,'SINAPI NOVEMBRO 2023'!$1:$1048576,4,0)</f>
        <v>11.21</v>
      </c>
      <c r="I123" s="348">
        <f t="shared" si="5"/>
        <v>39001.339999999997</v>
      </c>
    </row>
    <row r="124" spans="2:9" ht="30">
      <c r="B124" s="156" t="s">
        <v>208</v>
      </c>
      <c r="C124" s="157">
        <v>98750</v>
      </c>
      <c r="D124" s="158" t="s">
        <v>9</v>
      </c>
      <c r="E124" s="159" t="str">
        <f>VLOOKUP($C124,'SINAPI NOVEMBRO 2023'!$1:$1048576,2,0)</f>
        <v>SOLDA DE TOPO EM CHAPA/PERFIL/TUBO DE AÇO CHANFRADO, ESPESSURA=3/8''. AF_06/2018</v>
      </c>
      <c r="F124" s="439" t="str">
        <f>VLOOKUP(C124,'SINAPI NOVEMBRO 2023'!$1:$1048576,3,0)</f>
        <v>M</v>
      </c>
      <c r="G124" s="547">
        <v>120</v>
      </c>
      <c r="H124" s="337">
        <f>VLOOKUP($C124,'SINAPI NOVEMBRO 2023'!$1:$1048576,4,0)</f>
        <v>80.2</v>
      </c>
      <c r="I124" s="351">
        <f t="shared" si="5"/>
        <v>9624</v>
      </c>
    </row>
    <row r="125" spans="2:9" ht="45" outlineLevel="1">
      <c r="B125" s="156" t="s">
        <v>208</v>
      </c>
      <c r="C125" s="157">
        <v>100727</v>
      </c>
      <c r="D125" s="158" t="s">
        <v>9</v>
      </c>
      <c r="E125" s="159" t="str">
        <f>VLOOKUP($C125,'SINAPI NOVEMBRO 2023'!$1:$1048576,2,0)</f>
        <v>PINTURA COM TINTA EPOXÍDICA DE FUNDO PULVERIZADA SOBRE PERFIL METÁLICO EXECUTADO EM FÁBRICA (POR DEMÃO). AF_01/2020_PE</v>
      </c>
      <c r="F125" s="439" t="str">
        <f>VLOOKUP(C125,'SINAPI NOVEMBRO 2023'!$1:$1048576,3,0)</f>
        <v>M2</v>
      </c>
      <c r="G125" s="547">
        <f>81.25*2</f>
        <v>162.5</v>
      </c>
      <c r="H125" s="337">
        <f>VLOOKUP($C125,'SINAPI NOVEMBRO 2023'!$1:$1048576,4,0)</f>
        <v>23.1</v>
      </c>
      <c r="I125" s="351">
        <f t="shared" si="5"/>
        <v>3753.75</v>
      </c>
    </row>
    <row r="126" spans="2:9" ht="45" outlineLevel="1">
      <c r="B126" s="156" t="s">
        <v>208</v>
      </c>
      <c r="C126" s="157">
        <v>100751</v>
      </c>
      <c r="D126" s="158" t="s">
        <v>9</v>
      </c>
      <c r="E126" s="159" t="str">
        <f>VLOOKUP($C126,'SINAPI NOVEMBRO 2023'!$1:$1048576,2,0)</f>
        <v>PINTURA COM TINTA EPOXÍDICA DE ACABAMENTO PULVERIZADA SOBRE PERFIL METÁLICO EXECUTADO EM FÁBRICA (02 DEMÃOS). AF_01/2020_PE</v>
      </c>
      <c r="F126" s="439" t="str">
        <f>VLOOKUP(C126,'SINAPI NOVEMBRO 2023'!$1:$1048576,3,0)</f>
        <v>M2</v>
      </c>
      <c r="G126" s="547">
        <f>G125</f>
        <v>162.5</v>
      </c>
      <c r="H126" s="337">
        <f>VLOOKUP($C126,'SINAPI NOVEMBRO 2023'!$1:$1048576,4,0)</f>
        <v>34.880000000000003</v>
      </c>
      <c r="I126" s="351">
        <f t="shared" si="5"/>
        <v>5668</v>
      </c>
    </row>
    <row r="127" spans="2:9" ht="48.75" customHeight="1">
      <c r="B127" s="156" t="s">
        <v>208</v>
      </c>
      <c r="C127" s="157">
        <v>100954</v>
      </c>
      <c r="D127" s="158" t="s">
        <v>9</v>
      </c>
      <c r="E127" s="159" t="str">
        <f>VLOOKUP($C127,'SINAPI NOVEMBRO 2023'!$1:$1048576,2,0)</f>
        <v>TRANSPORTE COM CAMINHÃO CARROCERIA COM GUINDAUTO (MUNCK),  MOMENTO MÁXIMO DE CARGA 11,7 TM, EM VIA INTERNA (DENTRO DO CANTEIRO - UNIDADE: TXKM). AF_07/2020</v>
      </c>
      <c r="F127" s="439" t="str">
        <f>VLOOKUP(C127,'SINAPI NOVEMBRO 2023'!$1:$1048576,3,0)</f>
        <v>TXKM</v>
      </c>
      <c r="G127" s="547">
        <f>(G123*1.3)/1000*20</f>
        <v>90.45808199999999</v>
      </c>
      <c r="H127" s="337">
        <f>VLOOKUP($C127,'SINAPI NOVEMBRO 2023'!$1:$1048576,4,0)</f>
        <v>8.7799999999999994</v>
      </c>
      <c r="I127" s="351">
        <f t="shared" si="5"/>
        <v>794.22</v>
      </c>
    </row>
    <row r="128" spans="2:9" ht="45" customHeight="1">
      <c r="B128" s="143" t="s">
        <v>211</v>
      </c>
      <c r="C128" s="145">
        <v>39746</v>
      </c>
      <c r="D128" s="145" t="s">
        <v>9</v>
      </c>
      <c r="E128" s="146" t="str">
        <f>VLOOKUP($C128,'SINAPI NOVEMBRO 2023'!$1:$1048576,2,0)</f>
        <v xml:space="preserve">CHUMBADOR DE ACO GALVANIZADO, 1" X 600 MM, PARA POSTES DE ACO COM BASE, INCLUSO PORCA E ARRUELA                                                                                                                                                                                                                                                                                                                                                                                                           </v>
      </c>
      <c r="F128" s="437" t="str">
        <f>VLOOKUP(C128,'SINAPI NOVEMBRO 2023'!$1:$1048576,3,0)</f>
        <v xml:space="preserve">UN    </v>
      </c>
      <c r="G128" s="535">
        <v>6</v>
      </c>
      <c r="H128" s="334">
        <f>VLOOKUP($C128,'SINAPI NOVEMBRO 2023'!$1:$1048576,4,0)</f>
        <v>88.39</v>
      </c>
      <c r="I128" s="348">
        <f t="shared" si="5"/>
        <v>530.34</v>
      </c>
    </row>
    <row r="129" spans="2:9" ht="75">
      <c r="B129" s="156" t="s">
        <v>208</v>
      </c>
      <c r="C129" s="157">
        <v>99839</v>
      </c>
      <c r="D129" s="158" t="s">
        <v>9</v>
      </c>
      <c r="E129" s="159" t="str">
        <f>VLOOKUP($C129,'SINAPI NOVEMBRO 2023'!$1:$1048576,2,0)</f>
        <v>GUARDA-CORPO DE AÇO GALVANIZADO DE 1,10M DE ALTURA, MONTANTES TUBULARES DE 1.1/2  ESPAÇADOS DE 1,20M, TRAVESSA SUPERIOR DE 2 , GRADIL FORMADO POR BARRAS CHATAS EM FERRO DE 32X4,8MM, FIXADO COM CHUMBADOR MECÂNICO. AF_04/2019_PS</v>
      </c>
      <c r="F129" s="439" t="str">
        <f>VLOOKUP($C129,'SINAPI NOVEMBRO 2023'!$1:$1048576,3,0)</f>
        <v>M</v>
      </c>
      <c r="G129" s="547">
        <v>9.15</v>
      </c>
      <c r="H129" s="337">
        <f>VLOOKUP($C129,'SINAPI NOVEMBRO 2023'!$1:$1048576,4,0)</f>
        <v>434.68</v>
      </c>
      <c r="I129" s="351">
        <f>TRUNC(G129 * H129,2)</f>
        <v>3977.32</v>
      </c>
    </row>
    <row r="130" spans="2:9" ht="30" outlineLevel="1">
      <c r="B130" s="143" t="s">
        <v>211</v>
      </c>
      <c r="C130" s="145"/>
      <c r="D130" s="145" t="s">
        <v>5775</v>
      </c>
      <c r="E130" s="146" t="s">
        <v>8210</v>
      </c>
      <c r="F130" s="437" t="s">
        <v>27</v>
      </c>
      <c r="G130" s="535">
        <v>1</v>
      </c>
      <c r="H130" s="334">
        <v>4000</v>
      </c>
      <c r="I130" s="348">
        <f>TRUNC(G130 * H130,2)</f>
        <v>4000</v>
      </c>
    </row>
    <row r="131" spans="2:9" outlineLevel="1">
      <c r="B131" s="449"/>
      <c r="C131" s="450"/>
      <c r="D131" s="450"/>
      <c r="E131" s="451"/>
      <c r="F131" s="452"/>
      <c r="G131" s="550"/>
      <c r="H131" s="453"/>
      <c r="I131" s="454"/>
    </row>
    <row r="132" spans="2:9" outlineLevel="1">
      <c r="B132" s="729" t="s">
        <v>7725</v>
      </c>
      <c r="C132" s="730"/>
      <c r="D132" s="730"/>
      <c r="E132" s="730"/>
      <c r="F132" s="730"/>
      <c r="G132" s="730"/>
      <c r="H132" s="730"/>
      <c r="I132" s="731"/>
    </row>
    <row r="133" spans="2:9" ht="45">
      <c r="B133" s="156" t="s">
        <v>208</v>
      </c>
      <c r="C133" s="157">
        <v>101176</v>
      </c>
      <c r="D133" s="158" t="s">
        <v>9</v>
      </c>
      <c r="E133" s="159" t="str">
        <f>VLOOKUP($C133,'SINAPI NOVEMBRO 2023'!$1:$1048576,2,0)</f>
        <v>ESTACA BROCA DE CONCRETO, DIÂMETRO DE 30CM, ESCAVAÇÃO MANUAL COM TRADO CONCHA, INTEIRAMENTE ARMADA. AF_05/2020_PA</v>
      </c>
      <c r="F133" s="439" t="str">
        <f>VLOOKUP(C133,'SINAPI NOVEMBRO 2023'!$1:$1048576,3,0)</f>
        <v>M</v>
      </c>
      <c r="G133" s="547">
        <f>9*5</f>
        <v>45</v>
      </c>
      <c r="H133" s="337">
        <f>VLOOKUP($C133,'SINAPI NOVEMBRO 2023'!$1:$1048576,4,0)</f>
        <v>143.75</v>
      </c>
      <c r="I133" s="351">
        <f>TRUNC(G133 * H133,2)</f>
        <v>6468.75</v>
      </c>
    </row>
    <row r="134" spans="2:9" ht="45">
      <c r="B134" s="156" t="s">
        <v>208</v>
      </c>
      <c r="C134" s="157">
        <v>96521</v>
      </c>
      <c r="D134" s="158" t="s">
        <v>9</v>
      </c>
      <c r="E134" s="159" t="str">
        <f>VLOOKUP($C134,'SINAPI NOVEMBRO 2023'!$1:$1048576,2,0)</f>
        <v>ESCAVAÇÃO MECANIZADA PARA BLOCO DE COROAMENTO OU SAPATA COM RETROESCAVADEIRA (INCLUINDO ESCAVAÇÃO PARA COLOCAÇÃO DE FÔRMAS). AF_06/2017</v>
      </c>
      <c r="F134" s="439" t="str">
        <f>VLOOKUP(C134,'SINAPI NOVEMBRO 2023'!$1:$1048576,3,0)</f>
        <v>M3</v>
      </c>
      <c r="G134" s="547">
        <f>3*3*0.6</f>
        <v>5.3999999999999995</v>
      </c>
      <c r="H134" s="337">
        <f>VLOOKUP($C134,'SINAPI NOVEMBRO 2023'!$1:$1048576,4,0)</f>
        <v>40.14</v>
      </c>
      <c r="I134" s="351">
        <f t="shared" ref="I134:I143" si="6">TRUNC(G134 * H134,2)</f>
        <v>216.75</v>
      </c>
    </row>
    <row r="135" spans="2:9" ht="30" outlineLevel="1">
      <c r="B135" s="156" t="s">
        <v>208</v>
      </c>
      <c r="C135" s="157">
        <v>96619</v>
      </c>
      <c r="D135" s="158" t="s">
        <v>9</v>
      </c>
      <c r="E135" s="159" t="str">
        <f>VLOOKUP($C135,'SINAPI NOVEMBRO 2023'!$1:$1048576,2,0)</f>
        <v>LASTRO DE CONCRETO MAGRO, APLICADO EM BLOCOS DE COROAMENTO OU SAPATAS, ESPESSURA DE 5 CM. AF_08/2017</v>
      </c>
      <c r="F135" s="439" t="str">
        <f>VLOOKUP(C135,'SINAPI NOVEMBRO 2023'!$1:$1048576,3,0)</f>
        <v>M2</v>
      </c>
      <c r="G135" s="547">
        <f>3*3</f>
        <v>9</v>
      </c>
      <c r="H135" s="337">
        <f>VLOOKUP($C135,'SINAPI NOVEMBRO 2023'!$1:$1048576,4,0)</f>
        <v>32.97</v>
      </c>
      <c r="I135" s="351">
        <f t="shared" si="6"/>
        <v>296.73</v>
      </c>
    </row>
    <row r="136" spans="2:9" ht="45" outlineLevel="1">
      <c r="B136" s="156" t="s">
        <v>208</v>
      </c>
      <c r="C136" s="158">
        <v>97086</v>
      </c>
      <c r="D136" s="158" t="s">
        <v>9</v>
      </c>
      <c r="E136" s="159" t="str">
        <f>VLOOKUP($C136,'SINAPI NOVEMBRO 2023'!$1:$1048576,2,0)</f>
        <v>FABRICAÇÃO, MONTAGEM E DESMONTAGEM DE FORMA PARA RADIER, PISO DE CONCRETO OU LAJE SOBRE SOLO, EM MADEIRA SERRADA, 4 UTILIZAÇÕES. AF_09/2021</v>
      </c>
      <c r="F136" s="439" t="str">
        <f>VLOOKUP(C136,'SINAPI NOVEMBRO 2023'!$1:$1048576,3,0)</f>
        <v>M2</v>
      </c>
      <c r="G136" s="547">
        <f>3*4*0.6</f>
        <v>7.1999999999999993</v>
      </c>
      <c r="H136" s="337">
        <f>VLOOKUP($C136,'SINAPI NOVEMBRO 2023'!$1:$1048576,4,0)</f>
        <v>106.84</v>
      </c>
      <c r="I136" s="351">
        <f t="shared" si="6"/>
        <v>769.24</v>
      </c>
    </row>
    <row r="137" spans="2:9" ht="60" outlineLevel="1">
      <c r="B137" s="156" t="s">
        <v>208</v>
      </c>
      <c r="C137" s="158">
        <v>100981</v>
      </c>
      <c r="D137" s="158" t="s">
        <v>9</v>
      </c>
      <c r="E137" s="159" t="str">
        <f>VLOOKUP($C137,'SINAPI NOVEMBRO 2023'!$1:$1048576,2,0)</f>
        <v>CARGA, MANOBRA E DESCARGA DE ENTULHO EM CAMINHÃO BASCULANTE 6 M³ - CARGA COM ESCAVADEIRA HIDRÁULICA  (CAÇAMBA DE 0,80 M³ / 111 HP) E DESCARGA LIVRE (UNIDADE: M3). AF_07/2020</v>
      </c>
      <c r="F137" s="439" t="str">
        <f>VLOOKUP(C137,'SINAPI NOVEMBRO 2023'!$1:$1048576,3,0)</f>
        <v>M3</v>
      </c>
      <c r="G137" s="547">
        <v>11.85</v>
      </c>
      <c r="H137" s="337">
        <f>VLOOKUP($C137,'SINAPI NOVEMBRO 2023'!$1:$1048576,4,0)</f>
        <v>9.27</v>
      </c>
      <c r="I137" s="351">
        <f t="shared" si="6"/>
        <v>109.84</v>
      </c>
    </row>
    <row r="138" spans="2:9" ht="30" outlineLevel="1">
      <c r="B138" s="156" t="s">
        <v>208</v>
      </c>
      <c r="C138" s="157">
        <v>93588</v>
      </c>
      <c r="D138" s="158" t="s">
        <v>9</v>
      </c>
      <c r="E138" s="159" t="str">
        <f>VLOOKUP($C138,'SINAPI NOVEMBRO 2023'!$1:$1048576,2,0)</f>
        <v>TRANSPORTE COM CAMINHÃO BASCULANTE DE 10 M³, EM VIA URBANA EM LEITO NATURAL (UNIDADE: M3XKM). AF_07/2020</v>
      </c>
      <c r="F138" s="439" t="str">
        <f>VLOOKUP(C138,'SINAPI NOVEMBRO 2023'!$1:$1048576,3,0)</f>
        <v>M3XKM</v>
      </c>
      <c r="G138" s="547">
        <v>88.875</v>
      </c>
      <c r="H138" s="337">
        <f>VLOOKUP($C138,'SINAPI NOVEMBRO 2023'!$1:$1048576,4,0)</f>
        <v>3.22</v>
      </c>
      <c r="I138" s="351">
        <f>TRUNC(G138 * H138,2)</f>
        <v>286.17</v>
      </c>
    </row>
    <row r="139" spans="2:9" ht="30" outlineLevel="1">
      <c r="B139" s="156" t="s">
        <v>208</v>
      </c>
      <c r="C139" s="157">
        <v>92875</v>
      </c>
      <c r="D139" s="158" t="s">
        <v>9</v>
      </c>
      <c r="E139" s="159" t="str">
        <f>VLOOKUP($C139,'SINAPI NOVEMBRO 2023'!$1:$1048576,2,0)</f>
        <v>CORTE E DOBRA DE AÇO CA-25, DIÂMETRO DE 6,3 MM. AF_06/2022</v>
      </c>
      <c r="F139" s="439" t="str">
        <f>VLOOKUP(C139,'SINAPI NOVEMBRO 2023'!$1:$1048576,3,0)</f>
        <v>KG</v>
      </c>
      <c r="G139" s="547">
        <f>11.8*3*0.245</f>
        <v>8.6730000000000018</v>
      </c>
      <c r="H139" s="337">
        <f>VLOOKUP($C139,'SINAPI NOVEMBRO 2023'!$1:$1048576,4,0)</f>
        <v>11.29</v>
      </c>
      <c r="I139" s="351">
        <f>TRUNC(G139 * H139,2)</f>
        <v>97.91</v>
      </c>
    </row>
    <row r="140" spans="2:9" ht="30" outlineLevel="1">
      <c r="B140" s="156" t="s">
        <v>208</v>
      </c>
      <c r="C140" s="157">
        <v>92804</v>
      </c>
      <c r="D140" s="158" t="s">
        <v>9</v>
      </c>
      <c r="E140" s="159" t="str">
        <f>VLOOKUP($C140,'SINAPI NOVEMBRO 2023'!$1:$1048576,2,0)</f>
        <v>CORTE E DOBRA DE AÇO CA-50, DIÂMETRO DE 12,5 MM. AF_06/2022</v>
      </c>
      <c r="F140" s="439" t="str">
        <f>VLOOKUP(C140,'SINAPI NOVEMBRO 2023'!$1:$1048576,3,0)</f>
        <v>KG</v>
      </c>
      <c r="G140" s="547">
        <f>80*4.1*0.617</f>
        <v>202.376</v>
      </c>
      <c r="H140" s="337">
        <f>VLOOKUP($C140,'SINAPI NOVEMBRO 2023'!$1:$1048576,4,0)</f>
        <v>9.74</v>
      </c>
      <c r="I140" s="351">
        <f>TRUNC(G140 * H140,2)</f>
        <v>1971.14</v>
      </c>
    </row>
    <row r="141" spans="2:9" ht="25.5" customHeight="1" outlineLevel="1">
      <c r="B141" s="156" t="s">
        <v>208</v>
      </c>
      <c r="C141" s="157">
        <v>92798</v>
      </c>
      <c r="D141" s="158" t="s">
        <v>9</v>
      </c>
      <c r="E141" s="159" t="str">
        <f>VLOOKUP($C141,'SINAPI NOVEMBRO 2023'!$1:$1048576,2,0)</f>
        <v>CORTE E DOBRA DE AÇO CA-50, DIÂMETRO DE 25,0 MM. AF_06/2022</v>
      </c>
      <c r="F141" s="439" t="str">
        <f>VLOOKUP(C141,'SINAPI NOVEMBRO 2023'!$1:$1048576,3,0)</f>
        <v>KG</v>
      </c>
      <c r="G141" s="547">
        <f>6*1*3.853</f>
        <v>23.118000000000002</v>
      </c>
      <c r="H141" s="337">
        <f>VLOOKUP($C141,'SINAPI NOVEMBRO 2023'!$1:$1048576,4,0)</f>
        <v>11.43</v>
      </c>
      <c r="I141" s="351">
        <f t="shared" si="6"/>
        <v>264.23</v>
      </c>
    </row>
    <row r="142" spans="2:9" ht="45" outlineLevel="1">
      <c r="B142" s="156" t="s">
        <v>208</v>
      </c>
      <c r="C142" s="157">
        <v>96557</v>
      </c>
      <c r="D142" s="158" t="s">
        <v>9</v>
      </c>
      <c r="E142" s="159" t="str">
        <f>VLOOKUP($C142,'SINAPI NOVEMBRO 2023'!$1:$1048576,2,0)</f>
        <v>CONCRETAGEM DE BLOCOS DE COROAMENTO E VIGAS BALDRAMES, FCK 30 MPA, COM USO DE BOMBA  LANÇAMENTO, ADENSAMENTO E ACABAMENTO. AF_06/2017</v>
      </c>
      <c r="F142" s="439" t="str">
        <f>VLOOKUP(C142,'SINAPI NOVEMBRO 2023'!$1:$1048576,3,0)</f>
        <v>M3</v>
      </c>
      <c r="G142" s="547">
        <f>3*3*0.6</f>
        <v>5.3999999999999995</v>
      </c>
      <c r="H142" s="337">
        <f>VLOOKUP($C142,'SINAPI NOVEMBRO 2023'!$1:$1048576,4,0)</f>
        <v>880.39</v>
      </c>
      <c r="I142" s="351">
        <f t="shared" si="6"/>
        <v>4754.1000000000004</v>
      </c>
    </row>
    <row r="143" spans="2:9" ht="30" outlineLevel="1">
      <c r="B143" s="156" t="s">
        <v>208</v>
      </c>
      <c r="C143" s="157">
        <v>98557</v>
      </c>
      <c r="D143" s="158" t="s">
        <v>9</v>
      </c>
      <c r="E143" s="159" t="str">
        <f>VLOOKUP($C143,'SINAPI NOVEMBRO 2023'!$1:$1048576,2,0)</f>
        <v>IMPERMEABILIZAÇÃO DE SUPERFÍCIE COM EMULSÃO ASFÁLTICA, 2 DEMÃOS. AF_09/2023</v>
      </c>
      <c r="F143" s="439" t="str">
        <f>VLOOKUP(C143,'SINAPI NOVEMBRO 2023'!$1:$1048576,3,0)</f>
        <v>M2</v>
      </c>
      <c r="G143" s="547">
        <f>G136+G135</f>
        <v>16.2</v>
      </c>
      <c r="H143" s="337">
        <f>VLOOKUP($C143,'SINAPI NOVEMBRO 2023'!$1:$1048576,4,0)</f>
        <v>42.29</v>
      </c>
      <c r="I143" s="351">
        <f t="shared" si="6"/>
        <v>685.09</v>
      </c>
    </row>
    <row r="144" spans="2:9" ht="15.75" outlineLevel="1" thickBot="1">
      <c r="B144" s="147"/>
      <c r="C144" s="475"/>
      <c r="D144" s="475"/>
      <c r="E144" s="264"/>
      <c r="F144" s="360"/>
      <c r="G144" s="723"/>
      <c r="H144" s="723"/>
      <c r="I144" s="349"/>
    </row>
    <row r="145" spans="2:9" ht="15.75" outlineLevel="1" thickTop="1">
      <c r="B145" s="133"/>
      <c r="C145" s="134"/>
      <c r="D145" s="134"/>
      <c r="E145" s="135"/>
      <c r="F145" s="433"/>
      <c r="G145" s="542"/>
      <c r="H145" s="330"/>
      <c r="I145" s="344"/>
    </row>
    <row r="146" spans="2:9" outlineLevel="1">
      <c r="B146" s="92"/>
      <c r="C146" s="93" t="s">
        <v>0</v>
      </c>
      <c r="D146" s="93" t="s">
        <v>1</v>
      </c>
      <c r="E146" s="94" t="s">
        <v>2</v>
      </c>
      <c r="F146" s="440" t="s">
        <v>3</v>
      </c>
      <c r="G146" s="548" t="s">
        <v>4</v>
      </c>
      <c r="H146" s="338" t="s">
        <v>7054</v>
      </c>
      <c r="I146" s="352" t="s">
        <v>6</v>
      </c>
    </row>
    <row r="147" spans="2:9" ht="30">
      <c r="B147" s="136" t="s">
        <v>208</v>
      </c>
      <c r="C147" s="137" t="s">
        <v>7050</v>
      </c>
      <c r="D147" s="137" t="s">
        <v>24</v>
      </c>
      <c r="E147" s="138" t="s">
        <v>7732</v>
      </c>
      <c r="F147" s="435" t="s">
        <v>27</v>
      </c>
      <c r="G147" s="529">
        <v>1</v>
      </c>
      <c r="H147" s="332"/>
      <c r="I147" s="346">
        <f>TRUNC(SUM(I149:I156),2)</f>
        <v>2546.9699999999998</v>
      </c>
    </row>
    <row r="148" spans="2:9">
      <c r="B148" s="745" t="s">
        <v>7696</v>
      </c>
      <c r="C148" s="746"/>
      <c r="D148" s="746"/>
      <c r="E148" s="746"/>
      <c r="F148" s="746"/>
      <c r="G148" s="746"/>
      <c r="H148" s="746"/>
      <c r="I148" s="747"/>
    </row>
    <row r="149" spans="2:9" ht="30">
      <c r="B149" s="156" t="s">
        <v>208</v>
      </c>
      <c r="C149" s="157">
        <v>97101</v>
      </c>
      <c r="D149" s="158" t="s">
        <v>9</v>
      </c>
      <c r="E149" s="159" t="str">
        <f>VLOOKUP($C149,'SINAPI NOVEMBRO 2023'!$1:$1048576,2,0)</f>
        <v>EXECUÇÃO DE RADIER, ESPESSURA DE 10 CM, FCK = 30 MPA, COM USO DE FORMAS EM MADEIRA SERRADA. AF_09/2021</v>
      </c>
      <c r="F149" s="439" t="str">
        <f>VLOOKUP(C149,'SINAPI NOVEMBRO 2023'!$1:$1048576,3,0)</f>
        <v>M2</v>
      </c>
      <c r="G149" s="547">
        <v>3</v>
      </c>
      <c r="H149" s="337">
        <f>VLOOKUP($C149,'SINAPI NOVEMBRO 2023'!$1:$1048576,4,0)</f>
        <v>206.27</v>
      </c>
      <c r="I149" s="351">
        <f>TRUNC(G149 * H149,2)</f>
        <v>618.80999999999995</v>
      </c>
    </row>
    <row r="150" spans="2:9">
      <c r="B150" s="745" t="s">
        <v>7016</v>
      </c>
      <c r="C150" s="746"/>
      <c r="D150" s="746"/>
      <c r="E150" s="746"/>
      <c r="F150" s="746"/>
      <c r="G150" s="746"/>
      <c r="H150" s="746"/>
      <c r="I150" s="747"/>
    </row>
    <row r="151" spans="2:9" ht="45">
      <c r="B151" s="156" t="s">
        <v>208</v>
      </c>
      <c r="C151" s="157">
        <v>103317</v>
      </c>
      <c r="D151" s="158" t="s">
        <v>9</v>
      </c>
      <c r="E151" s="159" t="str">
        <f>VLOOKUP($C151,'SINAPI NOVEMBRO 2023'!$1:$1048576,2,0)</f>
        <v>ALVENARIA DE VEDAÇÃO DE BLOCOS VAZADOS DE CONCRETO DE 9X19X39 CM (ESPESSURA 9 CM) E ARGAMASSA DE ASSENTAMENTO COM PREPARO MANUAL. AF_12/2021</v>
      </c>
      <c r="F151" s="439" t="str">
        <f>VLOOKUP(C151,'SINAPI NOVEMBRO 2023'!$1:$1048576,3,0)</f>
        <v>M2</v>
      </c>
      <c r="G151" s="547">
        <v>10.5</v>
      </c>
      <c r="H151" s="337">
        <f>VLOOKUP($C151,'SINAPI NOVEMBRO 2023'!$1:$1048576,4,0)</f>
        <v>74.19</v>
      </c>
      <c r="I151" s="351">
        <f>TRUNC(G151 * H151,2)</f>
        <v>778.99</v>
      </c>
    </row>
    <row r="152" spans="2:9" ht="30">
      <c r="B152" s="156" t="s">
        <v>208</v>
      </c>
      <c r="C152" s="157">
        <v>88415</v>
      </c>
      <c r="D152" s="158" t="s">
        <v>9</v>
      </c>
      <c r="E152" s="159" t="str">
        <f>VLOOKUP($C152,'SINAPI NOVEMBRO 2023'!$1:$1048576,2,0)</f>
        <v>APLICAÇÃO MANUAL DE FUNDO SELADOR ACRÍLICO EM PAREDES EXTERNAS DE CASAS. AF_06/2014</v>
      </c>
      <c r="F152" s="439" t="str">
        <f>VLOOKUP(C152,'SINAPI NOVEMBRO 2023'!$1:$1048576,3,0)</f>
        <v>M2</v>
      </c>
      <c r="G152" s="547">
        <v>22.05</v>
      </c>
      <c r="H152" s="337">
        <f>VLOOKUP($C152,'SINAPI NOVEMBRO 2023'!$1:$1048576,4,0)</f>
        <v>2.4900000000000002</v>
      </c>
      <c r="I152" s="351">
        <f>TRUNC(G152 * H152,2)</f>
        <v>54.9</v>
      </c>
    </row>
    <row r="153" spans="2:9" ht="45">
      <c r="B153" s="156" t="s">
        <v>208</v>
      </c>
      <c r="C153" s="157">
        <v>88416</v>
      </c>
      <c r="D153" s="158" t="s">
        <v>9</v>
      </c>
      <c r="E153" s="159" t="str">
        <f>VLOOKUP($C153,'SINAPI NOVEMBRO 2023'!$1:$1048576,2,0)</f>
        <v>APLICAÇÃO MANUAL DE PINTURA COM TINTA TEXTURIZADA ACRÍLICA EM PANOS COM PRESENÇA DE VÃOS DE EDIFÍCIOS DE MÚLTIPLOS PAVIMENTOS, UMA COR. AF_06/2014</v>
      </c>
      <c r="F153" s="439" t="str">
        <f>VLOOKUP(C153,'SINAPI NOVEMBRO 2023'!$1:$1048576,3,0)</f>
        <v>M2</v>
      </c>
      <c r="G153" s="547">
        <v>23.05</v>
      </c>
      <c r="H153" s="337">
        <f>VLOOKUP($C153,'SINAPI NOVEMBRO 2023'!$1:$1048576,4,0)</f>
        <v>16.809999999999999</v>
      </c>
      <c r="I153" s="351">
        <f>TRUNC(G153 * H153,2)</f>
        <v>387.47</v>
      </c>
    </row>
    <row r="154" spans="2:9" ht="15" customHeight="1">
      <c r="B154" s="156" t="s">
        <v>208</v>
      </c>
      <c r="C154" s="157">
        <v>88489</v>
      </c>
      <c r="D154" s="158" t="s">
        <v>9</v>
      </c>
      <c r="E154" s="159" t="str">
        <f>VLOOKUP($C154,'SINAPI NOVEMBRO 2023'!$1:$1048576,2,0)</f>
        <v>PINTURA LÁTEX ACRÍLICA PREMIUM, APLICAÇÃO MANUAL EM PAREDES, DUAS DEMÃOS. AF_04/2023</v>
      </c>
      <c r="F154" s="439" t="str">
        <f>VLOOKUP(C154,'SINAPI NOVEMBRO 2023'!$1:$1048576,3,0)</f>
        <v>M2</v>
      </c>
      <c r="G154" s="547">
        <v>22.05</v>
      </c>
      <c r="H154" s="337">
        <f>VLOOKUP($C154,'SINAPI NOVEMBRO 2023'!$1:$1048576,4,0)</f>
        <v>10.96</v>
      </c>
      <c r="I154" s="351">
        <f>TRUNC(G154 * H154,2)</f>
        <v>241.66</v>
      </c>
    </row>
    <row r="155" spans="2:9">
      <c r="B155" s="745" t="s">
        <v>7726</v>
      </c>
      <c r="C155" s="746"/>
      <c r="D155" s="746"/>
      <c r="E155" s="746"/>
      <c r="F155" s="746"/>
      <c r="G155" s="746"/>
      <c r="H155" s="746"/>
      <c r="I155" s="747"/>
    </row>
    <row r="156" spans="2:9" ht="45">
      <c r="B156" s="156" t="s">
        <v>208</v>
      </c>
      <c r="C156" s="157">
        <v>97736</v>
      </c>
      <c r="D156" s="158" t="s">
        <v>9</v>
      </c>
      <c r="E156" s="159" t="str">
        <f>VLOOKUP($C156,'SINAPI NOVEMBRO 2023'!$1:$1048576,2,0)</f>
        <v>PEÇA RETANGULAR PRÉ-MOLDADA, VOLUME DE CONCRETO ACIMA DE 100 LITROS, TAXA DE AÇO APROXIMADA DE 30KG/M³. AF_01/2018</v>
      </c>
      <c r="F156" s="439" t="str">
        <f>VLOOKUP(C156,'SINAPI NOVEMBRO 2023'!$1:$1048576,3,0)</f>
        <v>M3</v>
      </c>
      <c r="G156" s="547">
        <f>G149*0.1</f>
        <v>0.30000000000000004</v>
      </c>
      <c r="H156" s="337">
        <f>VLOOKUP($C156,'SINAPI NOVEMBRO 2023'!$1:$1048576,4,0)</f>
        <v>1550.47</v>
      </c>
      <c r="I156" s="351">
        <f>TRUNC(G156 * H156,2)</f>
        <v>465.14</v>
      </c>
    </row>
    <row r="157" spans="2:9" ht="15.75" thickBot="1">
      <c r="B157" s="147"/>
      <c r="C157" s="475"/>
      <c r="D157" s="475"/>
      <c r="E157" s="264"/>
      <c r="F157" s="360"/>
      <c r="G157" s="723"/>
      <c r="H157" s="723"/>
      <c r="I157" s="349"/>
    </row>
    <row r="158" spans="2:9" ht="15.75" thickTop="1">
      <c r="B158" s="133"/>
      <c r="C158" s="134"/>
      <c r="D158" s="134"/>
      <c r="E158" s="135"/>
      <c r="F158" s="433"/>
      <c r="G158" s="542"/>
      <c r="H158" s="330"/>
      <c r="I158" s="344"/>
    </row>
    <row r="159" spans="2:9">
      <c r="B159" s="87"/>
      <c r="C159" s="88" t="s">
        <v>0</v>
      </c>
      <c r="D159" s="88" t="s">
        <v>1</v>
      </c>
      <c r="E159" s="89" t="s">
        <v>2</v>
      </c>
      <c r="F159" s="434" t="s">
        <v>3</v>
      </c>
      <c r="G159" s="543" t="s">
        <v>4</v>
      </c>
      <c r="H159" s="338" t="s">
        <v>7054</v>
      </c>
      <c r="I159" s="345" t="s">
        <v>6</v>
      </c>
    </row>
    <row r="160" spans="2:9" ht="45">
      <c r="B160" s="136" t="s">
        <v>208</v>
      </c>
      <c r="C160" s="137" t="s">
        <v>7049</v>
      </c>
      <c r="D160" s="137" t="s">
        <v>24</v>
      </c>
      <c r="E160" s="138" t="s">
        <v>7688</v>
      </c>
      <c r="F160" s="435" t="s">
        <v>27</v>
      </c>
      <c r="G160" s="529">
        <v>1</v>
      </c>
      <c r="H160" s="332"/>
      <c r="I160" s="346">
        <f>TRUNC(SUM(I161:I165),2)</f>
        <v>34.24</v>
      </c>
    </row>
    <row r="161" spans="2:9" ht="30">
      <c r="B161" s="139" t="s">
        <v>208</v>
      </c>
      <c r="C161" s="140">
        <v>88248</v>
      </c>
      <c r="D161" s="141" t="s">
        <v>9</v>
      </c>
      <c r="E161" s="142" t="str">
        <f>VLOOKUP($C161,'SINAPI NOVEMBRO 2023'!$1:$1048576,2,0)</f>
        <v>AUXILIAR DE ENCANADOR OU BOMBEIRO HIDRÁULICO COM ENCARGOS COMPLEMENTARES</v>
      </c>
      <c r="F161" s="436" t="str">
        <f>VLOOKUP(C161,'SINAPI NOVEMBRO 2023'!$1:$1048576,3,0)</f>
        <v>H</v>
      </c>
      <c r="G161" s="532">
        <v>4.5699999999999998E-2</v>
      </c>
      <c r="H161" s="333">
        <f>VLOOKUP($C161,'SINAPI NOVEMBRO 2023'!$1:$1048576,4,0)</f>
        <v>17.87</v>
      </c>
      <c r="I161" s="347">
        <f>TRUNC(G161 * H161,2)</f>
        <v>0.81</v>
      </c>
    </row>
    <row r="162" spans="2:9" ht="30">
      <c r="B162" s="139" t="s">
        <v>208</v>
      </c>
      <c r="C162" s="140">
        <v>88267</v>
      </c>
      <c r="D162" s="141" t="s">
        <v>9</v>
      </c>
      <c r="E162" s="142" t="str">
        <f>VLOOKUP($C162,'SINAPI NOVEMBRO 2023'!$1:$1048576,2,0)</f>
        <v>ENCANADOR OU BOMBEIRO HIDRÁULICO COM ENCARGOS COMPLEMENTARES</v>
      </c>
      <c r="F162" s="436" t="str">
        <f>VLOOKUP(C162,'SINAPI NOVEMBRO 2023'!$1:$1048576,3,0)</f>
        <v>H</v>
      </c>
      <c r="G162" s="532">
        <v>4.5699999999999998E-2</v>
      </c>
      <c r="H162" s="333">
        <f>VLOOKUP($C162,'SINAPI NOVEMBRO 2023'!$1:$1048576,4,0)</f>
        <v>21.66</v>
      </c>
      <c r="I162" s="347">
        <f>TRUNC(G162 * H162,2)</f>
        <v>0.98</v>
      </c>
    </row>
    <row r="163" spans="2:9" ht="30">
      <c r="B163" s="143" t="s">
        <v>211</v>
      </c>
      <c r="C163" s="144">
        <v>296</v>
      </c>
      <c r="D163" s="145" t="s">
        <v>9</v>
      </c>
      <c r="E163" s="146" t="str">
        <f>VLOOKUP($C163,'SINAPI NOVEMBRO 2023'!$1:$1048576,2,0)</f>
        <v xml:space="preserve">ANEL BORRACHA PARA TUBO ESGOTO PREDIAL, DN 50 MM (NBR 5688)                                                                                                                                                                                                                                                                                                                                                                                                                                               </v>
      </c>
      <c r="F163" s="437" t="str">
        <f>VLOOKUP(C163,'SINAPI NOVEMBRO 2023'!$1:$1048576,3,0)</f>
        <v xml:space="preserve">UN    </v>
      </c>
      <c r="G163" s="535">
        <v>3</v>
      </c>
      <c r="H163" s="334">
        <f>VLOOKUP($C163,'SINAPI NOVEMBRO 2023'!$1:$1048576,4,0)</f>
        <v>1.69</v>
      </c>
      <c r="I163" s="348">
        <f>TRUNC(G163 * H163,2)</f>
        <v>5.07</v>
      </c>
    </row>
    <row r="164" spans="2:9" ht="30">
      <c r="B164" s="143" t="s">
        <v>211</v>
      </c>
      <c r="C164" s="144"/>
      <c r="D164" s="145" t="s">
        <v>5775</v>
      </c>
      <c r="E164" s="146" t="s">
        <v>7689</v>
      </c>
      <c r="F164" s="437" t="s">
        <v>27</v>
      </c>
      <c r="G164" s="535">
        <v>1</v>
      </c>
      <c r="H164" s="334">
        <v>15</v>
      </c>
      <c r="I164" s="348">
        <v>25</v>
      </c>
    </row>
    <row r="165" spans="2:9" ht="45">
      <c r="B165" s="143" t="s">
        <v>211</v>
      </c>
      <c r="C165" s="144">
        <v>20078</v>
      </c>
      <c r="D165" s="145" t="s">
        <v>9</v>
      </c>
      <c r="E165" s="146" t="str">
        <f>VLOOKUP($C165,'SINAPI NOVEMBRO 2023'!$1:$1048576,2,0)</f>
        <v xml:space="preserve">PASTA LUBRIFICANTE PARA TUBOS E CONEXOES COM JUNTA ELASTICA, EMBALAGEM DE *400* GR (USO EM PVC, ACO, POLIETILENO E OUTROS)                                                                                                                                                                                                                                                                                                                                                                                </v>
      </c>
      <c r="F165" s="437" t="str">
        <f>VLOOKUP(C165,'SINAPI NOVEMBRO 2023'!$1:$1048576,3,0)</f>
        <v xml:space="preserve">UN    </v>
      </c>
      <c r="G165" s="535">
        <v>7.4999999999999997E-2</v>
      </c>
      <c r="H165" s="334">
        <f>VLOOKUP($C165,'SINAPI NOVEMBRO 2023'!$1:$1048576,4,0)</f>
        <v>31.75</v>
      </c>
      <c r="I165" s="348">
        <f>TRUNC(G165 * H165,2)</f>
        <v>2.38</v>
      </c>
    </row>
    <row r="166" spans="2:9" ht="15.75" thickBot="1">
      <c r="B166" s="147"/>
      <c r="C166" s="475"/>
      <c r="D166" s="475"/>
      <c r="E166" s="264"/>
      <c r="F166" s="360"/>
      <c r="G166" s="724"/>
      <c r="H166" s="724"/>
      <c r="I166" s="349"/>
    </row>
    <row r="167" spans="2:9" ht="15.75" thickTop="1">
      <c r="B167" s="133"/>
      <c r="C167" s="134"/>
      <c r="D167" s="134"/>
      <c r="E167" s="135"/>
      <c r="F167" s="433"/>
      <c r="G167" s="542"/>
      <c r="H167" s="330"/>
      <c r="I167" s="344"/>
    </row>
    <row r="168" spans="2:9">
      <c r="B168" s="87"/>
      <c r="C168" s="88" t="s">
        <v>0</v>
      </c>
      <c r="D168" s="88" t="s">
        <v>1</v>
      </c>
      <c r="E168" s="89" t="s">
        <v>2</v>
      </c>
      <c r="F168" s="434" t="s">
        <v>3</v>
      </c>
      <c r="G168" s="543" t="s">
        <v>4</v>
      </c>
      <c r="H168" s="338" t="s">
        <v>7054</v>
      </c>
      <c r="I168" s="345" t="s">
        <v>6</v>
      </c>
    </row>
    <row r="169" spans="2:9" ht="30">
      <c r="B169" s="136" t="s">
        <v>208</v>
      </c>
      <c r="C169" s="137" t="s">
        <v>7052</v>
      </c>
      <c r="D169" s="137" t="s">
        <v>24</v>
      </c>
      <c r="E169" s="138" t="s">
        <v>124</v>
      </c>
      <c r="F169" s="435" t="s">
        <v>27</v>
      </c>
      <c r="G169" s="529">
        <v>1</v>
      </c>
      <c r="H169" s="332"/>
      <c r="I169" s="346">
        <f>TRUNC(SUM(I170:I172),2)</f>
        <v>77.77</v>
      </c>
    </row>
    <row r="170" spans="2:9" ht="30">
      <c r="B170" s="321" t="s">
        <v>208</v>
      </c>
      <c r="C170" s="322">
        <v>88267</v>
      </c>
      <c r="D170" s="323" t="s">
        <v>9</v>
      </c>
      <c r="E170" s="324" t="str">
        <f>VLOOKUP($C170,'SINAPI NOVEMBRO 2023'!$1:$1048576,2,0)</f>
        <v>ENCANADOR OU BOMBEIRO HIDRÁULICO COM ENCARGOS COMPLEMENTARES</v>
      </c>
      <c r="F170" s="441" t="str">
        <f>VLOOKUP(C170,'SINAPI NOVEMBRO 2023'!$1:$1048576,3,0)</f>
        <v>H</v>
      </c>
      <c r="G170" s="551">
        <v>0.31619999999999998</v>
      </c>
      <c r="H170" s="339">
        <f>VLOOKUP($C170,'SINAPI NOVEMBRO 2023'!$1:$1048576,4,0)</f>
        <v>21.66</v>
      </c>
      <c r="I170" s="353">
        <f>TRUNC(G170 * H170,2)</f>
        <v>6.84</v>
      </c>
    </row>
    <row r="171" spans="2:9">
      <c r="B171" s="321" t="s">
        <v>208</v>
      </c>
      <c r="C171" s="322">
        <v>88316</v>
      </c>
      <c r="D171" s="323" t="s">
        <v>9</v>
      </c>
      <c r="E171" s="324" t="str">
        <f>VLOOKUP($C171,'SINAPI NOVEMBRO 2023'!$1:$1048576,2,0)</f>
        <v>SERVENTE COM ENCARGOS COMPLEMENTARES</v>
      </c>
      <c r="F171" s="441" t="str">
        <f>VLOOKUP(C171,'SINAPI NOVEMBRO 2023'!$1:$1048576,3,0)</f>
        <v>H</v>
      </c>
      <c r="G171" s="551">
        <v>9.9599999999999994E-2</v>
      </c>
      <c r="H171" s="339">
        <f>VLOOKUP($C171,'SINAPI NOVEMBRO 2023'!$1:$1048576,4,0)</f>
        <v>17.420000000000002</v>
      </c>
      <c r="I171" s="353">
        <f>TRUNC(G171 * H171,2)</f>
        <v>1.73</v>
      </c>
    </row>
    <row r="172" spans="2:9" ht="30">
      <c r="B172" s="143" t="s">
        <v>211</v>
      </c>
      <c r="C172" s="144">
        <v>37400</v>
      </c>
      <c r="D172" s="145" t="s">
        <v>9</v>
      </c>
      <c r="E172" s="146" t="str">
        <f>VLOOKUP($C172,'SINAPI NOVEMBRO 2023'!$1:$1048576,2,0)</f>
        <v xml:space="preserve">PAPELEIRA PLASTICA TIPO DISPENSER PARA PAPEL HIGIENICO ROLAO                                                                                                                                                                                                                                                                                                                                                                                                                                              </v>
      </c>
      <c r="F172" s="437" t="str">
        <f>VLOOKUP(C172,'SINAPI NOVEMBRO 2023'!$1:$1048576,3,0)</f>
        <v xml:space="preserve">UN    </v>
      </c>
      <c r="G172" s="535">
        <v>1</v>
      </c>
      <c r="H172" s="334">
        <f>VLOOKUP($C172,'SINAPI NOVEMBRO 2023'!$1:$1048576,4,0)</f>
        <v>69.2</v>
      </c>
      <c r="I172" s="348">
        <f>TRUNC(G172 * H172,2)</f>
        <v>69.2</v>
      </c>
    </row>
    <row r="173" spans="2:9" ht="15.75" thickBot="1">
      <c r="B173" s="160"/>
      <c r="C173" s="161"/>
      <c r="D173" s="161"/>
      <c r="E173" s="161"/>
      <c r="F173" s="442"/>
      <c r="G173" s="552"/>
      <c r="H173" s="340"/>
      <c r="I173" s="354"/>
    </row>
    <row r="174" spans="2:9" ht="15.75" thickTop="1">
      <c r="B174" s="133"/>
      <c r="C174" s="134"/>
      <c r="D174" s="134"/>
      <c r="E174" s="135"/>
      <c r="F174" s="433"/>
      <c r="G174" s="542"/>
      <c r="H174" s="330"/>
      <c r="I174" s="344"/>
    </row>
    <row r="175" spans="2:9">
      <c r="B175" s="87"/>
      <c r="C175" s="88" t="s">
        <v>0</v>
      </c>
      <c r="D175" s="88" t="s">
        <v>1</v>
      </c>
      <c r="E175" s="89" t="s">
        <v>2</v>
      </c>
      <c r="F175" s="434" t="s">
        <v>3</v>
      </c>
      <c r="G175" s="543" t="s">
        <v>4</v>
      </c>
      <c r="H175" s="338" t="s">
        <v>7054</v>
      </c>
      <c r="I175" s="345" t="s">
        <v>6</v>
      </c>
    </row>
    <row r="176" spans="2:9" ht="30">
      <c r="B176" s="136" t="s">
        <v>208</v>
      </c>
      <c r="C176" s="137" t="s">
        <v>7734</v>
      </c>
      <c r="D176" s="137" t="s">
        <v>24</v>
      </c>
      <c r="E176" s="138" t="s">
        <v>7053</v>
      </c>
      <c r="F176" s="435" t="s">
        <v>27</v>
      </c>
      <c r="G176" s="529">
        <v>1</v>
      </c>
      <c r="H176" s="332"/>
      <c r="I176" s="346">
        <f>TRUNC(SUM(I177:I178),2)</f>
        <v>77.91</v>
      </c>
    </row>
    <row r="177" spans="2:9">
      <c r="B177" s="139" t="s">
        <v>208</v>
      </c>
      <c r="C177" s="140">
        <v>88316</v>
      </c>
      <c r="D177" s="141" t="s">
        <v>9</v>
      </c>
      <c r="E177" s="142" t="str">
        <f>VLOOKUP($C177,'SINAPI NOVEMBRO 2023'!$1:$1048576,2,0)</f>
        <v>SERVENTE COM ENCARGOS COMPLEMENTARES</v>
      </c>
      <c r="F177" s="436" t="str">
        <f>VLOOKUP(C177,'SINAPI NOVEMBRO 2023'!$1:$1048576,3,0)</f>
        <v>H</v>
      </c>
      <c r="G177" s="532">
        <v>0.5</v>
      </c>
      <c r="H177" s="333">
        <f>VLOOKUP($C177,'SINAPI NOVEMBRO 2023'!$1:$1048576,4,0)</f>
        <v>17.420000000000002</v>
      </c>
      <c r="I177" s="347">
        <f>TRUNC(G177 * H177,2)</f>
        <v>8.7100000000000009</v>
      </c>
    </row>
    <row r="178" spans="2:9" ht="30">
      <c r="B178" s="143" t="s">
        <v>211</v>
      </c>
      <c r="C178" s="144">
        <v>37401</v>
      </c>
      <c r="D178" s="145" t="s">
        <v>9</v>
      </c>
      <c r="E178" s="146" t="str">
        <f>VLOOKUP($C178,'SINAPI NOVEMBRO 2023'!$1:$1048576,2,0)</f>
        <v xml:space="preserve">TOALHEIRO PLASTICO TIPO DISPENSER PARA PAPEL TOALHA INTERFOLHADO                                                                                                                                                                                                                                                                                                                                                                                                                                          </v>
      </c>
      <c r="F178" s="437" t="str">
        <f>VLOOKUP(C178,'SINAPI NOVEMBRO 2023'!$1:$1048576,3,0)</f>
        <v xml:space="preserve">UN    </v>
      </c>
      <c r="G178" s="535">
        <v>1</v>
      </c>
      <c r="H178" s="334">
        <f>VLOOKUP($C178,'SINAPI NOVEMBRO 2023'!$1:$1048576,4,0)</f>
        <v>69.2</v>
      </c>
      <c r="I178" s="348">
        <f>TRUNC(G178 * H178,2)</f>
        <v>69.2</v>
      </c>
    </row>
    <row r="179" spans="2:9" ht="15.75" thickBot="1">
      <c r="B179" s="147"/>
      <c r="C179" s="475"/>
      <c r="D179" s="475"/>
      <c r="E179" s="264"/>
      <c r="F179" s="360"/>
      <c r="G179" s="723"/>
      <c r="H179" s="723"/>
      <c r="I179" s="349"/>
    </row>
    <row r="180" spans="2:9" ht="15.75" thickTop="1">
      <c r="B180" s="133"/>
      <c r="C180" s="134"/>
      <c r="D180" s="134"/>
      <c r="E180" s="135"/>
      <c r="F180" s="433"/>
      <c r="G180" s="542"/>
      <c r="H180" s="330"/>
      <c r="I180" s="344"/>
    </row>
    <row r="181" spans="2:9">
      <c r="B181" s="92"/>
      <c r="C181" s="93" t="s">
        <v>0</v>
      </c>
      <c r="D181" s="93" t="s">
        <v>1</v>
      </c>
      <c r="E181" s="94" t="s">
        <v>2</v>
      </c>
      <c r="F181" s="440" t="s">
        <v>3</v>
      </c>
      <c r="G181" s="548" t="s">
        <v>4</v>
      </c>
      <c r="H181" s="338" t="s">
        <v>7054</v>
      </c>
      <c r="I181" s="352" t="s">
        <v>6</v>
      </c>
    </row>
    <row r="182" spans="2:9">
      <c r="B182" s="136" t="s">
        <v>208</v>
      </c>
      <c r="C182" s="137" t="s">
        <v>7707</v>
      </c>
      <c r="D182" s="137" t="s">
        <v>24</v>
      </c>
      <c r="E182" s="138" t="s">
        <v>7035</v>
      </c>
      <c r="F182" s="435" t="s">
        <v>27</v>
      </c>
      <c r="G182" s="529">
        <v>1</v>
      </c>
      <c r="H182" s="332"/>
      <c r="I182" s="346">
        <f>TRUNC(SUM(I183:I185),2)</f>
        <v>267.92</v>
      </c>
    </row>
    <row r="183" spans="2:9">
      <c r="B183" s="156" t="s">
        <v>208</v>
      </c>
      <c r="C183" s="157">
        <v>10489</v>
      </c>
      <c r="D183" s="158" t="s">
        <v>9</v>
      </c>
      <c r="E183" s="159" t="str">
        <f>VLOOKUP($C183,'SINAPI NOVEMBRO 2023'!$1:$1048576,2,0)</f>
        <v xml:space="preserve">VIDRACEIRO (HORISTA)                                                                                                                                                                                                                                                                                                                                                                                                                                                                                      </v>
      </c>
      <c r="F183" s="439" t="str">
        <f>VLOOKUP(C183,'SINAPI NOVEMBRO 2023'!$1:$1048576,3,0)</f>
        <v xml:space="preserve">H     </v>
      </c>
      <c r="G183" s="547">
        <v>0.5</v>
      </c>
      <c r="H183" s="337">
        <f>VLOOKUP($C183,'SINAPI NOVEMBRO 2023'!$1:$1048576,4,0)</f>
        <v>14.03</v>
      </c>
      <c r="I183" s="351">
        <f>TRUNC(G183 * H183,2)</f>
        <v>7.01</v>
      </c>
    </row>
    <row r="184" spans="2:9" ht="45">
      <c r="B184" s="143" t="s">
        <v>211</v>
      </c>
      <c r="C184" s="144">
        <v>7568</v>
      </c>
      <c r="D184" s="145" t="s">
        <v>9</v>
      </c>
      <c r="E184" s="146" t="str">
        <f>VLOOKUP($C184,'SINAPI NOVEMBRO 2023'!$1:$1048576,2,0)</f>
        <v xml:space="preserve">BUCHA DE NYLON SEM ABA S10, COM PARAFUSO DE 6,10 X 65 MM EM ACO ZINCADO COM ROSCA SOBERBA, CABECA CHATA E FENDA PHILLIPS                                                                                                                                                                                                                                                                                                                                                                                  </v>
      </c>
      <c r="F184" s="437" t="str">
        <f>VLOOKUP($C184,'SINAPI NOVEMBRO 2023'!$1:$1048576,3,0)</f>
        <v xml:space="preserve">UN    </v>
      </c>
      <c r="G184" s="535">
        <v>4</v>
      </c>
      <c r="H184" s="334">
        <f>VLOOKUP($C184,'SINAPI NOVEMBRO 2023'!$1:$1048576,4,0)</f>
        <v>0.73</v>
      </c>
      <c r="I184" s="348">
        <f>TRUNC(G184 * H184,2)</f>
        <v>2.92</v>
      </c>
    </row>
    <row r="185" spans="2:9">
      <c r="B185" s="143" t="s">
        <v>211</v>
      </c>
      <c r="C185" s="144">
        <v>11186</v>
      </c>
      <c r="D185" s="145" t="s">
        <v>9</v>
      </c>
      <c r="E185" s="146" t="str">
        <f>VLOOKUP($C185,'SINAPI NOVEMBRO 2023'!$1:$1048576,2,0)</f>
        <v xml:space="preserve">ESPELHO CRISTAL E = 4 MM                                                                                                                                                                                                                                                                                                                                                                                                                                                                                  </v>
      </c>
      <c r="F185" s="437" t="str">
        <f>VLOOKUP($C185,'SINAPI NOVEMBRO 2023'!$1:$1048576,3,0)</f>
        <v xml:space="preserve">M2    </v>
      </c>
      <c r="G185" s="535">
        <v>0.45</v>
      </c>
      <c r="H185" s="334">
        <f>VLOOKUP($C185,'SINAPI NOVEMBRO 2023'!$1:$1048576,4,0)</f>
        <v>573.33000000000004</v>
      </c>
      <c r="I185" s="348">
        <f>TRUNC(G185 * H185,2)</f>
        <v>257.99</v>
      </c>
    </row>
    <row r="186" spans="2:9" ht="15.75" thickBot="1">
      <c r="B186" s="165"/>
      <c r="C186" s="166"/>
      <c r="D186" s="167"/>
      <c r="E186" s="168"/>
      <c r="F186" s="444"/>
      <c r="G186" s="553"/>
      <c r="H186" s="342"/>
      <c r="I186" s="356"/>
    </row>
    <row r="187" spans="2:9" ht="15.75" thickTop="1">
      <c r="B187" s="133"/>
      <c r="C187" s="134"/>
      <c r="D187" s="134"/>
      <c r="E187" s="135"/>
      <c r="F187" s="433"/>
      <c r="G187" s="542"/>
      <c r="H187" s="330"/>
      <c r="I187" s="344"/>
    </row>
    <row r="188" spans="2:9">
      <c r="B188" s="92"/>
      <c r="C188" s="93" t="s">
        <v>0</v>
      </c>
      <c r="D188" s="93" t="s">
        <v>1</v>
      </c>
      <c r="E188" s="94" t="s">
        <v>2</v>
      </c>
      <c r="F188" s="440" t="s">
        <v>3</v>
      </c>
      <c r="G188" s="548" t="s">
        <v>4</v>
      </c>
      <c r="H188" s="338" t="s">
        <v>7054</v>
      </c>
      <c r="I188" s="352" t="s">
        <v>6</v>
      </c>
    </row>
    <row r="189" spans="2:9" ht="75">
      <c r="B189" s="136" t="s">
        <v>208</v>
      </c>
      <c r="C189" s="137" t="s">
        <v>7733</v>
      </c>
      <c r="D189" s="137" t="s">
        <v>24</v>
      </c>
      <c r="E189" s="138" t="s">
        <v>8145</v>
      </c>
      <c r="F189" s="435" t="s">
        <v>27</v>
      </c>
      <c r="G189" s="529">
        <v>1</v>
      </c>
      <c r="H189" s="332"/>
      <c r="I189" s="346">
        <f>TRUNC(SUM(I190:I194),2)</f>
        <v>1903.67</v>
      </c>
    </row>
    <row r="190" spans="2:9" ht="30">
      <c r="B190" s="156" t="s">
        <v>208</v>
      </c>
      <c r="C190" s="157">
        <v>86884</v>
      </c>
      <c r="D190" s="158" t="s">
        <v>9</v>
      </c>
      <c r="E190" s="159" t="str">
        <f>VLOOKUP($C190,'SINAPI NOVEMBRO 2023'!$1:$1048576,2,0)</f>
        <v>ENGATE FLEXÍVEL EM PLÁSTICO BRANCO, 1/2 X 30CM - FORNECIMENTO E INSTALAÇÃO. AF_01/2020</v>
      </c>
      <c r="F190" s="439" t="str">
        <f>VLOOKUP(C190,'SINAPI NOVEMBRO 2023'!$1:$1048576,3,0)</f>
        <v>UN</v>
      </c>
      <c r="G190" s="547">
        <v>2</v>
      </c>
      <c r="H190" s="337">
        <f>VLOOKUP($C190,'SINAPI NOVEMBRO 2023'!$1:$1048576,4,0)</f>
        <v>12.07</v>
      </c>
      <c r="I190" s="351">
        <f>TRUNC(G190 * H190,2)</f>
        <v>24.14</v>
      </c>
    </row>
    <row r="191" spans="2:9" ht="45">
      <c r="B191" s="156" t="s">
        <v>208</v>
      </c>
      <c r="C191" s="157">
        <v>86893</v>
      </c>
      <c r="D191" s="158" t="s">
        <v>9</v>
      </c>
      <c r="E191" s="159" t="str">
        <f>VLOOKUP($C191,'SINAPI NOVEMBRO 2023'!$1:$1048576,2,0)</f>
        <v>BANCADA DE MÁRMORE BRANCO POLIDO, DE 1,50 X 0,60 M, PARA PIA DE COZINHA - FORNECIMENTO E INSTALAÇÃO. AF_01/2020</v>
      </c>
      <c r="F191" s="439" t="str">
        <f>VLOOKUP($C191,'SINAPI NOVEMBRO 2023'!$1:$1048576,3,0)</f>
        <v>UN</v>
      </c>
      <c r="G191" s="547">
        <v>1.05</v>
      </c>
      <c r="H191" s="337">
        <f>VLOOKUP($C191,'SINAPI NOVEMBRO 2023'!$1:$1048576,4,0)</f>
        <v>610.09</v>
      </c>
      <c r="I191" s="351">
        <f>TRUNC(G191 * H191,2)</f>
        <v>640.59</v>
      </c>
    </row>
    <row r="192" spans="2:9" ht="45">
      <c r="B192" s="156" t="s">
        <v>208</v>
      </c>
      <c r="C192" s="157">
        <v>86906</v>
      </c>
      <c r="D192" s="158" t="s">
        <v>9</v>
      </c>
      <c r="E192" s="159" t="str">
        <f>VLOOKUP($C192,'SINAPI NOVEMBRO 2023'!$1:$1048576,2,0)</f>
        <v>TORNEIRA CROMADA DE MESA, 1/2 OU 3/4, PARA LAVATÓRIO, PADRÃO POPULAR - FORNECIMENTO E INSTALAÇÃO. AF_01/2020</v>
      </c>
      <c r="F192" s="439" t="str">
        <f>VLOOKUP($C192,'SINAPI NOVEMBRO 2023'!$1:$1048576,3,0)</f>
        <v>UN</v>
      </c>
      <c r="G192" s="547">
        <v>2</v>
      </c>
      <c r="H192" s="337">
        <f>VLOOKUP($C192,'SINAPI NOVEMBRO 2023'!$1:$1048576,4,0)</f>
        <v>79.61</v>
      </c>
      <c r="I192" s="351">
        <f>TRUNC(G192 * H192,2)</f>
        <v>159.22</v>
      </c>
    </row>
    <row r="193" spans="2:9" ht="45">
      <c r="B193" s="156" t="s">
        <v>208</v>
      </c>
      <c r="C193" s="157">
        <v>86938</v>
      </c>
      <c r="D193" s="158" t="s">
        <v>9</v>
      </c>
      <c r="E193" s="159" t="str">
        <f>VLOOKUP($C193,'SINAPI NOVEMBRO 2023'!$1:$1048576,2,0)</f>
        <v>CUBA DE EMBUTIR OVAL EM LOUÇA BRANCA, 35 X 50CM OU EQUIVALENTE, INCLUSO VÁLVULA E SIFÃO TIPO GARRAFA EM METAL CROMADO - FORNECIMENTO E INSTALAÇÃO. AF_01/2020</v>
      </c>
      <c r="F193" s="439" t="str">
        <f>VLOOKUP($C193,'SINAPI NOVEMBRO 2023'!$1:$1048576,3,0)</f>
        <v>UN</v>
      </c>
      <c r="G193" s="547">
        <v>2</v>
      </c>
      <c r="H193" s="337">
        <f>VLOOKUP($C193,'SINAPI NOVEMBRO 2023'!$1:$1048576,4,0)</f>
        <v>397.71</v>
      </c>
      <c r="I193" s="351">
        <f>TRUNC(G193 * H193,2)</f>
        <v>795.42</v>
      </c>
    </row>
    <row r="194" spans="2:9" ht="45">
      <c r="B194" s="152" t="s">
        <v>211</v>
      </c>
      <c r="C194" s="154">
        <v>38605</v>
      </c>
      <c r="D194" s="154" t="s">
        <v>9</v>
      </c>
      <c r="E194" s="155" t="str">
        <f>VLOOKUP($C194,'SINAPI NOVEMBRO 2023'!$1:$1048576,2,0)</f>
        <v xml:space="preserve">ABERTURA PARA ENCAIXE DE CUBA OU LAVATORIO EM BANCADA DE MARMORE/ GRANITO OU OUTRO TIPO DE PEDRA NATURAL                                                                                                                                                                                                                                                                                                                                                                                                  </v>
      </c>
      <c r="F194" s="437" t="str">
        <f>VLOOKUP($C194,'SINAPI NOVEMBRO 2023'!$1:$1048576,3,0)</f>
        <v xml:space="preserve">UN    </v>
      </c>
      <c r="G194" s="545">
        <v>2</v>
      </c>
      <c r="H194" s="334">
        <f>VLOOKUP($C194,'SINAPI NOVEMBRO 2023'!$1:$1048576,4,0)</f>
        <v>142.15</v>
      </c>
      <c r="I194" s="348">
        <f>TRUNC(G194 * H194,2)</f>
        <v>284.3</v>
      </c>
    </row>
    <row r="195" spans="2:9" ht="15.75" thickBot="1">
      <c r="B195" s="165"/>
      <c r="C195" s="169"/>
      <c r="D195" s="169"/>
      <c r="E195" s="170"/>
      <c r="F195" s="445"/>
      <c r="G195" s="554"/>
      <c r="H195" s="342"/>
      <c r="I195" s="356"/>
    </row>
    <row r="196" spans="2:9" ht="15.75" thickBot="1">
      <c r="B196" s="725" t="s">
        <v>136</v>
      </c>
      <c r="C196" s="726"/>
      <c r="D196" s="726"/>
      <c r="E196" s="726"/>
      <c r="F196" s="726"/>
      <c r="G196" s="726"/>
      <c r="H196" s="726"/>
      <c r="I196" s="727"/>
    </row>
    <row r="197" spans="2:9" ht="15.75" thickTop="1">
      <c r="B197" s="133"/>
      <c r="C197" s="134"/>
      <c r="D197" s="134"/>
      <c r="E197" s="135"/>
      <c r="F197" s="433"/>
      <c r="G197" s="542"/>
      <c r="H197" s="330"/>
      <c r="I197" s="344"/>
    </row>
    <row r="198" spans="2:9">
      <c r="B198" s="87"/>
      <c r="C198" s="88" t="s">
        <v>0</v>
      </c>
      <c r="D198" s="88" t="s">
        <v>1</v>
      </c>
      <c r="E198" s="89" t="s">
        <v>2</v>
      </c>
      <c r="F198" s="434" t="s">
        <v>3</v>
      </c>
      <c r="G198" s="543" t="s">
        <v>4</v>
      </c>
      <c r="H198" s="331" t="s">
        <v>5</v>
      </c>
      <c r="I198" s="345" t="s">
        <v>6</v>
      </c>
    </row>
    <row r="199" spans="2:9" ht="30">
      <c r="B199" s="136" t="s">
        <v>208</v>
      </c>
      <c r="C199" s="137" t="s">
        <v>7230</v>
      </c>
      <c r="D199" s="137" t="s">
        <v>24</v>
      </c>
      <c r="E199" s="138" t="s">
        <v>8124</v>
      </c>
      <c r="F199" s="435" t="s">
        <v>27</v>
      </c>
      <c r="G199" s="529">
        <v>1</v>
      </c>
      <c r="H199" s="332"/>
      <c r="I199" s="346">
        <f>TRUNC(SUM(I200:I203),2)</f>
        <v>196.66</v>
      </c>
    </row>
    <row r="200" spans="2:9">
      <c r="B200" s="156" t="s">
        <v>208</v>
      </c>
      <c r="C200" s="157">
        <v>88247</v>
      </c>
      <c r="D200" s="158" t="s">
        <v>9</v>
      </c>
      <c r="E200" s="159" t="str">
        <f>VLOOKUP($C200,'SINAPI NOVEMBRO 2023'!$1:$1048576,2,0)</f>
        <v>AUXILIAR DE ELETRICISTA COM ENCARGOS COMPLEMENTARES</v>
      </c>
      <c r="F200" s="439" t="str">
        <f>VLOOKUP(C200,'SINAPI NOVEMBRO 2023'!$1:$1048576,3,0)</f>
        <v>H</v>
      </c>
      <c r="G200" s="547">
        <v>0.4</v>
      </c>
      <c r="H200" s="337">
        <f>VLOOKUP($C200,'SINAPI NOVEMBRO 2023'!$1:$1048576,4,0)</f>
        <v>18.809999999999999</v>
      </c>
      <c r="I200" s="351">
        <f>TRUNC(G200 * H200,2)</f>
        <v>7.52</v>
      </c>
    </row>
    <row r="201" spans="2:9">
      <c r="B201" s="156" t="s">
        <v>208</v>
      </c>
      <c r="C201" s="157">
        <v>88264</v>
      </c>
      <c r="D201" s="158" t="s">
        <v>9</v>
      </c>
      <c r="E201" s="159" t="str">
        <f>VLOOKUP($C201,'SINAPI NOVEMBRO 2023'!$1:$1048576,2,0)</f>
        <v>ELETRICISTA COM ENCARGOS COMPLEMENTARES</v>
      </c>
      <c r="F201" s="439" t="str">
        <f>VLOOKUP(C201,'SINAPI NOVEMBRO 2023'!$1:$1048576,3,0)</f>
        <v>H</v>
      </c>
      <c r="G201" s="547">
        <v>0.4</v>
      </c>
      <c r="H201" s="337">
        <f>VLOOKUP($C201,'SINAPI NOVEMBRO 2023'!$1:$1048576,4,0)</f>
        <v>22.67</v>
      </c>
      <c r="I201" s="351">
        <f>TRUNC(G201 * H201,2)</f>
        <v>9.06</v>
      </c>
    </row>
    <row r="202" spans="2:9" ht="45">
      <c r="B202" s="143" t="s">
        <v>211</v>
      </c>
      <c r="C202" s="145">
        <v>1574</v>
      </c>
      <c r="D202" s="145" t="s">
        <v>9</v>
      </c>
      <c r="E202" s="146" t="str">
        <f>VLOOKUP($C202,'SINAPI NOVEMBRO 2023'!$1:$1048576,2,0)</f>
        <v xml:space="preserve">TERMINAL A COMPRESSAO EM COBRE ESTANHADO PARA CABO 10 MM2, 1 FURO E 1 COMPRESSAO, PARA PARAFUSO DE FIXACAO M6                                                                                                                                                                                                                                                                                                                                                                                             </v>
      </c>
      <c r="F202" s="437" t="str">
        <f>VLOOKUP(C202,'SINAPI NOVEMBRO 2023'!$1:$1048576,3,0)</f>
        <v xml:space="preserve">UN    </v>
      </c>
      <c r="G202" s="535">
        <v>4.4999999999999998E-2</v>
      </c>
      <c r="H202" s="334">
        <f>VLOOKUP($C202,'SINAPI NOVEMBRO 2023'!$1:$1048576,4,0)</f>
        <v>1.92</v>
      </c>
      <c r="I202" s="348">
        <f>TRUNC(G202 * H202,2)</f>
        <v>0.08</v>
      </c>
    </row>
    <row r="203" spans="2:9">
      <c r="B203" s="143" t="s">
        <v>211</v>
      </c>
      <c r="C203" s="145"/>
      <c r="D203" s="145" t="s">
        <v>5775</v>
      </c>
      <c r="E203" s="146" t="s">
        <v>8125</v>
      </c>
      <c r="F203" s="437"/>
      <c r="G203" s="535">
        <v>1</v>
      </c>
      <c r="H203" s="334">
        <v>180</v>
      </c>
      <c r="I203" s="348">
        <f>TRUNC(G203 * H203,2)</f>
        <v>180</v>
      </c>
    </row>
    <row r="204" spans="2:9" ht="15.75" thickBot="1">
      <c r="B204" s="147"/>
      <c r="C204" s="475"/>
      <c r="D204" s="475"/>
      <c r="E204" s="264"/>
      <c r="F204" s="360"/>
      <c r="G204" s="723"/>
      <c r="H204" s="723"/>
      <c r="I204" s="349"/>
    </row>
    <row r="205" spans="2:9" ht="15.75" thickTop="1">
      <c r="B205" s="133"/>
      <c r="C205" s="134"/>
      <c r="D205" s="134"/>
      <c r="E205" s="135"/>
      <c r="F205" s="433"/>
      <c r="G205" s="542"/>
      <c r="H205" s="330"/>
      <c r="I205" s="344"/>
    </row>
    <row r="206" spans="2:9">
      <c r="B206" s="87"/>
      <c r="C206" s="88" t="s">
        <v>0</v>
      </c>
      <c r="D206" s="88" t="s">
        <v>1</v>
      </c>
      <c r="E206" s="89" t="s">
        <v>2</v>
      </c>
      <c r="F206" s="434" t="s">
        <v>3</v>
      </c>
      <c r="G206" s="543" t="s">
        <v>4</v>
      </c>
      <c r="H206" s="331" t="s">
        <v>5</v>
      </c>
      <c r="I206" s="345" t="s">
        <v>6</v>
      </c>
    </row>
    <row r="207" spans="2:9" ht="30">
      <c r="B207" s="136" t="s">
        <v>208</v>
      </c>
      <c r="C207" s="137" t="s">
        <v>7229</v>
      </c>
      <c r="D207" s="137" t="s">
        <v>24</v>
      </c>
      <c r="E207" s="138" t="s">
        <v>8133</v>
      </c>
      <c r="F207" s="435" t="s">
        <v>27</v>
      </c>
      <c r="G207" s="529">
        <v>1</v>
      </c>
      <c r="H207" s="332"/>
      <c r="I207" s="346">
        <f>TRUNC(SUM(I208:I210),2)</f>
        <v>50.23</v>
      </c>
    </row>
    <row r="208" spans="2:9">
      <c r="B208" s="139" t="s">
        <v>208</v>
      </c>
      <c r="C208" s="140">
        <v>88264</v>
      </c>
      <c r="D208" s="141" t="s">
        <v>9</v>
      </c>
      <c r="E208" s="142" t="str">
        <f>VLOOKUP($C208,'SINAPI NOVEMBRO 2023'!$1:$1048576,2,0)</f>
        <v>ELETRICISTA COM ENCARGOS COMPLEMENTARES</v>
      </c>
      <c r="F208" s="436" t="str">
        <f>VLOOKUP(C208,'SINAPI NOVEMBRO 2023'!$1:$1048576,3,0)</f>
        <v>H</v>
      </c>
      <c r="G208" s="532">
        <v>0.5</v>
      </c>
      <c r="H208" s="333">
        <f>VLOOKUP($C208,'SINAPI NOVEMBRO 2023'!$1:$1048576,4,0)</f>
        <v>22.67</v>
      </c>
      <c r="I208" s="347">
        <f>TRUNC(G208 * H208,2)</f>
        <v>11.33</v>
      </c>
    </row>
    <row r="209" spans="2:9">
      <c r="B209" s="139" t="s">
        <v>208</v>
      </c>
      <c r="C209" s="140">
        <v>88247</v>
      </c>
      <c r="D209" s="141" t="s">
        <v>9</v>
      </c>
      <c r="E209" s="142" t="str">
        <f>VLOOKUP($C209,'SINAPI NOVEMBRO 2023'!$1:$1048576,2,0)</f>
        <v>AUXILIAR DE ELETRICISTA COM ENCARGOS COMPLEMENTARES</v>
      </c>
      <c r="F209" s="436" t="str">
        <f>VLOOKUP(C209,'SINAPI NOVEMBRO 2023'!$1:$1048576,3,0)</f>
        <v>H</v>
      </c>
      <c r="G209" s="532">
        <v>0.5</v>
      </c>
      <c r="H209" s="333">
        <f>VLOOKUP($C209,'SINAPI NOVEMBRO 2023'!$1:$1048576,4,0)</f>
        <v>18.809999999999999</v>
      </c>
      <c r="I209" s="347">
        <f>TRUNC(G209 * H209,2)</f>
        <v>9.4</v>
      </c>
    </row>
    <row r="210" spans="2:9">
      <c r="B210" s="143" t="s">
        <v>211</v>
      </c>
      <c r="C210" s="144"/>
      <c r="D210" s="145" t="s">
        <v>5775</v>
      </c>
      <c r="E210" s="146" t="s">
        <v>8126</v>
      </c>
      <c r="F210" s="437"/>
      <c r="G210" s="535">
        <v>1</v>
      </c>
      <c r="H210" s="334">
        <v>29.5</v>
      </c>
      <c r="I210" s="348">
        <f>TRUNC(G210 * H210,2)</f>
        <v>29.5</v>
      </c>
    </row>
    <row r="211" spans="2:9" ht="15.75" thickBot="1">
      <c r="B211" s="147"/>
      <c r="C211" s="475"/>
      <c r="D211" s="475"/>
      <c r="E211" s="264"/>
      <c r="F211" s="360"/>
      <c r="G211" s="724"/>
      <c r="H211" s="724"/>
      <c r="I211" s="349"/>
    </row>
    <row r="212" spans="2:9" ht="15.75" thickTop="1">
      <c r="B212" s="133"/>
      <c r="C212" s="134"/>
      <c r="D212" s="134"/>
      <c r="E212" s="135"/>
      <c r="F212" s="433"/>
      <c r="G212" s="542"/>
      <c r="H212" s="330"/>
      <c r="I212" s="344"/>
    </row>
    <row r="213" spans="2:9">
      <c r="B213" s="87"/>
      <c r="C213" s="88" t="s">
        <v>0</v>
      </c>
      <c r="D213" s="88" t="s">
        <v>1</v>
      </c>
      <c r="E213" s="89" t="s">
        <v>2</v>
      </c>
      <c r="F213" s="434" t="s">
        <v>3</v>
      </c>
      <c r="G213" s="543" t="s">
        <v>4</v>
      </c>
      <c r="H213" s="331" t="s">
        <v>5</v>
      </c>
      <c r="I213" s="345" t="s">
        <v>6</v>
      </c>
    </row>
    <row r="214" spans="2:9" ht="45">
      <c r="B214" s="136" t="s">
        <v>208</v>
      </c>
      <c r="C214" s="137" t="s">
        <v>8081</v>
      </c>
      <c r="D214" s="137" t="s">
        <v>24</v>
      </c>
      <c r="E214" s="138" t="s">
        <v>8134</v>
      </c>
      <c r="F214" s="435" t="s">
        <v>27</v>
      </c>
      <c r="G214" s="529">
        <v>1</v>
      </c>
      <c r="H214" s="332"/>
      <c r="I214" s="346">
        <f>TRUNC(SUM(I215:I218),2)</f>
        <v>91.87</v>
      </c>
    </row>
    <row r="215" spans="2:9">
      <c r="B215" s="139" t="s">
        <v>208</v>
      </c>
      <c r="C215" s="140">
        <v>88247</v>
      </c>
      <c r="D215" s="141" t="s">
        <v>9</v>
      </c>
      <c r="E215" s="142" t="str">
        <f>VLOOKUP($C215,'SINAPI NOVEMBRO 2023'!$1:$1048576,2,0)</f>
        <v>AUXILIAR DE ELETRICISTA COM ENCARGOS COMPLEMENTARES</v>
      </c>
      <c r="F215" s="436" t="str">
        <f>VLOOKUP(C215,'SINAPI NOVEMBRO 2023'!$1:$1048576,3,0)</f>
        <v>H</v>
      </c>
      <c r="G215" s="532">
        <v>3.5000000000000003E-2</v>
      </c>
      <c r="H215" s="333">
        <f>VLOOKUP($C215,'SINAPI NOVEMBRO 2023'!$1:$1048576,4,0)</f>
        <v>18.809999999999999</v>
      </c>
      <c r="I215" s="347">
        <f>TRUNC(G215 * H215,2)</f>
        <v>0.65</v>
      </c>
    </row>
    <row r="216" spans="2:9">
      <c r="B216" s="139" t="s">
        <v>208</v>
      </c>
      <c r="C216" s="140">
        <v>88264</v>
      </c>
      <c r="D216" s="141" t="s">
        <v>9</v>
      </c>
      <c r="E216" s="142" t="str">
        <f>VLOOKUP($C216,'SINAPI NOVEMBRO 2023'!$1:$1048576,2,0)</f>
        <v>ELETRICISTA COM ENCARGOS COMPLEMENTARES</v>
      </c>
      <c r="F216" s="436" t="str">
        <f>VLOOKUP(C216,'SINAPI NOVEMBRO 2023'!$1:$1048576,3,0)</f>
        <v>H</v>
      </c>
      <c r="G216" s="532">
        <v>3.5000000000000003E-2</v>
      </c>
      <c r="H216" s="333">
        <f>VLOOKUP($C216,'SINAPI NOVEMBRO 2023'!$1:$1048576,4,0)</f>
        <v>22.67</v>
      </c>
      <c r="I216" s="347">
        <f>TRUNC(G216 * H216,2)</f>
        <v>0.79</v>
      </c>
    </row>
    <row r="217" spans="2:9" ht="45">
      <c r="B217" s="143" t="s">
        <v>211</v>
      </c>
      <c r="C217" s="144">
        <v>1570</v>
      </c>
      <c r="D217" s="145" t="s">
        <v>9</v>
      </c>
      <c r="E217" s="146" t="str">
        <f>VLOOKUP($C217,'SINAPI NOVEMBRO 2023'!$1:$1048576,2,0)</f>
        <v xml:space="preserve">TERMINAL A COMPRESSAO EM COBRE ESTANHADO PARA CABO 2,5 MM2, 1 FURO E 1 COMPRESSAO, PARA PARAFUSO DE FIXACAO M5                                                                                                                                                                                                                                                                                                                                                                                            </v>
      </c>
      <c r="F217" s="437" t="str">
        <f>VLOOKUP(C217,'SINAPI NOVEMBRO 2023'!$1:$1048576,3,0)</f>
        <v xml:space="preserve">UN    </v>
      </c>
      <c r="G217" s="535">
        <v>1</v>
      </c>
      <c r="H217" s="334">
        <f>VLOOKUP($C217,'SINAPI NOVEMBRO 2023'!$1:$1048576,4,0)</f>
        <v>1.1399999999999999</v>
      </c>
      <c r="I217" s="348">
        <f>TRUNC(G217 * H217,2)</f>
        <v>1.1399999999999999</v>
      </c>
    </row>
    <row r="218" spans="2:9" ht="30">
      <c r="B218" s="143" t="s">
        <v>211</v>
      </c>
      <c r="C218" s="144">
        <v>39467</v>
      </c>
      <c r="D218" s="145" t="s">
        <v>9</v>
      </c>
      <c r="E218" s="146" t="str">
        <f>VLOOKUP($C218,'SINAPI NOVEMBRO 2023'!$1:$1048576,2,0)</f>
        <v xml:space="preserve">DISPOSITIVO DPS CLASSE II, 1 POLO, TENSAO MAXIMA DE 175 V, CORRENTE MAXIMA DE *45* KA (TIPO AC)                                                                                                                                                                                                                                                                                                                                                                                                           </v>
      </c>
      <c r="F218" s="437" t="str">
        <f>VLOOKUP(C218,'SINAPI NOVEMBRO 2023'!$1:$1048576,3,0)</f>
        <v xml:space="preserve">UN    </v>
      </c>
      <c r="G218" s="535">
        <v>1</v>
      </c>
      <c r="H218" s="334">
        <f>VLOOKUP($C218,'SINAPI NOVEMBRO 2023'!$1:$1048576,4,0)</f>
        <v>89.29</v>
      </c>
      <c r="I218" s="348">
        <f>TRUNC(G218 * H218,2)</f>
        <v>89.29</v>
      </c>
    </row>
    <row r="219" spans="2:9" ht="15.75" thickBot="1">
      <c r="B219" s="147"/>
      <c r="C219" s="475"/>
      <c r="D219" s="475"/>
      <c r="E219" s="264"/>
      <c r="F219" s="360"/>
      <c r="G219" s="724"/>
      <c r="H219" s="724"/>
      <c r="I219" s="349"/>
    </row>
    <row r="220" spans="2:9" ht="15.75" thickTop="1">
      <c r="B220" s="133"/>
      <c r="C220" s="134"/>
      <c r="D220" s="134"/>
      <c r="E220" s="135"/>
      <c r="F220" s="433"/>
      <c r="G220" s="542"/>
      <c r="H220" s="330"/>
      <c r="I220" s="344"/>
    </row>
    <row r="221" spans="2:9">
      <c r="B221" s="87"/>
      <c r="C221" s="88" t="s">
        <v>0</v>
      </c>
      <c r="D221" s="88" t="s">
        <v>1</v>
      </c>
      <c r="E221" s="89" t="s">
        <v>2</v>
      </c>
      <c r="F221" s="434" t="s">
        <v>3</v>
      </c>
      <c r="G221" s="543" t="s">
        <v>4</v>
      </c>
      <c r="H221" s="331" t="s">
        <v>5</v>
      </c>
      <c r="I221" s="345" t="s">
        <v>6</v>
      </c>
    </row>
    <row r="222" spans="2:9" ht="30">
      <c r="B222" s="136" t="s">
        <v>208</v>
      </c>
      <c r="C222" s="137" t="s">
        <v>7231</v>
      </c>
      <c r="D222" s="137" t="s">
        <v>24</v>
      </c>
      <c r="E222" s="172" t="s">
        <v>8135</v>
      </c>
      <c r="F222" s="435" t="s">
        <v>22</v>
      </c>
      <c r="G222" s="529">
        <v>1</v>
      </c>
      <c r="H222" s="332"/>
      <c r="I222" s="346">
        <f>TRUNC(SUM(I223:I226),2)</f>
        <v>29.89</v>
      </c>
    </row>
    <row r="223" spans="2:9">
      <c r="B223" s="139" t="s">
        <v>208</v>
      </c>
      <c r="C223" s="140">
        <v>88247</v>
      </c>
      <c r="D223" s="141" t="s">
        <v>9</v>
      </c>
      <c r="E223" s="142" t="str">
        <f>VLOOKUP($C223,'SINAPI NOVEMBRO 2023'!$1:$1048576,2,0)</f>
        <v>AUXILIAR DE ELETRICISTA COM ENCARGOS COMPLEMENTARES</v>
      </c>
      <c r="F223" s="436" t="str">
        <f>VLOOKUP(C223,'SINAPI NOVEMBRO 2023'!$1:$1048576,3,0)</f>
        <v>H</v>
      </c>
      <c r="G223" s="532">
        <v>0.22309999999999999</v>
      </c>
      <c r="H223" s="333">
        <f>VLOOKUP($C223,'SINAPI NOVEMBRO 2023'!$1:$1048576,4,0)</f>
        <v>18.809999999999999</v>
      </c>
      <c r="I223" s="347">
        <f>TRUNC(G223 * H223,2)</f>
        <v>4.1900000000000004</v>
      </c>
    </row>
    <row r="224" spans="2:9">
      <c r="B224" s="139" t="s">
        <v>208</v>
      </c>
      <c r="C224" s="140">
        <v>88264</v>
      </c>
      <c r="D224" s="141" t="s">
        <v>9</v>
      </c>
      <c r="E224" s="142" t="str">
        <f>VLOOKUP($C224,'SINAPI NOVEMBRO 2023'!$1:$1048576,2,0)</f>
        <v>ELETRICISTA COM ENCARGOS COMPLEMENTARES</v>
      </c>
      <c r="F224" s="436" t="str">
        <f>VLOOKUP(C224,'SINAPI NOVEMBRO 2023'!$1:$1048576,3,0)</f>
        <v>H</v>
      </c>
      <c r="G224" s="532">
        <v>0.53549999999999998</v>
      </c>
      <c r="H224" s="333">
        <f>VLOOKUP($C224,'SINAPI NOVEMBRO 2023'!$1:$1048576,4,0)</f>
        <v>22.67</v>
      </c>
      <c r="I224" s="347">
        <f>TRUNC(G224 * H224,2)</f>
        <v>12.13</v>
      </c>
    </row>
    <row r="225" spans="2:9" ht="30">
      <c r="B225" s="175" t="s">
        <v>211</v>
      </c>
      <c r="C225" s="384">
        <v>38773</v>
      </c>
      <c r="D225" s="145" t="s">
        <v>9</v>
      </c>
      <c r="E225" s="146" t="str">
        <f>VLOOKUP($C225,'SINAPI NOVEMBRO 2023'!$1:$1048576,2,0)</f>
        <v xml:space="preserve">LUMINARIA DE TETO PLAFON/PLAFONIER EM PLASTICO COM BASE E27, POTENCIA MAXIMA 60 W (NAO INCLUI LAMPADA)                                                                                                                                                                                                                                                                                                                                                                                                    </v>
      </c>
      <c r="F225" s="437" t="str">
        <f>VLOOKUP(C225,'SINAPI NOVEMBRO 2023'!$1:$1048576,3,0)</f>
        <v xml:space="preserve">UN    </v>
      </c>
      <c r="G225" s="535">
        <v>1</v>
      </c>
      <c r="H225" s="334">
        <f>VLOOKUP($C225,'SINAPI NOVEMBRO 2023'!$1:$1048576,4,0)</f>
        <v>7.23</v>
      </c>
      <c r="I225" s="348">
        <f>TRUNC(G225 * H225,2)</f>
        <v>7.23</v>
      </c>
    </row>
    <row r="226" spans="2:9">
      <c r="B226" s="175" t="s">
        <v>211</v>
      </c>
      <c r="C226" s="384"/>
      <c r="D226" s="145" t="s">
        <v>5775</v>
      </c>
      <c r="E226" s="146" t="s">
        <v>8127</v>
      </c>
      <c r="F226" s="437"/>
      <c r="G226" s="535">
        <v>1</v>
      </c>
      <c r="H226" s="334">
        <v>6.34</v>
      </c>
      <c r="I226" s="348">
        <f>TRUNC(G226 * H226,2)</f>
        <v>6.34</v>
      </c>
    </row>
    <row r="227" spans="2:9" ht="15.75" thickBot="1">
      <c r="B227" s="147"/>
      <c r="C227" s="475"/>
      <c r="D227" s="475"/>
      <c r="E227" s="264"/>
      <c r="F227" s="360"/>
      <c r="G227" s="723"/>
      <c r="H227" s="723"/>
      <c r="I227" s="349"/>
    </row>
    <row r="228" spans="2:9" ht="15.75" thickTop="1">
      <c r="B228" s="133"/>
      <c r="C228" s="134"/>
      <c r="D228" s="134"/>
      <c r="E228" s="135"/>
      <c r="F228" s="433"/>
      <c r="G228" s="542"/>
      <c r="H228" s="330"/>
      <c r="I228" s="344"/>
    </row>
    <row r="229" spans="2:9">
      <c r="B229" s="87"/>
      <c r="C229" s="88" t="s">
        <v>0</v>
      </c>
      <c r="D229" s="88" t="s">
        <v>1</v>
      </c>
      <c r="E229" s="95" t="s">
        <v>2</v>
      </c>
      <c r="F229" s="434" t="s">
        <v>3</v>
      </c>
      <c r="G229" s="543" t="s">
        <v>4</v>
      </c>
      <c r="H229" s="331" t="s">
        <v>5</v>
      </c>
      <c r="I229" s="345" t="s">
        <v>6</v>
      </c>
    </row>
    <row r="230" spans="2:9" ht="30">
      <c r="B230" s="136" t="s">
        <v>208</v>
      </c>
      <c r="C230" s="137" t="s">
        <v>7232</v>
      </c>
      <c r="D230" s="171" t="s">
        <v>24</v>
      </c>
      <c r="E230" s="172" t="s">
        <v>8136</v>
      </c>
      <c r="F230" s="446" t="s">
        <v>27</v>
      </c>
      <c r="G230" s="529">
        <v>1</v>
      </c>
      <c r="H230" s="332"/>
      <c r="I230" s="346">
        <f>TRUNC(SUM(I231:I233),2)</f>
        <v>170.73</v>
      </c>
    </row>
    <row r="231" spans="2:9">
      <c r="B231" s="139" t="s">
        <v>208</v>
      </c>
      <c r="C231" s="140">
        <v>88247</v>
      </c>
      <c r="D231" s="141" t="s">
        <v>9</v>
      </c>
      <c r="E231" s="173" t="str">
        <f>VLOOKUP($C231,'SINAPI NOVEMBRO 2023'!$1:$1048576,2,0)</f>
        <v>AUXILIAR DE ELETRICISTA COM ENCARGOS COMPLEMENTARES</v>
      </c>
      <c r="F231" s="436" t="str">
        <f>VLOOKUP(C231,'SINAPI NOVEMBRO 2023'!$1:$1048576,3,0)</f>
        <v>H</v>
      </c>
      <c r="G231" s="532">
        <v>0.5</v>
      </c>
      <c r="H231" s="333">
        <f>VLOOKUP($C231,'SINAPI NOVEMBRO 2023'!$1:$1048576,4,0)</f>
        <v>18.809999999999999</v>
      </c>
      <c r="I231" s="347">
        <f>TRUNC(G231 * H231,2)</f>
        <v>9.4</v>
      </c>
    </row>
    <row r="232" spans="2:9">
      <c r="B232" s="139" t="s">
        <v>208</v>
      </c>
      <c r="C232" s="140">
        <v>88264</v>
      </c>
      <c r="D232" s="141" t="s">
        <v>9</v>
      </c>
      <c r="E232" s="142" t="str">
        <f>VLOOKUP($C232,'SINAPI NOVEMBRO 2023'!$1:$1048576,2,0)</f>
        <v>ELETRICISTA COM ENCARGOS COMPLEMENTARES</v>
      </c>
      <c r="F232" s="436" t="str">
        <f>VLOOKUP(C232,'SINAPI NOVEMBRO 2023'!$1:$1048576,3,0)</f>
        <v>H</v>
      </c>
      <c r="G232" s="532">
        <v>0.5</v>
      </c>
      <c r="H232" s="333">
        <f>VLOOKUP($C232,'SINAPI NOVEMBRO 2023'!$1:$1048576,4,0)</f>
        <v>22.67</v>
      </c>
      <c r="I232" s="347">
        <f>TRUNC(G232 * H232,2)</f>
        <v>11.33</v>
      </c>
    </row>
    <row r="233" spans="2:9" ht="30">
      <c r="B233" s="152" t="s">
        <v>211</v>
      </c>
      <c r="C233" s="154"/>
      <c r="D233" s="154" t="s">
        <v>5775</v>
      </c>
      <c r="E233" s="155" t="s">
        <v>8128</v>
      </c>
      <c r="F233" s="359" t="s">
        <v>27</v>
      </c>
      <c r="G233" s="545">
        <v>1</v>
      </c>
      <c r="H233" s="336">
        <v>150</v>
      </c>
      <c r="I233" s="348">
        <f>TRUNC(G233 * H233,2)</f>
        <v>150</v>
      </c>
    </row>
    <row r="234" spans="2:9" ht="15.75" thickBot="1">
      <c r="B234" s="147"/>
      <c r="C234" s="475"/>
      <c r="D234" s="475"/>
      <c r="E234" s="264"/>
      <c r="F234" s="360"/>
      <c r="G234" s="723"/>
      <c r="H234" s="723"/>
      <c r="I234" s="349"/>
    </row>
    <row r="235" spans="2:9" ht="15.75" thickTop="1">
      <c r="B235" s="133"/>
      <c r="C235" s="134"/>
      <c r="D235" s="134"/>
      <c r="E235" s="135"/>
      <c r="F235" s="433"/>
      <c r="G235" s="542"/>
      <c r="H235" s="330"/>
      <c r="I235" s="344"/>
    </row>
    <row r="236" spans="2:9">
      <c r="B236" s="87"/>
      <c r="C236" s="88" t="s">
        <v>0</v>
      </c>
      <c r="D236" s="88" t="s">
        <v>1</v>
      </c>
      <c r="E236" s="95" t="s">
        <v>2</v>
      </c>
      <c r="F236" s="434" t="s">
        <v>3</v>
      </c>
      <c r="G236" s="543" t="s">
        <v>4</v>
      </c>
      <c r="H236" s="331" t="s">
        <v>5</v>
      </c>
      <c r="I236" s="345" t="s">
        <v>6</v>
      </c>
    </row>
    <row r="237" spans="2:9">
      <c r="B237" s="136" t="s">
        <v>208</v>
      </c>
      <c r="C237" s="137" t="s">
        <v>8082</v>
      </c>
      <c r="D237" s="171" t="s">
        <v>24</v>
      </c>
      <c r="E237" s="172" t="s">
        <v>8137</v>
      </c>
      <c r="F237" s="446" t="s">
        <v>27</v>
      </c>
      <c r="G237" s="529">
        <v>1</v>
      </c>
      <c r="H237" s="332"/>
      <c r="I237" s="346">
        <f>TRUNC(SUM(I238:I242),2)</f>
        <v>335.01</v>
      </c>
    </row>
    <row r="238" spans="2:9">
      <c r="B238" s="139" t="s">
        <v>208</v>
      </c>
      <c r="C238" s="140">
        <v>88247</v>
      </c>
      <c r="D238" s="141" t="s">
        <v>9</v>
      </c>
      <c r="E238" s="173" t="str">
        <f>VLOOKUP($C238,'SINAPI NOVEMBRO 2023'!$1:$1048576,2,0)</f>
        <v>AUXILIAR DE ELETRICISTA COM ENCARGOS COMPLEMENTARES</v>
      </c>
      <c r="F238" s="436" t="str">
        <f>VLOOKUP(C238,'SINAPI NOVEMBRO 2023'!$1:$1048576,3,0)</f>
        <v>H</v>
      </c>
      <c r="G238" s="532">
        <v>0.3</v>
      </c>
      <c r="H238" s="333">
        <f>VLOOKUP($C238,'SINAPI NOVEMBRO 2023'!$1:$1048576,4,0)</f>
        <v>18.809999999999999</v>
      </c>
      <c r="I238" s="347">
        <f>TRUNC(G238 * H238,2)</f>
        <v>5.64</v>
      </c>
    </row>
    <row r="239" spans="2:9">
      <c r="B239" s="139" t="s">
        <v>208</v>
      </c>
      <c r="C239" s="140">
        <v>88264</v>
      </c>
      <c r="D239" s="141" t="s">
        <v>9</v>
      </c>
      <c r="E239" s="142" t="str">
        <f>VLOOKUP($C239,'SINAPI NOVEMBRO 2023'!$1:$1048576,2,0)</f>
        <v>ELETRICISTA COM ENCARGOS COMPLEMENTARES</v>
      </c>
      <c r="F239" s="436" t="str">
        <f>VLOOKUP(C239,'SINAPI NOVEMBRO 2023'!$1:$1048576,3,0)</f>
        <v>H</v>
      </c>
      <c r="G239" s="532">
        <v>0.3</v>
      </c>
      <c r="H239" s="333">
        <f>VLOOKUP($C239,'SINAPI NOVEMBRO 2023'!$1:$1048576,4,0)</f>
        <v>22.67</v>
      </c>
      <c r="I239" s="347">
        <f>TRUNC(G239 * H239,2)</f>
        <v>6.8</v>
      </c>
    </row>
    <row r="240" spans="2:9">
      <c r="B240" s="139" t="s">
        <v>208</v>
      </c>
      <c r="C240" s="174">
        <v>1652</v>
      </c>
      <c r="D240" s="141" t="s">
        <v>9</v>
      </c>
      <c r="E240" s="142" t="str">
        <f>VLOOKUP($C240,'SINAPI NOVEMBRO 2023'!$1:$1048576,2,0)</f>
        <v xml:space="preserve">CRUZETA DE FERRO GALVANIZADO, COM ROSCA BSP, DE 3"                                                                                                                                                                                                                                                                                                                                                                                                                                                        </v>
      </c>
      <c r="F240" s="436" t="str">
        <f>VLOOKUP(C240,'SINAPI NOVEMBRO 2023'!$1:$1048576,3,0)</f>
        <v xml:space="preserve">UN    </v>
      </c>
      <c r="G240" s="532">
        <v>1</v>
      </c>
      <c r="H240" s="333">
        <f>VLOOKUP($C240,'SINAPI NOVEMBRO 2023'!$1:$1048576,4,0)</f>
        <v>223.18</v>
      </c>
      <c r="I240" s="347">
        <f>TRUNC(G240 * H240,2)</f>
        <v>223.18</v>
      </c>
    </row>
    <row r="241" spans="2:9" ht="45">
      <c r="B241" s="175" t="s">
        <v>211</v>
      </c>
      <c r="C241" s="176">
        <v>100861</v>
      </c>
      <c r="D241" s="176" t="s">
        <v>9</v>
      </c>
      <c r="E241" s="146" t="str">
        <f>VLOOKUP($C241,'SINAPI NOVEMBRO 2023'!$1:$1048576,2,0)</f>
        <v>SUPORTE MÃO FRANCESA EM AÇO, ABAS IGUAIS 30 CM, CAPACIDADE MINIMA 60 KG, BRANCO - FORNECIMENTO E INSTALAÇÃO. AF_01/2020</v>
      </c>
      <c r="F241" s="437" t="str">
        <f>VLOOKUP(C241,'SINAPI NOVEMBRO 2023'!$1:$1048576,3,0)</f>
        <v>UN</v>
      </c>
      <c r="G241" s="535">
        <v>2</v>
      </c>
      <c r="H241" s="334">
        <f>VLOOKUP($C241,'SINAPI NOVEMBRO 2023'!$1:$1048576,4,0)</f>
        <v>31.92</v>
      </c>
      <c r="I241" s="348">
        <f>TRUNC(G241 * H241,2)</f>
        <v>63.84</v>
      </c>
    </row>
    <row r="242" spans="2:9" ht="45">
      <c r="B242" s="175" t="s">
        <v>211</v>
      </c>
      <c r="C242" s="176">
        <v>430</v>
      </c>
      <c r="D242" s="176" t="s">
        <v>9</v>
      </c>
      <c r="E242" s="146" t="str">
        <f>VLOOKUP($C242,'SINAPI NOVEMBRO 2023'!$1:$1048576,2,0)</f>
        <v xml:space="preserve">PARAFUSO M16 EM ACO GALVANIZADO, COMPRIMENTO = 125 MM, DIAMETRO = 16 MM, ROSCA MAQUINA, CABECA QUADRADA                                                                                                                                                                                                                                                                                                                                                                                                   </v>
      </c>
      <c r="F242" s="437" t="str">
        <f>VLOOKUP(C242,'SINAPI NOVEMBRO 2023'!$1:$1048576,3,0)</f>
        <v xml:space="preserve">UN    </v>
      </c>
      <c r="G242" s="535">
        <v>3</v>
      </c>
      <c r="H242" s="334">
        <f>VLOOKUP($C242,'SINAPI NOVEMBRO 2023'!$1:$1048576,4,0)</f>
        <v>11.85</v>
      </c>
      <c r="I242" s="348">
        <f>TRUNC(G242 * H242,2)</f>
        <v>35.549999999999997</v>
      </c>
    </row>
    <row r="243" spans="2:9" ht="15.75" thickBot="1">
      <c r="B243" s="147"/>
      <c r="C243" s="475"/>
      <c r="D243" s="475"/>
      <c r="E243" s="264"/>
      <c r="F243" s="360"/>
      <c r="G243" s="723"/>
      <c r="H243" s="723"/>
      <c r="I243" s="349"/>
    </row>
    <row r="244" spans="2:9" ht="15.75" thickTop="1">
      <c r="B244" s="133"/>
      <c r="C244" s="134"/>
      <c r="D244" s="134"/>
      <c r="E244" s="135"/>
      <c r="F244" s="433"/>
      <c r="G244" s="542"/>
      <c r="H244" s="330"/>
      <c r="I244" s="344"/>
    </row>
    <row r="245" spans="2:9">
      <c r="B245" s="87"/>
      <c r="C245" s="88" t="s">
        <v>0</v>
      </c>
      <c r="D245" s="88" t="s">
        <v>1</v>
      </c>
      <c r="E245" s="89" t="s">
        <v>2</v>
      </c>
      <c r="F245" s="434" t="s">
        <v>3</v>
      </c>
      <c r="G245" s="543" t="s">
        <v>4</v>
      </c>
      <c r="H245" s="331" t="s">
        <v>5</v>
      </c>
      <c r="I245" s="345" t="s">
        <v>6</v>
      </c>
    </row>
    <row r="246" spans="2:9">
      <c r="B246" s="136" t="s">
        <v>208</v>
      </c>
      <c r="C246" s="137" t="s">
        <v>7233</v>
      </c>
      <c r="D246" s="137" t="s">
        <v>24</v>
      </c>
      <c r="E246" s="138" t="s">
        <v>8138</v>
      </c>
      <c r="F246" s="435" t="s">
        <v>27</v>
      </c>
      <c r="G246" s="529">
        <v>1</v>
      </c>
      <c r="H246" s="332"/>
      <c r="I246" s="346">
        <f>TRUNC(SUM(I247:I249),2)</f>
        <v>1035.92</v>
      </c>
    </row>
    <row r="247" spans="2:9">
      <c r="B247" s="139" t="s">
        <v>208</v>
      </c>
      <c r="C247" s="140">
        <v>88247</v>
      </c>
      <c r="D247" s="141" t="s">
        <v>9</v>
      </c>
      <c r="E247" s="142" t="str">
        <f>VLOOKUP($C247,'SINAPI NOVEMBRO 2023'!$1:$1048576,2,0)</f>
        <v>AUXILIAR DE ELETRICISTA COM ENCARGOS COMPLEMENTARES</v>
      </c>
      <c r="F247" s="436" t="str">
        <f>VLOOKUP(C247,'SINAPI NOVEMBRO 2023'!$1:$1048576,3,0)</f>
        <v>H</v>
      </c>
      <c r="G247" s="532">
        <v>0.4</v>
      </c>
      <c r="H247" s="333">
        <f>VLOOKUP($C247,'SINAPI NOVEMBRO 2023'!$1:$1048576,4,0)</f>
        <v>18.809999999999999</v>
      </c>
      <c r="I247" s="347">
        <f>TRUNC(G247 * H247,2)</f>
        <v>7.52</v>
      </c>
    </row>
    <row r="248" spans="2:9">
      <c r="B248" s="139" t="s">
        <v>208</v>
      </c>
      <c r="C248" s="140">
        <v>88264</v>
      </c>
      <c r="D248" s="141" t="s">
        <v>9</v>
      </c>
      <c r="E248" s="142" t="str">
        <f>VLOOKUP($C248,'SINAPI NOVEMBRO 2023'!$1:$1048576,2,0)</f>
        <v>ELETRICISTA COM ENCARGOS COMPLEMENTARES</v>
      </c>
      <c r="F248" s="436" t="str">
        <f>VLOOKUP(C248,'SINAPI NOVEMBRO 2023'!$1:$1048576,3,0)</f>
        <v>H</v>
      </c>
      <c r="G248" s="532">
        <v>0.4</v>
      </c>
      <c r="H248" s="333">
        <f>VLOOKUP($C248,'SINAPI NOVEMBRO 2023'!$1:$1048576,4,0)</f>
        <v>22.67</v>
      </c>
      <c r="I248" s="347">
        <f>TRUNC(G248 * H248,2)</f>
        <v>9.06</v>
      </c>
    </row>
    <row r="249" spans="2:9">
      <c r="B249" s="152" t="s">
        <v>211</v>
      </c>
      <c r="C249" s="153"/>
      <c r="D249" s="154" t="s">
        <v>5775</v>
      </c>
      <c r="E249" s="155" t="s">
        <v>8129</v>
      </c>
      <c r="F249" s="359" t="s">
        <v>27</v>
      </c>
      <c r="G249" s="545">
        <v>1</v>
      </c>
      <c r="H249" s="336">
        <v>1019.34</v>
      </c>
      <c r="I249" s="348">
        <f>TRUNC(G249 * H249,2)</f>
        <v>1019.34</v>
      </c>
    </row>
    <row r="250" spans="2:9" ht="15.75" thickBot="1">
      <c r="B250" s="162"/>
      <c r="C250" s="325"/>
      <c r="D250" s="163"/>
      <c r="E250" s="164"/>
      <c r="F250" s="443"/>
      <c r="G250" s="549"/>
      <c r="H250" s="341"/>
      <c r="I250" s="355"/>
    </row>
    <row r="251" spans="2:9" ht="15.75" thickTop="1">
      <c r="B251" s="133"/>
      <c r="C251" s="134"/>
      <c r="D251" s="134"/>
      <c r="E251" s="135"/>
      <c r="F251" s="433"/>
      <c r="G251" s="542"/>
      <c r="H251" s="330"/>
      <c r="I251" s="344"/>
    </row>
    <row r="252" spans="2:9">
      <c r="B252" s="87"/>
      <c r="C252" s="88" t="s">
        <v>0</v>
      </c>
      <c r="D252" s="88" t="s">
        <v>1</v>
      </c>
      <c r="E252" s="89" t="s">
        <v>2</v>
      </c>
      <c r="F252" s="434" t="s">
        <v>3</v>
      </c>
      <c r="G252" s="543" t="s">
        <v>4</v>
      </c>
      <c r="H252" s="331" t="s">
        <v>5</v>
      </c>
      <c r="I252" s="345" t="s">
        <v>6</v>
      </c>
    </row>
    <row r="253" spans="2:9" ht="45">
      <c r="B253" s="136" t="s">
        <v>208</v>
      </c>
      <c r="C253" s="137" t="s">
        <v>7690</v>
      </c>
      <c r="D253" s="137" t="s">
        <v>24</v>
      </c>
      <c r="E253" s="138" t="s">
        <v>8139</v>
      </c>
      <c r="F253" s="435" t="s">
        <v>27</v>
      </c>
      <c r="G253" s="529">
        <v>1</v>
      </c>
      <c r="H253" s="332"/>
      <c r="I253" s="346">
        <f>TRUNC(SUM(I254:I256),2)</f>
        <v>3758.63</v>
      </c>
    </row>
    <row r="254" spans="2:9">
      <c r="B254" s="139" t="s">
        <v>208</v>
      </c>
      <c r="C254" s="140">
        <v>88247</v>
      </c>
      <c r="D254" s="141" t="s">
        <v>9</v>
      </c>
      <c r="E254" s="142" t="str">
        <f>VLOOKUP($C254,'SINAPI NOVEMBRO 2023'!$1:$1048576,2,0)</f>
        <v>AUXILIAR DE ELETRICISTA COM ENCARGOS COMPLEMENTARES</v>
      </c>
      <c r="F254" s="436" t="str">
        <f>VLOOKUP(C254,'SINAPI NOVEMBRO 2023'!$1:$1048576,3,0)</f>
        <v>H</v>
      </c>
      <c r="G254" s="532">
        <v>0.63</v>
      </c>
      <c r="H254" s="333">
        <f>VLOOKUP($C254,'SINAPI NOVEMBRO 2023'!$1:$1048576,4,0)</f>
        <v>18.809999999999999</v>
      </c>
      <c r="I254" s="347">
        <f>TRUNC(G254 * H254,2)</f>
        <v>11.85</v>
      </c>
    </row>
    <row r="255" spans="2:9">
      <c r="B255" s="139" t="s">
        <v>208</v>
      </c>
      <c r="C255" s="140">
        <v>88264</v>
      </c>
      <c r="D255" s="141" t="s">
        <v>9</v>
      </c>
      <c r="E255" s="142" t="str">
        <f>VLOOKUP($C255,'SINAPI NOVEMBRO 2023'!$1:$1048576,2,0)</f>
        <v>ELETRICISTA COM ENCARGOS COMPLEMENTARES</v>
      </c>
      <c r="F255" s="436" t="str">
        <f>VLOOKUP(C255,'SINAPI NOVEMBRO 2023'!$1:$1048576,3,0)</f>
        <v>H</v>
      </c>
      <c r="G255" s="532">
        <v>0.63</v>
      </c>
      <c r="H255" s="333">
        <f>VLOOKUP($C255,'SINAPI NOVEMBRO 2023'!$1:$1048576,4,0)</f>
        <v>22.67</v>
      </c>
      <c r="I255" s="347">
        <f>TRUNC(G255 * H255,2)</f>
        <v>14.28</v>
      </c>
    </row>
    <row r="256" spans="2:9" ht="45">
      <c r="B256" s="152" t="s">
        <v>211</v>
      </c>
      <c r="C256" s="153"/>
      <c r="D256" s="154" t="s">
        <v>5775</v>
      </c>
      <c r="E256" s="155" t="s">
        <v>8130</v>
      </c>
      <c r="F256" s="359" t="s">
        <v>27</v>
      </c>
      <c r="G256" s="545">
        <v>1</v>
      </c>
      <c r="H256" s="336">
        <v>3732.5</v>
      </c>
      <c r="I256" s="348">
        <f>TRUNC(G256 * H256,2)</f>
        <v>3732.5</v>
      </c>
    </row>
    <row r="257" spans="2:9" ht="15.75" thickBot="1">
      <c r="B257" s="162"/>
      <c r="C257" s="325"/>
      <c r="D257" s="163"/>
      <c r="E257" s="164"/>
      <c r="F257" s="443"/>
      <c r="G257" s="549"/>
      <c r="H257" s="341"/>
      <c r="I257" s="355"/>
    </row>
    <row r="258" spans="2:9" ht="15.75" thickTop="1">
      <c r="B258" s="133"/>
      <c r="C258" s="134"/>
      <c r="D258" s="134"/>
      <c r="E258" s="135"/>
      <c r="F258" s="433"/>
      <c r="G258" s="542"/>
      <c r="H258" s="330"/>
      <c r="I258" s="344"/>
    </row>
    <row r="259" spans="2:9">
      <c r="B259" s="87"/>
      <c r="C259" s="88" t="s">
        <v>0</v>
      </c>
      <c r="D259" s="88" t="s">
        <v>1</v>
      </c>
      <c r="E259" s="89" t="s">
        <v>2</v>
      </c>
      <c r="F259" s="434" t="s">
        <v>3</v>
      </c>
      <c r="G259" s="543" t="s">
        <v>4</v>
      </c>
      <c r="H259" s="331" t="s">
        <v>5</v>
      </c>
      <c r="I259" s="345" t="s">
        <v>6</v>
      </c>
    </row>
    <row r="260" spans="2:9" ht="30">
      <c r="B260" s="136" t="s">
        <v>208</v>
      </c>
      <c r="C260" s="137" t="s">
        <v>8079</v>
      </c>
      <c r="D260" s="137" t="s">
        <v>24</v>
      </c>
      <c r="E260" s="138" t="s">
        <v>8140</v>
      </c>
      <c r="F260" s="435" t="s">
        <v>27</v>
      </c>
      <c r="G260" s="529">
        <v>1</v>
      </c>
      <c r="H260" s="332"/>
      <c r="I260" s="346">
        <f>TRUNC(SUM(I262:I263),2)</f>
        <v>31.99</v>
      </c>
    </row>
    <row r="261" spans="2:9">
      <c r="B261" s="139" t="s">
        <v>208</v>
      </c>
      <c r="C261" s="140">
        <v>88264</v>
      </c>
      <c r="D261" s="141" t="s">
        <v>9</v>
      </c>
      <c r="E261" s="142" t="str">
        <f>VLOOKUP($C261,'SINAPI NOVEMBRO 2023'!$1:$1048576,2,0)</f>
        <v>ELETRICISTA COM ENCARGOS COMPLEMENTARES</v>
      </c>
      <c r="F261" s="436" t="str">
        <f>VLOOKUP(C261,'SINAPI NOVEMBRO 2023'!$1:$1048576,3,0)</f>
        <v>H</v>
      </c>
      <c r="G261" s="532">
        <v>0.5</v>
      </c>
      <c r="H261" s="333">
        <f>VLOOKUP($C261,'SINAPI NOVEMBRO 2023'!$1:$1048576,4,0)</f>
        <v>22.67</v>
      </c>
      <c r="I261" s="347">
        <f>TRUNC(G261 * H261,2)</f>
        <v>11.33</v>
      </c>
    </row>
    <row r="262" spans="2:9">
      <c r="B262" s="139" t="s">
        <v>208</v>
      </c>
      <c r="C262" s="140">
        <v>88247</v>
      </c>
      <c r="D262" s="141" t="s">
        <v>9</v>
      </c>
      <c r="E262" s="142" t="str">
        <f>VLOOKUP($C262,'SINAPI NOVEMBRO 2023'!$1:$1048576,2,0)</f>
        <v>AUXILIAR DE ELETRICISTA COM ENCARGOS COMPLEMENTARES</v>
      </c>
      <c r="F262" s="436" t="str">
        <f>VLOOKUP(C262,'SINAPI NOVEMBRO 2023'!$1:$1048576,3,0)</f>
        <v>H</v>
      </c>
      <c r="G262" s="532">
        <v>0.5</v>
      </c>
      <c r="H262" s="333">
        <f>VLOOKUP($C262,'SINAPI NOVEMBRO 2023'!$1:$1048576,4,0)</f>
        <v>18.809999999999999</v>
      </c>
      <c r="I262" s="347">
        <f>TRUNC(G262 * H262,2)</f>
        <v>9.4</v>
      </c>
    </row>
    <row r="263" spans="2:9">
      <c r="B263" s="143" t="s">
        <v>211</v>
      </c>
      <c r="C263" s="144"/>
      <c r="D263" s="145" t="s">
        <v>5775</v>
      </c>
      <c r="E263" s="155" t="s">
        <v>8131</v>
      </c>
      <c r="F263" s="437"/>
      <c r="G263" s="535">
        <v>1</v>
      </c>
      <c r="H263" s="334">
        <v>22.59</v>
      </c>
      <c r="I263" s="348">
        <f>TRUNC(G263 * H263,2)</f>
        <v>22.59</v>
      </c>
    </row>
    <row r="264" spans="2:9" ht="15.75" thickBot="1">
      <c r="B264" s="147"/>
      <c r="C264" s="475"/>
      <c r="D264" s="475"/>
      <c r="E264" s="264"/>
      <c r="F264" s="360"/>
      <c r="G264" s="723"/>
      <c r="H264" s="723"/>
      <c r="I264" s="349"/>
    </row>
    <row r="265" spans="2:9" ht="15.75" thickTop="1">
      <c r="B265" s="133"/>
      <c r="C265" s="134"/>
      <c r="D265" s="134"/>
      <c r="E265" s="135"/>
      <c r="F265" s="433"/>
      <c r="G265" s="542"/>
      <c r="H265" s="330"/>
      <c r="I265" s="344"/>
    </row>
    <row r="266" spans="2:9">
      <c r="B266" s="87"/>
      <c r="C266" s="88" t="s">
        <v>0</v>
      </c>
      <c r="D266" s="88" t="s">
        <v>1</v>
      </c>
      <c r="E266" s="89" t="s">
        <v>2</v>
      </c>
      <c r="F266" s="434" t="s">
        <v>3</v>
      </c>
      <c r="G266" s="543" t="s">
        <v>4</v>
      </c>
      <c r="H266" s="331" t="s">
        <v>5</v>
      </c>
      <c r="I266" s="345" t="s">
        <v>6</v>
      </c>
    </row>
    <row r="267" spans="2:9" ht="30">
      <c r="B267" s="136" t="s">
        <v>208</v>
      </c>
      <c r="C267" s="137" t="s">
        <v>8080</v>
      </c>
      <c r="D267" s="137" t="s">
        <v>24</v>
      </c>
      <c r="E267" s="138" t="s">
        <v>8141</v>
      </c>
      <c r="F267" s="435" t="s">
        <v>27</v>
      </c>
      <c r="G267" s="529">
        <v>1</v>
      </c>
      <c r="H267" s="332"/>
      <c r="I267" s="346">
        <f>TRUNC(SUM(I268:I270),2)</f>
        <v>48.63</v>
      </c>
    </row>
    <row r="268" spans="2:9">
      <c r="B268" s="139" t="s">
        <v>208</v>
      </c>
      <c r="C268" s="140">
        <v>88264</v>
      </c>
      <c r="D268" s="141" t="s">
        <v>9</v>
      </c>
      <c r="E268" s="142" t="str">
        <f>VLOOKUP($C268,'SINAPI NOVEMBRO 2023'!$1:$1048576,2,0)</f>
        <v>ELETRICISTA COM ENCARGOS COMPLEMENTARES</v>
      </c>
      <c r="F268" s="436" t="str">
        <f>VLOOKUP(C268,'SINAPI NOVEMBRO 2023'!$1:$1048576,3,0)</f>
        <v>H</v>
      </c>
      <c r="G268" s="532">
        <v>0.5</v>
      </c>
      <c r="H268" s="333">
        <f>VLOOKUP($C268,'SINAPI NOVEMBRO 2023'!$1:$1048576,4,0)</f>
        <v>22.67</v>
      </c>
      <c r="I268" s="347">
        <f>TRUNC(G268 * H268,2)</f>
        <v>11.33</v>
      </c>
    </row>
    <row r="269" spans="2:9">
      <c r="B269" s="139" t="s">
        <v>208</v>
      </c>
      <c r="C269" s="140">
        <v>88247</v>
      </c>
      <c r="D269" s="141" t="s">
        <v>9</v>
      </c>
      <c r="E269" s="142" t="str">
        <f>VLOOKUP($C269,'SINAPI NOVEMBRO 2023'!$1:$1048576,2,0)</f>
        <v>AUXILIAR DE ELETRICISTA COM ENCARGOS COMPLEMENTARES</v>
      </c>
      <c r="F269" s="436" t="str">
        <f>VLOOKUP(C269,'SINAPI NOVEMBRO 2023'!$1:$1048576,3,0)</f>
        <v>H</v>
      </c>
      <c r="G269" s="532">
        <v>0.5</v>
      </c>
      <c r="H269" s="333">
        <f>VLOOKUP($C269,'SINAPI NOVEMBRO 2023'!$1:$1048576,4,0)</f>
        <v>18.809999999999999</v>
      </c>
      <c r="I269" s="347">
        <f>TRUNC(G269 * H269,2)</f>
        <v>9.4</v>
      </c>
    </row>
    <row r="270" spans="2:9">
      <c r="B270" s="143" t="s">
        <v>211</v>
      </c>
      <c r="C270" s="145"/>
      <c r="D270" s="145" t="s">
        <v>5775</v>
      </c>
      <c r="E270" s="146" t="s">
        <v>8132</v>
      </c>
      <c r="F270" s="437" t="s">
        <v>27</v>
      </c>
      <c r="G270" s="535">
        <v>1</v>
      </c>
      <c r="H270" s="334">
        <v>27.9</v>
      </c>
      <c r="I270" s="348">
        <f>TRUNC(G270 * H270,2)</f>
        <v>27.9</v>
      </c>
    </row>
    <row r="271" spans="2:9" ht="15.75" thickBot="1">
      <c r="B271" s="147"/>
      <c r="C271" s="475"/>
      <c r="D271" s="475"/>
      <c r="E271" s="264"/>
      <c r="F271" s="360"/>
      <c r="G271" s="723"/>
      <c r="H271" s="723"/>
      <c r="I271" s="349"/>
    </row>
    <row r="272" spans="2:9" ht="15.75" thickTop="1">
      <c r="B272" s="133"/>
      <c r="C272" s="134"/>
      <c r="D272" s="134"/>
      <c r="E272" s="135"/>
      <c r="F272" s="433"/>
      <c r="G272" s="542"/>
      <c r="H272" s="330"/>
      <c r="I272" s="344"/>
    </row>
    <row r="273" spans="2:9">
      <c r="B273" s="87"/>
      <c r="C273" s="88" t="s">
        <v>0</v>
      </c>
      <c r="D273" s="88" t="s">
        <v>1</v>
      </c>
      <c r="E273" s="89" t="s">
        <v>2</v>
      </c>
      <c r="F273" s="434" t="s">
        <v>3</v>
      </c>
      <c r="G273" s="543" t="s">
        <v>4</v>
      </c>
      <c r="H273" s="331" t="s">
        <v>5</v>
      </c>
      <c r="I273" s="345" t="s">
        <v>6</v>
      </c>
    </row>
    <row r="274" spans="2:9" ht="30">
      <c r="B274" s="136" t="s">
        <v>208</v>
      </c>
      <c r="C274" s="137" t="s">
        <v>8084</v>
      </c>
      <c r="D274" s="137" t="s">
        <v>24</v>
      </c>
      <c r="E274" s="138" t="s">
        <v>8142</v>
      </c>
      <c r="F274" s="435" t="s">
        <v>27</v>
      </c>
      <c r="G274" s="529">
        <v>1</v>
      </c>
      <c r="H274" s="332"/>
      <c r="I274" s="346">
        <f>TRUNC(SUM(I275:I277),2)</f>
        <v>1460.36</v>
      </c>
    </row>
    <row r="275" spans="2:9" ht="60">
      <c r="B275" s="139" t="s">
        <v>208</v>
      </c>
      <c r="C275" s="140">
        <v>100604</v>
      </c>
      <c r="D275" s="141" t="s">
        <v>9</v>
      </c>
      <c r="E275" s="142" t="str">
        <f>VLOOKUP($C275,'SINAPI NOVEMBRO 2023'!$1:$1048576,2,0)</f>
        <v>ASSENTAMENTO DE POSTE DE CONCRETO COM COMPRIMENTO NOMINAL DE 10 M, CARGA NOMINAL DE 300 DAN, ENGASTAMENTO BASE CONCRETADA COM 1 M DE CONCRETO E 0,6 M DE SOLO (NÃO INCLUI FORNECIMENTO). AF_11/2019</v>
      </c>
      <c r="F275" s="436" t="str">
        <f>VLOOKUP(C275,'SINAPI NOVEMBRO 2023'!$1:$1048576,3,0)</f>
        <v>UN</v>
      </c>
      <c r="G275" s="532">
        <v>1</v>
      </c>
      <c r="H275" s="333">
        <f>VLOOKUP($C275,'SINAPI NOVEMBRO 2023'!$1:$1048576,4,0)</f>
        <v>600.45000000000005</v>
      </c>
      <c r="I275" s="347">
        <f>TRUNC(G275 * H275,2)</f>
        <v>600.45000000000005</v>
      </c>
    </row>
    <row r="276" spans="2:9" ht="45">
      <c r="B276" s="139" t="s">
        <v>208</v>
      </c>
      <c r="C276" s="140">
        <v>96523</v>
      </c>
      <c r="D276" s="141" t="s">
        <v>9</v>
      </c>
      <c r="E276" s="142" t="str">
        <f>VLOOKUP($C276,'SINAPI NOVEMBRO 2023'!$1:$1048576,2,0)</f>
        <v>ESCAVAÇÃO MANUAL PARA BLOCO DE COROAMENTO OU SAPATA (INCLUINDO ESCAVAÇÃO PARA COLOCAÇÃO DE FÔRMAS). AF_06/2017</v>
      </c>
      <c r="F276" s="436" t="str">
        <f>VLOOKUP(C276,'SINAPI NOVEMBRO 2023'!$1:$1048576,3,0)</f>
        <v>M3</v>
      </c>
      <c r="G276" s="532">
        <v>0.83299999999999996</v>
      </c>
      <c r="H276" s="333">
        <f>VLOOKUP($C276,'SINAPI NOVEMBRO 2023'!$1:$1048576,4,0)</f>
        <v>79.13</v>
      </c>
      <c r="I276" s="347">
        <f>TRUNC(G276 * H276,2)</f>
        <v>65.91</v>
      </c>
    </row>
    <row r="277" spans="2:9" ht="30">
      <c r="B277" s="143" t="s">
        <v>211</v>
      </c>
      <c r="C277" s="144">
        <v>5033</v>
      </c>
      <c r="D277" s="145" t="s">
        <v>9</v>
      </c>
      <c r="E277" s="146" t="str">
        <f>VLOOKUP($C277,'SINAPI NOVEMBRO 2023'!$1:$1048576,2,0)</f>
        <v xml:space="preserve">POSTE DE CONCRETO ARMADO DE SECAO DUPLO T, EXTENSAO DE 9,00 M, RESISTENCIA DE 300 A 400 DAN, TIPO B OU D                                                                                                                                                                                                                                                                                                                                                                                                  </v>
      </c>
      <c r="F277" s="437" t="str">
        <f>VLOOKUP(C277,'SINAPI NOVEMBRO 2023'!$1:$1048576,3,0)</f>
        <v xml:space="preserve">UN    </v>
      </c>
      <c r="G277" s="535">
        <v>1</v>
      </c>
      <c r="H277" s="334">
        <f>VLOOKUP($C277,'SINAPI NOVEMBRO 2023'!$1:$1048576,4,0)</f>
        <v>794</v>
      </c>
      <c r="I277" s="348">
        <f>TRUNC(G277 * H277,2)</f>
        <v>794</v>
      </c>
    </row>
    <row r="278" spans="2:9" ht="15.75" thickBot="1">
      <c r="B278" s="147"/>
      <c r="C278" s="475"/>
      <c r="D278" s="475"/>
      <c r="E278" s="264"/>
      <c r="F278" s="360"/>
      <c r="G278" s="723"/>
      <c r="H278" s="723"/>
      <c r="I278" s="349"/>
    </row>
    <row r="279" spans="2:9" ht="15.75" thickTop="1">
      <c r="B279" s="133"/>
      <c r="C279" s="134"/>
      <c r="D279" s="134"/>
      <c r="E279" s="135"/>
      <c r="F279" s="433"/>
      <c r="G279" s="542"/>
      <c r="H279" s="330"/>
      <c r="I279" s="344"/>
    </row>
    <row r="280" spans="2:9">
      <c r="B280" s="87"/>
      <c r="C280" s="88" t="s">
        <v>0</v>
      </c>
      <c r="D280" s="88" t="s">
        <v>1</v>
      </c>
      <c r="E280" s="89" t="s">
        <v>2</v>
      </c>
      <c r="F280" s="434" t="s">
        <v>3</v>
      </c>
      <c r="G280" s="543" t="s">
        <v>4</v>
      </c>
      <c r="H280" s="331" t="s">
        <v>5</v>
      </c>
      <c r="I280" s="345" t="s">
        <v>6</v>
      </c>
    </row>
    <row r="281" spans="2:9" ht="30">
      <c r="B281" s="136" t="s">
        <v>208</v>
      </c>
      <c r="C281" s="137" t="s">
        <v>8085</v>
      </c>
      <c r="D281" s="137" t="s">
        <v>24</v>
      </c>
      <c r="E281" s="138" t="s">
        <v>8143</v>
      </c>
      <c r="F281" s="435" t="s">
        <v>27</v>
      </c>
      <c r="G281" s="529">
        <v>1</v>
      </c>
      <c r="H281" s="332"/>
      <c r="I281" s="346">
        <f>TRUNC(SUM(I282:I284),2)</f>
        <v>1860</v>
      </c>
    </row>
    <row r="282" spans="2:9" ht="60">
      <c r="B282" s="139" t="s">
        <v>208</v>
      </c>
      <c r="C282" s="140">
        <v>100610</v>
      </c>
      <c r="D282" s="141" t="s">
        <v>9</v>
      </c>
      <c r="E282" s="142" t="str">
        <f>VLOOKUP($C282,'SINAPI NOVEMBRO 2023'!$1:$1048576,2,0)</f>
        <v>ASSENTAMENTO DE POSTE DE CONCRETO COM COMPRIMENTO NOMINAL DE 11 M, CARGA NOMINAL DE 300 DAN, ENGASTAMENTO BASE CONCRETADA COM 1 M DE CONCRETO E 0,7 M DE SOLO (NÃO INCLUI FORNECIMENTO). AF_11/2019</v>
      </c>
      <c r="F282" s="436" t="str">
        <f>VLOOKUP(C282,'SINAPI NOVEMBRO 2023'!$1:$1048576,3,0)</f>
        <v>UN</v>
      </c>
      <c r="G282" s="532">
        <v>1</v>
      </c>
      <c r="H282" s="333">
        <f>VLOOKUP($C282,'SINAPI NOVEMBRO 2023'!$1:$1048576,4,0)</f>
        <v>631.78</v>
      </c>
      <c r="I282" s="347">
        <f>TRUNC(G282 * H282,2)</f>
        <v>631.78</v>
      </c>
    </row>
    <row r="283" spans="2:9" ht="45">
      <c r="B283" s="139" t="s">
        <v>208</v>
      </c>
      <c r="C283" s="140">
        <v>96523</v>
      </c>
      <c r="D283" s="141" t="s">
        <v>9</v>
      </c>
      <c r="E283" s="142" t="str">
        <f>VLOOKUP($C283,'SINAPI NOVEMBRO 2023'!$1:$1048576,2,0)</f>
        <v>ESCAVAÇÃO MANUAL PARA BLOCO DE COROAMENTO OU SAPATA (INCLUINDO ESCAVAÇÃO PARA COLOCAÇÃO DE FÔRMAS). AF_06/2017</v>
      </c>
      <c r="F283" s="436" t="str">
        <f>VLOOKUP(C283,'SINAPI NOVEMBRO 2023'!$1:$1048576,3,0)</f>
        <v>M3</v>
      </c>
      <c r="G283" s="532">
        <v>0.83299999999999996</v>
      </c>
      <c r="H283" s="333">
        <f>VLOOKUP($C283,'SINAPI NOVEMBRO 2023'!$1:$1048576,4,0)</f>
        <v>79.13</v>
      </c>
      <c r="I283" s="347">
        <f>TRUNC(G283 * H283,2)</f>
        <v>65.91</v>
      </c>
    </row>
    <row r="284" spans="2:9" ht="30">
      <c r="B284" s="143" t="s">
        <v>211</v>
      </c>
      <c r="C284" s="144">
        <v>41203</v>
      </c>
      <c r="D284" s="145" t="s">
        <v>9</v>
      </c>
      <c r="E284" s="146" t="str">
        <f>VLOOKUP($C284,'SINAPI NOVEMBRO 2023'!$1:$1048576,2,0)</f>
        <v xml:space="preserve">POSTE DE CONCRETO ARMADO DE SECAO DUPLO T, EXTENSAO DE 11,00 M, RESISTENCIA DE 300 DAN, TIPO B                                                                                                                                                                                                                                                                                                                                                                                                            </v>
      </c>
      <c r="F284" s="437" t="str">
        <f>VLOOKUP(C284,'SINAPI NOVEMBRO 2023'!$1:$1048576,3,0)</f>
        <v xml:space="preserve">UN    </v>
      </c>
      <c r="G284" s="535">
        <v>1</v>
      </c>
      <c r="H284" s="334">
        <f>VLOOKUP($C284,'SINAPI NOVEMBRO 2023'!$1:$1048576,4,0)</f>
        <v>1162.31</v>
      </c>
      <c r="I284" s="348">
        <f>TRUNC(G284 * H284,2)</f>
        <v>1162.31</v>
      </c>
    </row>
    <row r="285" spans="2:9" ht="15.75" thickBot="1">
      <c r="B285" s="147"/>
      <c r="C285" s="475"/>
      <c r="D285" s="475"/>
      <c r="E285" s="264"/>
      <c r="F285" s="360"/>
      <c r="G285" s="723"/>
      <c r="H285" s="723"/>
      <c r="I285" s="349"/>
    </row>
    <row r="286" spans="2:9" ht="15.75" thickTop="1">
      <c r="B286" s="133"/>
      <c r="C286" s="134"/>
      <c r="D286" s="134"/>
      <c r="E286" s="135"/>
      <c r="F286" s="433"/>
      <c r="G286" s="542"/>
      <c r="H286" s="330"/>
      <c r="I286" s="344"/>
    </row>
    <row r="287" spans="2:9">
      <c r="B287" s="87"/>
      <c r="C287" s="88" t="s">
        <v>0</v>
      </c>
      <c r="D287" s="88" t="s">
        <v>1</v>
      </c>
      <c r="E287" s="89" t="s">
        <v>2</v>
      </c>
      <c r="F287" s="434" t="s">
        <v>3</v>
      </c>
      <c r="G287" s="543" t="s">
        <v>4</v>
      </c>
      <c r="H287" s="331" t="s">
        <v>5</v>
      </c>
      <c r="I287" s="345" t="s">
        <v>6</v>
      </c>
    </row>
    <row r="288" spans="2:9" ht="30">
      <c r="B288" s="136" t="s">
        <v>208</v>
      </c>
      <c r="C288" s="137" t="s">
        <v>8083</v>
      </c>
      <c r="D288" s="137" t="s">
        <v>24</v>
      </c>
      <c r="E288" s="138" t="s">
        <v>8144</v>
      </c>
      <c r="F288" s="435" t="s">
        <v>27</v>
      </c>
      <c r="G288" s="529">
        <v>1</v>
      </c>
      <c r="H288" s="332"/>
      <c r="I288" s="346">
        <f>TRUNC(SUM(I289:I291),2)</f>
        <v>56.89</v>
      </c>
    </row>
    <row r="289" spans="2:9" ht="60">
      <c r="B289" s="139" t="s">
        <v>208</v>
      </c>
      <c r="C289" s="140">
        <v>87905</v>
      </c>
      <c r="D289" s="141" t="s">
        <v>9</v>
      </c>
      <c r="E289" s="142" t="str">
        <f>VLOOKUP($C289,'SINAPI NOVEMBRO 2023'!$1:$1048576,2,0)</f>
        <v>CHAPISCO APLICADO EM ALVENARIA (COM PRESENÇA DE VÃOS) E ESTRUTURAS DE CONCRETO DE FACHADA, COM COLHER DE PEDREIRO.  ARGAMASSA TRAÇO 1:3 COM PREPARO EM BETONEIRA 400L. AF_10/2022</v>
      </c>
      <c r="F289" s="436" t="str">
        <f>VLOOKUP(C289,'SINAPI NOVEMBRO 2023'!$1:$1048576,3,0)</f>
        <v>M2</v>
      </c>
      <c r="G289" s="532">
        <v>1</v>
      </c>
      <c r="H289" s="333">
        <f>VLOOKUP($C289,'SINAPI NOVEMBRO 2023'!$1:$1048576,4,0)</f>
        <v>6.84</v>
      </c>
      <c r="I289" s="347">
        <f>TRUNC(G289 * H289,2)</f>
        <v>6.84</v>
      </c>
    </row>
    <row r="290" spans="2:9" ht="60">
      <c r="B290" s="139" t="s">
        <v>208</v>
      </c>
      <c r="C290" s="140">
        <v>87794</v>
      </c>
      <c r="D290" s="141" t="s">
        <v>9</v>
      </c>
      <c r="E290" s="142" t="str">
        <f>VLOOKUP($C290,'SINAPI NOVEMBRO 2023'!$1:$1048576,2,0)</f>
        <v>EMBOÇO OU MASSA ÚNICA EM ARGAMASSA TRAÇO 1:2:8, PREPARO MANUAL, APLICADA MANUALMENTE EM PANOS CEGOS DE FACHADA (SEM PRESENÇA DE VÃOS), ESPESSURA DE 25 MM. AF_09/2022</v>
      </c>
      <c r="F290" s="436" t="str">
        <f>VLOOKUP(C290,'SINAPI NOVEMBRO 2023'!$1:$1048576,3,0)</f>
        <v>M2</v>
      </c>
      <c r="G290" s="532">
        <v>1</v>
      </c>
      <c r="H290" s="333">
        <f>VLOOKUP($C290,'SINAPI NOVEMBRO 2023'!$1:$1048576,4,0)</f>
        <v>39.28</v>
      </c>
      <c r="I290" s="347">
        <f>TRUNC(G290 * H290,2)</f>
        <v>39.28</v>
      </c>
    </row>
    <row r="291" spans="2:9">
      <c r="B291" s="152" t="s">
        <v>211</v>
      </c>
      <c r="C291" s="154">
        <v>88489</v>
      </c>
      <c r="D291" s="154" t="s">
        <v>5775</v>
      </c>
      <c r="E291" s="155"/>
      <c r="F291" s="359" t="s">
        <v>27</v>
      </c>
      <c r="G291" s="545">
        <v>1</v>
      </c>
      <c r="H291" s="336">
        <v>10.77</v>
      </c>
      <c r="I291" s="348">
        <f>TRUNC(G291 * H291,2)</f>
        <v>10.77</v>
      </c>
    </row>
    <row r="292" spans="2:9" ht="15.75" thickBot="1">
      <c r="B292" s="162"/>
      <c r="C292" s="163"/>
      <c r="D292" s="163"/>
      <c r="E292" s="164"/>
      <c r="F292" s="443"/>
      <c r="G292" s="549"/>
      <c r="H292" s="341"/>
      <c r="I292" s="355"/>
    </row>
    <row r="293" spans="2:9" ht="15.75" thickBot="1">
      <c r="B293" s="742" t="s">
        <v>7350</v>
      </c>
      <c r="C293" s="743"/>
      <c r="D293" s="743"/>
      <c r="E293" s="743"/>
      <c r="F293" s="743"/>
      <c r="G293" s="743"/>
      <c r="H293" s="743"/>
      <c r="I293" s="744"/>
    </row>
    <row r="294" spans="2:9" ht="15.75" thickTop="1">
      <c r="B294" s="133"/>
      <c r="C294" s="134"/>
      <c r="D294" s="134"/>
      <c r="E294" s="135"/>
      <c r="F294" s="433"/>
      <c r="G294" s="542"/>
      <c r="H294" s="330"/>
      <c r="I294" s="344"/>
    </row>
    <row r="295" spans="2:9">
      <c r="B295" s="87"/>
      <c r="C295" s="88" t="s">
        <v>0</v>
      </c>
      <c r="D295" s="88" t="s">
        <v>1</v>
      </c>
      <c r="E295" s="89" t="s">
        <v>2</v>
      </c>
      <c r="F295" s="434" t="s">
        <v>3</v>
      </c>
      <c r="G295" s="543" t="s">
        <v>4</v>
      </c>
      <c r="H295" s="331" t="s">
        <v>5</v>
      </c>
      <c r="I295" s="345" t="s">
        <v>6</v>
      </c>
    </row>
    <row r="296" spans="2:9" ht="30">
      <c r="B296" s="136" t="s">
        <v>208</v>
      </c>
      <c r="C296" s="137" t="s">
        <v>7056</v>
      </c>
      <c r="D296" s="137" t="s">
        <v>24</v>
      </c>
      <c r="E296" s="138" t="s">
        <v>154</v>
      </c>
      <c r="F296" s="435" t="s">
        <v>27</v>
      </c>
      <c r="G296" s="529">
        <v>1</v>
      </c>
      <c r="H296" s="332"/>
      <c r="I296" s="346">
        <f>TRUNC(SUM(I297:I299),2)</f>
        <v>94.86</v>
      </c>
    </row>
    <row r="297" spans="2:9">
      <c r="B297" s="139" t="s">
        <v>208</v>
      </c>
      <c r="C297" s="140">
        <v>88247</v>
      </c>
      <c r="D297" s="141" t="s">
        <v>9</v>
      </c>
      <c r="E297" s="142" t="str">
        <f>VLOOKUP($C297,'SINAPI NOVEMBRO 2023'!$1:$1048576,2,0)</f>
        <v>AUXILIAR DE ELETRICISTA COM ENCARGOS COMPLEMENTARES</v>
      </c>
      <c r="F297" s="436" t="str">
        <f>VLOOKUP(C297,'SINAPI NOVEMBRO 2023'!$1:$1048576,3,0)</f>
        <v>H</v>
      </c>
      <c r="G297" s="532">
        <v>1.2</v>
      </c>
      <c r="H297" s="333">
        <f>VLOOKUP($C297,'SINAPI NOVEMBRO 2023'!$1:$1048576,4,0)</f>
        <v>18.809999999999999</v>
      </c>
      <c r="I297" s="347">
        <f>TRUNC(G297 * H297,2)</f>
        <v>22.57</v>
      </c>
    </row>
    <row r="298" spans="2:9" ht="30">
      <c r="B298" s="139" t="s">
        <v>208</v>
      </c>
      <c r="C298" s="140">
        <v>88631</v>
      </c>
      <c r="D298" s="141" t="s">
        <v>9</v>
      </c>
      <c r="E298" s="142" t="str">
        <f>VLOOKUP($C298,'SINAPI NOVEMBRO 2023'!$1:$1048576,2,0)</f>
        <v>ARGAMASSA TRAÇO 1:4 (EM VOLUME DE CIMENTO E AREIA MÉDIA ÚMIDA), PREPARO MANUAL. AF_08/2019</v>
      </c>
      <c r="F298" s="436" t="str">
        <f>VLOOKUP(C298,'SINAPI NOVEMBRO 2023'!$1:$1048576,3,0)</f>
        <v>M3</v>
      </c>
      <c r="G298" s="532">
        <v>1.7999999999999999E-2</v>
      </c>
      <c r="H298" s="333">
        <f>VLOOKUP($C298,'SINAPI NOVEMBRO 2023'!$1:$1048576,4,0)</f>
        <v>627.44000000000005</v>
      </c>
      <c r="I298" s="347">
        <f>TRUNC(G298 * H298,2)</f>
        <v>11.29</v>
      </c>
    </row>
    <row r="299" spans="2:9">
      <c r="B299" s="152" t="s">
        <v>211</v>
      </c>
      <c r="C299" s="154"/>
      <c r="D299" s="154" t="s">
        <v>5775</v>
      </c>
      <c r="E299" s="155" t="s">
        <v>242</v>
      </c>
      <c r="F299" s="359" t="s">
        <v>27</v>
      </c>
      <c r="G299" s="545">
        <v>1</v>
      </c>
      <c r="H299" s="336">
        <v>61</v>
      </c>
      <c r="I299" s="348">
        <f>TRUNC(G299 * H299,2)</f>
        <v>61</v>
      </c>
    </row>
    <row r="300" spans="2:9" ht="15.75" thickBot="1">
      <c r="B300" s="147"/>
      <c r="C300" s="475"/>
      <c r="D300" s="475"/>
      <c r="E300" s="264"/>
      <c r="F300" s="360"/>
      <c r="G300" s="724"/>
      <c r="H300" s="724"/>
      <c r="I300" s="349"/>
    </row>
    <row r="301" spans="2:9" ht="15.75" thickTop="1">
      <c r="B301" s="133"/>
      <c r="C301" s="134"/>
      <c r="D301" s="134"/>
      <c r="E301" s="135"/>
      <c r="F301" s="433"/>
      <c r="G301" s="542"/>
      <c r="H301" s="330"/>
      <c r="I301" s="344"/>
    </row>
    <row r="302" spans="2:9">
      <c r="B302" s="87"/>
      <c r="C302" s="88" t="s">
        <v>0</v>
      </c>
      <c r="D302" s="88" t="s">
        <v>1</v>
      </c>
      <c r="E302" s="89" t="s">
        <v>2</v>
      </c>
      <c r="F302" s="434" t="s">
        <v>3</v>
      </c>
      <c r="G302" s="543" t="s">
        <v>4</v>
      </c>
      <c r="H302" s="331" t="s">
        <v>5</v>
      </c>
      <c r="I302" s="345" t="s">
        <v>6</v>
      </c>
    </row>
    <row r="303" spans="2:9" ht="30">
      <c r="B303" s="136" t="s">
        <v>208</v>
      </c>
      <c r="C303" s="137" t="s">
        <v>7057</v>
      </c>
      <c r="D303" s="137" t="s">
        <v>24</v>
      </c>
      <c r="E303" s="138" t="s">
        <v>155</v>
      </c>
      <c r="F303" s="435" t="s">
        <v>27</v>
      </c>
      <c r="G303" s="529">
        <v>1</v>
      </c>
      <c r="H303" s="332"/>
      <c r="I303" s="346">
        <f>TRUNC(SUM(I304:I306),2)</f>
        <v>31.02</v>
      </c>
    </row>
    <row r="304" spans="2:9">
      <c r="B304" s="139" t="s">
        <v>208</v>
      </c>
      <c r="C304" s="140">
        <v>88247</v>
      </c>
      <c r="D304" s="141" t="s">
        <v>9</v>
      </c>
      <c r="E304" s="142" t="str">
        <f>VLOOKUP($C304,'SINAPI NOVEMBRO 2023'!$1:$1048576,2,0)</f>
        <v>AUXILIAR DE ELETRICISTA COM ENCARGOS COMPLEMENTARES</v>
      </c>
      <c r="F304" s="436" t="str">
        <f>VLOOKUP(C304,'SINAPI NOVEMBRO 2023'!$1:$1048576,3,0)</f>
        <v>H</v>
      </c>
      <c r="G304" s="532">
        <v>0.1</v>
      </c>
      <c r="H304" s="333">
        <f>VLOOKUP($C304,'SINAPI NOVEMBRO 2023'!$1:$1048576,4,0)</f>
        <v>18.809999999999999</v>
      </c>
      <c r="I304" s="347">
        <f>TRUNC(G304 * H304,2)</f>
        <v>1.88</v>
      </c>
    </row>
    <row r="305" spans="2:9">
      <c r="B305" s="139" t="s">
        <v>208</v>
      </c>
      <c r="C305" s="140">
        <v>88264</v>
      </c>
      <c r="D305" s="141" t="s">
        <v>9</v>
      </c>
      <c r="E305" s="142" t="str">
        <f>VLOOKUP($C305,'SINAPI NOVEMBRO 2023'!$1:$1048576,2,0)</f>
        <v>ELETRICISTA COM ENCARGOS COMPLEMENTARES</v>
      </c>
      <c r="F305" s="436" t="str">
        <f>VLOOKUP(C305,'SINAPI NOVEMBRO 2023'!$1:$1048576,3,0)</f>
        <v>H</v>
      </c>
      <c r="G305" s="532">
        <v>0.1</v>
      </c>
      <c r="H305" s="333">
        <f>VLOOKUP($C305,'SINAPI NOVEMBRO 2023'!$1:$1048576,4,0)</f>
        <v>22.67</v>
      </c>
      <c r="I305" s="347">
        <f>TRUNC(G305 * H305,2)</f>
        <v>2.2599999999999998</v>
      </c>
    </row>
    <row r="306" spans="2:9" ht="30">
      <c r="B306" s="152" t="s">
        <v>211</v>
      </c>
      <c r="C306" s="153"/>
      <c r="D306" s="154" t="s">
        <v>5775</v>
      </c>
      <c r="E306" s="155" t="s">
        <v>7062</v>
      </c>
      <c r="F306" s="359" t="s">
        <v>27</v>
      </c>
      <c r="G306" s="545">
        <v>2</v>
      </c>
      <c r="H306" s="336">
        <v>13.44</v>
      </c>
      <c r="I306" s="348">
        <f>TRUNC(G306 * H306,2)</f>
        <v>26.88</v>
      </c>
    </row>
    <row r="307" spans="2:9" ht="15.75" thickBot="1">
      <c r="B307" s="147"/>
      <c r="C307" s="475"/>
      <c r="D307" s="475"/>
      <c r="E307" s="264"/>
      <c r="F307" s="360"/>
      <c r="G307" s="723"/>
      <c r="H307" s="723"/>
      <c r="I307" s="349"/>
    </row>
    <row r="308" spans="2:9" ht="15.75" thickTop="1">
      <c r="B308" s="133"/>
      <c r="C308" s="134"/>
      <c r="D308" s="134"/>
      <c r="E308" s="135"/>
      <c r="F308" s="433"/>
      <c r="G308" s="542"/>
      <c r="H308" s="330"/>
      <c r="I308" s="344"/>
    </row>
    <row r="309" spans="2:9">
      <c r="B309" s="87"/>
      <c r="C309" s="88" t="s">
        <v>0</v>
      </c>
      <c r="D309" s="88" t="s">
        <v>1</v>
      </c>
      <c r="E309" s="89" t="s">
        <v>2</v>
      </c>
      <c r="F309" s="434" t="s">
        <v>3</v>
      </c>
      <c r="G309" s="543" t="s">
        <v>4</v>
      </c>
      <c r="H309" s="331" t="s">
        <v>5</v>
      </c>
      <c r="I309" s="345" t="s">
        <v>6</v>
      </c>
    </row>
    <row r="310" spans="2:9" ht="30">
      <c r="B310" s="136" t="s">
        <v>208</v>
      </c>
      <c r="C310" s="137" t="s">
        <v>7058</v>
      </c>
      <c r="D310" s="137" t="s">
        <v>24</v>
      </c>
      <c r="E310" s="138" t="s">
        <v>156</v>
      </c>
      <c r="F310" s="435" t="s">
        <v>27</v>
      </c>
      <c r="G310" s="529">
        <v>1</v>
      </c>
      <c r="H310" s="332"/>
      <c r="I310" s="346">
        <f>TRUNC(SUM(I311:I313),2)</f>
        <v>11.34</v>
      </c>
    </row>
    <row r="311" spans="2:9">
      <c r="B311" s="139" t="s">
        <v>208</v>
      </c>
      <c r="C311" s="140">
        <v>88247</v>
      </c>
      <c r="D311" s="141" t="s">
        <v>9</v>
      </c>
      <c r="E311" s="142" t="str">
        <f>VLOOKUP($C311,'SINAPI NOVEMBRO 2023'!$1:$1048576,2,0)</f>
        <v>AUXILIAR DE ELETRICISTA COM ENCARGOS COMPLEMENTARES</v>
      </c>
      <c r="F311" s="436" t="str">
        <f>VLOOKUP(C311,'SINAPI NOVEMBRO 2023'!$1:$1048576,3,0)</f>
        <v>H</v>
      </c>
      <c r="G311" s="532">
        <v>0.1</v>
      </c>
      <c r="H311" s="333">
        <f>VLOOKUP($C311,'SINAPI NOVEMBRO 2023'!$1:$1048576,4,0)</f>
        <v>18.809999999999999</v>
      </c>
      <c r="I311" s="347">
        <f>TRUNC(G311 * H311,2)</f>
        <v>1.88</v>
      </c>
    </row>
    <row r="312" spans="2:9">
      <c r="B312" s="139" t="s">
        <v>208</v>
      </c>
      <c r="C312" s="140">
        <v>88264</v>
      </c>
      <c r="D312" s="141" t="s">
        <v>9</v>
      </c>
      <c r="E312" s="142" t="str">
        <f>VLOOKUP($C312,'SINAPI NOVEMBRO 2023'!$1:$1048576,2,0)</f>
        <v>ELETRICISTA COM ENCARGOS COMPLEMENTARES</v>
      </c>
      <c r="F312" s="436" t="str">
        <f>VLOOKUP(C312,'SINAPI NOVEMBRO 2023'!$1:$1048576,3,0)</f>
        <v>H</v>
      </c>
      <c r="G312" s="532">
        <v>0.1</v>
      </c>
      <c r="H312" s="333">
        <f>VLOOKUP($C312,'SINAPI NOVEMBRO 2023'!$1:$1048576,4,0)</f>
        <v>22.67</v>
      </c>
      <c r="I312" s="347">
        <f>TRUNC(G312 * H312,2)</f>
        <v>2.2599999999999998</v>
      </c>
    </row>
    <row r="313" spans="2:9" ht="30">
      <c r="B313" s="152" t="s">
        <v>211</v>
      </c>
      <c r="C313" s="154"/>
      <c r="D313" s="154" t="s">
        <v>5775</v>
      </c>
      <c r="E313" s="155" t="s">
        <v>243</v>
      </c>
      <c r="F313" s="359" t="s">
        <v>27</v>
      </c>
      <c r="G313" s="545">
        <v>1</v>
      </c>
      <c r="H313" s="336">
        <v>7.2</v>
      </c>
      <c r="I313" s="348">
        <f>TRUNC(G313 * H313,2)</f>
        <v>7.2</v>
      </c>
    </row>
    <row r="314" spans="2:9" ht="15.75" thickBot="1">
      <c r="B314" s="147"/>
      <c r="C314" s="475"/>
      <c r="D314" s="475"/>
      <c r="E314" s="264"/>
      <c r="F314" s="360"/>
      <c r="G314" s="723"/>
      <c r="H314" s="723"/>
      <c r="I314" s="349"/>
    </row>
    <row r="315" spans="2:9" ht="15.75" thickTop="1">
      <c r="B315" s="133"/>
      <c r="C315" s="134"/>
      <c r="D315" s="134"/>
      <c r="E315" s="135"/>
      <c r="F315" s="433"/>
      <c r="G315" s="542"/>
      <c r="H315" s="330"/>
      <c r="I315" s="344"/>
    </row>
    <row r="316" spans="2:9">
      <c r="B316" s="87"/>
      <c r="C316" s="88" t="s">
        <v>0</v>
      </c>
      <c r="D316" s="88" t="s">
        <v>1</v>
      </c>
      <c r="E316" s="89" t="s">
        <v>2</v>
      </c>
      <c r="F316" s="434" t="s">
        <v>3</v>
      </c>
      <c r="G316" s="543" t="s">
        <v>4</v>
      </c>
      <c r="H316" s="331" t="s">
        <v>5</v>
      </c>
      <c r="I316" s="345" t="s">
        <v>6</v>
      </c>
    </row>
    <row r="317" spans="2:9" ht="45">
      <c r="B317" s="136" t="s">
        <v>208</v>
      </c>
      <c r="C317" s="137" t="s">
        <v>7059</v>
      </c>
      <c r="D317" s="137" t="s">
        <v>24</v>
      </c>
      <c r="E317" s="138" t="s">
        <v>157</v>
      </c>
      <c r="F317" s="435" t="s">
        <v>27</v>
      </c>
      <c r="G317" s="529">
        <v>1</v>
      </c>
      <c r="H317" s="332"/>
      <c r="I317" s="346">
        <f>TRUNC(SUM(I318:I321),2)</f>
        <v>133.99</v>
      </c>
    </row>
    <row r="318" spans="2:9">
      <c r="B318" s="139" t="s">
        <v>208</v>
      </c>
      <c r="C318" s="140">
        <v>88247</v>
      </c>
      <c r="D318" s="141" t="s">
        <v>9</v>
      </c>
      <c r="E318" s="142" t="str">
        <f>VLOOKUP($C318,'SINAPI NOVEMBRO 2023'!$1:$1048576,2,0)</f>
        <v>AUXILIAR DE ELETRICISTA COM ENCARGOS COMPLEMENTARES</v>
      </c>
      <c r="F318" s="436" t="str">
        <f>VLOOKUP(C318,'SINAPI NOVEMBRO 2023'!$1:$1048576,3,0)</f>
        <v>H</v>
      </c>
      <c r="G318" s="532">
        <v>2</v>
      </c>
      <c r="H318" s="333">
        <f>VLOOKUP($C318,'SINAPI NOVEMBRO 2023'!$1:$1048576,4,0)</f>
        <v>18.809999999999999</v>
      </c>
      <c r="I318" s="347">
        <f>TRUNC(G318 * H318,2)</f>
        <v>37.619999999999997</v>
      </c>
    </row>
    <row r="319" spans="2:9">
      <c r="B319" s="139" t="s">
        <v>208</v>
      </c>
      <c r="C319" s="140">
        <v>88264</v>
      </c>
      <c r="D319" s="141" t="s">
        <v>9</v>
      </c>
      <c r="E319" s="142" t="str">
        <f>VLOOKUP($C319,'SINAPI NOVEMBRO 2023'!$1:$1048576,2,0)</f>
        <v>ELETRICISTA COM ENCARGOS COMPLEMENTARES</v>
      </c>
      <c r="F319" s="436" t="str">
        <f>VLOOKUP(C319,'SINAPI NOVEMBRO 2023'!$1:$1048576,3,0)</f>
        <v>H</v>
      </c>
      <c r="G319" s="532">
        <v>1.2</v>
      </c>
      <c r="H319" s="333">
        <f>VLOOKUP($C319,'SINAPI NOVEMBRO 2023'!$1:$1048576,4,0)</f>
        <v>22.67</v>
      </c>
      <c r="I319" s="347">
        <f>TRUNC(G319 * H319,2)</f>
        <v>27.2</v>
      </c>
    </row>
    <row r="320" spans="2:9" ht="30">
      <c r="B320" s="139" t="s">
        <v>208</v>
      </c>
      <c r="C320" s="140">
        <v>88631</v>
      </c>
      <c r="D320" s="141" t="s">
        <v>9</v>
      </c>
      <c r="E320" s="142" t="str">
        <f>VLOOKUP($C320,'SINAPI NOVEMBRO 2023'!$1:$1048576,2,0)</f>
        <v>ARGAMASSA TRAÇO 1:4 (EM VOLUME DE CIMENTO E AREIA MÉDIA ÚMIDA), PREPARO MANUAL. AF_08/2019</v>
      </c>
      <c r="F320" s="436" t="str">
        <f>VLOOKUP(C320,'SINAPI NOVEMBRO 2023'!$1:$1048576,3,0)</f>
        <v>M3</v>
      </c>
      <c r="G320" s="532">
        <v>0.05</v>
      </c>
      <c r="H320" s="333">
        <f>VLOOKUP($C320,'SINAPI NOVEMBRO 2023'!$1:$1048576,4,0)</f>
        <v>627.44000000000005</v>
      </c>
      <c r="I320" s="347">
        <f>TRUNC(G320 * H320,2)</f>
        <v>31.37</v>
      </c>
    </row>
    <row r="321" spans="2:9" ht="30">
      <c r="B321" s="143" t="s">
        <v>211</v>
      </c>
      <c r="C321" s="144">
        <v>39771</v>
      </c>
      <c r="D321" s="145" t="s">
        <v>9</v>
      </c>
      <c r="E321" s="146" t="str">
        <f>VLOOKUP($C321,'SINAPI NOVEMBRO 2023'!$1:$1048576,2,0)</f>
        <v xml:space="preserve">CAIXA DE PASSAGEM METALICA DE SOBREPOR COM TAMPA PARAFUSADA, DIMENSOES 20 X 20 X 10 CM                                                                                                                                                                                                                                                                                                                                                                                                                    </v>
      </c>
      <c r="F321" s="437" t="str">
        <f>VLOOKUP(C321,'SINAPI NOVEMBRO 2023'!$1:$1048576,3,0)</f>
        <v xml:space="preserve">UN    </v>
      </c>
      <c r="G321" s="535">
        <v>1</v>
      </c>
      <c r="H321" s="334">
        <f>VLOOKUP($C321,'SINAPI NOVEMBRO 2023'!$1:$1048576,4,0)</f>
        <v>37.799999999999997</v>
      </c>
      <c r="I321" s="348">
        <f>TRUNC(G321 * H321,2)</f>
        <v>37.799999999999997</v>
      </c>
    </row>
    <row r="322" spans="2:9" ht="15.75" thickBot="1">
      <c r="B322" s="147"/>
      <c r="C322" s="475"/>
      <c r="D322" s="475"/>
      <c r="E322" s="264"/>
      <c r="F322" s="360"/>
      <c r="G322" s="723"/>
      <c r="H322" s="723"/>
      <c r="I322" s="349"/>
    </row>
    <row r="323" spans="2:9" ht="15.75" thickTop="1">
      <c r="B323" s="133"/>
      <c r="C323" s="134"/>
      <c r="D323" s="134"/>
      <c r="E323" s="135"/>
      <c r="F323" s="433"/>
      <c r="G323" s="542"/>
      <c r="H323" s="330"/>
      <c r="I323" s="344"/>
    </row>
    <row r="324" spans="2:9">
      <c r="B324" s="87"/>
      <c r="C324" s="88" t="s">
        <v>0</v>
      </c>
      <c r="D324" s="88" t="s">
        <v>1</v>
      </c>
      <c r="E324" s="89" t="s">
        <v>2</v>
      </c>
      <c r="F324" s="434" t="s">
        <v>3</v>
      </c>
      <c r="G324" s="543" t="s">
        <v>4</v>
      </c>
      <c r="H324" s="331" t="s">
        <v>5</v>
      </c>
      <c r="I324" s="345" t="s">
        <v>6</v>
      </c>
    </row>
    <row r="325" spans="2:9">
      <c r="B325" s="136" t="s">
        <v>208</v>
      </c>
      <c r="C325" s="137" t="s">
        <v>7060</v>
      </c>
      <c r="D325" s="137" t="s">
        <v>24</v>
      </c>
      <c r="E325" s="138" t="s">
        <v>7063</v>
      </c>
      <c r="F325" s="435" t="s">
        <v>27</v>
      </c>
      <c r="G325" s="529">
        <v>1</v>
      </c>
      <c r="H325" s="332"/>
      <c r="I325" s="346">
        <f>TRUNC(SUM(I326:I328),2)</f>
        <v>25.16</v>
      </c>
    </row>
    <row r="326" spans="2:9">
      <c r="B326" s="139" t="s">
        <v>208</v>
      </c>
      <c r="C326" s="140">
        <v>88247</v>
      </c>
      <c r="D326" s="141" t="s">
        <v>9</v>
      </c>
      <c r="E326" s="142" t="str">
        <f>VLOOKUP($C326,'SINAPI NOVEMBRO 2023'!$1:$1048576,2,0)</f>
        <v>AUXILIAR DE ELETRICISTA COM ENCARGOS COMPLEMENTARES</v>
      </c>
      <c r="F326" s="436" t="str">
        <f>VLOOKUP(C326,'SINAPI NOVEMBRO 2023'!$1:$1048576,3,0)</f>
        <v>H</v>
      </c>
      <c r="G326" s="532">
        <v>0.2</v>
      </c>
      <c r="H326" s="333">
        <f>VLOOKUP($C326,'SINAPI NOVEMBRO 2023'!$1:$1048576,4,0)</f>
        <v>18.809999999999999</v>
      </c>
      <c r="I326" s="347">
        <f>TRUNC(G326 * H326,2)</f>
        <v>3.76</v>
      </c>
    </row>
    <row r="327" spans="2:9">
      <c r="B327" s="139" t="s">
        <v>208</v>
      </c>
      <c r="C327" s="140">
        <v>88264</v>
      </c>
      <c r="D327" s="141" t="s">
        <v>9</v>
      </c>
      <c r="E327" s="142" t="str">
        <f>VLOOKUP($C327,'SINAPI NOVEMBRO 2023'!$1:$1048576,2,0)</f>
        <v>ELETRICISTA COM ENCARGOS COMPLEMENTARES</v>
      </c>
      <c r="F327" s="436" t="str">
        <f>VLOOKUP(C327,'SINAPI NOVEMBRO 2023'!$1:$1048576,3,0)</f>
        <v>H</v>
      </c>
      <c r="G327" s="532">
        <v>0.15</v>
      </c>
      <c r="H327" s="333">
        <f>VLOOKUP($C327,'SINAPI NOVEMBRO 2023'!$1:$1048576,4,0)</f>
        <v>22.67</v>
      </c>
      <c r="I327" s="347">
        <f>TRUNC(G327 * H327,2)</f>
        <v>3.4</v>
      </c>
    </row>
    <row r="328" spans="2:9">
      <c r="B328" s="152" t="s">
        <v>211</v>
      </c>
      <c r="C328" s="153"/>
      <c r="D328" s="154" t="s">
        <v>5775</v>
      </c>
      <c r="E328" s="155" t="s">
        <v>7063</v>
      </c>
      <c r="F328" s="359" t="s">
        <v>27</v>
      </c>
      <c r="G328" s="545">
        <v>1</v>
      </c>
      <c r="H328" s="336">
        <v>18</v>
      </c>
      <c r="I328" s="348">
        <f>TRUNC(G328 * H328,2)</f>
        <v>18</v>
      </c>
    </row>
    <row r="329" spans="2:9" ht="15.75" thickBot="1">
      <c r="B329" s="147"/>
      <c r="C329" s="475"/>
      <c r="D329" s="475"/>
      <c r="E329" s="264"/>
      <c r="F329" s="360"/>
      <c r="G329" s="723"/>
      <c r="H329" s="723"/>
      <c r="I329" s="349"/>
    </row>
    <row r="330" spans="2:9" ht="15.75" thickTop="1">
      <c r="B330" s="133"/>
      <c r="C330" s="134"/>
      <c r="D330" s="134"/>
      <c r="E330" s="135"/>
      <c r="F330" s="433"/>
      <c r="G330" s="542"/>
      <c r="H330" s="330"/>
      <c r="I330" s="344"/>
    </row>
    <row r="331" spans="2:9">
      <c r="B331" s="87"/>
      <c r="C331" s="88" t="s">
        <v>0</v>
      </c>
      <c r="D331" s="88" t="s">
        <v>1</v>
      </c>
      <c r="E331" s="89" t="s">
        <v>2</v>
      </c>
      <c r="F331" s="434" t="s">
        <v>3</v>
      </c>
      <c r="G331" s="543" t="s">
        <v>4</v>
      </c>
      <c r="H331" s="331" t="s">
        <v>5</v>
      </c>
      <c r="I331" s="345" t="s">
        <v>6</v>
      </c>
    </row>
    <row r="332" spans="2:9">
      <c r="B332" s="136" t="s">
        <v>208</v>
      </c>
      <c r="C332" s="137" t="s">
        <v>7061</v>
      </c>
      <c r="D332" s="137" t="s">
        <v>24</v>
      </c>
      <c r="E332" s="138" t="s">
        <v>7064</v>
      </c>
      <c r="F332" s="435" t="s">
        <v>27</v>
      </c>
      <c r="G332" s="529">
        <v>1</v>
      </c>
      <c r="H332" s="332"/>
      <c r="I332" s="346">
        <f>TRUNC(SUM(I333:I335),2)</f>
        <v>23.66</v>
      </c>
    </row>
    <row r="333" spans="2:9">
      <c r="B333" s="139" t="s">
        <v>208</v>
      </c>
      <c r="C333" s="140">
        <v>88247</v>
      </c>
      <c r="D333" s="141" t="s">
        <v>9</v>
      </c>
      <c r="E333" s="142" t="str">
        <f>VLOOKUP($C333,'SINAPI NOVEMBRO 2023'!$1:$1048576,2,0)</f>
        <v>AUXILIAR DE ELETRICISTA COM ENCARGOS COMPLEMENTARES</v>
      </c>
      <c r="F333" s="436" t="str">
        <f>VLOOKUP(C333,'SINAPI NOVEMBRO 2023'!$1:$1048576,3,0)</f>
        <v>H</v>
      </c>
      <c r="G333" s="532">
        <v>0.2</v>
      </c>
      <c r="H333" s="333">
        <f>VLOOKUP($C333,'SINAPI NOVEMBRO 2023'!$1:$1048576,4,0)</f>
        <v>18.809999999999999</v>
      </c>
      <c r="I333" s="347">
        <f>TRUNC(G333 * H333,2)</f>
        <v>3.76</v>
      </c>
    </row>
    <row r="334" spans="2:9">
      <c r="B334" s="139" t="s">
        <v>208</v>
      </c>
      <c r="C334" s="140">
        <v>88264</v>
      </c>
      <c r="D334" s="141" t="s">
        <v>9</v>
      </c>
      <c r="E334" s="142" t="str">
        <f>VLOOKUP($C334,'SINAPI NOVEMBRO 2023'!$1:$1048576,2,0)</f>
        <v>ELETRICISTA COM ENCARGOS COMPLEMENTARES</v>
      </c>
      <c r="F334" s="436" t="str">
        <f>VLOOKUP(C334,'SINAPI NOVEMBRO 2023'!$1:$1048576,3,0)</f>
        <v>H</v>
      </c>
      <c r="G334" s="532">
        <v>0.15</v>
      </c>
      <c r="H334" s="333">
        <f>VLOOKUP($C334,'SINAPI NOVEMBRO 2023'!$1:$1048576,4,0)</f>
        <v>22.67</v>
      </c>
      <c r="I334" s="347">
        <f>TRUNC(G334 * H334,2)</f>
        <v>3.4</v>
      </c>
    </row>
    <row r="335" spans="2:9">
      <c r="B335" s="152" t="s">
        <v>211</v>
      </c>
      <c r="C335" s="153"/>
      <c r="D335" s="154" t="s">
        <v>5775</v>
      </c>
      <c r="E335" s="155" t="s">
        <v>7064</v>
      </c>
      <c r="F335" s="359" t="s">
        <v>27</v>
      </c>
      <c r="G335" s="545">
        <v>1</v>
      </c>
      <c r="H335" s="336">
        <v>16.5</v>
      </c>
      <c r="I335" s="348">
        <f>TRUNC(G335 * H335,2)</f>
        <v>16.5</v>
      </c>
    </row>
    <row r="336" spans="2:9" ht="15.75" thickBot="1">
      <c r="B336" s="147"/>
      <c r="C336" s="475"/>
      <c r="D336" s="475"/>
      <c r="E336" s="264"/>
      <c r="F336" s="360"/>
      <c r="G336" s="723"/>
      <c r="H336" s="723"/>
      <c r="I336" s="349"/>
    </row>
    <row r="337" spans="2:9" ht="15.75" thickBot="1">
      <c r="B337" s="725" t="s">
        <v>162</v>
      </c>
      <c r="C337" s="726"/>
      <c r="D337" s="726"/>
      <c r="E337" s="726"/>
      <c r="F337" s="726"/>
      <c r="G337" s="726"/>
      <c r="H337" s="726"/>
      <c r="I337" s="727"/>
    </row>
    <row r="338" spans="2:9" ht="15.75" thickTop="1">
      <c r="B338" s="133"/>
      <c r="C338" s="134"/>
      <c r="D338" s="134"/>
      <c r="E338" s="135"/>
      <c r="F338" s="433"/>
      <c r="G338" s="542"/>
      <c r="H338" s="330"/>
      <c r="I338" s="344"/>
    </row>
    <row r="339" spans="2:9">
      <c r="B339" s="87"/>
      <c r="C339" s="88" t="s">
        <v>0</v>
      </c>
      <c r="D339" s="88" t="s">
        <v>1</v>
      </c>
      <c r="E339" s="89" t="s">
        <v>2</v>
      </c>
      <c r="F339" s="434" t="s">
        <v>3</v>
      </c>
      <c r="G339" s="543" t="s">
        <v>4</v>
      </c>
      <c r="H339" s="331" t="s">
        <v>5</v>
      </c>
      <c r="I339" s="345" t="s">
        <v>6</v>
      </c>
    </row>
    <row r="340" spans="2:9" ht="75">
      <c r="B340" s="136" t="s">
        <v>208</v>
      </c>
      <c r="C340" s="137" t="s">
        <v>7361</v>
      </c>
      <c r="D340" s="137" t="s">
        <v>24</v>
      </c>
      <c r="E340" s="138" t="s">
        <v>7347</v>
      </c>
      <c r="F340" s="435" t="s">
        <v>27</v>
      </c>
      <c r="G340" s="529">
        <v>1</v>
      </c>
      <c r="H340" s="332"/>
      <c r="I340" s="346">
        <f>TRUNC(SUM(I341:I342),2)</f>
        <v>27.49</v>
      </c>
    </row>
    <row r="341" spans="2:9">
      <c r="B341" s="139" t="s">
        <v>208</v>
      </c>
      <c r="C341" s="140">
        <v>88316</v>
      </c>
      <c r="D341" s="141" t="s">
        <v>9</v>
      </c>
      <c r="E341" s="142" t="str">
        <f>VLOOKUP($C341,'SINAPI NOVEMBRO 2023'!$1:$1048576,2,0)</f>
        <v>SERVENTE COM ENCARGOS COMPLEMENTARES</v>
      </c>
      <c r="F341" s="436" t="str">
        <f>VLOOKUP(C341,'SINAPI NOVEMBRO 2023'!$1:$1048576,3,0)</f>
        <v>H</v>
      </c>
      <c r="G341" s="532">
        <v>0.39</v>
      </c>
      <c r="H341" s="333">
        <f>VLOOKUP($C341,'SINAPI NOVEMBRO 2023'!$1:$1048576,4,0)</f>
        <v>17.420000000000002</v>
      </c>
      <c r="I341" s="347">
        <f>TRUNC(G341 * H341,2)</f>
        <v>6.79</v>
      </c>
    </row>
    <row r="342" spans="2:9" ht="60">
      <c r="B342" s="143" t="s">
        <v>211</v>
      </c>
      <c r="C342" s="144">
        <v>37556</v>
      </c>
      <c r="D342" s="145" t="s">
        <v>9</v>
      </c>
      <c r="E342" s="146" t="str">
        <f>VLOOKUP($C342,'SINAPI NOVEMBRO 2023'!$1:$1048576,2,0)</f>
        <v xml:space="preserve">PLACA DE SINALIZACAO DE SEGURANCA CONTRA INCENDIO, FOTOLUMINESCENTE, QUADRADA, *20 X 20* CM, EM PVC *2* MM ANTI-CHAMAS (SIMBOLOS, CORES E PICTOGRAMAS CONFORME NBR 16820)                                                                                                                                                                                                                                                                                                                                 </v>
      </c>
      <c r="F342" s="437" t="str">
        <f>VLOOKUP(C342,'SINAPI NOVEMBRO 2023'!$1:$1048576,3,0)</f>
        <v xml:space="preserve">UN    </v>
      </c>
      <c r="G342" s="535">
        <v>1</v>
      </c>
      <c r="H342" s="334">
        <f>VLOOKUP($C342,'SINAPI NOVEMBRO 2023'!$1:$1048576,4,0)</f>
        <v>20.7</v>
      </c>
      <c r="I342" s="348">
        <f>TRUNC(G342 * H342,2)</f>
        <v>20.7</v>
      </c>
    </row>
    <row r="343" spans="2:9" ht="15.75" thickBot="1">
      <c r="B343" s="177"/>
      <c r="C343" s="476"/>
      <c r="D343" s="476"/>
      <c r="E343" s="178"/>
      <c r="F343" s="448"/>
      <c r="G343" s="748"/>
      <c r="H343" s="748"/>
      <c r="I343" s="358"/>
    </row>
    <row r="344" spans="2:9" ht="15.75" thickTop="1">
      <c r="B344" s="133"/>
      <c r="C344" s="134"/>
      <c r="D344" s="134"/>
      <c r="E344" s="135"/>
      <c r="F344" s="433"/>
      <c r="G344" s="542"/>
      <c r="H344" s="330"/>
      <c r="I344" s="344"/>
    </row>
    <row r="345" spans="2:9">
      <c r="B345" s="87"/>
      <c r="C345" s="88" t="s">
        <v>0</v>
      </c>
      <c r="D345" s="88" t="s">
        <v>1</v>
      </c>
      <c r="E345" s="89" t="s">
        <v>2</v>
      </c>
      <c r="F345" s="434" t="s">
        <v>3</v>
      </c>
      <c r="G345" s="543" t="s">
        <v>4</v>
      </c>
      <c r="H345" s="331" t="s">
        <v>5</v>
      </c>
      <c r="I345" s="345" t="s">
        <v>6</v>
      </c>
    </row>
    <row r="346" spans="2:9" ht="60">
      <c r="B346" s="136" t="s">
        <v>208</v>
      </c>
      <c r="C346" s="137" t="s">
        <v>7362</v>
      </c>
      <c r="D346" s="137" t="s">
        <v>24</v>
      </c>
      <c r="E346" s="138" t="s">
        <v>7348</v>
      </c>
      <c r="F346" s="435" t="s">
        <v>27</v>
      </c>
      <c r="G346" s="529">
        <v>1</v>
      </c>
      <c r="H346" s="332"/>
      <c r="I346" s="346">
        <f>TRUNC(SUM(I347:I348),2)</f>
        <v>40.159999999999997</v>
      </c>
    </row>
    <row r="347" spans="2:9">
      <c r="B347" s="139" t="s">
        <v>208</v>
      </c>
      <c r="C347" s="140">
        <v>88316</v>
      </c>
      <c r="D347" s="141" t="s">
        <v>9</v>
      </c>
      <c r="E347" s="142" t="str">
        <f>VLOOKUP($C347,'SINAPI NOVEMBRO 2023'!$1:$1048576,2,0)</f>
        <v>SERVENTE COM ENCARGOS COMPLEMENTARES</v>
      </c>
      <c r="F347" s="436" t="str">
        <f>VLOOKUP(C347,'SINAPI NOVEMBRO 2023'!$1:$1048576,3,0)</f>
        <v>H</v>
      </c>
      <c r="G347" s="532">
        <v>0.39</v>
      </c>
      <c r="H347" s="333">
        <f>VLOOKUP($C347,'SINAPI NOVEMBRO 2023'!$1:$1048576,4,0)</f>
        <v>17.420000000000002</v>
      </c>
      <c r="I347" s="347">
        <f>TRUNC(G347 * H347,2)</f>
        <v>6.79</v>
      </c>
    </row>
    <row r="348" spans="2:9" ht="60">
      <c r="B348" s="143" t="s">
        <v>211</v>
      </c>
      <c r="C348" s="144">
        <v>37558</v>
      </c>
      <c r="D348" s="145" t="s">
        <v>9</v>
      </c>
      <c r="E348" s="146" t="str">
        <f>VLOOKUP($C348,'SINAPI NOVEMBRO 2023'!$1:$1048576,2,0)</f>
        <v xml:space="preserve">PLACA DE SINALIZACAO DE SEGURANCA CONTRA INCENDIO, FOTOLUMINESCENTE, RETANGULAR, *20 X 40* CM, EM PVC *2* MM ANTI-CHAMAS (SIMBOLOS, CORES E PICTOGRAMAS CONFORME NBR 16820)                                                                                                                                                                                                                                                                                                                               </v>
      </c>
      <c r="F348" s="437" t="str">
        <f>VLOOKUP(C348,'SINAPI NOVEMBRO 2023'!$1:$1048576,3,0)</f>
        <v xml:space="preserve">UN    </v>
      </c>
      <c r="G348" s="535">
        <v>1</v>
      </c>
      <c r="H348" s="334">
        <f>VLOOKUP($C348,'SINAPI NOVEMBRO 2023'!$1:$1048576,4,0)</f>
        <v>33.369999999999997</v>
      </c>
      <c r="I348" s="348">
        <f>TRUNC(G348 * H348,2)</f>
        <v>33.369999999999997</v>
      </c>
    </row>
    <row r="349" spans="2:9" ht="15.75" thickBot="1">
      <c r="B349" s="177"/>
      <c r="C349" s="476"/>
      <c r="D349" s="476"/>
      <c r="E349" s="178"/>
      <c r="F349" s="448"/>
      <c r="G349" s="748"/>
      <c r="H349" s="748"/>
      <c r="I349" s="358"/>
    </row>
    <row r="350" spans="2:9" ht="15.75" thickBot="1">
      <c r="B350" s="725" t="s">
        <v>7355</v>
      </c>
      <c r="C350" s="726"/>
      <c r="D350" s="726"/>
      <c r="E350" s="726"/>
      <c r="F350" s="726"/>
      <c r="G350" s="726"/>
      <c r="H350" s="726"/>
      <c r="I350" s="727"/>
    </row>
    <row r="351" spans="2:9" ht="15.75" thickTop="1">
      <c r="B351" s="133"/>
      <c r="C351" s="134"/>
      <c r="D351" s="134"/>
      <c r="E351" s="135"/>
      <c r="F351" s="433"/>
      <c r="G351" s="542"/>
      <c r="H351" s="330"/>
      <c r="I351" s="344"/>
    </row>
    <row r="352" spans="2:9">
      <c r="B352" s="87"/>
      <c r="C352" s="88" t="s">
        <v>0</v>
      </c>
      <c r="D352" s="88" t="s">
        <v>1</v>
      </c>
      <c r="E352" s="89" t="s">
        <v>2</v>
      </c>
      <c r="F352" s="434" t="s">
        <v>3</v>
      </c>
      <c r="G352" s="543" t="s">
        <v>4</v>
      </c>
      <c r="H352" s="331" t="s">
        <v>5</v>
      </c>
      <c r="I352" s="345" t="s">
        <v>6</v>
      </c>
    </row>
    <row r="353" spans="2:9" ht="45">
      <c r="B353" s="136" t="s">
        <v>208</v>
      </c>
      <c r="C353" s="137" t="s">
        <v>7735</v>
      </c>
      <c r="D353" s="137" t="s">
        <v>24</v>
      </c>
      <c r="E353" s="138" t="s">
        <v>8172</v>
      </c>
      <c r="F353" s="435" t="s">
        <v>27</v>
      </c>
      <c r="G353" s="529">
        <v>1</v>
      </c>
      <c r="H353" s="332"/>
      <c r="I353" s="346">
        <f>TRUNC(SUM(I354:I369),2)</f>
        <v>6391.36</v>
      </c>
    </row>
    <row r="354" spans="2:9">
      <c r="B354" s="139" t="s">
        <v>208</v>
      </c>
      <c r="C354" s="140">
        <v>88309</v>
      </c>
      <c r="D354" s="141" t="s">
        <v>9</v>
      </c>
      <c r="E354" s="142" t="str">
        <f>VLOOKUP($C354,'SINAPI NOVEMBRO 2023'!$1:$1048576,2,0)</f>
        <v>PEDREIRO COM ENCARGOS COMPLEMENTARES</v>
      </c>
      <c r="F354" s="436" t="str">
        <f>VLOOKUP(C354,'SINAPI NOVEMBRO 2023'!$1:$1048576,3,0)</f>
        <v>H</v>
      </c>
      <c r="G354" s="532">
        <v>10</v>
      </c>
      <c r="H354" s="333">
        <f>VLOOKUP($C354,'SINAPI NOVEMBRO 2023'!$1:$1048576,4,0)</f>
        <v>21.83</v>
      </c>
      <c r="I354" s="347">
        <f>TRUNC(G354 * H354,2)</f>
        <v>218.3</v>
      </c>
    </row>
    <row r="355" spans="2:9">
      <c r="B355" s="139" t="s">
        <v>208</v>
      </c>
      <c r="C355" s="140">
        <v>88242</v>
      </c>
      <c r="D355" s="141" t="s">
        <v>9</v>
      </c>
      <c r="E355" s="142" t="str">
        <f>VLOOKUP($C355,'SINAPI NOVEMBRO 2023'!$1:$1048576,2,0)</f>
        <v>AJUDANTE DE PEDREIRO COM ENCARGOS COMPLEMENTARES</v>
      </c>
      <c r="F355" s="436" t="str">
        <f>VLOOKUP(C355,'SINAPI NOVEMBRO 2023'!$1:$1048576,3,0)</f>
        <v>H</v>
      </c>
      <c r="G355" s="532">
        <v>10</v>
      </c>
      <c r="H355" s="333">
        <f>VLOOKUP($C355,'SINAPI NOVEMBRO 2023'!$1:$1048576,4,0)</f>
        <v>18.510000000000002</v>
      </c>
      <c r="I355" s="347">
        <f>TRUNC(G355 * H355,2)</f>
        <v>185.1</v>
      </c>
    </row>
    <row r="356" spans="2:9">
      <c r="B356" s="139" t="s">
        <v>208</v>
      </c>
      <c r="C356" s="140">
        <v>88310</v>
      </c>
      <c r="D356" s="141" t="s">
        <v>9</v>
      </c>
      <c r="E356" s="142" t="str">
        <f>VLOOKUP($C356,'SINAPI NOVEMBRO 2023'!$1:$1048576,2,0)</f>
        <v>PINTOR COM ENCARGOS COMPLEMENTARES</v>
      </c>
      <c r="F356" s="436" t="str">
        <f>VLOOKUP(C356,'SINAPI NOVEMBRO 2023'!$1:$1048576,3,0)</f>
        <v>H</v>
      </c>
      <c r="G356" s="532">
        <v>12</v>
      </c>
      <c r="H356" s="333">
        <f>VLOOKUP($C356,'SINAPI NOVEMBRO 2023'!$1:$1048576,4,0)</f>
        <v>23.07</v>
      </c>
      <c r="I356" s="347">
        <f t="shared" ref="I356:I368" si="7">TRUNC(G356 * H356,2)</f>
        <v>276.83999999999997</v>
      </c>
    </row>
    <row r="357" spans="2:9">
      <c r="B357" s="139" t="s">
        <v>208</v>
      </c>
      <c r="C357" s="140">
        <v>100301</v>
      </c>
      <c r="D357" s="141" t="s">
        <v>9</v>
      </c>
      <c r="E357" s="142" t="str">
        <f>VLOOKUP($C357,'SINAPI NOVEMBRO 2023'!$1:$1048576,2,0)</f>
        <v>AJUDANTE DE PINTOR COM ENCARGOS COMPLEMENTARES</v>
      </c>
      <c r="F357" s="436" t="str">
        <f>VLOOKUP(C357,'SINAPI NOVEMBRO 2023'!$1:$1048576,3,0)</f>
        <v>H</v>
      </c>
      <c r="G357" s="532">
        <v>12</v>
      </c>
      <c r="H357" s="333">
        <f>VLOOKUP($C357,'SINAPI NOVEMBRO 2023'!$1:$1048576,4,0)</f>
        <v>23.07</v>
      </c>
      <c r="I357" s="347">
        <f t="shared" si="7"/>
        <v>276.83999999999997</v>
      </c>
    </row>
    <row r="358" spans="2:9">
      <c r="B358" s="139" t="s">
        <v>208</v>
      </c>
      <c r="C358" s="140">
        <v>88262</v>
      </c>
      <c r="D358" s="141" t="s">
        <v>9</v>
      </c>
      <c r="E358" s="142" t="str">
        <f>VLOOKUP($C358,'SINAPI NOVEMBRO 2023'!$1:$1048576,2,0)</f>
        <v>CARPINTEIRO DE FORMAS COM ENCARGOS COMPLEMENTARES</v>
      </c>
      <c r="F358" s="436" t="str">
        <f>VLOOKUP(C358,'SINAPI NOVEMBRO 2023'!$1:$1048576,3,0)</f>
        <v>H</v>
      </c>
      <c r="G358" s="532">
        <v>10</v>
      </c>
      <c r="H358" s="333">
        <f>VLOOKUP($C358,'SINAPI NOVEMBRO 2023'!$1:$1048576,4,0)</f>
        <v>21.48</v>
      </c>
      <c r="I358" s="347">
        <f t="shared" si="7"/>
        <v>214.8</v>
      </c>
    </row>
    <row r="359" spans="2:9" ht="30">
      <c r="B359" s="139" t="s">
        <v>208</v>
      </c>
      <c r="C359" s="140">
        <v>88239</v>
      </c>
      <c r="D359" s="141" t="s">
        <v>9</v>
      </c>
      <c r="E359" s="142" t="str">
        <f>VLOOKUP($C359,'SINAPI NOVEMBRO 2023'!$1:$1048576,2,0)</f>
        <v>AJUDANTE DE CARPINTEIRO COM ENCARGOS COMPLEMENTARES</v>
      </c>
      <c r="F359" s="436" t="str">
        <f>VLOOKUP(C359,'SINAPI NOVEMBRO 2023'!$1:$1048576,3,0)</f>
        <v>H</v>
      </c>
      <c r="G359" s="532">
        <v>10</v>
      </c>
      <c r="H359" s="333">
        <f>VLOOKUP($C359,'SINAPI NOVEMBRO 2023'!$1:$1048576,4,0)</f>
        <v>18.329999999999998</v>
      </c>
      <c r="I359" s="347">
        <f t="shared" si="7"/>
        <v>183.3</v>
      </c>
    </row>
    <row r="360" spans="2:9">
      <c r="B360" s="143" t="s">
        <v>211</v>
      </c>
      <c r="C360" s="144">
        <v>10848</v>
      </c>
      <c r="D360" s="145" t="s">
        <v>9</v>
      </c>
      <c r="E360" s="146" t="str">
        <f>VLOOKUP($C360,'SINAPI NOVEMBRO 2023'!$1:$1048576,2,0)</f>
        <v xml:space="preserve">PLACA DE INAUGURACAO METALICA, *40* CM X *60* CM                                                                                                                                                                                                                                                                                                                                                                                                                                                          </v>
      </c>
      <c r="F360" s="437" t="str">
        <f>VLOOKUP(C360,'SINAPI NOVEMBRO 2023'!$1:$1048576,3,0)</f>
        <v xml:space="preserve">UN    </v>
      </c>
      <c r="G360" s="535">
        <v>1</v>
      </c>
      <c r="H360" s="334">
        <f>VLOOKUP($C360,'SINAPI NOVEMBRO 2023'!$1:$1048576,4,0)</f>
        <v>753.75</v>
      </c>
      <c r="I360" s="348">
        <f t="shared" si="7"/>
        <v>753.75</v>
      </c>
    </row>
    <row r="361" spans="2:9" ht="45">
      <c r="B361" s="143" t="s">
        <v>211</v>
      </c>
      <c r="C361" s="144">
        <v>92762</v>
      </c>
      <c r="D361" s="145" t="s">
        <v>9</v>
      </c>
      <c r="E361" s="146" t="str">
        <f>VLOOKUP($C361,'SINAPI NOVEMBRO 2023'!$1:$1048576,2,0)</f>
        <v>ARMAÇÃO DE PILAR OU VIGA DE ESTRUTURA CONVENCIONAL DE CONCRETO ARMADO UTILIZANDO AÇO CA-50 DE 10,0 MM - MONTAGEM. AF_06/2022</v>
      </c>
      <c r="F361" s="437" t="str">
        <f>VLOOKUP(C361,'SINAPI NOVEMBRO 2023'!$1:$1048576,3,0)</f>
        <v>KG</v>
      </c>
      <c r="G361" s="535">
        <v>26</v>
      </c>
      <c r="H361" s="334">
        <f>VLOOKUP($C361,'SINAPI NOVEMBRO 2023'!$1:$1048576,4,0)</f>
        <v>13.01</v>
      </c>
      <c r="I361" s="348">
        <f t="shared" si="7"/>
        <v>338.26</v>
      </c>
    </row>
    <row r="362" spans="2:9" ht="45">
      <c r="B362" s="143" t="s">
        <v>211</v>
      </c>
      <c r="C362" s="144">
        <v>92759</v>
      </c>
      <c r="D362" s="145" t="s">
        <v>9</v>
      </c>
      <c r="E362" s="146" t="str">
        <f>VLOOKUP($C362,'SINAPI NOVEMBRO 2023'!$1:$1048576,2,0)</f>
        <v>ARMAÇÃO DE PILAR OU VIGA DE ESTRUTURA CONVENCIONAL DE CONCRETO ARMADO UTILIZANDO AÇO CA-60 DE 5,0 MM - MONTAGEM. AF_06/2022</v>
      </c>
      <c r="F362" s="437" t="str">
        <f>VLOOKUP(C362,'SINAPI NOVEMBRO 2023'!$1:$1048576,3,0)</f>
        <v>KG</v>
      </c>
      <c r="G362" s="535">
        <v>8</v>
      </c>
      <c r="H362" s="334">
        <f>VLOOKUP($C362,'SINAPI NOVEMBRO 2023'!$1:$1048576,4,0)</f>
        <v>15.07</v>
      </c>
      <c r="I362" s="348">
        <f t="shared" si="7"/>
        <v>120.56</v>
      </c>
    </row>
    <row r="363" spans="2:9" ht="45">
      <c r="B363" s="139" t="s">
        <v>208</v>
      </c>
      <c r="C363" s="140">
        <v>102474</v>
      </c>
      <c r="D363" s="141" t="s">
        <v>9</v>
      </c>
      <c r="E363" s="142" t="str">
        <f>VLOOKUP($C363,'SINAPI NOVEMBRO 2023'!$1:$1048576,2,0)</f>
        <v>CONCRETO FCK = 15MPA, TRAÇO 1:3,4:3,4 (EM MASSA SECA DE CIMENTO/ AREIA MÉDIA/ SEIXO ROLADO) - PREPARO MECÂNICO COM BETONEIRA 400 L. AF_05/2021</v>
      </c>
      <c r="F363" s="436" t="str">
        <f>VLOOKUP(C363,'SINAPI NOVEMBRO 2023'!$1:$1048576,3,0)</f>
        <v>M3</v>
      </c>
      <c r="G363" s="532">
        <v>0.6</v>
      </c>
      <c r="H363" s="333">
        <f>VLOOKUP($C363,'SINAPI NOVEMBRO 2023'!$1:$1048576,4,0)</f>
        <v>681.39</v>
      </c>
      <c r="I363" s="347">
        <f t="shared" si="7"/>
        <v>408.83</v>
      </c>
    </row>
    <row r="364" spans="2:9" ht="30">
      <c r="B364" s="139" t="s">
        <v>208</v>
      </c>
      <c r="C364" s="140">
        <v>103670</v>
      </c>
      <c r="D364" s="141" t="s">
        <v>9</v>
      </c>
      <c r="E364" s="142" t="str">
        <f>VLOOKUP($C364,'SINAPI NOVEMBRO 2023'!$1:$1048576,2,0)</f>
        <v>LANÇAMENTO COM USO DE BALDES, ADENSAMENTO E ACABAMENTO DE CONCRETO EM ESTRUTURAS. AF_02/2022</v>
      </c>
      <c r="F364" s="436" t="str">
        <f>VLOOKUP(C364,'SINAPI NOVEMBRO 2023'!$1:$1048576,3,0)</f>
        <v>M3</v>
      </c>
      <c r="G364" s="532">
        <v>0.6</v>
      </c>
      <c r="H364" s="333">
        <f>VLOOKUP($C364,'SINAPI NOVEMBRO 2023'!$1:$1048576,4,0)</f>
        <v>236.99</v>
      </c>
      <c r="I364" s="347">
        <f t="shared" si="7"/>
        <v>142.19</v>
      </c>
    </row>
    <row r="365" spans="2:9" ht="45">
      <c r="B365" s="139" t="s">
        <v>208</v>
      </c>
      <c r="C365" s="140">
        <v>92409</v>
      </c>
      <c r="D365" s="141" t="s">
        <v>9</v>
      </c>
      <c r="E365" s="142" t="str">
        <f>VLOOKUP($C365,'SINAPI NOVEMBRO 2023'!$1:$1048576,2,0)</f>
        <v>MONTAGEM E DESMONTAGEM DE FÔRMA DE PILARES RETANGULARES E ESTRUTURAS SIMILARES, PÉ-DIREITO SIMPLES, EM MADEIRA SERRADA, 1 UTILIZAÇÃO. AF_09/2020</v>
      </c>
      <c r="F365" s="436" t="str">
        <f>VLOOKUP(C365,'SINAPI NOVEMBRO 2023'!$1:$1048576,3,0)</f>
        <v>M2</v>
      </c>
      <c r="G365" s="532">
        <v>7.65</v>
      </c>
      <c r="H365" s="333">
        <f>VLOOKUP($C365,'SINAPI NOVEMBRO 2023'!$1:$1048576,4,0)</f>
        <v>239.76</v>
      </c>
      <c r="I365" s="347">
        <f t="shared" si="7"/>
        <v>1834.16</v>
      </c>
    </row>
    <row r="366" spans="2:9" ht="30">
      <c r="B366" s="139" t="s">
        <v>208</v>
      </c>
      <c r="C366" s="140">
        <v>88485</v>
      </c>
      <c r="D366" s="141" t="s">
        <v>9</v>
      </c>
      <c r="E366" s="142" t="str">
        <f>VLOOKUP($C366,'SINAPI NOVEMBRO 2023'!$1:$1048576,2,0)</f>
        <v>FUNDO SELADOR ACRÍLICO, APLICAÇÃO MANUAL EM PAREDE, UMA DEMÃO. AF_04/2023</v>
      </c>
      <c r="F366" s="436" t="str">
        <f>VLOOKUP(C366,'SINAPI NOVEMBRO 2023'!$1:$1048576,3,0)</f>
        <v>M2</v>
      </c>
      <c r="G366" s="532">
        <v>7.65</v>
      </c>
      <c r="H366" s="333">
        <f>VLOOKUP($C366,'SINAPI NOVEMBRO 2023'!$1:$1048576,4,0)</f>
        <v>2.96</v>
      </c>
      <c r="I366" s="347">
        <f t="shared" si="7"/>
        <v>22.64</v>
      </c>
    </row>
    <row r="367" spans="2:9" ht="30">
      <c r="B367" s="139" t="s">
        <v>208</v>
      </c>
      <c r="C367" s="140">
        <v>96135</v>
      </c>
      <c r="D367" s="141" t="s">
        <v>9</v>
      </c>
      <c r="E367" s="142" t="str">
        <f>VLOOKUP($C367,'SINAPI NOVEMBRO 2023'!$1:$1048576,2,0)</f>
        <v>APLICAÇÃO MANUAL DE MASSA ACRÍLICA EM PAREDES EXTERNAS DE CASAS, DUAS DEMÃOS. AF_05/2017</v>
      </c>
      <c r="F367" s="436" t="str">
        <f>VLOOKUP(C367,'SINAPI NOVEMBRO 2023'!$1:$1048576,3,0)</f>
        <v>M2</v>
      </c>
      <c r="G367" s="532">
        <v>7.65</v>
      </c>
      <c r="H367" s="333">
        <f>VLOOKUP($C367,'SINAPI NOVEMBRO 2023'!$1:$1048576,4,0)</f>
        <v>25.03</v>
      </c>
      <c r="I367" s="347">
        <f t="shared" si="7"/>
        <v>191.47</v>
      </c>
    </row>
    <row r="368" spans="2:9" ht="30">
      <c r="B368" s="139" t="s">
        <v>208</v>
      </c>
      <c r="C368" s="140">
        <v>88489</v>
      </c>
      <c r="D368" s="141" t="s">
        <v>9</v>
      </c>
      <c r="E368" s="142" t="str">
        <f>VLOOKUP($C368,'SINAPI NOVEMBRO 2023'!$1:$1048576,2,0)</f>
        <v>PINTURA LÁTEX ACRÍLICA PREMIUM, APLICAÇÃO MANUAL EM PAREDES, DUAS DEMÃOS. AF_04/2023</v>
      </c>
      <c r="F368" s="436" t="str">
        <f>VLOOKUP(C368,'SINAPI NOVEMBRO 2023'!$1:$1048576,3,0)</f>
        <v>M2</v>
      </c>
      <c r="G368" s="532">
        <v>7.65</v>
      </c>
      <c r="H368" s="333">
        <f>VLOOKUP($C368,'SINAPI NOVEMBRO 2023'!$1:$1048576,4,0)</f>
        <v>10.96</v>
      </c>
      <c r="I368" s="347">
        <f t="shared" si="7"/>
        <v>83.84</v>
      </c>
    </row>
    <row r="369" spans="2:9" ht="60">
      <c r="B369" s="139" t="s">
        <v>208</v>
      </c>
      <c r="C369" s="140">
        <v>5928</v>
      </c>
      <c r="D369" s="141" t="s">
        <v>9</v>
      </c>
      <c r="E369" s="142" t="str">
        <f>VLOOKUP($C369,'SINAPI NOVEMBRO 2023'!$1:$1048576,2,0)</f>
        <v>GUINDAUTO HIDRÁULICO, CAPACIDADE MÁXIMA DE CARGA 6200 KG, MOMENTO MÁXIMO DE CARGA 11,7 TM, ALCANCE MÁXIMO HORIZONTAL 9,70 M, INCLUSIVE CAMINHÃO TOCO PBT 16.000 KG, POTÊNCIA DE 189 CV - CHP DIURNO. AF_06/2014</v>
      </c>
      <c r="F369" s="436" t="str">
        <f>VLOOKUP(C369,'SINAPI NOVEMBRO 2023'!$1:$1048576,3,0)</f>
        <v>CHP</v>
      </c>
      <c r="G369" s="532">
        <v>4</v>
      </c>
      <c r="H369" s="333">
        <f>VLOOKUP($C369,'SINAPI NOVEMBRO 2023'!$1:$1048576,4,0)</f>
        <v>285.12</v>
      </c>
      <c r="I369" s="347">
        <f>TRUNC(G369 * H369,2)</f>
        <v>1140.48</v>
      </c>
    </row>
    <row r="370" spans="2:9" ht="15.75" thickBot="1">
      <c r="B370" s="268"/>
      <c r="C370" s="166"/>
      <c r="D370" s="167"/>
      <c r="E370" s="168"/>
      <c r="F370" s="444"/>
      <c r="G370" s="553"/>
      <c r="H370" s="342"/>
      <c r="I370" s="356"/>
    </row>
    <row r="371" spans="2:9">
      <c r="B371" s="326"/>
      <c r="C371" s="327"/>
      <c r="D371" s="327"/>
      <c r="E371" s="328"/>
      <c r="F371" s="447"/>
      <c r="G371" s="555"/>
      <c r="H371" s="343"/>
      <c r="I371" s="357"/>
    </row>
    <row r="372" spans="2:9">
      <c r="B372" s="87"/>
      <c r="C372" s="88" t="s">
        <v>0</v>
      </c>
      <c r="D372" s="88" t="s">
        <v>1</v>
      </c>
      <c r="E372" s="89" t="s">
        <v>2</v>
      </c>
      <c r="F372" s="434" t="s">
        <v>3</v>
      </c>
      <c r="G372" s="543" t="s">
        <v>4</v>
      </c>
      <c r="H372" s="331" t="s">
        <v>5</v>
      </c>
      <c r="I372" s="345" t="s">
        <v>6</v>
      </c>
    </row>
    <row r="373" spans="2:9">
      <c r="B373" s="136" t="s">
        <v>208</v>
      </c>
      <c r="C373" s="137" t="s">
        <v>7356</v>
      </c>
      <c r="D373" s="137" t="s">
        <v>24</v>
      </c>
      <c r="E373" s="138" t="s">
        <v>7728</v>
      </c>
      <c r="F373" s="435" t="s">
        <v>27</v>
      </c>
      <c r="G373" s="529">
        <v>1</v>
      </c>
      <c r="H373" s="332"/>
      <c r="I373" s="346">
        <f>TRUNC(SUM(I374:I384),2)</f>
        <v>2915.09</v>
      </c>
    </row>
    <row r="374" spans="2:9">
      <c r="B374" s="139" t="s">
        <v>208</v>
      </c>
      <c r="C374" s="140">
        <v>88309</v>
      </c>
      <c r="D374" s="141" t="s">
        <v>9</v>
      </c>
      <c r="E374" s="142" t="str">
        <f>VLOOKUP($C374,'SINAPI NOVEMBRO 2023'!$1:$1048576,2,0)</f>
        <v>PEDREIRO COM ENCARGOS COMPLEMENTARES</v>
      </c>
      <c r="F374" s="436" t="str">
        <f>VLOOKUP(C374,'SINAPI NOVEMBRO 2023'!$1:$1048576,3,0)</f>
        <v>H</v>
      </c>
      <c r="G374" s="532">
        <v>1</v>
      </c>
      <c r="H374" s="333">
        <f>VLOOKUP($C374,'SINAPI NOVEMBRO 2023'!$1:$1048576,4,0)</f>
        <v>21.83</v>
      </c>
      <c r="I374" s="347">
        <f>TRUNC(G374 * H374,2)</f>
        <v>21.83</v>
      </c>
    </row>
    <row r="375" spans="2:9">
      <c r="B375" s="139" t="s">
        <v>208</v>
      </c>
      <c r="C375" s="140">
        <v>88316</v>
      </c>
      <c r="D375" s="141" t="s">
        <v>9</v>
      </c>
      <c r="E375" s="142" t="str">
        <f>VLOOKUP($C375,'SINAPI NOVEMBRO 2023'!$1:$1048576,2,0)</f>
        <v>SERVENTE COM ENCARGOS COMPLEMENTARES</v>
      </c>
      <c r="F375" s="436" t="str">
        <f>VLOOKUP(C375,'SINAPI NOVEMBRO 2023'!$1:$1048576,3,0)</f>
        <v>H</v>
      </c>
      <c r="G375" s="532">
        <v>1</v>
      </c>
      <c r="H375" s="333">
        <f>VLOOKUP($C375,'SINAPI NOVEMBRO 2023'!$1:$1048576,4,0)</f>
        <v>17.420000000000002</v>
      </c>
      <c r="I375" s="347">
        <f t="shared" ref="I375:I383" si="8">TRUNC(G375 * H375,2)</f>
        <v>17.420000000000002</v>
      </c>
    </row>
    <row r="376" spans="2:9">
      <c r="B376" s="143" t="s">
        <v>211</v>
      </c>
      <c r="C376" s="144">
        <v>98397</v>
      </c>
      <c r="D376" s="145" t="s">
        <v>9</v>
      </c>
      <c r="E376" s="146" t="str">
        <f>VLOOKUP($C376,'SINAPI NOVEMBRO 2023'!$1:$1048576,2,0)</f>
        <v>PINTURA ANTICORROSIVA DE DUTO METÁLICO. AF_04/2018</v>
      </c>
      <c r="F376" s="437" t="str">
        <f>VLOOKUP(C376,'SINAPI NOVEMBRO 2023'!$1:$1048576,3,0)</f>
        <v>M2</v>
      </c>
      <c r="G376" s="535">
        <v>0.98750000000000004</v>
      </c>
      <c r="H376" s="334">
        <f>VLOOKUP($C376,'SINAPI NOVEMBRO 2023'!$1:$1048576,4,0)</f>
        <v>10.8</v>
      </c>
      <c r="I376" s="348">
        <f t="shared" si="8"/>
        <v>10.66</v>
      </c>
    </row>
    <row r="377" spans="2:9" ht="30">
      <c r="B377" s="143" t="s">
        <v>211</v>
      </c>
      <c r="C377" s="144">
        <v>97103</v>
      </c>
      <c r="D377" s="145" t="s">
        <v>9</v>
      </c>
      <c r="E377" s="146" t="str">
        <f>VLOOKUP($C377,'SINAPI NOVEMBRO 2023'!$1:$1048576,2,0)</f>
        <v>EXECUÇÃO DE RADIER, ESPESSURA DE 20 CM, FCK = 30 MPA, COM USO DE FORMAS EM MADEIRA SERRADA. AF_09/2021</v>
      </c>
      <c r="F377" s="437" t="str">
        <f>VLOOKUP(C377,'SINAPI NOVEMBRO 2023'!$1:$1048576,3,0)</f>
        <v>M2</v>
      </c>
      <c r="G377" s="535">
        <v>2</v>
      </c>
      <c r="H377" s="334">
        <f>VLOOKUP($C377,'SINAPI NOVEMBRO 2023'!$1:$1048576,4,0)</f>
        <v>312.58</v>
      </c>
      <c r="I377" s="348">
        <f t="shared" si="8"/>
        <v>625.16</v>
      </c>
    </row>
    <row r="378" spans="2:9" ht="45">
      <c r="B378" s="143" t="s">
        <v>211</v>
      </c>
      <c r="C378" s="144">
        <v>103322</v>
      </c>
      <c r="D378" s="145" t="s">
        <v>9</v>
      </c>
      <c r="E378" s="146" t="str">
        <f>VLOOKUP($C378,'SINAPI NOVEMBRO 2023'!$1:$1048576,2,0)</f>
        <v>ALVENARIA DE VEDAÇÃO DE BLOCOS CERÂMICOS FURADOS NA VERTICAL DE 9X19X39 CM (ESPESSURA 9 CM) E ARGAMASSA DE ASSENTAMENTO COM PREPARO EM BETONEIRA. AF_12/2021</v>
      </c>
      <c r="F378" s="437" t="str">
        <f>VLOOKUP(C378,'SINAPI NOVEMBRO 2023'!$1:$1048576,3,0)</f>
        <v>M2</v>
      </c>
      <c r="G378" s="535">
        <v>0.8</v>
      </c>
      <c r="H378" s="334">
        <f>VLOOKUP($C378,'SINAPI NOVEMBRO 2023'!$1:$1048576,4,0)</f>
        <v>58.81</v>
      </c>
      <c r="I378" s="348">
        <f t="shared" si="8"/>
        <v>47.04</v>
      </c>
    </row>
    <row r="379" spans="2:9" ht="45">
      <c r="B379" s="143" t="s">
        <v>211</v>
      </c>
      <c r="C379" s="144">
        <v>100322</v>
      </c>
      <c r="D379" s="145" t="s">
        <v>9</v>
      </c>
      <c r="E379" s="146" t="str">
        <f>VLOOKUP($C379,'SINAPI NOVEMBRO 2023'!$1:$1048576,2,0)</f>
        <v>LASTRO COM MATERIAL GRANULAR (PEDRA BRITADA N.3), APLICADO EM PISOS OU LAJES SOBRE SOLO, ESPESSURA DE *10 CM*. AF_07/2019</v>
      </c>
      <c r="F379" s="437" t="str">
        <f>VLOOKUP(C379,'SINAPI NOVEMBRO 2023'!$1:$1048576,3,0)</f>
        <v>M3</v>
      </c>
      <c r="G379" s="535">
        <v>7.4999999999999997E-2</v>
      </c>
      <c r="H379" s="334">
        <f>VLOOKUP($C379,'SINAPI NOVEMBRO 2023'!$1:$1048576,4,0)</f>
        <v>177.4</v>
      </c>
      <c r="I379" s="348">
        <f t="shared" si="8"/>
        <v>13.3</v>
      </c>
    </row>
    <row r="380" spans="2:9" ht="45">
      <c r="B380" s="143" t="s">
        <v>211</v>
      </c>
      <c r="C380" s="144">
        <v>97096</v>
      </c>
      <c r="D380" s="145" t="s">
        <v>9</v>
      </c>
      <c r="E380" s="146" t="str">
        <f>VLOOKUP($C380,'SINAPI NOVEMBRO 2023'!$1:$1048576,2,0)</f>
        <v>CONCRETAGEM DE RADIER, PISO DE CONCRETO OU LAJE SOBRE SOLO, FCK 30 MPA - LANÇAMENTO, ADENSAMENTO E ACABAMENTO. AF_09/2021</v>
      </c>
      <c r="F380" s="437" t="str">
        <f>VLOOKUP(C380,'SINAPI NOVEMBRO 2023'!$1:$1048576,3,0)</f>
        <v>M3</v>
      </c>
      <c r="G380" s="535">
        <v>7.4999999999999997E-2</v>
      </c>
      <c r="H380" s="334">
        <f>VLOOKUP($C380,'SINAPI NOVEMBRO 2023'!$1:$1048576,4,0)</f>
        <v>811.52</v>
      </c>
      <c r="I380" s="348">
        <f t="shared" si="8"/>
        <v>60.86</v>
      </c>
    </row>
    <row r="381" spans="2:9" ht="60">
      <c r="B381" s="143" t="s">
        <v>211</v>
      </c>
      <c r="C381" s="144">
        <v>87882</v>
      </c>
      <c r="D381" s="145" t="s">
        <v>9</v>
      </c>
      <c r="E381" s="146" t="str">
        <f>VLOOKUP($C381,'SINAPI NOVEMBRO 2023'!$1:$1048576,2,0)</f>
        <v>CHAPISCO APLICADO NO TETO OU EM ALVENARIA E ESTRUTURA, COM ROLO PARA TEXTURA ACRÍLICA. ARGAMASSA TRAÇO 1:4 E EMULSÃO POLIMÉRICA (ADESIVO) COM PREPARO EM BETONEIRA 400L. AF_10/2022</v>
      </c>
      <c r="F381" s="437" t="str">
        <f>VLOOKUP(C381,'SINAPI NOVEMBRO 2023'!$1:$1048576,3,0)</f>
        <v>M2</v>
      </c>
      <c r="G381" s="535">
        <v>0.8</v>
      </c>
      <c r="H381" s="334">
        <f>VLOOKUP($C381,'SINAPI NOVEMBRO 2023'!$1:$1048576,4,0)</f>
        <v>6.62</v>
      </c>
      <c r="I381" s="348">
        <f t="shared" si="8"/>
        <v>5.29</v>
      </c>
    </row>
    <row r="382" spans="2:9" ht="75">
      <c r="B382" s="143" t="s">
        <v>211</v>
      </c>
      <c r="C382" s="144">
        <v>87547</v>
      </c>
      <c r="D382" s="145" t="s">
        <v>9</v>
      </c>
      <c r="E382" s="146" t="str">
        <f>VLOOKUP($C382,'SINAPI NOVEMBRO 2023'!$1:$1048576,2,0)</f>
        <v>MASSA ÚNICA, PARA RECEBIMENTO DE PINTURA, EM ARGAMASSA TRAÇO 1:2:8, PREPARO MECÂNICO COM BETONEIRA 400L, APLICADA MANUALMENTE EM FACES INTERNAS DE PAREDES, ESPESSURA DE 10MM, COM EXECUÇÃO DE TALISCAS. AF_06/2014</v>
      </c>
      <c r="F382" s="437" t="str">
        <f>VLOOKUP(C382,'SINAPI NOVEMBRO 2023'!$1:$1048576,3,0)</f>
        <v>M2</v>
      </c>
      <c r="G382" s="535">
        <v>0.8</v>
      </c>
      <c r="H382" s="334">
        <f>VLOOKUP($C382,'SINAPI NOVEMBRO 2023'!$1:$1048576,4,0)</f>
        <v>22.1</v>
      </c>
      <c r="I382" s="348">
        <f t="shared" si="8"/>
        <v>17.68</v>
      </c>
    </row>
    <row r="383" spans="2:9" ht="30">
      <c r="B383" s="143" t="s">
        <v>211</v>
      </c>
      <c r="C383" s="144">
        <v>102491</v>
      </c>
      <c r="D383" s="145" t="s">
        <v>9</v>
      </c>
      <c r="E383" s="146" t="str">
        <f>VLOOKUP($C383,'SINAPI NOVEMBRO 2023'!$1:$1048576,2,0)</f>
        <v>PINTURA DE PISO COM TINTA ACRÍLICA, APLICAÇÃO MANUAL, 2 DEMÃOS, INCLUSO FUNDO PREPARADOR. AF_05/2021</v>
      </c>
      <c r="F383" s="437" t="str">
        <f>VLOOKUP(C383,'SINAPI NOVEMBRO 2023'!$1:$1048576,3,0)</f>
        <v>M2</v>
      </c>
      <c r="G383" s="535">
        <v>3.95</v>
      </c>
      <c r="H383" s="334">
        <f>VLOOKUP($C383,'SINAPI NOVEMBRO 2023'!$1:$1048576,4,0)</f>
        <v>17.3</v>
      </c>
      <c r="I383" s="348">
        <f t="shared" si="8"/>
        <v>68.33</v>
      </c>
    </row>
    <row r="384" spans="2:9" ht="30">
      <c r="B384" s="143" t="s">
        <v>211</v>
      </c>
      <c r="C384" s="144">
        <v>21014</v>
      </c>
      <c r="D384" s="145" t="s">
        <v>9</v>
      </c>
      <c r="E384" s="146" t="str">
        <f>VLOOKUP($C384,'SINAPI NOVEMBRO 2023'!$1:$1048576,2,0)</f>
        <v xml:space="preserve">TUBO ACO GALVANIZADO COM COSTURA, CLASSE LEVE, DN 65 MM ( 2 1/2"),  E = 3,35 MM, * 6,23* KG/M (NBR 5580)                                                                                                                                                                                                                                                                                                                                                                                                  </v>
      </c>
      <c r="F384" s="437" t="str">
        <f>VLOOKUP(C384,'SINAPI NOVEMBRO 2023'!$1:$1048576,3,0)</f>
        <v xml:space="preserve">M     </v>
      </c>
      <c r="G384" s="535">
        <v>22</v>
      </c>
      <c r="H384" s="334">
        <f>VLOOKUP($C384,'SINAPI NOVEMBRO 2023'!$1:$1048576,4,0)</f>
        <v>92.16</v>
      </c>
      <c r="I384" s="348">
        <f>TRUNC(G384 * H384,2)</f>
        <v>2027.52</v>
      </c>
    </row>
    <row r="385" spans="2:11" ht="15.75" thickBot="1">
      <c r="B385" s="268"/>
      <c r="C385" s="166"/>
      <c r="D385" s="167"/>
      <c r="E385" s="168"/>
      <c r="F385" s="444"/>
      <c r="G385" s="553"/>
      <c r="H385" s="342"/>
      <c r="I385" s="356"/>
    </row>
    <row r="386" spans="2:11">
      <c r="B386" s="326"/>
      <c r="C386" s="327"/>
      <c r="D386" s="327"/>
      <c r="E386" s="328"/>
      <c r="F386" s="447"/>
      <c r="G386" s="555"/>
      <c r="H386" s="343"/>
      <c r="I386" s="357"/>
    </row>
    <row r="387" spans="2:11">
      <c r="B387" s="87"/>
      <c r="C387" s="88" t="s">
        <v>0</v>
      </c>
      <c r="D387" s="88" t="s">
        <v>1</v>
      </c>
      <c r="E387" s="89" t="s">
        <v>2</v>
      </c>
      <c r="F387" s="434" t="s">
        <v>3</v>
      </c>
      <c r="G387" s="543" t="s">
        <v>4</v>
      </c>
      <c r="H387" s="331" t="s">
        <v>5</v>
      </c>
      <c r="I387" s="345" t="s">
        <v>6</v>
      </c>
      <c r="J387" s="489"/>
      <c r="K387" s="489"/>
    </row>
    <row r="388" spans="2:11" ht="30">
      <c r="B388" s="136" t="s">
        <v>208</v>
      </c>
      <c r="C388" s="137" t="s">
        <v>8153</v>
      </c>
      <c r="D388" s="137" t="s">
        <v>24</v>
      </c>
      <c r="E388" s="138" t="s">
        <v>8225</v>
      </c>
      <c r="F388" s="137" t="s">
        <v>27</v>
      </c>
      <c r="G388" s="529">
        <v>1</v>
      </c>
      <c r="H388" s="332"/>
      <c r="I388" s="346">
        <f>TRUNC(SUM(I389:I397),2)</f>
        <v>1144.92</v>
      </c>
      <c r="J388" s="489"/>
      <c r="K388" s="489"/>
    </row>
    <row r="389" spans="2:11">
      <c r="B389" s="139" t="s">
        <v>208</v>
      </c>
      <c r="C389" s="140">
        <v>88315</v>
      </c>
      <c r="D389" s="141" t="s">
        <v>9</v>
      </c>
      <c r="E389" s="142" t="str">
        <f>VLOOKUP($C389,'SINAPI NOVEMBRO 2023'!$1:$1048576,2,0)</f>
        <v>SERRALHEIRO COM ENCARGOS COMPLEMENTARES</v>
      </c>
      <c r="F389" s="436" t="str">
        <f>VLOOKUP(C389,'SINAPI NOVEMBRO 2023'!$1:$1048576,3,0)</f>
        <v>H</v>
      </c>
      <c r="G389" s="532">
        <f>0.9774*2.1*2.4</f>
        <v>4.9260960000000003</v>
      </c>
      <c r="H389" s="333">
        <f>VLOOKUP($C389,'SINAPI NOVEMBRO 2023'!$1:$1048576,4,0)</f>
        <v>21.66</v>
      </c>
      <c r="I389" s="347">
        <f t="shared" ref="I389:I397" si="9">TRUNC(G389 * H389,2)</f>
        <v>106.69</v>
      </c>
      <c r="J389" s="489"/>
    </row>
    <row r="390" spans="2:11">
      <c r="B390" s="139" t="s">
        <v>208</v>
      </c>
      <c r="C390" s="140">
        <v>88316</v>
      </c>
      <c r="D390" s="141" t="s">
        <v>9</v>
      </c>
      <c r="E390" s="142" t="str">
        <f>VLOOKUP($C390,'SINAPI NOVEMBRO 2023'!$1:$1048576,2,0)</f>
        <v>SERVENTE COM ENCARGOS COMPLEMENTARES</v>
      </c>
      <c r="F390" s="436" t="str">
        <f>VLOOKUP(C390,'SINAPI NOVEMBRO 2023'!$1:$1048576,3,0)</f>
        <v>H</v>
      </c>
      <c r="G390" s="532">
        <f>0.9974*2.1*2.4</f>
        <v>5.0268959999999998</v>
      </c>
      <c r="H390" s="333">
        <f>VLOOKUP($C390,'SINAPI NOVEMBRO 2023'!$1:$1048576,4,0)</f>
        <v>17.420000000000002</v>
      </c>
      <c r="I390" s="347">
        <f t="shared" si="9"/>
        <v>87.56</v>
      </c>
      <c r="J390" s="489"/>
      <c r="K390" s="489"/>
    </row>
    <row r="391" spans="2:11" ht="45">
      <c r="B391" s="139" t="s">
        <v>208</v>
      </c>
      <c r="C391" s="140">
        <v>100709</v>
      </c>
      <c r="D391" s="141" t="s">
        <v>9</v>
      </c>
      <c r="E391" s="142" t="str">
        <f>VLOOKUP($C391,'SINAPI NOVEMBRO 2023'!$1:$1048576,2,0)</f>
        <v>DOBRADIÇA EM AÇO/FERRO, 3" X 21/2", E=1,9 A 2MM, SEN ANEL, CROMADO OU ZINCADO, TAMPA BOLA, COM PARAFUSOS. AF_12/2019</v>
      </c>
      <c r="F391" s="436" t="str">
        <f>VLOOKUP(C391,'SINAPI NOVEMBRO 2023'!$1:$1048576,3,0)</f>
        <v>UN</v>
      </c>
      <c r="G391" s="532">
        <v>6</v>
      </c>
      <c r="H391" s="333">
        <f>VLOOKUP($C391,'SINAPI NOVEMBRO 2023'!$1:$1048576,4,0)</f>
        <v>39.700000000000003</v>
      </c>
      <c r="I391" s="347">
        <f t="shared" si="9"/>
        <v>238.2</v>
      </c>
      <c r="J391" s="489"/>
      <c r="K391" s="489"/>
    </row>
    <row r="392" spans="2:11" ht="30">
      <c r="B392" s="143" t="s">
        <v>211</v>
      </c>
      <c r="C392" s="144">
        <v>7167</v>
      </c>
      <c r="D392" s="145" t="s">
        <v>9</v>
      </c>
      <c r="E392" s="146" t="str">
        <f>VLOOKUP($C392,'SINAPI NOVEMBRO 2023'!$1:$1048576,2,0)</f>
        <v xml:space="preserve">TELA DE ARAME GALVANIZADA QUADRANGULAR / LOSANGULAR, FIO 2,11 MM (14 BWG), MALHA 5 X 5 CM, H = 2 M                                                                                                                                                                                                                                                                                                                                                                                                        </v>
      </c>
      <c r="F392" s="437" t="str">
        <f>VLOOKUP(C392,'SINAPI NOVEMBRO 2023'!$1:$1048576,3,0)</f>
        <v xml:space="preserve">M2    </v>
      </c>
      <c r="G392" s="535">
        <f>1.0203*(2.1*2.4)</f>
        <v>5.1423119999999995</v>
      </c>
      <c r="H392" s="334">
        <f>VLOOKUP($C392,'SINAPI NOVEMBRO 2023'!$1:$1048576,4,0)</f>
        <v>26.08</v>
      </c>
      <c r="I392" s="348">
        <f t="shared" si="9"/>
        <v>134.11000000000001</v>
      </c>
      <c r="J392" s="489"/>
      <c r="K392" s="489"/>
    </row>
    <row r="393" spans="2:11" ht="30">
      <c r="B393" s="143" t="s">
        <v>211</v>
      </c>
      <c r="C393" s="144">
        <v>7696</v>
      </c>
      <c r="D393" s="145" t="s">
        <v>9</v>
      </c>
      <c r="E393" s="146" t="str">
        <f>VLOOKUP($C393,'SINAPI NOVEMBRO 2023'!$1:$1048576,2,0)</f>
        <v xml:space="preserve">TUBO ACO GALVANIZADO COM COSTURA, CLASSE MEDIA, DN 2", E = *3,65* MM, PESO *5,10* KG/M (NBR 5580)                                                                                                                                                                                                                                                                                                                                                                                                         </v>
      </c>
      <c r="F393" s="437" t="str">
        <f>VLOOKUP(C393,'SINAPI NOVEMBRO 2023'!$1:$1048576,3,0)</f>
        <v xml:space="preserve">M     </v>
      </c>
      <c r="G393" s="535">
        <f>(2.1*2.4)*0.6105</f>
        <v>3.0769200000000003</v>
      </c>
      <c r="H393" s="334">
        <f>VLOOKUP($C393,'SINAPI NOVEMBRO 2023'!$1:$1048576,4,0)</f>
        <v>72.86</v>
      </c>
      <c r="I393" s="348">
        <f t="shared" si="9"/>
        <v>224.18</v>
      </c>
      <c r="J393" s="489"/>
    </row>
    <row r="394" spans="2:11" ht="30">
      <c r="B394" s="143" t="s">
        <v>211</v>
      </c>
      <c r="C394" s="144">
        <v>7698</v>
      </c>
      <c r="D394" s="145" t="s">
        <v>9</v>
      </c>
      <c r="E394" s="146" t="str">
        <f>VLOOKUP($C394,'SINAPI NOVEMBRO 2023'!$1:$1048576,2,0)</f>
        <v xml:space="preserve">TUBO ACO GALVANIZADO COM COSTURA, CLASSE MEDIA, DN 1.1/4", E = *3,25* MM, PESO *3,14* KG/M (NBR 5580)                                                                                                                                                                                                                                                                                                                                                                                                     </v>
      </c>
      <c r="F394" s="437" t="str">
        <f>VLOOKUP(C394,'SINAPI NOVEMBRO 2023'!$1:$1048576,3,0)</f>
        <v xml:space="preserve">M     </v>
      </c>
      <c r="G394" s="535">
        <f>(2.1*2.4)*0.8701</f>
        <v>4.3853039999999996</v>
      </c>
      <c r="H394" s="334">
        <f>VLOOKUP($C394,'SINAPI NOVEMBRO 2023'!$1:$1048576,4,0)</f>
        <v>43.49</v>
      </c>
      <c r="I394" s="348">
        <f t="shared" si="9"/>
        <v>190.71</v>
      </c>
      <c r="J394" s="489"/>
    </row>
    <row r="395" spans="2:11">
      <c r="B395" s="143" t="s">
        <v>211</v>
      </c>
      <c r="C395" s="144">
        <v>11002</v>
      </c>
      <c r="D395" s="145" t="s">
        <v>9</v>
      </c>
      <c r="E395" s="146" t="str">
        <f>VLOOKUP($C395,'SINAPI NOVEMBRO 2023'!$1:$1048576,2,0)</f>
        <v xml:space="preserve">ELETRODO REVESTIDO AWS - E6013, DIAMETRO IGUAL A 2,50 MM                                                                                                                                                                                                                                                                                                                                                                                                                                                  </v>
      </c>
      <c r="F395" s="437" t="str">
        <f>VLOOKUP(C395,'SINAPI NOVEMBRO 2023'!$1:$1048576,3,0)</f>
        <v xml:space="preserve">KG    </v>
      </c>
      <c r="G395" s="535">
        <f>(2.1*2.4)*0.8701</f>
        <v>4.3853039999999996</v>
      </c>
      <c r="H395" s="334">
        <f>VLOOKUP($C395,'SINAPI NOVEMBRO 2023'!$1:$1048576,4,0)</f>
        <v>30.76</v>
      </c>
      <c r="I395" s="348">
        <f t="shared" si="9"/>
        <v>134.88999999999999</v>
      </c>
      <c r="J395" s="489"/>
    </row>
    <row r="396" spans="2:11" ht="30">
      <c r="B396" s="143" t="s">
        <v>211</v>
      </c>
      <c r="C396" s="144">
        <v>43130</v>
      </c>
      <c r="D396" s="145" t="s">
        <v>9</v>
      </c>
      <c r="E396" s="146" t="str">
        <f>VLOOKUP($C396,'SINAPI NOVEMBRO 2023'!$1:$1048576,2,0)</f>
        <v xml:space="preserve">ARAME GALVANIZADO 12 BWG, D = 2,76 MM (0,048 KG/M) OU 14 BWG, D = 2,11 MM (0,026 KG/M)                                                                                                                                                                                                                                                                                                                                                                                                                    </v>
      </c>
      <c r="F396" s="437" t="str">
        <f>VLOOKUP(C396,'SINAPI NOVEMBRO 2023'!$1:$1048576,3,0)</f>
        <v xml:space="preserve">KG    </v>
      </c>
      <c r="G396" s="535">
        <f>(2.1*2.4)*0.0797</f>
        <v>0.40168799999999999</v>
      </c>
      <c r="H396" s="334">
        <f>VLOOKUP($C396,'SINAPI NOVEMBRO 2023'!$1:$1048576,4,0)</f>
        <v>24.95</v>
      </c>
      <c r="I396" s="348">
        <f t="shared" si="9"/>
        <v>10.02</v>
      </c>
      <c r="J396" s="489"/>
    </row>
    <row r="397" spans="2:11" ht="60">
      <c r="B397" s="143" t="s">
        <v>211</v>
      </c>
      <c r="C397" s="144">
        <v>3106</v>
      </c>
      <c r="D397" s="145" t="s">
        <v>9</v>
      </c>
      <c r="E397" s="146" t="str">
        <f>VLOOKUP($C397,'SINAPI NOVEMBRO 2023'!$1:$1048576,2,0)</f>
        <v xml:space="preserve">FERROLHO COM FECHO CHATO E PORTA CADEADO , EM ACO GALVANIZADO / ZINCADO, DE SOBREPOR, COM COMPRIMENTO DE 6", CHAPA COM ESPESSURA MINIMA DE 1,70 MM E LARGURA /MINIMA DE 5,00 CM (FECHO REFORCADO) (INCLUI PARAFUSOS)                                                                                                                                                                                                                                                                                      </v>
      </c>
      <c r="F397" s="437" t="str">
        <f>VLOOKUP(C397,'SINAPI NOVEMBRO 2023'!$1:$1048576,3,0)</f>
        <v xml:space="preserve">UN    </v>
      </c>
      <c r="G397" s="535">
        <v>1</v>
      </c>
      <c r="H397" s="334">
        <f>VLOOKUP($C397,'SINAPI NOVEMBRO 2023'!$1:$1048576,4,0)</f>
        <v>18.559999999999999</v>
      </c>
      <c r="I397" s="348">
        <f t="shared" si="9"/>
        <v>18.559999999999999</v>
      </c>
      <c r="J397" s="489"/>
    </row>
    <row r="398" spans="2:11" ht="15.75" thickBot="1">
      <c r="B398" s="268"/>
      <c r="C398" s="166"/>
      <c r="D398" s="167"/>
      <c r="E398" s="168"/>
      <c r="F398" s="444"/>
      <c r="G398" s="553"/>
      <c r="H398" s="342"/>
      <c r="I398" s="356"/>
    </row>
    <row r="399" spans="2:11">
      <c r="B399" s="326"/>
      <c r="C399" s="327"/>
      <c r="D399" s="327"/>
      <c r="E399" s="328"/>
      <c r="F399" s="447"/>
      <c r="G399" s="555"/>
      <c r="H399" s="343"/>
      <c r="I399" s="357"/>
    </row>
    <row r="400" spans="2:11">
      <c r="B400" s="87"/>
      <c r="C400" s="88" t="s">
        <v>0</v>
      </c>
      <c r="D400" s="88" t="s">
        <v>1</v>
      </c>
      <c r="E400" s="89" t="s">
        <v>2</v>
      </c>
      <c r="F400" s="434" t="s">
        <v>3</v>
      </c>
      <c r="G400" s="543" t="s">
        <v>4</v>
      </c>
      <c r="H400" s="331" t="s">
        <v>5</v>
      </c>
      <c r="I400" s="345" t="s">
        <v>6</v>
      </c>
    </row>
    <row r="401" spans="2:9" ht="30">
      <c r="B401" s="136" t="s">
        <v>208</v>
      </c>
      <c r="C401" s="137" t="s">
        <v>8157</v>
      </c>
      <c r="D401" s="137" t="s">
        <v>24</v>
      </c>
      <c r="E401" s="138" t="s">
        <v>8155</v>
      </c>
      <c r="F401" s="435" t="s">
        <v>27</v>
      </c>
      <c r="G401" s="529">
        <v>1</v>
      </c>
      <c r="H401" s="332"/>
      <c r="I401" s="346">
        <f>TRUNC(SUM(I403:I428),2)</f>
        <v>9985.0300000000007</v>
      </c>
    </row>
    <row r="402" spans="2:9">
      <c r="B402" s="745" t="s">
        <v>7030</v>
      </c>
      <c r="C402" s="746"/>
      <c r="D402" s="746"/>
      <c r="E402" s="746"/>
      <c r="F402" s="746"/>
      <c r="G402" s="746"/>
      <c r="H402" s="746"/>
      <c r="I402" s="747"/>
    </row>
    <row r="403" spans="2:9" ht="30">
      <c r="B403" s="139" t="s">
        <v>208</v>
      </c>
      <c r="C403" s="140">
        <v>88248</v>
      </c>
      <c r="D403" s="141" t="s">
        <v>9</v>
      </c>
      <c r="E403" s="142" t="str">
        <f>VLOOKUP($C403,'SINAPI NOVEMBRO 2023'!$1:$1048576,2,0)</f>
        <v>AUXILIAR DE ENCANADOR OU BOMBEIRO HIDRÁULICO COM ENCARGOS COMPLEMENTARES</v>
      </c>
      <c r="F403" s="436" t="str">
        <f>VLOOKUP(C403,'SINAPI NOVEMBRO 2023'!$1:$1048576,3,0)</f>
        <v>H</v>
      </c>
      <c r="G403" s="532">
        <v>1.645</v>
      </c>
      <c r="H403" s="333">
        <f>VLOOKUP($C403,'SINAPI NOVEMBRO 2023'!$1:$1048576,4,0)</f>
        <v>17.87</v>
      </c>
      <c r="I403" s="347">
        <f>TRUNC(G403 * H403,2)</f>
        <v>29.39</v>
      </c>
    </row>
    <row r="404" spans="2:9" ht="30">
      <c r="B404" s="139" t="s">
        <v>208</v>
      </c>
      <c r="C404" s="140">
        <v>88267</v>
      </c>
      <c r="D404" s="141" t="s">
        <v>9</v>
      </c>
      <c r="E404" s="142" t="str">
        <f>VLOOKUP($C404,'SINAPI NOVEMBRO 2023'!$1:$1048576,2,0)</f>
        <v>ENCANADOR OU BOMBEIRO HIDRÁULICO COM ENCARGOS COMPLEMENTARES</v>
      </c>
      <c r="F404" s="436" t="str">
        <f>VLOOKUP(C404,'SINAPI NOVEMBRO 2023'!$1:$1048576,3,0)</f>
        <v>H</v>
      </c>
      <c r="G404" s="532">
        <v>1.645</v>
      </c>
      <c r="H404" s="333">
        <f>VLOOKUP($C404,'SINAPI NOVEMBRO 2023'!$1:$1048576,4,0)</f>
        <v>21.66</v>
      </c>
      <c r="I404" s="347">
        <f>TRUNC(G404 * H404,2)</f>
        <v>35.630000000000003</v>
      </c>
    </row>
    <row r="405" spans="2:9" ht="45">
      <c r="B405" s="490" t="s">
        <v>208</v>
      </c>
      <c r="C405" s="140">
        <v>102123</v>
      </c>
      <c r="D405" s="141" t="s">
        <v>9</v>
      </c>
      <c r="E405" s="142" t="str">
        <f>VLOOKUP($C405,'SINAPI NOVEMBRO 2023'!$1:$1048576,2,0)</f>
        <v>BOMBA CENTRÍFUGA, TRIFÁSICA, 10 CV OU 9,86 HP, HM 85 A 140 M, Q 4,2 A 14,9 M3/H (NÃO INCLUI O FORNECIMENTO DA BOMBA). AF_12/2020</v>
      </c>
      <c r="F405" s="436" t="str">
        <f>VLOOKUP(C405,'SINAPI NOVEMBRO 2023'!$1:$1048576,3,0)</f>
        <v>UN</v>
      </c>
      <c r="G405" s="532">
        <v>1</v>
      </c>
      <c r="H405" s="333">
        <f>VLOOKUP($C405,'SINAPI NOVEMBRO 2023'!$1:$1048576,4,0)</f>
        <v>164.55</v>
      </c>
      <c r="I405" s="347">
        <f>TRUNC(G405 * H405,2)</f>
        <v>164.55</v>
      </c>
    </row>
    <row r="406" spans="2:9" ht="30">
      <c r="B406" s="490" t="s">
        <v>208</v>
      </c>
      <c r="C406" s="140">
        <v>89449</v>
      </c>
      <c r="D406" s="141" t="s">
        <v>9</v>
      </c>
      <c r="E406" s="142" t="str">
        <f>VLOOKUP($C406,'SINAPI NOVEMBRO 2023'!$1:$1048576,2,0)</f>
        <v>TUBO, PVC, SOLDÁVEL, DN 50MM, INSTALADO EM PRUMADA DE ÁGUA - FORNECIMENTO E INSTALAÇÃO. AF_06/2022</v>
      </c>
      <c r="F406" s="436" t="str">
        <f>VLOOKUP(C406,'SINAPI NOVEMBRO 2023'!$1:$1048576,3,0)</f>
        <v>M</v>
      </c>
      <c r="G406" s="532">
        <v>40</v>
      </c>
      <c r="H406" s="333">
        <f>VLOOKUP($C406,'SINAPI NOVEMBRO 2023'!$1:$1048576,4,0)</f>
        <v>18.2</v>
      </c>
      <c r="I406" s="347">
        <f t="shared" ref="I406:I411" si="10">TRUNC(G406 * H406,2)</f>
        <v>728</v>
      </c>
    </row>
    <row r="407" spans="2:9" ht="45">
      <c r="B407" s="490" t="s">
        <v>208</v>
      </c>
      <c r="C407" s="140">
        <v>89596</v>
      </c>
      <c r="D407" s="141" t="s">
        <v>9</v>
      </c>
      <c r="E407" s="142" t="str">
        <f>VLOOKUP($C407,'SINAPI NOVEMBRO 2023'!$1:$1048576,2,0)</f>
        <v>ADAPTADOR CURTO COM BOLSA E ROSCA PARA REGISTRO, PVC, SOLDÁVEL, DN 50MM X 1.1/2 , INSTALADO EM PRUMADA DE ÁGUA - FORNECIMENTO E INSTALAÇÃO. AF_06/2022</v>
      </c>
      <c r="F407" s="436" t="str">
        <f>VLOOKUP(C407,'SINAPI NOVEMBRO 2023'!$1:$1048576,3,0)</f>
        <v>UN</v>
      </c>
      <c r="G407" s="532">
        <v>2</v>
      </c>
      <c r="H407" s="333">
        <f>VLOOKUP($C407,'SINAPI NOVEMBRO 2023'!$1:$1048576,4,0)</f>
        <v>10</v>
      </c>
      <c r="I407" s="347">
        <f t="shared" si="10"/>
        <v>20</v>
      </c>
    </row>
    <row r="408" spans="2:9" ht="30">
      <c r="B408" s="490" t="s">
        <v>208</v>
      </c>
      <c r="C408" s="140">
        <v>94497</v>
      </c>
      <c r="D408" s="141" t="s">
        <v>9</v>
      </c>
      <c r="E408" s="142" t="str">
        <f>VLOOKUP($C408,'SINAPI NOVEMBRO 2023'!$1:$1048576,2,0)</f>
        <v>REGISTRO DE GAVETA BRUTO, LATÃO, ROSCÁVEL, 1 1/2" - FORNECIMENTO E INSTALAÇÃO. AF_08/2021</v>
      </c>
      <c r="F408" s="436" t="str">
        <f>VLOOKUP(C408,'SINAPI NOVEMBRO 2023'!$1:$1048576,3,0)</f>
        <v>UN</v>
      </c>
      <c r="G408" s="532">
        <v>2</v>
      </c>
      <c r="H408" s="333">
        <f>VLOOKUP($C408,'SINAPI NOVEMBRO 2023'!$1:$1048576,4,0)</f>
        <v>80.25</v>
      </c>
      <c r="I408" s="347">
        <f t="shared" si="10"/>
        <v>160.5</v>
      </c>
    </row>
    <row r="409" spans="2:9" ht="60">
      <c r="B409" s="490" t="s">
        <v>208</v>
      </c>
      <c r="C409" s="140">
        <v>94694</v>
      </c>
      <c r="D409" s="141" t="s">
        <v>9</v>
      </c>
      <c r="E409" s="142" t="str">
        <f>VLOOKUP($C409,'SINAPI NOVEMBRO 2023'!$1:$1048576,2,0)</f>
        <v>TÊ, PVC, SOLDÁVEL, DN 50 MM INSTALADO EM RESERVAÇÃO DE ÁGUA DE EDIFICAÇÃO QUE POSSUA RESERVATÓRIO DE FIBRA/FIBROCIMENTO   FORNECIMENTO E INSTALAÇÃO. AF_06/2016</v>
      </c>
      <c r="F409" s="436" t="str">
        <f>VLOOKUP(C409,'SINAPI NOVEMBRO 2023'!$1:$1048576,3,0)</f>
        <v>UN</v>
      </c>
      <c r="G409" s="532">
        <v>1</v>
      </c>
      <c r="H409" s="333">
        <f>VLOOKUP($C409,'SINAPI NOVEMBRO 2023'!$1:$1048576,4,0)</f>
        <v>24.11</v>
      </c>
      <c r="I409" s="347">
        <f t="shared" si="10"/>
        <v>24.11</v>
      </c>
    </row>
    <row r="410" spans="2:9" ht="45">
      <c r="B410" s="490" t="s">
        <v>208</v>
      </c>
      <c r="C410" s="140">
        <v>89501</v>
      </c>
      <c r="D410" s="141" t="s">
        <v>9</v>
      </c>
      <c r="E410" s="142" t="str">
        <f>VLOOKUP($C410,'SINAPI NOVEMBRO 2023'!$1:$1048576,2,0)</f>
        <v>JOELHO 90 GRAUS, PVC, SOLDÁVEL, DN 50MM, INSTALADO EM PRUMADA DE ÁGUA - FORNECIMENTO E INSTALAÇÃO. AF_06/2022</v>
      </c>
      <c r="F410" s="436" t="str">
        <f>VLOOKUP(C410,'SINAPI NOVEMBRO 2023'!$1:$1048576,3,0)</f>
        <v>UN</v>
      </c>
      <c r="G410" s="532">
        <v>5</v>
      </c>
      <c r="H410" s="333">
        <f>VLOOKUP($C410,'SINAPI NOVEMBRO 2023'!$1:$1048576,4,0)</f>
        <v>13.43</v>
      </c>
      <c r="I410" s="347">
        <f t="shared" si="10"/>
        <v>67.150000000000006</v>
      </c>
    </row>
    <row r="411" spans="2:9" ht="60">
      <c r="B411" s="490" t="s">
        <v>208</v>
      </c>
      <c r="C411" s="140">
        <v>90445</v>
      </c>
      <c r="D411" s="141" t="s">
        <v>9</v>
      </c>
      <c r="E411" s="142" t="str">
        <f>VLOOKUP($C411,'SINAPI NOVEMBRO 2023'!$1:$1048576,2,0)</f>
        <v>RASGO LINEAR MECANIZADO EM CONTRAPISO, PARA RAMAIS/ DISTRIBUIÇÃO DE INSTALAÇÕES HIDRÁULICAS, DIÂMETROS MAIORES QUE 40 MM E MENORES OU IGUAIS A 75 MM. AF_09/2023_PS</v>
      </c>
      <c r="F411" s="436" t="str">
        <f>VLOOKUP(C411,'SINAPI NOVEMBRO 2023'!$1:$1048576,3,0)</f>
        <v>M</v>
      </c>
      <c r="G411" s="532">
        <v>40</v>
      </c>
      <c r="H411" s="333">
        <f>VLOOKUP($C411,'SINAPI NOVEMBRO 2023'!$1:$1048576,4,0)</f>
        <v>11.95</v>
      </c>
      <c r="I411" s="347">
        <f t="shared" si="10"/>
        <v>478</v>
      </c>
    </row>
    <row r="412" spans="2:9" ht="45">
      <c r="B412" s="143" t="s">
        <v>211</v>
      </c>
      <c r="C412" s="144">
        <v>20185</v>
      </c>
      <c r="D412" s="145" t="s">
        <v>9</v>
      </c>
      <c r="E412" s="146" t="str">
        <f>VLOOKUP($C412,'SINAPI NOVEMBRO 2023'!$1:$1048576,2,0)</f>
        <v xml:space="preserve">MANGUEIRA DE PVC FLEXIVEL,TIPO FLAT/ACHATADA, COR LARANJA, D = 1 1/2" (40 MM), PARA CONDUCAO DE AGUA, SERVICOS LEVES E MEDIOS                                                                                                                                                                                                                                                                                                                                                                             </v>
      </c>
      <c r="F412" s="437" t="str">
        <f>VLOOKUP(C412,'SINAPI NOVEMBRO 2023'!$1:$1048576,3,0)</f>
        <v xml:space="preserve">M     </v>
      </c>
      <c r="G412" s="535">
        <v>100</v>
      </c>
      <c r="H412" s="334">
        <f>VLOOKUP($C412,'SINAPI NOVEMBRO 2023'!$1:$1048576,4,0)</f>
        <v>19.899999999999999</v>
      </c>
      <c r="I412" s="348">
        <f>TRUNC(G412 * H412,2)</f>
        <v>1990</v>
      </c>
    </row>
    <row r="413" spans="2:9" ht="15" customHeight="1">
      <c r="B413" s="143" t="s">
        <v>211</v>
      </c>
      <c r="C413" s="144">
        <v>738</v>
      </c>
      <c r="D413" s="145" t="s">
        <v>9</v>
      </c>
      <c r="E413" s="146" t="str">
        <f>VLOOKUP($C413,'SINAPI NOVEMBRO 2023'!$1:$1048576,2,0)</f>
        <v xml:space="preserve">BOMBA CENTRIFUGA MOTOR ELETRICO TRIFASICO 5HP, DIAMETRO DE SUCCAO X ELEVACAO 2" X 1 1/2", DIAMETRO DO ROTOR 155 MM, HM/Q: 40 M / 20,40 M3/H A 46 M / 9,20 M3/H                                                                                                                                                                                                                                                                                                                                            </v>
      </c>
      <c r="F413" s="437" t="str">
        <f>VLOOKUP(C413,'SINAPI NOVEMBRO 2023'!$1:$1048576,3,0)</f>
        <v xml:space="preserve">UN    </v>
      </c>
      <c r="G413" s="535">
        <v>1</v>
      </c>
      <c r="H413" s="334">
        <f>VLOOKUP($C413,'SINAPI NOVEMBRO 2023'!$1:$1048576,4,0)</f>
        <v>3316.73</v>
      </c>
      <c r="I413" s="348">
        <f>TRUNC(G413 * H413,2)</f>
        <v>3316.73</v>
      </c>
    </row>
    <row r="414" spans="2:9">
      <c r="B414" s="143" t="s">
        <v>211</v>
      </c>
      <c r="C414" s="144"/>
      <c r="D414" s="145" t="s">
        <v>5775</v>
      </c>
      <c r="E414" s="146" t="s">
        <v>8156</v>
      </c>
      <c r="F414" s="437" t="s">
        <v>5745</v>
      </c>
      <c r="G414" s="535">
        <v>2</v>
      </c>
      <c r="H414" s="334">
        <v>300</v>
      </c>
      <c r="I414" s="348">
        <f>TRUNC(G414 * H414,2)</f>
        <v>600</v>
      </c>
    </row>
    <row r="415" spans="2:9" ht="15.75" thickBot="1">
      <c r="B415" s="745" t="s">
        <v>136</v>
      </c>
      <c r="C415" s="746"/>
      <c r="D415" s="746"/>
      <c r="E415" s="746"/>
      <c r="F415" s="746"/>
      <c r="G415" s="746"/>
      <c r="H415" s="746"/>
      <c r="I415" s="747"/>
    </row>
    <row r="416" spans="2:9" ht="30">
      <c r="B416" s="493" t="s">
        <v>208</v>
      </c>
      <c r="C416" s="494">
        <v>93673</v>
      </c>
      <c r="D416" s="494" t="s">
        <v>9</v>
      </c>
      <c r="E416" s="495" t="str">
        <f>VLOOKUP($C416,'SINAPI NOVEMBRO 2023'!$1:$1048576,2,0)</f>
        <v>DISJUNTOR TRIPOLAR TIPO DIN, CORRENTE NOMINAL DE 50A - FORNECIMENTO E INSTALAÇÃO. AF_10/2020</v>
      </c>
      <c r="F416" s="495" t="str">
        <f>VLOOKUP(C416,'SINAPI NOVEMBRO 2023'!$1:$1048576,3,0)</f>
        <v>UN</v>
      </c>
      <c r="G416" s="556">
        <v>1</v>
      </c>
      <c r="H416" s="499">
        <f>VLOOKUP($C416,'SINAPI NOVEMBRO 2023'!$1:$1048576,4,0)</f>
        <v>88.61</v>
      </c>
      <c r="I416" s="497">
        <f>TRUNC(G416 * H416,2)</f>
        <v>88.61</v>
      </c>
    </row>
    <row r="417" spans="2:9" ht="45">
      <c r="B417" s="490" t="s">
        <v>208</v>
      </c>
      <c r="C417" s="491">
        <v>91930</v>
      </c>
      <c r="D417" s="491" t="s">
        <v>9</v>
      </c>
      <c r="E417" s="492" t="str">
        <f>VLOOKUP($C417,'SINAPI NOVEMBRO 2023'!$1:$1048576,2,0)</f>
        <v>CABO DE COBRE FLEXÍVEL ISOLADO, 6 MM², ANTI-CHAMA 450/750 V, PARA CIRCUITOS TERMINAIS - FORNECIMENTO E INSTALAÇÃO. AF_03/2023</v>
      </c>
      <c r="F417" s="492" t="str">
        <f>VLOOKUP(C417,'SINAPI NOVEMBRO 2023'!$1:$1048576,3,0)</f>
        <v>M</v>
      </c>
      <c r="G417" s="557">
        <v>60</v>
      </c>
      <c r="H417" s="500">
        <f>VLOOKUP($C417,'SINAPI NOVEMBRO 2023'!$1:$1048576,4,0)</f>
        <v>8.2200000000000006</v>
      </c>
      <c r="I417" s="498">
        <f>TRUNC(G417 * H417,2)</f>
        <v>493.2</v>
      </c>
    </row>
    <row r="418" spans="2:9" ht="45">
      <c r="B418" s="490" t="s">
        <v>208</v>
      </c>
      <c r="C418" s="491">
        <v>91839</v>
      </c>
      <c r="D418" s="491" t="s">
        <v>9</v>
      </c>
      <c r="E418" s="492" t="str">
        <f>VLOOKUP($C418,'SINAPI NOVEMBRO 2023'!$1:$1048576,2,0)</f>
        <v>ELETRODUTO FLEXÍVEL LISO, PEAD, DN 32 MM (1"), PARA CIRCUITOS TERMINAIS, INSTALADO EM FORRO - FORNECIMENTO E INSTALAÇÃO. AF_03/2023</v>
      </c>
      <c r="F418" s="492" t="str">
        <f>VLOOKUP(C418,'SINAPI NOVEMBRO 2023'!$1:$1048576,3,0)</f>
        <v>M</v>
      </c>
      <c r="G418" s="557">
        <v>20</v>
      </c>
      <c r="H418" s="500">
        <f>VLOOKUP($C418,'SINAPI NOVEMBRO 2023'!$1:$1048576,4,0)</f>
        <v>16.25</v>
      </c>
      <c r="I418" s="498">
        <f>TRUNC(G418 * H418,2)</f>
        <v>325</v>
      </c>
    </row>
    <row r="419" spans="2:9">
      <c r="B419" s="745" t="s">
        <v>8158</v>
      </c>
      <c r="C419" s="746"/>
      <c r="D419" s="746"/>
      <c r="E419" s="746"/>
      <c r="F419" s="746"/>
      <c r="G419" s="746"/>
      <c r="H419" s="746"/>
      <c r="I419" s="747"/>
    </row>
    <row r="420" spans="2:9">
      <c r="B420" s="490" t="s">
        <v>208</v>
      </c>
      <c r="C420" s="491">
        <v>88315</v>
      </c>
      <c r="D420" s="496" t="s">
        <v>9</v>
      </c>
      <c r="E420" s="492" t="str">
        <f>VLOOKUP($C420,'SINAPI NOVEMBRO 2023'!$1:$1048576,2,0)</f>
        <v>SERRALHEIRO COM ENCARGOS COMPLEMENTARES</v>
      </c>
      <c r="F420" s="492" t="str">
        <f>VLOOKUP(C420,'SINAPI NOVEMBRO 2023'!$1:$1048576,3,0)</f>
        <v>H</v>
      </c>
      <c r="G420" s="557">
        <v>2</v>
      </c>
      <c r="H420" s="500">
        <f>VLOOKUP($C420,'SINAPI NOVEMBRO 2023'!$1:$1048576,4,0)</f>
        <v>21.66</v>
      </c>
      <c r="I420" s="498">
        <f t="shared" ref="I420:I428" si="11">TRUNC(G420 * H420,2)</f>
        <v>43.32</v>
      </c>
    </row>
    <row r="421" spans="2:9">
      <c r="B421" s="490" t="s">
        <v>208</v>
      </c>
      <c r="C421" s="491">
        <v>88316</v>
      </c>
      <c r="D421" s="496" t="s">
        <v>9</v>
      </c>
      <c r="E421" s="492" t="str">
        <f>VLOOKUP($C421,'SINAPI NOVEMBRO 2023'!$1:$1048576,2,0)</f>
        <v>SERVENTE COM ENCARGOS COMPLEMENTARES</v>
      </c>
      <c r="F421" s="492" t="str">
        <f>VLOOKUP(C421,'SINAPI NOVEMBRO 2023'!$1:$1048576,3,0)</f>
        <v>H</v>
      </c>
      <c r="G421" s="557">
        <v>2</v>
      </c>
      <c r="H421" s="500">
        <f>VLOOKUP($C421,'SINAPI NOVEMBRO 2023'!$1:$1048576,4,0)</f>
        <v>17.420000000000002</v>
      </c>
      <c r="I421" s="498">
        <f t="shared" si="11"/>
        <v>34.840000000000003</v>
      </c>
    </row>
    <row r="422" spans="2:9" ht="45">
      <c r="B422" s="490" t="s">
        <v>208</v>
      </c>
      <c r="C422" s="491">
        <v>100751</v>
      </c>
      <c r="D422" s="496" t="s">
        <v>9</v>
      </c>
      <c r="E422" s="492" t="str">
        <f>VLOOKUP($C422,'SINAPI NOVEMBRO 2023'!$1:$1048576,2,0)</f>
        <v>PINTURA COM TINTA EPOXÍDICA DE ACABAMENTO PULVERIZADA SOBRE PERFIL METÁLICO EXECUTADO EM FÁBRICA (02 DEMÃOS). AF_01/2020_PE</v>
      </c>
      <c r="F422" s="492" t="str">
        <f>VLOOKUP(C422,'SINAPI NOVEMBRO 2023'!$1:$1048576,3,0)</f>
        <v>M2</v>
      </c>
      <c r="G422" s="557">
        <v>2.58</v>
      </c>
      <c r="H422" s="500">
        <f>VLOOKUP($C422,'SINAPI NOVEMBRO 2023'!$1:$1048576,4,0)</f>
        <v>34.880000000000003</v>
      </c>
      <c r="I422" s="498">
        <f t="shared" si="11"/>
        <v>89.99</v>
      </c>
    </row>
    <row r="423" spans="2:9" ht="30">
      <c r="B423" s="143" t="s">
        <v>211</v>
      </c>
      <c r="C423" s="144">
        <v>7696</v>
      </c>
      <c r="D423" s="145" t="s">
        <v>9</v>
      </c>
      <c r="E423" s="146" t="str">
        <f>VLOOKUP($C423,'SINAPI NOVEMBRO 2023'!$1:$1048576,2,0)</f>
        <v xml:space="preserve">TUBO ACO GALVANIZADO COM COSTURA, CLASSE MEDIA, DN 2", E = *3,65* MM, PESO *5,10* KG/M (NBR 5580)                                                                                                                                                                                                                                                                                                                                                                                                         </v>
      </c>
      <c r="F423" s="437" t="str">
        <f>VLOOKUP(C423,'SINAPI NOVEMBRO 2023'!$1:$1048576,3,0)</f>
        <v xml:space="preserve">M     </v>
      </c>
      <c r="G423" s="558">
        <v>13</v>
      </c>
      <c r="H423" s="334">
        <f>VLOOKUP($C423,'SINAPI NOVEMBRO 2023'!$1:$1048576,4,0)</f>
        <v>72.86</v>
      </c>
      <c r="I423" s="348">
        <f t="shared" si="11"/>
        <v>947.18</v>
      </c>
    </row>
    <row r="424" spans="2:9" ht="30">
      <c r="B424" s="143" t="s">
        <v>211</v>
      </c>
      <c r="C424" s="144">
        <v>7698</v>
      </c>
      <c r="D424" s="145" t="s">
        <v>9</v>
      </c>
      <c r="E424" s="146" t="str">
        <f>VLOOKUP($C424,'SINAPI NOVEMBRO 2023'!$1:$1048576,2,0)</f>
        <v xml:space="preserve">TUBO ACO GALVANIZADO COM COSTURA, CLASSE MEDIA, DN 1.1/4", E = *3,25* MM, PESO *3,14* KG/M (NBR 5580)                                                                                                                                                                                                                                                                                                                                                                                                     </v>
      </c>
      <c r="F424" s="437" t="str">
        <f>VLOOKUP(C424,'SINAPI NOVEMBRO 2023'!$1:$1048576,3,0)</f>
        <v xml:space="preserve">M     </v>
      </c>
      <c r="G424" s="558">
        <v>5</v>
      </c>
      <c r="H424" s="334">
        <f>VLOOKUP($C424,'SINAPI NOVEMBRO 2023'!$1:$1048576,4,0)</f>
        <v>43.49</v>
      </c>
      <c r="I424" s="348">
        <f t="shared" si="11"/>
        <v>217.45</v>
      </c>
    </row>
    <row r="425" spans="2:9" ht="30">
      <c r="B425" s="143" t="s">
        <v>211</v>
      </c>
      <c r="C425" s="144">
        <v>3935</v>
      </c>
      <c r="D425" s="145" t="s">
        <v>9</v>
      </c>
      <c r="E425" s="146" t="str">
        <f>VLOOKUP($C425,'SINAPI NOVEMBRO 2023'!$1:$1048576,2,0)</f>
        <v xml:space="preserve">LUVA DE REDUCAO DE FERRO GALVANIZADO, COM ROSCA BSP, DE 2" X 1 1/4"                                                                                                                                                                                                                                                                                                                                                                                                                                       </v>
      </c>
      <c r="F425" s="437" t="str">
        <f>VLOOKUP(C425,'SINAPI NOVEMBRO 2023'!$1:$1048576,3,0)</f>
        <v xml:space="preserve">UN    </v>
      </c>
      <c r="G425" s="558">
        <v>2</v>
      </c>
      <c r="H425" s="334">
        <f>VLOOKUP($C425,'SINAPI NOVEMBRO 2023'!$1:$1048576,4,0)</f>
        <v>31.65</v>
      </c>
      <c r="I425" s="348">
        <f t="shared" si="11"/>
        <v>63.3</v>
      </c>
    </row>
    <row r="426" spans="2:9">
      <c r="B426" s="143" t="s">
        <v>211</v>
      </c>
      <c r="C426" s="144">
        <v>4181</v>
      </c>
      <c r="D426" s="145" t="s">
        <v>9</v>
      </c>
      <c r="E426" s="146" t="str">
        <f>VLOOKUP($C426,'SINAPI NOVEMBRO 2023'!$1:$1048576,2,0)</f>
        <v xml:space="preserve">NIPLE DE FERRO GALVANIZADO, COM ROSCA BSP, DE 2"                                                                                                                                                                                                                                                                                                                                                                                                                                                          </v>
      </c>
      <c r="F426" s="437" t="str">
        <f>VLOOKUP(C426,'SINAPI NOVEMBRO 2023'!$1:$1048576,3,0)</f>
        <v xml:space="preserve">UN    </v>
      </c>
      <c r="G426" s="558">
        <v>2</v>
      </c>
      <c r="H426" s="334">
        <f>VLOOKUP($C426,'SINAPI NOVEMBRO 2023'!$1:$1048576,4,0)</f>
        <v>28.52</v>
      </c>
      <c r="I426" s="348">
        <f t="shared" si="11"/>
        <v>57.04</v>
      </c>
    </row>
    <row r="427" spans="2:9" ht="30">
      <c r="B427" s="504" t="s">
        <v>211</v>
      </c>
      <c r="C427" s="505">
        <v>40839</v>
      </c>
      <c r="D427" s="506" t="s">
        <v>9</v>
      </c>
      <c r="E427" s="507" t="str">
        <f>VLOOKUP($C427,'SINAPI NOVEMBRO 2023'!$1:$1048576,2,0)</f>
        <v xml:space="preserve">PARAFUSO, ASTM A307 - GRAU A, SEXTAVADO, ZINCADO, DIAMETRO 3/8" (9,52 MM), COMPRIMENTO 1 " (25,4 MM)                                                                                                                                                                                                                                                                                                                                                                                                      </v>
      </c>
      <c r="F427" s="508" t="str">
        <f>VLOOKUP(C427,'SINAPI NOVEMBRO 2023'!$1:$1048576,3,0)</f>
        <v xml:space="preserve">CENTO </v>
      </c>
      <c r="G427" s="559">
        <v>0.04</v>
      </c>
      <c r="H427" s="509">
        <f>VLOOKUP($C427,'SINAPI NOVEMBRO 2023'!$1:$1048576,4,0)</f>
        <v>122.4</v>
      </c>
      <c r="I427" s="510">
        <f t="shared" si="11"/>
        <v>4.8899999999999997</v>
      </c>
    </row>
    <row r="428" spans="2:9">
      <c r="B428" s="268" t="s">
        <v>211</v>
      </c>
      <c r="C428" s="166">
        <v>11002</v>
      </c>
      <c r="D428" s="167" t="s">
        <v>9</v>
      </c>
      <c r="E428" s="168" t="str">
        <f>VLOOKUP($C428,'SINAPI NOVEMBRO 2023'!$1:$1048576,2,0)</f>
        <v xml:space="preserve">ELETRODO REVESTIDO AWS - E6013, DIAMETRO IGUAL A 2,50 MM                                                                                                                                                                                                                                                                                                                                                                                                                                                  </v>
      </c>
      <c r="F428" s="444" t="str">
        <f>VLOOKUP(C428,'SINAPI NOVEMBRO 2023'!$1:$1048576,3,0)</f>
        <v xml:space="preserve">KG    </v>
      </c>
      <c r="G428" s="560">
        <v>0.2</v>
      </c>
      <c r="H428" s="342">
        <f>VLOOKUP($C428,'SINAPI NOVEMBRO 2023'!$1:$1048576,4,0)</f>
        <v>30.76</v>
      </c>
      <c r="I428" s="356">
        <f t="shared" si="11"/>
        <v>6.15</v>
      </c>
    </row>
    <row r="429" spans="2:9" ht="15.75" thickBot="1">
      <c r="B429" s="461"/>
      <c r="C429" s="462"/>
      <c r="D429" s="463"/>
      <c r="E429" s="464"/>
      <c r="F429" s="465"/>
      <c r="G429" s="561"/>
      <c r="H429" s="466"/>
      <c r="I429" s="467"/>
    </row>
    <row r="430" spans="2:9">
      <c r="B430" s="511"/>
      <c r="C430" s="512"/>
      <c r="D430" s="512"/>
      <c r="E430" s="513"/>
      <c r="F430" s="514"/>
      <c r="G430" s="562"/>
      <c r="H430" s="515"/>
      <c r="I430" s="516"/>
    </row>
    <row r="431" spans="2:9">
      <c r="B431" s="87"/>
      <c r="C431" s="88" t="s">
        <v>0</v>
      </c>
      <c r="D431" s="88" t="s">
        <v>1</v>
      </c>
      <c r="E431" s="89" t="s">
        <v>2</v>
      </c>
      <c r="F431" s="434" t="s">
        <v>3</v>
      </c>
      <c r="G431" s="543" t="s">
        <v>4</v>
      </c>
      <c r="H431" s="331" t="s">
        <v>5</v>
      </c>
      <c r="I431" s="345" t="s">
        <v>6</v>
      </c>
    </row>
    <row r="432" spans="2:9" ht="30">
      <c r="B432" s="136" t="s">
        <v>208</v>
      </c>
      <c r="C432" s="137" t="s">
        <v>8165</v>
      </c>
      <c r="D432" s="137" t="s">
        <v>24</v>
      </c>
      <c r="E432" s="138" t="s">
        <v>8166</v>
      </c>
      <c r="F432" s="435" t="s">
        <v>27</v>
      </c>
      <c r="G432" s="529">
        <v>1</v>
      </c>
      <c r="H432" s="332"/>
      <c r="I432" s="346">
        <f>TRUNC(SUM(I433:I435),2)</f>
        <v>2832.72</v>
      </c>
    </row>
    <row r="433" spans="2:9">
      <c r="B433" s="139" t="s">
        <v>208</v>
      </c>
      <c r="C433" s="140">
        <v>88309</v>
      </c>
      <c r="D433" s="141" t="s">
        <v>9</v>
      </c>
      <c r="E433" s="142" t="str">
        <f>VLOOKUP($C433,'SINAPI NOVEMBRO 2023'!$1:$1048576,2,0)</f>
        <v>PEDREIRO COM ENCARGOS COMPLEMENTARES</v>
      </c>
      <c r="F433" s="436" t="str">
        <f>VLOOKUP(C433,'SINAPI NOVEMBRO 2023'!$1:$1048576,3,0)</f>
        <v>H</v>
      </c>
      <c r="G433" s="532">
        <v>0.39</v>
      </c>
      <c r="H433" s="333">
        <f>VLOOKUP($C433,'SINAPI NOVEMBRO 2023'!$1:$1048576,4,0)</f>
        <v>21.83</v>
      </c>
      <c r="I433" s="347">
        <f>TRUNC(G433 * H433,2)</f>
        <v>8.51</v>
      </c>
    </row>
    <row r="434" spans="2:9">
      <c r="B434" s="139" t="s">
        <v>208</v>
      </c>
      <c r="C434" s="140">
        <v>88316</v>
      </c>
      <c r="D434" s="141" t="s">
        <v>9</v>
      </c>
      <c r="E434" s="142" t="str">
        <f>VLOOKUP($C434,'SINAPI NOVEMBRO 2023'!$1:$1048576,2,0)</f>
        <v>SERVENTE COM ENCARGOS COMPLEMENTARES</v>
      </c>
      <c r="F434" s="436" t="str">
        <f>VLOOKUP(C434,'SINAPI NOVEMBRO 2023'!$1:$1048576,3,0)</f>
        <v>H</v>
      </c>
      <c r="G434" s="532">
        <v>1.39</v>
      </c>
      <c r="H434" s="333">
        <f>VLOOKUP($C434,'SINAPI NOVEMBRO 2023'!$1:$1048576,4,0)</f>
        <v>17.420000000000002</v>
      </c>
      <c r="I434" s="347">
        <f>TRUNC(G434 * H434,2)</f>
        <v>24.21</v>
      </c>
    </row>
    <row r="435" spans="2:9">
      <c r="B435" s="143" t="s">
        <v>211</v>
      </c>
      <c r="C435" s="144"/>
      <c r="D435" s="145" t="s">
        <v>5775</v>
      </c>
      <c r="E435" s="146" t="s">
        <v>8167</v>
      </c>
      <c r="F435" s="437" t="s">
        <v>27</v>
      </c>
      <c r="G435" s="535">
        <v>1</v>
      </c>
      <c r="H435" s="334">
        <v>2800</v>
      </c>
      <c r="I435" s="348">
        <f>TRUNC(G435 * H435,2)</f>
        <v>2800</v>
      </c>
    </row>
    <row r="436" spans="2:9" ht="15.75" thickBot="1">
      <c r="B436" s="268"/>
      <c r="C436" s="166"/>
      <c r="D436" s="167"/>
      <c r="E436" s="168"/>
      <c r="F436" s="444"/>
      <c r="G436" s="553"/>
      <c r="H436" s="342"/>
      <c r="I436" s="356"/>
    </row>
    <row r="437" spans="2:9">
      <c r="B437" s="326"/>
      <c r="C437" s="327"/>
      <c r="D437" s="327"/>
      <c r="E437" s="328"/>
      <c r="F437" s="447"/>
      <c r="G437" s="555"/>
      <c r="H437" s="343"/>
      <c r="I437" s="357"/>
    </row>
    <row r="438" spans="2:9">
      <c r="B438" s="87"/>
      <c r="C438" s="88" t="s">
        <v>0</v>
      </c>
      <c r="D438" s="88" t="s">
        <v>1</v>
      </c>
      <c r="E438" s="89" t="s">
        <v>2</v>
      </c>
      <c r="F438" s="434" t="s">
        <v>3</v>
      </c>
      <c r="G438" s="543" t="s">
        <v>4</v>
      </c>
      <c r="H438" s="331" t="s">
        <v>5</v>
      </c>
      <c r="I438" s="345" t="s">
        <v>6</v>
      </c>
    </row>
    <row r="439" spans="2:9" ht="30">
      <c r="B439" s="136" t="s">
        <v>208</v>
      </c>
      <c r="C439" s="137" t="s">
        <v>8169</v>
      </c>
      <c r="D439" s="137" t="s">
        <v>24</v>
      </c>
      <c r="E439" s="138" t="s">
        <v>8170</v>
      </c>
      <c r="F439" s="435" t="s">
        <v>27</v>
      </c>
      <c r="G439" s="529">
        <v>1</v>
      </c>
      <c r="H439" s="332"/>
      <c r="I439" s="346">
        <f>TRUNC(SUM(I440:I442),2)</f>
        <v>77386</v>
      </c>
    </row>
    <row r="440" spans="2:9">
      <c r="B440" s="139" t="s">
        <v>208</v>
      </c>
      <c r="C440" s="140">
        <v>88309</v>
      </c>
      <c r="D440" s="141" t="s">
        <v>9</v>
      </c>
      <c r="E440" s="142" t="str">
        <f>VLOOKUP($C440,'SINAPI NOVEMBRO 2023'!$1:$1048576,2,0)</f>
        <v>PEDREIRO COM ENCARGOS COMPLEMENTARES</v>
      </c>
      <c r="F440" s="436" t="str">
        <f>VLOOKUP(C440,'SINAPI NOVEMBRO 2023'!$1:$1048576,3,0)</f>
        <v>H</v>
      </c>
      <c r="G440" s="532">
        <v>8</v>
      </c>
      <c r="H440" s="333">
        <f>VLOOKUP($C440,'SINAPI NOVEMBRO 2023'!$1:$1048576,4,0)</f>
        <v>21.83</v>
      </c>
      <c r="I440" s="347">
        <f>TRUNC(G440 * H440,2)</f>
        <v>174.64</v>
      </c>
    </row>
    <row r="441" spans="2:9">
      <c r="B441" s="139" t="s">
        <v>208</v>
      </c>
      <c r="C441" s="140">
        <v>88316</v>
      </c>
      <c r="D441" s="141" t="s">
        <v>9</v>
      </c>
      <c r="E441" s="142" t="str">
        <f>VLOOKUP($C441,'SINAPI NOVEMBRO 2023'!$1:$1048576,2,0)</f>
        <v>SERVENTE COM ENCARGOS COMPLEMENTARES</v>
      </c>
      <c r="F441" s="436" t="str">
        <f>VLOOKUP(C441,'SINAPI NOVEMBRO 2023'!$1:$1048576,3,0)</f>
        <v>H</v>
      </c>
      <c r="G441" s="532">
        <v>8</v>
      </c>
      <c r="H441" s="333">
        <f>VLOOKUP($C441,'SINAPI NOVEMBRO 2023'!$1:$1048576,4,0)</f>
        <v>17.420000000000002</v>
      </c>
      <c r="I441" s="347">
        <f>TRUNC(G441 * H441,2)</f>
        <v>139.36000000000001</v>
      </c>
    </row>
    <row r="442" spans="2:9">
      <c r="B442" s="143" t="s">
        <v>211</v>
      </c>
      <c r="C442" s="144"/>
      <c r="D442" s="145" t="s">
        <v>5775</v>
      </c>
      <c r="E442" s="146" t="s">
        <v>8171</v>
      </c>
      <c r="F442" s="437" t="s">
        <v>27</v>
      </c>
      <c r="G442" s="535">
        <v>1</v>
      </c>
      <c r="H442" s="334">
        <v>77072</v>
      </c>
      <c r="I442" s="348">
        <f>TRUNC(G442 * H442,2)</f>
        <v>77072</v>
      </c>
    </row>
    <row r="443" spans="2:9" ht="15.75" thickBot="1">
      <c r="B443" s="268"/>
      <c r="C443" s="166"/>
      <c r="D443" s="167"/>
      <c r="E443" s="168"/>
      <c r="F443" s="444"/>
      <c r="G443" s="553"/>
      <c r="H443" s="342"/>
      <c r="I443" s="356"/>
    </row>
    <row r="444" spans="2:9">
      <c r="B444" s="326"/>
      <c r="C444" s="327"/>
      <c r="D444" s="327"/>
      <c r="E444" s="328"/>
      <c r="F444" s="447"/>
      <c r="G444" s="555"/>
      <c r="H444" s="343"/>
      <c r="I444" s="357"/>
    </row>
    <row r="445" spans="2:9">
      <c r="B445" s="87"/>
      <c r="C445" s="88" t="s">
        <v>0</v>
      </c>
      <c r="D445" s="88" t="s">
        <v>1</v>
      </c>
      <c r="E445" s="89" t="s">
        <v>2</v>
      </c>
      <c r="F445" s="434" t="s">
        <v>3</v>
      </c>
      <c r="G445" s="543" t="s">
        <v>4</v>
      </c>
      <c r="H445" s="331" t="s">
        <v>5</v>
      </c>
      <c r="I445" s="345" t="s">
        <v>6</v>
      </c>
    </row>
    <row r="446" spans="2:9" ht="30">
      <c r="B446" s="136" t="s">
        <v>208</v>
      </c>
      <c r="C446" s="137" t="s">
        <v>8211</v>
      </c>
      <c r="D446" s="137" t="s">
        <v>24</v>
      </c>
      <c r="E446" s="138" t="s">
        <v>8213</v>
      </c>
      <c r="F446" s="435" t="s">
        <v>27</v>
      </c>
      <c r="G446" s="529">
        <v>1</v>
      </c>
      <c r="H446" s="332"/>
      <c r="I446" s="346">
        <f>TRUNC(SUM(I447:I450),2)</f>
        <v>1416.91</v>
      </c>
    </row>
    <row r="447" spans="2:9" ht="51" customHeight="1">
      <c r="B447" s="139" t="s">
        <v>208</v>
      </c>
      <c r="C447" s="140">
        <v>89282</v>
      </c>
      <c r="D447" s="141" t="s">
        <v>9</v>
      </c>
      <c r="E447" s="142" t="str">
        <f>VLOOKUP($C447,'SINAPI NOVEMBRO 2023'!$1:$1048576,2,0)</f>
        <v>ALVENARIA ESTRUTURAL DE BLOCOS CERÂMICOS 14X19X39, (ESPESSURA DE 14 CM), UTILIZANDO PALHETA E ARGAMASSA DE ASSENTAMENTO COM PREPARO EM BETONEIRA. AF_03/2023</v>
      </c>
      <c r="F447" s="436" t="str">
        <f>VLOOKUP(C447,'SINAPI NOVEMBRO 2023'!$1:$1048576,3,0)</f>
        <v>M2</v>
      </c>
      <c r="G447" s="532">
        <f>0.5*0.4*12</f>
        <v>2.4000000000000004</v>
      </c>
      <c r="H447" s="333">
        <f>VLOOKUP($C447,'SINAPI NOVEMBRO 2023'!$1:$1048576,4,0)</f>
        <v>74</v>
      </c>
      <c r="I447" s="347">
        <f>TRUNC(G447 * H447,2)</f>
        <v>177.6</v>
      </c>
    </row>
    <row r="448" spans="2:9" ht="30">
      <c r="B448" s="139" t="s">
        <v>208</v>
      </c>
      <c r="C448" s="140">
        <v>89993</v>
      </c>
      <c r="D448" s="141" t="s">
        <v>9</v>
      </c>
      <c r="E448" s="142" t="str">
        <f>VLOOKUP($C448,'SINAPI NOVEMBRO 2023'!$1:$1048576,2,0)</f>
        <v>GRAUTEAMENTO VERTICAL EM ALVENARIA ESTRUTURAL. AF_09/2021</v>
      </c>
      <c r="F448" s="436" t="str">
        <f>VLOOKUP(C448,'SINAPI NOVEMBRO 2023'!$1:$1048576,3,0)</f>
        <v>M3</v>
      </c>
      <c r="G448" s="532">
        <v>0.25</v>
      </c>
      <c r="H448" s="333">
        <f>VLOOKUP($C448,'SINAPI NOVEMBRO 2023'!$1:$1048576,4,0)</f>
        <v>1027</v>
      </c>
      <c r="I448" s="347">
        <f>TRUNC(G448 * H448,2)</f>
        <v>256.75</v>
      </c>
    </row>
    <row r="449" spans="2:9" ht="45">
      <c r="B449" s="139" t="s">
        <v>208</v>
      </c>
      <c r="C449" s="140">
        <v>97737</v>
      </c>
      <c r="D449" s="141" t="s">
        <v>9</v>
      </c>
      <c r="E449" s="142" t="str">
        <f>VLOOKUP($C449,'SINAPI NOVEMBRO 2023'!$1:$1048576,2,0)</f>
        <v>PEÇA RETANGULAR PRÉ-MOLDADA, VOLUME DE CONCRETO DE 30 A 70 LITROS , TAXA DE AÇO APROXIMADA DE 70KG/M³. AF_01/2018</v>
      </c>
      <c r="F449" s="436" t="str">
        <f>VLOOKUP(C449,'SINAPI NOVEMBRO 2023'!$1:$1048576,3,0)</f>
        <v>M3</v>
      </c>
      <c r="G449" s="532">
        <f>7.5*0.4*0.1</f>
        <v>0.30000000000000004</v>
      </c>
      <c r="H449" s="333">
        <f>VLOOKUP($C449,'SINAPI NOVEMBRO 2023'!$1:$1048576,4,0)</f>
        <v>3066.04</v>
      </c>
      <c r="I449" s="347">
        <f>TRUNC(G449 * H449,2)</f>
        <v>919.81</v>
      </c>
    </row>
    <row r="450" spans="2:9" ht="60">
      <c r="B450" s="139" t="s">
        <v>208</v>
      </c>
      <c r="C450" s="140">
        <v>104415</v>
      </c>
      <c r="D450" s="141" t="s">
        <v>9</v>
      </c>
      <c r="E450" s="142" t="str">
        <f>VLOOKUP($C450,'SINAPI NOVEMBRO 2023'!$1:$1048576,2,0)</f>
        <v>ESTUCAMENTO DE DENSIDADE ALTA NAS FACES INTERNAS DE PAREDES DO SISTEMA DE PAREDES DE CONCRETO, EM AMBIENTES COM ÁREA MENOR QUE 5 M², UTILIZAÇÃO DE ARGAMASSA COLANTE. AF_10/2022</v>
      </c>
      <c r="F450" s="436" t="str">
        <f>VLOOKUP(C450,'SINAPI NOVEMBRO 2023'!$1:$1048576,3,0)</f>
        <v>M2</v>
      </c>
      <c r="G450" s="532">
        <f>(G447*2)+(0.15*0.5*12)</f>
        <v>5.7000000000000011</v>
      </c>
      <c r="H450" s="333">
        <f>VLOOKUP($C450,'SINAPI NOVEMBRO 2023'!$1:$1048576,4,0)</f>
        <v>11.01</v>
      </c>
      <c r="I450" s="347">
        <f>TRUNC(G450 * H450,2)</f>
        <v>62.75</v>
      </c>
    </row>
    <row r="451" spans="2:9" ht="15.75" thickBot="1">
      <c r="B451" s="268"/>
      <c r="C451" s="166"/>
      <c r="D451" s="167"/>
      <c r="E451" s="168"/>
      <c r="F451" s="444"/>
      <c r="G451" s="553"/>
      <c r="H451" s="342"/>
      <c r="I451" s="356"/>
    </row>
    <row r="452" spans="2:9">
      <c r="B452" s="326"/>
      <c r="C452" s="327"/>
      <c r="D452" s="327"/>
      <c r="E452" s="328"/>
      <c r="F452" s="447"/>
      <c r="G452" s="555"/>
      <c r="H452" s="343"/>
      <c r="I452" s="357"/>
    </row>
    <row r="453" spans="2:9">
      <c r="B453" s="87"/>
      <c r="C453" s="88" t="s">
        <v>0</v>
      </c>
      <c r="D453" s="88" t="s">
        <v>1</v>
      </c>
      <c r="E453" s="89" t="s">
        <v>2</v>
      </c>
      <c r="F453" s="434" t="s">
        <v>3</v>
      </c>
      <c r="G453" s="543" t="s">
        <v>4</v>
      </c>
      <c r="H453" s="331" t="s">
        <v>5</v>
      </c>
      <c r="I453" s="345" t="s">
        <v>6</v>
      </c>
    </row>
    <row r="454" spans="2:9" ht="60">
      <c r="B454" s="136" t="s">
        <v>208</v>
      </c>
      <c r="C454" s="137" t="s">
        <v>8214</v>
      </c>
      <c r="D454" s="137" t="s">
        <v>24</v>
      </c>
      <c r="E454" s="138" t="s">
        <v>8215</v>
      </c>
      <c r="F454" s="435" t="s">
        <v>27</v>
      </c>
      <c r="G454" s="529">
        <v>1</v>
      </c>
      <c r="H454" s="332"/>
      <c r="I454" s="346">
        <f>TRUNC(SUM(I455:I458),2)</f>
        <v>28406.5</v>
      </c>
    </row>
    <row r="455" spans="2:9" ht="45">
      <c r="B455" s="139" t="s">
        <v>208</v>
      </c>
      <c r="C455" s="140">
        <v>89282</v>
      </c>
      <c r="D455" s="141" t="s">
        <v>9</v>
      </c>
      <c r="E455" s="142" t="str">
        <f>VLOOKUP($C455,'SINAPI NOVEMBRO 2023'!$1:$1048576,2,0)</f>
        <v>ALVENARIA ESTRUTURAL DE BLOCOS CERÂMICOS 14X19X39, (ESPESSURA DE 14 CM), UTILIZANDO PALHETA E ARGAMASSA DE ASSENTAMENTO COM PREPARO EM BETONEIRA. AF_03/2023</v>
      </c>
      <c r="F455" s="436" t="str">
        <f>VLOOKUP(C455,'SINAPI NOVEMBRO 2023'!$1:$1048576,3,0)</f>
        <v>M2</v>
      </c>
      <c r="G455" s="532">
        <f>((1.31+1.33+0.86+0.39)*20)+(1.9*11)</f>
        <v>98.699999999999989</v>
      </c>
      <c r="H455" s="333">
        <f>VLOOKUP($C455,'SINAPI NOVEMBRO 2023'!$1:$1048576,4,0)</f>
        <v>74</v>
      </c>
      <c r="I455" s="347">
        <f>TRUNC(G455 * H455,2)</f>
        <v>7303.8</v>
      </c>
    </row>
    <row r="456" spans="2:9" ht="30">
      <c r="B456" s="139" t="s">
        <v>208</v>
      </c>
      <c r="C456" s="140">
        <v>89993</v>
      </c>
      <c r="D456" s="141" t="s">
        <v>9</v>
      </c>
      <c r="E456" s="142" t="str">
        <f>VLOOKUP($C456,'SINAPI NOVEMBRO 2023'!$1:$1048576,2,0)</f>
        <v>GRAUTEAMENTO VERTICAL EM ALVENARIA ESTRUTURAL. AF_09/2021</v>
      </c>
      <c r="F456" s="436" t="str">
        <f>VLOOKUP(C456,'SINAPI NOVEMBRO 2023'!$1:$1048576,3,0)</f>
        <v>M3</v>
      </c>
      <c r="G456" s="532">
        <v>8.4</v>
      </c>
      <c r="H456" s="333">
        <f>VLOOKUP($C456,'SINAPI NOVEMBRO 2023'!$1:$1048576,4,0)</f>
        <v>1027</v>
      </c>
      <c r="I456" s="347">
        <f>TRUNC(G456 * H456,2)</f>
        <v>8626.7999999999993</v>
      </c>
    </row>
    <row r="457" spans="2:9" ht="45">
      <c r="B457" s="139" t="s">
        <v>208</v>
      </c>
      <c r="C457" s="140">
        <v>97737</v>
      </c>
      <c r="D457" s="141" t="s">
        <v>9</v>
      </c>
      <c r="E457" s="142" t="str">
        <f>VLOOKUP($C457,'SINAPI NOVEMBRO 2023'!$1:$1048576,2,0)</f>
        <v>PEÇA RETANGULAR PRÉ-MOLDADA, VOLUME DE CONCRETO DE 30 A 70 LITROS , TAXA DE AÇO APROXIMADA DE 70KG/M³. AF_01/2018</v>
      </c>
      <c r="F457" s="436" t="str">
        <f>VLOOKUP(C457,'SINAPI NOVEMBRO 2023'!$1:$1048576,3,0)</f>
        <v>M3</v>
      </c>
      <c r="G457" s="532">
        <f>(0.7*20*3*0.08)</f>
        <v>3.36</v>
      </c>
      <c r="H457" s="333">
        <f>VLOOKUP($C457,'SINAPI NOVEMBRO 2023'!$1:$1048576,4,0)</f>
        <v>3066.04</v>
      </c>
      <c r="I457" s="347">
        <f>TRUNC(G457 * H457,2)</f>
        <v>10301.89</v>
      </c>
    </row>
    <row r="458" spans="2:9" ht="75">
      <c r="B458" s="139" t="s">
        <v>208</v>
      </c>
      <c r="C458" s="140">
        <v>87529</v>
      </c>
      <c r="D458" s="141" t="s">
        <v>9</v>
      </c>
      <c r="E458" s="142" t="str">
        <f>VLOOKUP($C458,'SINAPI NOVEMBRO 2023'!$1:$1048576,2,0)</f>
        <v>MASSA ÚNICA, PARA RECEBIMENTO DE PINTURA, EM ARGAMASSA TRAÇO 1:2:8, PREPARO MECÂNICO COM BETONEIRA 400L, APLICADA MANUALMENTE EM FACES INTERNAS DE PAREDES, ESPESSURA DE 20MM, COM EXECUÇÃO DE TALISCAS. AF_06/2014</v>
      </c>
      <c r="F458" s="436" t="str">
        <f>VLOOKUP(C458,'SINAPI NOVEMBRO 2023'!$1:$1048576,3,0)</f>
        <v>M2</v>
      </c>
      <c r="G458" s="532">
        <f>(1.9*2)+((1.43+0.5+0.5+0.5)*20)</f>
        <v>62.399999999999991</v>
      </c>
      <c r="H458" s="333">
        <f>VLOOKUP($C458,'SINAPI NOVEMBRO 2023'!$1:$1048576,4,0)</f>
        <v>34.840000000000003</v>
      </c>
      <c r="I458" s="347">
        <f>TRUNC(G458 * H458,2)</f>
        <v>2174.0100000000002</v>
      </c>
    </row>
    <row r="459" spans="2:9">
      <c r="B459" s="268"/>
      <c r="C459" s="166"/>
      <c r="D459" s="167"/>
      <c r="E459" s="168"/>
      <c r="F459" s="444"/>
      <c r="G459" s="553"/>
      <c r="H459" s="342"/>
      <c r="I459" s="356"/>
    </row>
    <row r="460" spans="2:9">
      <c r="B460" s="268"/>
      <c r="C460" s="166"/>
      <c r="D460" s="167"/>
      <c r="E460" s="168"/>
      <c r="F460" s="444"/>
      <c r="G460" s="553"/>
      <c r="H460" s="342"/>
      <c r="I460" s="356"/>
    </row>
    <row r="461" spans="2:9">
      <c r="B461" s="268"/>
      <c r="C461" s="166"/>
      <c r="D461" s="167"/>
      <c r="E461" s="168"/>
      <c r="F461" s="444"/>
      <c r="G461" s="553"/>
      <c r="H461" s="342"/>
      <c r="I461" s="356"/>
    </row>
    <row r="462" spans="2:9">
      <c r="B462" s="268"/>
      <c r="C462" s="166"/>
      <c r="D462" s="167"/>
      <c r="E462" s="168"/>
      <c r="F462" s="444"/>
      <c r="G462" s="553"/>
      <c r="H462" s="342"/>
      <c r="I462" s="356"/>
    </row>
    <row r="463" spans="2:9">
      <c r="B463" s="268"/>
      <c r="C463" s="166"/>
      <c r="D463" s="167"/>
      <c r="E463" s="168"/>
      <c r="F463" s="444"/>
      <c r="G463" s="553"/>
      <c r="H463" s="342"/>
      <c r="I463" s="356"/>
    </row>
    <row r="464" spans="2:9">
      <c r="B464" s="268"/>
      <c r="C464" s="166"/>
      <c r="D464" s="167"/>
      <c r="E464" s="168"/>
      <c r="F464" s="444"/>
      <c r="G464" s="553"/>
      <c r="H464" s="342"/>
      <c r="I464" s="356"/>
    </row>
    <row r="465" spans="2:9">
      <c r="B465" s="268"/>
      <c r="C465" s="166"/>
      <c r="D465" s="167"/>
      <c r="E465" s="168"/>
      <c r="F465" s="444"/>
      <c r="G465" s="553"/>
      <c r="H465" s="342"/>
      <c r="I465" s="356"/>
    </row>
    <row r="466" spans="2:9">
      <c r="B466" s="268"/>
      <c r="C466" s="166"/>
      <c r="D466" s="167"/>
      <c r="E466" s="168"/>
      <c r="F466" s="444"/>
      <c r="G466" s="553"/>
      <c r="H466" s="342"/>
      <c r="I466" s="356"/>
    </row>
    <row r="467" spans="2:9">
      <c r="B467" s="268"/>
      <c r="C467" s="166"/>
      <c r="D467" s="167"/>
      <c r="E467" s="168"/>
      <c r="F467" s="444"/>
      <c r="G467" s="553"/>
      <c r="H467" s="342"/>
      <c r="I467" s="356"/>
    </row>
    <row r="468" spans="2:9">
      <c r="B468" s="268"/>
      <c r="C468" s="166"/>
      <c r="D468" s="167"/>
      <c r="E468" s="168"/>
      <c r="F468" s="444"/>
      <c r="G468" s="553"/>
      <c r="H468" s="342"/>
      <c r="I468" s="356"/>
    </row>
    <row r="469" spans="2:9">
      <c r="B469" s="268"/>
      <c r="C469" s="166"/>
      <c r="D469" s="167"/>
      <c r="E469" s="168"/>
      <c r="F469" s="444"/>
      <c r="G469" s="553"/>
      <c r="H469" s="342"/>
      <c r="I469" s="356"/>
    </row>
    <row r="470" spans="2:9">
      <c r="B470" s="268"/>
      <c r="C470" s="166"/>
      <c r="D470" s="167"/>
      <c r="E470" s="168"/>
      <c r="F470" s="444"/>
      <c r="G470" s="553"/>
      <c r="H470" s="342"/>
      <c r="I470" s="356"/>
    </row>
    <row r="471" spans="2:9">
      <c r="B471" s="268"/>
      <c r="C471" s="166"/>
      <c r="D471" s="167"/>
      <c r="E471" s="168"/>
      <c r="F471" s="444"/>
      <c r="G471" s="553"/>
      <c r="H471" s="342"/>
      <c r="I471" s="356"/>
    </row>
    <row r="472" spans="2:9">
      <c r="B472" s="268"/>
      <c r="C472" s="166"/>
      <c r="D472" s="167"/>
      <c r="E472" s="168"/>
      <c r="F472" s="444"/>
      <c r="G472" s="553"/>
      <c r="H472" s="342"/>
      <c r="I472" s="356"/>
    </row>
    <row r="473" spans="2:9">
      <c r="B473" s="268"/>
      <c r="C473" s="166"/>
      <c r="D473" s="167"/>
      <c r="E473" s="168"/>
      <c r="F473" s="444"/>
      <c r="G473" s="553"/>
      <c r="H473" s="342"/>
      <c r="I473" s="356"/>
    </row>
    <row r="474" spans="2:9">
      <c r="B474" s="268"/>
      <c r="C474" s="166"/>
      <c r="D474" s="167"/>
      <c r="E474" s="168"/>
      <c r="F474" s="444"/>
      <c r="G474" s="553"/>
      <c r="H474" s="342"/>
      <c r="I474" s="356"/>
    </row>
    <row r="475" spans="2:9">
      <c r="B475" s="268"/>
      <c r="C475" s="166"/>
      <c r="D475" s="167"/>
      <c r="E475" s="168"/>
      <c r="F475" s="444"/>
      <c r="G475" s="553"/>
      <c r="H475" s="342"/>
      <c r="I475" s="356"/>
    </row>
    <row r="476" spans="2:9">
      <c r="B476" s="268"/>
      <c r="C476" s="166"/>
      <c r="D476" s="167"/>
      <c r="E476" s="168"/>
      <c r="F476" s="444"/>
      <c r="G476" s="553"/>
      <c r="H476" s="342"/>
      <c r="I476" s="356"/>
    </row>
    <row r="477" spans="2:9" ht="15.75" thickBot="1">
      <c r="B477" s="177"/>
      <c r="C477" s="476"/>
      <c r="D477" s="476"/>
      <c r="E477" s="178"/>
      <c r="F477" s="448"/>
      <c r="G477" s="748"/>
      <c r="H477" s="748"/>
      <c r="I477" s="358"/>
    </row>
    <row r="479" spans="2:9" ht="75">
      <c r="E479" s="314" t="str">
        <f>'1-RESUMO'!C43</f>
        <v xml:space="preserve">
Guilherme Simplício Dias
Engenheiro Civil
CREA MT 36575
</v>
      </c>
    </row>
  </sheetData>
  <mergeCells count="56">
    <mergeCell ref="B402:I402"/>
    <mergeCell ref="B415:I415"/>
    <mergeCell ref="B419:I419"/>
    <mergeCell ref="G477:H477"/>
    <mergeCell ref="G234:H234"/>
    <mergeCell ref="G343:H343"/>
    <mergeCell ref="G278:H278"/>
    <mergeCell ref="G243:H243"/>
    <mergeCell ref="G271:H271"/>
    <mergeCell ref="G264:H264"/>
    <mergeCell ref="B350:I350"/>
    <mergeCell ref="B337:I337"/>
    <mergeCell ref="G300:H300"/>
    <mergeCell ref="G285:H285"/>
    <mergeCell ref="G336:H336"/>
    <mergeCell ref="G349:H349"/>
    <mergeCell ref="G227:H227"/>
    <mergeCell ref="B148:I148"/>
    <mergeCell ref="B150:I150"/>
    <mergeCell ref="B155:I155"/>
    <mergeCell ref="G211:H211"/>
    <mergeCell ref="B196:I196"/>
    <mergeCell ref="G157:H157"/>
    <mergeCell ref="G219:H219"/>
    <mergeCell ref="G204:H204"/>
    <mergeCell ref="G179:H179"/>
    <mergeCell ref="G329:H329"/>
    <mergeCell ref="G322:H322"/>
    <mergeCell ref="G314:H314"/>
    <mergeCell ref="G307:H307"/>
    <mergeCell ref="B293:I293"/>
    <mergeCell ref="B27:I27"/>
    <mergeCell ref="B38:I38"/>
    <mergeCell ref="B79:I79"/>
    <mergeCell ref="G62:H62"/>
    <mergeCell ref="G45:H45"/>
    <mergeCell ref="B51:I51"/>
    <mergeCell ref="B63:I63"/>
    <mergeCell ref="B2:I2"/>
    <mergeCell ref="B3:I3"/>
    <mergeCell ref="B4:I4"/>
    <mergeCell ref="B5:I5"/>
    <mergeCell ref="B6:I6"/>
    <mergeCell ref="B7:I7"/>
    <mergeCell ref="B9:I9"/>
    <mergeCell ref="B8:I8"/>
    <mergeCell ref="G26:H26"/>
    <mergeCell ref="G20:H20"/>
    <mergeCell ref="G91:H91"/>
    <mergeCell ref="G85:H85"/>
    <mergeCell ref="G166:H166"/>
    <mergeCell ref="B92:I92"/>
    <mergeCell ref="G98:H98"/>
    <mergeCell ref="G117:H117"/>
    <mergeCell ref="B132:I132"/>
    <mergeCell ref="G144:H144"/>
  </mergeCells>
  <printOptions horizontalCentered="1"/>
  <pageMargins left="0.59055118110236227" right="0.19685039370078741" top="0.39370078740157483" bottom="0.39370078740157483" header="0" footer="0"/>
  <pageSetup paperSize="9" scale="71" fitToHeight="0" orientation="portrait" r:id="rId1"/>
  <headerFooter>
    <oddFooter>Página &amp;P de &amp;N</oddFooter>
  </headerFooter>
  <ignoredErrors>
    <ignoredError sqref="H218 H55:H61 H42:H44 H13:H19 E13:F19 H31:H36 E31:F36 E55:F61 H111:H116 H96 E42:F44 E111:F116 H177:H178 H183:H185 E183:F185 E177:F178 H190:H194 E190:F190 E218:F218 E231:F232 H242 H247:H248 E247:F248 E242:F242 E262:F262 H262 H268:H269 E268:F269 H275:H277 E275:F277 E282:F283 H282:H283 H289:H290 E289:F290 H297:H298 E297:F298 H304:H305 E304:F305 H311:H312 E311:F312 H318:H321 E318:F321 H326:H327 H333:H335 E333:F334 E326:F327 H341:H342 E341:F342 E347:F348 H347:H348 E25:H25 E96:F96 H170:H172 E170:F172 E223:F224 H223:H224 E374:F383 H374:H383 E384:H384 E106:I106 E118:I119 E89:F90 H89:H90 E200:F201 H200:H201 H208 E208:F208 E215:F216 H215:H216 H231:H232 E238:F240 H238:H240 E192:F194 F191 E102:I103 E105:F105 H105:I105 E416:F418 H416:H418 E420:F428 H420:H428 E403:F414 H403:H414 E50:I50 E433:H434 E397:F397 E440:H441 H354:H369 E354:F369 F120:H120 E124:I124 E128:I128 E129:F129 H129:I129 E125:F127 H125:I127 E121:F123 H121:I123 E49:F49 H49:I49 E83:F84 H83:H84 H397 H389:H390 E389:F390 H393 E393:F393 E24:F24 H24" emptyCellReferenc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70"/>
  <sheetViews>
    <sheetView showOutlineSymbols="0" showWhiteSpace="0" view="pageBreakPreview" zoomScale="60" zoomScaleNormal="100" workbookViewId="0"/>
  </sheetViews>
  <sheetFormatPr defaultRowHeight="14.25"/>
  <cols>
    <col min="1" max="1" width="10" style="267" bestFit="1" customWidth="1"/>
    <col min="2" max="2" width="12" style="267" bestFit="1" customWidth="1"/>
    <col min="3" max="3" width="10" style="267" bestFit="1" customWidth="1"/>
    <col min="4" max="4" width="60" style="267" bestFit="1" customWidth="1"/>
    <col min="5" max="5" width="15" style="267" bestFit="1" customWidth="1"/>
    <col min="6" max="9" width="12" style="267" bestFit="1" customWidth="1"/>
    <col min="10" max="11" width="14" style="267" bestFit="1" customWidth="1"/>
    <col min="12" max="16384" width="9" style="267"/>
  </cols>
  <sheetData>
    <row r="1" spans="1:10" ht="15">
      <c r="A1" s="608"/>
      <c r="B1" s="608"/>
      <c r="C1" s="760" t="s">
        <v>14627</v>
      </c>
      <c r="D1" s="760"/>
      <c r="E1" s="760" t="s">
        <v>14634</v>
      </c>
      <c r="F1" s="760"/>
      <c r="G1" s="760" t="s">
        <v>14633</v>
      </c>
      <c r="H1" s="760"/>
      <c r="I1" s="760" t="s">
        <v>14632</v>
      </c>
      <c r="J1" s="760"/>
    </row>
    <row r="2" spans="1:10" ht="80.099999999999994" customHeight="1">
      <c r="A2" s="607"/>
      <c r="B2" s="607"/>
      <c r="C2" s="754" t="s">
        <v>14631</v>
      </c>
      <c r="D2" s="754"/>
      <c r="E2" s="754" t="s">
        <v>14630</v>
      </c>
      <c r="F2" s="754"/>
      <c r="G2" s="754" t="s">
        <v>14629</v>
      </c>
      <c r="H2" s="754"/>
      <c r="I2" s="754" t="s">
        <v>14628</v>
      </c>
      <c r="J2" s="754"/>
    </row>
    <row r="3" spans="1:10" ht="15">
      <c r="A3" s="759" t="s">
        <v>14627</v>
      </c>
      <c r="B3" s="758"/>
      <c r="C3" s="758"/>
      <c r="D3" s="758"/>
      <c r="E3" s="758"/>
      <c r="F3" s="758"/>
      <c r="G3" s="758"/>
      <c r="H3" s="758"/>
      <c r="I3" s="758"/>
      <c r="J3" s="758"/>
    </row>
    <row r="4" spans="1:10" ht="30" customHeight="1">
      <c r="A4" s="759" t="s">
        <v>14626</v>
      </c>
      <c r="B4" s="758"/>
      <c r="C4" s="758"/>
      <c r="D4" s="758"/>
      <c r="E4" s="758"/>
      <c r="F4" s="758"/>
      <c r="G4" s="758"/>
      <c r="H4" s="758"/>
      <c r="I4" s="758"/>
      <c r="J4" s="758"/>
    </row>
    <row r="5" spans="1:10" ht="18" customHeight="1">
      <c r="A5" s="606" t="s">
        <v>8</v>
      </c>
      <c r="B5" s="604" t="s">
        <v>0</v>
      </c>
      <c r="C5" s="606" t="s">
        <v>1</v>
      </c>
      <c r="D5" s="606" t="s">
        <v>2</v>
      </c>
      <c r="E5" s="756" t="s">
        <v>13219</v>
      </c>
      <c r="F5" s="756"/>
      <c r="G5" s="605" t="s">
        <v>3</v>
      </c>
      <c r="H5" s="604" t="s">
        <v>4</v>
      </c>
      <c r="I5" s="604" t="s">
        <v>5</v>
      </c>
      <c r="J5" s="604" t="s">
        <v>6</v>
      </c>
    </row>
    <row r="6" spans="1:10" ht="26.1" customHeight="1">
      <c r="A6" s="602" t="s">
        <v>208</v>
      </c>
      <c r="B6" s="603" t="s">
        <v>14625</v>
      </c>
      <c r="C6" s="602" t="s">
        <v>9</v>
      </c>
      <c r="D6" s="602" t="s">
        <v>10</v>
      </c>
      <c r="E6" s="749" t="s">
        <v>13213</v>
      </c>
      <c r="F6" s="749"/>
      <c r="G6" s="601" t="s">
        <v>11</v>
      </c>
      <c r="H6" s="600">
        <v>1</v>
      </c>
      <c r="I6" s="599">
        <v>95.36</v>
      </c>
      <c r="J6" s="599">
        <v>95.36</v>
      </c>
    </row>
    <row r="7" spans="1:10" ht="26.1" customHeight="1">
      <c r="A7" s="597" t="s">
        <v>13215</v>
      </c>
      <c r="B7" s="598" t="s">
        <v>13589</v>
      </c>
      <c r="C7" s="597" t="s">
        <v>9</v>
      </c>
      <c r="D7" s="597" t="s">
        <v>247</v>
      </c>
      <c r="E7" s="750" t="s">
        <v>13213</v>
      </c>
      <c r="F7" s="750"/>
      <c r="G7" s="596" t="s">
        <v>11</v>
      </c>
      <c r="H7" s="595">
        <v>1</v>
      </c>
      <c r="I7" s="594">
        <v>1.42</v>
      </c>
      <c r="J7" s="594">
        <v>1.42</v>
      </c>
    </row>
    <row r="8" spans="1:10" ht="24" customHeight="1">
      <c r="A8" s="592" t="s">
        <v>211</v>
      </c>
      <c r="B8" s="593" t="s">
        <v>13588</v>
      </c>
      <c r="C8" s="592" t="s">
        <v>9</v>
      </c>
      <c r="D8" s="592" t="s">
        <v>13587</v>
      </c>
      <c r="E8" s="751" t="s">
        <v>13263</v>
      </c>
      <c r="F8" s="751"/>
      <c r="G8" s="591" t="s">
        <v>11</v>
      </c>
      <c r="H8" s="590">
        <v>1</v>
      </c>
      <c r="I8" s="589">
        <v>92.01</v>
      </c>
      <c r="J8" s="589">
        <v>92.01</v>
      </c>
    </row>
    <row r="9" spans="1:10" ht="26.1" customHeight="1">
      <c r="A9" s="592" t="s">
        <v>211</v>
      </c>
      <c r="B9" s="593" t="s">
        <v>13257</v>
      </c>
      <c r="C9" s="592" t="s">
        <v>9</v>
      </c>
      <c r="D9" s="592" t="s">
        <v>13256</v>
      </c>
      <c r="E9" s="751" t="s">
        <v>13255</v>
      </c>
      <c r="F9" s="751"/>
      <c r="G9" s="591" t="s">
        <v>11</v>
      </c>
      <c r="H9" s="590">
        <v>1</v>
      </c>
      <c r="I9" s="589">
        <v>1.1399999999999999</v>
      </c>
      <c r="J9" s="589">
        <v>1.1399999999999999</v>
      </c>
    </row>
    <row r="10" spans="1:10" ht="26.1" customHeight="1">
      <c r="A10" s="592" t="s">
        <v>211</v>
      </c>
      <c r="B10" s="593" t="s">
        <v>13254</v>
      </c>
      <c r="C10" s="592" t="s">
        <v>9</v>
      </c>
      <c r="D10" s="592" t="s">
        <v>13253</v>
      </c>
      <c r="E10" s="751" t="s">
        <v>13252</v>
      </c>
      <c r="F10" s="751"/>
      <c r="G10" s="591" t="s">
        <v>11</v>
      </c>
      <c r="H10" s="590">
        <v>1</v>
      </c>
      <c r="I10" s="589">
        <v>7.0000000000000007E-2</v>
      </c>
      <c r="J10" s="589">
        <v>7.0000000000000007E-2</v>
      </c>
    </row>
    <row r="11" spans="1:10" ht="26.1" customHeight="1">
      <c r="A11" s="592" t="s">
        <v>211</v>
      </c>
      <c r="B11" s="593" t="s">
        <v>14624</v>
      </c>
      <c r="C11" s="592" t="s">
        <v>9</v>
      </c>
      <c r="D11" s="592" t="s">
        <v>14623</v>
      </c>
      <c r="E11" s="751" t="s">
        <v>13228</v>
      </c>
      <c r="F11" s="751"/>
      <c r="G11" s="591" t="s">
        <v>11</v>
      </c>
      <c r="H11" s="590">
        <v>1</v>
      </c>
      <c r="I11" s="589">
        <v>0.01</v>
      </c>
      <c r="J11" s="589">
        <v>0.01</v>
      </c>
    </row>
    <row r="12" spans="1:10" ht="26.1" customHeight="1">
      <c r="A12" s="592" t="s">
        <v>211</v>
      </c>
      <c r="B12" s="593" t="s">
        <v>14622</v>
      </c>
      <c r="C12" s="592" t="s">
        <v>9</v>
      </c>
      <c r="D12" s="592" t="s">
        <v>14621</v>
      </c>
      <c r="E12" s="751" t="s">
        <v>13228</v>
      </c>
      <c r="F12" s="751"/>
      <c r="G12" s="591" t="s">
        <v>11</v>
      </c>
      <c r="H12" s="590">
        <v>1</v>
      </c>
      <c r="I12" s="589">
        <v>0.71</v>
      </c>
      <c r="J12" s="589">
        <v>0.71</v>
      </c>
    </row>
    <row r="13" spans="1:10" ht="25.5">
      <c r="A13" s="588"/>
      <c r="B13" s="588"/>
      <c r="C13" s="588"/>
      <c r="D13" s="588"/>
      <c r="E13" s="588" t="s">
        <v>13207</v>
      </c>
      <c r="F13" s="587">
        <v>93.43</v>
      </c>
      <c r="G13" s="588" t="s">
        <v>13206</v>
      </c>
      <c r="H13" s="587">
        <v>0</v>
      </c>
      <c r="I13" s="588" t="s">
        <v>13205</v>
      </c>
      <c r="J13" s="587">
        <v>93.43</v>
      </c>
    </row>
    <row r="14" spans="1:10" ht="15" thickBot="1">
      <c r="A14" s="588"/>
      <c r="B14" s="588"/>
      <c r="C14" s="588"/>
      <c r="D14" s="588"/>
      <c r="E14" s="588" t="s">
        <v>13204</v>
      </c>
      <c r="F14" s="587">
        <v>27.03</v>
      </c>
      <c r="G14" s="588"/>
      <c r="H14" s="752" t="s">
        <v>13203</v>
      </c>
      <c r="I14" s="752"/>
      <c r="J14" s="587">
        <v>122.39</v>
      </c>
    </row>
    <row r="15" spans="1:10" ht="0.95" customHeight="1" thickTop="1">
      <c r="A15" s="586"/>
      <c r="B15" s="586"/>
      <c r="C15" s="586"/>
      <c r="D15" s="586"/>
      <c r="E15" s="586"/>
      <c r="F15" s="586"/>
      <c r="G15" s="586"/>
      <c r="H15" s="586"/>
      <c r="I15" s="586"/>
      <c r="J15" s="586"/>
    </row>
    <row r="16" spans="1:10" ht="18" customHeight="1">
      <c r="A16" s="606" t="s">
        <v>12</v>
      </c>
      <c r="B16" s="604" t="s">
        <v>0</v>
      </c>
      <c r="C16" s="606" t="s">
        <v>1</v>
      </c>
      <c r="D16" s="606" t="s">
        <v>2</v>
      </c>
      <c r="E16" s="756" t="s">
        <v>13219</v>
      </c>
      <c r="F16" s="756"/>
      <c r="G16" s="605" t="s">
        <v>3</v>
      </c>
      <c r="H16" s="604" t="s">
        <v>4</v>
      </c>
      <c r="I16" s="604" t="s">
        <v>5</v>
      </c>
      <c r="J16" s="604" t="s">
        <v>6</v>
      </c>
    </row>
    <row r="17" spans="1:10" ht="24" customHeight="1">
      <c r="A17" s="602" t="s">
        <v>208</v>
      </c>
      <c r="B17" s="603" t="s">
        <v>14620</v>
      </c>
      <c r="C17" s="602" t="s">
        <v>9</v>
      </c>
      <c r="D17" s="602" t="s">
        <v>13</v>
      </c>
      <c r="E17" s="749" t="s">
        <v>13213</v>
      </c>
      <c r="F17" s="749"/>
      <c r="G17" s="601" t="s">
        <v>11</v>
      </c>
      <c r="H17" s="600">
        <v>1</v>
      </c>
      <c r="I17" s="599">
        <v>24.76</v>
      </c>
      <c r="J17" s="599">
        <v>24.76</v>
      </c>
    </row>
    <row r="18" spans="1:10" ht="26.1" customHeight="1">
      <c r="A18" s="597" t="s">
        <v>13215</v>
      </c>
      <c r="B18" s="598" t="s">
        <v>13592</v>
      </c>
      <c r="C18" s="597" t="s">
        <v>9</v>
      </c>
      <c r="D18" s="597" t="s">
        <v>248</v>
      </c>
      <c r="E18" s="750" t="s">
        <v>13213</v>
      </c>
      <c r="F18" s="750"/>
      <c r="G18" s="596" t="s">
        <v>11</v>
      </c>
      <c r="H18" s="595">
        <v>1</v>
      </c>
      <c r="I18" s="594">
        <v>0.48</v>
      </c>
      <c r="J18" s="594">
        <v>0.48</v>
      </c>
    </row>
    <row r="19" spans="1:10" ht="24" customHeight="1">
      <c r="A19" s="592" t="s">
        <v>211</v>
      </c>
      <c r="B19" s="593" t="s">
        <v>13591</v>
      </c>
      <c r="C19" s="592" t="s">
        <v>9</v>
      </c>
      <c r="D19" s="592" t="s">
        <v>13590</v>
      </c>
      <c r="E19" s="751" t="s">
        <v>13263</v>
      </c>
      <c r="F19" s="751"/>
      <c r="G19" s="591" t="s">
        <v>11</v>
      </c>
      <c r="H19" s="590">
        <v>1</v>
      </c>
      <c r="I19" s="589">
        <v>21.79</v>
      </c>
      <c r="J19" s="589">
        <v>21.79</v>
      </c>
    </row>
    <row r="20" spans="1:10" ht="26.1" customHeight="1">
      <c r="A20" s="592" t="s">
        <v>211</v>
      </c>
      <c r="B20" s="593" t="s">
        <v>13257</v>
      </c>
      <c r="C20" s="592" t="s">
        <v>9</v>
      </c>
      <c r="D20" s="592" t="s">
        <v>13256</v>
      </c>
      <c r="E20" s="751" t="s">
        <v>13255</v>
      </c>
      <c r="F20" s="751"/>
      <c r="G20" s="591" t="s">
        <v>11</v>
      </c>
      <c r="H20" s="590">
        <v>1</v>
      </c>
      <c r="I20" s="589">
        <v>1.1399999999999999</v>
      </c>
      <c r="J20" s="589">
        <v>1.1399999999999999</v>
      </c>
    </row>
    <row r="21" spans="1:10" ht="26.1" customHeight="1">
      <c r="A21" s="592" t="s">
        <v>211</v>
      </c>
      <c r="B21" s="593" t="s">
        <v>13254</v>
      </c>
      <c r="C21" s="592" t="s">
        <v>9</v>
      </c>
      <c r="D21" s="592" t="s">
        <v>13253</v>
      </c>
      <c r="E21" s="751" t="s">
        <v>13252</v>
      </c>
      <c r="F21" s="751"/>
      <c r="G21" s="591" t="s">
        <v>11</v>
      </c>
      <c r="H21" s="590">
        <v>1</v>
      </c>
      <c r="I21" s="589">
        <v>7.0000000000000007E-2</v>
      </c>
      <c r="J21" s="589">
        <v>7.0000000000000007E-2</v>
      </c>
    </row>
    <row r="22" spans="1:10" ht="26.1" customHeight="1">
      <c r="A22" s="592" t="s">
        <v>211</v>
      </c>
      <c r="B22" s="593" t="s">
        <v>14619</v>
      </c>
      <c r="C22" s="592" t="s">
        <v>9</v>
      </c>
      <c r="D22" s="592" t="s">
        <v>14618</v>
      </c>
      <c r="E22" s="751" t="s">
        <v>13228</v>
      </c>
      <c r="F22" s="751"/>
      <c r="G22" s="591" t="s">
        <v>11</v>
      </c>
      <c r="H22" s="590">
        <v>1</v>
      </c>
      <c r="I22" s="589">
        <v>0.11</v>
      </c>
      <c r="J22" s="589">
        <v>0.11</v>
      </c>
    </row>
    <row r="23" spans="1:10" ht="26.1" customHeight="1">
      <c r="A23" s="592" t="s">
        <v>211</v>
      </c>
      <c r="B23" s="593" t="s">
        <v>14617</v>
      </c>
      <c r="C23" s="592" t="s">
        <v>9</v>
      </c>
      <c r="D23" s="592" t="s">
        <v>14616</v>
      </c>
      <c r="E23" s="751" t="s">
        <v>13228</v>
      </c>
      <c r="F23" s="751"/>
      <c r="G23" s="591" t="s">
        <v>11</v>
      </c>
      <c r="H23" s="590">
        <v>1</v>
      </c>
      <c r="I23" s="589">
        <v>1.17</v>
      </c>
      <c r="J23" s="589">
        <v>1.17</v>
      </c>
    </row>
    <row r="24" spans="1:10" ht="25.5">
      <c r="A24" s="588"/>
      <c r="B24" s="588"/>
      <c r="C24" s="588"/>
      <c r="D24" s="588"/>
      <c r="E24" s="588" t="s">
        <v>13207</v>
      </c>
      <c r="F24" s="587">
        <v>22.27</v>
      </c>
      <c r="G24" s="588" t="s">
        <v>13206</v>
      </c>
      <c r="H24" s="587">
        <v>0</v>
      </c>
      <c r="I24" s="588" t="s">
        <v>13205</v>
      </c>
      <c r="J24" s="587">
        <v>22.27</v>
      </c>
    </row>
    <row r="25" spans="1:10" ht="15" thickBot="1">
      <c r="A25" s="588"/>
      <c r="B25" s="588"/>
      <c r="C25" s="588"/>
      <c r="D25" s="588"/>
      <c r="E25" s="588" t="s">
        <v>13204</v>
      </c>
      <c r="F25" s="587">
        <v>7.01</v>
      </c>
      <c r="G25" s="588"/>
      <c r="H25" s="752" t="s">
        <v>13203</v>
      </c>
      <c r="I25" s="752"/>
      <c r="J25" s="587">
        <v>31.77</v>
      </c>
    </row>
    <row r="26" spans="1:10" ht="0.95" customHeight="1" thickTop="1">
      <c r="A26" s="586"/>
      <c r="B26" s="586"/>
      <c r="C26" s="586"/>
      <c r="D26" s="586"/>
      <c r="E26" s="586"/>
      <c r="F26" s="586"/>
      <c r="G26" s="586"/>
      <c r="H26" s="586"/>
      <c r="I26" s="586"/>
      <c r="J26" s="586"/>
    </row>
    <row r="27" spans="1:10" ht="18" customHeight="1">
      <c r="A27" s="606" t="s">
        <v>14</v>
      </c>
      <c r="B27" s="604" t="s">
        <v>0</v>
      </c>
      <c r="C27" s="606" t="s">
        <v>1</v>
      </c>
      <c r="D27" s="606" t="s">
        <v>2</v>
      </c>
      <c r="E27" s="756" t="s">
        <v>13219</v>
      </c>
      <c r="F27" s="756"/>
      <c r="G27" s="605" t="s">
        <v>3</v>
      </c>
      <c r="H27" s="604" t="s">
        <v>4</v>
      </c>
      <c r="I27" s="604" t="s">
        <v>5</v>
      </c>
      <c r="J27" s="604" t="s">
        <v>6</v>
      </c>
    </row>
    <row r="28" spans="1:10" ht="24" customHeight="1">
      <c r="A28" s="602" t="s">
        <v>208</v>
      </c>
      <c r="B28" s="603" t="s">
        <v>14615</v>
      </c>
      <c r="C28" s="602" t="s">
        <v>9</v>
      </c>
      <c r="D28" s="602" t="s">
        <v>15</v>
      </c>
      <c r="E28" s="749" t="s">
        <v>13213</v>
      </c>
      <c r="F28" s="749"/>
      <c r="G28" s="601" t="s">
        <v>16</v>
      </c>
      <c r="H28" s="600">
        <v>1</v>
      </c>
      <c r="I28" s="599">
        <v>3174.62</v>
      </c>
      <c r="J28" s="599">
        <v>3174.62</v>
      </c>
    </row>
    <row r="29" spans="1:10" ht="26.1" customHeight="1">
      <c r="A29" s="597" t="s">
        <v>13215</v>
      </c>
      <c r="B29" s="598" t="s">
        <v>13568</v>
      </c>
      <c r="C29" s="597" t="s">
        <v>9</v>
      </c>
      <c r="D29" s="597" t="s">
        <v>249</v>
      </c>
      <c r="E29" s="750" t="s">
        <v>13213</v>
      </c>
      <c r="F29" s="750"/>
      <c r="G29" s="596" t="s">
        <v>16</v>
      </c>
      <c r="H29" s="595">
        <v>1</v>
      </c>
      <c r="I29" s="594">
        <v>8.92</v>
      </c>
      <c r="J29" s="594">
        <v>8.92</v>
      </c>
    </row>
    <row r="30" spans="1:10" ht="26.1" customHeight="1">
      <c r="A30" s="592" t="s">
        <v>211</v>
      </c>
      <c r="B30" s="593" t="s">
        <v>14614</v>
      </c>
      <c r="C30" s="592" t="s">
        <v>9</v>
      </c>
      <c r="D30" s="592" t="s">
        <v>14613</v>
      </c>
      <c r="E30" s="751" t="s">
        <v>13208</v>
      </c>
      <c r="F30" s="751"/>
      <c r="G30" s="591" t="s">
        <v>16</v>
      </c>
      <c r="H30" s="590">
        <v>1</v>
      </c>
      <c r="I30" s="589">
        <v>164.77</v>
      </c>
      <c r="J30" s="589">
        <v>164.77</v>
      </c>
    </row>
    <row r="31" spans="1:10" ht="26.1" customHeight="1">
      <c r="A31" s="592" t="s">
        <v>211</v>
      </c>
      <c r="B31" s="593" t="s">
        <v>14612</v>
      </c>
      <c r="C31" s="592" t="s">
        <v>9</v>
      </c>
      <c r="D31" s="592" t="s">
        <v>14611</v>
      </c>
      <c r="E31" s="751" t="s">
        <v>13208</v>
      </c>
      <c r="F31" s="751"/>
      <c r="G31" s="591" t="s">
        <v>16</v>
      </c>
      <c r="H31" s="590">
        <v>1</v>
      </c>
      <c r="I31" s="589">
        <v>205.81</v>
      </c>
      <c r="J31" s="589">
        <v>205.81</v>
      </c>
    </row>
    <row r="32" spans="1:10" ht="26.1" customHeight="1">
      <c r="A32" s="592" t="s">
        <v>211</v>
      </c>
      <c r="B32" s="593" t="s">
        <v>14610</v>
      </c>
      <c r="C32" s="592" t="s">
        <v>9</v>
      </c>
      <c r="D32" s="592" t="s">
        <v>14609</v>
      </c>
      <c r="E32" s="751" t="s">
        <v>13208</v>
      </c>
      <c r="F32" s="751"/>
      <c r="G32" s="591" t="s">
        <v>16</v>
      </c>
      <c r="H32" s="590">
        <v>1</v>
      </c>
      <c r="I32" s="589">
        <v>215.56</v>
      </c>
      <c r="J32" s="589">
        <v>215.56</v>
      </c>
    </row>
    <row r="33" spans="1:10" ht="26.1" customHeight="1">
      <c r="A33" s="592" t="s">
        <v>211</v>
      </c>
      <c r="B33" s="593" t="s">
        <v>14608</v>
      </c>
      <c r="C33" s="592" t="s">
        <v>9</v>
      </c>
      <c r="D33" s="592" t="s">
        <v>14607</v>
      </c>
      <c r="E33" s="751" t="s">
        <v>13208</v>
      </c>
      <c r="F33" s="751"/>
      <c r="G33" s="591" t="s">
        <v>16</v>
      </c>
      <c r="H33" s="590">
        <v>1</v>
      </c>
      <c r="I33" s="589">
        <v>12.89</v>
      </c>
      <c r="J33" s="589">
        <v>12.89</v>
      </c>
    </row>
    <row r="34" spans="1:10" ht="24" customHeight="1">
      <c r="A34" s="592" t="s">
        <v>211</v>
      </c>
      <c r="B34" s="593" t="s">
        <v>13567</v>
      </c>
      <c r="C34" s="592" t="s">
        <v>9</v>
      </c>
      <c r="D34" s="592" t="s">
        <v>13566</v>
      </c>
      <c r="E34" s="751" t="s">
        <v>13263</v>
      </c>
      <c r="F34" s="751"/>
      <c r="G34" s="591" t="s">
        <v>16</v>
      </c>
      <c r="H34" s="590">
        <v>1</v>
      </c>
      <c r="I34" s="589">
        <v>2220.5300000000002</v>
      </c>
      <c r="J34" s="589">
        <v>2220.5300000000002</v>
      </c>
    </row>
    <row r="35" spans="1:10" ht="26.1" customHeight="1">
      <c r="A35" s="592" t="s">
        <v>211</v>
      </c>
      <c r="B35" s="593" t="s">
        <v>14606</v>
      </c>
      <c r="C35" s="592" t="s">
        <v>9</v>
      </c>
      <c r="D35" s="592" t="s">
        <v>14605</v>
      </c>
      <c r="E35" s="751" t="s">
        <v>13228</v>
      </c>
      <c r="F35" s="751"/>
      <c r="G35" s="591" t="s">
        <v>16</v>
      </c>
      <c r="H35" s="590">
        <v>1</v>
      </c>
      <c r="I35" s="589">
        <v>110.64</v>
      </c>
      <c r="J35" s="589">
        <v>110.64</v>
      </c>
    </row>
    <row r="36" spans="1:10" ht="26.1" customHeight="1">
      <c r="A36" s="592" t="s">
        <v>211</v>
      </c>
      <c r="B36" s="593" t="s">
        <v>14604</v>
      </c>
      <c r="C36" s="592" t="s">
        <v>9</v>
      </c>
      <c r="D36" s="592" t="s">
        <v>14603</v>
      </c>
      <c r="E36" s="751" t="s">
        <v>13228</v>
      </c>
      <c r="F36" s="751"/>
      <c r="G36" s="591" t="s">
        <v>16</v>
      </c>
      <c r="H36" s="590">
        <v>1</v>
      </c>
      <c r="I36" s="589">
        <v>235.5</v>
      </c>
      <c r="J36" s="589">
        <v>235.5</v>
      </c>
    </row>
    <row r="37" spans="1:10" ht="25.5">
      <c r="A37" s="588"/>
      <c r="B37" s="588"/>
      <c r="C37" s="588"/>
      <c r="D37" s="588"/>
      <c r="E37" s="588" t="s">
        <v>13207</v>
      </c>
      <c r="F37" s="587">
        <v>2229.4499999999998</v>
      </c>
      <c r="G37" s="588" t="s">
        <v>13206</v>
      </c>
      <c r="H37" s="587">
        <v>0</v>
      </c>
      <c r="I37" s="588" t="s">
        <v>13205</v>
      </c>
      <c r="J37" s="587">
        <v>2229.4499999999998</v>
      </c>
    </row>
    <row r="38" spans="1:10" ht="15" thickBot="1">
      <c r="A38" s="588"/>
      <c r="B38" s="588"/>
      <c r="C38" s="588"/>
      <c r="D38" s="588"/>
      <c r="E38" s="588" t="s">
        <v>13204</v>
      </c>
      <c r="F38" s="587">
        <v>900</v>
      </c>
      <c r="G38" s="588"/>
      <c r="H38" s="752" t="s">
        <v>13203</v>
      </c>
      <c r="I38" s="752"/>
      <c r="J38" s="587">
        <v>4074.62</v>
      </c>
    </row>
    <row r="39" spans="1:10" ht="0.95" customHeight="1" thickTop="1">
      <c r="A39" s="586"/>
      <c r="B39" s="586"/>
      <c r="C39" s="586"/>
      <c r="D39" s="586"/>
      <c r="E39" s="586"/>
      <c r="F39" s="586"/>
      <c r="G39" s="586"/>
      <c r="H39" s="586"/>
      <c r="I39" s="586"/>
      <c r="J39" s="586"/>
    </row>
    <row r="40" spans="1:10" ht="18" customHeight="1">
      <c r="A40" s="606" t="s">
        <v>17</v>
      </c>
      <c r="B40" s="604" t="s">
        <v>0</v>
      </c>
      <c r="C40" s="606" t="s">
        <v>1</v>
      </c>
      <c r="D40" s="606" t="s">
        <v>2</v>
      </c>
      <c r="E40" s="756" t="s">
        <v>13219</v>
      </c>
      <c r="F40" s="756"/>
      <c r="G40" s="605" t="s">
        <v>3</v>
      </c>
      <c r="H40" s="604" t="s">
        <v>4</v>
      </c>
      <c r="I40" s="604" t="s">
        <v>5</v>
      </c>
      <c r="J40" s="604" t="s">
        <v>6</v>
      </c>
    </row>
    <row r="41" spans="1:10" ht="24" customHeight="1">
      <c r="A41" s="602" t="s">
        <v>208</v>
      </c>
      <c r="B41" s="603" t="s">
        <v>14602</v>
      </c>
      <c r="C41" s="602" t="s">
        <v>9</v>
      </c>
      <c r="D41" s="602" t="s">
        <v>18</v>
      </c>
      <c r="E41" s="749" t="s">
        <v>13213</v>
      </c>
      <c r="F41" s="749"/>
      <c r="G41" s="601" t="s">
        <v>11</v>
      </c>
      <c r="H41" s="600">
        <v>1</v>
      </c>
      <c r="I41" s="599">
        <v>22.36</v>
      </c>
      <c r="J41" s="599">
        <v>22.36</v>
      </c>
    </row>
    <row r="42" spans="1:10" ht="26.1" customHeight="1">
      <c r="A42" s="597" t="s">
        <v>13215</v>
      </c>
      <c r="B42" s="598" t="s">
        <v>13565</v>
      </c>
      <c r="C42" s="597" t="s">
        <v>9</v>
      </c>
      <c r="D42" s="597" t="s">
        <v>250</v>
      </c>
      <c r="E42" s="750" t="s">
        <v>13213</v>
      </c>
      <c r="F42" s="750"/>
      <c r="G42" s="596" t="s">
        <v>11</v>
      </c>
      <c r="H42" s="595">
        <v>1</v>
      </c>
      <c r="I42" s="594">
        <v>0.09</v>
      </c>
      <c r="J42" s="594">
        <v>0.09</v>
      </c>
    </row>
    <row r="43" spans="1:10" ht="26.1" customHeight="1">
      <c r="A43" s="592" t="s">
        <v>211</v>
      </c>
      <c r="B43" s="593" t="s">
        <v>13262</v>
      </c>
      <c r="C43" s="592" t="s">
        <v>9</v>
      </c>
      <c r="D43" s="592" t="s">
        <v>13261</v>
      </c>
      <c r="E43" s="751" t="s">
        <v>13255</v>
      </c>
      <c r="F43" s="751"/>
      <c r="G43" s="591" t="s">
        <v>11</v>
      </c>
      <c r="H43" s="590">
        <v>1</v>
      </c>
      <c r="I43" s="589">
        <v>1.0900000000000001</v>
      </c>
      <c r="J43" s="589">
        <v>1.0900000000000001</v>
      </c>
    </row>
    <row r="44" spans="1:10" ht="26.1" customHeight="1">
      <c r="A44" s="592" t="s">
        <v>211</v>
      </c>
      <c r="B44" s="593" t="s">
        <v>13260</v>
      </c>
      <c r="C44" s="592" t="s">
        <v>9</v>
      </c>
      <c r="D44" s="592" t="s">
        <v>13259</v>
      </c>
      <c r="E44" s="751" t="s">
        <v>13258</v>
      </c>
      <c r="F44" s="751"/>
      <c r="G44" s="591" t="s">
        <v>11</v>
      </c>
      <c r="H44" s="590">
        <v>1</v>
      </c>
      <c r="I44" s="589">
        <v>0.87</v>
      </c>
      <c r="J44" s="589">
        <v>0.87</v>
      </c>
    </row>
    <row r="45" spans="1:10" ht="26.1" customHeight="1">
      <c r="A45" s="592" t="s">
        <v>211</v>
      </c>
      <c r="B45" s="593" t="s">
        <v>13257</v>
      </c>
      <c r="C45" s="592" t="s">
        <v>9</v>
      </c>
      <c r="D45" s="592" t="s">
        <v>13256</v>
      </c>
      <c r="E45" s="751" t="s">
        <v>13255</v>
      </c>
      <c r="F45" s="751"/>
      <c r="G45" s="591" t="s">
        <v>11</v>
      </c>
      <c r="H45" s="590">
        <v>1</v>
      </c>
      <c r="I45" s="589">
        <v>1.1399999999999999</v>
      </c>
      <c r="J45" s="589">
        <v>1.1399999999999999</v>
      </c>
    </row>
    <row r="46" spans="1:10" ht="26.1" customHeight="1">
      <c r="A46" s="592" t="s">
        <v>211</v>
      </c>
      <c r="B46" s="593" t="s">
        <v>13254</v>
      </c>
      <c r="C46" s="592" t="s">
        <v>9</v>
      </c>
      <c r="D46" s="592" t="s">
        <v>13253</v>
      </c>
      <c r="E46" s="751" t="s">
        <v>13252</v>
      </c>
      <c r="F46" s="751"/>
      <c r="G46" s="591" t="s">
        <v>11</v>
      </c>
      <c r="H46" s="590">
        <v>1</v>
      </c>
      <c r="I46" s="589">
        <v>7.0000000000000007E-2</v>
      </c>
      <c r="J46" s="589">
        <v>7.0000000000000007E-2</v>
      </c>
    </row>
    <row r="47" spans="1:10" ht="26.1" customHeight="1">
      <c r="A47" s="592" t="s">
        <v>211</v>
      </c>
      <c r="B47" s="593" t="s">
        <v>13564</v>
      </c>
      <c r="C47" s="592" t="s">
        <v>9</v>
      </c>
      <c r="D47" s="592" t="s">
        <v>13563</v>
      </c>
      <c r="E47" s="751" t="s">
        <v>13263</v>
      </c>
      <c r="F47" s="751"/>
      <c r="G47" s="591" t="s">
        <v>11</v>
      </c>
      <c r="H47" s="590">
        <v>1</v>
      </c>
      <c r="I47" s="589">
        <v>17.260000000000002</v>
      </c>
      <c r="J47" s="589">
        <v>17.260000000000002</v>
      </c>
    </row>
    <row r="48" spans="1:10" ht="26.1" customHeight="1">
      <c r="A48" s="592" t="s">
        <v>211</v>
      </c>
      <c r="B48" s="593" t="s">
        <v>13861</v>
      </c>
      <c r="C48" s="592" t="s">
        <v>9</v>
      </c>
      <c r="D48" s="592" t="s">
        <v>13860</v>
      </c>
      <c r="E48" s="751" t="s">
        <v>13228</v>
      </c>
      <c r="F48" s="751"/>
      <c r="G48" s="591" t="s">
        <v>11</v>
      </c>
      <c r="H48" s="590">
        <v>1</v>
      </c>
      <c r="I48" s="589">
        <v>0.59</v>
      </c>
      <c r="J48" s="589">
        <v>0.59</v>
      </c>
    </row>
    <row r="49" spans="1:10" ht="26.1" customHeight="1">
      <c r="A49" s="592" t="s">
        <v>211</v>
      </c>
      <c r="B49" s="593" t="s">
        <v>13859</v>
      </c>
      <c r="C49" s="592" t="s">
        <v>9</v>
      </c>
      <c r="D49" s="592" t="s">
        <v>13858</v>
      </c>
      <c r="E49" s="751" t="s">
        <v>13228</v>
      </c>
      <c r="F49" s="751"/>
      <c r="G49" s="591" t="s">
        <v>11</v>
      </c>
      <c r="H49" s="590">
        <v>1</v>
      </c>
      <c r="I49" s="589">
        <v>1.25</v>
      </c>
      <c r="J49" s="589">
        <v>1.25</v>
      </c>
    </row>
    <row r="50" spans="1:10" ht="25.5">
      <c r="A50" s="588"/>
      <c r="B50" s="588"/>
      <c r="C50" s="588"/>
      <c r="D50" s="588"/>
      <c r="E50" s="588" t="s">
        <v>13207</v>
      </c>
      <c r="F50" s="587">
        <v>17.350000000000001</v>
      </c>
      <c r="G50" s="588" t="s">
        <v>13206</v>
      </c>
      <c r="H50" s="587">
        <v>0</v>
      </c>
      <c r="I50" s="588" t="s">
        <v>13205</v>
      </c>
      <c r="J50" s="587">
        <v>17.350000000000001</v>
      </c>
    </row>
    <row r="51" spans="1:10" ht="15" thickBot="1">
      <c r="A51" s="588"/>
      <c r="B51" s="588"/>
      <c r="C51" s="588"/>
      <c r="D51" s="588"/>
      <c r="E51" s="588" t="s">
        <v>13204</v>
      </c>
      <c r="F51" s="587">
        <v>6.33</v>
      </c>
      <c r="G51" s="588"/>
      <c r="H51" s="752" t="s">
        <v>13203</v>
      </c>
      <c r="I51" s="752"/>
      <c r="J51" s="587">
        <v>28.69</v>
      </c>
    </row>
    <row r="52" spans="1:10" ht="0.95" customHeight="1" thickTop="1">
      <c r="A52" s="586"/>
      <c r="B52" s="586"/>
      <c r="C52" s="586"/>
      <c r="D52" s="586"/>
      <c r="E52" s="586"/>
      <c r="F52" s="586"/>
      <c r="G52" s="586"/>
      <c r="H52" s="586"/>
      <c r="I52" s="586"/>
      <c r="J52" s="586"/>
    </row>
    <row r="53" spans="1:10" ht="18" customHeight="1">
      <c r="A53" s="606" t="s">
        <v>14601</v>
      </c>
      <c r="B53" s="604" t="s">
        <v>0</v>
      </c>
      <c r="C53" s="606" t="s">
        <v>1</v>
      </c>
      <c r="D53" s="606" t="s">
        <v>2</v>
      </c>
      <c r="E53" s="756" t="s">
        <v>13219</v>
      </c>
      <c r="F53" s="756"/>
      <c r="G53" s="605" t="s">
        <v>3</v>
      </c>
      <c r="H53" s="604" t="s">
        <v>4</v>
      </c>
      <c r="I53" s="604" t="s">
        <v>5</v>
      </c>
      <c r="J53" s="604" t="s">
        <v>6</v>
      </c>
    </row>
    <row r="54" spans="1:10" ht="39" customHeight="1">
      <c r="A54" s="602" t="s">
        <v>208</v>
      </c>
      <c r="B54" s="603" t="s">
        <v>14600</v>
      </c>
      <c r="C54" s="602" t="s">
        <v>9</v>
      </c>
      <c r="D54" s="602" t="s">
        <v>21</v>
      </c>
      <c r="E54" s="749" t="s">
        <v>13483</v>
      </c>
      <c r="F54" s="749"/>
      <c r="G54" s="601" t="s">
        <v>22</v>
      </c>
      <c r="H54" s="600">
        <v>1</v>
      </c>
      <c r="I54" s="599">
        <v>50.97</v>
      </c>
      <c r="J54" s="599">
        <v>50.97</v>
      </c>
    </row>
    <row r="55" spans="1:10" ht="26.1" customHeight="1">
      <c r="A55" s="597" t="s">
        <v>13215</v>
      </c>
      <c r="B55" s="598" t="s">
        <v>13376</v>
      </c>
      <c r="C55" s="597" t="s">
        <v>9</v>
      </c>
      <c r="D55" s="597" t="s">
        <v>254</v>
      </c>
      <c r="E55" s="750" t="s">
        <v>13213</v>
      </c>
      <c r="F55" s="750"/>
      <c r="G55" s="596" t="s">
        <v>11</v>
      </c>
      <c r="H55" s="595">
        <v>0.35630000000000001</v>
      </c>
      <c r="I55" s="594">
        <v>18.329999999999998</v>
      </c>
      <c r="J55" s="594">
        <v>6.53</v>
      </c>
    </row>
    <row r="56" spans="1:10" ht="24" customHeight="1">
      <c r="A56" s="597" t="s">
        <v>13215</v>
      </c>
      <c r="B56" s="598" t="s">
        <v>13482</v>
      </c>
      <c r="C56" s="597" t="s">
        <v>9</v>
      </c>
      <c r="D56" s="597" t="s">
        <v>209</v>
      </c>
      <c r="E56" s="750" t="s">
        <v>13213</v>
      </c>
      <c r="F56" s="750"/>
      <c r="G56" s="596" t="s">
        <v>11</v>
      </c>
      <c r="H56" s="595">
        <v>0.71250000000000002</v>
      </c>
      <c r="I56" s="594">
        <v>21.48</v>
      </c>
      <c r="J56" s="594">
        <v>15.3</v>
      </c>
    </row>
    <row r="57" spans="1:10" ht="39" customHeight="1">
      <c r="A57" s="597" t="s">
        <v>13215</v>
      </c>
      <c r="B57" s="598" t="s">
        <v>13318</v>
      </c>
      <c r="C57" s="597" t="s">
        <v>9</v>
      </c>
      <c r="D57" s="597" t="s">
        <v>251</v>
      </c>
      <c r="E57" s="750" t="s">
        <v>13226</v>
      </c>
      <c r="F57" s="750"/>
      <c r="G57" s="596" t="s">
        <v>214</v>
      </c>
      <c r="H57" s="595">
        <v>3.8999999999999998E-3</v>
      </c>
      <c r="I57" s="594">
        <v>20.09</v>
      </c>
      <c r="J57" s="594">
        <v>7.0000000000000007E-2</v>
      </c>
    </row>
    <row r="58" spans="1:10" ht="39" customHeight="1">
      <c r="A58" s="597" t="s">
        <v>13215</v>
      </c>
      <c r="B58" s="598" t="s">
        <v>13319</v>
      </c>
      <c r="C58" s="597" t="s">
        <v>9</v>
      </c>
      <c r="D58" s="597" t="s">
        <v>252</v>
      </c>
      <c r="E58" s="750" t="s">
        <v>13226</v>
      </c>
      <c r="F58" s="750"/>
      <c r="G58" s="596" t="s">
        <v>216</v>
      </c>
      <c r="H58" s="595">
        <v>1.6799999999999999E-2</v>
      </c>
      <c r="I58" s="594">
        <v>18.57</v>
      </c>
      <c r="J58" s="594">
        <v>0.31</v>
      </c>
    </row>
    <row r="59" spans="1:10" ht="39" customHeight="1">
      <c r="A59" s="597" t="s">
        <v>13215</v>
      </c>
      <c r="B59" s="598" t="s">
        <v>13662</v>
      </c>
      <c r="C59" s="597" t="s">
        <v>9</v>
      </c>
      <c r="D59" s="597" t="s">
        <v>253</v>
      </c>
      <c r="E59" s="750" t="s">
        <v>13372</v>
      </c>
      <c r="F59" s="750"/>
      <c r="G59" s="596" t="s">
        <v>13329</v>
      </c>
      <c r="H59" s="595">
        <v>4.5999999999999999E-3</v>
      </c>
      <c r="I59" s="594">
        <v>492.22</v>
      </c>
      <c r="J59" s="594">
        <v>2.2599999999999998</v>
      </c>
    </row>
    <row r="60" spans="1:10" ht="26.1" customHeight="1">
      <c r="A60" s="597" t="s">
        <v>13215</v>
      </c>
      <c r="B60" s="598" t="s">
        <v>13484</v>
      </c>
      <c r="C60" s="597" t="s">
        <v>9</v>
      </c>
      <c r="D60" s="597" t="s">
        <v>255</v>
      </c>
      <c r="E60" s="750" t="s">
        <v>13483</v>
      </c>
      <c r="F60" s="750"/>
      <c r="G60" s="596" t="s">
        <v>27</v>
      </c>
      <c r="H60" s="595">
        <v>1.5</v>
      </c>
      <c r="I60" s="594">
        <v>2.0299999999999998</v>
      </c>
      <c r="J60" s="594">
        <v>3.04</v>
      </c>
    </row>
    <row r="61" spans="1:10" ht="39" customHeight="1">
      <c r="A61" s="592" t="s">
        <v>211</v>
      </c>
      <c r="B61" s="593" t="s">
        <v>14599</v>
      </c>
      <c r="C61" s="592" t="s">
        <v>9</v>
      </c>
      <c r="D61" s="592" t="s">
        <v>14598</v>
      </c>
      <c r="E61" s="751" t="s">
        <v>13208</v>
      </c>
      <c r="F61" s="751"/>
      <c r="G61" s="591" t="s">
        <v>22</v>
      </c>
      <c r="H61" s="590">
        <v>0.74450000000000005</v>
      </c>
      <c r="I61" s="589">
        <v>6.12</v>
      </c>
      <c r="J61" s="589">
        <v>4.55</v>
      </c>
    </row>
    <row r="62" spans="1:10" ht="39" customHeight="1">
      <c r="A62" s="592" t="s">
        <v>211</v>
      </c>
      <c r="B62" s="593" t="s">
        <v>14590</v>
      </c>
      <c r="C62" s="592" t="s">
        <v>9</v>
      </c>
      <c r="D62" s="592" t="s">
        <v>14589</v>
      </c>
      <c r="E62" s="751" t="s">
        <v>13208</v>
      </c>
      <c r="F62" s="751"/>
      <c r="G62" s="591" t="s">
        <v>22</v>
      </c>
      <c r="H62" s="590">
        <v>0.41249999999999998</v>
      </c>
      <c r="I62" s="589">
        <v>22</v>
      </c>
      <c r="J62" s="589">
        <v>9.07</v>
      </c>
    </row>
    <row r="63" spans="1:10" ht="24" customHeight="1">
      <c r="A63" s="592" t="s">
        <v>211</v>
      </c>
      <c r="B63" s="593" t="s">
        <v>13481</v>
      </c>
      <c r="C63" s="592" t="s">
        <v>9</v>
      </c>
      <c r="D63" s="592" t="s">
        <v>13480</v>
      </c>
      <c r="E63" s="751" t="s">
        <v>13208</v>
      </c>
      <c r="F63" s="751"/>
      <c r="G63" s="591" t="s">
        <v>39</v>
      </c>
      <c r="H63" s="590">
        <v>0.111</v>
      </c>
      <c r="I63" s="589">
        <v>19.68</v>
      </c>
      <c r="J63" s="589">
        <v>2.1800000000000002</v>
      </c>
    </row>
    <row r="64" spans="1:10" ht="24" customHeight="1">
      <c r="A64" s="592" t="s">
        <v>211</v>
      </c>
      <c r="B64" s="593" t="s">
        <v>14379</v>
      </c>
      <c r="C64" s="592" t="s">
        <v>9</v>
      </c>
      <c r="D64" s="592" t="s">
        <v>14378</v>
      </c>
      <c r="E64" s="751" t="s">
        <v>13208</v>
      </c>
      <c r="F64" s="751"/>
      <c r="G64" s="591" t="s">
        <v>224</v>
      </c>
      <c r="H64" s="590">
        <v>2.5600000000000001E-2</v>
      </c>
      <c r="I64" s="589">
        <v>27.41</v>
      </c>
      <c r="J64" s="589">
        <v>0.7</v>
      </c>
    </row>
    <row r="65" spans="1:10" ht="26.1" customHeight="1">
      <c r="A65" s="592" t="s">
        <v>211</v>
      </c>
      <c r="B65" s="593" t="s">
        <v>14597</v>
      </c>
      <c r="C65" s="592" t="s">
        <v>9</v>
      </c>
      <c r="D65" s="592" t="s">
        <v>14596</v>
      </c>
      <c r="E65" s="751" t="s">
        <v>13208</v>
      </c>
      <c r="F65" s="751"/>
      <c r="G65" s="591" t="s">
        <v>22</v>
      </c>
      <c r="H65" s="590">
        <v>0.55000000000000004</v>
      </c>
      <c r="I65" s="589">
        <v>12.66</v>
      </c>
      <c r="J65" s="589">
        <v>6.96</v>
      </c>
    </row>
    <row r="66" spans="1:10" ht="25.5">
      <c r="A66" s="588"/>
      <c r="B66" s="588"/>
      <c r="C66" s="588"/>
      <c r="D66" s="588"/>
      <c r="E66" s="588" t="s">
        <v>13207</v>
      </c>
      <c r="F66" s="587">
        <v>19.350000000000001</v>
      </c>
      <c r="G66" s="588" t="s">
        <v>13206</v>
      </c>
      <c r="H66" s="587">
        <v>0</v>
      </c>
      <c r="I66" s="588" t="s">
        <v>13205</v>
      </c>
      <c r="J66" s="587">
        <v>19.350000000000001</v>
      </c>
    </row>
    <row r="67" spans="1:10" ht="15" thickBot="1">
      <c r="A67" s="588"/>
      <c r="B67" s="588"/>
      <c r="C67" s="588"/>
      <c r="D67" s="588"/>
      <c r="E67" s="588" t="s">
        <v>13204</v>
      </c>
      <c r="F67" s="587">
        <v>14.44</v>
      </c>
      <c r="G67" s="588"/>
      <c r="H67" s="752" t="s">
        <v>13203</v>
      </c>
      <c r="I67" s="752"/>
      <c r="J67" s="587">
        <v>65.41</v>
      </c>
    </row>
    <row r="68" spans="1:10" ht="0.95" customHeight="1" thickTop="1">
      <c r="A68" s="586"/>
      <c r="B68" s="586"/>
      <c r="C68" s="586"/>
      <c r="D68" s="586"/>
      <c r="E68" s="586"/>
      <c r="F68" s="586"/>
      <c r="G68" s="586"/>
      <c r="H68" s="586"/>
      <c r="I68" s="586"/>
      <c r="J68" s="586"/>
    </row>
    <row r="69" spans="1:10" ht="18" customHeight="1">
      <c r="A69" s="606" t="s">
        <v>14595</v>
      </c>
      <c r="B69" s="604" t="s">
        <v>0</v>
      </c>
      <c r="C69" s="606" t="s">
        <v>1</v>
      </c>
      <c r="D69" s="606" t="s">
        <v>2</v>
      </c>
      <c r="E69" s="756" t="s">
        <v>13219</v>
      </c>
      <c r="F69" s="756"/>
      <c r="G69" s="605" t="s">
        <v>3</v>
      </c>
      <c r="H69" s="604" t="s">
        <v>4</v>
      </c>
      <c r="I69" s="604" t="s">
        <v>5</v>
      </c>
      <c r="J69" s="604" t="s">
        <v>6</v>
      </c>
    </row>
    <row r="70" spans="1:10" ht="24" customHeight="1">
      <c r="A70" s="602" t="s">
        <v>208</v>
      </c>
      <c r="B70" s="603" t="s">
        <v>14594</v>
      </c>
      <c r="C70" s="602" t="s">
        <v>9</v>
      </c>
      <c r="D70" s="602" t="s">
        <v>20</v>
      </c>
      <c r="E70" s="749" t="s">
        <v>14593</v>
      </c>
      <c r="F70" s="749"/>
      <c r="G70" s="601" t="s">
        <v>13337</v>
      </c>
      <c r="H70" s="600">
        <v>1</v>
      </c>
      <c r="I70" s="599">
        <v>96.77</v>
      </c>
      <c r="J70" s="599">
        <v>96.77</v>
      </c>
    </row>
    <row r="71" spans="1:10" ht="26.1" customHeight="1">
      <c r="A71" s="597" t="s">
        <v>13215</v>
      </c>
      <c r="B71" s="598" t="s">
        <v>13376</v>
      </c>
      <c r="C71" s="597" t="s">
        <v>9</v>
      </c>
      <c r="D71" s="597" t="s">
        <v>254</v>
      </c>
      <c r="E71" s="750" t="s">
        <v>13213</v>
      </c>
      <c r="F71" s="750"/>
      <c r="G71" s="596" t="s">
        <v>11</v>
      </c>
      <c r="H71" s="595">
        <v>0.18970000000000001</v>
      </c>
      <c r="I71" s="594">
        <v>18.329999999999998</v>
      </c>
      <c r="J71" s="594">
        <v>3.47</v>
      </c>
    </row>
    <row r="72" spans="1:10" ht="24" customHeight="1">
      <c r="A72" s="597" t="s">
        <v>13215</v>
      </c>
      <c r="B72" s="598" t="s">
        <v>13482</v>
      </c>
      <c r="C72" s="597" t="s">
        <v>9</v>
      </c>
      <c r="D72" s="597" t="s">
        <v>209</v>
      </c>
      <c r="E72" s="750" t="s">
        <v>13213</v>
      </c>
      <c r="F72" s="750"/>
      <c r="G72" s="596" t="s">
        <v>11</v>
      </c>
      <c r="H72" s="595">
        <v>0.56910000000000005</v>
      </c>
      <c r="I72" s="594">
        <v>21.48</v>
      </c>
      <c r="J72" s="594">
        <v>12.22</v>
      </c>
    </row>
    <row r="73" spans="1:10" ht="39" customHeight="1">
      <c r="A73" s="597" t="s">
        <v>13215</v>
      </c>
      <c r="B73" s="598" t="s">
        <v>13318</v>
      </c>
      <c r="C73" s="597" t="s">
        <v>9</v>
      </c>
      <c r="D73" s="597" t="s">
        <v>251</v>
      </c>
      <c r="E73" s="750" t="s">
        <v>13226</v>
      </c>
      <c r="F73" s="750"/>
      <c r="G73" s="596" t="s">
        <v>214</v>
      </c>
      <c r="H73" s="595">
        <v>4.4000000000000003E-3</v>
      </c>
      <c r="I73" s="594">
        <v>20.09</v>
      </c>
      <c r="J73" s="594">
        <v>0.08</v>
      </c>
    </row>
    <row r="74" spans="1:10" ht="39" customHeight="1">
      <c r="A74" s="597" t="s">
        <v>13215</v>
      </c>
      <c r="B74" s="598" t="s">
        <v>13319</v>
      </c>
      <c r="C74" s="597" t="s">
        <v>9</v>
      </c>
      <c r="D74" s="597" t="s">
        <v>252</v>
      </c>
      <c r="E74" s="750" t="s">
        <v>13226</v>
      </c>
      <c r="F74" s="750"/>
      <c r="G74" s="596" t="s">
        <v>216</v>
      </c>
      <c r="H74" s="595">
        <v>1.9099999999999999E-2</v>
      </c>
      <c r="I74" s="594">
        <v>18.57</v>
      </c>
      <c r="J74" s="594">
        <v>0.35</v>
      </c>
    </row>
    <row r="75" spans="1:10" ht="39" customHeight="1">
      <c r="A75" s="597" t="s">
        <v>13215</v>
      </c>
      <c r="B75" s="598" t="s">
        <v>13662</v>
      </c>
      <c r="C75" s="597" t="s">
        <v>9</v>
      </c>
      <c r="D75" s="597" t="s">
        <v>253</v>
      </c>
      <c r="E75" s="750" t="s">
        <v>13372</v>
      </c>
      <c r="F75" s="750"/>
      <c r="G75" s="596" t="s">
        <v>13329</v>
      </c>
      <c r="H75" s="595">
        <v>1.1999999999999999E-3</v>
      </c>
      <c r="I75" s="594">
        <v>492.22</v>
      </c>
      <c r="J75" s="594">
        <v>0.59</v>
      </c>
    </row>
    <row r="76" spans="1:10" ht="26.1" customHeight="1">
      <c r="A76" s="592" t="s">
        <v>211</v>
      </c>
      <c r="B76" s="593" t="s">
        <v>14592</v>
      </c>
      <c r="C76" s="592" t="s">
        <v>9</v>
      </c>
      <c r="D76" s="592" t="s">
        <v>14591</v>
      </c>
      <c r="E76" s="751" t="s">
        <v>13208</v>
      </c>
      <c r="F76" s="751"/>
      <c r="G76" s="591" t="s">
        <v>22</v>
      </c>
      <c r="H76" s="590">
        <v>1</v>
      </c>
      <c r="I76" s="589">
        <v>26.1</v>
      </c>
      <c r="J76" s="589">
        <v>26.1</v>
      </c>
    </row>
    <row r="77" spans="1:10" ht="39" customHeight="1">
      <c r="A77" s="592" t="s">
        <v>211</v>
      </c>
      <c r="B77" s="593" t="s">
        <v>14590</v>
      </c>
      <c r="C77" s="592" t="s">
        <v>9</v>
      </c>
      <c r="D77" s="592" t="s">
        <v>14589</v>
      </c>
      <c r="E77" s="751" t="s">
        <v>13208</v>
      </c>
      <c r="F77" s="751"/>
      <c r="G77" s="591" t="s">
        <v>22</v>
      </c>
      <c r="H77" s="590">
        <v>1.2273000000000001</v>
      </c>
      <c r="I77" s="589">
        <v>22</v>
      </c>
      <c r="J77" s="589">
        <v>27</v>
      </c>
    </row>
    <row r="78" spans="1:10" ht="26.1" customHeight="1">
      <c r="A78" s="592" t="s">
        <v>211</v>
      </c>
      <c r="B78" s="593" t="s">
        <v>14478</v>
      </c>
      <c r="C78" s="592" t="s">
        <v>9</v>
      </c>
      <c r="D78" s="592" t="s">
        <v>14477</v>
      </c>
      <c r="E78" s="751" t="s">
        <v>13208</v>
      </c>
      <c r="F78" s="751"/>
      <c r="G78" s="591" t="s">
        <v>39</v>
      </c>
      <c r="H78" s="590">
        <v>4.2799999999999998E-2</v>
      </c>
      <c r="I78" s="589">
        <v>19.350000000000001</v>
      </c>
      <c r="J78" s="589">
        <v>0.82</v>
      </c>
    </row>
    <row r="79" spans="1:10" ht="39" customHeight="1">
      <c r="A79" s="592" t="s">
        <v>211</v>
      </c>
      <c r="B79" s="593" t="s">
        <v>14588</v>
      </c>
      <c r="C79" s="592" t="s">
        <v>9</v>
      </c>
      <c r="D79" s="592" t="s">
        <v>14587</v>
      </c>
      <c r="E79" s="751" t="s">
        <v>13208</v>
      </c>
      <c r="F79" s="751"/>
      <c r="G79" s="591" t="s">
        <v>13337</v>
      </c>
      <c r="H79" s="590">
        <v>0.58530000000000004</v>
      </c>
      <c r="I79" s="589">
        <v>44.67</v>
      </c>
      <c r="J79" s="589">
        <v>26.14</v>
      </c>
    </row>
    <row r="80" spans="1:10" ht="25.5">
      <c r="A80" s="588"/>
      <c r="B80" s="588"/>
      <c r="C80" s="588"/>
      <c r="D80" s="588"/>
      <c r="E80" s="588" t="s">
        <v>13207</v>
      </c>
      <c r="F80" s="587">
        <v>12.309999999999999</v>
      </c>
      <c r="G80" s="588" t="s">
        <v>13206</v>
      </c>
      <c r="H80" s="587">
        <v>0</v>
      </c>
      <c r="I80" s="588" t="s">
        <v>13205</v>
      </c>
      <c r="J80" s="587">
        <v>12.309999999999999</v>
      </c>
    </row>
    <row r="81" spans="1:10" ht="15" thickBot="1">
      <c r="A81" s="588"/>
      <c r="B81" s="588"/>
      <c r="C81" s="588"/>
      <c r="D81" s="588"/>
      <c r="E81" s="588" t="s">
        <v>13204</v>
      </c>
      <c r="F81" s="587">
        <v>27.43</v>
      </c>
      <c r="G81" s="588"/>
      <c r="H81" s="752" t="s">
        <v>13203</v>
      </c>
      <c r="I81" s="752"/>
      <c r="J81" s="587">
        <v>124.2</v>
      </c>
    </row>
    <row r="82" spans="1:10" ht="0.95" customHeight="1" thickTop="1">
      <c r="A82" s="586"/>
      <c r="B82" s="586"/>
      <c r="C82" s="586"/>
      <c r="D82" s="586"/>
      <c r="E82" s="586"/>
      <c r="F82" s="586"/>
      <c r="G82" s="586"/>
      <c r="H82" s="586"/>
      <c r="I82" s="586"/>
      <c r="J82" s="586"/>
    </row>
    <row r="83" spans="1:10" ht="18" customHeight="1">
      <c r="A83" s="606" t="s">
        <v>14586</v>
      </c>
      <c r="B83" s="604" t="s">
        <v>0</v>
      </c>
      <c r="C83" s="606" t="s">
        <v>1</v>
      </c>
      <c r="D83" s="606" t="s">
        <v>2</v>
      </c>
      <c r="E83" s="756" t="s">
        <v>13219</v>
      </c>
      <c r="F83" s="756"/>
      <c r="G83" s="605" t="s">
        <v>3</v>
      </c>
      <c r="H83" s="604" t="s">
        <v>4</v>
      </c>
      <c r="I83" s="604" t="s">
        <v>5</v>
      </c>
      <c r="J83" s="604" t="s">
        <v>6</v>
      </c>
    </row>
    <row r="84" spans="1:10" ht="26.1" customHeight="1">
      <c r="A84" s="602" t="s">
        <v>208</v>
      </c>
      <c r="B84" s="603" t="s">
        <v>14585</v>
      </c>
      <c r="C84" s="602" t="s">
        <v>9</v>
      </c>
      <c r="D84" s="602" t="s">
        <v>8037</v>
      </c>
      <c r="E84" s="749" t="s">
        <v>14584</v>
      </c>
      <c r="F84" s="749"/>
      <c r="G84" s="601" t="s">
        <v>22</v>
      </c>
      <c r="H84" s="600">
        <v>1</v>
      </c>
      <c r="I84" s="599">
        <v>7.51</v>
      </c>
      <c r="J84" s="599">
        <v>7.51</v>
      </c>
    </row>
    <row r="85" spans="1:10" ht="24" customHeight="1">
      <c r="A85" s="597" t="s">
        <v>13215</v>
      </c>
      <c r="B85" s="598" t="s">
        <v>13334</v>
      </c>
      <c r="C85" s="597" t="s">
        <v>9</v>
      </c>
      <c r="D85" s="597" t="s">
        <v>212</v>
      </c>
      <c r="E85" s="750" t="s">
        <v>13213</v>
      </c>
      <c r="F85" s="750"/>
      <c r="G85" s="596" t="s">
        <v>11</v>
      </c>
      <c r="H85" s="595">
        <v>0.19170000000000001</v>
      </c>
      <c r="I85" s="594">
        <v>21.83</v>
      </c>
      <c r="J85" s="594">
        <v>4.18</v>
      </c>
    </row>
    <row r="86" spans="1:10" ht="24" customHeight="1">
      <c r="A86" s="597" t="s">
        <v>13215</v>
      </c>
      <c r="B86" s="598" t="s">
        <v>13214</v>
      </c>
      <c r="C86" s="597" t="s">
        <v>9</v>
      </c>
      <c r="D86" s="597" t="s">
        <v>210</v>
      </c>
      <c r="E86" s="750" t="s">
        <v>13213</v>
      </c>
      <c r="F86" s="750"/>
      <c r="G86" s="596" t="s">
        <v>11</v>
      </c>
      <c r="H86" s="595">
        <v>0.19170000000000001</v>
      </c>
      <c r="I86" s="594">
        <v>17.420000000000002</v>
      </c>
      <c r="J86" s="594">
        <v>3.33</v>
      </c>
    </row>
    <row r="87" spans="1:10" ht="25.5">
      <c r="A87" s="588"/>
      <c r="B87" s="588"/>
      <c r="C87" s="588"/>
      <c r="D87" s="588"/>
      <c r="E87" s="588" t="s">
        <v>13207</v>
      </c>
      <c r="F87" s="587">
        <v>5.56</v>
      </c>
      <c r="G87" s="588" t="s">
        <v>13206</v>
      </c>
      <c r="H87" s="587">
        <v>0</v>
      </c>
      <c r="I87" s="588" t="s">
        <v>13205</v>
      </c>
      <c r="J87" s="587">
        <v>5.56</v>
      </c>
    </row>
    <row r="88" spans="1:10" ht="15" thickBot="1">
      <c r="A88" s="588"/>
      <c r="B88" s="588"/>
      <c r="C88" s="588"/>
      <c r="D88" s="588"/>
      <c r="E88" s="588" t="s">
        <v>13204</v>
      </c>
      <c r="F88" s="587">
        <v>2.12</v>
      </c>
      <c r="G88" s="588"/>
      <c r="H88" s="752" t="s">
        <v>13203</v>
      </c>
      <c r="I88" s="752"/>
      <c r="J88" s="587">
        <v>9.6300000000000008</v>
      </c>
    </row>
    <row r="89" spans="1:10" ht="0.95" customHeight="1" thickTop="1">
      <c r="A89" s="586"/>
      <c r="B89" s="586"/>
      <c r="C89" s="586"/>
      <c r="D89" s="586"/>
      <c r="E89" s="586"/>
      <c r="F89" s="586"/>
      <c r="G89" s="586"/>
      <c r="H89" s="586"/>
      <c r="I89" s="586"/>
      <c r="J89" s="586"/>
    </row>
    <row r="90" spans="1:10" ht="18" customHeight="1">
      <c r="A90" s="606" t="s">
        <v>14583</v>
      </c>
      <c r="B90" s="604" t="s">
        <v>0</v>
      </c>
      <c r="C90" s="606" t="s">
        <v>1</v>
      </c>
      <c r="D90" s="606" t="s">
        <v>2</v>
      </c>
      <c r="E90" s="756" t="s">
        <v>13219</v>
      </c>
      <c r="F90" s="756"/>
      <c r="G90" s="605" t="s">
        <v>3</v>
      </c>
      <c r="H90" s="604" t="s">
        <v>4</v>
      </c>
      <c r="I90" s="604" t="s">
        <v>5</v>
      </c>
      <c r="J90" s="604" t="s">
        <v>6</v>
      </c>
    </row>
    <row r="91" spans="1:10" ht="39" customHeight="1">
      <c r="A91" s="602" t="s">
        <v>208</v>
      </c>
      <c r="B91" s="603" t="s">
        <v>14582</v>
      </c>
      <c r="C91" s="602" t="s">
        <v>9</v>
      </c>
      <c r="D91" s="602" t="s">
        <v>483</v>
      </c>
      <c r="E91" s="749" t="s">
        <v>13961</v>
      </c>
      <c r="F91" s="749"/>
      <c r="G91" s="601" t="s">
        <v>27</v>
      </c>
      <c r="H91" s="600">
        <v>1</v>
      </c>
      <c r="I91" s="599">
        <v>97.85</v>
      </c>
      <c r="J91" s="599">
        <v>97.85</v>
      </c>
    </row>
    <row r="92" spans="1:10" ht="24" customHeight="1">
      <c r="A92" s="597" t="s">
        <v>13215</v>
      </c>
      <c r="B92" s="598" t="s">
        <v>13214</v>
      </c>
      <c r="C92" s="597" t="s">
        <v>9</v>
      </c>
      <c r="D92" s="597" t="s">
        <v>210</v>
      </c>
      <c r="E92" s="750" t="s">
        <v>13213</v>
      </c>
      <c r="F92" s="750"/>
      <c r="G92" s="596" t="s">
        <v>11</v>
      </c>
      <c r="H92" s="595">
        <v>2.7511000000000001</v>
      </c>
      <c r="I92" s="594">
        <v>17.420000000000002</v>
      </c>
      <c r="J92" s="594">
        <v>47.92</v>
      </c>
    </row>
    <row r="93" spans="1:10" ht="24" customHeight="1">
      <c r="A93" s="597" t="s">
        <v>13215</v>
      </c>
      <c r="B93" s="598" t="s">
        <v>13496</v>
      </c>
      <c r="C93" s="597" t="s">
        <v>9</v>
      </c>
      <c r="D93" s="597" t="s">
        <v>486</v>
      </c>
      <c r="E93" s="750" t="s">
        <v>13213</v>
      </c>
      <c r="F93" s="750"/>
      <c r="G93" s="596" t="s">
        <v>11</v>
      </c>
      <c r="H93" s="595">
        <v>2.7511000000000001</v>
      </c>
      <c r="I93" s="594">
        <v>18.149999999999999</v>
      </c>
      <c r="J93" s="594">
        <v>49.93</v>
      </c>
    </row>
    <row r="94" spans="1:10" ht="25.5">
      <c r="A94" s="588"/>
      <c r="B94" s="588"/>
      <c r="C94" s="588"/>
      <c r="D94" s="588"/>
      <c r="E94" s="588" t="s">
        <v>13207</v>
      </c>
      <c r="F94" s="587">
        <v>69.819999999999993</v>
      </c>
      <c r="G94" s="588" t="s">
        <v>13206</v>
      </c>
      <c r="H94" s="587">
        <v>0</v>
      </c>
      <c r="I94" s="588" t="s">
        <v>13205</v>
      </c>
      <c r="J94" s="587">
        <v>69.819999999999993</v>
      </c>
    </row>
    <row r="95" spans="1:10" ht="15" thickBot="1">
      <c r="A95" s="588"/>
      <c r="B95" s="588"/>
      <c r="C95" s="588"/>
      <c r="D95" s="588"/>
      <c r="E95" s="588" t="s">
        <v>13204</v>
      </c>
      <c r="F95" s="587">
        <v>27.74</v>
      </c>
      <c r="G95" s="588"/>
      <c r="H95" s="752" t="s">
        <v>13203</v>
      </c>
      <c r="I95" s="752"/>
      <c r="J95" s="587">
        <v>125.59</v>
      </c>
    </row>
    <row r="96" spans="1:10" ht="0.95" customHeight="1" thickTop="1">
      <c r="A96" s="586"/>
      <c r="B96" s="586"/>
      <c r="C96" s="586"/>
      <c r="D96" s="586"/>
      <c r="E96" s="586"/>
      <c r="F96" s="586"/>
      <c r="G96" s="586"/>
      <c r="H96" s="586"/>
      <c r="I96" s="586"/>
      <c r="J96" s="586"/>
    </row>
    <row r="97" spans="1:10" ht="18" customHeight="1">
      <c r="A97" s="606" t="s">
        <v>14581</v>
      </c>
      <c r="B97" s="604" t="s">
        <v>0</v>
      </c>
      <c r="C97" s="606" t="s">
        <v>1</v>
      </c>
      <c r="D97" s="606" t="s">
        <v>2</v>
      </c>
      <c r="E97" s="756" t="s">
        <v>13219</v>
      </c>
      <c r="F97" s="756"/>
      <c r="G97" s="605" t="s">
        <v>3</v>
      </c>
      <c r="H97" s="604" t="s">
        <v>4</v>
      </c>
      <c r="I97" s="604" t="s">
        <v>5</v>
      </c>
      <c r="J97" s="604" t="s">
        <v>6</v>
      </c>
    </row>
    <row r="98" spans="1:10" ht="39" customHeight="1">
      <c r="A98" s="602" t="s">
        <v>208</v>
      </c>
      <c r="B98" s="603" t="s">
        <v>14580</v>
      </c>
      <c r="C98" s="602" t="s">
        <v>9</v>
      </c>
      <c r="D98" s="602" t="s">
        <v>5476</v>
      </c>
      <c r="E98" s="749" t="s">
        <v>13961</v>
      </c>
      <c r="F98" s="749"/>
      <c r="G98" s="601" t="s">
        <v>27</v>
      </c>
      <c r="H98" s="600">
        <v>1</v>
      </c>
      <c r="I98" s="599">
        <v>825.26</v>
      </c>
      <c r="J98" s="599">
        <v>825.26</v>
      </c>
    </row>
    <row r="99" spans="1:10" ht="65.099999999999994" customHeight="1">
      <c r="A99" s="597" t="s">
        <v>13215</v>
      </c>
      <c r="B99" s="598" t="s">
        <v>13884</v>
      </c>
      <c r="C99" s="597" t="s">
        <v>9</v>
      </c>
      <c r="D99" s="597" t="s">
        <v>866</v>
      </c>
      <c r="E99" s="750" t="s">
        <v>13226</v>
      </c>
      <c r="F99" s="750"/>
      <c r="G99" s="596" t="s">
        <v>214</v>
      </c>
      <c r="H99" s="595">
        <v>1.2287999999999999</v>
      </c>
      <c r="I99" s="594">
        <v>285.12</v>
      </c>
      <c r="J99" s="594">
        <v>350.35</v>
      </c>
    </row>
    <row r="100" spans="1:10" ht="65.099999999999994" customHeight="1">
      <c r="A100" s="597" t="s">
        <v>13215</v>
      </c>
      <c r="B100" s="598" t="s">
        <v>13516</v>
      </c>
      <c r="C100" s="597" t="s">
        <v>9</v>
      </c>
      <c r="D100" s="597" t="s">
        <v>970</v>
      </c>
      <c r="E100" s="750" t="s">
        <v>13226</v>
      </c>
      <c r="F100" s="750"/>
      <c r="G100" s="596" t="s">
        <v>216</v>
      </c>
      <c r="H100" s="595">
        <v>3.9902000000000002</v>
      </c>
      <c r="I100" s="594">
        <v>72.5</v>
      </c>
      <c r="J100" s="594">
        <v>289.27999999999997</v>
      </c>
    </row>
    <row r="101" spans="1:10" ht="24" customHeight="1">
      <c r="A101" s="597" t="s">
        <v>13215</v>
      </c>
      <c r="B101" s="598" t="s">
        <v>13214</v>
      </c>
      <c r="C101" s="597" t="s">
        <v>9</v>
      </c>
      <c r="D101" s="597" t="s">
        <v>210</v>
      </c>
      <c r="E101" s="750" t="s">
        <v>13213</v>
      </c>
      <c r="F101" s="750"/>
      <c r="G101" s="596" t="s">
        <v>11</v>
      </c>
      <c r="H101" s="595">
        <v>5.2190000000000003</v>
      </c>
      <c r="I101" s="594">
        <v>17.420000000000002</v>
      </c>
      <c r="J101" s="594">
        <v>90.91</v>
      </c>
    </row>
    <row r="102" spans="1:10" ht="24" customHeight="1">
      <c r="A102" s="597" t="s">
        <v>13215</v>
      </c>
      <c r="B102" s="598" t="s">
        <v>13496</v>
      </c>
      <c r="C102" s="597" t="s">
        <v>9</v>
      </c>
      <c r="D102" s="597" t="s">
        <v>486</v>
      </c>
      <c r="E102" s="750" t="s">
        <v>13213</v>
      </c>
      <c r="F102" s="750"/>
      <c r="G102" s="596" t="s">
        <v>11</v>
      </c>
      <c r="H102" s="595">
        <v>5.2190000000000003</v>
      </c>
      <c r="I102" s="594">
        <v>18.149999999999999</v>
      </c>
      <c r="J102" s="594">
        <v>94.72</v>
      </c>
    </row>
    <row r="103" spans="1:10" ht="25.5">
      <c r="A103" s="588"/>
      <c r="B103" s="588"/>
      <c r="C103" s="588"/>
      <c r="D103" s="588"/>
      <c r="E103" s="588" t="s">
        <v>13207</v>
      </c>
      <c r="F103" s="587">
        <v>267.98</v>
      </c>
      <c r="G103" s="588" t="s">
        <v>13206</v>
      </c>
      <c r="H103" s="587">
        <v>0</v>
      </c>
      <c r="I103" s="588" t="s">
        <v>13205</v>
      </c>
      <c r="J103" s="587">
        <v>267.98</v>
      </c>
    </row>
    <row r="104" spans="1:10" ht="15" thickBot="1">
      <c r="A104" s="588"/>
      <c r="B104" s="588"/>
      <c r="C104" s="588"/>
      <c r="D104" s="588"/>
      <c r="E104" s="588" t="s">
        <v>13204</v>
      </c>
      <c r="F104" s="587">
        <v>233.96</v>
      </c>
      <c r="G104" s="588"/>
      <c r="H104" s="752" t="s">
        <v>13203</v>
      </c>
      <c r="I104" s="752"/>
      <c r="J104" s="587">
        <v>1059.22</v>
      </c>
    </row>
    <row r="105" spans="1:10" ht="0.95" customHeight="1" thickTop="1">
      <c r="A105" s="586"/>
      <c r="B105" s="586"/>
      <c r="C105" s="586"/>
      <c r="D105" s="586"/>
      <c r="E105" s="586"/>
      <c r="F105" s="586"/>
      <c r="G105" s="586"/>
      <c r="H105" s="586"/>
      <c r="I105" s="586"/>
      <c r="J105" s="586"/>
    </row>
    <row r="106" spans="1:10" ht="18" customHeight="1">
      <c r="A106" s="606" t="s">
        <v>14579</v>
      </c>
      <c r="B106" s="604" t="s">
        <v>0</v>
      </c>
      <c r="C106" s="606" t="s">
        <v>1</v>
      </c>
      <c r="D106" s="606" t="s">
        <v>2</v>
      </c>
      <c r="E106" s="756" t="s">
        <v>13219</v>
      </c>
      <c r="F106" s="756"/>
      <c r="G106" s="605" t="s">
        <v>3</v>
      </c>
      <c r="H106" s="604" t="s">
        <v>4</v>
      </c>
      <c r="I106" s="604" t="s">
        <v>5</v>
      </c>
      <c r="J106" s="604" t="s">
        <v>6</v>
      </c>
    </row>
    <row r="107" spans="1:10" ht="26.1" customHeight="1">
      <c r="A107" s="602" t="s">
        <v>208</v>
      </c>
      <c r="B107" s="603" t="s">
        <v>14578</v>
      </c>
      <c r="C107" s="602" t="s">
        <v>9</v>
      </c>
      <c r="D107" s="602" t="s">
        <v>5477</v>
      </c>
      <c r="E107" s="749" t="s">
        <v>13961</v>
      </c>
      <c r="F107" s="749"/>
      <c r="G107" s="601" t="s">
        <v>27</v>
      </c>
      <c r="H107" s="600">
        <v>1</v>
      </c>
      <c r="I107" s="599">
        <v>1298.98</v>
      </c>
      <c r="J107" s="599">
        <v>1298.98</v>
      </c>
    </row>
    <row r="108" spans="1:10" ht="65.099999999999994" customHeight="1">
      <c r="A108" s="597" t="s">
        <v>13215</v>
      </c>
      <c r="B108" s="598" t="s">
        <v>13884</v>
      </c>
      <c r="C108" s="597" t="s">
        <v>9</v>
      </c>
      <c r="D108" s="597" t="s">
        <v>866</v>
      </c>
      <c r="E108" s="750" t="s">
        <v>13226</v>
      </c>
      <c r="F108" s="750"/>
      <c r="G108" s="596" t="s">
        <v>214</v>
      </c>
      <c r="H108" s="595">
        <v>1.6384000000000001</v>
      </c>
      <c r="I108" s="594">
        <v>285.12</v>
      </c>
      <c r="J108" s="594">
        <v>467.14</v>
      </c>
    </row>
    <row r="109" spans="1:10" ht="65.099999999999994" customHeight="1">
      <c r="A109" s="597" t="s">
        <v>13215</v>
      </c>
      <c r="B109" s="598" t="s">
        <v>13516</v>
      </c>
      <c r="C109" s="597" t="s">
        <v>9</v>
      </c>
      <c r="D109" s="597" t="s">
        <v>970</v>
      </c>
      <c r="E109" s="750" t="s">
        <v>13226</v>
      </c>
      <c r="F109" s="750"/>
      <c r="G109" s="596" t="s">
        <v>216</v>
      </c>
      <c r="H109" s="595">
        <v>7.1581000000000001</v>
      </c>
      <c r="I109" s="594">
        <v>72.5</v>
      </c>
      <c r="J109" s="594">
        <v>518.96</v>
      </c>
    </row>
    <row r="110" spans="1:10" ht="24" customHeight="1">
      <c r="A110" s="597" t="s">
        <v>13215</v>
      </c>
      <c r="B110" s="598" t="s">
        <v>13214</v>
      </c>
      <c r="C110" s="597" t="s">
        <v>9</v>
      </c>
      <c r="D110" s="597" t="s">
        <v>210</v>
      </c>
      <c r="E110" s="750" t="s">
        <v>13213</v>
      </c>
      <c r="F110" s="750"/>
      <c r="G110" s="596" t="s">
        <v>11</v>
      </c>
      <c r="H110" s="595">
        <v>8.7965</v>
      </c>
      <c r="I110" s="594">
        <v>17.420000000000002</v>
      </c>
      <c r="J110" s="594">
        <v>153.22999999999999</v>
      </c>
    </row>
    <row r="111" spans="1:10" ht="24" customHeight="1">
      <c r="A111" s="597" t="s">
        <v>13215</v>
      </c>
      <c r="B111" s="598" t="s">
        <v>13496</v>
      </c>
      <c r="C111" s="597" t="s">
        <v>9</v>
      </c>
      <c r="D111" s="597" t="s">
        <v>486</v>
      </c>
      <c r="E111" s="750" t="s">
        <v>13213</v>
      </c>
      <c r="F111" s="750"/>
      <c r="G111" s="596" t="s">
        <v>11</v>
      </c>
      <c r="H111" s="595">
        <v>8.7965</v>
      </c>
      <c r="I111" s="594">
        <v>18.149999999999999</v>
      </c>
      <c r="J111" s="594">
        <v>159.65</v>
      </c>
    </row>
    <row r="112" spans="1:10" ht="25.5">
      <c r="A112" s="588"/>
      <c r="B112" s="588"/>
      <c r="C112" s="588"/>
      <c r="D112" s="588"/>
      <c r="E112" s="588" t="s">
        <v>13207</v>
      </c>
      <c r="F112" s="587">
        <v>451.68</v>
      </c>
      <c r="G112" s="588" t="s">
        <v>13206</v>
      </c>
      <c r="H112" s="587">
        <v>0</v>
      </c>
      <c r="I112" s="588" t="s">
        <v>13205</v>
      </c>
      <c r="J112" s="587">
        <v>451.68</v>
      </c>
    </row>
    <row r="113" spans="1:10" ht="15" thickBot="1">
      <c r="A113" s="588"/>
      <c r="B113" s="588"/>
      <c r="C113" s="588"/>
      <c r="D113" s="588"/>
      <c r="E113" s="588" t="s">
        <v>13204</v>
      </c>
      <c r="F113" s="587">
        <v>368.26</v>
      </c>
      <c r="G113" s="588"/>
      <c r="H113" s="752" t="s">
        <v>13203</v>
      </c>
      <c r="I113" s="752"/>
      <c r="J113" s="587">
        <v>1667.24</v>
      </c>
    </row>
    <row r="114" spans="1:10" ht="0.95" customHeight="1" thickTop="1">
      <c r="A114" s="586"/>
      <c r="B114" s="586"/>
      <c r="C114" s="586"/>
      <c r="D114" s="586"/>
      <c r="E114" s="586"/>
      <c r="F114" s="586"/>
      <c r="G114" s="586"/>
      <c r="H114" s="586"/>
      <c r="I114" s="586"/>
      <c r="J114" s="586"/>
    </row>
    <row r="115" spans="1:10" ht="18" customHeight="1">
      <c r="A115" s="606" t="s">
        <v>14577</v>
      </c>
      <c r="B115" s="604" t="s">
        <v>0</v>
      </c>
      <c r="C115" s="606" t="s">
        <v>1</v>
      </c>
      <c r="D115" s="606" t="s">
        <v>2</v>
      </c>
      <c r="E115" s="756" t="s">
        <v>13219</v>
      </c>
      <c r="F115" s="756"/>
      <c r="G115" s="605" t="s">
        <v>3</v>
      </c>
      <c r="H115" s="604" t="s">
        <v>4</v>
      </c>
      <c r="I115" s="604" t="s">
        <v>5</v>
      </c>
      <c r="J115" s="604" t="s">
        <v>6</v>
      </c>
    </row>
    <row r="116" spans="1:10" ht="39" customHeight="1">
      <c r="A116" s="602" t="s">
        <v>208</v>
      </c>
      <c r="B116" s="603" t="s">
        <v>14576</v>
      </c>
      <c r="C116" s="602" t="s">
        <v>9</v>
      </c>
      <c r="D116" s="602" t="s">
        <v>485</v>
      </c>
      <c r="E116" s="749" t="s">
        <v>13961</v>
      </c>
      <c r="F116" s="749"/>
      <c r="G116" s="601" t="s">
        <v>27</v>
      </c>
      <c r="H116" s="600">
        <v>1</v>
      </c>
      <c r="I116" s="599">
        <v>150.77000000000001</v>
      </c>
      <c r="J116" s="599">
        <v>150.77000000000001</v>
      </c>
    </row>
    <row r="117" spans="1:10" ht="65.099999999999994" customHeight="1">
      <c r="A117" s="597" t="s">
        <v>13215</v>
      </c>
      <c r="B117" s="598" t="s">
        <v>13327</v>
      </c>
      <c r="C117" s="597" t="s">
        <v>9</v>
      </c>
      <c r="D117" s="597" t="s">
        <v>299</v>
      </c>
      <c r="E117" s="750" t="s">
        <v>13226</v>
      </c>
      <c r="F117" s="750"/>
      <c r="G117" s="596" t="s">
        <v>214</v>
      </c>
      <c r="H117" s="595">
        <v>0.28699999999999998</v>
      </c>
      <c r="I117" s="594">
        <v>134.99</v>
      </c>
      <c r="J117" s="594">
        <v>38.74</v>
      </c>
    </row>
    <row r="118" spans="1:10" ht="65.099999999999994" customHeight="1">
      <c r="A118" s="597" t="s">
        <v>13215</v>
      </c>
      <c r="B118" s="598" t="s">
        <v>13328</v>
      </c>
      <c r="C118" s="597" t="s">
        <v>9</v>
      </c>
      <c r="D118" s="597" t="s">
        <v>300</v>
      </c>
      <c r="E118" s="750" t="s">
        <v>13226</v>
      </c>
      <c r="F118" s="750"/>
      <c r="G118" s="596" t="s">
        <v>216</v>
      </c>
      <c r="H118" s="595">
        <v>1.1722999999999999</v>
      </c>
      <c r="I118" s="594">
        <v>51.3</v>
      </c>
      <c r="J118" s="594">
        <v>60.13</v>
      </c>
    </row>
    <row r="119" spans="1:10" ht="24" customHeight="1">
      <c r="A119" s="597" t="s">
        <v>13215</v>
      </c>
      <c r="B119" s="598" t="s">
        <v>13214</v>
      </c>
      <c r="C119" s="597" t="s">
        <v>9</v>
      </c>
      <c r="D119" s="597" t="s">
        <v>210</v>
      </c>
      <c r="E119" s="750" t="s">
        <v>13213</v>
      </c>
      <c r="F119" s="750"/>
      <c r="G119" s="596" t="s">
        <v>11</v>
      </c>
      <c r="H119" s="595">
        <v>1.4593</v>
      </c>
      <c r="I119" s="594">
        <v>17.420000000000002</v>
      </c>
      <c r="J119" s="594">
        <v>25.42</v>
      </c>
    </row>
    <row r="120" spans="1:10" ht="24" customHeight="1">
      <c r="A120" s="597" t="s">
        <v>13215</v>
      </c>
      <c r="B120" s="598" t="s">
        <v>13496</v>
      </c>
      <c r="C120" s="597" t="s">
        <v>9</v>
      </c>
      <c r="D120" s="597" t="s">
        <v>486</v>
      </c>
      <c r="E120" s="750" t="s">
        <v>13213</v>
      </c>
      <c r="F120" s="750"/>
      <c r="G120" s="596" t="s">
        <v>11</v>
      </c>
      <c r="H120" s="595">
        <v>1.4593</v>
      </c>
      <c r="I120" s="594">
        <v>18.149999999999999</v>
      </c>
      <c r="J120" s="594">
        <v>26.48</v>
      </c>
    </row>
    <row r="121" spans="1:10" ht="25.5">
      <c r="A121" s="588"/>
      <c r="B121" s="588"/>
      <c r="C121" s="588"/>
      <c r="D121" s="588"/>
      <c r="E121" s="588" t="s">
        <v>13207</v>
      </c>
      <c r="F121" s="587">
        <v>61.05</v>
      </c>
      <c r="G121" s="588" t="s">
        <v>13206</v>
      </c>
      <c r="H121" s="587">
        <v>0</v>
      </c>
      <c r="I121" s="588" t="s">
        <v>13205</v>
      </c>
      <c r="J121" s="587">
        <v>61.05</v>
      </c>
    </row>
    <row r="122" spans="1:10" ht="15" thickBot="1">
      <c r="A122" s="588"/>
      <c r="B122" s="588"/>
      <c r="C122" s="588"/>
      <c r="D122" s="588"/>
      <c r="E122" s="588" t="s">
        <v>13204</v>
      </c>
      <c r="F122" s="587">
        <v>42.74</v>
      </c>
      <c r="G122" s="588"/>
      <c r="H122" s="752" t="s">
        <v>13203</v>
      </c>
      <c r="I122" s="752"/>
      <c r="J122" s="587">
        <v>193.51</v>
      </c>
    </row>
    <row r="123" spans="1:10" ht="0.95" customHeight="1" thickTop="1">
      <c r="A123" s="586"/>
      <c r="B123" s="586"/>
      <c r="C123" s="586"/>
      <c r="D123" s="586"/>
      <c r="E123" s="586"/>
      <c r="F123" s="586"/>
      <c r="G123" s="586"/>
      <c r="H123" s="586"/>
      <c r="I123" s="586"/>
      <c r="J123" s="586"/>
    </row>
    <row r="124" spans="1:10" ht="18" customHeight="1">
      <c r="A124" s="606" t="s">
        <v>14575</v>
      </c>
      <c r="B124" s="604" t="s">
        <v>0</v>
      </c>
      <c r="C124" s="606" t="s">
        <v>1</v>
      </c>
      <c r="D124" s="606" t="s">
        <v>2</v>
      </c>
      <c r="E124" s="756" t="s">
        <v>13219</v>
      </c>
      <c r="F124" s="756"/>
      <c r="G124" s="605" t="s">
        <v>3</v>
      </c>
      <c r="H124" s="604" t="s">
        <v>4</v>
      </c>
      <c r="I124" s="604" t="s">
        <v>5</v>
      </c>
      <c r="J124" s="604" t="s">
        <v>6</v>
      </c>
    </row>
    <row r="125" spans="1:10" ht="26.1" customHeight="1">
      <c r="A125" s="602" t="s">
        <v>208</v>
      </c>
      <c r="B125" s="603" t="s">
        <v>14574</v>
      </c>
      <c r="C125" s="602" t="s">
        <v>9</v>
      </c>
      <c r="D125" s="602" t="s">
        <v>5472</v>
      </c>
      <c r="E125" s="749" t="s">
        <v>13961</v>
      </c>
      <c r="F125" s="749"/>
      <c r="G125" s="601" t="s">
        <v>27</v>
      </c>
      <c r="H125" s="600">
        <v>1</v>
      </c>
      <c r="I125" s="599">
        <v>220.48</v>
      </c>
      <c r="J125" s="599">
        <v>220.48</v>
      </c>
    </row>
    <row r="126" spans="1:10" ht="65.099999999999994" customHeight="1">
      <c r="A126" s="597" t="s">
        <v>13215</v>
      </c>
      <c r="B126" s="598" t="s">
        <v>13327</v>
      </c>
      <c r="C126" s="597" t="s">
        <v>9</v>
      </c>
      <c r="D126" s="597" t="s">
        <v>299</v>
      </c>
      <c r="E126" s="750" t="s">
        <v>13226</v>
      </c>
      <c r="F126" s="750"/>
      <c r="G126" s="596" t="s">
        <v>214</v>
      </c>
      <c r="H126" s="595">
        <v>0.41970000000000002</v>
      </c>
      <c r="I126" s="594">
        <v>134.99</v>
      </c>
      <c r="J126" s="594">
        <v>56.65</v>
      </c>
    </row>
    <row r="127" spans="1:10" ht="65.099999999999994" customHeight="1">
      <c r="A127" s="597" t="s">
        <v>13215</v>
      </c>
      <c r="B127" s="598" t="s">
        <v>13328</v>
      </c>
      <c r="C127" s="597" t="s">
        <v>9</v>
      </c>
      <c r="D127" s="597" t="s">
        <v>300</v>
      </c>
      <c r="E127" s="750" t="s">
        <v>13226</v>
      </c>
      <c r="F127" s="750"/>
      <c r="G127" s="596" t="s">
        <v>216</v>
      </c>
      <c r="H127" s="595">
        <v>1.7141999999999999</v>
      </c>
      <c r="I127" s="594">
        <v>51.3</v>
      </c>
      <c r="J127" s="594">
        <v>87.93</v>
      </c>
    </row>
    <row r="128" spans="1:10" ht="24" customHeight="1">
      <c r="A128" s="597" t="s">
        <v>13215</v>
      </c>
      <c r="B128" s="598" t="s">
        <v>13214</v>
      </c>
      <c r="C128" s="597" t="s">
        <v>9</v>
      </c>
      <c r="D128" s="597" t="s">
        <v>210</v>
      </c>
      <c r="E128" s="750" t="s">
        <v>13213</v>
      </c>
      <c r="F128" s="750"/>
      <c r="G128" s="596" t="s">
        <v>11</v>
      </c>
      <c r="H128" s="595">
        <v>2.1339000000000001</v>
      </c>
      <c r="I128" s="594">
        <v>17.420000000000002</v>
      </c>
      <c r="J128" s="594">
        <v>37.17</v>
      </c>
    </row>
    <row r="129" spans="1:10" ht="24" customHeight="1">
      <c r="A129" s="597" t="s">
        <v>13215</v>
      </c>
      <c r="B129" s="598" t="s">
        <v>13496</v>
      </c>
      <c r="C129" s="597" t="s">
        <v>9</v>
      </c>
      <c r="D129" s="597" t="s">
        <v>486</v>
      </c>
      <c r="E129" s="750" t="s">
        <v>13213</v>
      </c>
      <c r="F129" s="750"/>
      <c r="G129" s="596" t="s">
        <v>11</v>
      </c>
      <c r="H129" s="595">
        <v>2.1339000000000001</v>
      </c>
      <c r="I129" s="594">
        <v>18.149999999999999</v>
      </c>
      <c r="J129" s="594">
        <v>38.729999999999997</v>
      </c>
    </row>
    <row r="130" spans="1:10" ht="25.5">
      <c r="A130" s="588"/>
      <c r="B130" s="588"/>
      <c r="C130" s="588"/>
      <c r="D130" s="588"/>
      <c r="E130" s="588" t="s">
        <v>13207</v>
      </c>
      <c r="F130" s="587">
        <v>89.31</v>
      </c>
      <c r="G130" s="588" t="s">
        <v>13206</v>
      </c>
      <c r="H130" s="587">
        <v>0</v>
      </c>
      <c r="I130" s="588" t="s">
        <v>13205</v>
      </c>
      <c r="J130" s="587">
        <v>89.31</v>
      </c>
    </row>
    <row r="131" spans="1:10" ht="15" thickBot="1">
      <c r="A131" s="588"/>
      <c r="B131" s="588"/>
      <c r="C131" s="588"/>
      <c r="D131" s="588"/>
      <c r="E131" s="588" t="s">
        <v>13204</v>
      </c>
      <c r="F131" s="587">
        <v>62.5</v>
      </c>
      <c r="G131" s="588"/>
      <c r="H131" s="752" t="s">
        <v>13203</v>
      </c>
      <c r="I131" s="752"/>
      <c r="J131" s="587">
        <v>282.98</v>
      </c>
    </row>
    <row r="132" spans="1:10" ht="0.95" customHeight="1" thickTop="1">
      <c r="A132" s="586"/>
      <c r="B132" s="586"/>
      <c r="C132" s="586"/>
      <c r="D132" s="586"/>
      <c r="E132" s="586"/>
      <c r="F132" s="586"/>
      <c r="G132" s="586"/>
      <c r="H132" s="586"/>
      <c r="I132" s="586"/>
      <c r="J132" s="586"/>
    </row>
    <row r="133" spans="1:10" ht="18" customHeight="1">
      <c r="A133" s="606" t="s">
        <v>14573</v>
      </c>
      <c r="B133" s="604" t="s">
        <v>0</v>
      </c>
      <c r="C133" s="606" t="s">
        <v>1</v>
      </c>
      <c r="D133" s="606" t="s">
        <v>2</v>
      </c>
      <c r="E133" s="756" t="s">
        <v>13219</v>
      </c>
      <c r="F133" s="756"/>
      <c r="G133" s="605" t="s">
        <v>3</v>
      </c>
      <c r="H133" s="604" t="s">
        <v>4</v>
      </c>
      <c r="I133" s="604" t="s">
        <v>5</v>
      </c>
      <c r="J133" s="604" t="s">
        <v>6</v>
      </c>
    </row>
    <row r="134" spans="1:10" ht="39" customHeight="1">
      <c r="A134" s="602" t="s">
        <v>208</v>
      </c>
      <c r="B134" s="603" t="s">
        <v>14572</v>
      </c>
      <c r="C134" s="602" t="s">
        <v>9</v>
      </c>
      <c r="D134" s="602" t="s">
        <v>5471</v>
      </c>
      <c r="E134" s="749" t="s">
        <v>13961</v>
      </c>
      <c r="F134" s="749"/>
      <c r="G134" s="601" t="s">
        <v>13337</v>
      </c>
      <c r="H134" s="600">
        <v>1</v>
      </c>
      <c r="I134" s="599">
        <v>0.34</v>
      </c>
      <c r="J134" s="599">
        <v>0.34</v>
      </c>
    </row>
    <row r="135" spans="1:10" ht="24" customHeight="1">
      <c r="A135" s="597" t="s">
        <v>13215</v>
      </c>
      <c r="B135" s="598" t="s">
        <v>13214</v>
      </c>
      <c r="C135" s="597" t="s">
        <v>9</v>
      </c>
      <c r="D135" s="597" t="s">
        <v>210</v>
      </c>
      <c r="E135" s="750" t="s">
        <v>13213</v>
      </c>
      <c r="F135" s="750"/>
      <c r="G135" s="596" t="s">
        <v>11</v>
      </c>
      <c r="H135" s="595">
        <v>3.0000000000000001E-3</v>
      </c>
      <c r="I135" s="594">
        <v>17.420000000000002</v>
      </c>
      <c r="J135" s="594">
        <v>0.05</v>
      </c>
    </row>
    <row r="136" spans="1:10" ht="24" customHeight="1">
      <c r="A136" s="597" t="s">
        <v>13215</v>
      </c>
      <c r="B136" s="598" t="s">
        <v>13496</v>
      </c>
      <c r="C136" s="597" t="s">
        <v>9</v>
      </c>
      <c r="D136" s="597" t="s">
        <v>486</v>
      </c>
      <c r="E136" s="750" t="s">
        <v>13213</v>
      </c>
      <c r="F136" s="750"/>
      <c r="G136" s="596" t="s">
        <v>11</v>
      </c>
      <c r="H136" s="595">
        <v>3.0000000000000001E-3</v>
      </c>
      <c r="I136" s="594">
        <v>18.149999999999999</v>
      </c>
      <c r="J136" s="594">
        <v>0.05</v>
      </c>
    </row>
    <row r="137" spans="1:10" ht="39" customHeight="1">
      <c r="A137" s="597" t="s">
        <v>13215</v>
      </c>
      <c r="B137" s="598" t="s">
        <v>13277</v>
      </c>
      <c r="C137" s="597" t="s">
        <v>9</v>
      </c>
      <c r="D137" s="597" t="s">
        <v>986</v>
      </c>
      <c r="E137" s="750" t="s">
        <v>13226</v>
      </c>
      <c r="F137" s="750"/>
      <c r="G137" s="596" t="s">
        <v>216</v>
      </c>
      <c r="H137" s="595">
        <v>2.3999999999999998E-3</v>
      </c>
      <c r="I137" s="594">
        <v>61.28</v>
      </c>
      <c r="J137" s="594">
        <v>0.14000000000000001</v>
      </c>
    </row>
    <row r="138" spans="1:10" ht="39" customHeight="1">
      <c r="A138" s="597" t="s">
        <v>13215</v>
      </c>
      <c r="B138" s="598" t="s">
        <v>13276</v>
      </c>
      <c r="C138" s="597" t="s">
        <v>9</v>
      </c>
      <c r="D138" s="597" t="s">
        <v>882</v>
      </c>
      <c r="E138" s="750" t="s">
        <v>13226</v>
      </c>
      <c r="F138" s="750"/>
      <c r="G138" s="596" t="s">
        <v>214</v>
      </c>
      <c r="H138" s="595">
        <v>5.9999999999999995E-4</v>
      </c>
      <c r="I138" s="594">
        <v>179.6</v>
      </c>
      <c r="J138" s="594">
        <v>0.1</v>
      </c>
    </row>
    <row r="139" spans="1:10" ht="25.5">
      <c r="A139" s="588"/>
      <c r="B139" s="588"/>
      <c r="C139" s="588"/>
      <c r="D139" s="588"/>
      <c r="E139" s="588" t="s">
        <v>13207</v>
      </c>
      <c r="F139" s="587">
        <v>0.09</v>
      </c>
      <c r="G139" s="588" t="s">
        <v>13206</v>
      </c>
      <c r="H139" s="587">
        <v>0</v>
      </c>
      <c r="I139" s="588" t="s">
        <v>13205</v>
      </c>
      <c r="J139" s="587">
        <v>0.09</v>
      </c>
    </row>
    <row r="140" spans="1:10" ht="15" thickBot="1">
      <c r="A140" s="588"/>
      <c r="B140" s="588"/>
      <c r="C140" s="588"/>
      <c r="D140" s="588"/>
      <c r="E140" s="588" t="s">
        <v>13204</v>
      </c>
      <c r="F140" s="587">
        <v>0.09</v>
      </c>
      <c r="G140" s="588"/>
      <c r="H140" s="752" t="s">
        <v>13203</v>
      </c>
      <c r="I140" s="752"/>
      <c r="J140" s="587">
        <v>0.43</v>
      </c>
    </row>
    <row r="141" spans="1:10" ht="0.95" customHeight="1" thickTop="1">
      <c r="A141" s="586"/>
      <c r="B141" s="586"/>
      <c r="C141" s="586"/>
      <c r="D141" s="586"/>
      <c r="E141" s="586"/>
      <c r="F141" s="586"/>
      <c r="G141" s="586"/>
      <c r="H141" s="586"/>
      <c r="I141" s="586"/>
      <c r="J141" s="586"/>
    </row>
    <row r="142" spans="1:10" ht="18" customHeight="1">
      <c r="A142" s="606" t="s">
        <v>14571</v>
      </c>
      <c r="B142" s="604" t="s">
        <v>0</v>
      </c>
      <c r="C142" s="606" t="s">
        <v>1</v>
      </c>
      <c r="D142" s="606" t="s">
        <v>2</v>
      </c>
      <c r="E142" s="756" t="s">
        <v>13219</v>
      </c>
      <c r="F142" s="756"/>
      <c r="G142" s="605" t="s">
        <v>3</v>
      </c>
      <c r="H142" s="604" t="s">
        <v>4</v>
      </c>
      <c r="I142" s="604" t="s">
        <v>5</v>
      </c>
      <c r="J142" s="604" t="s">
        <v>6</v>
      </c>
    </row>
    <row r="143" spans="1:10" ht="51.95" customHeight="1">
      <c r="A143" s="602" t="s">
        <v>208</v>
      </c>
      <c r="B143" s="603" t="s">
        <v>14570</v>
      </c>
      <c r="C143" s="602" t="s">
        <v>9</v>
      </c>
      <c r="D143" s="602" t="s">
        <v>5358</v>
      </c>
      <c r="E143" s="749" t="s">
        <v>13794</v>
      </c>
      <c r="F143" s="749"/>
      <c r="G143" s="601" t="s">
        <v>13329</v>
      </c>
      <c r="H143" s="600">
        <v>1</v>
      </c>
      <c r="I143" s="599">
        <v>8.77</v>
      </c>
      <c r="J143" s="599">
        <v>8.77</v>
      </c>
    </row>
    <row r="144" spans="1:10" ht="39" customHeight="1">
      <c r="A144" s="597" t="s">
        <v>13215</v>
      </c>
      <c r="B144" s="598" t="s">
        <v>13561</v>
      </c>
      <c r="C144" s="597" t="s">
        <v>9</v>
      </c>
      <c r="D144" s="597" t="s">
        <v>264</v>
      </c>
      <c r="E144" s="750" t="s">
        <v>13226</v>
      </c>
      <c r="F144" s="750"/>
      <c r="G144" s="596" t="s">
        <v>214</v>
      </c>
      <c r="H144" s="595">
        <v>8.3000000000000001E-3</v>
      </c>
      <c r="I144" s="594">
        <v>203.01</v>
      </c>
      <c r="J144" s="594">
        <v>1.68</v>
      </c>
    </row>
    <row r="145" spans="1:10" ht="39" customHeight="1">
      <c r="A145" s="597" t="s">
        <v>13215</v>
      </c>
      <c r="B145" s="598" t="s">
        <v>13562</v>
      </c>
      <c r="C145" s="597" t="s">
        <v>9</v>
      </c>
      <c r="D145" s="597" t="s">
        <v>262</v>
      </c>
      <c r="E145" s="750" t="s">
        <v>13226</v>
      </c>
      <c r="F145" s="750"/>
      <c r="G145" s="596" t="s">
        <v>216</v>
      </c>
      <c r="H145" s="595">
        <v>7.4000000000000003E-3</v>
      </c>
      <c r="I145" s="594">
        <v>78.47</v>
      </c>
      <c r="J145" s="594">
        <v>0.57999999999999996</v>
      </c>
    </row>
    <row r="146" spans="1:10" ht="51.95" customHeight="1">
      <c r="A146" s="597" t="s">
        <v>13215</v>
      </c>
      <c r="B146" s="598" t="s">
        <v>13713</v>
      </c>
      <c r="C146" s="597" t="s">
        <v>9</v>
      </c>
      <c r="D146" s="597" t="s">
        <v>890</v>
      </c>
      <c r="E146" s="750" t="s">
        <v>13226</v>
      </c>
      <c r="F146" s="750"/>
      <c r="G146" s="596" t="s">
        <v>214</v>
      </c>
      <c r="H146" s="595">
        <v>1.5299999999999999E-2</v>
      </c>
      <c r="I146" s="594">
        <v>370.93</v>
      </c>
      <c r="J146" s="594">
        <v>5.67</v>
      </c>
    </row>
    <row r="147" spans="1:10" ht="51.95" customHeight="1">
      <c r="A147" s="597" t="s">
        <v>13215</v>
      </c>
      <c r="B147" s="598" t="s">
        <v>13714</v>
      </c>
      <c r="C147" s="597" t="s">
        <v>9</v>
      </c>
      <c r="D147" s="597" t="s">
        <v>995</v>
      </c>
      <c r="E147" s="750" t="s">
        <v>13226</v>
      </c>
      <c r="F147" s="750"/>
      <c r="G147" s="596" t="s">
        <v>216</v>
      </c>
      <c r="H147" s="595">
        <v>9.4999999999999998E-3</v>
      </c>
      <c r="I147" s="594">
        <v>88.85</v>
      </c>
      <c r="J147" s="594">
        <v>0.84</v>
      </c>
    </row>
    <row r="148" spans="1:10" ht="25.5">
      <c r="A148" s="588"/>
      <c r="B148" s="588"/>
      <c r="C148" s="588"/>
      <c r="D148" s="588"/>
      <c r="E148" s="588" t="s">
        <v>13207</v>
      </c>
      <c r="F148" s="587">
        <v>0.83</v>
      </c>
      <c r="G148" s="588" t="s">
        <v>13206</v>
      </c>
      <c r="H148" s="587">
        <v>0</v>
      </c>
      <c r="I148" s="588" t="s">
        <v>13205</v>
      </c>
      <c r="J148" s="587">
        <v>0.83</v>
      </c>
    </row>
    <row r="149" spans="1:10" ht="15" thickBot="1">
      <c r="A149" s="588"/>
      <c r="B149" s="588"/>
      <c r="C149" s="588"/>
      <c r="D149" s="588"/>
      <c r="E149" s="588" t="s">
        <v>13204</v>
      </c>
      <c r="F149" s="587">
        <v>2.48</v>
      </c>
      <c r="G149" s="588"/>
      <c r="H149" s="752" t="s">
        <v>13203</v>
      </c>
      <c r="I149" s="752"/>
      <c r="J149" s="587">
        <v>11.25</v>
      </c>
    </row>
    <row r="150" spans="1:10" ht="0.95" customHeight="1" thickTop="1">
      <c r="A150" s="586"/>
      <c r="B150" s="586"/>
      <c r="C150" s="586"/>
      <c r="D150" s="586"/>
      <c r="E150" s="586"/>
      <c r="F150" s="586"/>
      <c r="G150" s="586"/>
      <c r="H150" s="586"/>
      <c r="I150" s="586"/>
      <c r="J150" s="586"/>
    </row>
    <row r="151" spans="1:10" ht="18" customHeight="1">
      <c r="A151" s="606" t="s">
        <v>14569</v>
      </c>
      <c r="B151" s="604" t="s">
        <v>0</v>
      </c>
      <c r="C151" s="606" t="s">
        <v>1</v>
      </c>
      <c r="D151" s="606" t="s">
        <v>2</v>
      </c>
      <c r="E151" s="756" t="s">
        <v>13219</v>
      </c>
      <c r="F151" s="756"/>
      <c r="G151" s="605" t="s">
        <v>3</v>
      </c>
      <c r="H151" s="604" t="s">
        <v>4</v>
      </c>
      <c r="I151" s="604" t="s">
        <v>5</v>
      </c>
      <c r="J151" s="604" t="s">
        <v>6</v>
      </c>
    </row>
    <row r="152" spans="1:10" ht="39" customHeight="1">
      <c r="A152" s="602" t="s">
        <v>208</v>
      </c>
      <c r="B152" s="603" t="s">
        <v>14568</v>
      </c>
      <c r="C152" s="602" t="s">
        <v>9</v>
      </c>
      <c r="D152" s="602" t="s">
        <v>5296</v>
      </c>
      <c r="E152" s="749" t="s">
        <v>13794</v>
      </c>
      <c r="F152" s="749"/>
      <c r="G152" s="601" t="s">
        <v>30</v>
      </c>
      <c r="H152" s="600">
        <v>1</v>
      </c>
      <c r="I152" s="599">
        <v>0.77</v>
      </c>
      <c r="J152" s="599">
        <v>0.77</v>
      </c>
    </row>
    <row r="153" spans="1:10" ht="51.95" customHeight="1">
      <c r="A153" s="597" t="s">
        <v>13215</v>
      </c>
      <c r="B153" s="598" t="s">
        <v>13713</v>
      </c>
      <c r="C153" s="597" t="s">
        <v>9</v>
      </c>
      <c r="D153" s="597" t="s">
        <v>890</v>
      </c>
      <c r="E153" s="750" t="s">
        <v>13226</v>
      </c>
      <c r="F153" s="750"/>
      <c r="G153" s="596" t="s">
        <v>214</v>
      </c>
      <c r="H153" s="595">
        <v>1.9E-3</v>
      </c>
      <c r="I153" s="594">
        <v>370.93</v>
      </c>
      <c r="J153" s="594">
        <v>0.7</v>
      </c>
    </row>
    <row r="154" spans="1:10" ht="51.95" customHeight="1">
      <c r="A154" s="597" t="s">
        <v>13215</v>
      </c>
      <c r="B154" s="598" t="s">
        <v>13714</v>
      </c>
      <c r="C154" s="597" t="s">
        <v>9</v>
      </c>
      <c r="D154" s="597" t="s">
        <v>995</v>
      </c>
      <c r="E154" s="750" t="s">
        <v>13226</v>
      </c>
      <c r="F154" s="750"/>
      <c r="G154" s="596" t="s">
        <v>216</v>
      </c>
      <c r="H154" s="595">
        <v>8.0000000000000004E-4</v>
      </c>
      <c r="I154" s="594">
        <v>88.85</v>
      </c>
      <c r="J154" s="594">
        <v>7.0000000000000007E-2</v>
      </c>
    </row>
    <row r="155" spans="1:10" ht="25.5">
      <c r="A155" s="588"/>
      <c r="B155" s="588"/>
      <c r="C155" s="588"/>
      <c r="D155" s="588"/>
      <c r="E155" s="588" t="s">
        <v>13207</v>
      </c>
      <c r="F155" s="587">
        <v>0.05</v>
      </c>
      <c r="G155" s="588" t="s">
        <v>13206</v>
      </c>
      <c r="H155" s="587">
        <v>0</v>
      </c>
      <c r="I155" s="588" t="s">
        <v>13205</v>
      </c>
      <c r="J155" s="587">
        <v>0.05</v>
      </c>
    </row>
    <row r="156" spans="1:10" ht="15" thickBot="1">
      <c r="A156" s="588"/>
      <c r="B156" s="588"/>
      <c r="C156" s="588"/>
      <c r="D156" s="588"/>
      <c r="E156" s="588" t="s">
        <v>13204</v>
      </c>
      <c r="F156" s="587">
        <v>0.21</v>
      </c>
      <c r="G156" s="588"/>
      <c r="H156" s="752" t="s">
        <v>13203</v>
      </c>
      <c r="I156" s="752"/>
      <c r="J156" s="587">
        <v>0.98</v>
      </c>
    </row>
    <row r="157" spans="1:10" ht="0.95" customHeight="1" thickTop="1">
      <c r="A157" s="586"/>
      <c r="B157" s="586"/>
      <c r="C157" s="586"/>
      <c r="D157" s="586"/>
      <c r="E157" s="586"/>
      <c r="F157" s="586"/>
      <c r="G157" s="586"/>
      <c r="H157" s="586"/>
      <c r="I157" s="586"/>
      <c r="J157" s="586"/>
    </row>
    <row r="158" spans="1:10" ht="18" customHeight="1">
      <c r="A158" s="606" t="s">
        <v>34</v>
      </c>
      <c r="B158" s="604" t="s">
        <v>0</v>
      </c>
      <c r="C158" s="606" t="s">
        <v>1</v>
      </c>
      <c r="D158" s="606" t="s">
        <v>2</v>
      </c>
      <c r="E158" s="756" t="s">
        <v>13219</v>
      </c>
      <c r="F158" s="756"/>
      <c r="G158" s="605" t="s">
        <v>3</v>
      </c>
      <c r="H158" s="604" t="s">
        <v>4</v>
      </c>
      <c r="I158" s="604" t="s">
        <v>5</v>
      </c>
      <c r="J158" s="604" t="s">
        <v>6</v>
      </c>
    </row>
    <row r="159" spans="1:10" ht="39" customHeight="1">
      <c r="A159" s="602" t="s">
        <v>208</v>
      </c>
      <c r="B159" s="603" t="s">
        <v>14567</v>
      </c>
      <c r="C159" s="602" t="s">
        <v>9</v>
      </c>
      <c r="D159" s="602" t="s">
        <v>234</v>
      </c>
      <c r="E159" s="749" t="s">
        <v>13335</v>
      </c>
      <c r="F159" s="749"/>
      <c r="G159" s="601" t="s">
        <v>13329</v>
      </c>
      <c r="H159" s="600">
        <v>1</v>
      </c>
      <c r="I159" s="599">
        <v>40.14</v>
      </c>
      <c r="J159" s="599">
        <v>40.14</v>
      </c>
    </row>
    <row r="160" spans="1:10" ht="65.099999999999994" customHeight="1">
      <c r="A160" s="597" t="s">
        <v>13215</v>
      </c>
      <c r="B160" s="598" t="s">
        <v>13327</v>
      </c>
      <c r="C160" s="597" t="s">
        <v>9</v>
      </c>
      <c r="D160" s="597" t="s">
        <v>299</v>
      </c>
      <c r="E160" s="750" t="s">
        <v>13226</v>
      </c>
      <c r="F160" s="750"/>
      <c r="G160" s="596" t="s">
        <v>214</v>
      </c>
      <c r="H160" s="595">
        <v>0.20799999999999999</v>
      </c>
      <c r="I160" s="594">
        <v>134.99</v>
      </c>
      <c r="J160" s="594">
        <v>28.07</v>
      </c>
    </row>
    <row r="161" spans="1:10" ht="65.099999999999994" customHeight="1">
      <c r="A161" s="597" t="s">
        <v>13215</v>
      </c>
      <c r="B161" s="598" t="s">
        <v>13328</v>
      </c>
      <c r="C161" s="597" t="s">
        <v>9</v>
      </c>
      <c r="D161" s="597" t="s">
        <v>300</v>
      </c>
      <c r="E161" s="750" t="s">
        <v>13226</v>
      </c>
      <c r="F161" s="750"/>
      <c r="G161" s="596" t="s">
        <v>216</v>
      </c>
      <c r="H161" s="595">
        <v>8.5000000000000006E-2</v>
      </c>
      <c r="I161" s="594">
        <v>51.3</v>
      </c>
      <c r="J161" s="594">
        <v>4.3600000000000003</v>
      </c>
    </row>
    <row r="162" spans="1:10" ht="24" customHeight="1">
      <c r="A162" s="597" t="s">
        <v>13215</v>
      </c>
      <c r="B162" s="598" t="s">
        <v>13334</v>
      </c>
      <c r="C162" s="597" t="s">
        <v>9</v>
      </c>
      <c r="D162" s="597" t="s">
        <v>212</v>
      </c>
      <c r="E162" s="750" t="s">
        <v>13213</v>
      </c>
      <c r="F162" s="750"/>
      <c r="G162" s="596" t="s">
        <v>11</v>
      </c>
      <c r="H162" s="595">
        <v>0.22500000000000001</v>
      </c>
      <c r="I162" s="594">
        <v>21.83</v>
      </c>
      <c r="J162" s="594">
        <v>4.91</v>
      </c>
    </row>
    <row r="163" spans="1:10" ht="24" customHeight="1">
      <c r="A163" s="597" t="s">
        <v>13215</v>
      </c>
      <c r="B163" s="598" t="s">
        <v>13214</v>
      </c>
      <c r="C163" s="597" t="s">
        <v>9</v>
      </c>
      <c r="D163" s="597" t="s">
        <v>210</v>
      </c>
      <c r="E163" s="750" t="s">
        <v>13213</v>
      </c>
      <c r="F163" s="750"/>
      <c r="G163" s="596" t="s">
        <v>11</v>
      </c>
      <c r="H163" s="595">
        <v>0.161</v>
      </c>
      <c r="I163" s="594">
        <v>17.420000000000002</v>
      </c>
      <c r="J163" s="594">
        <v>2.8</v>
      </c>
    </row>
    <row r="164" spans="1:10" ht="25.5">
      <c r="A164" s="588"/>
      <c r="B164" s="588"/>
      <c r="C164" s="588"/>
      <c r="D164" s="588"/>
      <c r="E164" s="588" t="s">
        <v>13207</v>
      </c>
      <c r="F164" s="587">
        <v>10.55</v>
      </c>
      <c r="G164" s="588" t="s">
        <v>13206</v>
      </c>
      <c r="H164" s="587">
        <v>0</v>
      </c>
      <c r="I164" s="588" t="s">
        <v>13205</v>
      </c>
      <c r="J164" s="587">
        <v>10.55</v>
      </c>
    </row>
    <row r="165" spans="1:10" ht="15" thickBot="1">
      <c r="A165" s="588"/>
      <c r="B165" s="588"/>
      <c r="C165" s="588"/>
      <c r="D165" s="588"/>
      <c r="E165" s="588" t="s">
        <v>13204</v>
      </c>
      <c r="F165" s="587">
        <v>11.37</v>
      </c>
      <c r="G165" s="588"/>
      <c r="H165" s="752" t="s">
        <v>13203</v>
      </c>
      <c r="I165" s="752"/>
      <c r="J165" s="587">
        <v>51.51</v>
      </c>
    </row>
    <row r="166" spans="1:10" ht="0.95" customHeight="1" thickTop="1">
      <c r="A166" s="586"/>
      <c r="B166" s="586"/>
      <c r="C166" s="586"/>
      <c r="D166" s="586"/>
      <c r="E166" s="586"/>
      <c r="F166" s="586"/>
      <c r="G166" s="586"/>
      <c r="H166" s="586"/>
      <c r="I166" s="586"/>
      <c r="J166" s="586"/>
    </row>
    <row r="167" spans="1:10" ht="18" customHeight="1">
      <c r="A167" s="606" t="s">
        <v>14566</v>
      </c>
      <c r="B167" s="604" t="s">
        <v>0</v>
      </c>
      <c r="C167" s="606" t="s">
        <v>1</v>
      </c>
      <c r="D167" s="606" t="s">
        <v>2</v>
      </c>
      <c r="E167" s="756" t="s">
        <v>13219</v>
      </c>
      <c r="F167" s="756"/>
      <c r="G167" s="605" t="s">
        <v>3</v>
      </c>
      <c r="H167" s="604" t="s">
        <v>4</v>
      </c>
      <c r="I167" s="604" t="s">
        <v>5</v>
      </c>
      <c r="J167" s="604" t="s">
        <v>6</v>
      </c>
    </row>
    <row r="168" spans="1:10" ht="39" customHeight="1">
      <c r="A168" s="602" t="s">
        <v>208</v>
      </c>
      <c r="B168" s="603" t="s">
        <v>14565</v>
      </c>
      <c r="C168" s="602" t="s">
        <v>9</v>
      </c>
      <c r="D168" s="602" t="s">
        <v>37</v>
      </c>
      <c r="E168" s="749" t="s">
        <v>13372</v>
      </c>
      <c r="F168" s="749"/>
      <c r="G168" s="601" t="s">
        <v>13337</v>
      </c>
      <c r="H168" s="600">
        <v>1</v>
      </c>
      <c r="I168" s="599">
        <v>32.97</v>
      </c>
      <c r="J168" s="599">
        <v>32.97</v>
      </c>
    </row>
    <row r="169" spans="1:10" ht="24" customHeight="1">
      <c r="A169" s="597" t="s">
        <v>13215</v>
      </c>
      <c r="B169" s="598" t="s">
        <v>13334</v>
      </c>
      <c r="C169" s="597" t="s">
        <v>9</v>
      </c>
      <c r="D169" s="597" t="s">
        <v>212</v>
      </c>
      <c r="E169" s="750" t="s">
        <v>13213</v>
      </c>
      <c r="F169" s="750"/>
      <c r="G169" s="596" t="s">
        <v>11</v>
      </c>
      <c r="H169" s="595">
        <v>0.31059999999999999</v>
      </c>
      <c r="I169" s="594">
        <v>21.83</v>
      </c>
      <c r="J169" s="594">
        <v>6.78</v>
      </c>
    </row>
    <row r="170" spans="1:10" ht="24" customHeight="1">
      <c r="A170" s="597" t="s">
        <v>13215</v>
      </c>
      <c r="B170" s="598" t="s">
        <v>13214</v>
      </c>
      <c r="C170" s="597" t="s">
        <v>9</v>
      </c>
      <c r="D170" s="597" t="s">
        <v>210</v>
      </c>
      <c r="E170" s="750" t="s">
        <v>13213</v>
      </c>
      <c r="F170" s="750"/>
      <c r="G170" s="596" t="s">
        <v>11</v>
      </c>
      <c r="H170" s="595">
        <v>8.4699999999999998E-2</v>
      </c>
      <c r="I170" s="594">
        <v>17.420000000000002</v>
      </c>
      <c r="J170" s="594">
        <v>1.47</v>
      </c>
    </row>
    <row r="171" spans="1:10" ht="39" customHeight="1">
      <c r="A171" s="597" t="s">
        <v>13215</v>
      </c>
      <c r="B171" s="598" t="s">
        <v>13661</v>
      </c>
      <c r="C171" s="597" t="s">
        <v>9</v>
      </c>
      <c r="D171" s="597" t="s">
        <v>266</v>
      </c>
      <c r="E171" s="750" t="s">
        <v>13372</v>
      </c>
      <c r="F171" s="750"/>
      <c r="G171" s="596" t="s">
        <v>13329</v>
      </c>
      <c r="H171" s="595">
        <v>5.6500000000000002E-2</v>
      </c>
      <c r="I171" s="594">
        <v>437.61</v>
      </c>
      <c r="J171" s="594">
        <v>24.72</v>
      </c>
    </row>
    <row r="172" spans="1:10" ht="25.5">
      <c r="A172" s="588"/>
      <c r="B172" s="588"/>
      <c r="C172" s="588"/>
      <c r="D172" s="588"/>
      <c r="E172" s="588" t="s">
        <v>13207</v>
      </c>
      <c r="F172" s="587">
        <v>8.65</v>
      </c>
      <c r="G172" s="588" t="s">
        <v>13206</v>
      </c>
      <c r="H172" s="587">
        <v>0</v>
      </c>
      <c r="I172" s="588" t="s">
        <v>13205</v>
      </c>
      <c r="J172" s="587">
        <v>8.65</v>
      </c>
    </row>
    <row r="173" spans="1:10" ht="15" thickBot="1">
      <c r="A173" s="588"/>
      <c r="B173" s="588"/>
      <c r="C173" s="588"/>
      <c r="D173" s="588"/>
      <c r="E173" s="588" t="s">
        <v>13204</v>
      </c>
      <c r="F173" s="587">
        <v>9.34</v>
      </c>
      <c r="G173" s="588"/>
      <c r="H173" s="752" t="s">
        <v>13203</v>
      </c>
      <c r="I173" s="752"/>
      <c r="J173" s="587">
        <v>42.31</v>
      </c>
    </row>
    <row r="174" spans="1:10" ht="0.95" customHeight="1" thickTop="1">
      <c r="A174" s="586"/>
      <c r="B174" s="586"/>
      <c r="C174" s="586"/>
      <c r="D174" s="586"/>
      <c r="E174" s="586"/>
      <c r="F174" s="586"/>
      <c r="G174" s="586"/>
      <c r="H174" s="586"/>
      <c r="I174" s="586"/>
      <c r="J174" s="586"/>
    </row>
    <row r="175" spans="1:10" ht="18" customHeight="1">
      <c r="A175" s="606" t="s">
        <v>14564</v>
      </c>
      <c r="B175" s="604" t="s">
        <v>0</v>
      </c>
      <c r="C175" s="606" t="s">
        <v>1</v>
      </c>
      <c r="D175" s="606" t="s">
        <v>2</v>
      </c>
      <c r="E175" s="756" t="s">
        <v>13219</v>
      </c>
      <c r="F175" s="756"/>
      <c r="G175" s="605" t="s">
        <v>3</v>
      </c>
      <c r="H175" s="604" t="s">
        <v>4</v>
      </c>
      <c r="I175" s="604" t="s">
        <v>5</v>
      </c>
      <c r="J175" s="604" t="s">
        <v>6</v>
      </c>
    </row>
    <row r="176" spans="1:10" ht="39" customHeight="1">
      <c r="A176" s="602" t="s">
        <v>208</v>
      </c>
      <c r="B176" s="603" t="s">
        <v>14563</v>
      </c>
      <c r="C176" s="602" t="s">
        <v>9</v>
      </c>
      <c r="D176" s="602" t="s">
        <v>2301</v>
      </c>
      <c r="E176" s="749" t="s">
        <v>13372</v>
      </c>
      <c r="F176" s="749"/>
      <c r="G176" s="601" t="s">
        <v>13337</v>
      </c>
      <c r="H176" s="600">
        <v>1</v>
      </c>
      <c r="I176" s="599">
        <v>78.349999999999994</v>
      </c>
      <c r="J176" s="599">
        <v>78.349999999999994</v>
      </c>
    </row>
    <row r="177" spans="1:10" ht="26.1" customHeight="1">
      <c r="A177" s="597" t="s">
        <v>13215</v>
      </c>
      <c r="B177" s="598" t="s">
        <v>13376</v>
      </c>
      <c r="C177" s="597" t="s">
        <v>9</v>
      </c>
      <c r="D177" s="597" t="s">
        <v>254</v>
      </c>
      <c r="E177" s="750" t="s">
        <v>13213</v>
      </c>
      <c r="F177" s="750"/>
      <c r="G177" s="596" t="s">
        <v>11</v>
      </c>
      <c r="H177" s="595">
        <v>0.58899999999999997</v>
      </c>
      <c r="I177" s="594">
        <v>18.329999999999998</v>
      </c>
      <c r="J177" s="594">
        <v>10.79</v>
      </c>
    </row>
    <row r="178" spans="1:10" ht="24" customHeight="1">
      <c r="A178" s="597" t="s">
        <v>13215</v>
      </c>
      <c r="B178" s="598" t="s">
        <v>13482</v>
      </c>
      <c r="C178" s="597" t="s">
        <v>9</v>
      </c>
      <c r="D178" s="597" t="s">
        <v>209</v>
      </c>
      <c r="E178" s="750" t="s">
        <v>13213</v>
      </c>
      <c r="F178" s="750"/>
      <c r="G178" s="596" t="s">
        <v>11</v>
      </c>
      <c r="H178" s="595">
        <v>1.413</v>
      </c>
      <c r="I178" s="594">
        <v>21.48</v>
      </c>
      <c r="J178" s="594">
        <v>30.35</v>
      </c>
    </row>
    <row r="179" spans="1:10" ht="39" customHeight="1">
      <c r="A179" s="597" t="s">
        <v>13215</v>
      </c>
      <c r="B179" s="598" t="s">
        <v>13318</v>
      </c>
      <c r="C179" s="597" t="s">
        <v>9</v>
      </c>
      <c r="D179" s="597" t="s">
        <v>251</v>
      </c>
      <c r="E179" s="750" t="s">
        <v>13226</v>
      </c>
      <c r="F179" s="750"/>
      <c r="G179" s="596" t="s">
        <v>214</v>
      </c>
      <c r="H179" s="595">
        <v>1.7999999999999999E-2</v>
      </c>
      <c r="I179" s="594">
        <v>20.09</v>
      </c>
      <c r="J179" s="594">
        <v>0.36</v>
      </c>
    </row>
    <row r="180" spans="1:10" ht="39" customHeight="1">
      <c r="A180" s="597" t="s">
        <v>13215</v>
      </c>
      <c r="B180" s="598" t="s">
        <v>13319</v>
      </c>
      <c r="C180" s="597" t="s">
        <v>9</v>
      </c>
      <c r="D180" s="597" t="s">
        <v>252</v>
      </c>
      <c r="E180" s="750" t="s">
        <v>13226</v>
      </c>
      <c r="F180" s="750"/>
      <c r="G180" s="596" t="s">
        <v>216</v>
      </c>
      <c r="H180" s="595">
        <v>1.4E-2</v>
      </c>
      <c r="I180" s="594">
        <v>18.57</v>
      </c>
      <c r="J180" s="594">
        <v>0.25</v>
      </c>
    </row>
    <row r="181" spans="1:10" ht="26.1" customHeight="1">
      <c r="A181" s="592" t="s">
        <v>211</v>
      </c>
      <c r="B181" s="593" t="s">
        <v>13369</v>
      </c>
      <c r="C181" s="592" t="s">
        <v>9</v>
      </c>
      <c r="D181" s="592" t="s">
        <v>13368</v>
      </c>
      <c r="E181" s="751" t="s">
        <v>13208</v>
      </c>
      <c r="F181" s="751"/>
      <c r="G181" s="591" t="s">
        <v>224</v>
      </c>
      <c r="H181" s="590">
        <v>1.7000000000000001E-2</v>
      </c>
      <c r="I181" s="589">
        <v>7.21</v>
      </c>
      <c r="J181" s="589">
        <v>0.12</v>
      </c>
    </row>
    <row r="182" spans="1:10" ht="26.1" customHeight="1">
      <c r="A182" s="592" t="s">
        <v>211</v>
      </c>
      <c r="B182" s="593" t="s">
        <v>13395</v>
      </c>
      <c r="C182" s="592" t="s">
        <v>9</v>
      </c>
      <c r="D182" s="592" t="s">
        <v>13394</v>
      </c>
      <c r="E182" s="751" t="s">
        <v>13208</v>
      </c>
      <c r="F182" s="751"/>
      <c r="G182" s="591" t="s">
        <v>22</v>
      </c>
      <c r="H182" s="590">
        <v>0.625</v>
      </c>
      <c r="I182" s="589">
        <v>11.2</v>
      </c>
      <c r="J182" s="589">
        <v>7</v>
      </c>
    </row>
    <row r="183" spans="1:10" ht="26.1" customHeight="1">
      <c r="A183" s="592" t="s">
        <v>211</v>
      </c>
      <c r="B183" s="593" t="s">
        <v>13379</v>
      </c>
      <c r="C183" s="592" t="s">
        <v>9</v>
      </c>
      <c r="D183" s="592" t="s">
        <v>13378</v>
      </c>
      <c r="E183" s="751" t="s">
        <v>13208</v>
      </c>
      <c r="F183" s="751"/>
      <c r="G183" s="591" t="s">
        <v>22</v>
      </c>
      <c r="H183" s="590">
        <v>0.92400000000000004</v>
      </c>
      <c r="I183" s="589">
        <v>3.92</v>
      </c>
      <c r="J183" s="589">
        <v>3.62</v>
      </c>
    </row>
    <row r="184" spans="1:10" ht="26.1" customHeight="1">
      <c r="A184" s="592" t="s">
        <v>211</v>
      </c>
      <c r="B184" s="593" t="s">
        <v>14562</v>
      </c>
      <c r="C184" s="592" t="s">
        <v>9</v>
      </c>
      <c r="D184" s="592" t="s">
        <v>14561</v>
      </c>
      <c r="E184" s="751" t="s">
        <v>13208</v>
      </c>
      <c r="F184" s="751"/>
      <c r="G184" s="591" t="s">
        <v>39</v>
      </c>
      <c r="H184" s="590">
        <v>1.0999999999999999E-2</v>
      </c>
      <c r="I184" s="589">
        <v>22.05</v>
      </c>
      <c r="J184" s="589">
        <v>0.24</v>
      </c>
    </row>
    <row r="185" spans="1:10" ht="39" customHeight="1">
      <c r="A185" s="592" t="s">
        <v>211</v>
      </c>
      <c r="B185" s="593" t="s">
        <v>13546</v>
      </c>
      <c r="C185" s="592" t="s">
        <v>9</v>
      </c>
      <c r="D185" s="592" t="s">
        <v>13545</v>
      </c>
      <c r="E185" s="751" t="s">
        <v>13208</v>
      </c>
      <c r="F185" s="751"/>
      <c r="G185" s="591" t="s">
        <v>22</v>
      </c>
      <c r="H185" s="590">
        <v>1.0589999999999999</v>
      </c>
      <c r="I185" s="589">
        <v>23.2</v>
      </c>
      <c r="J185" s="589">
        <v>24.56</v>
      </c>
    </row>
    <row r="186" spans="1:10" ht="26.1" customHeight="1">
      <c r="A186" s="592" t="s">
        <v>211</v>
      </c>
      <c r="B186" s="593" t="s">
        <v>13822</v>
      </c>
      <c r="C186" s="592" t="s">
        <v>9</v>
      </c>
      <c r="D186" s="592" t="s">
        <v>13821</v>
      </c>
      <c r="E186" s="751" t="s">
        <v>13208</v>
      </c>
      <c r="F186" s="751"/>
      <c r="G186" s="591" t="s">
        <v>39</v>
      </c>
      <c r="H186" s="590">
        <v>4.3999999999999997E-2</v>
      </c>
      <c r="I186" s="589">
        <v>24.29</v>
      </c>
      <c r="J186" s="589">
        <v>1.06</v>
      </c>
    </row>
    <row r="187" spans="1:10" ht="25.5">
      <c r="A187" s="588"/>
      <c r="B187" s="588"/>
      <c r="C187" s="588"/>
      <c r="D187" s="588"/>
      <c r="E187" s="588" t="s">
        <v>13207</v>
      </c>
      <c r="F187" s="587">
        <v>31.58</v>
      </c>
      <c r="G187" s="588" t="s">
        <v>13206</v>
      </c>
      <c r="H187" s="587">
        <v>0</v>
      </c>
      <c r="I187" s="588" t="s">
        <v>13205</v>
      </c>
      <c r="J187" s="587">
        <v>31.58</v>
      </c>
    </row>
    <row r="188" spans="1:10" ht="15" thickBot="1">
      <c r="A188" s="588"/>
      <c r="B188" s="588"/>
      <c r="C188" s="588"/>
      <c r="D188" s="588"/>
      <c r="E188" s="588" t="s">
        <v>13204</v>
      </c>
      <c r="F188" s="587">
        <v>22.21</v>
      </c>
      <c r="G188" s="588"/>
      <c r="H188" s="752" t="s">
        <v>13203</v>
      </c>
      <c r="I188" s="752"/>
      <c r="J188" s="587">
        <v>100.56</v>
      </c>
    </row>
    <row r="189" spans="1:10" ht="0.95" customHeight="1" thickTop="1">
      <c r="A189" s="586"/>
      <c r="B189" s="586"/>
      <c r="C189" s="586"/>
      <c r="D189" s="586"/>
      <c r="E189" s="586"/>
      <c r="F189" s="586"/>
      <c r="G189" s="586"/>
      <c r="H189" s="586"/>
      <c r="I189" s="586"/>
      <c r="J189" s="586"/>
    </row>
    <row r="190" spans="1:10" ht="18" customHeight="1">
      <c r="A190" s="606" t="s">
        <v>14560</v>
      </c>
      <c r="B190" s="604" t="s">
        <v>0</v>
      </c>
      <c r="C190" s="606" t="s">
        <v>1</v>
      </c>
      <c r="D190" s="606" t="s">
        <v>2</v>
      </c>
      <c r="E190" s="756" t="s">
        <v>13219</v>
      </c>
      <c r="F190" s="756"/>
      <c r="G190" s="605" t="s">
        <v>3</v>
      </c>
      <c r="H190" s="604" t="s">
        <v>4</v>
      </c>
      <c r="I190" s="604" t="s">
        <v>5</v>
      </c>
      <c r="J190" s="604" t="s">
        <v>6</v>
      </c>
    </row>
    <row r="191" spans="1:10" ht="26.1" customHeight="1">
      <c r="A191" s="602" t="s">
        <v>208</v>
      </c>
      <c r="B191" s="603" t="s">
        <v>14559</v>
      </c>
      <c r="C191" s="602" t="s">
        <v>9</v>
      </c>
      <c r="D191" s="602" t="s">
        <v>38</v>
      </c>
      <c r="E191" s="749" t="s">
        <v>13372</v>
      </c>
      <c r="F191" s="749"/>
      <c r="G191" s="601" t="s">
        <v>39</v>
      </c>
      <c r="H191" s="600">
        <v>1</v>
      </c>
      <c r="I191" s="599">
        <v>14.5</v>
      </c>
      <c r="J191" s="599">
        <v>14.5</v>
      </c>
    </row>
    <row r="192" spans="1:10" ht="24" customHeight="1">
      <c r="A192" s="597" t="s">
        <v>13215</v>
      </c>
      <c r="B192" s="598" t="s">
        <v>13449</v>
      </c>
      <c r="C192" s="597" t="s">
        <v>9</v>
      </c>
      <c r="D192" s="597" t="s">
        <v>267</v>
      </c>
      <c r="E192" s="750" t="s">
        <v>13213</v>
      </c>
      <c r="F192" s="750"/>
      <c r="G192" s="596" t="s">
        <v>11</v>
      </c>
      <c r="H192" s="595">
        <v>2.9000000000000001E-2</v>
      </c>
      <c r="I192" s="594">
        <v>18.46</v>
      </c>
      <c r="J192" s="594">
        <v>0.53</v>
      </c>
    </row>
    <row r="193" spans="1:10" ht="24" customHeight="1">
      <c r="A193" s="597" t="s">
        <v>13215</v>
      </c>
      <c r="B193" s="598" t="s">
        <v>13448</v>
      </c>
      <c r="C193" s="597" t="s">
        <v>9</v>
      </c>
      <c r="D193" s="597" t="s">
        <v>268</v>
      </c>
      <c r="E193" s="750" t="s">
        <v>13213</v>
      </c>
      <c r="F193" s="750"/>
      <c r="G193" s="596" t="s">
        <v>11</v>
      </c>
      <c r="H193" s="595">
        <v>8.8999999999999996E-2</v>
      </c>
      <c r="I193" s="594">
        <v>21.66</v>
      </c>
      <c r="J193" s="594">
        <v>1.92</v>
      </c>
    </row>
    <row r="194" spans="1:10" ht="26.1" customHeight="1">
      <c r="A194" s="597" t="s">
        <v>13215</v>
      </c>
      <c r="B194" s="598" t="s">
        <v>13654</v>
      </c>
      <c r="C194" s="597" t="s">
        <v>9</v>
      </c>
      <c r="D194" s="597" t="s">
        <v>2433</v>
      </c>
      <c r="E194" s="750" t="s">
        <v>13372</v>
      </c>
      <c r="F194" s="750"/>
      <c r="G194" s="596" t="s">
        <v>39</v>
      </c>
      <c r="H194" s="595">
        <v>1</v>
      </c>
      <c r="I194" s="594">
        <v>11.33</v>
      </c>
      <c r="J194" s="594">
        <v>11.33</v>
      </c>
    </row>
    <row r="195" spans="1:10" ht="39" customHeight="1">
      <c r="A195" s="592" t="s">
        <v>211</v>
      </c>
      <c r="B195" s="593" t="s">
        <v>13446</v>
      </c>
      <c r="C195" s="592" t="s">
        <v>9</v>
      </c>
      <c r="D195" s="592" t="s">
        <v>13445</v>
      </c>
      <c r="E195" s="751" t="s">
        <v>13208</v>
      </c>
      <c r="F195" s="751"/>
      <c r="G195" s="591" t="s">
        <v>27</v>
      </c>
      <c r="H195" s="590">
        <v>0.46550000000000002</v>
      </c>
      <c r="I195" s="589">
        <v>0.22</v>
      </c>
      <c r="J195" s="589">
        <v>0.1</v>
      </c>
    </row>
    <row r="196" spans="1:10" ht="26.1" customHeight="1">
      <c r="A196" s="592" t="s">
        <v>211</v>
      </c>
      <c r="B196" s="593" t="s">
        <v>13444</v>
      </c>
      <c r="C196" s="592" t="s">
        <v>9</v>
      </c>
      <c r="D196" s="592" t="s">
        <v>13443</v>
      </c>
      <c r="E196" s="751" t="s">
        <v>13208</v>
      </c>
      <c r="F196" s="751"/>
      <c r="G196" s="591" t="s">
        <v>39</v>
      </c>
      <c r="H196" s="590">
        <v>2.5000000000000001E-2</v>
      </c>
      <c r="I196" s="589">
        <v>24.95</v>
      </c>
      <c r="J196" s="589">
        <v>0.62</v>
      </c>
    </row>
    <row r="197" spans="1:10" ht="25.5">
      <c r="A197" s="588"/>
      <c r="B197" s="588"/>
      <c r="C197" s="588"/>
      <c r="D197" s="588"/>
      <c r="E197" s="588" t="s">
        <v>13207</v>
      </c>
      <c r="F197" s="587">
        <v>1.99</v>
      </c>
      <c r="G197" s="588" t="s">
        <v>13206</v>
      </c>
      <c r="H197" s="587">
        <v>0</v>
      </c>
      <c r="I197" s="588" t="s">
        <v>13205</v>
      </c>
      <c r="J197" s="587">
        <v>1.99</v>
      </c>
    </row>
    <row r="198" spans="1:10" ht="15" thickBot="1">
      <c r="A198" s="588"/>
      <c r="B198" s="588"/>
      <c r="C198" s="588"/>
      <c r="D198" s="588"/>
      <c r="E198" s="588" t="s">
        <v>13204</v>
      </c>
      <c r="F198" s="587">
        <v>4.1100000000000003</v>
      </c>
      <c r="G198" s="588"/>
      <c r="H198" s="752" t="s">
        <v>13203</v>
      </c>
      <c r="I198" s="752"/>
      <c r="J198" s="587">
        <v>18.61</v>
      </c>
    </row>
    <row r="199" spans="1:10" ht="0.95" customHeight="1" thickTop="1">
      <c r="A199" s="586"/>
      <c r="B199" s="586"/>
      <c r="C199" s="586"/>
      <c r="D199" s="586"/>
      <c r="E199" s="586"/>
      <c r="F199" s="586"/>
      <c r="G199" s="586"/>
      <c r="H199" s="586"/>
      <c r="I199" s="586"/>
      <c r="J199" s="586"/>
    </row>
    <row r="200" spans="1:10" ht="18" customHeight="1">
      <c r="A200" s="606" t="s">
        <v>14558</v>
      </c>
      <c r="B200" s="604" t="s">
        <v>0</v>
      </c>
      <c r="C200" s="606" t="s">
        <v>1</v>
      </c>
      <c r="D200" s="606" t="s">
        <v>2</v>
      </c>
      <c r="E200" s="756" t="s">
        <v>13219</v>
      </c>
      <c r="F200" s="756"/>
      <c r="G200" s="605" t="s">
        <v>3</v>
      </c>
      <c r="H200" s="604" t="s">
        <v>4</v>
      </c>
      <c r="I200" s="604" t="s">
        <v>5</v>
      </c>
      <c r="J200" s="604" t="s">
        <v>6</v>
      </c>
    </row>
    <row r="201" spans="1:10" ht="26.1" customHeight="1">
      <c r="A201" s="602" t="s">
        <v>208</v>
      </c>
      <c r="B201" s="603" t="s">
        <v>14557</v>
      </c>
      <c r="C201" s="602" t="s">
        <v>9</v>
      </c>
      <c r="D201" s="602" t="s">
        <v>40</v>
      </c>
      <c r="E201" s="749" t="s">
        <v>13372</v>
      </c>
      <c r="F201" s="749"/>
      <c r="G201" s="601" t="s">
        <v>39</v>
      </c>
      <c r="H201" s="600">
        <v>1</v>
      </c>
      <c r="I201" s="599">
        <v>17.989999999999998</v>
      </c>
      <c r="J201" s="599">
        <v>17.989999999999998</v>
      </c>
    </row>
    <row r="202" spans="1:10" ht="24" customHeight="1">
      <c r="A202" s="597" t="s">
        <v>13215</v>
      </c>
      <c r="B202" s="598" t="s">
        <v>13449</v>
      </c>
      <c r="C202" s="597" t="s">
        <v>9</v>
      </c>
      <c r="D202" s="597" t="s">
        <v>267</v>
      </c>
      <c r="E202" s="750" t="s">
        <v>13213</v>
      </c>
      <c r="F202" s="750"/>
      <c r="G202" s="596" t="s">
        <v>11</v>
      </c>
      <c r="H202" s="595">
        <v>6.3500000000000001E-2</v>
      </c>
      <c r="I202" s="594">
        <v>18.46</v>
      </c>
      <c r="J202" s="594">
        <v>1.17</v>
      </c>
    </row>
    <row r="203" spans="1:10" ht="24" customHeight="1">
      <c r="A203" s="597" t="s">
        <v>13215</v>
      </c>
      <c r="B203" s="598" t="s">
        <v>13448</v>
      </c>
      <c r="C203" s="597" t="s">
        <v>9</v>
      </c>
      <c r="D203" s="597" t="s">
        <v>268</v>
      </c>
      <c r="E203" s="750" t="s">
        <v>13213</v>
      </c>
      <c r="F203" s="750"/>
      <c r="G203" s="596" t="s">
        <v>11</v>
      </c>
      <c r="H203" s="595">
        <v>0.19450000000000001</v>
      </c>
      <c r="I203" s="594">
        <v>21.66</v>
      </c>
      <c r="J203" s="594">
        <v>4.21</v>
      </c>
    </row>
    <row r="204" spans="1:10" ht="26.1" customHeight="1">
      <c r="A204" s="597" t="s">
        <v>13215</v>
      </c>
      <c r="B204" s="598" t="s">
        <v>13447</v>
      </c>
      <c r="C204" s="597" t="s">
        <v>9</v>
      </c>
      <c r="D204" s="597" t="s">
        <v>2430</v>
      </c>
      <c r="E204" s="750" t="s">
        <v>13372</v>
      </c>
      <c r="F204" s="750"/>
      <c r="G204" s="596" t="s">
        <v>39</v>
      </c>
      <c r="H204" s="595">
        <v>1</v>
      </c>
      <c r="I204" s="594">
        <v>11.56</v>
      </c>
      <c r="J204" s="594">
        <v>11.56</v>
      </c>
    </row>
    <row r="205" spans="1:10" ht="39" customHeight="1">
      <c r="A205" s="592" t="s">
        <v>211</v>
      </c>
      <c r="B205" s="593" t="s">
        <v>13446</v>
      </c>
      <c r="C205" s="592" t="s">
        <v>9</v>
      </c>
      <c r="D205" s="592" t="s">
        <v>13445</v>
      </c>
      <c r="E205" s="751" t="s">
        <v>13208</v>
      </c>
      <c r="F205" s="751"/>
      <c r="G205" s="591" t="s">
        <v>27</v>
      </c>
      <c r="H205" s="590">
        <v>1.9664999999999999</v>
      </c>
      <c r="I205" s="589">
        <v>0.22</v>
      </c>
      <c r="J205" s="589">
        <v>0.43</v>
      </c>
    </row>
    <row r="206" spans="1:10" ht="26.1" customHeight="1">
      <c r="A206" s="592" t="s">
        <v>211</v>
      </c>
      <c r="B206" s="593" t="s">
        <v>13444</v>
      </c>
      <c r="C206" s="592" t="s">
        <v>9</v>
      </c>
      <c r="D206" s="592" t="s">
        <v>13443</v>
      </c>
      <c r="E206" s="751" t="s">
        <v>13208</v>
      </c>
      <c r="F206" s="751"/>
      <c r="G206" s="591" t="s">
        <v>39</v>
      </c>
      <c r="H206" s="590">
        <v>2.5000000000000001E-2</v>
      </c>
      <c r="I206" s="589">
        <v>24.95</v>
      </c>
      <c r="J206" s="589">
        <v>0.62</v>
      </c>
    </row>
    <row r="207" spans="1:10" ht="25.5">
      <c r="A207" s="588"/>
      <c r="B207" s="588"/>
      <c r="C207" s="588"/>
      <c r="D207" s="588"/>
      <c r="E207" s="588" t="s">
        <v>13207</v>
      </c>
      <c r="F207" s="587">
        <v>5.1100000000000003</v>
      </c>
      <c r="G207" s="588" t="s">
        <v>13206</v>
      </c>
      <c r="H207" s="587">
        <v>0</v>
      </c>
      <c r="I207" s="588" t="s">
        <v>13205</v>
      </c>
      <c r="J207" s="587">
        <v>5.1100000000000003</v>
      </c>
    </row>
    <row r="208" spans="1:10" ht="15" thickBot="1">
      <c r="A208" s="588"/>
      <c r="B208" s="588"/>
      <c r="C208" s="588"/>
      <c r="D208" s="588"/>
      <c r="E208" s="588" t="s">
        <v>13204</v>
      </c>
      <c r="F208" s="587">
        <v>5.0999999999999996</v>
      </c>
      <c r="G208" s="588"/>
      <c r="H208" s="752" t="s">
        <v>13203</v>
      </c>
      <c r="I208" s="752"/>
      <c r="J208" s="587">
        <v>23.09</v>
      </c>
    </row>
    <row r="209" spans="1:10" ht="0.95" customHeight="1" thickTop="1">
      <c r="A209" s="586"/>
      <c r="B209" s="586"/>
      <c r="C209" s="586"/>
      <c r="D209" s="586"/>
      <c r="E209" s="586"/>
      <c r="F209" s="586"/>
      <c r="G209" s="586"/>
      <c r="H209" s="586"/>
      <c r="I209" s="586"/>
      <c r="J209" s="586"/>
    </row>
    <row r="210" spans="1:10" ht="18" customHeight="1">
      <c r="A210" s="606" t="s">
        <v>14556</v>
      </c>
      <c r="B210" s="604" t="s">
        <v>0</v>
      </c>
      <c r="C210" s="606" t="s">
        <v>1</v>
      </c>
      <c r="D210" s="606" t="s">
        <v>2</v>
      </c>
      <c r="E210" s="756" t="s">
        <v>13219</v>
      </c>
      <c r="F210" s="756"/>
      <c r="G210" s="605" t="s">
        <v>3</v>
      </c>
      <c r="H210" s="604" t="s">
        <v>4</v>
      </c>
      <c r="I210" s="604" t="s">
        <v>5</v>
      </c>
      <c r="J210" s="604" t="s">
        <v>6</v>
      </c>
    </row>
    <row r="211" spans="1:10" ht="39" customHeight="1">
      <c r="A211" s="602" t="s">
        <v>208</v>
      </c>
      <c r="B211" s="603" t="s">
        <v>14555</v>
      </c>
      <c r="C211" s="602" t="s">
        <v>9</v>
      </c>
      <c r="D211" s="602" t="s">
        <v>2506</v>
      </c>
      <c r="E211" s="749" t="s">
        <v>13372</v>
      </c>
      <c r="F211" s="749"/>
      <c r="G211" s="601" t="s">
        <v>13329</v>
      </c>
      <c r="H211" s="600">
        <v>1</v>
      </c>
      <c r="I211" s="599">
        <v>886.7</v>
      </c>
      <c r="J211" s="599">
        <v>886.7</v>
      </c>
    </row>
    <row r="212" spans="1:10" ht="24" customHeight="1">
      <c r="A212" s="597" t="s">
        <v>13215</v>
      </c>
      <c r="B212" s="598" t="s">
        <v>13334</v>
      </c>
      <c r="C212" s="597" t="s">
        <v>9</v>
      </c>
      <c r="D212" s="597" t="s">
        <v>212</v>
      </c>
      <c r="E212" s="750" t="s">
        <v>13213</v>
      </c>
      <c r="F212" s="750"/>
      <c r="G212" s="596" t="s">
        <v>11</v>
      </c>
      <c r="H212" s="595">
        <v>0.49299999999999999</v>
      </c>
      <c r="I212" s="594">
        <v>21.83</v>
      </c>
      <c r="J212" s="594">
        <v>10.76</v>
      </c>
    </row>
    <row r="213" spans="1:10" ht="24" customHeight="1">
      <c r="A213" s="597" t="s">
        <v>13215</v>
      </c>
      <c r="B213" s="598" t="s">
        <v>13214</v>
      </c>
      <c r="C213" s="597" t="s">
        <v>9</v>
      </c>
      <c r="D213" s="597" t="s">
        <v>210</v>
      </c>
      <c r="E213" s="750" t="s">
        <v>13213</v>
      </c>
      <c r="F213" s="750"/>
      <c r="G213" s="596" t="s">
        <v>11</v>
      </c>
      <c r="H213" s="595">
        <v>0.74</v>
      </c>
      <c r="I213" s="594">
        <v>17.420000000000002</v>
      </c>
      <c r="J213" s="594">
        <v>12.89</v>
      </c>
    </row>
    <row r="214" spans="1:10" ht="39" customHeight="1">
      <c r="A214" s="597" t="s">
        <v>13215</v>
      </c>
      <c r="B214" s="598" t="s">
        <v>13234</v>
      </c>
      <c r="C214" s="597" t="s">
        <v>9</v>
      </c>
      <c r="D214" s="597" t="s">
        <v>270</v>
      </c>
      <c r="E214" s="750" t="s">
        <v>13226</v>
      </c>
      <c r="F214" s="750"/>
      <c r="G214" s="596" t="s">
        <v>214</v>
      </c>
      <c r="H214" s="595">
        <v>0.12</v>
      </c>
      <c r="I214" s="594">
        <v>1.31</v>
      </c>
      <c r="J214" s="594">
        <v>0.15</v>
      </c>
    </row>
    <row r="215" spans="1:10" ht="39" customHeight="1">
      <c r="A215" s="597" t="s">
        <v>13215</v>
      </c>
      <c r="B215" s="598" t="s">
        <v>13235</v>
      </c>
      <c r="C215" s="597" t="s">
        <v>9</v>
      </c>
      <c r="D215" s="597" t="s">
        <v>269</v>
      </c>
      <c r="E215" s="750" t="s">
        <v>13226</v>
      </c>
      <c r="F215" s="750"/>
      <c r="G215" s="596" t="s">
        <v>216</v>
      </c>
      <c r="H215" s="595">
        <v>0.126</v>
      </c>
      <c r="I215" s="594">
        <v>0.46</v>
      </c>
      <c r="J215" s="594">
        <v>0.05</v>
      </c>
    </row>
    <row r="216" spans="1:10" ht="51.95" customHeight="1">
      <c r="A216" s="592" t="s">
        <v>211</v>
      </c>
      <c r="B216" s="593" t="s">
        <v>13938</v>
      </c>
      <c r="C216" s="592" t="s">
        <v>9</v>
      </c>
      <c r="D216" s="592" t="s">
        <v>13937</v>
      </c>
      <c r="E216" s="751" t="s">
        <v>13208</v>
      </c>
      <c r="F216" s="751"/>
      <c r="G216" s="591" t="s">
        <v>13329</v>
      </c>
      <c r="H216" s="590">
        <v>1.1499999999999999</v>
      </c>
      <c r="I216" s="589">
        <v>750.31</v>
      </c>
      <c r="J216" s="589">
        <v>862.85</v>
      </c>
    </row>
    <row r="217" spans="1:10" ht="25.5">
      <c r="A217" s="588"/>
      <c r="B217" s="588"/>
      <c r="C217" s="588"/>
      <c r="D217" s="588"/>
      <c r="E217" s="588" t="s">
        <v>13207</v>
      </c>
      <c r="F217" s="587">
        <v>17.38</v>
      </c>
      <c r="G217" s="588" t="s">
        <v>13206</v>
      </c>
      <c r="H217" s="587">
        <v>0</v>
      </c>
      <c r="I217" s="588" t="s">
        <v>13205</v>
      </c>
      <c r="J217" s="587">
        <v>17.38</v>
      </c>
    </row>
    <row r="218" spans="1:10" ht="15" thickBot="1">
      <c r="A218" s="588"/>
      <c r="B218" s="588"/>
      <c r="C218" s="588"/>
      <c r="D218" s="588"/>
      <c r="E218" s="588" t="s">
        <v>13204</v>
      </c>
      <c r="F218" s="587">
        <v>251.37</v>
      </c>
      <c r="G218" s="588"/>
      <c r="H218" s="752" t="s">
        <v>13203</v>
      </c>
      <c r="I218" s="752"/>
      <c r="J218" s="587">
        <v>1138.07</v>
      </c>
    </row>
    <row r="219" spans="1:10" ht="0.95" customHeight="1" thickTop="1">
      <c r="A219" s="586"/>
      <c r="B219" s="586"/>
      <c r="C219" s="586"/>
      <c r="D219" s="586"/>
      <c r="E219" s="586"/>
      <c r="F219" s="586"/>
      <c r="G219" s="586"/>
      <c r="H219" s="586"/>
      <c r="I219" s="586"/>
      <c r="J219" s="586"/>
    </row>
    <row r="220" spans="1:10" ht="18" customHeight="1">
      <c r="A220" s="606" t="s">
        <v>14554</v>
      </c>
      <c r="B220" s="604" t="s">
        <v>0</v>
      </c>
      <c r="C220" s="606" t="s">
        <v>1</v>
      </c>
      <c r="D220" s="606" t="s">
        <v>2</v>
      </c>
      <c r="E220" s="756" t="s">
        <v>13219</v>
      </c>
      <c r="F220" s="756"/>
      <c r="G220" s="605" t="s">
        <v>3</v>
      </c>
      <c r="H220" s="604" t="s">
        <v>4</v>
      </c>
      <c r="I220" s="604" t="s">
        <v>5</v>
      </c>
      <c r="J220" s="604" t="s">
        <v>6</v>
      </c>
    </row>
    <row r="221" spans="1:10" ht="26.1" customHeight="1">
      <c r="A221" s="602" t="s">
        <v>208</v>
      </c>
      <c r="B221" s="603" t="s">
        <v>14553</v>
      </c>
      <c r="C221" s="602" t="s">
        <v>9</v>
      </c>
      <c r="D221" s="602" t="s">
        <v>7759</v>
      </c>
      <c r="E221" s="749" t="s">
        <v>14428</v>
      </c>
      <c r="F221" s="749"/>
      <c r="G221" s="601" t="s">
        <v>13337</v>
      </c>
      <c r="H221" s="600">
        <v>1</v>
      </c>
      <c r="I221" s="599">
        <v>42.29</v>
      </c>
      <c r="J221" s="599">
        <v>42.29</v>
      </c>
    </row>
    <row r="222" spans="1:10" ht="26.1" customHeight="1">
      <c r="A222" s="597" t="s">
        <v>13215</v>
      </c>
      <c r="B222" s="598" t="s">
        <v>13871</v>
      </c>
      <c r="C222" s="597" t="s">
        <v>9</v>
      </c>
      <c r="D222" s="597" t="s">
        <v>275</v>
      </c>
      <c r="E222" s="750" t="s">
        <v>13213</v>
      </c>
      <c r="F222" s="750"/>
      <c r="G222" s="596" t="s">
        <v>11</v>
      </c>
      <c r="H222" s="595">
        <v>9.69E-2</v>
      </c>
      <c r="I222" s="594">
        <v>18.149999999999999</v>
      </c>
      <c r="J222" s="594">
        <v>1.75</v>
      </c>
    </row>
    <row r="223" spans="1:10" ht="24" customHeight="1">
      <c r="A223" s="597" t="s">
        <v>13215</v>
      </c>
      <c r="B223" s="598" t="s">
        <v>13862</v>
      </c>
      <c r="C223" s="597" t="s">
        <v>9</v>
      </c>
      <c r="D223" s="597" t="s">
        <v>274</v>
      </c>
      <c r="E223" s="750" t="s">
        <v>13213</v>
      </c>
      <c r="F223" s="750"/>
      <c r="G223" s="596" t="s">
        <v>11</v>
      </c>
      <c r="H223" s="595">
        <v>0.4299</v>
      </c>
      <c r="I223" s="594">
        <v>19.77</v>
      </c>
      <c r="J223" s="594">
        <v>8.49</v>
      </c>
    </row>
    <row r="224" spans="1:10" ht="51.95" customHeight="1">
      <c r="A224" s="592" t="s">
        <v>211</v>
      </c>
      <c r="B224" s="593" t="s">
        <v>14552</v>
      </c>
      <c r="C224" s="592" t="s">
        <v>9</v>
      </c>
      <c r="D224" s="592" t="s">
        <v>14551</v>
      </c>
      <c r="E224" s="751" t="s">
        <v>13208</v>
      </c>
      <c r="F224" s="751"/>
      <c r="G224" s="591" t="s">
        <v>39</v>
      </c>
      <c r="H224" s="590">
        <v>1.5</v>
      </c>
      <c r="I224" s="589">
        <v>21.37</v>
      </c>
      <c r="J224" s="589">
        <v>32.049999999999997</v>
      </c>
    </row>
    <row r="225" spans="1:10" ht="25.5">
      <c r="A225" s="588"/>
      <c r="B225" s="588"/>
      <c r="C225" s="588"/>
      <c r="D225" s="588"/>
      <c r="E225" s="588" t="s">
        <v>13207</v>
      </c>
      <c r="F225" s="587">
        <v>7.54</v>
      </c>
      <c r="G225" s="588" t="s">
        <v>13206</v>
      </c>
      <c r="H225" s="587">
        <v>0</v>
      </c>
      <c r="I225" s="588" t="s">
        <v>13205</v>
      </c>
      <c r="J225" s="587">
        <v>7.54</v>
      </c>
    </row>
    <row r="226" spans="1:10" ht="15" thickBot="1">
      <c r="A226" s="588"/>
      <c r="B226" s="588"/>
      <c r="C226" s="588"/>
      <c r="D226" s="588"/>
      <c r="E226" s="588" t="s">
        <v>13204</v>
      </c>
      <c r="F226" s="587">
        <v>11.98</v>
      </c>
      <c r="G226" s="588"/>
      <c r="H226" s="752" t="s">
        <v>13203</v>
      </c>
      <c r="I226" s="752"/>
      <c r="J226" s="587">
        <v>54.27</v>
      </c>
    </row>
    <row r="227" spans="1:10" ht="0.95" customHeight="1" thickTop="1">
      <c r="A227" s="586"/>
      <c r="B227" s="586"/>
      <c r="C227" s="586"/>
      <c r="D227" s="586"/>
      <c r="E227" s="586"/>
      <c r="F227" s="586"/>
      <c r="G227" s="586"/>
      <c r="H227" s="586"/>
      <c r="I227" s="586"/>
      <c r="J227" s="586"/>
    </row>
    <row r="228" spans="1:10" ht="18" customHeight="1">
      <c r="A228" s="606" t="s">
        <v>14550</v>
      </c>
      <c r="B228" s="604" t="s">
        <v>0</v>
      </c>
      <c r="C228" s="606" t="s">
        <v>1</v>
      </c>
      <c r="D228" s="606" t="s">
        <v>2</v>
      </c>
      <c r="E228" s="756" t="s">
        <v>13219</v>
      </c>
      <c r="F228" s="756"/>
      <c r="G228" s="605" t="s">
        <v>3</v>
      </c>
      <c r="H228" s="604" t="s">
        <v>4</v>
      </c>
      <c r="I228" s="604" t="s">
        <v>5</v>
      </c>
      <c r="J228" s="604" t="s">
        <v>6</v>
      </c>
    </row>
    <row r="229" spans="1:10" ht="26.1" customHeight="1">
      <c r="A229" s="602" t="s">
        <v>208</v>
      </c>
      <c r="B229" s="603" t="s">
        <v>14549</v>
      </c>
      <c r="C229" s="602" t="s">
        <v>9</v>
      </c>
      <c r="D229" s="602" t="s">
        <v>7927</v>
      </c>
      <c r="E229" s="749" t="s">
        <v>13335</v>
      </c>
      <c r="F229" s="749"/>
      <c r="G229" s="601" t="s">
        <v>13329</v>
      </c>
      <c r="H229" s="600">
        <v>1</v>
      </c>
      <c r="I229" s="599">
        <v>20.62</v>
      </c>
      <c r="J229" s="599">
        <v>20.62</v>
      </c>
    </row>
    <row r="230" spans="1:10" ht="65.099999999999994" customHeight="1">
      <c r="A230" s="597" t="s">
        <v>13215</v>
      </c>
      <c r="B230" s="598" t="s">
        <v>13693</v>
      </c>
      <c r="C230" s="597" t="s">
        <v>9</v>
      </c>
      <c r="D230" s="597" t="s">
        <v>284</v>
      </c>
      <c r="E230" s="750" t="s">
        <v>13226</v>
      </c>
      <c r="F230" s="750"/>
      <c r="G230" s="596" t="s">
        <v>214</v>
      </c>
      <c r="H230" s="595">
        <v>5.4000000000000003E-3</v>
      </c>
      <c r="I230" s="594">
        <v>327.79</v>
      </c>
      <c r="J230" s="594">
        <v>1.77</v>
      </c>
    </row>
    <row r="231" spans="1:10" ht="65.099999999999994" customHeight="1">
      <c r="A231" s="597" t="s">
        <v>13215</v>
      </c>
      <c r="B231" s="598" t="s">
        <v>13694</v>
      </c>
      <c r="C231" s="597" t="s">
        <v>9</v>
      </c>
      <c r="D231" s="597" t="s">
        <v>283</v>
      </c>
      <c r="E231" s="750" t="s">
        <v>13226</v>
      </c>
      <c r="F231" s="750"/>
      <c r="G231" s="596" t="s">
        <v>216</v>
      </c>
      <c r="H231" s="595">
        <v>5.9999999999999995E-4</v>
      </c>
      <c r="I231" s="594">
        <v>73.42</v>
      </c>
      <c r="J231" s="594">
        <v>0.04</v>
      </c>
    </row>
    <row r="232" spans="1:10" ht="24" customHeight="1">
      <c r="A232" s="597" t="s">
        <v>13215</v>
      </c>
      <c r="B232" s="598" t="s">
        <v>13214</v>
      </c>
      <c r="C232" s="597" t="s">
        <v>9</v>
      </c>
      <c r="D232" s="597" t="s">
        <v>210</v>
      </c>
      <c r="E232" s="750" t="s">
        <v>13213</v>
      </c>
      <c r="F232" s="750"/>
      <c r="G232" s="596" t="s">
        <v>11</v>
      </c>
      <c r="H232" s="595">
        <v>0.78659999999999997</v>
      </c>
      <c r="I232" s="594">
        <v>17.420000000000002</v>
      </c>
      <c r="J232" s="594">
        <v>13.7</v>
      </c>
    </row>
    <row r="233" spans="1:10" ht="39" customHeight="1">
      <c r="A233" s="597" t="s">
        <v>13215</v>
      </c>
      <c r="B233" s="598" t="s">
        <v>13333</v>
      </c>
      <c r="C233" s="597" t="s">
        <v>9</v>
      </c>
      <c r="D233" s="597" t="s">
        <v>273</v>
      </c>
      <c r="E233" s="750" t="s">
        <v>13226</v>
      </c>
      <c r="F233" s="750"/>
      <c r="G233" s="596" t="s">
        <v>214</v>
      </c>
      <c r="H233" s="595">
        <v>0.19620000000000001</v>
      </c>
      <c r="I233" s="594">
        <v>26.06</v>
      </c>
      <c r="J233" s="594">
        <v>5.1100000000000003</v>
      </c>
    </row>
    <row r="234" spans="1:10" ht="25.5">
      <c r="A234" s="588"/>
      <c r="B234" s="588"/>
      <c r="C234" s="588"/>
      <c r="D234" s="588"/>
      <c r="E234" s="588" t="s">
        <v>13207</v>
      </c>
      <c r="F234" s="587">
        <v>12.72</v>
      </c>
      <c r="G234" s="588" t="s">
        <v>13206</v>
      </c>
      <c r="H234" s="587">
        <v>0</v>
      </c>
      <c r="I234" s="588" t="s">
        <v>13205</v>
      </c>
      <c r="J234" s="587">
        <v>12.72</v>
      </c>
    </row>
    <row r="235" spans="1:10" ht="15" thickBot="1">
      <c r="A235" s="588"/>
      <c r="B235" s="588"/>
      <c r="C235" s="588"/>
      <c r="D235" s="588"/>
      <c r="E235" s="588" t="s">
        <v>13204</v>
      </c>
      <c r="F235" s="587">
        <v>5.84</v>
      </c>
      <c r="G235" s="588"/>
      <c r="H235" s="752" t="s">
        <v>13203</v>
      </c>
      <c r="I235" s="752"/>
      <c r="J235" s="587">
        <v>26.46</v>
      </c>
    </row>
    <row r="236" spans="1:10" ht="0.95" customHeight="1" thickTop="1">
      <c r="A236" s="586"/>
      <c r="B236" s="586"/>
      <c r="C236" s="586"/>
      <c r="D236" s="586"/>
      <c r="E236" s="586"/>
      <c r="F236" s="586"/>
      <c r="G236" s="586"/>
      <c r="H236" s="586"/>
      <c r="I236" s="586"/>
      <c r="J236" s="586"/>
    </row>
    <row r="237" spans="1:10" ht="18" customHeight="1">
      <c r="A237" s="606" t="s">
        <v>46</v>
      </c>
      <c r="B237" s="604" t="s">
        <v>0</v>
      </c>
      <c r="C237" s="606" t="s">
        <v>1</v>
      </c>
      <c r="D237" s="606" t="s">
        <v>2</v>
      </c>
      <c r="E237" s="756" t="s">
        <v>13219</v>
      </c>
      <c r="F237" s="756"/>
      <c r="G237" s="605" t="s">
        <v>3</v>
      </c>
      <c r="H237" s="604" t="s">
        <v>4</v>
      </c>
      <c r="I237" s="604" t="s">
        <v>5</v>
      </c>
      <c r="J237" s="604" t="s">
        <v>6</v>
      </c>
    </row>
    <row r="238" spans="1:10" ht="39" customHeight="1">
      <c r="A238" s="602" t="s">
        <v>208</v>
      </c>
      <c r="B238" s="603" t="s">
        <v>14548</v>
      </c>
      <c r="C238" s="602" t="s">
        <v>9</v>
      </c>
      <c r="D238" s="602" t="s">
        <v>47</v>
      </c>
      <c r="E238" s="749" t="s">
        <v>13335</v>
      </c>
      <c r="F238" s="749"/>
      <c r="G238" s="601" t="s">
        <v>13329</v>
      </c>
      <c r="H238" s="600">
        <v>1</v>
      </c>
      <c r="I238" s="599">
        <v>103.92</v>
      </c>
      <c r="J238" s="599">
        <v>103.92</v>
      </c>
    </row>
    <row r="239" spans="1:10" ht="24" customHeight="1">
      <c r="A239" s="597" t="s">
        <v>13215</v>
      </c>
      <c r="B239" s="598" t="s">
        <v>13334</v>
      </c>
      <c r="C239" s="597" t="s">
        <v>9</v>
      </c>
      <c r="D239" s="597" t="s">
        <v>212</v>
      </c>
      <c r="E239" s="750" t="s">
        <v>13213</v>
      </c>
      <c r="F239" s="750"/>
      <c r="G239" s="596" t="s">
        <v>11</v>
      </c>
      <c r="H239" s="595">
        <v>1.4590000000000001</v>
      </c>
      <c r="I239" s="594">
        <v>21.83</v>
      </c>
      <c r="J239" s="594">
        <v>31.84</v>
      </c>
    </row>
    <row r="240" spans="1:10" ht="24" customHeight="1">
      <c r="A240" s="597" t="s">
        <v>13215</v>
      </c>
      <c r="B240" s="598" t="s">
        <v>13214</v>
      </c>
      <c r="C240" s="597" t="s">
        <v>9</v>
      </c>
      <c r="D240" s="597" t="s">
        <v>210</v>
      </c>
      <c r="E240" s="750" t="s">
        <v>13213</v>
      </c>
      <c r="F240" s="750"/>
      <c r="G240" s="596" t="s">
        <v>11</v>
      </c>
      <c r="H240" s="595">
        <v>4.1379999999999999</v>
      </c>
      <c r="I240" s="594">
        <v>17.420000000000002</v>
      </c>
      <c r="J240" s="594">
        <v>72.08</v>
      </c>
    </row>
    <row r="241" spans="1:10" ht="25.5">
      <c r="A241" s="588"/>
      <c r="B241" s="588"/>
      <c r="C241" s="588"/>
      <c r="D241" s="588"/>
      <c r="E241" s="588" t="s">
        <v>13207</v>
      </c>
      <c r="F241" s="587">
        <v>75.64</v>
      </c>
      <c r="G241" s="588" t="s">
        <v>13206</v>
      </c>
      <c r="H241" s="587">
        <v>0</v>
      </c>
      <c r="I241" s="588" t="s">
        <v>13205</v>
      </c>
      <c r="J241" s="587">
        <v>75.64</v>
      </c>
    </row>
    <row r="242" spans="1:10" ht="15" thickBot="1">
      <c r="A242" s="588"/>
      <c r="B242" s="588"/>
      <c r="C242" s="588"/>
      <c r="D242" s="588"/>
      <c r="E242" s="588" t="s">
        <v>13204</v>
      </c>
      <c r="F242" s="587">
        <v>29.46</v>
      </c>
      <c r="G242" s="588"/>
      <c r="H242" s="752" t="s">
        <v>13203</v>
      </c>
      <c r="I242" s="752"/>
      <c r="J242" s="587">
        <v>133.38</v>
      </c>
    </row>
    <row r="243" spans="1:10" ht="0.95" customHeight="1" thickTop="1">
      <c r="A243" s="586"/>
      <c r="B243" s="586"/>
      <c r="C243" s="586"/>
      <c r="D243" s="586"/>
      <c r="E243" s="586"/>
      <c r="F243" s="586"/>
      <c r="G243" s="586"/>
      <c r="H243" s="586"/>
      <c r="I243" s="586"/>
      <c r="J243" s="586"/>
    </row>
    <row r="244" spans="1:10" ht="18" customHeight="1">
      <c r="A244" s="606" t="s">
        <v>14547</v>
      </c>
      <c r="B244" s="604" t="s">
        <v>0</v>
      </c>
      <c r="C244" s="606" t="s">
        <v>1</v>
      </c>
      <c r="D244" s="606" t="s">
        <v>2</v>
      </c>
      <c r="E244" s="756" t="s">
        <v>13219</v>
      </c>
      <c r="F244" s="756"/>
      <c r="G244" s="605" t="s">
        <v>3</v>
      </c>
      <c r="H244" s="604" t="s">
        <v>4</v>
      </c>
      <c r="I244" s="604" t="s">
        <v>5</v>
      </c>
      <c r="J244" s="604" t="s">
        <v>6</v>
      </c>
    </row>
    <row r="245" spans="1:10" ht="39" customHeight="1">
      <c r="A245" s="602" t="s">
        <v>208</v>
      </c>
      <c r="B245" s="603" t="s">
        <v>14546</v>
      </c>
      <c r="C245" s="602" t="s">
        <v>9</v>
      </c>
      <c r="D245" s="602" t="s">
        <v>49</v>
      </c>
      <c r="E245" s="749" t="s">
        <v>13372</v>
      </c>
      <c r="F245" s="749"/>
      <c r="G245" s="601" t="s">
        <v>13337</v>
      </c>
      <c r="H245" s="600">
        <v>1</v>
      </c>
      <c r="I245" s="599">
        <v>67.64</v>
      </c>
      <c r="J245" s="599">
        <v>67.64</v>
      </c>
    </row>
    <row r="246" spans="1:10" ht="26.1" customHeight="1">
      <c r="A246" s="597" t="s">
        <v>13215</v>
      </c>
      <c r="B246" s="598" t="s">
        <v>13376</v>
      </c>
      <c r="C246" s="597" t="s">
        <v>9</v>
      </c>
      <c r="D246" s="597" t="s">
        <v>254</v>
      </c>
      <c r="E246" s="750" t="s">
        <v>13213</v>
      </c>
      <c r="F246" s="750"/>
      <c r="G246" s="596" t="s">
        <v>11</v>
      </c>
      <c r="H246" s="595">
        <v>0.47099999999999997</v>
      </c>
      <c r="I246" s="594">
        <v>18.329999999999998</v>
      </c>
      <c r="J246" s="594">
        <v>8.6300000000000008</v>
      </c>
    </row>
    <row r="247" spans="1:10" ht="24" customHeight="1">
      <c r="A247" s="597" t="s">
        <v>13215</v>
      </c>
      <c r="B247" s="598" t="s">
        <v>13482</v>
      </c>
      <c r="C247" s="597" t="s">
        <v>9</v>
      </c>
      <c r="D247" s="597" t="s">
        <v>209</v>
      </c>
      <c r="E247" s="750" t="s">
        <v>13213</v>
      </c>
      <c r="F247" s="750"/>
      <c r="G247" s="596" t="s">
        <v>11</v>
      </c>
      <c r="H247" s="595">
        <v>1.145</v>
      </c>
      <c r="I247" s="594">
        <v>21.48</v>
      </c>
      <c r="J247" s="594">
        <v>24.59</v>
      </c>
    </row>
    <row r="248" spans="1:10" ht="39" customHeight="1">
      <c r="A248" s="597" t="s">
        <v>13215</v>
      </c>
      <c r="B248" s="598" t="s">
        <v>13318</v>
      </c>
      <c r="C248" s="597" t="s">
        <v>9</v>
      </c>
      <c r="D248" s="597" t="s">
        <v>251</v>
      </c>
      <c r="E248" s="750" t="s">
        <v>13226</v>
      </c>
      <c r="F248" s="750"/>
      <c r="G248" s="596" t="s">
        <v>214</v>
      </c>
      <c r="H248" s="595">
        <v>1.7000000000000001E-2</v>
      </c>
      <c r="I248" s="594">
        <v>20.09</v>
      </c>
      <c r="J248" s="594">
        <v>0.34</v>
      </c>
    </row>
    <row r="249" spans="1:10" ht="39" customHeight="1">
      <c r="A249" s="597" t="s">
        <v>13215</v>
      </c>
      <c r="B249" s="598" t="s">
        <v>13319</v>
      </c>
      <c r="C249" s="597" t="s">
        <v>9</v>
      </c>
      <c r="D249" s="597" t="s">
        <v>252</v>
      </c>
      <c r="E249" s="750" t="s">
        <v>13226</v>
      </c>
      <c r="F249" s="750"/>
      <c r="G249" s="596" t="s">
        <v>216</v>
      </c>
      <c r="H249" s="595">
        <v>1.4E-2</v>
      </c>
      <c r="I249" s="594">
        <v>18.57</v>
      </c>
      <c r="J249" s="594">
        <v>0.25</v>
      </c>
    </row>
    <row r="250" spans="1:10" ht="26.1" customHeight="1">
      <c r="A250" s="592" t="s">
        <v>211</v>
      </c>
      <c r="B250" s="593" t="s">
        <v>13369</v>
      </c>
      <c r="C250" s="592" t="s">
        <v>9</v>
      </c>
      <c r="D250" s="592" t="s">
        <v>13368</v>
      </c>
      <c r="E250" s="751" t="s">
        <v>13208</v>
      </c>
      <c r="F250" s="751"/>
      <c r="G250" s="591" t="s">
        <v>224</v>
      </c>
      <c r="H250" s="590">
        <v>1.7000000000000001E-2</v>
      </c>
      <c r="I250" s="589">
        <v>7.21</v>
      </c>
      <c r="J250" s="589">
        <v>0.12</v>
      </c>
    </row>
    <row r="251" spans="1:10" ht="26.1" customHeight="1">
      <c r="A251" s="592" t="s">
        <v>211</v>
      </c>
      <c r="B251" s="593" t="s">
        <v>13395</v>
      </c>
      <c r="C251" s="592" t="s">
        <v>9</v>
      </c>
      <c r="D251" s="592" t="s">
        <v>13394</v>
      </c>
      <c r="E251" s="751" t="s">
        <v>13208</v>
      </c>
      <c r="F251" s="751"/>
      <c r="G251" s="591" t="s">
        <v>22</v>
      </c>
      <c r="H251" s="590">
        <v>0.60499999999999998</v>
      </c>
      <c r="I251" s="589">
        <v>11.2</v>
      </c>
      <c r="J251" s="589">
        <v>6.77</v>
      </c>
    </row>
    <row r="252" spans="1:10" ht="26.1" customHeight="1">
      <c r="A252" s="592" t="s">
        <v>211</v>
      </c>
      <c r="B252" s="593" t="s">
        <v>13379</v>
      </c>
      <c r="C252" s="592" t="s">
        <v>9</v>
      </c>
      <c r="D252" s="592" t="s">
        <v>13378</v>
      </c>
      <c r="E252" s="751" t="s">
        <v>13208</v>
      </c>
      <c r="F252" s="751"/>
      <c r="G252" s="591" t="s">
        <v>22</v>
      </c>
      <c r="H252" s="590">
        <v>0.56699999999999995</v>
      </c>
      <c r="I252" s="589">
        <v>3.92</v>
      </c>
      <c r="J252" s="589">
        <v>2.2200000000000002</v>
      </c>
    </row>
    <row r="253" spans="1:10" ht="26.1" customHeight="1">
      <c r="A253" s="592" t="s">
        <v>211</v>
      </c>
      <c r="B253" s="593" t="s">
        <v>13393</v>
      </c>
      <c r="C253" s="592" t="s">
        <v>9</v>
      </c>
      <c r="D253" s="592" t="s">
        <v>13392</v>
      </c>
      <c r="E253" s="751" t="s">
        <v>13208</v>
      </c>
      <c r="F253" s="751"/>
      <c r="G253" s="591" t="s">
        <v>39</v>
      </c>
      <c r="H253" s="590">
        <v>2.5999999999999999E-2</v>
      </c>
      <c r="I253" s="589">
        <v>20.059999999999999</v>
      </c>
      <c r="J253" s="589">
        <v>0.52</v>
      </c>
    </row>
    <row r="254" spans="1:10" ht="39" customHeight="1">
      <c r="A254" s="592" t="s">
        <v>211</v>
      </c>
      <c r="B254" s="593" t="s">
        <v>13546</v>
      </c>
      <c r="C254" s="592" t="s">
        <v>9</v>
      </c>
      <c r="D254" s="592" t="s">
        <v>13545</v>
      </c>
      <c r="E254" s="751" t="s">
        <v>13208</v>
      </c>
      <c r="F254" s="751"/>
      <c r="G254" s="591" t="s">
        <v>22</v>
      </c>
      <c r="H254" s="590">
        <v>1.008</v>
      </c>
      <c r="I254" s="589">
        <v>23.2</v>
      </c>
      <c r="J254" s="589">
        <v>23.38</v>
      </c>
    </row>
    <row r="255" spans="1:10" ht="26.1" customHeight="1">
      <c r="A255" s="592" t="s">
        <v>211</v>
      </c>
      <c r="B255" s="593" t="s">
        <v>13822</v>
      </c>
      <c r="C255" s="592" t="s">
        <v>9</v>
      </c>
      <c r="D255" s="592" t="s">
        <v>13821</v>
      </c>
      <c r="E255" s="751" t="s">
        <v>13208</v>
      </c>
      <c r="F255" s="751"/>
      <c r="G255" s="591" t="s">
        <v>39</v>
      </c>
      <c r="H255" s="590">
        <v>3.4000000000000002E-2</v>
      </c>
      <c r="I255" s="589">
        <v>24.29</v>
      </c>
      <c r="J255" s="589">
        <v>0.82</v>
      </c>
    </row>
    <row r="256" spans="1:10" ht="25.5">
      <c r="A256" s="588"/>
      <c r="B256" s="588"/>
      <c r="C256" s="588"/>
      <c r="D256" s="588"/>
      <c r="E256" s="588" t="s">
        <v>13207</v>
      </c>
      <c r="F256" s="587">
        <v>25.57</v>
      </c>
      <c r="G256" s="588" t="s">
        <v>13206</v>
      </c>
      <c r="H256" s="587">
        <v>0</v>
      </c>
      <c r="I256" s="588" t="s">
        <v>13205</v>
      </c>
      <c r="J256" s="587">
        <v>25.57</v>
      </c>
    </row>
    <row r="257" spans="1:10" ht="15" thickBot="1">
      <c r="A257" s="588"/>
      <c r="B257" s="588"/>
      <c r="C257" s="588"/>
      <c r="D257" s="588"/>
      <c r="E257" s="588" t="s">
        <v>13204</v>
      </c>
      <c r="F257" s="587">
        <v>19.170000000000002</v>
      </c>
      <c r="G257" s="588"/>
      <c r="H257" s="752" t="s">
        <v>13203</v>
      </c>
      <c r="I257" s="752"/>
      <c r="J257" s="587">
        <v>86.81</v>
      </c>
    </row>
    <row r="258" spans="1:10" ht="0.95" customHeight="1" thickTop="1">
      <c r="A258" s="586"/>
      <c r="B258" s="586"/>
      <c r="C258" s="586"/>
      <c r="D258" s="586"/>
      <c r="E258" s="586"/>
      <c r="F258" s="586"/>
      <c r="G258" s="586"/>
      <c r="H258" s="586"/>
      <c r="I258" s="586"/>
      <c r="J258" s="586"/>
    </row>
    <row r="259" spans="1:10" ht="18" customHeight="1">
      <c r="A259" s="606" t="s">
        <v>14545</v>
      </c>
      <c r="B259" s="604" t="s">
        <v>0</v>
      </c>
      <c r="C259" s="606" t="s">
        <v>1</v>
      </c>
      <c r="D259" s="606" t="s">
        <v>2</v>
      </c>
      <c r="E259" s="756" t="s">
        <v>13219</v>
      </c>
      <c r="F259" s="756"/>
      <c r="G259" s="605" t="s">
        <v>3</v>
      </c>
      <c r="H259" s="604" t="s">
        <v>4</v>
      </c>
      <c r="I259" s="604" t="s">
        <v>5</v>
      </c>
      <c r="J259" s="604" t="s">
        <v>6</v>
      </c>
    </row>
    <row r="260" spans="1:10" ht="39" customHeight="1">
      <c r="A260" s="602" t="s">
        <v>208</v>
      </c>
      <c r="B260" s="603" t="s">
        <v>13926</v>
      </c>
      <c r="C260" s="602" t="s">
        <v>9</v>
      </c>
      <c r="D260" s="602" t="s">
        <v>48</v>
      </c>
      <c r="E260" s="749" t="s">
        <v>13372</v>
      </c>
      <c r="F260" s="749"/>
      <c r="G260" s="601" t="s">
        <v>13329</v>
      </c>
      <c r="H260" s="600">
        <v>1</v>
      </c>
      <c r="I260" s="599">
        <v>438.23</v>
      </c>
      <c r="J260" s="599">
        <v>438.23</v>
      </c>
    </row>
    <row r="261" spans="1:10" ht="24" customHeight="1">
      <c r="A261" s="597" t="s">
        <v>13215</v>
      </c>
      <c r="B261" s="598" t="s">
        <v>13214</v>
      </c>
      <c r="C261" s="597" t="s">
        <v>9</v>
      </c>
      <c r="D261" s="597" t="s">
        <v>210</v>
      </c>
      <c r="E261" s="750" t="s">
        <v>13213</v>
      </c>
      <c r="F261" s="750"/>
      <c r="G261" s="596" t="s">
        <v>11</v>
      </c>
      <c r="H261" s="595">
        <v>2.3433000000000002</v>
      </c>
      <c r="I261" s="594">
        <v>17.420000000000002</v>
      </c>
      <c r="J261" s="594">
        <v>40.82</v>
      </c>
    </row>
    <row r="262" spans="1:10" ht="26.1" customHeight="1">
      <c r="A262" s="597" t="s">
        <v>13215</v>
      </c>
      <c r="B262" s="598" t="s">
        <v>13422</v>
      </c>
      <c r="C262" s="597" t="s">
        <v>9</v>
      </c>
      <c r="D262" s="597" t="s">
        <v>271</v>
      </c>
      <c r="E262" s="750" t="s">
        <v>13213</v>
      </c>
      <c r="F262" s="750"/>
      <c r="G262" s="596" t="s">
        <v>11</v>
      </c>
      <c r="H262" s="595">
        <v>1.4811000000000001</v>
      </c>
      <c r="I262" s="594">
        <v>16.71</v>
      </c>
      <c r="J262" s="594">
        <v>24.74</v>
      </c>
    </row>
    <row r="263" spans="1:10" ht="51.95" customHeight="1">
      <c r="A263" s="597" t="s">
        <v>13215</v>
      </c>
      <c r="B263" s="598" t="s">
        <v>13539</v>
      </c>
      <c r="C263" s="597" t="s">
        <v>9</v>
      </c>
      <c r="D263" s="597" t="s">
        <v>7477</v>
      </c>
      <c r="E263" s="750" t="s">
        <v>13226</v>
      </c>
      <c r="F263" s="750"/>
      <c r="G263" s="596" t="s">
        <v>214</v>
      </c>
      <c r="H263" s="595">
        <v>0.76229999999999998</v>
      </c>
      <c r="I263" s="594">
        <v>2.2200000000000002</v>
      </c>
      <c r="J263" s="594">
        <v>1.69</v>
      </c>
    </row>
    <row r="264" spans="1:10" ht="51.95" customHeight="1">
      <c r="A264" s="597" t="s">
        <v>13215</v>
      </c>
      <c r="B264" s="598" t="s">
        <v>13538</v>
      </c>
      <c r="C264" s="597" t="s">
        <v>9</v>
      </c>
      <c r="D264" s="597" t="s">
        <v>7500</v>
      </c>
      <c r="E264" s="750" t="s">
        <v>13226</v>
      </c>
      <c r="F264" s="750"/>
      <c r="G264" s="596" t="s">
        <v>216</v>
      </c>
      <c r="H264" s="595">
        <v>0.71879999999999999</v>
      </c>
      <c r="I264" s="594">
        <v>0.46</v>
      </c>
      <c r="J264" s="594">
        <v>0.33</v>
      </c>
    </row>
    <row r="265" spans="1:10" ht="26.1" customHeight="1">
      <c r="A265" s="592" t="s">
        <v>211</v>
      </c>
      <c r="B265" s="593" t="s">
        <v>13658</v>
      </c>
      <c r="C265" s="592" t="s">
        <v>9</v>
      </c>
      <c r="D265" s="592" t="s">
        <v>13657</v>
      </c>
      <c r="E265" s="751" t="s">
        <v>13208</v>
      </c>
      <c r="F265" s="751"/>
      <c r="G265" s="591" t="s">
        <v>13329</v>
      </c>
      <c r="H265" s="590">
        <v>0.82689999999999997</v>
      </c>
      <c r="I265" s="589">
        <v>135.5</v>
      </c>
      <c r="J265" s="589">
        <v>112.04</v>
      </c>
    </row>
    <row r="266" spans="1:10" ht="24" customHeight="1">
      <c r="A266" s="592" t="s">
        <v>211</v>
      </c>
      <c r="B266" s="593" t="s">
        <v>13533</v>
      </c>
      <c r="C266" s="592" t="s">
        <v>9</v>
      </c>
      <c r="D266" s="592" t="s">
        <v>13532</v>
      </c>
      <c r="E266" s="751" t="s">
        <v>13208</v>
      </c>
      <c r="F266" s="751"/>
      <c r="G266" s="591" t="s">
        <v>39</v>
      </c>
      <c r="H266" s="590">
        <v>212.01939999999999</v>
      </c>
      <c r="I266" s="589">
        <v>0.84</v>
      </c>
      <c r="J266" s="589">
        <v>178.09</v>
      </c>
    </row>
    <row r="267" spans="1:10" ht="26.1" customHeight="1">
      <c r="A267" s="592" t="s">
        <v>211</v>
      </c>
      <c r="B267" s="593" t="s">
        <v>13656</v>
      </c>
      <c r="C267" s="592" t="s">
        <v>9</v>
      </c>
      <c r="D267" s="592" t="s">
        <v>13655</v>
      </c>
      <c r="E267" s="751" t="s">
        <v>13208</v>
      </c>
      <c r="F267" s="751"/>
      <c r="G267" s="591" t="s">
        <v>13329</v>
      </c>
      <c r="H267" s="590">
        <v>0.57820000000000005</v>
      </c>
      <c r="I267" s="589">
        <v>139.26</v>
      </c>
      <c r="J267" s="589">
        <v>80.52</v>
      </c>
    </row>
    <row r="268" spans="1:10" ht="25.5">
      <c r="A268" s="588"/>
      <c r="B268" s="588"/>
      <c r="C268" s="588"/>
      <c r="D268" s="588"/>
      <c r="E268" s="588" t="s">
        <v>13207</v>
      </c>
      <c r="F268" s="587">
        <v>47.9</v>
      </c>
      <c r="G268" s="588" t="s">
        <v>13206</v>
      </c>
      <c r="H268" s="587">
        <v>0</v>
      </c>
      <c r="I268" s="588" t="s">
        <v>13205</v>
      </c>
      <c r="J268" s="587">
        <v>47.9</v>
      </c>
    </row>
    <row r="269" spans="1:10" ht="15" thickBot="1">
      <c r="A269" s="588"/>
      <c r="B269" s="588"/>
      <c r="C269" s="588"/>
      <c r="D269" s="588"/>
      <c r="E269" s="588" t="s">
        <v>13204</v>
      </c>
      <c r="F269" s="587">
        <v>124.23</v>
      </c>
      <c r="G269" s="588"/>
      <c r="H269" s="752" t="s">
        <v>13203</v>
      </c>
      <c r="I269" s="752"/>
      <c r="J269" s="587">
        <v>562.46</v>
      </c>
    </row>
    <row r="270" spans="1:10" ht="0.95" customHeight="1" thickTop="1">
      <c r="A270" s="586"/>
      <c r="B270" s="586"/>
      <c r="C270" s="586"/>
      <c r="D270" s="586"/>
      <c r="E270" s="586"/>
      <c r="F270" s="586"/>
      <c r="G270" s="586"/>
      <c r="H270" s="586"/>
      <c r="I270" s="586"/>
      <c r="J270" s="586"/>
    </row>
    <row r="271" spans="1:10" ht="18" customHeight="1">
      <c r="A271" s="606" t="s">
        <v>14544</v>
      </c>
      <c r="B271" s="604" t="s">
        <v>0</v>
      </c>
      <c r="C271" s="606" t="s">
        <v>1</v>
      </c>
      <c r="D271" s="606" t="s">
        <v>2</v>
      </c>
      <c r="E271" s="756" t="s">
        <v>13219</v>
      </c>
      <c r="F271" s="756"/>
      <c r="G271" s="605" t="s">
        <v>3</v>
      </c>
      <c r="H271" s="604" t="s">
        <v>4</v>
      </c>
      <c r="I271" s="604" t="s">
        <v>5</v>
      </c>
      <c r="J271" s="604" t="s">
        <v>6</v>
      </c>
    </row>
    <row r="272" spans="1:10" ht="26.1" customHeight="1">
      <c r="A272" s="602" t="s">
        <v>208</v>
      </c>
      <c r="B272" s="603" t="s">
        <v>14543</v>
      </c>
      <c r="C272" s="602" t="s">
        <v>9</v>
      </c>
      <c r="D272" s="602" t="s">
        <v>50</v>
      </c>
      <c r="E272" s="749" t="s">
        <v>13372</v>
      </c>
      <c r="F272" s="749"/>
      <c r="G272" s="601" t="s">
        <v>39</v>
      </c>
      <c r="H272" s="600">
        <v>1</v>
      </c>
      <c r="I272" s="599">
        <v>16.14</v>
      </c>
      <c r="J272" s="599">
        <v>16.14</v>
      </c>
    </row>
    <row r="273" spans="1:10" ht="24" customHeight="1">
      <c r="A273" s="597" t="s">
        <v>13215</v>
      </c>
      <c r="B273" s="598" t="s">
        <v>13449</v>
      </c>
      <c r="C273" s="597" t="s">
        <v>9</v>
      </c>
      <c r="D273" s="597" t="s">
        <v>267</v>
      </c>
      <c r="E273" s="750" t="s">
        <v>13213</v>
      </c>
      <c r="F273" s="750"/>
      <c r="G273" s="596" t="s">
        <v>11</v>
      </c>
      <c r="H273" s="595">
        <v>3.7499999999999999E-2</v>
      </c>
      <c r="I273" s="594">
        <v>18.46</v>
      </c>
      <c r="J273" s="594">
        <v>0.69</v>
      </c>
    </row>
    <row r="274" spans="1:10" ht="24" customHeight="1">
      <c r="A274" s="597" t="s">
        <v>13215</v>
      </c>
      <c r="B274" s="598" t="s">
        <v>13448</v>
      </c>
      <c r="C274" s="597" t="s">
        <v>9</v>
      </c>
      <c r="D274" s="597" t="s">
        <v>268</v>
      </c>
      <c r="E274" s="750" t="s">
        <v>13213</v>
      </c>
      <c r="F274" s="750"/>
      <c r="G274" s="596" t="s">
        <v>11</v>
      </c>
      <c r="H274" s="595">
        <v>0.11550000000000001</v>
      </c>
      <c r="I274" s="594">
        <v>21.66</v>
      </c>
      <c r="J274" s="594">
        <v>2.5</v>
      </c>
    </row>
    <row r="275" spans="1:10" ht="26.1" customHeight="1">
      <c r="A275" s="597" t="s">
        <v>13215</v>
      </c>
      <c r="B275" s="598" t="s">
        <v>13648</v>
      </c>
      <c r="C275" s="597" t="s">
        <v>9</v>
      </c>
      <c r="D275" s="597" t="s">
        <v>2432</v>
      </c>
      <c r="E275" s="750" t="s">
        <v>13372</v>
      </c>
      <c r="F275" s="750"/>
      <c r="G275" s="596" t="s">
        <v>39</v>
      </c>
      <c r="H275" s="595">
        <v>1</v>
      </c>
      <c r="I275" s="594">
        <v>12.18</v>
      </c>
      <c r="J275" s="594">
        <v>12.18</v>
      </c>
    </row>
    <row r="276" spans="1:10" ht="39" customHeight="1">
      <c r="A276" s="592" t="s">
        <v>211</v>
      </c>
      <c r="B276" s="593" t="s">
        <v>13446</v>
      </c>
      <c r="C276" s="592" t="s">
        <v>9</v>
      </c>
      <c r="D276" s="592" t="s">
        <v>13445</v>
      </c>
      <c r="E276" s="751" t="s">
        <v>13208</v>
      </c>
      <c r="F276" s="751"/>
      <c r="G276" s="591" t="s">
        <v>27</v>
      </c>
      <c r="H276" s="590">
        <v>0.72399999999999998</v>
      </c>
      <c r="I276" s="589">
        <v>0.22</v>
      </c>
      <c r="J276" s="589">
        <v>0.15</v>
      </c>
    </row>
    <row r="277" spans="1:10" ht="26.1" customHeight="1">
      <c r="A277" s="592" t="s">
        <v>211</v>
      </c>
      <c r="B277" s="593" t="s">
        <v>13444</v>
      </c>
      <c r="C277" s="592" t="s">
        <v>9</v>
      </c>
      <c r="D277" s="592" t="s">
        <v>13443</v>
      </c>
      <c r="E277" s="751" t="s">
        <v>13208</v>
      </c>
      <c r="F277" s="751"/>
      <c r="G277" s="591" t="s">
        <v>39</v>
      </c>
      <c r="H277" s="590">
        <v>2.5000000000000001E-2</v>
      </c>
      <c r="I277" s="589">
        <v>24.95</v>
      </c>
      <c r="J277" s="589">
        <v>0.62</v>
      </c>
    </row>
    <row r="278" spans="1:10" ht="25.5">
      <c r="A278" s="588"/>
      <c r="B278" s="588"/>
      <c r="C278" s="588"/>
      <c r="D278" s="588"/>
      <c r="E278" s="588" t="s">
        <v>13207</v>
      </c>
      <c r="F278" s="587">
        <v>2.68</v>
      </c>
      <c r="G278" s="588" t="s">
        <v>13206</v>
      </c>
      <c r="H278" s="587">
        <v>0</v>
      </c>
      <c r="I278" s="588" t="s">
        <v>13205</v>
      </c>
      <c r="J278" s="587">
        <v>2.68</v>
      </c>
    </row>
    <row r="279" spans="1:10" ht="15" thickBot="1">
      <c r="A279" s="588"/>
      <c r="B279" s="588"/>
      <c r="C279" s="588"/>
      <c r="D279" s="588"/>
      <c r="E279" s="588" t="s">
        <v>13204</v>
      </c>
      <c r="F279" s="587">
        <v>4.57</v>
      </c>
      <c r="G279" s="588"/>
      <c r="H279" s="752" t="s">
        <v>13203</v>
      </c>
      <c r="I279" s="752"/>
      <c r="J279" s="587">
        <v>20.71</v>
      </c>
    </row>
    <row r="280" spans="1:10" ht="0.95" customHeight="1" thickTop="1">
      <c r="A280" s="586"/>
      <c r="B280" s="586"/>
      <c r="C280" s="586"/>
      <c r="D280" s="586"/>
      <c r="E280" s="586"/>
      <c r="F280" s="586"/>
      <c r="G280" s="586"/>
      <c r="H280" s="586"/>
      <c r="I280" s="586"/>
      <c r="J280" s="586"/>
    </row>
    <row r="281" spans="1:10" ht="18" customHeight="1">
      <c r="A281" s="606" t="s">
        <v>14542</v>
      </c>
      <c r="B281" s="604" t="s">
        <v>0</v>
      </c>
      <c r="C281" s="606" t="s">
        <v>1</v>
      </c>
      <c r="D281" s="606" t="s">
        <v>2</v>
      </c>
      <c r="E281" s="756" t="s">
        <v>13219</v>
      </c>
      <c r="F281" s="756"/>
      <c r="G281" s="605" t="s">
        <v>3</v>
      </c>
      <c r="H281" s="604" t="s">
        <v>4</v>
      </c>
      <c r="I281" s="604" t="s">
        <v>5</v>
      </c>
      <c r="J281" s="604" t="s">
        <v>6</v>
      </c>
    </row>
    <row r="282" spans="1:10" ht="39" customHeight="1">
      <c r="A282" s="602" t="s">
        <v>208</v>
      </c>
      <c r="B282" s="603" t="s">
        <v>14541</v>
      </c>
      <c r="C282" s="602" t="s">
        <v>9</v>
      </c>
      <c r="D282" s="602" t="s">
        <v>237</v>
      </c>
      <c r="E282" s="749" t="s">
        <v>13372</v>
      </c>
      <c r="F282" s="749"/>
      <c r="G282" s="601" t="s">
        <v>13329</v>
      </c>
      <c r="H282" s="600">
        <v>1</v>
      </c>
      <c r="I282" s="599">
        <v>880.39</v>
      </c>
      <c r="J282" s="599">
        <v>880.39</v>
      </c>
    </row>
    <row r="283" spans="1:10" ht="24" customHeight="1">
      <c r="A283" s="597" t="s">
        <v>13215</v>
      </c>
      <c r="B283" s="598" t="s">
        <v>13334</v>
      </c>
      <c r="C283" s="597" t="s">
        <v>9</v>
      </c>
      <c r="D283" s="597" t="s">
        <v>212</v>
      </c>
      <c r="E283" s="750" t="s">
        <v>13213</v>
      </c>
      <c r="F283" s="750"/>
      <c r="G283" s="596" t="s">
        <v>11</v>
      </c>
      <c r="H283" s="595">
        <v>0.36299999999999999</v>
      </c>
      <c r="I283" s="594">
        <v>21.83</v>
      </c>
      <c r="J283" s="594">
        <v>7.92</v>
      </c>
    </row>
    <row r="284" spans="1:10" ht="24" customHeight="1">
      <c r="A284" s="597" t="s">
        <v>13215</v>
      </c>
      <c r="B284" s="598" t="s">
        <v>13214</v>
      </c>
      <c r="C284" s="597" t="s">
        <v>9</v>
      </c>
      <c r="D284" s="597" t="s">
        <v>210</v>
      </c>
      <c r="E284" s="750" t="s">
        <v>13213</v>
      </c>
      <c r="F284" s="750"/>
      <c r="G284" s="596" t="s">
        <v>11</v>
      </c>
      <c r="H284" s="595">
        <v>0.54400000000000004</v>
      </c>
      <c r="I284" s="594">
        <v>17.420000000000002</v>
      </c>
      <c r="J284" s="594">
        <v>9.4700000000000006</v>
      </c>
    </row>
    <row r="285" spans="1:10" ht="39" customHeight="1">
      <c r="A285" s="597" t="s">
        <v>13215</v>
      </c>
      <c r="B285" s="598" t="s">
        <v>13234</v>
      </c>
      <c r="C285" s="597" t="s">
        <v>9</v>
      </c>
      <c r="D285" s="597" t="s">
        <v>270</v>
      </c>
      <c r="E285" s="750" t="s">
        <v>13226</v>
      </c>
      <c r="F285" s="750"/>
      <c r="G285" s="596" t="s">
        <v>214</v>
      </c>
      <c r="H285" s="595">
        <v>8.7999999999999995E-2</v>
      </c>
      <c r="I285" s="594">
        <v>1.31</v>
      </c>
      <c r="J285" s="594">
        <v>0.11</v>
      </c>
    </row>
    <row r="286" spans="1:10" ht="39" customHeight="1">
      <c r="A286" s="597" t="s">
        <v>13215</v>
      </c>
      <c r="B286" s="598" t="s">
        <v>13235</v>
      </c>
      <c r="C286" s="597" t="s">
        <v>9</v>
      </c>
      <c r="D286" s="597" t="s">
        <v>269</v>
      </c>
      <c r="E286" s="750" t="s">
        <v>13226</v>
      </c>
      <c r="F286" s="750"/>
      <c r="G286" s="596" t="s">
        <v>216</v>
      </c>
      <c r="H286" s="595">
        <v>9.2999999999999999E-2</v>
      </c>
      <c r="I286" s="594">
        <v>0.46</v>
      </c>
      <c r="J286" s="594">
        <v>0.04</v>
      </c>
    </row>
    <row r="287" spans="1:10" ht="51.95" customHeight="1">
      <c r="A287" s="592" t="s">
        <v>211</v>
      </c>
      <c r="B287" s="593" t="s">
        <v>13938</v>
      </c>
      <c r="C287" s="592" t="s">
        <v>9</v>
      </c>
      <c r="D287" s="592" t="s">
        <v>13937</v>
      </c>
      <c r="E287" s="751" t="s">
        <v>13208</v>
      </c>
      <c r="F287" s="751"/>
      <c r="G287" s="591" t="s">
        <v>13329</v>
      </c>
      <c r="H287" s="590">
        <v>1.1499999999999999</v>
      </c>
      <c r="I287" s="589">
        <v>750.31</v>
      </c>
      <c r="J287" s="589">
        <v>862.85</v>
      </c>
    </row>
    <row r="288" spans="1:10" ht="25.5">
      <c r="A288" s="588"/>
      <c r="B288" s="588"/>
      <c r="C288" s="588"/>
      <c r="D288" s="588"/>
      <c r="E288" s="588" t="s">
        <v>13207</v>
      </c>
      <c r="F288" s="587">
        <v>12.79</v>
      </c>
      <c r="G288" s="588" t="s">
        <v>13206</v>
      </c>
      <c r="H288" s="587">
        <v>0</v>
      </c>
      <c r="I288" s="588" t="s">
        <v>13205</v>
      </c>
      <c r="J288" s="587">
        <v>12.79</v>
      </c>
    </row>
    <row r="289" spans="1:10" ht="15" thickBot="1">
      <c r="A289" s="588"/>
      <c r="B289" s="588"/>
      <c r="C289" s="588"/>
      <c r="D289" s="588"/>
      <c r="E289" s="588" t="s">
        <v>13204</v>
      </c>
      <c r="F289" s="587">
        <v>249.59</v>
      </c>
      <c r="G289" s="588"/>
      <c r="H289" s="752" t="s">
        <v>13203</v>
      </c>
      <c r="I289" s="752"/>
      <c r="J289" s="587">
        <v>1129.98</v>
      </c>
    </row>
    <row r="290" spans="1:10" ht="0.95" customHeight="1" thickTop="1">
      <c r="A290" s="586"/>
      <c r="B290" s="586"/>
      <c r="C290" s="586"/>
      <c r="D290" s="586"/>
      <c r="E290" s="586"/>
      <c r="F290" s="586"/>
      <c r="G290" s="586"/>
      <c r="H290" s="586"/>
      <c r="I290" s="586"/>
      <c r="J290" s="586"/>
    </row>
    <row r="291" spans="1:10" ht="18" customHeight="1">
      <c r="A291" s="606" t="s">
        <v>14540</v>
      </c>
      <c r="B291" s="604" t="s">
        <v>0</v>
      </c>
      <c r="C291" s="606" t="s">
        <v>1</v>
      </c>
      <c r="D291" s="606" t="s">
        <v>2</v>
      </c>
      <c r="E291" s="756" t="s">
        <v>13219</v>
      </c>
      <c r="F291" s="756"/>
      <c r="G291" s="605" t="s">
        <v>3</v>
      </c>
      <c r="H291" s="604" t="s">
        <v>4</v>
      </c>
      <c r="I291" s="604" t="s">
        <v>5</v>
      </c>
      <c r="J291" s="604" t="s">
        <v>6</v>
      </c>
    </row>
    <row r="292" spans="1:10" ht="51.95" customHeight="1">
      <c r="A292" s="602" t="s">
        <v>208</v>
      </c>
      <c r="B292" s="603" t="s">
        <v>14539</v>
      </c>
      <c r="C292" s="602" t="s">
        <v>9</v>
      </c>
      <c r="D292" s="602" t="s">
        <v>28</v>
      </c>
      <c r="E292" s="749" t="s">
        <v>13794</v>
      </c>
      <c r="F292" s="749"/>
      <c r="G292" s="601" t="s">
        <v>13329</v>
      </c>
      <c r="H292" s="600">
        <v>1</v>
      </c>
      <c r="I292" s="599">
        <v>9.27</v>
      </c>
      <c r="J292" s="599">
        <v>9.27</v>
      </c>
    </row>
    <row r="293" spans="1:10" ht="39" customHeight="1">
      <c r="A293" s="597" t="s">
        <v>13215</v>
      </c>
      <c r="B293" s="598" t="s">
        <v>13561</v>
      </c>
      <c r="C293" s="597" t="s">
        <v>9</v>
      </c>
      <c r="D293" s="597" t="s">
        <v>264</v>
      </c>
      <c r="E293" s="750" t="s">
        <v>13226</v>
      </c>
      <c r="F293" s="750"/>
      <c r="G293" s="596" t="s">
        <v>214</v>
      </c>
      <c r="H293" s="595">
        <v>8.3000000000000001E-3</v>
      </c>
      <c r="I293" s="594">
        <v>203.01</v>
      </c>
      <c r="J293" s="594">
        <v>1.68</v>
      </c>
    </row>
    <row r="294" spans="1:10" ht="39" customHeight="1">
      <c r="A294" s="597" t="s">
        <v>13215</v>
      </c>
      <c r="B294" s="598" t="s">
        <v>13562</v>
      </c>
      <c r="C294" s="597" t="s">
        <v>9</v>
      </c>
      <c r="D294" s="597" t="s">
        <v>262</v>
      </c>
      <c r="E294" s="750" t="s">
        <v>13226</v>
      </c>
      <c r="F294" s="750"/>
      <c r="G294" s="596" t="s">
        <v>216</v>
      </c>
      <c r="H294" s="595">
        <v>1.5100000000000001E-2</v>
      </c>
      <c r="I294" s="594">
        <v>78.47</v>
      </c>
      <c r="J294" s="594">
        <v>1.18</v>
      </c>
    </row>
    <row r="295" spans="1:10" ht="51.95" customHeight="1">
      <c r="A295" s="597" t="s">
        <v>13215</v>
      </c>
      <c r="B295" s="598" t="s">
        <v>13702</v>
      </c>
      <c r="C295" s="597" t="s">
        <v>9</v>
      </c>
      <c r="D295" s="597" t="s">
        <v>263</v>
      </c>
      <c r="E295" s="750" t="s">
        <v>13226</v>
      </c>
      <c r="F295" s="750"/>
      <c r="G295" s="596" t="s">
        <v>214</v>
      </c>
      <c r="H295" s="595">
        <v>2.6700000000000002E-2</v>
      </c>
      <c r="I295" s="594">
        <v>191.76</v>
      </c>
      <c r="J295" s="594">
        <v>5.1100000000000003</v>
      </c>
    </row>
    <row r="296" spans="1:10" ht="51.95" customHeight="1">
      <c r="A296" s="597" t="s">
        <v>13215</v>
      </c>
      <c r="B296" s="598" t="s">
        <v>13703</v>
      </c>
      <c r="C296" s="597" t="s">
        <v>9</v>
      </c>
      <c r="D296" s="597" t="s">
        <v>265</v>
      </c>
      <c r="E296" s="750" t="s">
        <v>13226</v>
      </c>
      <c r="F296" s="750"/>
      <c r="G296" s="596" t="s">
        <v>216</v>
      </c>
      <c r="H296" s="595">
        <v>2.0299999999999999E-2</v>
      </c>
      <c r="I296" s="594">
        <v>64.099999999999994</v>
      </c>
      <c r="J296" s="594">
        <v>1.3</v>
      </c>
    </row>
    <row r="297" spans="1:10" ht="25.5">
      <c r="A297" s="588"/>
      <c r="B297" s="588"/>
      <c r="C297" s="588"/>
      <c r="D297" s="588"/>
      <c r="E297" s="588" t="s">
        <v>13207</v>
      </c>
      <c r="F297" s="587">
        <v>1.48</v>
      </c>
      <c r="G297" s="588" t="s">
        <v>13206</v>
      </c>
      <c r="H297" s="587">
        <v>0</v>
      </c>
      <c r="I297" s="588" t="s">
        <v>13205</v>
      </c>
      <c r="J297" s="587">
        <v>1.48</v>
      </c>
    </row>
    <row r="298" spans="1:10" ht="15" thickBot="1">
      <c r="A298" s="588"/>
      <c r="B298" s="588"/>
      <c r="C298" s="588"/>
      <c r="D298" s="588"/>
      <c r="E298" s="588" t="s">
        <v>13204</v>
      </c>
      <c r="F298" s="587">
        <v>2.62</v>
      </c>
      <c r="G298" s="588"/>
      <c r="H298" s="752" t="s">
        <v>13203</v>
      </c>
      <c r="I298" s="752"/>
      <c r="J298" s="587">
        <v>11.89</v>
      </c>
    </row>
    <row r="299" spans="1:10" ht="0.95" customHeight="1" thickTop="1">
      <c r="A299" s="586"/>
      <c r="B299" s="586"/>
      <c r="C299" s="586"/>
      <c r="D299" s="586"/>
      <c r="E299" s="586"/>
      <c r="F299" s="586"/>
      <c r="G299" s="586"/>
      <c r="H299" s="586"/>
      <c r="I299" s="586"/>
      <c r="J299" s="586"/>
    </row>
    <row r="300" spans="1:10" ht="18" customHeight="1">
      <c r="A300" s="606" t="s">
        <v>14538</v>
      </c>
      <c r="B300" s="604" t="s">
        <v>0</v>
      </c>
      <c r="C300" s="606" t="s">
        <v>1</v>
      </c>
      <c r="D300" s="606" t="s">
        <v>2</v>
      </c>
      <c r="E300" s="756" t="s">
        <v>13219</v>
      </c>
      <c r="F300" s="756"/>
      <c r="G300" s="605" t="s">
        <v>3</v>
      </c>
      <c r="H300" s="604" t="s">
        <v>4</v>
      </c>
      <c r="I300" s="604" t="s">
        <v>5</v>
      </c>
      <c r="J300" s="604" t="s">
        <v>6</v>
      </c>
    </row>
    <row r="301" spans="1:10" ht="39" customHeight="1">
      <c r="A301" s="602" t="s">
        <v>208</v>
      </c>
      <c r="B301" s="603" t="s">
        <v>14537</v>
      </c>
      <c r="C301" s="602" t="s">
        <v>9</v>
      </c>
      <c r="D301" s="602" t="s">
        <v>29</v>
      </c>
      <c r="E301" s="749" t="s">
        <v>13794</v>
      </c>
      <c r="F301" s="749"/>
      <c r="G301" s="601" t="s">
        <v>30</v>
      </c>
      <c r="H301" s="600">
        <v>1</v>
      </c>
      <c r="I301" s="599">
        <v>3.04</v>
      </c>
      <c r="J301" s="599">
        <v>3.04</v>
      </c>
    </row>
    <row r="302" spans="1:10" ht="51.95" customHeight="1">
      <c r="A302" s="597" t="s">
        <v>13215</v>
      </c>
      <c r="B302" s="598" t="s">
        <v>13702</v>
      </c>
      <c r="C302" s="597" t="s">
        <v>9</v>
      </c>
      <c r="D302" s="597" t="s">
        <v>263</v>
      </c>
      <c r="E302" s="750" t="s">
        <v>13226</v>
      </c>
      <c r="F302" s="750"/>
      <c r="G302" s="596" t="s">
        <v>214</v>
      </c>
      <c r="H302" s="595">
        <v>1.3899999999999999E-2</v>
      </c>
      <c r="I302" s="594">
        <v>191.76</v>
      </c>
      <c r="J302" s="594">
        <v>2.66</v>
      </c>
    </row>
    <row r="303" spans="1:10" ht="51.95" customHeight="1">
      <c r="A303" s="597" t="s">
        <v>13215</v>
      </c>
      <c r="B303" s="598" t="s">
        <v>13703</v>
      </c>
      <c r="C303" s="597" t="s">
        <v>9</v>
      </c>
      <c r="D303" s="597" t="s">
        <v>265</v>
      </c>
      <c r="E303" s="750" t="s">
        <v>13226</v>
      </c>
      <c r="F303" s="750"/>
      <c r="G303" s="596" t="s">
        <v>216</v>
      </c>
      <c r="H303" s="595">
        <v>6.0000000000000001E-3</v>
      </c>
      <c r="I303" s="594">
        <v>64.099999999999994</v>
      </c>
      <c r="J303" s="594">
        <v>0.38</v>
      </c>
    </row>
    <row r="304" spans="1:10" ht="25.5">
      <c r="A304" s="588"/>
      <c r="B304" s="588"/>
      <c r="C304" s="588"/>
      <c r="D304" s="588"/>
      <c r="E304" s="588" t="s">
        <v>13207</v>
      </c>
      <c r="F304" s="587">
        <v>0.46</v>
      </c>
      <c r="G304" s="588" t="s">
        <v>13206</v>
      </c>
      <c r="H304" s="587">
        <v>0</v>
      </c>
      <c r="I304" s="588" t="s">
        <v>13205</v>
      </c>
      <c r="J304" s="587">
        <v>0.46</v>
      </c>
    </row>
    <row r="305" spans="1:10" ht="15" thickBot="1">
      <c r="A305" s="588"/>
      <c r="B305" s="588"/>
      <c r="C305" s="588"/>
      <c r="D305" s="588"/>
      <c r="E305" s="588" t="s">
        <v>13204</v>
      </c>
      <c r="F305" s="587">
        <v>0.86</v>
      </c>
      <c r="G305" s="588"/>
      <c r="H305" s="752" t="s">
        <v>13203</v>
      </c>
      <c r="I305" s="752"/>
      <c r="J305" s="587">
        <v>3.9</v>
      </c>
    </row>
    <row r="306" spans="1:10" ht="0.95" customHeight="1" thickTop="1">
      <c r="A306" s="586"/>
      <c r="B306" s="586"/>
      <c r="C306" s="586"/>
      <c r="D306" s="586"/>
      <c r="E306" s="586"/>
      <c r="F306" s="586"/>
      <c r="G306" s="586"/>
      <c r="H306" s="586"/>
      <c r="I306" s="586"/>
      <c r="J306" s="586"/>
    </row>
    <row r="307" spans="1:10" ht="18" customHeight="1">
      <c r="A307" s="606" t="s">
        <v>54</v>
      </c>
      <c r="B307" s="604" t="s">
        <v>0</v>
      </c>
      <c r="C307" s="606" t="s">
        <v>1</v>
      </c>
      <c r="D307" s="606" t="s">
        <v>2</v>
      </c>
      <c r="E307" s="756" t="s">
        <v>13219</v>
      </c>
      <c r="F307" s="756"/>
      <c r="G307" s="605" t="s">
        <v>3</v>
      </c>
      <c r="H307" s="604" t="s">
        <v>4</v>
      </c>
      <c r="I307" s="604" t="s">
        <v>5</v>
      </c>
      <c r="J307" s="604" t="s">
        <v>6</v>
      </c>
    </row>
    <row r="308" spans="1:10" ht="51.95" customHeight="1">
      <c r="A308" s="602" t="s">
        <v>208</v>
      </c>
      <c r="B308" s="603" t="s">
        <v>14536</v>
      </c>
      <c r="C308" s="602" t="s">
        <v>9</v>
      </c>
      <c r="D308" s="602" t="s">
        <v>2217</v>
      </c>
      <c r="E308" s="749" t="s">
        <v>13372</v>
      </c>
      <c r="F308" s="749"/>
      <c r="G308" s="601" t="s">
        <v>13337</v>
      </c>
      <c r="H308" s="600">
        <v>1</v>
      </c>
      <c r="I308" s="599">
        <v>73.569999999999993</v>
      </c>
      <c r="J308" s="599">
        <v>73.569999999999993</v>
      </c>
    </row>
    <row r="309" spans="1:10" ht="26.1" customHeight="1">
      <c r="A309" s="597" t="s">
        <v>13215</v>
      </c>
      <c r="B309" s="598" t="s">
        <v>13376</v>
      </c>
      <c r="C309" s="597" t="s">
        <v>9</v>
      </c>
      <c r="D309" s="597" t="s">
        <v>254</v>
      </c>
      <c r="E309" s="750" t="s">
        <v>13213</v>
      </c>
      <c r="F309" s="750"/>
      <c r="G309" s="596" t="s">
        <v>11</v>
      </c>
      <c r="H309" s="595">
        <v>0.13800000000000001</v>
      </c>
      <c r="I309" s="594">
        <v>18.329999999999998</v>
      </c>
      <c r="J309" s="594">
        <v>2.52</v>
      </c>
    </row>
    <row r="310" spans="1:10" ht="24" customHeight="1">
      <c r="A310" s="597" t="s">
        <v>13215</v>
      </c>
      <c r="B310" s="598" t="s">
        <v>13482</v>
      </c>
      <c r="C310" s="597" t="s">
        <v>9</v>
      </c>
      <c r="D310" s="597" t="s">
        <v>209</v>
      </c>
      <c r="E310" s="750" t="s">
        <v>13213</v>
      </c>
      <c r="F310" s="750"/>
      <c r="G310" s="596" t="s">
        <v>11</v>
      </c>
      <c r="H310" s="595">
        <v>0.752</v>
      </c>
      <c r="I310" s="594">
        <v>21.48</v>
      </c>
      <c r="J310" s="594">
        <v>16.149999999999999</v>
      </c>
    </row>
    <row r="311" spans="1:10" ht="39" customHeight="1">
      <c r="A311" s="597" t="s">
        <v>13215</v>
      </c>
      <c r="B311" s="598" t="s">
        <v>13551</v>
      </c>
      <c r="C311" s="597" t="s">
        <v>9</v>
      </c>
      <c r="D311" s="597" t="s">
        <v>2203</v>
      </c>
      <c r="E311" s="750" t="s">
        <v>13372</v>
      </c>
      <c r="F311" s="750"/>
      <c r="G311" s="596" t="s">
        <v>13337</v>
      </c>
      <c r="H311" s="595">
        <v>0.188</v>
      </c>
      <c r="I311" s="594">
        <v>178.27</v>
      </c>
      <c r="J311" s="594">
        <v>33.51</v>
      </c>
    </row>
    <row r="312" spans="1:10" ht="26.1" customHeight="1">
      <c r="A312" s="592" t="s">
        <v>211</v>
      </c>
      <c r="B312" s="593" t="s">
        <v>13369</v>
      </c>
      <c r="C312" s="592" t="s">
        <v>9</v>
      </c>
      <c r="D312" s="592" t="s">
        <v>13368</v>
      </c>
      <c r="E312" s="751" t="s">
        <v>13208</v>
      </c>
      <c r="F312" s="751"/>
      <c r="G312" s="591" t="s">
        <v>224</v>
      </c>
      <c r="H312" s="590">
        <v>0.01</v>
      </c>
      <c r="I312" s="589">
        <v>7.21</v>
      </c>
      <c r="J312" s="589">
        <v>7.0000000000000007E-2</v>
      </c>
    </row>
    <row r="313" spans="1:10" ht="39" customHeight="1">
      <c r="A313" s="592" t="s">
        <v>211</v>
      </c>
      <c r="B313" s="593" t="s">
        <v>14535</v>
      </c>
      <c r="C313" s="592" t="s">
        <v>9</v>
      </c>
      <c r="D313" s="592" t="s">
        <v>14534</v>
      </c>
      <c r="E313" s="751" t="s">
        <v>13228</v>
      </c>
      <c r="F313" s="751"/>
      <c r="G313" s="591" t="s">
        <v>5763</v>
      </c>
      <c r="H313" s="590">
        <v>0.19600000000000001</v>
      </c>
      <c r="I313" s="589">
        <v>22.96</v>
      </c>
      <c r="J313" s="589">
        <v>4.5</v>
      </c>
    </row>
    <row r="314" spans="1:10" ht="39" customHeight="1">
      <c r="A314" s="592" t="s">
        <v>211</v>
      </c>
      <c r="B314" s="593" t="s">
        <v>14533</v>
      </c>
      <c r="C314" s="592" t="s">
        <v>9</v>
      </c>
      <c r="D314" s="592" t="s">
        <v>14532</v>
      </c>
      <c r="E314" s="751" t="s">
        <v>13228</v>
      </c>
      <c r="F314" s="751"/>
      <c r="G314" s="591" t="s">
        <v>5763</v>
      </c>
      <c r="H314" s="590">
        <v>0.39300000000000002</v>
      </c>
      <c r="I314" s="589">
        <v>24</v>
      </c>
      <c r="J314" s="589">
        <v>9.43</v>
      </c>
    </row>
    <row r="315" spans="1:10" ht="39" customHeight="1">
      <c r="A315" s="592" t="s">
        <v>211</v>
      </c>
      <c r="B315" s="593" t="s">
        <v>14531</v>
      </c>
      <c r="C315" s="592" t="s">
        <v>9</v>
      </c>
      <c r="D315" s="592" t="s">
        <v>14530</v>
      </c>
      <c r="E315" s="751" t="s">
        <v>13228</v>
      </c>
      <c r="F315" s="751"/>
      <c r="G315" s="591" t="s">
        <v>16</v>
      </c>
      <c r="H315" s="590">
        <v>0.78500000000000003</v>
      </c>
      <c r="I315" s="589">
        <v>8.84</v>
      </c>
      <c r="J315" s="589">
        <v>6.93</v>
      </c>
    </row>
    <row r="316" spans="1:10" ht="26.1" customHeight="1">
      <c r="A316" s="592" t="s">
        <v>211</v>
      </c>
      <c r="B316" s="593" t="s">
        <v>13822</v>
      </c>
      <c r="C316" s="592" t="s">
        <v>9</v>
      </c>
      <c r="D316" s="592" t="s">
        <v>13821</v>
      </c>
      <c r="E316" s="751" t="s">
        <v>13208</v>
      </c>
      <c r="F316" s="751"/>
      <c r="G316" s="591" t="s">
        <v>39</v>
      </c>
      <c r="H316" s="590">
        <v>1.9E-2</v>
      </c>
      <c r="I316" s="589">
        <v>24.29</v>
      </c>
      <c r="J316" s="589">
        <v>0.46</v>
      </c>
    </row>
    <row r="317" spans="1:10" ht="25.5">
      <c r="A317" s="588"/>
      <c r="B317" s="588"/>
      <c r="C317" s="588"/>
      <c r="D317" s="588"/>
      <c r="E317" s="588" t="s">
        <v>13207</v>
      </c>
      <c r="F317" s="587">
        <v>19.36</v>
      </c>
      <c r="G317" s="588" t="s">
        <v>13206</v>
      </c>
      <c r="H317" s="587">
        <v>0</v>
      </c>
      <c r="I317" s="588" t="s">
        <v>13205</v>
      </c>
      <c r="J317" s="587">
        <v>19.36</v>
      </c>
    </row>
    <row r="318" spans="1:10" ht="15" thickBot="1">
      <c r="A318" s="588"/>
      <c r="B318" s="588"/>
      <c r="C318" s="588"/>
      <c r="D318" s="588"/>
      <c r="E318" s="588" t="s">
        <v>13204</v>
      </c>
      <c r="F318" s="587">
        <v>20.85</v>
      </c>
      <c r="G318" s="588"/>
      <c r="H318" s="752" t="s">
        <v>13203</v>
      </c>
      <c r="I318" s="752"/>
      <c r="J318" s="587">
        <v>94.42</v>
      </c>
    </row>
    <row r="319" spans="1:10" ht="0.95" customHeight="1" thickTop="1">
      <c r="A319" s="586"/>
      <c r="B319" s="586"/>
      <c r="C319" s="586"/>
      <c r="D319" s="586"/>
      <c r="E319" s="586"/>
      <c r="F319" s="586"/>
      <c r="G319" s="586"/>
      <c r="H319" s="586"/>
      <c r="I319" s="586"/>
      <c r="J319" s="586"/>
    </row>
    <row r="320" spans="1:10" ht="18" customHeight="1">
      <c r="A320" s="606" t="s">
        <v>14529</v>
      </c>
      <c r="B320" s="604" t="s">
        <v>0</v>
      </c>
      <c r="C320" s="606" t="s">
        <v>1</v>
      </c>
      <c r="D320" s="606" t="s">
        <v>2</v>
      </c>
      <c r="E320" s="756" t="s">
        <v>13219</v>
      </c>
      <c r="F320" s="756"/>
      <c r="G320" s="605" t="s">
        <v>3</v>
      </c>
      <c r="H320" s="604" t="s">
        <v>4</v>
      </c>
      <c r="I320" s="604" t="s">
        <v>5</v>
      </c>
      <c r="J320" s="604" t="s">
        <v>6</v>
      </c>
    </row>
    <row r="321" spans="1:10" ht="39" customHeight="1">
      <c r="A321" s="602" t="s">
        <v>208</v>
      </c>
      <c r="B321" s="603" t="s">
        <v>13787</v>
      </c>
      <c r="C321" s="602" t="s">
        <v>9</v>
      </c>
      <c r="D321" s="602" t="s">
        <v>2412</v>
      </c>
      <c r="E321" s="749" t="s">
        <v>13372</v>
      </c>
      <c r="F321" s="749"/>
      <c r="G321" s="601" t="s">
        <v>39</v>
      </c>
      <c r="H321" s="600">
        <v>1</v>
      </c>
      <c r="I321" s="599">
        <v>15.07</v>
      </c>
      <c r="J321" s="599">
        <v>15.07</v>
      </c>
    </row>
    <row r="322" spans="1:10" ht="24" customHeight="1">
      <c r="A322" s="597" t="s">
        <v>13215</v>
      </c>
      <c r="B322" s="598" t="s">
        <v>13449</v>
      </c>
      <c r="C322" s="597" t="s">
        <v>9</v>
      </c>
      <c r="D322" s="597" t="s">
        <v>267</v>
      </c>
      <c r="E322" s="750" t="s">
        <v>13213</v>
      </c>
      <c r="F322" s="750"/>
      <c r="G322" s="596" t="s">
        <v>11</v>
      </c>
      <c r="H322" s="595">
        <v>1.7500000000000002E-2</v>
      </c>
      <c r="I322" s="594">
        <v>18.46</v>
      </c>
      <c r="J322" s="594">
        <v>0.32</v>
      </c>
    </row>
    <row r="323" spans="1:10" ht="24" customHeight="1">
      <c r="A323" s="597" t="s">
        <v>13215</v>
      </c>
      <c r="B323" s="598" t="s">
        <v>13448</v>
      </c>
      <c r="C323" s="597" t="s">
        <v>9</v>
      </c>
      <c r="D323" s="597" t="s">
        <v>268</v>
      </c>
      <c r="E323" s="750" t="s">
        <v>13213</v>
      </c>
      <c r="F323" s="750"/>
      <c r="G323" s="596" t="s">
        <v>11</v>
      </c>
      <c r="H323" s="595">
        <v>0.1069</v>
      </c>
      <c r="I323" s="594">
        <v>21.66</v>
      </c>
      <c r="J323" s="594">
        <v>2.31</v>
      </c>
    </row>
    <row r="324" spans="1:10" ht="26.1" customHeight="1">
      <c r="A324" s="597" t="s">
        <v>13215</v>
      </c>
      <c r="B324" s="598" t="s">
        <v>13447</v>
      </c>
      <c r="C324" s="597" t="s">
        <v>9</v>
      </c>
      <c r="D324" s="597" t="s">
        <v>2430</v>
      </c>
      <c r="E324" s="750" t="s">
        <v>13372</v>
      </c>
      <c r="F324" s="750"/>
      <c r="G324" s="596" t="s">
        <v>39</v>
      </c>
      <c r="H324" s="595">
        <v>1</v>
      </c>
      <c r="I324" s="594">
        <v>11.56</v>
      </c>
      <c r="J324" s="594">
        <v>11.56</v>
      </c>
    </row>
    <row r="325" spans="1:10" ht="39" customHeight="1">
      <c r="A325" s="592" t="s">
        <v>211</v>
      </c>
      <c r="B325" s="593" t="s">
        <v>13446</v>
      </c>
      <c r="C325" s="592" t="s">
        <v>9</v>
      </c>
      <c r="D325" s="592" t="s">
        <v>13445</v>
      </c>
      <c r="E325" s="751" t="s">
        <v>13208</v>
      </c>
      <c r="F325" s="751"/>
      <c r="G325" s="591" t="s">
        <v>27</v>
      </c>
      <c r="H325" s="590">
        <v>1.19</v>
      </c>
      <c r="I325" s="589">
        <v>0.22</v>
      </c>
      <c r="J325" s="589">
        <v>0.26</v>
      </c>
    </row>
    <row r="326" spans="1:10" ht="26.1" customHeight="1">
      <c r="A326" s="592" t="s">
        <v>211</v>
      </c>
      <c r="B326" s="593" t="s">
        <v>13444</v>
      </c>
      <c r="C326" s="592" t="s">
        <v>9</v>
      </c>
      <c r="D326" s="592" t="s">
        <v>13443</v>
      </c>
      <c r="E326" s="751" t="s">
        <v>13208</v>
      </c>
      <c r="F326" s="751"/>
      <c r="G326" s="591" t="s">
        <v>39</v>
      </c>
      <c r="H326" s="590">
        <v>2.5000000000000001E-2</v>
      </c>
      <c r="I326" s="589">
        <v>24.95</v>
      </c>
      <c r="J326" s="589">
        <v>0.62</v>
      </c>
    </row>
    <row r="327" spans="1:10" ht="25.5">
      <c r="A327" s="588"/>
      <c r="B327" s="588"/>
      <c r="C327" s="588"/>
      <c r="D327" s="588"/>
      <c r="E327" s="588" t="s">
        <v>13207</v>
      </c>
      <c r="F327" s="587">
        <v>3.06</v>
      </c>
      <c r="G327" s="588" t="s">
        <v>13206</v>
      </c>
      <c r="H327" s="587">
        <v>0</v>
      </c>
      <c r="I327" s="588" t="s">
        <v>13205</v>
      </c>
      <c r="J327" s="587">
        <v>3.06</v>
      </c>
    </row>
    <row r="328" spans="1:10" ht="15" thickBot="1">
      <c r="A328" s="588"/>
      <c r="B328" s="588"/>
      <c r="C328" s="588"/>
      <c r="D328" s="588"/>
      <c r="E328" s="588" t="s">
        <v>13204</v>
      </c>
      <c r="F328" s="587">
        <v>4.2699999999999996</v>
      </c>
      <c r="G328" s="588"/>
      <c r="H328" s="752" t="s">
        <v>13203</v>
      </c>
      <c r="I328" s="752"/>
      <c r="J328" s="587">
        <v>19.34</v>
      </c>
    </row>
    <row r="329" spans="1:10" ht="0.95" customHeight="1" thickTop="1">
      <c r="A329" s="586"/>
      <c r="B329" s="586"/>
      <c r="C329" s="586"/>
      <c r="D329" s="586"/>
      <c r="E329" s="586"/>
      <c r="F329" s="586"/>
      <c r="G329" s="586"/>
      <c r="H329" s="586"/>
      <c r="I329" s="586"/>
      <c r="J329" s="586"/>
    </row>
    <row r="330" spans="1:10" ht="18" customHeight="1">
      <c r="A330" s="606" t="s">
        <v>14528</v>
      </c>
      <c r="B330" s="604" t="s">
        <v>0</v>
      </c>
      <c r="C330" s="606" t="s">
        <v>1</v>
      </c>
      <c r="D330" s="606" t="s">
        <v>2</v>
      </c>
      <c r="E330" s="756" t="s">
        <v>13219</v>
      </c>
      <c r="F330" s="756"/>
      <c r="G330" s="605" t="s">
        <v>3</v>
      </c>
      <c r="H330" s="604" t="s">
        <v>4</v>
      </c>
      <c r="I330" s="604" t="s">
        <v>5</v>
      </c>
      <c r="J330" s="604" t="s">
        <v>6</v>
      </c>
    </row>
    <row r="331" spans="1:10" ht="39" customHeight="1">
      <c r="A331" s="602" t="s">
        <v>208</v>
      </c>
      <c r="B331" s="603" t="s">
        <v>14527</v>
      </c>
      <c r="C331" s="602" t="s">
        <v>9</v>
      </c>
      <c r="D331" s="602" t="s">
        <v>2415</v>
      </c>
      <c r="E331" s="749" t="s">
        <v>13372</v>
      </c>
      <c r="F331" s="749"/>
      <c r="G331" s="601" t="s">
        <v>39</v>
      </c>
      <c r="H331" s="600">
        <v>1</v>
      </c>
      <c r="I331" s="599">
        <v>13.01</v>
      </c>
      <c r="J331" s="599">
        <v>13.01</v>
      </c>
    </row>
    <row r="332" spans="1:10" ht="24" customHeight="1">
      <c r="A332" s="597" t="s">
        <v>13215</v>
      </c>
      <c r="B332" s="598" t="s">
        <v>13449</v>
      </c>
      <c r="C332" s="597" t="s">
        <v>9</v>
      </c>
      <c r="D332" s="597" t="s">
        <v>267</v>
      </c>
      <c r="E332" s="750" t="s">
        <v>13213</v>
      </c>
      <c r="F332" s="750"/>
      <c r="G332" s="596" t="s">
        <v>11</v>
      </c>
      <c r="H332" s="595">
        <v>6.4000000000000003E-3</v>
      </c>
      <c r="I332" s="594">
        <v>18.46</v>
      </c>
      <c r="J332" s="594">
        <v>0.11</v>
      </c>
    </row>
    <row r="333" spans="1:10" ht="24" customHeight="1">
      <c r="A333" s="597" t="s">
        <v>13215</v>
      </c>
      <c r="B333" s="598" t="s">
        <v>13448</v>
      </c>
      <c r="C333" s="597" t="s">
        <v>9</v>
      </c>
      <c r="D333" s="597" t="s">
        <v>268</v>
      </c>
      <c r="E333" s="750" t="s">
        <v>13213</v>
      </c>
      <c r="F333" s="750"/>
      <c r="G333" s="596" t="s">
        <v>11</v>
      </c>
      <c r="H333" s="595">
        <v>3.9199999999999999E-2</v>
      </c>
      <c r="I333" s="594">
        <v>21.66</v>
      </c>
      <c r="J333" s="594">
        <v>0.84</v>
      </c>
    </row>
    <row r="334" spans="1:10" ht="26.1" customHeight="1">
      <c r="A334" s="597" t="s">
        <v>13215</v>
      </c>
      <c r="B334" s="598" t="s">
        <v>13654</v>
      </c>
      <c r="C334" s="597" t="s">
        <v>9</v>
      </c>
      <c r="D334" s="597" t="s">
        <v>2433</v>
      </c>
      <c r="E334" s="750" t="s">
        <v>13372</v>
      </c>
      <c r="F334" s="750"/>
      <c r="G334" s="596" t="s">
        <v>39</v>
      </c>
      <c r="H334" s="595">
        <v>1</v>
      </c>
      <c r="I334" s="594">
        <v>11.33</v>
      </c>
      <c r="J334" s="594">
        <v>11.33</v>
      </c>
    </row>
    <row r="335" spans="1:10" ht="39" customHeight="1">
      <c r="A335" s="592" t="s">
        <v>211</v>
      </c>
      <c r="B335" s="593" t="s">
        <v>13446</v>
      </c>
      <c r="C335" s="592" t="s">
        <v>9</v>
      </c>
      <c r="D335" s="592" t="s">
        <v>13445</v>
      </c>
      <c r="E335" s="751" t="s">
        <v>13208</v>
      </c>
      <c r="F335" s="751"/>
      <c r="G335" s="591" t="s">
        <v>27</v>
      </c>
      <c r="H335" s="590">
        <v>0.54300000000000004</v>
      </c>
      <c r="I335" s="589">
        <v>0.22</v>
      </c>
      <c r="J335" s="589">
        <v>0.11</v>
      </c>
    </row>
    <row r="336" spans="1:10" ht="26.1" customHeight="1">
      <c r="A336" s="592" t="s">
        <v>211</v>
      </c>
      <c r="B336" s="593" t="s">
        <v>13444</v>
      </c>
      <c r="C336" s="592" t="s">
        <v>9</v>
      </c>
      <c r="D336" s="592" t="s">
        <v>13443</v>
      </c>
      <c r="E336" s="751" t="s">
        <v>13208</v>
      </c>
      <c r="F336" s="751"/>
      <c r="G336" s="591" t="s">
        <v>39</v>
      </c>
      <c r="H336" s="590">
        <v>2.5000000000000001E-2</v>
      </c>
      <c r="I336" s="589">
        <v>24.95</v>
      </c>
      <c r="J336" s="589">
        <v>0.62</v>
      </c>
    </row>
    <row r="337" spans="1:10" ht="25.5">
      <c r="A337" s="588"/>
      <c r="B337" s="588"/>
      <c r="C337" s="588"/>
      <c r="D337" s="588"/>
      <c r="E337" s="588" t="s">
        <v>13207</v>
      </c>
      <c r="F337" s="587">
        <v>0.87</v>
      </c>
      <c r="G337" s="588" t="s">
        <v>13206</v>
      </c>
      <c r="H337" s="587">
        <v>0</v>
      </c>
      <c r="I337" s="588" t="s">
        <v>13205</v>
      </c>
      <c r="J337" s="587">
        <v>0.87</v>
      </c>
    </row>
    <row r="338" spans="1:10" ht="15" thickBot="1">
      <c r="A338" s="588"/>
      <c r="B338" s="588"/>
      <c r="C338" s="588"/>
      <c r="D338" s="588"/>
      <c r="E338" s="588" t="s">
        <v>13204</v>
      </c>
      <c r="F338" s="587">
        <v>3.68</v>
      </c>
      <c r="G338" s="588"/>
      <c r="H338" s="752" t="s">
        <v>13203</v>
      </c>
      <c r="I338" s="752"/>
      <c r="J338" s="587">
        <v>16.690000000000001</v>
      </c>
    </row>
    <row r="339" spans="1:10" ht="0.95" customHeight="1" thickTop="1">
      <c r="A339" s="586"/>
      <c r="B339" s="586"/>
      <c r="C339" s="586"/>
      <c r="D339" s="586"/>
      <c r="E339" s="586"/>
      <c r="F339" s="586"/>
      <c r="G339" s="586"/>
      <c r="H339" s="586"/>
      <c r="I339" s="586"/>
      <c r="J339" s="586"/>
    </row>
    <row r="340" spans="1:10" ht="18" customHeight="1">
      <c r="A340" s="606" t="s">
        <v>14526</v>
      </c>
      <c r="B340" s="604" t="s">
        <v>0</v>
      </c>
      <c r="C340" s="606" t="s">
        <v>1</v>
      </c>
      <c r="D340" s="606" t="s">
        <v>2</v>
      </c>
      <c r="E340" s="756" t="s">
        <v>13219</v>
      </c>
      <c r="F340" s="756"/>
      <c r="G340" s="605" t="s">
        <v>3</v>
      </c>
      <c r="H340" s="604" t="s">
        <v>4</v>
      </c>
      <c r="I340" s="604" t="s">
        <v>5</v>
      </c>
      <c r="J340" s="604" t="s">
        <v>6</v>
      </c>
    </row>
    <row r="341" spans="1:10" ht="39" customHeight="1">
      <c r="A341" s="602" t="s">
        <v>208</v>
      </c>
      <c r="B341" s="603" t="s">
        <v>13373</v>
      </c>
      <c r="C341" s="602" t="s">
        <v>9</v>
      </c>
      <c r="D341" s="602" t="s">
        <v>43</v>
      </c>
      <c r="E341" s="749" t="s">
        <v>13372</v>
      </c>
      <c r="F341" s="749"/>
      <c r="G341" s="601" t="s">
        <v>13329</v>
      </c>
      <c r="H341" s="600">
        <v>1</v>
      </c>
      <c r="I341" s="599">
        <v>548.82000000000005</v>
      </c>
      <c r="J341" s="599">
        <v>548.82000000000005</v>
      </c>
    </row>
    <row r="342" spans="1:10" ht="24" customHeight="1">
      <c r="A342" s="597" t="s">
        <v>13215</v>
      </c>
      <c r="B342" s="598" t="s">
        <v>13214</v>
      </c>
      <c r="C342" s="597" t="s">
        <v>9</v>
      </c>
      <c r="D342" s="597" t="s">
        <v>210</v>
      </c>
      <c r="E342" s="750" t="s">
        <v>13213</v>
      </c>
      <c r="F342" s="750"/>
      <c r="G342" s="596" t="s">
        <v>11</v>
      </c>
      <c r="H342" s="595">
        <v>1.9792000000000001</v>
      </c>
      <c r="I342" s="594">
        <v>17.420000000000002</v>
      </c>
      <c r="J342" s="594">
        <v>34.47</v>
      </c>
    </row>
    <row r="343" spans="1:10" ht="26.1" customHeight="1">
      <c r="A343" s="597" t="s">
        <v>13215</v>
      </c>
      <c r="B343" s="598" t="s">
        <v>13422</v>
      </c>
      <c r="C343" s="597" t="s">
        <v>9</v>
      </c>
      <c r="D343" s="597" t="s">
        <v>271</v>
      </c>
      <c r="E343" s="750" t="s">
        <v>13213</v>
      </c>
      <c r="F343" s="750"/>
      <c r="G343" s="596" t="s">
        <v>11</v>
      </c>
      <c r="H343" s="595">
        <v>1.2501</v>
      </c>
      <c r="I343" s="594">
        <v>16.71</v>
      </c>
      <c r="J343" s="594">
        <v>20.88</v>
      </c>
    </row>
    <row r="344" spans="1:10" ht="51.95" customHeight="1">
      <c r="A344" s="597" t="s">
        <v>13215</v>
      </c>
      <c r="B344" s="598" t="s">
        <v>13660</v>
      </c>
      <c r="C344" s="597" t="s">
        <v>9</v>
      </c>
      <c r="D344" s="597" t="s">
        <v>7479</v>
      </c>
      <c r="E344" s="750" t="s">
        <v>13226</v>
      </c>
      <c r="F344" s="750"/>
      <c r="G344" s="596" t="s">
        <v>214</v>
      </c>
      <c r="H344" s="595">
        <v>0.64339999999999997</v>
      </c>
      <c r="I344" s="594">
        <v>6.31</v>
      </c>
      <c r="J344" s="594">
        <v>4.05</v>
      </c>
    </row>
    <row r="345" spans="1:10" ht="51.95" customHeight="1">
      <c r="A345" s="597" t="s">
        <v>13215</v>
      </c>
      <c r="B345" s="598" t="s">
        <v>13659</v>
      </c>
      <c r="C345" s="597" t="s">
        <v>9</v>
      </c>
      <c r="D345" s="597" t="s">
        <v>7502</v>
      </c>
      <c r="E345" s="750" t="s">
        <v>13226</v>
      </c>
      <c r="F345" s="750"/>
      <c r="G345" s="596" t="s">
        <v>216</v>
      </c>
      <c r="H345" s="595">
        <v>0.60670000000000002</v>
      </c>
      <c r="I345" s="594">
        <v>1.88</v>
      </c>
      <c r="J345" s="594">
        <v>1.1399999999999999</v>
      </c>
    </row>
    <row r="346" spans="1:10" ht="26.1" customHeight="1">
      <c r="A346" s="592" t="s">
        <v>211</v>
      </c>
      <c r="B346" s="593" t="s">
        <v>13658</v>
      </c>
      <c r="C346" s="592" t="s">
        <v>9</v>
      </c>
      <c r="D346" s="592" t="s">
        <v>13657</v>
      </c>
      <c r="E346" s="751" t="s">
        <v>13208</v>
      </c>
      <c r="F346" s="751"/>
      <c r="G346" s="591" t="s">
        <v>13329</v>
      </c>
      <c r="H346" s="590">
        <v>0.72750000000000004</v>
      </c>
      <c r="I346" s="589">
        <v>135.5</v>
      </c>
      <c r="J346" s="589">
        <v>98.57</v>
      </c>
    </row>
    <row r="347" spans="1:10" ht="24" customHeight="1">
      <c r="A347" s="592" t="s">
        <v>211</v>
      </c>
      <c r="B347" s="593" t="s">
        <v>13533</v>
      </c>
      <c r="C347" s="592" t="s">
        <v>9</v>
      </c>
      <c r="D347" s="592" t="s">
        <v>13532</v>
      </c>
      <c r="E347" s="751" t="s">
        <v>13208</v>
      </c>
      <c r="F347" s="751"/>
      <c r="G347" s="591" t="s">
        <v>39</v>
      </c>
      <c r="H347" s="590">
        <v>364.94330000000002</v>
      </c>
      <c r="I347" s="589">
        <v>0.84</v>
      </c>
      <c r="J347" s="589">
        <v>306.55</v>
      </c>
    </row>
    <row r="348" spans="1:10" ht="26.1" customHeight="1">
      <c r="A348" s="592" t="s">
        <v>211</v>
      </c>
      <c r="B348" s="593" t="s">
        <v>13656</v>
      </c>
      <c r="C348" s="592" t="s">
        <v>9</v>
      </c>
      <c r="D348" s="592" t="s">
        <v>13655</v>
      </c>
      <c r="E348" s="751" t="s">
        <v>13208</v>
      </c>
      <c r="F348" s="751"/>
      <c r="G348" s="591" t="s">
        <v>13329</v>
      </c>
      <c r="H348" s="590">
        <v>0.59719999999999995</v>
      </c>
      <c r="I348" s="589">
        <v>139.26</v>
      </c>
      <c r="J348" s="589">
        <v>83.16</v>
      </c>
    </row>
    <row r="349" spans="1:10" ht="25.5">
      <c r="A349" s="588"/>
      <c r="B349" s="588"/>
      <c r="C349" s="588"/>
      <c r="D349" s="588"/>
      <c r="E349" s="588" t="s">
        <v>13207</v>
      </c>
      <c r="F349" s="587">
        <v>40.44</v>
      </c>
      <c r="G349" s="588" t="s">
        <v>13206</v>
      </c>
      <c r="H349" s="587">
        <v>0</v>
      </c>
      <c r="I349" s="588" t="s">
        <v>13205</v>
      </c>
      <c r="J349" s="587">
        <v>40.44</v>
      </c>
    </row>
    <row r="350" spans="1:10" ht="15" thickBot="1">
      <c r="A350" s="588"/>
      <c r="B350" s="588"/>
      <c r="C350" s="588"/>
      <c r="D350" s="588"/>
      <c r="E350" s="588" t="s">
        <v>13204</v>
      </c>
      <c r="F350" s="587">
        <v>155.59</v>
      </c>
      <c r="G350" s="588"/>
      <c r="H350" s="752" t="s">
        <v>13203</v>
      </c>
      <c r="I350" s="752"/>
      <c r="J350" s="587">
        <v>704.41</v>
      </c>
    </row>
    <row r="351" spans="1:10" ht="0.95" customHeight="1" thickTop="1">
      <c r="A351" s="586"/>
      <c r="B351" s="586"/>
      <c r="C351" s="586"/>
      <c r="D351" s="586"/>
      <c r="E351" s="586"/>
      <c r="F351" s="586"/>
      <c r="G351" s="586"/>
      <c r="H351" s="586"/>
      <c r="I351" s="586"/>
      <c r="J351" s="586"/>
    </row>
    <row r="352" spans="1:10" ht="18" customHeight="1">
      <c r="A352" s="606" t="s">
        <v>14525</v>
      </c>
      <c r="B352" s="604" t="s">
        <v>0</v>
      </c>
      <c r="C352" s="606" t="s">
        <v>1</v>
      </c>
      <c r="D352" s="606" t="s">
        <v>2</v>
      </c>
      <c r="E352" s="756" t="s">
        <v>13219</v>
      </c>
      <c r="F352" s="756"/>
      <c r="G352" s="605" t="s">
        <v>3</v>
      </c>
      <c r="H352" s="604" t="s">
        <v>4</v>
      </c>
      <c r="I352" s="604" t="s">
        <v>5</v>
      </c>
      <c r="J352" s="604" t="s">
        <v>6</v>
      </c>
    </row>
    <row r="353" spans="1:10" ht="26.1" customHeight="1">
      <c r="A353" s="602" t="s">
        <v>208</v>
      </c>
      <c r="B353" s="603" t="s">
        <v>14524</v>
      </c>
      <c r="C353" s="602" t="s">
        <v>9</v>
      </c>
      <c r="D353" s="602" t="s">
        <v>42</v>
      </c>
      <c r="E353" s="749" t="s">
        <v>13372</v>
      </c>
      <c r="F353" s="749"/>
      <c r="G353" s="601" t="s">
        <v>13329</v>
      </c>
      <c r="H353" s="600">
        <v>1</v>
      </c>
      <c r="I353" s="599">
        <v>236.99</v>
      </c>
      <c r="J353" s="599">
        <v>236.99</v>
      </c>
    </row>
    <row r="354" spans="1:10" ht="24" customHeight="1">
      <c r="A354" s="597" t="s">
        <v>13215</v>
      </c>
      <c r="B354" s="598" t="s">
        <v>13482</v>
      </c>
      <c r="C354" s="597" t="s">
        <v>9</v>
      </c>
      <c r="D354" s="597" t="s">
        <v>209</v>
      </c>
      <c r="E354" s="750" t="s">
        <v>13213</v>
      </c>
      <c r="F354" s="750"/>
      <c r="G354" s="596" t="s">
        <v>11</v>
      </c>
      <c r="H354" s="595">
        <v>2.4590000000000001</v>
      </c>
      <c r="I354" s="594">
        <v>21.48</v>
      </c>
      <c r="J354" s="594">
        <v>52.81</v>
      </c>
    </row>
    <row r="355" spans="1:10" ht="24" customHeight="1">
      <c r="A355" s="597" t="s">
        <v>13215</v>
      </c>
      <c r="B355" s="598" t="s">
        <v>13334</v>
      </c>
      <c r="C355" s="597" t="s">
        <v>9</v>
      </c>
      <c r="D355" s="597" t="s">
        <v>212</v>
      </c>
      <c r="E355" s="750" t="s">
        <v>13213</v>
      </c>
      <c r="F355" s="750"/>
      <c r="G355" s="596" t="s">
        <v>11</v>
      </c>
      <c r="H355" s="595">
        <v>2.4590000000000001</v>
      </c>
      <c r="I355" s="594">
        <v>21.83</v>
      </c>
      <c r="J355" s="594">
        <v>53.67</v>
      </c>
    </row>
    <row r="356" spans="1:10" ht="24" customHeight="1">
      <c r="A356" s="597" t="s">
        <v>13215</v>
      </c>
      <c r="B356" s="598" t="s">
        <v>13214</v>
      </c>
      <c r="C356" s="597" t="s">
        <v>9</v>
      </c>
      <c r="D356" s="597" t="s">
        <v>210</v>
      </c>
      <c r="E356" s="750" t="s">
        <v>13213</v>
      </c>
      <c r="F356" s="750"/>
      <c r="G356" s="596" t="s">
        <v>11</v>
      </c>
      <c r="H356" s="595">
        <v>7.3769999999999998</v>
      </c>
      <c r="I356" s="594">
        <v>17.420000000000002</v>
      </c>
      <c r="J356" s="594">
        <v>128.5</v>
      </c>
    </row>
    <row r="357" spans="1:10" ht="39" customHeight="1">
      <c r="A357" s="597" t="s">
        <v>13215</v>
      </c>
      <c r="B357" s="598" t="s">
        <v>13234</v>
      </c>
      <c r="C357" s="597" t="s">
        <v>9</v>
      </c>
      <c r="D357" s="597" t="s">
        <v>270</v>
      </c>
      <c r="E357" s="750" t="s">
        <v>13226</v>
      </c>
      <c r="F357" s="750"/>
      <c r="G357" s="596" t="s">
        <v>214</v>
      </c>
      <c r="H357" s="595">
        <v>1.042</v>
      </c>
      <c r="I357" s="594">
        <v>1.31</v>
      </c>
      <c r="J357" s="594">
        <v>1.36</v>
      </c>
    </row>
    <row r="358" spans="1:10" ht="39" customHeight="1">
      <c r="A358" s="597" t="s">
        <v>13215</v>
      </c>
      <c r="B358" s="598" t="s">
        <v>13235</v>
      </c>
      <c r="C358" s="597" t="s">
        <v>9</v>
      </c>
      <c r="D358" s="597" t="s">
        <v>269</v>
      </c>
      <c r="E358" s="750" t="s">
        <v>13226</v>
      </c>
      <c r="F358" s="750"/>
      <c r="G358" s="596" t="s">
        <v>216</v>
      </c>
      <c r="H358" s="595">
        <v>1.417</v>
      </c>
      <c r="I358" s="594">
        <v>0.46</v>
      </c>
      <c r="J358" s="594">
        <v>0.65</v>
      </c>
    </row>
    <row r="359" spans="1:10" ht="25.5">
      <c r="A359" s="588"/>
      <c r="B359" s="588"/>
      <c r="C359" s="588"/>
      <c r="D359" s="588"/>
      <c r="E359" s="588" t="s">
        <v>13207</v>
      </c>
      <c r="F359" s="587">
        <v>173</v>
      </c>
      <c r="G359" s="588" t="s">
        <v>13206</v>
      </c>
      <c r="H359" s="587">
        <v>0</v>
      </c>
      <c r="I359" s="588" t="s">
        <v>13205</v>
      </c>
      <c r="J359" s="587">
        <v>173</v>
      </c>
    </row>
    <row r="360" spans="1:10" ht="15" thickBot="1">
      <c r="A360" s="588"/>
      <c r="B360" s="588"/>
      <c r="C360" s="588"/>
      <c r="D360" s="588"/>
      <c r="E360" s="588" t="s">
        <v>13204</v>
      </c>
      <c r="F360" s="587">
        <v>67.180000000000007</v>
      </c>
      <c r="G360" s="588"/>
      <c r="H360" s="752" t="s">
        <v>13203</v>
      </c>
      <c r="I360" s="752"/>
      <c r="J360" s="587">
        <v>304.17</v>
      </c>
    </row>
    <row r="361" spans="1:10" ht="0.95" customHeight="1" thickTop="1">
      <c r="A361" s="586"/>
      <c r="B361" s="586"/>
      <c r="C361" s="586"/>
      <c r="D361" s="586"/>
      <c r="E361" s="586"/>
      <c r="F361" s="586"/>
      <c r="G361" s="586"/>
      <c r="H361" s="586"/>
      <c r="I361" s="586"/>
      <c r="J361" s="586"/>
    </row>
    <row r="362" spans="1:10" ht="18" customHeight="1">
      <c r="A362" s="606" t="s">
        <v>58</v>
      </c>
      <c r="B362" s="604" t="s">
        <v>0</v>
      </c>
      <c r="C362" s="606" t="s">
        <v>1</v>
      </c>
      <c r="D362" s="606" t="s">
        <v>2</v>
      </c>
      <c r="E362" s="756" t="s">
        <v>13219</v>
      </c>
      <c r="F362" s="756"/>
      <c r="G362" s="605" t="s">
        <v>3</v>
      </c>
      <c r="H362" s="604" t="s">
        <v>4</v>
      </c>
      <c r="I362" s="604" t="s">
        <v>5</v>
      </c>
      <c r="J362" s="604" t="s">
        <v>6</v>
      </c>
    </row>
    <row r="363" spans="1:10" ht="39" customHeight="1">
      <c r="A363" s="602" t="s">
        <v>208</v>
      </c>
      <c r="B363" s="603" t="s">
        <v>14523</v>
      </c>
      <c r="C363" s="602" t="s">
        <v>9</v>
      </c>
      <c r="D363" s="602" t="s">
        <v>59</v>
      </c>
      <c r="E363" s="749" t="s">
        <v>13372</v>
      </c>
      <c r="F363" s="749"/>
      <c r="G363" s="601" t="s">
        <v>13337</v>
      </c>
      <c r="H363" s="600">
        <v>1</v>
      </c>
      <c r="I363" s="599">
        <v>144.82</v>
      </c>
      <c r="J363" s="599">
        <v>144.82</v>
      </c>
    </row>
    <row r="364" spans="1:10" ht="26.1" customHeight="1">
      <c r="A364" s="597" t="s">
        <v>13215</v>
      </c>
      <c r="B364" s="598" t="s">
        <v>13376</v>
      </c>
      <c r="C364" s="597" t="s">
        <v>9</v>
      </c>
      <c r="D364" s="597" t="s">
        <v>254</v>
      </c>
      <c r="E364" s="750" t="s">
        <v>13213</v>
      </c>
      <c r="F364" s="750"/>
      <c r="G364" s="596" t="s">
        <v>11</v>
      </c>
      <c r="H364" s="595">
        <v>0.309</v>
      </c>
      <c r="I364" s="594">
        <v>18.329999999999998</v>
      </c>
      <c r="J364" s="594">
        <v>5.66</v>
      </c>
    </row>
    <row r="365" spans="1:10" ht="24" customHeight="1">
      <c r="A365" s="597" t="s">
        <v>13215</v>
      </c>
      <c r="B365" s="598" t="s">
        <v>13482</v>
      </c>
      <c r="C365" s="597" t="s">
        <v>9</v>
      </c>
      <c r="D365" s="597" t="s">
        <v>209</v>
      </c>
      <c r="E365" s="750" t="s">
        <v>13213</v>
      </c>
      <c r="F365" s="750"/>
      <c r="G365" s="596" t="s">
        <v>11</v>
      </c>
      <c r="H365" s="595">
        <v>1.6859999999999999</v>
      </c>
      <c r="I365" s="594">
        <v>21.48</v>
      </c>
      <c r="J365" s="594">
        <v>36.21</v>
      </c>
    </row>
    <row r="366" spans="1:10" ht="26.1" customHeight="1">
      <c r="A366" s="597" t="s">
        <v>13215</v>
      </c>
      <c r="B366" s="598" t="s">
        <v>13547</v>
      </c>
      <c r="C366" s="597" t="s">
        <v>9</v>
      </c>
      <c r="D366" s="597" t="s">
        <v>277</v>
      </c>
      <c r="E366" s="750" t="s">
        <v>13372</v>
      </c>
      <c r="F366" s="750"/>
      <c r="G366" s="596" t="s">
        <v>13337</v>
      </c>
      <c r="H366" s="595">
        <v>0.41899999999999998</v>
      </c>
      <c r="I366" s="594">
        <v>147.83000000000001</v>
      </c>
      <c r="J366" s="594">
        <v>61.94</v>
      </c>
    </row>
    <row r="367" spans="1:10" ht="26.1" customHeight="1">
      <c r="A367" s="597" t="s">
        <v>13215</v>
      </c>
      <c r="B367" s="598" t="s">
        <v>13552</v>
      </c>
      <c r="C367" s="597" t="s">
        <v>9</v>
      </c>
      <c r="D367" s="597" t="s">
        <v>278</v>
      </c>
      <c r="E367" s="750" t="s">
        <v>13372</v>
      </c>
      <c r="F367" s="750"/>
      <c r="G367" s="596" t="s">
        <v>22</v>
      </c>
      <c r="H367" s="595">
        <v>1.879</v>
      </c>
      <c r="I367" s="594">
        <v>18.14</v>
      </c>
      <c r="J367" s="594">
        <v>34.08</v>
      </c>
    </row>
    <row r="368" spans="1:10" ht="26.1" customHeight="1">
      <c r="A368" s="592" t="s">
        <v>211</v>
      </c>
      <c r="B368" s="593" t="s">
        <v>13369</v>
      </c>
      <c r="C368" s="592" t="s">
        <v>9</v>
      </c>
      <c r="D368" s="592" t="s">
        <v>13368</v>
      </c>
      <c r="E368" s="751" t="s">
        <v>13208</v>
      </c>
      <c r="F368" s="751"/>
      <c r="G368" s="591" t="s">
        <v>224</v>
      </c>
      <c r="H368" s="590">
        <v>1.7000000000000001E-2</v>
      </c>
      <c r="I368" s="589">
        <v>7.21</v>
      </c>
      <c r="J368" s="589">
        <v>0.12</v>
      </c>
    </row>
    <row r="369" spans="1:10" ht="39" customHeight="1">
      <c r="A369" s="592" t="s">
        <v>211</v>
      </c>
      <c r="B369" s="593" t="s">
        <v>13791</v>
      </c>
      <c r="C369" s="592" t="s">
        <v>9</v>
      </c>
      <c r="D369" s="592" t="s">
        <v>13790</v>
      </c>
      <c r="E369" s="751" t="s">
        <v>13208</v>
      </c>
      <c r="F369" s="751"/>
      <c r="G369" s="591" t="s">
        <v>22</v>
      </c>
      <c r="H369" s="590">
        <v>0.32800000000000001</v>
      </c>
      <c r="I369" s="589">
        <v>15.89</v>
      </c>
      <c r="J369" s="589">
        <v>5.21</v>
      </c>
    </row>
    <row r="370" spans="1:10" ht="26.1" customHeight="1">
      <c r="A370" s="592" t="s">
        <v>211</v>
      </c>
      <c r="B370" s="593" t="s">
        <v>13822</v>
      </c>
      <c r="C370" s="592" t="s">
        <v>9</v>
      </c>
      <c r="D370" s="592" t="s">
        <v>13821</v>
      </c>
      <c r="E370" s="751" t="s">
        <v>13208</v>
      </c>
      <c r="F370" s="751"/>
      <c r="G370" s="591" t="s">
        <v>39</v>
      </c>
      <c r="H370" s="590">
        <v>6.6000000000000003E-2</v>
      </c>
      <c r="I370" s="589">
        <v>24.29</v>
      </c>
      <c r="J370" s="589">
        <v>1.6</v>
      </c>
    </row>
    <row r="371" spans="1:10" ht="25.5">
      <c r="A371" s="588"/>
      <c r="B371" s="588"/>
      <c r="C371" s="588"/>
      <c r="D371" s="588"/>
      <c r="E371" s="588" t="s">
        <v>13207</v>
      </c>
      <c r="F371" s="587">
        <v>44.34</v>
      </c>
      <c r="G371" s="588" t="s">
        <v>13206</v>
      </c>
      <c r="H371" s="587">
        <v>0</v>
      </c>
      <c r="I371" s="588" t="s">
        <v>13205</v>
      </c>
      <c r="J371" s="587">
        <v>44.34</v>
      </c>
    </row>
    <row r="372" spans="1:10" ht="15" thickBot="1">
      <c r="A372" s="588"/>
      <c r="B372" s="588"/>
      <c r="C372" s="588"/>
      <c r="D372" s="588"/>
      <c r="E372" s="588" t="s">
        <v>13204</v>
      </c>
      <c r="F372" s="587">
        <v>41.05</v>
      </c>
      <c r="G372" s="588"/>
      <c r="H372" s="752" t="s">
        <v>13203</v>
      </c>
      <c r="I372" s="752"/>
      <c r="J372" s="587">
        <v>185.87</v>
      </c>
    </row>
    <row r="373" spans="1:10" ht="0.95" customHeight="1" thickTop="1">
      <c r="A373" s="586"/>
      <c r="B373" s="586"/>
      <c r="C373" s="586"/>
      <c r="D373" s="586"/>
      <c r="E373" s="586"/>
      <c r="F373" s="586"/>
      <c r="G373" s="586"/>
      <c r="H373" s="586"/>
      <c r="I373" s="586"/>
      <c r="J373" s="586"/>
    </row>
    <row r="374" spans="1:10" ht="18" customHeight="1">
      <c r="A374" s="606" t="s">
        <v>14522</v>
      </c>
      <c r="B374" s="604" t="s">
        <v>0</v>
      </c>
      <c r="C374" s="606" t="s">
        <v>1</v>
      </c>
      <c r="D374" s="606" t="s">
        <v>2</v>
      </c>
      <c r="E374" s="756" t="s">
        <v>13219</v>
      </c>
      <c r="F374" s="756"/>
      <c r="G374" s="605" t="s">
        <v>3</v>
      </c>
      <c r="H374" s="604" t="s">
        <v>4</v>
      </c>
      <c r="I374" s="604" t="s">
        <v>5</v>
      </c>
      <c r="J374" s="604" t="s">
        <v>6</v>
      </c>
    </row>
    <row r="375" spans="1:10" ht="39" customHeight="1">
      <c r="A375" s="602" t="s">
        <v>208</v>
      </c>
      <c r="B375" s="603" t="s">
        <v>13786</v>
      </c>
      <c r="C375" s="602" t="s">
        <v>9</v>
      </c>
      <c r="D375" s="602" t="s">
        <v>2414</v>
      </c>
      <c r="E375" s="749" t="s">
        <v>13372</v>
      </c>
      <c r="F375" s="749"/>
      <c r="G375" s="601" t="s">
        <v>39</v>
      </c>
      <c r="H375" s="600">
        <v>1</v>
      </c>
      <c r="I375" s="599">
        <v>14.33</v>
      </c>
      <c r="J375" s="599">
        <v>14.33</v>
      </c>
    </row>
    <row r="376" spans="1:10" ht="24" customHeight="1">
      <c r="A376" s="597" t="s">
        <v>13215</v>
      </c>
      <c r="B376" s="598" t="s">
        <v>13449</v>
      </c>
      <c r="C376" s="597" t="s">
        <v>9</v>
      </c>
      <c r="D376" s="597" t="s">
        <v>267</v>
      </c>
      <c r="E376" s="750" t="s">
        <v>13213</v>
      </c>
      <c r="F376" s="750"/>
      <c r="G376" s="596" t="s">
        <v>11</v>
      </c>
      <c r="H376" s="595">
        <v>9.1999999999999998E-3</v>
      </c>
      <c r="I376" s="594">
        <v>18.46</v>
      </c>
      <c r="J376" s="594">
        <v>0.16</v>
      </c>
    </row>
    <row r="377" spans="1:10" ht="24" customHeight="1">
      <c r="A377" s="597" t="s">
        <v>13215</v>
      </c>
      <c r="B377" s="598" t="s">
        <v>13448</v>
      </c>
      <c r="C377" s="597" t="s">
        <v>9</v>
      </c>
      <c r="D377" s="597" t="s">
        <v>268</v>
      </c>
      <c r="E377" s="750" t="s">
        <v>13213</v>
      </c>
      <c r="F377" s="750"/>
      <c r="G377" s="596" t="s">
        <v>11</v>
      </c>
      <c r="H377" s="595">
        <v>5.6099999999999997E-2</v>
      </c>
      <c r="I377" s="594">
        <v>21.66</v>
      </c>
      <c r="J377" s="594">
        <v>1.21</v>
      </c>
    </row>
    <row r="378" spans="1:10" ht="26.1" customHeight="1">
      <c r="A378" s="597" t="s">
        <v>13215</v>
      </c>
      <c r="B378" s="598" t="s">
        <v>13648</v>
      </c>
      <c r="C378" s="597" t="s">
        <v>9</v>
      </c>
      <c r="D378" s="597" t="s">
        <v>2432</v>
      </c>
      <c r="E378" s="750" t="s">
        <v>13372</v>
      </c>
      <c r="F378" s="750"/>
      <c r="G378" s="596" t="s">
        <v>39</v>
      </c>
      <c r="H378" s="595">
        <v>1</v>
      </c>
      <c r="I378" s="594">
        <v>12.18</v>
      </c>
      <c r="J378" s="594">
        <v>12.18</v>
      </c>
    </row>
    <row r="379" spans="1:10" ht="39" customHeight="1">
      <c r="A379" s="592" t="s">
        <v>211</v>
      </c>
      <c r="B379" s="593" t="s">
        <v>13446</v>
      </c>
      <c r="C379" s="592" t="s">
        <v>9</v>
      </c>
      <c r="D379" s="592" t="s">
        <v>13445</v>
      </c>
      <c r="E379" s="751" t="s">
        <v>13208</v>
      </c>
      <c r="F379" s="751"/>
      <c r="G379" s="591" t="s">
        <v>27</v>
      </c>
      <c r="H379" s="590">
        <v>0.74299999999999999</v>
      </c>
      <c r="I379" s="589">
        <v>0.22</v>
      </c>
      <c r="J379" s="589">
        <v>0.16</v>
      </c>
    </row>
    <row r="380" spans="1:10" ht="26.1" customHeight="1">
      <c r="A380" s="592" t="s">
        <v>211</v>
      </c>
      <c r="B380" s="593" t="s">
        <v>13444</v>
      </c>
      <c r="C380" s="592" t="s">
        <v>9</v>
      </c>
      <c r="D380" s="592" t="s">
        <v>13443</v>
      </c>
      <c r="E380" s="751" t="s">
        <v>13208</v>
      </c>
      <c r="F380" s="751"/>
      <c r="G380" s="591" t="s">
        <v>39</v>
      </c>
      <c r="H380" s="590">
        <v>2.5000000000000001E-2</v>
      </c>
      <c r="I380" s="589">
        <v>24.95</v>
      </c>
      <c r="J380" s="589">
        <v>0.62</v>
      </c>
    </row>
    <row r="381" spans="1:10" ht="25.5">
      <c r="A381" s="588"/>
      <c r="B381" s="588"/>
      <c r="C381" s="588"/>
      <c r="D381" s="588"/>
      <c r="E381" s="588" t="s">
        <v>13207</v>
      </c>
      <c r="F381" s="587">
        <v>1.33</v>
      </c>
      <c r="G381" s="588" t="s">
        <v>13206</v>
      </c>
      <c r="H381" s="587">
        <v>0</v>
      </c>
      <c r="I381" s="588" t="s">
        <v>13205</v>
      </c>
      <c r="J381" s="587">
        <v>1.33</v>
      </c>
    </row>
    <row r="382" spans="1:10" ht="15" thickBot="1">
      <c r="A382" s="588"/>
      <c r="B382" s="588"/>
      <c r="C382" s="588"/>
      <c r="D382" s="588"/>
      <c r="E382" s="588" t="s">
        <v>13204</v>
      </c>
      <c r="F382" s="587">
        <v>4.0599999999999996</v>
      </c>
      <c r="G382" s="588"/>
      <c r="H382" s="752" t="s">
        <v>13203</v>
      </c>
      <c r="I382" s="752"/>
      <c r="J382" s="587">
        <v>18.39</v>
      </c>
    </row>
    <row r="383" spans="1:10" ht="0.95" customHeight="1" thickTop="1">
      <c r="A383" s="586"/>
      <c r="B383" s="586"/>
      <c r="C383" s="586"/>
      <c r="D383" s="586"/>
      <c r="E383" s="586"/>
      <c r="F383" s="586"/>
      <c r="G383" s="586"/>
      <c r="H383" s="586"/>
      <c r="I383" s="586"/>
      <c r="J383" s="586"/>
    </row>
    <row r="384" spans="1:10" ht="18" customHeight="1">
      <c r="A384" s="606" t="s">
        <v>14521</v>
      </c>
      <c r="B384" s="604" t="s">
        <v>0</v>
      </c>
      <c r="C384" s="606" t="s">
        <v>1</v>
      </c>
      <c r="D384" s="606" t="s">
        <v>2</v>
      </c>
      <c r="E384" s="756" t="s">
        <v>13219</v>
      </c>
      <c r="F384" s="756"/>
      <c r="G384" s="605" t="s">
        <v>3</v>
      </c>
      <c r="H384" s="604" t="s">
        <v>4</v>
      </c>
      <c r="I384" s="604" t="s">
        <v>5</v>
      </c>
      <c r="J384" s="604" t="s">
        <v>6</v>
      </c>
    </row>
    <row r="385" spans="1:10" ht="51.95" customHeight="1">
      <c r="A385" s="602" t="s">
        <v>208</v>
      </c>
      <c r="B385" s="603" t="s">
        <v>14520</v>
      </c>
      <c r="C385" s="602" t="s">
        <v>9</v>
      </c>
      <c r="D385" s="602" t="s">
        <v>4579</v>
      </c>
      <c r="E385" s="749" t="s">
        <v>13842</v>
      </c>
      <c r="F385" s="749"/>
      <c r="G385" s="601" t="s">
        <v>13337</v>
      </c>
      <c r="H385" s="600">
        <v>1</v>
      </c>
      <c r="I385" s="599">
        <v>82.67</v>
      </c>
      <c r="J385" s="599">
        <v>82.67</v>
      </c>
    </row>
    <row r="386" spans="1:10" ht="51.95" customHeight="1">
      <c r="A386" s="597" t="s">
        <v>13215</v>
      </c>
      <c r="B386" s="598" t="s">
        <v>13762</v>
      </c>
      <c r="C386" s="597" t="s">
        <v>9</v>
      </c>
      <c r="D386" s="597" t="s">
        <v>282</v>
      </c>
      <c r="E386" s="750" t="s">
        <v>13213</v>
      </c>
      <c r="F386" s="750"/>
      <c r="G386" s="596" t="s">
        <v>13329</v>
      </c>
      <c r="H386" s="595">
        <v>9.1000000000000004E-3</v>
      </c>
      <c r="I386" s="594">
        <v>574.9</v>
      </c>
      <c r="J386" s="594">
        <v>5.23</v>
      </c>
    </row>
    <row r="387" spans="1:10" ht="24" customHeight="1">
      <c r="A387" s="597" t="s">
        <v>13215</v>
      </c>
      <c r="B387" s="598" t="s">
        <v>13334</v>
      </c>
      <c r="C387" s="597" t="s">
        <v>9</v>
      </c>
      <c r="D387" s="597" t="s">
        <v>212</v>
      </c>
      <c r="E387" s="750" t="s">
        <v>13213</v>
      </c>
      <c r="F387" s="750"/>
      <c r="G387" s="596" t="s">
        <v>11</v>
      </c>
      <c r="H387" s="595">
        <v>1.61</v>
      </c>
      <c r="I387" s="594">
        <v>21.83</v>
      </c>
      <c r="J387" s="594">
        <v>35.14</v>
      </c>
    </row>
    <row r="388" spans="1:10" ht="24" customHeight="1">
      <c r="A388" s="597" t="s">
        <v>13215</v>
      </c>
      <c r="B388" s="598" t="s">
        <v>13214</v>
      </c>
      <c r="C388" s="597" t="s">
        <v>9</v>
      </c>
      <c r="D388" s="597" t="s">
        <v>210</v>
      </c>
      <c r="E388" s="750" t="s">
        <v>13213</v>
      </c>
      <c r="F388" s="750"/>
      <c r="G388" s="596" t="s">
        <v>11</v>
      </c>
      <c r="H388" s="595">
        <v>0.80500000000000005</v>
      </c>
      <c r="I388" s="594">
        <v>17.420000000000002</v>
      </c>
      <c r="J388" s="594">
        <v>14.02</v>
      </c>
    </row>
    <row r="389" spans="1:10" ht="39" customHeight="1">
      <c r="A389" s="592" t="s">
        <v>211</v>
      </c>
      <c r="B389" s="593" t="s">
        <v>14519</v>
      </c>
      <c r="C389" s="592" t="s">
        <v>9</v>
      </c>
      <c r="D389" s="592" t="s">
        <v>14518</v>
      </c>
      <c r="E389" s="751" t="s">
        <v>13208</v>
      </c>
      <c r="F389" s="751"/>
      <c r="G389" s="591" t="s">
        <v>27</v>
      </c>
      <c r="H389" s="590">
        <v>28.31</v>
      </c>
      <c r="I389" s="589">
        <v>0.95</v>
      </c>
      <c r="J389" s="589">
        <v>26.89</v>
      </c>
    </row>
    <row r="390" spans="1:10" ht="39" customHeight="1">
      <c r="A390" s="592" t="s">
        <v>211</v>
      </c>
      <c r="B390" s="593" t="s">
        <v>13892</v>
      </c>
      <c r="C390" s="592" t="s">
        <v>9</v>
      </c>
      <c r="D390" s="592" t="s">
        <v>13891</v>
      </c>
      <c r="E390" s="751" t="s">
        <v>13208</v>
      </c>
      <c r="F390" s="751"/>
      <c r="G390" s="591" t="s">
        <v>22</v>
      </c>
      <c r="H390" s="590">
        <v>0.42</v>
      </c>
      <c r="I390" s="589">
        <v>2.86</v>
      </c>
      <c r="J390" s="589">
        <v>1.2</v>
      </c>
    </row>
    <row r="391" spans="1:10" ht="24" customHeight="1">
      <c r="A391" s="592" t="s">
        <v>211</v>
      </c>
      <c r="B391" s="593" t="s">
        <v>13890</v>
      </c>
      <c r="C391" s="592" t="s">
        <v>9</v>
      </c>
      <c r="D391" s="592" t="s">
        <v>13889</v>
      </c>
      <c r="E391" s="751" t="s">
        <v>13208</v>
      </c>
      <c r="F391" s="751"/>
      <c r="G391" s="591" t="s">
        <v>13888</v>
      </c>
      <c r="H391" s="590">
        <v>5.0000000000000001E-3</v>
      </c>
      <c r="I391" s="589">
        <v>38.74</v>
      </c>
      <c r="J391" s="589">
        <v>0.19</v>
      </c>
    </row>
    <row r="392" spans="1:10" ht="25.5">
      <c r="A392" s="588"/>
      <c r="B392" s="588"/>
      <c r="C392" s="588"/>
      <c r="D392" s="588"/>
      <c r="E392" s="588" t="s">
        <v>13207</v>
      </c>
      <c r="F392" s="587">
        <v>37.31</v>
      </c>
      <c r="G392" s="588" t="s">
        <v>13206</v>
      </c>
      <c r="H392" s="587">
        <v>0</v>
      </c>
      <c r="I392" s="588" t="s">
        <v>13205</v>
      </c>
      <c r="J392" s="587">
        <v>37.31</v>
      </c>
    </row>
    <row r="393" spans="1:10" ht="15" thickBot="1">
      <c r="A393" s="588"/>
      <c r="B393" s="588"/>
      <c r="C393" s="588"/>
      <c r="D393" s="588"/>
      <c r="E393" s="588" t="s">
        <v>13204</v>
      </c>
      <c r="F393" s="587">
        <v>23.43</v>
      </c>
      <c r="G393" s="588"/>
      <c r="H393" s="752" t="s">
        <v>13203</v>
      </c>
      <c r="I393" s="752"/>
      <c r="J393" s="587">
        <v>106.1</v>
      </c>
    </row>
    <row r="394" spans="1:10" ht="0.95" customHeight="1" thickTop="1">
      <c r="A394" s="586"/>
      <c r="B394" s="586"/>
      <c r="C394" s="586"/>
      <c r="D394" s="586"/>
      <c r="E394" s="586"/>
      <c r="F394" s="586"/>
      <c r="G394" s="586"/>
      <c r="H394" s="586"/>
      <c r="I394" s="586"/>
      <c r="J394" s="586"/>
    </row>
    <row r="395" spans="1:10" ht="18" customHeight="1">
      <c r="A395" s="606" t="s">
        <v>14517</v>
      </c>
      <c r="B395" s="604" t="s">
        <v>0</v>
      </c>
      <c r="C395" s="606" t="s">
        <v>1</v>
      </c>
      <c r="D395" s="606" t="s">
        <v>2</v>
      </c>
      <c r="E395" s="756" t="s">
        <v>13219</v>
      </c>
      <c r="F395" s="756"/>
      <c r="G395" s="605" t="s">
        <v>3</v>
      </c>
      <c r="H395" s="604" t="s">
        <v>4</v>
      </c>
      <c r="I395" s="604" t="s">
        <v>5</v>
      </c>
      <c r="J395" s="604" t="s">
        <v>6</v>
      </c>
    </row>
    <row r="396" spans="1:10" ht="26.1" customHeight="1">
      <c r="A396" s="602" t="s">
        <v>208</v>
      </c>
      <c r="B396" s="603" t="s">
        <v>14516</v>
      </c>
      <c r="C396" s="602" t="s">
        <v>9</v>
      </c>
      <c r="D396" s="602" t="s">
        <v>2571</v>
      </c>
      <c r="E396" s="749" t="s">
        <v>13372</v>
      </c>
      <c r="F396" s="749"/>
      <c r="G396" s="601" t="s">
        <v>22</v>
      </c>
      <c r="H396" s="600">
        <v>1</v>
      </c>
      <c r="I396" s="599">
        <v>41.38</v>
      </c>
      <c r="J396" s="599">
        <v>41.38</v>
      </c>
    </row>
    <row r="397" spans="1:10" ht="51.95" customHeight="1">
      <c r="A397" s="597" t="s">
        <v>13215</v>
      </c>
      <c r="B397" s="598" t="s">
        <v>13761</v>
      </c>
      <c r="C397" s="597" t="s">
        <v>9</v>
      </c>
      <c r="D397" s="597" t="s">
        <v>5001</v>
      </c>
      <c r="E397" s="750" t="s">
        <v>13213</v>
      </c>
      <c r="F397" s="750"/>
      <c r="G397" s="596" t="s">
        <v>13329</v>
      </c>
      <c r="H397" s="595">
        <v>1.4E-3</v>
      </c>
      <c r="I397" s="594">
        <v>551.48</v>
      </c>
      <c r="J397" s="594">
        <v>0.77</v>
      </c>
    </row>
    <row r="398" spans="1:10" ht="24" customHeight="1">
      <c r="A398" s="597" t="s">
        <v>13215</v>
      </c>
      <c r="B398" s="598" t="s">
        <v>13334</v>
      </c>
      <c r="C398" s="597" t="s">
        <v>9</v>
      </c>
      <c r="D398" s="597" t="s">
        <v>212</v>
      </c>
      <c r="E398" s="750" t="s">
        <v>13213</v>
      </c>
      <c r="F398" s="750"/>
      <c r="G398" s="596" t="s">
        <v>11</v>
      </c>
      <c r="H398" s="595">
        <v>0.253</v>
      </c>
      <c r="I398" s="594">
        <v>21.83</v>
      </c>
      <c r="J398" s="594">
        <v>5.52</v>
      </c>
    </row>
    <row r="399" spans="1:10" ht="24" customHeight="1">
      <c r="A399" s="597" t="s">
        <v>13215</v>
      </c>
      <c r="B399" s="598" t="s">
        <v>13214</v>
      </c>
      <c r="C399" s="597" t="s">
        <v>9</v>
      </c>
      <c r="D399" s="597" t="s">
        <v>210</v>
      </c>
      <c r="E399" s="750" t="s">
        <v>13213</v>
      </c>
      <c r="F399" s="750"/>
      <c r="G399" s="596" t="s">
        <v>11</v>
      </c>
      <c r="H399" s="595">
        <v>0.126</v>
      </c>
      <c r="I399" s="594">
        <v>17.420000000000002</v>
      </c>
      <c r="J399" s="594">
        <v>2.19</v>
      </c>
    </row>
    <row r="400" spans="1:10" ht="39" customHeight="1">
      <c r="A400" s="597" t="s">
        <v>13215</v>
      </c>
      <c r="B400" s="598" t="s">
        <v>13540</v>
      </c>
      <c r="C400" s="597" t="s">
        <v>9</v>
      </c>
      <c r="D400" s="597" t="s">
        <v>2490</v>
      </c>
      <c r="E400" s="750" t="s">
        <v>13372</v>
      </c>
      <c r="F400" s="750"/>
      <c r="G400" s="596" t="s">
        <v>13329</v>
      </c>
      <c r="H400" s="595">
        <v>1.14E-2</v>
      </c>
      <c r="I400" s="594">
        <v>623.04999999999995</v>
      </c>
      <c r="J400" s="594">
        <v>7.1</v>
      </c>
    </row>
    <row r="401" spans="1:10" ht="26.1" customHeight="1">
      <c r="A401" s="597" t="s">
        <v>13215</v>
      </c>
      <c r="B401" s="598" t="s">
        <v>13648</v>
      </c>
      <c r="C401" s="597" t="s">
        <v>9</v>
      </c>
      <c r="D401" s="597" t="s">
        <v>2432</v>
      </c>
      <c r="E401" s="750" t="s">
        <v>13372</v>
      </c>
      <c r="F401" s="750"/>
      <c r="G401" s="596" t="s">
        <v>39</v>
      </c>
      <c r="H401" s="595">
        <v>0.79</v>
      </c>
      <c r="I401" s="594">
        <v>12.18</v>
      </c>
      <c r="J401" s="594">
        <v>9.6199999999999992</v>
      </c>
    </row>
    <row r="402" spans="1:10" ht="26.1" customHeight="1">
      <c r="A402" s="592" t="s">
        <v>211</v>
      </c>
      <c r="B402" s="593" t="s">
        <v>14515</v>
      </c>
      <c r="C402" s="592" t="s">
        <v>9</v>
      </c>
      <c r="D402" s="592" t="s">
        <v>14514</v>
      </c>
      <c r="E402" s="751" t="s">
        <v>13208</v>
      </c>
      <c r="F402" s="751"/>
      <c r="G402" s="591" t="s">
        <v>27</v>
      </c>
      <c r="H402" s="590">
        <v>5.34</v>
      </c>
      <c r="I402" s="589">
        <v>3.03</v>
      </c>
      <c r="J402" s="589">
        <v>16.18</v>
      </c>
    </row>
    <row r="403" spans="1:10" ht="25.5">
      <c r="A403" s="588"/>
      <c r="B403" s="588"/>
      <c r="C403" s="588"/>
      <c r="D403" s="588"/>
      <c r="E403" s="588" t="s">
        <v>13207</v>
      </c>
      <c r="F403" s="587">
        <v>6.65</v>
      </c>
      <c r="G403" s="588" t="s">
        <v>13206</v>
      </c>
      <c r="H403" s="587">
        <v>0</v>
      </c>
      <c r="I403" s="588" t="s">
        <v>13205</v>
      </c>
      <c r="J403" s="587">
        <v>6.65</v>
      </c>
    </row>
    <row r="404" spans="1:10" ht="15" thickBot="1">
      <c r="A404" s="588"/>
      <c r="B404" s="588"/>
      <c r="C404" s="588"/>
      <c r="D404" s="588"/>
      <c r="E404" s="588" t="s">
        <v>13204</v>
      </c>
      <c r="F404" s="587">
        <v>11.73</v>
      </c>
      <c r="G404" s="588"/>
      <c r="H404" s="752" t="s">
        <v>13203</v>
      </c>
      <c r="I404" s="752"/>
      <c r="J404" s="587">
        <v>53.11</v>
      </c>
    </row>
    <row r="405" spans="1:10" ht="0.95" customHeight="1" thickTop="1">
      <c r="A405" s="586"/>
      <c r="B405" s="586"/>
      <c r="C405" s="586"/>
      <c r="D405" s="586"/>
      <c r="E405" s="586"/>
      <c r="F405" s="586"/>
      <c r="G405" s="586"/>
      <c r="H405" s="586"/>
      <c r="I405" s="586"/>
      <c r="J405" s="586"/>
    </row>
    <row r="406" spans="1:10" ht="18" customHeight="1">
      <c r="A406" s="606" t="s">
        <v>14513</v>
      </c>
      <c r="B406" s="604" t="s">
        <v>0</v>
      </c>
      <c r="C406" s="606" t="s">
        <v>1</v>
      </c>
      <c r="D406" s="606" t="s">
        <v>2</v>
      </c>
      <c r="E406" s="756" t="s">
        <v>13219</v>
      </c>
      <c r="F406" s="756"/>
      <c r="G406" s="605" t="s">
        <v>3</v>
      </c>
      <c r="H406" s="604" t="s">
        <v>4</v>
      </c>
      <c r="I406" s="604" t="s">
        <v>5</v>
      </c>
      <c r="J406" s="604" t="s">
        <v>6</v>
      </c>
    </row>
    <row r="407" spans="1:10" ht="26.1" customHeight="1">
      <c r="A407" s="602" t="s">
        <v>208</v>
      </c>
      <c r="B407" s="603" t="s">
        <v>14512</v>
      </c>
      <c r="C407" s="602" t="s">
        <v>9</v>
      </c>
      <c r="D407" s="602" t="s">
        <v>2554</v>
      </c>
      <c r="E407" s="749" t="s">
        <v>13372</v>
      </c>
      <c r="F407" s="749"/>
      <c r="G407" s="601" t="s">
        <v>22</v>
      </c>
      <c r="H407" s="600">
        <v>1</v>
      </c>
      <c r="I407" s="599">
        <v>96.05</v>
      </c>
      <c r="J407" s="599">
        <v>96.05</v>
      </c>
    </row>
    <row r="408" spans="1:10" ht="24" customHeight="1">
      <c r="A408" s="597" t="s">
        <v>13215</v>
      </c>
      <c r="B408" s="598" t="s">
        <v>13334</v>
      </c>
      <c r="C408" s="597" t="s">
        <v>9</v>
      </c>
      <c r="D408" s="597" t="s">
        <v>212</v>
      </c>
      <c r="E408" s="750" t="s">
        <v>13213</v>
      </c>
      <c r="F408" s="750"/>
      <c r="G408" s="596" t="s">
        <v>11</v>
      </c>
      <c r="H408" s="595">
        <v>0.36</v>
      </c>
      <c r="I408" s="594">
        <v>21.83</v>
      </c>
      <c r="J408" s="594">
        <v>7.85</v>
      </c>
    </row>
    <row r="409" spans="1:10" ht="24" customHeight="1">
      <c r="A409" s="597" t="s">
        <v>13215</v>
      </c>
      <c r="B409" s="598" t="s">
        <v>13214</v>
      </c>
      <c r="C409" s="597" t="s">
        <v>9</v>
      </c>
      <c r="D409" s="597" t="s">
        <v>210</v>
      </c>
      <c r="E409" s="750" t="s">
        <v>13213</v>
      </c>
      <c r="F409" s="750"/>
      <c r="G409" s="596" t="s">
        <v>11</v>
      </c>
      <c r="H409" s="595">
        <v>0.18</v>
      </c>
      <c r="I409" s="594">
        <v>17.420000000000002</v>
      </c>
      <c r="J409" s="594">
        <v>3.13</v>
      </c>
    </row>
    <row r="410" spans="1:10" ht="26.1" customHeight="1">
      <c r="A410" s="597" t="s">
        <v>13215</v>
      </c>
      <c r="B410" s="598" t="s">
        <v>13547</v>
      </c>
      <c r="C410" s="597" t="s">
        <v>9</v>
      </c>
      <c r="D410" s="597" t="s">
        <v>277</v>
      </c>
      <c r="E410" s="750" t="s">
        <v>13372</v>
      </c>
      <c r="F410" s="750"/>
      <c r="G410" s="596" t="s">
        <v>13337</v>
      </c>
      <c r="H410" s="595">
        <v>0.4</v>
      </c>
      <c r="I410" s="594">
        <v>147.83000000000001</v>
      </c>
      <c r="J410" s="594">
        <v>59.13</v>
      </c>
    </row>
    <row r="411" spans="1:10" ht="26.1" customHeight="1">
      <c r="A411" s="597" t="s">
        <v>13215</v>
      </c>
      <c r="B411" s="598" t="s">
        <v>13648</v>
      </c>
      <c r="C411" s="597" t="s">
        <v>9</v>
      </c>
      <c r="D411" s="597" t="s">
        <v>2432</v>
      </c>
      <c r="E411" s="750" t="s">
        <v>13372</v>
      </c>
      <c r="F411" s="750"/>
      <c r="G411" s="596" t="s">
        <v>39</v>
      </c>
      <c r="H411" s="595">
        <v>0.79</v>
      </c>
      <c r="I411" s="594">
        <v>12.18</v>
      </c>
      <c r="J411" s="594">
        <v>9.6199999999999992</v>
      </c>
    </row>
    <row r="412" spans="1:10" ht="39" customHeight="1">
      <c r="A412" s="597" t="s">
        <v>13215</v>
      </c>
      <c r="B412" s="598" t="s">
        <v>13663</v>
      </c>
      <c r="C412" s="597" t="s">
        <v>9</v>
      </c>
      <c r="D412" s="597" t="s">
        <v>285</v>
      </c>
      <c r="E412" s="750" t="s">
        <v>13372</v>
      </c>
      <c r="F412" s="750"/>
      <c r="G412" s="596" t="s">
        <v>13329</v>
      </c>
      <c r="H412" s="595">
        <v>2.4E-2</v>
      </c>
      <c r="I412" s="594">
        <v>520.49</v>
      </c>
      <c r="J412" s="594">
        <v>12.49</v>
      </c>
    </row>
    <row r="413" spans="1:10" ht="26.1" customHeight="1">
      <c r="A413" s="592" t="s">
        <v>211</v>
      </c>
      <c r="B413" s="593" t="s">
        <v>13369</v>
      </c>
      <c r="C413" s="592" t="s">
        <v>9</v>
      </c>
      <c r="D413" s="592" t="s">
        <v>13368</v>
      </c>
      <c r="E413" s="751" t="s">
        <v>13208</v>
      </c>
      <c r="F413" s="751"/>
      <c r="G413" s="591" t="s">
        <v>224</v>
      </c>
      <c r="H413" s="590">
        <v>7.0000000000000001E-3</v>
      </c>
      <c r="I413" s="589">
        <v>7.21</v>
      </c>
      <c r="J413" s="589">
        <v>0.05</v>
      </c>
    </row>
    <row r="414" spans="1:10" ht="26.1" customHeight="1">
      <c r="A414" s="592" t="s">
        <v>211</v>
      </c>
      <c r="B414" s="593" t="s">
        <v>13395</v>
      </c>
      <c r="C414" s="592" t="s">
        <v>9</v>
      </c>
      <c r="D414" s="592" t="s">
        <v>13394</v>
      </c>
      <c r="E414" s="751" t="s">
        <v>13208</v>
      </c>
      <c r="F414" s="751"/>
      <c r="G414" s="591" t="s">
        <v>22</v>
      </c>
      <c r="H414" s="590">
        <v>0.22</v>
      </c>
      <c r="I414" s="589">
        <v>11.2</v>
      </c>
      <c r="J414" s="589">
        <v>2.46</v>
      </c>
    </row>
    <row r="415" spans="1:10" ht="39" customHeight="1">
      <c r="A415" s="592" t="s">
        <v>211</v>
      </c>
      <c r="B415" s="593" t="s">
        <v>13446</v>
      </c>
      <c r="C415" s="592" t="s">
        <v>9</v>
      </c>
      <c r="D415" s="592" t="s">
        <v>13445</v>
      </c>
      <c r="E415" s="751" t="s">
        <v>13208</v>
      </c>
      <c r="F415" s="751"/>
      <c r="G415" s="591" t="s">
        <v>27</v>
      </c>
      <c r="H415" s="590">
        <v>6</v>
      </c>
      <c r="I415" s="589">
        <v>0.22</v>
      </c>
      <c r="J415" s="589">
        <v>1.32</v>
      </c>
    </row>
    <row r="416" spans="1:10" ht="25.5">
      <c r="A416" s="588"/>
      <c r="B416" s="588"/>
      <c r="C416" s="588"/>
      <c r="D416" s="588"/>
      <c r="E416" s="588" t="s">
        <v>13207</v>
      </c>
      <c r="F416" s="587">
        <v>17.21</v>
      </c>
      <c r="G416" s="588" t="s">
        <v>13206</v>
      </c>
      <c r="H416" s="587">
        <v>0</v>
      </c>
      <c r="I416" s="588" t="s">
        <v>13205</v>
      </c>
      <c r="J416" s="587">
        <v>17.21</v>
      </c>
    </row>
    <row r="417" spans="1:10" ht="15" thickBot="1">
      <c r="A417" s="588"/>
      <c r="B417" s="588"/>
      <c r="C417" s="588"/>
      <c r="D417" s="588"/>
      <c r="E417" s="588" t="s">
        <v>13204</v>
      </c>
      <c r="F417" s="587">
        <v>27.23</v>
      </c>
      <c r="G417" s="588"/>
      <c r="H417" s="752" t="s">
        <v>13203</v>
      </c>
      <c r="I417" s="752"/>
      <c r="J417" s="587">
        <v>123.28</v>
      </c>
    </row>
    <row r="418" spans="1:10" ht="0.95" customHeight="1" thickTop="1">
      <c r="A418" s="586"/>
      <c r="B418" s="586"/>
      <c r="C418" s="586"/>
      <c r="D418" s="586"/>
      <c r="E418" s="586"/>
      <c r="F418" s="586"/>
      <c r="G418" s="586"/>
      <c r="H418" s="586"/>
      <c r="I418" s="586"/>
      <c r="J418" s="586"/>
    </row>
    <row r="419" spans="1:10" ht="18" customHeight="1">
      <c r="A419" s="606" t="s">
        <v>14511</v>
      </c>
      <c r="B419" s="604" t="s">
        <v>0</v>
      </c>
      <c r="C419" s="606" t="s">
        <v>1</v>
      </c>
      <c r="D419" s="606" t="s">
        <v>2</v>
      </c>
      <c r="E419" s="756" t="s">
        <v>13219</v>
      </c>
      <c r="F419" s="756"/>
      <c r="G419" s="605" t="s">
        <v>3</v>
      </c>
      <c r="H419" s="604" t="s">
        <v>4</v>
      </c>
      <c r="I419" s="604" t="s">
        <v>5</v>
      </c>
      <c r="J419" s="604" t="s">
        <v>6</v>
      </c>
    </row>
    <row r="420" spans="1:10" ht="26.1" customHeight="1">
      <c r="A420" s="602" t="s">
        <v>208</v>
      </c>
      <c r="B420" s="603" t="s">
        <v>14510</v>
      </c>
      <c r="C420" s="602" t="s">
        <v>9</v>
      </c>
      <c r="D420" s="602" t="s">
        <v>2564</v>
      </c>
      <c r="E420" s="749" t="s">
        <v>13372</v>
      </c>
      <c r="F420" s="749"/>
      <c r="G420" s="601" t="s">
        <v>22</v>
      </c>
      <c r="H420" s="600">
        <v>1</v>
      </c>
      <c r="I420" s="599">
        <v>89.87</v>
      </c>
      <c r="J420" s="599">
        <v>89.87</v>
      </c>
    </row>
    <row r="421" spans="1:10" ht="24" customHeight="1">
      <c r="A421" s="597" t="s">
        <v>13215</v>
      </c>
      <c r="B421" s="598" t="s">
        <v>13334</v>
      </c>
      <c r="C421" s="597" t="s">
        <v>9</v>
      </c>
      <c r="D421" s="597" t="s">
        <v>212</v>
      </c>
      <c r="E421" s="750" t="s">
        <v>13213</v>
      </c>
      <c r="F421" s="750"/>
      <c r="G421" s="596" t="s">
        <v>11</v>
      </c>
      <c r="H421" s="595">
        <v>0.36</v>
      </c>
      <c r="I421" s="594">
        <v>21.83</v>
      </c>
      <c r="J421" s="594">
        <v>7.85</v>
      </c>
    </row>
    <row r="422" spans="1:10" ht="24" customHeight="1">
      <c r="A422" s="597" t="s">
        <v>13215</v>
      </c>
      <c r="B422" s="598" t="s">
        <v>13214</v>
      </c>
      <c r="C422" s="597" t="s">
        <v>9</v>
      </c>
      <c r="D422" s="597" t="s">
        <v>210</v>
      </c>
      <c r="E422" s="750" t="s">
        <v>13213</v>
      </c>
      <c r="F422" s="750"/>
      <c r="G422" s="596" t="s">
        <v>11</v>
      </c>
      <c r="H422" s="595">
        <v>0.18</v>
      </c>
      <c r="I422" s="594">
        <v>17.420000000000002</v>
      </c>
      <c r="J422" s="594">
        <v>3.13</v>
      </c>
    </row>
    <row r="423" spans="1:10" ht="26.1" customHeight="1">
      <c r="A423" s="597" t="s">
        <v>13215</v>
      </c>
      <c r="B423" s="598" t="s">
        <v>13547</v>
      </c>
      <c r="C423" s="597" t="s">
        <v>9</v>
      </c>
      <c r="D423" s="597" t="s">
        <v>277</v>
      </c>
      <c r="E423" s="750" t="s">
        <v>13372</v>
      </c>
      <c r="F423" s="750"/>
      <c r="G423" s="596" t="s">
        <v>13337</v>
      </c>
      <c r="H423" s="595">
        <v>0.4</v>
      </c>
      <c r="I423" s="594">
        <v>147.83000000000001</v>
      </c>
      <c r="J423" s="594">
        <v>59.13</v>
      </c>
    </row>
    <row r="424" spans="1:10" ht="26.1" customHeight="1">
      <c r="A424" s="597" t="s">
        <v>13215</v>
      </c>
      <c r="B424" s="598" t="s">
        <v>13651</v>
      </c>
      <c r="C424" s="597" t="s">
        <v>9</v>
      </c>
      <c r="D424" s="597" t="s">
        <v>2431</v>
      </c>
      <c r="E424" s="750" t="s">
        <v>13372</v>
      </c>
      <c r="F424" s="750"/>
      <c r="G424" s="596" t="s">
        <v>39</v>
      </c>
      <c r="H424" s="595">
        <v>0.49</v>
      </c>
      <c r="I424" s="594">
        <v>12.06</v>
      </c>
      <c r="J424" s="594">
        <v>5.9</v>
      </c>
    </row>
    <row r="425" spans="1:10" ht="39" customHeight="1">
      <c r="A425" s="597" t="s">
        <v>13215</v>
      </c>
      <c r="B425" s="598" t="s">
        <v>13663</v>
      </c>
      <c r="C425" s="597" t="s">
        <v>9</v>
      </c>
      <c r="D425" s="597" t="s">
        <v>285</v>
      </c>
      <c r="E425" s="750" t="s">
        <v>13372</v>
      </c>
      <c r="F425" s="750"/>
      <c r="G425" s="596" t="s">
        <v>13329</v>
      </c>
      <c r="H425" s="595">
        <v>2.4E-2</v>
      </c>
      <c r="I425" s="594">
        <v>520.49</v>
      </c>
      <c r="J425" s="594">
        <v>12.49</v>
      </c>
    </row>
    <row r="426" spans="1:10" ht="26.1" customHeight="1">
      <c r="A426" s="592" t="s">
        <v>211</v>
      </c>
      <c r="B426" s="593" t="s">
        <v>13369</v>
      </c>
      <c r="C426" s="592" t="s">
        <v>9</v>
      </c>
      <c r="D426" s="592" t="s">
        <v>13368</v>
      </c>
      <c r="E426" s="751" t="s">
        <v>13208</v>
      </c>
      <c r="F426" s="751"/>
      <c r="G426" s="591" t="s">
        <v>224</v>
      </c>
      <c r="H426" s="590">
        <v>7.0000000000000001E-3</v>
      </c>
      <c r="I426" s="589">
        <v>7.21</v>
      </c>
      <c r="J426" s="589">
        <v>0.05</v>
      </c>
    </row>
    <row r="427" spans="1:10" ht="39" customHeight="1">
      <c r="A427" s="592" t="s">
        <v>211</v>
      </c>
      <c r="B427" s="593" t="s">
        <v>13446</v>
      </c>
      <c r="C427" s="592" t="s">
        <v>9</v>
      </c>
      <c r="D427" s="592" t="s">
        <v>13445</v>
      </c>
      <c r="E427" s="751" t="s">
        <v>13208</v>
      </c>
      <c r="F427" s="751"/>
      <c r="G427" s="591" t="s">
        <v>27</v>
      </c>
      <c r="H427" s="590">
        <v>6</v>
      </c>
      <c r="I427" s="589">
        <v>0.22</v>
      </c>
      <c r="J427" s="589">
        <v>1.32</v>
      </c>
    </row>
    <row r="428" spans="1:10" ht="25.5">
      <c r="A428" s="588"/>
      <c r="B428" s="588"/>
      <c r="C428" s="588"/>
      <c r="D428" s="588"/>
      <c r="E428" s="588" t="s">
        <v>13207</v>
      </c>
      <c r="F428" s="587">
        <v>17.260000000000002</v>
      </c>
      <c r="G428" s="588" t="s">
        <v>13206</v>
      </c>
      <c r="H428" s="587">
        <v>0</v>
      </c>
      <c r="I428" s="588" t="s">
        <v>13205</v>
      </c>
      <c r="J428" s="587">
        <v>17.260000000000002</v>
      </c>
    </row>
    <row r="429" spans="1:10" ht="15" thickBot="1">
      <c r="A429" s="588"/>
      <c r="B429" s="588"/>
      <c r="C429" s="588"/>
      <c r="D429" s="588"/>
      <c r="E429" s="588" t="s">
        <v>13204</v>
      </c>
      <c r="F429" s="587">
        <v>25.47</v>
      </c>
      <c r="G429" s="588"/>
      <c r="H429" s="752" t="s">
        <v>13203</v>
      </c>
      <c r="I429" s="752"/>
      <c r="J429" s="587">
        <v>115.34</v>
      </c>
    </row>
    <row r="430" spans="1:10" ht="0.95" customHeight="1" thickTop="1">
      <c r="A430" s="586"/>
      <c r="B430" s="586"/>
      <c r="C430" s="586"/>
      <c r="D430" s="586"/>
      <c r="E430" s="586"/>
      <c r="F430" s="586"/>
      <c r="G430" s="586"/>
      <c r="H430" s="586"/>
      <c r="I430" s="586"/>
      <c r="J430" s="586"/>
    </row>
    <row r="431" spans="1:10" ht="18" customHeight="1">
      <c r="A431" s="606" t="s">
        <v>14509</v>
      </c>
      <c r="B431" s="604" t="s">
        <v>0</v>
      </c>
      <c r="C431" s="606" t="s">
        <v>1</v>
      </c>
      <c r="D431" s="606" t="s">
        <v>2</v>
      </c>
      <c r="E431" s="756" t="s">
        <v>13219</v>
      </c>
      <c r="F431" s="756"/>
      <c r="G431" s="605" t="s">
        <v>3</v>
      </c>
      <c r="H431" s="604" t="s">
        <v>4</v>
      </c>
      <c r="I431" s="604" t="s">
        <v>5</v>
      </c>
      <c r="J431" s="604" t="s">
        <v>6</v>
      </c>
    </row>
    <row r="432" spans="1:10" ht="26.1" customHeight="1">
      <c r="A432" s="602" t="s">
        <v>208</v>
      </c>
      <c r="B432" s="603" t="s">
        <v>14508</v>
      </c>
      <c r="C432" s="602" t="s">
        <v>9</v>
      </c>
      <c r="D432" s="602" t="s">
        <v>2551</v>
      </c>
      <c r="E432" s="749" t="s">
        <v>13372</v>
      </c>
      <c r="F432" s="749"/>
      <c r="G432" s="601" t="s">
        <v>22</v>
      </c>
      <c r="H432" s="600">
        <v>1</v>
      </c>
      <c r="I432" s="599">
        <v>34.130000000000003</v>
      </c>
      <c r="J432" s="599">
        <v>34.130000000000003</v>
      </c>
    </row>
    <row r="433" spans="1:10" ht="51.95" customHeight="1">
      <c r="A433" s="597" t="s">
        <v>13215</v>
      </c>
      <c r="B433" s="598" t="s">
        <v>13761</v>
      </c>
      <c r="C433" s="597" t="s">
        <v>9</v>
      </c>
      <c r="D433" s="597" t="s">
        <v>5001</v>
      </c>
      <c r="E433" s="750" t="s">
        <v>13213</v>
      </c>
      <c r="F433" s="750"/>
      <c r="G433" s="596" t="s">
        <v>13329</v>
      </c>
      <c r="H433" s="595">
        <v>1.9E-3</v>
      </c>
      <c r="I433" s="594">
        <v>551.48</v>
      </c>
      <c r="J433" s="594">
        <v>1.04</v>
      </c>
    </row>
    <row r="434" spans="1:10" ht="24" customHeight="1">
      <c r="A434" s="597" t="s">
        <v>13215</v>
      </c>
      <c r="B434" s="598" t="s">
        <v>13334</v>
      </c>
      <c r="C434" s="597" t="s">
        <v>9</v>
      </c>
      <c r="D434" s="597" t="s">
        <v>212</v>
      </c>
      <c r="E434" s="750" t="s">
        <v>13213</v>
      </c>
      <c r="F434" s="750"/>
      <c r="G434" s="596" t="s">
        <v>11</v>
      </c>
      <c r="H434" s="595">
        <v>9.4E-2</v>
      </c>
      <c r="I434" s="594">
        <v>21.83</v>
      </c>
      <c r="J434" s="594">
        <v>2.0499999999999998</v>
      </c>
    </row>
    <row r="435" spans="1:10" ht="24" customHeight="1">
      <c r="A435" s="597" t="s">
        <v>13215</v>
      </c>
      <c r="B435" s="598" t="s">
        <v>13214</v>
      </c>
      <c r="C435" s="597" t="s">
        <v>9</v>
      </c>
      <c r="D435" s="597" t="s">
        <v>210</v>
      </c>
      <c r="E435" s="750" t="s">
        <v>13213</v>
      </c>
      <c r="F435" s="750"/>
      <c r="G435" s="596" t="s">
        <v>11</v>
      </c>
      <c r="H435" s="595">
        <v>0.107</v>
      </c>
      <c r="I435" s="594">
        <v>17.420000000000002</v>
      </c>
      <c r="J435" s="594">
        <v>1.86</v>
      </c>
    </row>
    <row r="436" spans="1:10" ht="26.1" customHeight="1">
      <c r="A436" s="597" t="s">
        <v>13215</v>
      </c>
      <c r="B436" s="598" t="s">
        <v>13547</v>
      </c>
      <c r="C436" s="597" t="s">
        <v>9</v>
      </c>
      <c r="D436" s="597" t="s">
        <v>277</v>
      </c>
      <c r="E436" s="750" t="s">
        <v>13372</v>
      </c>
      <c r="F436" s="750"/>
      <c r="G436" s="596" t="s">
        <v>13337</v>
      </c>
      <c r="H436" s="595">
        <v>0.122</v>
      </c>
      <c r="I436" s="594">
        <v>147.83000000000001</v>
      </c>
      <c r="J436" s="594">
        <v>18.03</v>
      </c>
    </row>
    <row r="437" spans="1:10" ht="26.1" customHeight="1">
      <c r="A437" s="597" t="s">
        <v>13215</v>
      </c>
      <c r="B437" s="598" t="s">
        <v>13447</v>
      </c>
      <c r="C437" s="597" t="s">
        <v>9</v>
      </c>
      <c r="D437" s="597" t="s">
        <v>2430</v>
      </c>
      <c r="E437" s="750" t="s">
        <v>13372</v>
      </c>
      <c r="F437" s="750"/>
      <c r="G437" s="596" t="s">
        <v>39</v>
      </c>
      <c r="H437" s="595">
        <v>0.308</v>
      </c>
      <c r="I437" s="594">
        <v>11.56</v>
      </c>
      <c r="J437" s="594">
        <v>3.56</v>
      </c>
    </row>
    <row r="438" spans="1:10" ht="39" customHeight="1">
      <c r="A438" s="597" t="s">
        <v>13215</v>
      </c>
      <c r="B438" s="598" t="s">
        <v>13663</v>
      </c>
      <c r="C438" s="597" t="s">
        <v>9</v>
      </c>
      <c r="D438" s="597" t="s">
        <v>285</v>
      </c>
      <c r="E438" s="750" t="s">
        <v>13372</v>
      </c>
      <c r="F438" s="750"/>
      <c r="G438" s="596" t="s">
        <v>13329</v>
      </c>
      <c r="H438" s="595">
        <v>1.2E-2</v>
      </c>
      <c r="I438" s="594">
        <v>520.49</v>
      </c>
      <c r="J438" s="594">
        <v>6.24</v>
      </c>
    </row>
    <row r="439" spans="1:10" ht="26.1" customHeight="1">
      <c r="A439" s="592" t="s">
        <v>211</v>
      </c>
      <c r="B439" s="593" t="s">
        <v>13369</v>
      </c>
      <c r="C439" s="592" t="s">
        <v>9</v>
      </c>
      <c r="D439" s="592" t="s">
        <v>13368</v>
      </c>
      <c r="E439" s="751" t="s">
        <v>13208</v>
      </c>
      <c r="F439" s="751"/>
      <c r="G439" s="591" t="s">
        <v>224</v>
      </c>
      <c r="H439" s="590">
        <v>5.0000000000000001E-3</v>
      </c>
      <c r="I439" s="589">
        <v>7.21</v>
      </c>
      <c r="J439" s="589">
        <v>0.03</v>
      </c>
    </row>
    <row r="440" spans="1:10" ht="39" customHeight="1">
      <c r="A440" s="592" t="s">
        <v>211</v>
      </c>
      <c r="B440" s="593" t="s">
        <v>13446</v>
      </c>
      <c r="C440" s="592" t="s">
        <v>9</v>
      </c>
      <c r="D440" s="592" t="s">
        <v>13445</v>
      </c>
      <c r="E440" s="751" t="s">
        <v>13208</v>
      </c>
      <c r="F440" s="751"/>
      <c r="G440" s="591" t="s">
        <v>27</v>
      </c>
      <c r="H440" s="590">
        <v>6</v>
      </c>
      <c r="I440" s="589">
        <v>0.22</v>
      </c>
      <c r="J440" s="589">
        <v>1.32</v>
      </c>
    </row>
    <row r="441" spans="1:10" ht="25.5">
      <c r="A441" s="588"/>
      <c r="B441" s="588"/>
      <c r="C441" s="588"/>
      <c r="D441" s="588"/>
      <c r="E441" s="588" t="s">
        <v>13207</v>
      </c>
      <c r="F441" s="587">
        <v>6.16</v>
      </c>
      <c r="G441" s="588" t="s">
        <v>13206</v>
      </c>
      <c r="H441" s="587">
        <v>0</v>
      </c>
      <c r="I441" s="588" t="s">
        <v>13205</v>
      </c>
      <c r="J441" s="587">
        <v>6.16</v>
      </c>
    </row>
    <row r="442" spans="1:10" ht="15" thickBot="1">
      <c r="A442" s="588"/>
      <c r="B442" s="588"/>
      <c r="C442" s="588"/>
      <c r="D442" s="588"/>
      <c r="E442" s="588" t="s">
        <v>13204</v>
      </c>
      <c r="F442" s="587">
        <v>9.67</v>
      </c>
      <c r="G442" s="588"/>
      <c r="H442" s="752" t="s">
        <v>13203</v>
      </c>
      <c r="I442" s="752"/>
      <c r="J442" s="587">
        <v>43.8</v>
      </c>
    </row>
    <row r="443" spans="1:10" ht="0.95" customHeight="1" thickTop="1">
      <c r="A443" s="586"/>
      <c r="B443" s="586"/>
      <c r="C443" s="586"/>
      <c r="D443" s="586"/>
      <c r="E443" s="586"/>
      <c r="F443" s="586"/>
      <c r="G443" s="586"/>
      <c r="H443" s="586"/>
      <c r="I443" s="586"/>
      <c r="J443" s="586"/>
    </row>
    <row r="444" spans="1:10" ht="18" customHeight="1">
      <c r="A444" s="606" t="s">
        <v>14507</v>
      </c>
      <c r="B444" s="604" t="s">
        <v>0</v>
      </c>
      <c r="C444" s="606" t="s">
        <v>1</v>
      </c>
      <c r="D444" s="606" t="s">
        <v>2</v>
      </c>
      <c r="E444" s="756" t="s">
        <v>13219</v>
      </c>
      <c r="F444" s="756"/>
      <c r="G444" s="605" t="s">
        <v>3</v>
      </c>
      <c r="H444" s="604" t="s">
        <v>4</v>
      </c>
      <c r="I444" s="604" t="s">
        <v>5</v>
      </c>
      <c r="J444" s="604" t="s">
        <v>6</v>
      </c>
    </row>
    <row r="445" spans="1:10" ht="39" customHeight="1">
      <c r="A445" s="602" t="s">
        <v>208</v>
      </c>
      <c r="B445" s="603" t="s">
        <v>14506</v>
      </c>
      <c r="C445" s="602" t="s">
        <v>9</v>
      </c>
      <c r="D445" s="602" t="s">
        <v>1633</v>
      </c>
      <c r="E445" s="749" t="s">
        <v>13505</v>
      </c>
      <c r="F445" s="749"/>
      <c r="G445" s="601" t="s">
        <v>39</v>
      </c>
      <c r="H445" s="600">
        <v>1</v>
      </c>
      <c r="I445" s="599">
        <v>11.03</v>
      </c>
      <c r="J445" s="599">
        <v>11.03</v>
      </c>
    </row>
    <row r="446" spans="1:10" ht="26.1" customHeight="1">
      <c r="A446" s="597" t="s">
        <v>13215</v>
      </c>
      <c r="B446" s="598" t="s">
        <v>13456</v>
      </c>
      <c r="C446" s="597" t="s">
        <v>9</v>
      </c>
      <c r="D446" s="597" t="s">
        <v>230</v>
      </c>
      <c r="E446" s="750" t="s">
        <v>13213</v>
      </c>
      <c r="F446" s="750"/>
      <c r="G446" s="596" t="s">
        <v>11</v>
      </c>
      <c r="H446" s="595">
        <v>1.7999999999999999E-2</v>
      </c>
      <c r="I446" s="594">
        <v>19.010000000000002</v>
      </c>
      <c r="J446" s="594">
        <v>0.34</v>
      </c>
    </row>
    <row r="447" spans="1:10" ht="24" customHeight="1">
      <c r="A447" s="597" t="s">
        <v>13215</v>
      </c>
      <c r="B447" s="598" t="s">
        <v>13214</v>
      </c>
      <c r="C447" s="597" t="s">
        <v>9</v>
      </c>
      <c r="D447" s="597" t="s">
        <v>210</v>
      </c>
      <c r="E447" s="750" t="s">
        <v>13213</v>
      </c>
      <c r="F447" s="750"/>
      <c r="G447" s="596" t="s">
        <v>11</v>
      </c>
      <c r="H447" s="595">
        <v>4.0000000000000001E-3</v>
      </c>
      <c r="I447" s="594">
        <v>17.420000000000002</v>
      </c>
      <c r="J447" s="594">
        <v>0.06</v>
      </c>
    </row>
    <row r="448" spans="1:10" ht="39" customHeight="1">
      <c r="A448" s="597" t="s">
        <v>13215</v>
      </c>
      <c r="B448" s="598" t="s">
        <v>13506</v>
      </c>
      <c r="C448" s="597" t="s">
        <v>9</v>
      </c>
      <c r="D448" s="597" t="s">
        <v>1580</v>
      </c>
      <c r="E448" s="750" t="s">
        <v>13505</v>
      </c>
      <c r="F448" s="750"/>
      <c r="G448" s="596" t="s">
        <v>27</v>
      </c>
      <c r="H448" s="595">
        <v>1.2999999999999999E-2</v>
      </c>
      <c r="I448" s="594">
        <v>168.6</v>
      </c>
      <c r="J448" s="594">
        <v>2.19</v>
      </c>
    </row>
    <row r="449" spans="1:10" ht="26.1" customHeight="1">
      <c r="A449" s="592" t="s">
        <v>211</v>
      </c>
      <c r="B449" s="593" t="s">
        <v>14505</v>
      </c>
      <c r="C449" s="592" t="s">
        <v>9</v>
      </c>
      <c r="D449" s="592" t="s">
        <v>14504</v>
      </c>
      <c r="E449" s="751" t="s">
        <v>13208</v>
      </c>
      <c r="F449" s="751"/>
      <c r="G449" s="591" t="s">
        <v>39</v>
      </c>
      <c r="H449" s="590">
        <v>0.21299999999999999</v>
      </c>
      <c r="I449" s="589">
        <v>8.02</v>
      </c>
      <c r="J449" s="589">
        <v>1.7</v>
      </c>
    </row>
    <row r="450" spans="1:10" ht="26.1" customHeight="1">
      <c r="A450" s="592" t="s">
        <v>211</v>
      </c>
      <c r="B450" s="593" t="s">
        <v>14503</v>
      </c>
      <c r="C450" s="592" t="s">
        <v>9</v>
      </c>
      <c r="D450" s="592" t="s">
        <v>14502</v>
      </c>
      <c r="E450" s="751" t="s">
        <v>13208</v>
      </c>
      <c r="F450" s="751"/>
      <c r="G450" s="591" t="s">
        <v>39</v>
      </c>
      <c r="H450" s="590">
        <v>3.0000000000000001E-3</v>
      </c>
      <c r="I450" s="589">
        <v>32.03</v>
      </c>
      <c r="J450" s="589">
        <v>0.09</v>
      </c>
    </row>
    <row r="451" spans="1:10" ht="39" customHeight="1">
      <c r="A451" s="592" t="s">
        <v>211</v>
      </c>
      <c r="B451" s="593" t="s">
        <v>14501</v>
      </c>
      <c r="C451" s="592" t="s">
        <v>9</v>
      </c>
      <c r="D451" s="592" t="s">
        <v>14500</v>
      </c>
      <c r="E451" s="751" t="s">
        <v>13208</v>
      </c>
      <c r="F451" s="751"/>
      <c r="G451" s="591" t="s">
        <v>39</v>
      </c>
      <c r="H451" s="590">
        <v>0.78700000000000003</v>
      </c>
      <c r="I451" s="589">
        <v>8.4499999999999993</v>
      </c>
      <c r="J451" s="589">
        <v>6.65</v>
      </c>
    </row>
    <row r="452" spans="1:10" ht="25.5">
      <c r="A452" s="588"/>
      <c r="B452" s="588"/>
      <c r="C452" s="588"/>
      <c r="D452" s="588"/>
      <c r="E452" s="588" t="s">
        <v>13207</v>
      </c>
      <c r="F452" s="587">
        <v>1.1000000000000001</v>
      </c>
      <c r="G452" s="588" t="s">
        <v>13206</v>
      </c>
      <c r="H452" s="587">
        <v>0</v>
      </c>
      <c r="I452" s="588" t="s">
        <v>13205</v>
      </c>
      <c r="J452" s="587">
        <v>1.1000000000000001</v>
      </c>
    </row>
    <row r="453" spans="1:10" ht="15" thickBot="1">
      <c r="A453" s="588"/>
      <c r="B453" s="588"/>
      <c r="C453" s="588"/>
      <c r="D453" s="588"/>
      <c r="E453" s="588" t="s">
        <v>13204</v>
      </c>
      <c r="F453" s="587">
        <v>3.12</v>
      </c>
      <c r="G453" s="588"/>
      <c r="H453" s="752" t="s">
        <v>13203</v>
      </c>
      <c r="I453" s="752"/>
      <c r="J453" s="587">
        <v>14.15</v>
      </c>
    </row>
    <row r="454" spans="1:10" ht="0.95" customHeight="1" thickTop="1">
      <c r="A454" s="586"/>
      <c r="B454" s="586"/>
      <c r="C454" s="586"/>
      <c r="D454" s="586"/>
      <c r="E454" s="586"/>
      <c r="F454" s="586"/>
      <c r="G454" s="586"/>
      <c r="H454" s="586"/>
      <c r="I454" s="586"/>
      <c r="J454" s="586"/>
    </row>
    <row r="455" spans="1:10" ht="18" customHeight="1">
      <c r="A455" s="606" t="s">
        <v>14499</v>
      </c>
      <c r="B455" s="604" t="s">
        <v>0</v>
      </c>
      <c r="C455" s="606" t="s">
        <v>1</v>
      </c>
      <c r="D455" s="606" t="s">
        <v>2</v>
      </c>
      <c r="E455" s="756" t="s">
        <v>13219</v>
      </c>
      <c r="F455" s="756"/>
      <c r="G455" s="605" t="s">
        <v>3</v>
      </c>
      <c r="H455" s="604" t="s">
        <v>4</v>
      </c>
      <c r="I455" s="604" t="s">
        <v>5</v>
      </c>
      <c r="J455" s="604" t="s">
        <v>6</v>
      </c>
    </row>
    <row r="456" spans="1:10" ht="51.95" customHeight="1">
      <c r="A456" s="602" t="s">
        <v>208</v>
      </c>
      <c r="B456" s="603" t="s">
        <v>14498</v>
      </c>
      <c r="C456" s="602" t="s">
        <v>9</v>
      </c>
      <c r="D456" s="602" t="s">
        <v>5818</v>
      </c>
      <c r="E456" s="749" t="s">
        <v>13505</v>
      </c>
      <c r="F456" s="749"/>
      <c r="G456" s="601" t="s">
        <v>39</v>
      </c>
      <c r="H456" s="600">
        <v>1</v>
      </c>
      <c r="I456" s="599">
        <v>10.39</v>
      </c>
      <c r="J456" s="599">
        <v>10.39</v>
      </c>
    </row>
    <row r="457" spans="1:10" ht="26.1" customHeight="1">
      <c r="A457" s="597" t="s">
        <v>13215</v>
      </c>
      <c r="B457" s="598" t="s">
        <v>13456</v>
      </c>
      <c r="C457" s="597" t="s">
        <v>9</v>
      </c>
      <c r="D457" s="597" t="s">
        <v>230</v>
      </c>
      <c r="E457" s="750" t="s">
        <v>13213</v>
      </c>
      <c r="F457" s="750"/>
      <c r="G457" s="596" t="s">
        <v>11</v>
      </c>
      <c r="H457" s="595">
        <v>4.9200000000000001E-2</v>
      </c>
      <c r="I457" s="594">
        <v>19.010000000000002</v>
      </c>
      <c r="J457" s="594">
        <v>0.93</v>
      </c>
    </row>
    <row r="458" spans="1:10" ht="24" customHeight="1">
      <c r="A458" s="597" t="s">
        <v>13215</v>
      </c>
      <c r="B458" s="598" t="s">
        <v>13214</v>
      </c>
      <c r="C458" s="597" t="s">
        <v>9</v>
      </c>
      <c r="D458" s="597" t="s">
        <v>210</v>
      </c>
      <c r="E458" s="750" t="s">
        <v>13213</v>
      </c>
      <c r="F458" s="750"/>
      <c r="G458" s="596" t="s">
        <v>11</v>
      </c>
      <c r="H458" s="595">
        <v>2.4500000000000001E-2</v>
      </c>
      <c r="I458" s="594">
        <v>17.420000000000002</v>
      </c>
      <c r="J458" s="594">
        <v>0.42</v>
      </c>
    </row>
    <row r="459" spans="1:10" ht="39" customHeight="1">
      <c r="A459" s="597" t="s">
        <v>13215</v>
      </c>
      <c r="B459" s="598" t="s">
        <v>13530</v>
      </c>
      <c r="C459" s="597" t="s">
        <v>9</v>
      </c>
      <c r="D459" s="597" t="s">
        <v>280</v>
      </c>
      <c r="E459" s="750" t="s">
        <v>13226</v>
      </c>
      <c r="F459" s="750"/>
      <c r="G459" s="596" t="s">
        <v>214</v>
      </c>
      <c r="H459" s="595">
        <v>1.6000000000000001E-3</v>
      </c>
      <c r="I459" s="594">
        <v>19.260000000000002</v>
      </c>
      <c r="J459" s="594">
        <v>0.03</v>
      </c>
    </row>
    <row r="460" spans="1:10" ht="39" customHeight="1">
      <c r="A460" s="597" t="s">
        <v>13215</v>
      </c>
      <c r="B460" s="598" t="s">
        <v>13531</v>
      </c>
      <c r="C460" s="597" t="s">
        <v>9</v>
      </c>
      <c r="D460" s="597" t="s">
        <v>281</v>
      </c>
      <c r="E460" s="750" t="s">
        <v>13226</v>
      </c>
      <c r="F460" s="750"/>
      <c r="G460" s="596" t="s">
        <v>216</v>
      </c>
      <c r="H460" s="595">
        <v>2.2000000000000001E-3</v>
      </c>
      <c r="I460" s="594">
        <v>18.170000000000002</v>
      </c>
      <c r="J460" s="594">
        <v>0.03</v>
      </c>
    </row>
    <row r="461" spans="1:10" ht="26.1" customHeight="1">
      <c r="A461" s="592" t="s">
        <v>211</v>
      </c>
      <c r="B461" s="593" t="s">
        <v>14497</v>
      </c>
      <c r="C461" s="592" t="s">
        <v>9</v>
      </c>
      <c r="D461" s="592" t="s">
        <v>14496</v>
      </c>
      <c r="E461" s="751" t="s">
        <v>13208</v>
      </c>
      <c r="F461" s="751"/>
      <c r="G461" s="591" t="s">
        <v>13888</v>
      </c>
      <c r="H461" s="590">
        <v>1.6000000000000001E-3</v>
      </c>
      <c r="I461" s="589">
        <v>200.48</v>
      </c>
      <c r="J461" s="589">
        <v>0.32</v>
      </c>
    </row>
    <row r="462" spans="1:10" ht="39" customHeight="1">
      <c r="A462" s="592" t="s">
        <v>211</v>
      </c>
      <c r="B462" s="593" t="s">
        <v>14495</v>
      </c>
      <c r="C462" s="592" t="s">
        <v>9</v>
      </c>
      <c r="D462" s="592" t="s">
        <v>14494</v>
      </c>
      <c r="E462" s="751" t="s">
        <v>13208</v>
      </c>
      <c r="F462" s="751"/>
      <c r="G462" s="591" t="s">
        <v>39</v>
      </c>
      <c r="H462" s="590">
        <v>1</v>
      </c>
      <c r="I462" s="589">
        <v>8.66</v>
      </c>
      <c r="J462" s="589">
        <v>8.66</v>
      </c>
    </row>
    <row r="463" spans="1:10" ht="25.5">
      <c r="A463" s="588"/>
      <c r="B463" s="588"/>
      <c r="C463" s="588"/>
      <c r="D463" s="588"/>
      <c r="E463" s="588" t="s">
        <v>13207</v>
      </c>
      <c r="F463" s="587">
        <v>1.08</v>
      </c>
      <c r="G463" s="588" t="s">
        <v>13206</v>
      </c>
      <c r="H463" s="587">
        <v>0</v>
      </c>
      <c r="I463" s="588" t="s">
        <v>13205</v>
      </c>
      <c r="J463" s="587">
        <v>1.08</v>
      </c>
    </row>
    <row r="464" spans="1:10" ht="15" thickBot="1">
      <c r="A464" s="588"/>
      <c r="B464" s="588"/>
      <c r="C464" s="588"/>
      <c r="D464" s="588"/>
      <c r="E464" s="588" t="s">
        <v>13204</v>
      </c>
      <c r="F464" s="587">
        <v>2.94</v>
      </c>
      <c r="G464" s="588"/>
      <c r="H464" s="752" t="s">
        <v>13203</v>
      </c>
      <c r="I464" s="752"/>
      <c r="J464" s="587">
        <v>13.33</v>
      </c>
    </row>
    <row r="465" spans="1:10" ht="0.95" customHeight="1" thickTop="1">
      <c r="A465" s="586"/>
      <c r="B465" s="586"/>
      <c r="C465" s="586"/>
      <c r="D465" s="586"/>
      <c r="E465" s="586"/>
      <c r="F465" s="586"/>
      <c r="G465" s="586"/>
      <c r="H465" s="586"/>
      <c r="I465" s="586"/>
      <c r="J465" s="586"/>
    </row>
    <row r="466" spans="1:10" ht="18" customHeight="1">
      <c r="A466" s="606" t="s">
        <v>14493</v>
      </c>
      <c r="B466" s="604" t="s">
        <v>0</v>
      </c>
      <c r="C466" s="606" t="s">
        <v>1</v>
      </c>
      <c r="D466" s="606" t="s">
        <v>2</v>
      </c>
      <c r="E466" s="756" t="s">
        <v>13219</v>
      </c>
      <c r="F466" s="756"/>
      <c r="G466" s="605" t="s">
        <v>3</v>
      </c>
      <c r="H466" s="604" t="s">
        <v>4</v>
      </c>
      <c r="I466" s="604" t="s">
        <v>5</v>
      </c>
      <c r="J466" s="604" t="s">
        <v>6</v>
      </c>
    </row>
    <row r="467" spans="1:10" ht="39" customHeight="1">
      <c r="A467" s="602" t="s">
        <v>208</v>
      </c>
      <c r="B467" s="603" t="s">
        <v>14492</v>
      </c>
      <c r="C467" s="602" t="s">
        <v>9</v>
      </c>
      <c r="D467" s="602" t="s">
        <v>6733</v>
      </c>
      <c r="E467" s="749" t="s">
        <v>13849</v>
      </c>
      <c r="F467" s="749"/>
      <c r="G467" s="601" t="s">
        <v>13337</v>
      </c>
      <c r="H467" s="600">
        <v>1</v>
      </c>
      <c r="I467" s="599">
        <v>9.35</v>
      </c>
      <c r="J467" s="599">
        <v>9.35</v>
      </c>
    </row>
    <row r="468" spans="1:10" ht="24" customHeight="1">
      <c r="A468" s="597" t="s">
        <v>13215</v>
      </c>
      <c r="B468" s="598" t="s">
        <v>13848</v>
      </c>
      <c r="C468" s="597" t="s">
        <v>9</v>
      </c>
      <c r="D468" s="597" t="s">
        <v>223</v>
      </c>
      <c r="E468" s="750" t="s">
        <v>13213</v>
      </c>
      <c r="F468" s="750"/>
      <c r="G468" s="596" t="s">
        <v>11</v>
      </c>
      <c r="H468" s="595">
        <v>6.3500000000000001E-2</v>
      </c>
      <c r="I468" s="594">
        <v>23.07</v>
      </c>
      <c r="J468" s="594">
        <v>1.46</v>
      </c>
    </row>
    <row r="469" spans="1:10" ht="24" customHeight="1">
      <c r="A469" s="592" t="s">
        <v>211</v>
      </c>
      <c r="B469" s="593" t="s">
        <v>13911</v>
      </c>
      <c r="C469" s="592" t="s">
        <v>9</v>
      </c>
      <c r="D469" s="592" t="s">
        <v>13910</v>
      </c>
      <c r="E469" s="751" t="s">
        <v>13208</v>
      </c>
      <c r="F469" s="751"/>
      <c r="G469" s="591" t="s">
        <v>224</v>
      </c>
      <c r="H469" s="590">
        <v>5.7500000000000002E-2</v>
      </c>
      <c r="I469" s="589">
        <v>18.2</v>
      </c>
      <c r="J469" s="589">
        <v>1.04</v>
      </c>
    </row>
    <row r="470" spans="1:10" ht="24" customHeight="1">
      <c r="A470" s="592" t="s">
        <v>211</v>
      </c>
      <c r="B470" s="593" t="s">
        <v>13931</v>
      </c>
      <c r="C470" s="592" t="s">
        <v>9</v>
      </c>
      <c r="D470" s="592" t="s">
        <v>13930</v>
      </c>
      <c r="E470" s="751" t="s">
        <v>13208</v>
      </c>
      <c r="F470" s="751"/>
      <c r="G470" s="591" t="s">
        <v>224</v>
      </c>
      <c r="H470" s="590">
        <v>0.1908</v>
      </c>
      <c r="I470" s="589">
        <v>35.950000000000003</v>
      </c>
      <c r="J470" s="589">
        <v>6.85</v>
      </c>
    </row>
    <row r="471" spans="1:10" ht="25.5">
      <c r="A471" s="588"/>
      <c r="B471" s="588"/>
      <c r="C471" s="588"/>
      <c r="D471" s="588"/>
      <c r="E471" s="588" t="s">
        <v>13207</v>
      </c>
      <c r="F471" s="587">
        <v>1.05</v>
      </c>
      <c r="G471" s="588" t="s">
        <v>13206</v>
      </c>
      <c r="H471" s="587">
        <v>0</v>
      </c>
      <c r="I471" s="588" t="s">
        <v>13205</v>
      </c>
      <c r="J471" s="587">
        <v>1.05</v>
      </c>
    </row>
    <row r="472" spans="1:10" ht="15" thickBot="1">
      <c r="A472" s="588"/>
      <c r="B472" s="588"/>
      <c r="C472" s="588"/>
      <c r="D472" s="588"/>
      <c r="E472" s="588" t="s">
        <v>13204</v>
      </c>
      <c r="F472" s="587">
        <v>2.65</v>
      </c>
      <c r="G472" s="588"/>
      <c r="H472" s="752" t="s">
        <v>13203</v>
      </c>
      <c r="I472" s="752"/>
      <c r="J472" s="587">
        <v>12</v>
      </c>
    </row>
    <row r="473" spans="1:10" ht="0.95" customHeight="1" thickTop="1">
      <c r="A473" s="586"/>
      <c r="B473" s="586"/>
      <c r="C473" s="586"/>
      <c r="D473" s="586"/>
      <c r="E473" s="586"/>
      <c r="F473" s="586"/>
      <c r="G473" s="586"/>
      <c r="H473" s="586"/>
      <c r="I473" s="586"/>
      <c r="J473" s="586"/>
    </row>
    <row r="474" spans="1:10" ht="18" customHeight="1">
      <c r="A474" s="606" t="s">
        <v>14491</v>
      </c>
      <c r="B474" s="604" t="s">
        <v>0</v>
      </c>
      <c r="C474" s="606" t="s">
        <v>1</v>
      </c>
      <c r="D474" s="606" t="s">
        <v>2</v>
      </c>
      <c r="E474" s="756" t="s">
        <v>13219</v>
      </c>
      <c r="F474" s="756"/>
      <c r="G474" s="605" t="s">
        <v>3</v>
      </c>
      <c r="H474" s="604" t="s">
        <v>4</v>
      </c>
      <c r="I474" s="604" t="s">
        <v>5</v>
      </c>
      <c r="J474" s="604" t="s">
        <v>6</v>
      </c>
    </row>
    <row r="475" spans="1:10" ht="51.95" customHeight="1">
      <c r="A475" s="602" t="s">
        <v>208</v>
      </c>
      <c r="B475" s="603" t="s">
        <v>14490</v>
      </c>
      <c r="C475" s="602" t="s">
        <v>9</v>
      </c>
      <c r="D475" s="602" t="s">
        <v>63</v>
      </c>
      <c r="E475" s="749" t="s">
        <v>13505</v>
      </c>
      <c r="F475" s="749"/>
      <c r="G475" s="601" t="s">
        <v>13337</v>
      </c>
      <c r="H475" s="600">
        <v>1</v>
      </c>
      <c r="I475" s="599">
        <v>47.88</v>
      </c>
      <c r="J475" s="599">
        <v>47.88</v>
      </c>
    </row>
    <row r="476" spans="1:10" ht="24" customHeight="1">
      <c r="A476" s="597" t="s">
        <v>13215</v>
      </c>
      <c r="B476" s="598" t="s">
        <v>13214</v>
      </c>
      <c r="C476" s="597" t="s">
        <v>9</v>
      </c>
      <c r="D476" s="597" t="s">
        <v>210</v>
      </c>
      <c r="E476" s="750" t="s">
        <v>13213</v>
      </c>
      <c r="F476" s="750"/>
      <c r="G476" s="596" t="s">
        <v>11</v>
      </c>
      <c r="H476" s="595">
        <v>0.15</v>
      </c>
      <c r="I476" s="594">
        <v>17.420000000000002</v>
      </c>
      <c r="J476" s="594">
        <v>2.61</v>
      </c>
    </row>
    <row r="477" spans="1:10" ht="24" customHeight="1">
      <c r="A477" s="597" t="s">
        <v>13215</v>
      </c>
      <c r="B477" s="598" t="s">
        <v>13292</v>
      </c>
      <c r="C477" s="597" t="s">
        <v>9</v>
      </c>
      <c r="D477" s="597" t="s">
        <v>256</v>
      </c>
      <c r="E477" s="750" t="s">
        <v>13213</v>
      </c>
      <c r="F477" s="750"/>
      <c r="G477" s="596" t="s">
        <v>11</v>
      </c>
      <c r="H477" s="595">
        <v>0.115</v>
      </c>
      <c r="I477" s="594">
        <v>21.28</v>
      </c>
      <c r="J477" s="594">
        <v>2.44</v>
      </c>
    </row>
    <row r="478" spans="1:10" ht="39" customHeight="1">
      <c r="A478" s="597" t="s">
        <v>13215</v>
      </c>
      <c r="B478" s="598" t="s">
        <v>13530</v>
      </c>
      <c r="C478" s="597" t="s">
        <v>9</v>
      </c>
      <c r="D478" s="597" t="s">
        <v>280</v>
      </c>
      <c r="E478" s="750" t="s">
        <v>13226</v>
      </c>
      <c r="F478" s="750"/>
      <c r="G478" s="596" t="s">
        <v>214</v>
      </c>
      <c r="H478" s="595">
        <v>5.0000000000000001E-3</v>
      </c>
      <c r="I478" s="594">
        <v>19.260000000000002</v>
      </c>
      <c r="J478" s="594">
        <v>0.09</v>
      </c>
    </row>
    <row r="479" spans="1:10" ht="39" customHeight="1">
      <c r="A479" s="597" t="s">
        <v>13215</v>
      </c>
      <c r="B479" s="598" t="s">
        <v>13531</v>
      </c>
      <c r="C479" s="597" t="s">
        <v>9</v>
      </c>
      <c r="D479" s="597" t="s">
        <v>281</v>
      </c>
      <c r="E479" s="750" t="s">
        <v>13226</v>
      </c>
      <c r="F479" s="750"/>
      <c r="G479" s="596" t="s">
        <v>216</v>
      </c>
      <c r="H479" s="595">
        <v>6.8999999999999999E-3</v>
      </c>
      <c r="I479" s="594">
        <v>18.170000000000002</v>
      </c>
      <c r="J479" s="594">
        <v>0.12</v>
      </c>
    </row>
    <row r="480" spans="1:10" ht="39" customHeight="1">
      <c r="A480" s="592" t="s">
        <v>211</v>
      </c>
      <c r="B480" s="593" t="s">
        <v>14489</v>
      </c>
      <c r="C480" s="592" t="s">
        <v>9</v>
      </c>
      <c r="D480" s="592" t="s">
        <v>14488</v>
      </c>
      <c r="E480" s="751" t="s">
        <v>13208</v>
      </c>
      <c r="F480" s="751"/>
      <c r="G480" s="591" t="s">
        <v>14487</v>
      </c>
      <c r="H480" s="590">
        <v>1.27</v>
      </c>
      <c r="I480" s="589">
        <v>0.26</v>
      </c>
      <c r="J480" s="589">
        <v>0.33</v>
      </c>
    </row>
    <row r="481" spans="1:10" ht="26.1" customHeight="1">
      <c r="A481" s="592" t="s">
        <v>211</v>
      </c>
      <c r="B481" s="593" t="s">
        <v>14486</v>
      </c>
      <c r="C481" s="592" t="s">
        <v>9</v>
      </c>
      <c r="D481" s="592" t="s">
        <v>14485</v>
      </c>
      <c r="E481" s="751" t="s">
        <v>13208</v>
      </c>
      <c r="F481" s="751"/>
      <c r="G481" s="591" t="s">
        <v>27</v>
      </c>
      <c r="H481" s="590">
        <v>1.27</v>
      </c>
      <c r="I481" s="589">
        <v>3.91</v>
      </c>
      <c r="J481" s="589">
        <v>4.96</v>
      </c>
    </row>
    <row r="482" spans="1:10" ht="26.1" customHeight="1">
      <c r="A482" s="592" t="s">
        <v>211</v>
      </c>
      <c r="B482" s="593" t="s">
        <v>14484</v>
      </c>
      <c r="C482" s="592" t="s">
        <v>9</v>
      </c>
      <c r="D482" s="592" t="s">
        <v>14483</v>
      </c>
      <c r="E482" s="751" t="s">
        <v>13208</v>
      </c>
      <c r="F482" s="751"/>
      <c r="G482" s="591" t="s">
        <v>13337</v>
      </c>
      <c r="H482" s="590">
        <v>1.2749999999999999</v>
      </c>
      <c r="I482" s="589">
        <v>29.28</v>
      </c>
      <c r="J482" s="589">
        <v>37.33</v>
      </c>
    </row>
    <row r="483" spans="1:10" ht="25.5">
      <c r="A483" s="588"/>
      <c r="B483" s="588"/>
      <c r="C483" s="588"/>
      <c r="D483" s="588"/>
      <c r="E483" s="588" t="s">
        <v>13207</v>
      </c>
      <c r="F483" s="587">
        <v>3.88</v>
      </c>
      <c r="G483" s="588" t="s">
        <v>13206</v>
      </c>
      <c r="H483" s="587">
        <v>0</v>
      </c>
      <c r="I483" s="588" t="s">
        <v>13205</v>
      </c>
      <c r="J483" s="587">
        <v>3.88</v>
      </c>
    </row>
    <row r="484" spans="1:10" ht="15" thickBot="1">
      <c r="A484" s="588"/>
      <c r="B484" s="588"/>
      <c r="C484" s="588"/>
      <c r="D484" s="588"/>
      <c r="E484" s="588" t="s">
        <v>13204</v>
      </c>
      <c r="F484" s="587">
        <v>13.57</v>
      </c>
      <c r="G484" s="588"/>
      <c r="H484" s="752" t="s">
        <v>13203</v>
      </c>
      <c r="I484" s="752"/>
      <c r="J484" s="587">
        <v>61.45</v>
      </c>
    </row>
    <row r="485" spans="1:10" ht="0.95" customHeight="1" thickTop="1">
      <c r="A485" s="586"/>
      <c r="B485" s="586"/>
      <c r="C485" s="586"/>
      <c r="D485" s="586"/>
      <c r="E485" s="586"/>
      <c r="F485" s="586"/>
      <c r="G485" s="586"/>
      <c r="H485" s="586"/>
      <c r="I485" s="586"/>
      <c r="J485" s="586"/>
    </row>
    <row r="486" spans="1:10" ht="18" customHeight="1">
      <c r="A486" s="606" t="s">
        <v>14482</v>
      </c>
      <c r="B486" s="604" t="s">
        <v>0</v>
      </c>
      <c r="C486" s="606" t="s">
        <v>1</v>
      </c>
      <c r="D486" s="606" t="s">
        <v>2</v>
      </c>
      <c r="E486" s="756" t="s">
        <v>13219</v>
      </c>
      <c r="F486" s="756"/>
      <c r="G486" s="605" t="s">
        <v>3</v>
      </c>
      <c r="H486" s="604" t="s">
        <v>4</v>
      </c>
      <c r="I486" s="604" t="s">
        <v>5</v>
      </c>
      <c r="J486" s="604" t="s">
        <v>6</v>
      </c>
    </row>
    <row r="487" spans="1:10" ht="39" customHeight="1">
      <c r="A487" s="602" t="s">
        <v>208</v>
      </c>
      <c r="B487" s="603" t="s">
        <v>14481</v>
      </c>
      <c r="C487" s="602" t="s">
        <v>9</v>
      </c>
      <c r="D487" s="602" t="s">
        <v>1570</v>
      </c>
      <c r="E487" s="749" t="s">
        <v>13505</v>
      </c>
      <c r="F487" s="749"/>
      <c r="G487" s="601" t="s">
        <v>22</v>
      </c>
      <c r="H487" s="600">
        <v>1</v>
      </c>
      <c r="I487" s="599">
        <v>60.45</v>
      </c>
      <c r="J487" s="599">
        <v>60.45</v>
      </c>
    </row>
    <row r="488" spans="1:10" ht="24" customHeight="1">
      <c r="A488" s="597" t="s">
        <v>13215</v>
      </c>
      <c r="B488" s="598" t="s">
        <v>13214</v>
      </c>
      <c r="C488" s="597" t="s">
        <v>9</v>
      </c>
      <c r="D488" s="597" t="s">
        <v>210</v>
      </c>
      <c r="E488" s="750" t="s">
        <v>13213</v>
      </c>
      <c r="F488" s="750"/>
      <c r="G488" s="596" t="s">
        <v>11</v>
      </c>
      <c r="H488" s="595">
        <v>0.23899999999999999</v>
      </c>
      <c r="I488" s="594">
        <v>17.420000000000002</v>
      </c>
      <c r="J488" s="594">
        <v>4.16</v>
      </c>
    </row>
    <row r="489" spans="1:10" ht="24" customHeight="1">
      <c r="A489" s="597" t="s">
        <v>13215</v>
      </c>
      <c r="B489" s="598" t="s">
        <v>13292</v>
      </c>
      <c r="C489" s="597" t="s">
        <v>9</v>
      </c>
      <c r="D489" s="597" t="s">
        <v>256</v>
      </c>
      <c r="E489" s="750" t="s">
        <v>13213</v>
      </c>
      <c r="F489" s="750"/>
      <c r="G489" s="596" t="s">
        <v>11</v>
      </c>
      <c r="H489" s="595">
        <v>0.14499999999999999</v>
      </c>
      <c r="I489" s="594">
        <v>21.28</v>
      </c>
      <c r="J489" s="594">
        <v>3.08</v>
      </c>
    </row>
    <row r="490" spans="1:10" ht="39" customHeight="1">
      <c r="A490" s="597" t="s">
        <v>13215</v>
      </c>
      <c r="B490" s="598" t="s">
        <v>13530</v>
      </c>
      <c r="C490" s="597" t="s">
        <v>9</v>
      </c>
      <c r="D490" s="597" t="s">
        <v>280</v>
      </c>
      <c r="E490" s="750" t="s">
        <v>13226</v>
      </c>
      <c r="F490" s="750"/>
      <c r="G490" s="596" t="s">
        <v>214</v>
      </c>
      <c r="H490" s="595">
        <v>1.32E-2</v>
      </c>
      <c r="I490" s="594">
        <v>19.260000000000002</v>
      </c>
      <c r="J490" s="594">
        <v>0.25</v>
      </c>
    </row>
    <row r="491" spans="1:10" ht="39" customHeight="1">
      <c r="A491" s="597" t="s">
        <v>13215</v>
      </c>
      <c r="B491" s="598" t="s">
        <v>13531</v>
      </c>
      <c r="C491" s="597" t="s">
        <v>9</v>
      </c>
      <c r="D491" s="597" t="s">
        <v>281</v>
      </c>
      <c r="E491" s="750" t="s">
        <v>13226</v>
      </c>
      <c r="F491" s="750"/>
      <c r="G491" s="596" t="s">
        <v>216</v>
      </c>
      <c r="H491" s="595">
        <v>1.83E-2</v>
      </c>
      <c r="I491" s="594">
        <v>18.170000000000002</v>
      </c>
      <c r="J491" s="594">
        <v>0.33</v>
      </c>
    </row>
    <row r="492" spans="1:10" ht="26.1" customHeight="1">
      <c r="A492" s="592" t="s">
        <v>211</v>
      </c>
      <c r="B492" s="593" t="s">
        <v>14400</v>
      </c>
      <c r="C492" s="592" t="s">
        <v>9</v>
      </c>
      <c r="D492" s="592" t="s">
        <v>14399</v>
      </c>
      <c r="E492" s="751" t="s">
        <v>13208</v>
      </c>
      <c r="F492" s="751"/>
      <c r="G492" s="591" t="s">
        <v>14398</v>
      </c>
      <c r="H492" s="590">
        <v>0.21099999999999999</v>
      </c>
      <c r="I492" s="589">
        <v>35.97</v>
      </c>
      <c r="J492" s="589">
        <v>7.58</v>
      </c>
    </row>
    <row r="493" spans="1:10" ht="26.1" customHeight="1">
      <c r="A493" s="592" t="s">
        <v>211</v>
      </c>
      <c r="B493" s="593" t="s">
        <v>14480</v>
      </c>
      <c r="C493" s="592" t="s">
        <v>9</v>
      </c>
      <c r="D493" s="592" t="s">
        <v>14479</v>
      </c>
      <c r="E493" s="751" t="s">
        <v>13208</v>
      </c>
      <c r="F493" s="751"/>
      <c r="G493" s="591" t="s">
        <v>22</v>
      </c>
      <c r="H493" s="590">
        <v>1.05</v>
      </c>
      <c r="I493" s="589">
        <v>33.93</v>
      </c>
      <c r="J493" s="589">
        <v>35.619999999999997</v>
      </c>
    </row>
    <row r="494" spans="1:10" ht="26.1" customHeight="1">
      <c r="A494" s="592" t="s">
        <v>211</v>
      </c>
      <c r="B494" s="593" t="s">
        <v>14478</v>
      </c>
      <c r="C494" s="592" t="s">
        <v>9</v>
      </c>
      <c r="D494" s="592" t="s">
        <v>14477</v>
      </c>
      <c r="E494" s="751" t="s">
        <v>13208</v>
      </c>
      <c r="F494" s="751"/>
      <c r="G494" s="591" t="s">
        <v>39</v>
      </c>
      <c r="H494" s="590">
        <v>8.0000000000000002E-3</v>
      </c>
      <c r="I494" s="589">
        <v>19.350000000000001</v>
      </c>
      <c r="J494" s="589">
        <v>0.15</v>
      </c>
    </row>
    <row r="495" spans="1:10" ht="26.1" customHeight="1">
      <c r="A495" s="592" t="s">
        <v>211</v>
      </c>
      <c r="B495" s="593" t="s">
        <v>14476</v>
      </c>
      <c r="C495" s="592" t="s">
        <v>9</v>
      </c>
      <c r="D495" s="592" t="s">
        <v>14475</v>
      </c>
      <c r="E495" s="751" t="s">
        <v>13208</v>
      </c>
      <c r="F495" s="751"/>
      <c r="G495" s="591" t="s">
        <v>39</v>
      </c>
      <c r="H495" s="590">
        <v>1.6000000000000001E-3</v>
      </c>
      <c r="I495" s="589">
        <v>60.31</v>
      </c>
      <c r="J495" s="589">
        <v>0.09</v>
      </c>
    </row>
    <row r="496" spans="1:10" ht="24" customHeight="1">
      <c r="A496" s="592" t="s">
        <v>211</v>
      </c>
      <c r="B496" s="593" t="s">
        <v>14474</v>
      </c>
      <c r="C496" s="592" t="s">
        <v>9</v>
      </c>
      <c r="D496" s="592" t="s">
        <v>14473</v>
      </c>
      <c r="E496" s="751" t="s">
        <v>13208</v>
      </c>
      <c r="F496" s="751"/>
      <c r="G496" s="591" t="s">
        <v>39</v>
      </c>
      <c r="H496" s="590">
        <v>5.8999999999999997E-2</v>
      </c>
      <c r="I496" s="589">
        <v>155.87</v>
      </c>
      <c r="J496" s="589">
        <v>9.19</v>
      </c>
    </row>
    <row r="497" spans="1:10" ht="25.5">
      <c r="A497" s="588"/>
      <c r="B497" s="588"/>
      <c r="C497" s="588"/>
      <c r="D497" s="588"/>
      <c r="E497" s="588" t="s">
        <v>13207</v>
      </c>
      <c r="F497" s="587">
        <v>5.75</v>
      </c>
      <c r="G497" s="588" t="s">
        <v>13206</v>
      </c>
      <c r="H497" s="587">
        <v>0</v>
      </c>
      <c r="I497" s="588" t="s">
        <v>13205</v>
      </c>
      <c r="J497" s="587">
        <v>5.75</v>
      </c>
    </row>
    <row r="498" spans="1:10" ht="15" thickBot="1">
      <c r="A498" s="588"/>
      <c r="B498" s="588"/>
      <c r="C498" s="588"/>
      <c r="D498" s="588"/>
      <c r="E498" s="588" t="s">
        <v>13204</v>
      </c>
      <c r="F498" s="587">
        <v>17.13</v>
      </c>
      <c r="G498" s="588"/>
      <c r="H498" s="752" t="s">
        <v>13203</v>
      </c>
      <c r="I498" s="752"/>
      <c r="J498" s="587">
        <v>77.58</v>
      </c>
    </row>
    <row r="499" spans="1:10" ht="0.95" customHeight="1" thickTop="1">
      <c r="A499" s="586"/>
      <c r="B499" s="586"/>
      <c r="C499" s="586"/>
      <c r="D499" s="586"/>
      <c r="E499" s="586"/>
      <c r="F499" s="586"/>
      <c r="G499" s="586"/>
      <c r="H499" s="586"/>
      <c r="I499" s="586"/>
      <c r="J499" s="586"/>
    </row>
    <row r="500" spans="1:10" ht="18" customHeight="1">
      <c r="A500" s="606" t="s">
        <v>14472</v>
      </c>
      <c r="B500" s="604" t="s">
        <v>0</v>
      </c>
      <c r="C500" s="606" t="s">
        <v>1</v>
      </c>
      <c r="D500" s="606" t="s">
        <v>2</v>
      </c>
      <c r="E500" s="756" t="s">
        <v>13219</v>
      </c>
      <c r="F500" s="756"/>
      <c r="G500" s="605" t="s">
        <v>3</v>
      </c>
      <c r="H500" s="604" t="s">
        <v>4</v>
      </c>
      <c r="I500" s="604" t="s">
        <v>5</v>
      </c>
      <c r="J500" s="604" t="s">
        <v>6</v>
      </c>
    </row>
    <row r="501" spans="1:10" ht="51.95" customHeight="1">
      <c r="A501" s="602" t="s">
        <v>208</v>
      </c>
      <c r="B501" s="603" t="s">
        <v>14471</v>
      </c>
      <c r="C501" s="602" t="s">
        <v>9</v>
      </c>
      <c r="D501" s="602" t="s">
        <v>6821</v>
      </c>
      <c r="E501" s="749" t="s">
        <v>13875</v>
      </c>
      <c r="F501" s="749"/>
      <c r="G501" s="601" t="s">
        <v>13337</v>
      </c>
      <c r="H501" s="600">
        <v>1</v>
      </c>
      <c r="I501" s="599">
        <v>6.84</v>
      </c>
      <c r="J501" s="599">
        <v>6.84</v>
      </c>
    </row>
    <row r="502" spans="1:10" ht="39" customHeight="1">
      <c r="A502" s="597" t="s">
        <v>13215</v>
      </c>
      <c r="B502" s="598" t="s">
        <v>13760</v>
      </c>
      <c r="C502" s="597" t="s">
        <v>9</v>
      </c>
      <c r="D502" s="597" t="s">
        <v>286</v>
      </c>
      <c r="E502" s="750" t="s">
        <v>13213</v>
      </c>
      <c r="F502" s="750"/>
      <c r="G502" s="596" t="s">
        <v>13329</v>
      </c>
      <c r="H502" s="595">
        <v>3.7000000000000002E-3</v>
      </c>
      <c r="I502" s="594">
        <v>564.59</v>
      </c>
      <c r="J502" s="594">
        <v>2.08</v>
      </c>
    </row>
    <row r="503" spans="1:10" ht="24" customHeight="1">
      <c r="A503" s="597" t="s">
        <v>13215</v>
      </c>
      <c r="B503" s="598" t="s">
        <v>13334</v>
      </c>
      <c r="C503" s="597" t="s">
        <v>9</v>
      </c>
      <c r="D503" s="597" t="s">
        <v>212</v>
      </c>
      <c r="E503" s="750" t="s">
        <v>13213</v>
      </c>
      <c r="F503" s="750"/>
      <c r="G503" s="596" t="s">
        <v>11</v>
      </c>
      <c r="H503" s="595">
        <v>0.1724</v>
      </c>
      <c r="I503" s="594">
        <v>21.83</v>
      </c>
      <c r="J503" s="594">
        <v>3.76</v>
      </c>
    </row>
    <row r="504" spans="1:10" ht="24" customHeight="1">
      <c r="A504" s="597" t="s">
        <v>13215</v>
      </c>
      <c r="B504" s="598" t="s">
        <v>13214</v>
      </c>
      <c r="C504" s="597" t="s">
        <v>9</v>
      </c>
      <c r="D504" s="597" t="s">
        <v>210</v>
      </c>
      <c r="E504" s="750" t="s">
        <v>13213</v>
      </c>
      <c r="F504" s="750"/>
      <c r="G504" s="596" t="s">
        <v>11</v>
      </c>
      <c r="H504" s="595">
        <v>5.7500000000000002E-2</v>
      </c>
      <c r="I504" s="594">
        <v>17.420000000000002</v>
      </c>
      <c r="J504" s="594">
        <v>1</v>
      </c>
    </row>
    <row r="505" spans="1:10" ht="25.5">
      <c r="A505" s="588"/>
      <c r="B505" s="588"/>
      <c r="C505" s="588"/>
      <c r="D505" s="588"/>
      <c r="E505" s="588" t="s">
        <v>13207</v>
      </c>
      <c r="F505" s="587">
        <v>3.78</v>
      </c>
      <c r="G505" s="588" t="s">
        <v>13206</v>
      </c>
      <c r="H505" s="587">
        <v>0</v>
      </c>
      <c r="I505" s="588" t="s">
        <v>13205</v>
      </c>
      <c r="J505" s="587">
        <v>3.78</v>
      </c>
    </row>
    <row r="506" spans="1:10" ht="15" thickBot="1">
      <c r="A506" s="588"/>
      <c r="B506" s="588"/>
      <c r="C506" s="588"/>
      <c r="D506" s="588"/>
      <c r="E506" s="588" t="s">
        <v>13204</v>
      </c>
      <c r="F506" s="587">
        <v>1.93</v>
      </c>
      <c r="G506" s="588"/>
      <c r="H506" s="752" t="s">
        <v>13203</v>
      </c>
      <c r="I506" s="752"/>
      <c r="J506" s="587">
        <v>8.77</v>
      </c>
    </row>
    <row r="507" spans="1:10" ht="0.95" customHeight="1" thickTop="1">
      <c r="A507" s="586"/>
      <c r="B507" s="586"/>
      <c r="C507" s="586"/>
      <c r="D507" s="586"/>
      <c r="E507" s="586"/>
      <c r="F507" s="586"/>
      <c r="G507" s="586"/>
      <c r="H507" s="586"/>
      <c r="I507" s="586"/>
      <c r="J507" s="586"/>
    </row>
    <row r="508" spans="1:10" ht="18" customHeight="1">
      <c r="A508" s="606" t="s">
        <v>14470</v>
      </c>
      <c r="B508" s="604" t="s">
        <v>0</v>
      </c>
      <c r="C508" s="606" t="s">
        <v>1</v>
      </c>
      <c r="D508" s="606" t="s">
        <v>2</v>
      </c>
      <c r="E508" s="756" t="s">
        <v>13219</v>
      </c>
      <c r="F508" s="756"/>
      <c r="G508" s="605" t="s">
        <v>3</v>
      </c>
      <c r="H508" s="604" t="s">
        <v>4</v>
      </c>
      <c r="I508" s="604" t="s">
        <v>5</v>
      </c>
      <c r="J508" s="604" t="s">
        <v>6</v>
      </c>
    </row>
    <row r="509" spans="1:10" ht="51.95" customHeight="1">
      <c r="A509" s="602" t="s">
        <v>208</v>
      </c>
      <c r="B509" s="603" t="s">
        <v>14469</v>
      </c>
      <c r="C509" s="602" t="s">
        <v>9</v>
      </c>
      <c r="D509" s="602" t="s">
        <v>6916</v>
      </c>
      <c r="E509" s="749" t="s">
        <v>13875</v>
      </c>
      <c r="F509" s="749"/>
      <c r="G509" s="601" t="s">
        <v>13337</v>
      </c>
      <c r="H509" s="600">
        <v>1</v>
      </c>
      <c r="I509" s="599">
        <v>46.76</v>
      </c>
      <c r="J509" s="599">
        <v>46.76</v>
      </c>
    </row>
    <row r="510" spans="1:10" ht="51.95" customHeight="1">
      <c r="A510" s="597" t="s">
        <v>13215</v>
      </c>
      <c r="B510" s="598" t="s">
        <v>13762</v>
      </c>
      <c r="C510" s="597" t="s">
        <v>9</v>
      </c>
      <c r="D510" s="597" t="s">
        <v>282</v>
      </c>
      <c r="E510" s="750" t="s">
        <v>13213</v>
      </c>
      <c r="F510" s="750"/>
      <c r="G510" s="596" t="s">
        <v>13329</v>
      </c>
      <c r="H510" s="595">
        <v>3.9300000000000002E-2</v>
      </c>
      <c r="I510" s="594">
        <v>574.9</v>
      </c>
      <c r="J510" s="594">
        <v>22.59</v>
      </c>
    </row>
    <row r="511" spans="1:10" ht="24" customHeight="1">
      <c r="A511" s="597" t="s">
        <v>13215</v>
      </c>
      <c r="B511" s="598" t="s">
        <v>13334</v>
      </c>
      <c r="C511" s="597" t="s">
        <v>9</v>
      </c>
      <c r="D511" s="597" t="s">
        <v>212</v>
      </c>
      <c r="E511" s="750" t="s">
        <v>13213</v>
      </c>
      <c r="F511" s="750"/>
      <c r="G511" s="596" t="s">
        <v>11</v>
      </c>
      <c r="H511" s="595">
        <v>0.53200000000000003</v>
      </c>
      <c r="I511" s="594">
        <v>21.83</v>
      </c>
      <c r="J511" s="594">
        <v>11.61</v>
      </c>
    </row>
    <row r="512" spans="1:10" ht="24" customHeight="1">
      <c r="A512" s="597" t="s">
        <v>13215</v>
      </c>
      <c r="B512" s="598" t="s">
        <v>13214</v>
      </c>
      <c r="C512" s="597" t="s">
        <v>9</v>
      </c>
      <c r="D512" s="597" t="s">
        <v>210</v>
      </c>
      <c r="E512" s="750" t="s">
        <v>13213</v>
      </c>
      <c r="F512" s="750"/>
      <c r="G512" s="596" t="s">
        <v>11</v>
      </c>
      <c r="H512" s="595">
        <v>0.53200000000000003</v>
      </c>
      <c r="I512" s="594">
        <v>17.420000000000002</v>
      </c>
      <c r="J512" s="594">
        <v>9.26</v>
      </c>
    </row>
    <row r="513" spans="1:10" ht="26.1" customHeight="1">
      <c r="A513" s="592" t="s">
        <v>211</v>
      </c>
      <c r="B513" s="593" t="s">
        <v>13874</v>
      </c>
      <c r="C513" s="592" t="s">
        <v>9</v>
      </c>
      <c r="D513" s="592" t="s">
        <v>13873</v>
      </c>
      <c r="E513" s="751" t="s">
        <v>13208</v>
      </c>
      <c r="F513" s="751"/>
      <c r="G513" s="591" t="s">
        <v>13337</v>
      </c>
      <c r="H513" s="590">
        <v>0.15809999999999999</v>
      </c>
      <c r="I513" s="589">
        <v>20.91</v>
      </c>
      <c r="J513" s="589">
        <v>3.3</v>
      </c>
    </row>
    <row r="514" spans="1:10" ht="25.5">
      <c r="A514" s="588"/>
      <c r="B514" s="588"/>
      <c r="C514" s="588"/>
      <c r="D514" s="588"/>
      <c r="E514" s="588" t="s">
        <v>13207</v>
      </c>
      <c r="F514" s="587">
        <v>17.690000000000001</v>
      </c>
      <c r="G514" s="588" t="s">
        <v>13206</v>
      </c>
      <c r="H514" s="587">
        <v>0</v>
      </c>
      <c r="I514" s="588" t="s">
        <v>13205</v>
      </c>
      <c r="J514" s="587">
        <v>17.690000000000001</v>
      </c>
    </row>
    <row r="515" spans="1:10" ht="15" thickBot="1">
      <c r="A515" s="588"/>
      <c r="B515" s="588"/>
      <c r="C515" s="588"/>
      <c r="D515" s="588"/>
      <c r="E515" s="588" t="s">
        <v>13204</v>
      </c>
      <c r="F515" s="587">
        <v>13.25</v>
      </c>
      <c r="G515" s="588"/>
      <c r="H515" s="752" t="s">
        <v>13203</v>
      </c>
      <c r="I515" s="752"/>
      <c r="J515" s="587">
        <v>60.01</v>
      </c>
    </row>
    <row r="516" spans="1:10" ht="0.95" customHeight="1" thickTop="1">
      <c r="A516" s="586"/>
      <c r="B516" s="586"/>
      <c r="C516" s="586"/>
      <c r="D516" s="586"/>
      <c r="E516" s="586"/>
      <c r="F516" s="586"/>
      <c r="G516" s="586"/>
      <c r="H516" s="586"/>
      <c r="I516" s="586"/>
      <c r="J516" s="586"/>
    </row>
    <row r="517" spans="1:10" ht="18" customHeight="1">
      <c r="A517" s="606" t="s">
        <v>14468</v>
      </c>
      <c r="B517" s="604" t="s">
        <v>0</v>
      </c>
      <c r="C517" s="606" t="s">
        <v>1</v>
      </c>
      <c r="D517" s="606" t="s">
        <v>2</v>
      </c>
      <c r="E517" s="756" t="s">
        <v>13219</v>
      </c>
      <c r="F517" s="756"/>
      <c r="G517" s="605" t="s">
        <v>3</v>
      </c>
      <c r="H517" s="604" t="s">
        <v>4</v>
      </c>
      <c r="I517" s="604" t="s">
        <v>5</v>
      </c>
      <c r="J517" s="604" t="s">
        <v>6</v>
      </c>
    </row>
    <row r="518" spans="1:10" ht="65.099999999999994" customHeight="1">
      <c r="A518" s="602" t="s">
        <v>208</v>
      </c>
      <c r="B518" s="603" t="s">
        <v>14467</v>
      </c>
      <c r="C518" s="602" t="s">
        <v>9</v>
      </c>
      <c r="D518" s="602" t="s">
        <v>73</v>
      </c>
      <c r="E518" s="749" t="s">
        <v>13875</v>
      </c>
      <c r="F518" s="749"/>
      <c r="G518" s="601" t="s">
        <v>13337</v>
      </c>
      <c r="H518" s="600">
        <v>1</v>
      </c>
      <c r="I518" s="599">
        <v>17.88</v>
      </c>
      <c r="J518" s="599">
        <v>17.88</v>
      </c>
    </row>
    <row r="519" spans="1:10" ht="51.95" customHeight="1">
      <c r="A519" s="597" t="s">
        <v>13215</v>
      </c>
      <c r="B519" s="598" t="s">
        <v>13762</v>
      </c>
      <c r="C519" s="597" t="s">
        <v>9</v>
      </c>
      <c r="D519" s="597" t="s">
        <v>282</v>
      </c>
      <c r="E519" s="750" t="s">
        <v>13213</v>
      </c>
      <c r="F519" s="750"/>
      <c r="G519" s="596" t="s">
        <v>13329</v>
      </c>
      <c r="H519" s="595">
        <v>2.1299999999999999E-2</v>
      </c>
      <c r="I519" s="594">
        <v>574.9</v>
      </c>
      <c r="J519" s="594">
        <v>12.24</v>
      </c>
    </row>
    <row r="520" spans="1:10" ht="24" customHeight="1">
      <c r="A520" s="597" t="s">
        <v>13215</v>
      </c>
      <c r="B520" s="598" t="s">
        <v>13334</v>
      </c>
      <c r="C520" s="597" t="s">
        <v>9</v>
      </c>
      <c r="D520" s="597" t="s">
        <v>212</v>
      </c>
      <c r="E520" s="750" t="s">
        <v>13213</v>
      </c>
      <c r="F520" s="750"/>
      <c r="G520" s="596" t="s">
        <v>11</v>
      </c>
      <c r="H520" s="595">
        <v>0.2</v>
      </c>
      <c r="I520" s="594">
        <v>21.83</v>
      </c>
      <c r="J520" s="594">
        <v>4.3600000000000003</v>
      </c>
    </row>
    <row r="521" spans="1:10" ht="24" customHeight="1">
      <c r="A521" s="597" t="s">
        <v>13215</v>
      </c>
      <c r="B521" s="598" t="s">
        <v>13214</v>
      </c>
      <c r="C521" s="597" t="s">
        <v>9</v>
      </c>
      <c r="D521" s="597" t="s">
        <v>210</v>
      </c>
      <c r="E521" s="750" t="s">
        <v>13213</v>
      </c>
      <c r="F521" s="750"/>
      <c r="G521" s="596" t="s">
        <v>11</v>
      </c>
      <c r="H521" s="595">
        <v>7.3999999999999996E-2</v>
      </c>
      <c r="I521" s="594">
        <v>17.420000000000002</v>
      </c>
      <c r="J521" s="594">
        <v>1.28</v>
      </c>
    </row>
    <row r="522" spans="1:10" ht="25.5">
      <c r="A522" s="588"/>
      <c r="B522" s="588"/>
      <c r="C522" s="588"/>
      <c r="D522" s="588"/>
      <c r="E522" s="588" t="s">
        <v>13207</v>
      </c>
      <c r="F522" s="587">
        <v>5.45</v>
      </c>
      <c r="G522" s="588" t="s">
        <v>13206</v>
      </c>
      <c r="H522" s="587">
        <v>0</v>
      </c>
      <c r="I522" s="588" t="s">
        <v>13205</v>
      </c>
      <c r="J522" s="587">
        <v>5.45</v>
      </c>
    </row>
    <row r="523" spans="1:10" ht="15" thickBot="1">
      <c r="A523" s="588"/>
      <c r="B523" s="588"/>
      <c r="C523" s="588"/>
      <c r="D523" s="588"/>
      <c r="E523" s="588" t="s">
        <v>13204</v>
      </c>
      <c r="F523" s="587">
        <v>5.0599999999999996</v>
      </c>
      <c r="G523" s="588"/>
      <c r="H523" s="752" t="s">
        <v>13203</v>
      </c>
      <c r="I523" s="752"/>
      <c r="J523" s="587">
        <v>22.94</v>
      </c>
    </row>
    <row r="524" spans="1:10" ht="0.95" customHeight="1" thickTop="1">
      <c r="A524" s="586"/>
      <c r="B524" s="586"/>
      <c r="C524" s="586"/>
      <c r="D524" s="586"/>
      <c r="E524" s="586"/>
      <c r="F524" s="586"/>
      <c r="G524" s="586"/>
      <c r="H524" s="586"/>
      <c r="I524" s="586"/>
      <c r="J524" s="586"/>
    </row>
    <row r="525" spans="1:10" ht="18" customHeight="1">
      <c r="A525" s="606" t="s">
        <v>14466</v>
      </c>
      <c r="B525" s="604" t="s">
        <v>0</v>
      </c>
      <c r="C525" s="606" t="s">
        <v>1</v>
      </c>
      <c r="D525" s="606" t="s">
        <v>2</v>
      </c>
      <c r="E525" s="756" t="s">
        <v>13219</v>
      </c>
      <c r="F525" s="756"/>
      <c r="G525" s="605" t="s">
        <v>3</v>
      </c>
      <c r="H525" s="604" t="s">
        <v>4</v>
      </c>
      <c r="I525" s="604" t="s">
        <v>5</v>
      </c>
      <c r="J525" s="604" t="s">
        <v>6</v>
      </c>
    </row>
    <row r="526" spans="1:10" ht="51.95" customHeight="1">
      <c r="A526" s="602" t="s">
        <v>208</v>
      </c>
      <c r="B526" s="603" t="s">
        <v>14465</v>
      </c>
      <c r="C526" s="602" t="s">
        <v>9</v>
      </c>
      <c r="D526" s="602" t="s">
        <v>6960</v>
      </c>
      <c r="E526" s="749" t="s">
        <v>13875</v>
      </c>
      <c r="F526" s="749"/>
      <c r="G526" s="601" t="s">
        <v>13337</v>
      </c>
      <c r="H526" s="600">
        <v>1</v>
      </c>
      <c r="I526" s="599">
        <v>67.63</v>
      </c>
      <c r="J526" s="599">
        <v>67.63</v>
      </c>
    </row>
    <row r="527" spans="1:10" ht="26.1" customHeight="1">
      <c r="A527" s="597" t="s">
        <v>13215</v>
      </c>
      <c r="B527" s="598" t="s">
        <v>13739</v>
      </c>
      <c r="C527" s="597" t="s">
        <v>9</v>
      </c>
      <c r="D527" s="597" t="s">
        <v>261</v>
      </c>
      <c r="E527" s="750" t="s">
        <v>13213</v>
      </c>
      <c r="F527" s="750"/>
      <c r="G527" s="596" t="s">
        <v>11</v>
      </c>
      <c r="H527" s="595">
        <v>0.69699999999999995</v>
      </c>
      <c r="I527" s="594">
        <v>21.72</v>
      </c>
      <c r="J527" s="594">
        <v>15.13</v>
      </c>
    </row>
    <row r="528" spans="1:10" ht="24" customHeight="1">
      <c r="A528" s="597" t="s">
        <v>13215</v>
      </c>
      <c r="B528" s="598" t="s">
        <v>13214</v>
      </c>
      <c r="C528" s="597" t="s">
        <v>9</v>
      </c>
      <c r="D528" s="597" t="s">
        <v>210</v>
      </c>
      <c r="E528" s="750" t="s">
        <v>13213</v>
      </c>
      <c r="F528" s="750"/>
      <c r="G528" s="596" t="s">
        <v>11</v>
      </c>
      <c r="H528" s="595">
        <v>0.31380000000000002</v>
      </c>
      <c r="I528" s="594">
        <v>17.420000000000002</v>
      </c>
      <c r="J528" s="594">
        <v>5.46</v>
      </c>
    </row>
    <row r="529" spans="1:10" ht="26.1" customHeight="1">
      <c r="A529" s="592" t="s">
        <v>211</v>
      </c>
      <c r="B529" s="593" t="s">
        <v>14464</v>
      </c>
      <c r="C529" s="592" t="s">
        <v>9</v>
      </c>
      <c r="D529" s="592" t="s">
        <v>14463</v>
      </c>
      <c r="E529" s="751" t="s">
        <v>13208</v>
      </c>
      <c r="F529" s="751"/>
      <c r="G529" s="591" t="s">
        <v>13337</v>
      </c>
      <c r="H529" s="590">
        <v>1.0798000000000001</v>
      </c>
      <c r="I529" s="589">
        <v>34.9</v>
      </c>
      <c r="J529" s="589">
        <v>37.68</v>
      </c>
    </row>
    <row r="530" spans="1:10" ht="24" customHeight="1">
      <c r="A530" s="592" t="s">
        <v>211</v>
      </c>
      <c r="B530" s="593" t="s">
        <v>14462</v>
      </c>
      <c r="C530" s="592" t="s">
        <v>9</v>
      </c>
      <c r="D530" s="592" t="s">
        <v>14461</v>
      </c>
      <c r="E530" s="751" t="s">
        <v>13208</v>
      </c>
      <c r="F530" s="751"/>
      <c r="G530" s="591" t="s">
        <v>39</v>
      </c>
      <c r="H530" s="590">
        <v>6.85</v>
      </c>
      <c r="I530" s="589">
        <v>1.1499999999999999</v>
      </c>
      <c r="J530" s="589">
        <v>7.87</v>
      </c>
    </row>
    <row r="531" spans="1:10" ht="24" customHeight="1">
      <c r="A531" s="592" t="s">
        <v>211</v>
      </c>
      <c r="B531" s="593" t="s">
        <v>14460</v>
      </c>
      <c r="C531" s="592" t="s">
        <v>9</v>
      </c>
      <c r="D531" s="592" t="s">
        <v>14459</v>
      </c>
      <c r="E531" s="751" t="s">
        <v>13208</v>
      </c>
      <c r="F531" s="751"/>
      <c r="G531" s="591" t="s">
        <v>39</v>
      </c>
      <c r="H531" s="590">
        <v>0.222</v>
      </c>
      <c r="I531" s="589">
        <v>6.75</v>
      </c>
      <c r="J531" s="589">
        <v>1.49</v>
      </c>
    </row>
    <row r="532" spans="1:10" ht="25.5">
      <c r="A532" s="588"/>
      <c r="B532" s="588"/>
      <c r="C532" s="588"/>
      <c r="D532" s="588"/>
      <c r="E532" s="588" t="s">
        <v>13207</v>
      </c>
      <c r="F532" s="587">
        <v>15.41</v>
      </c>
      <c r="G532" s="588" t="s">
        <v>13206</v>
      </c>
      <c r="H532" s="587">
        <v>0</v>
      </c>
      <c r="I532" s="588" t="s">
        <v>13205</v>
      </c>
      <c r="J532" s="587">
        <v>15.41</v>
      </c>
    </row>
    <row r="533" spans="1:10" ht="15" thickBot="1">
      <c r="A533" s="588"/>
      <c r="B533" s="588"/>
      <c r="C533" s="588"/>
      <c r="D533" s="588"/>
      <c r="E533" s="588" t="s">
        <v>13204</v>
      </c>
      <c r="F533" s="587">
        <v>19.170000000000002</v>
      </c>
      <c r="G533" s="588"/>
      <c r="H533" s="752" t="s">
        <v>13203</v>
      </c>
      <c r="I533" s="752"/>
      <c r="J533" s="587">
        <v>86.8</v>
      </c>
    </row>
    <row r="534" spans="1:10" ht="0.95" customHeight="1" thickTop="1">
      <c r="A534" s="586"/>
      <c r="B534" s="586"/>
      <c r="C534" s="586"/>
      <c r="D534" s="586"/>
      <c r="E534" s="586"/>
      <c r="F534" s="586"/>
      <c r="G534" s="586"/>
      <c r="H534" s="586"/>
      <c r="I534" s="586"/>
      <c r="J534" s="586"/>
    </row>
    <row r="535" spans="1:10" ht="18" customHeight="1">
      <c r="A535" s="606" t="s">
        <v>14458</v>
      </c>
      <c r="B535" s="604" t="s">
        <v>0</v>
      </c>
      <c r="C535" s="606" t="s">
        <v>1</v>
      </c>
      <c r="D535" s="606" t="s">
        <v>2</v>
      </c>
      <c r="E535" s="756" t="s">
        <v>13219</v>
      </c>
      <c r="F535" s="756"/>
      <c r="G535" s="605" t="s">
        <v>3</v>
      </c>
      <c r="H535" s="604" t="s">
        <v>4</v>
      </c>
      <c r="I535" s="604" t="s">
        <v>5</v>
      </c>
      <c r="J535" s="604" t="s">
        <v>6</v>
      </c>
    </row>
    <row r="536" spans="1:10" ht="39" customHeight="1">
      <c r="A536" s="602" t="s">
        <v>208</v>
      </c>
      <c r="B536" s="603" t="s">
        <v>14457</v>
      </c>
      <c r="C536" s="602" t="s">
        <v>9</v>
      </c>
      <c r="D536" s="602" t="s">
        <v>7978</v>
      </c>
      <c r="E536" s="749" t="s">
        <v>13875</v>
      </c>
      <c r="F536" s="749"/>
      <c r="G536" s="601" t="s">
        <v>13337</v>
      </c>
      <c r="H536" s="600">
        <v>1</v>
      </c>
      <c r="I536" s="599">
        <v>65.75</v>
      </c>
      <c r="J536" s="599">
        <v>65.75</v>
      </c>
    </row>
    <row r="537" spans="1:10" ht="26.1" customHeight="1">
      <c r="A537" s="597" t="s">
        <v>13215</v>
      </c>
      <c r="B537" s="598" t="s">
        <v>13456</v>
      </c>
      <c r="C537" s="597" t="s">
        <v>9</v>
      </c>
      <c r="D537" s="597" t="s">
        <v>230</v>
      </c>
      <c r="E537" s="750" t="s">
        <v>13213</v>
      </c>
      <c r="F537" s="750"/>
      <c r="G537" s="596" t="s">
        <v>11</v>
      </c>
      <c r="H537" s="595">
        <v>0.6</v>
      </c>
      <c r="I537" s="594">
        <v>19.010000000000002</v>
      </c>
      <c r="J537" s="594">
        <v>11.4</v>
      </c>
    </row>
    <row r="538" spans="1:10" ht="39" customHeight="1">
      <c r="A538" s="592" t="s">
        <v>211</v>
      </c>
      <c r="B538" s="593" t="s">
        <v>14456</v>
      </c>
      <c r="C538" s="592" t="s">
        <v>9</v>
      </c>
      <c r="D538" s="592" t="s">
        <v>14455</v>
      </c>
      <c r="E538" s="751" t="s">
        <v>13208</v>
      </c>
      <c r="F538" s="751"/>
      <c r="G538" s="591" t="s">
        <v>13337</v>
      </c>
      <c r="H538" s="590">
        <v>1.0363</v>
      </c>
      <c r="I538" s="589">
        <v>26.38</v>
      </c>
      <c r="J538" s="589">
        <v>27.33</v>
      </c>
    </row>
    <row r="539" spans="1:10" ht="39" customHeight="1">
      <c r="A539" s="592" t="s">
        <v>211</v>
      </c>
      <c r="B539" s="593" t="s">
        <v>14454</v>
      </c>
      <c r="C539" s="592" t="s">
        <v>9</v>
      </c>
      <c r="D539" s="592" t="s">
        <v>14453</v>
      </c>
      <c r="E539" s="751" t="s">
        <v>13208</v>
      </c>
      <c r="F539" s="751"/>
      <c r="G539" s="591" t="s">
        <v>22</v>
      </c>
      <c r="H539" s="590">
        <v>3.5470000000000002</v>
      </c>
      <c r="I539" s="589">
        <v>5.82</v>
      </c>
      <c r="J539" s="589">
        <v>20.64</v>
      </c>
    </row>
    <row r="540" spans="1:10" ht="39" customHeight="1">
      <c r="A540" s="592" t="s">
        <v>211</v>
      </c>
      <c r="B540" s="593" t="s">
        <v>14452</v>
      </c>
      <c r="C540" s="592" t="s">
        <v>9</v>
      </c>
      <c r="D540" s="592" t="s">
        <v>14451</v>
      </c>
      <c r="E540" s="751" t="s">
        <v>13228</v>
      </c>
      <c r="F540" s="751"/>
      <c r="G540" s="591" t="s">
        <v>27</v>
      </c>
      <c r="H540" s="590">
        <v>1.2266999999999999</v>
      </c>
      <c r="I540" s="589">
        <v>2.19</v>
      </c>
      <c r="J540" s="589">
        <v>2.68</v>
      </c>
    </row>
    <row r="541" spans="1:10" ht="39" customHeight="1">
      <c r="A541" s="592" t="s">
        <v>211</v>
      </c>
      <c r="B541" s="593" t="s">
        <v>14450</v>
      </c>
      <c r="C541" s="592" t="s">
        <v>9</v>
      </c>
      <c r="D541" s="592" t="s">
        <v>14449</v>
      </c>
      <c r="E541" s="751" t="s">
        <v>13208</v>
      </c>
      <c r="F541" s="751"/>
      <c r="G541" s="591" t="s">
        <v>27</v>
      </c>
      <c r="H541" s="590">
        <v>2.2134</v>
      </c>
      <c r="I541" s="589">
        <v>0.26</v>
      </c>
      <c r="J541" s="589">
        <v>0.56999999999999995</v>
      </c>
    </row>
    <row r="542" spans="1:10" ht="26.1" customHeight="1">
      <c r="A542" s="592" t="s">
        <v>211</v>
      </c>
      <c r="B542" s="593" t="s">
        <v>14448</v>
      </c>
      <c r="C542" s="592" t="s">
        <v>9</v>
      </c>
      <c r="D542" s="592" t="s">
        <v>14447</v>
      </c>
      <c r="E542" s="751" t="s">
        <v>13208</v>
      </c>
      <c r="F542" s="751"/>
      <c r="G542" s="591" t="s">
        <v>13888</v>
      </c>
      <c r="H542" s="590">
        <v>1.23E-2</v>
      </c>
      <c r="I542" s="589">
        <v>29.54</v>
      </c>
      <c r="J542" s="589">
        <v>0.36</v>
      </c>
    </row>
    <row r="543" spans="1:10" ht="26.1" customHeight="1">
      <c r="A543" s="592" t="s">
        <v>211</v>
      </c>
      <c r="B543" s="593" t="s">
        <v>14446</v>
      </c>
      <c r="C543" s="592" t="s">
        <v>9</v>
      </c>
      <c r="D543" s="592" t="s">
        <v>14445</v>
      </c>
      <c r="E543" s="751" t="s">
        <v>13208</v>
      </c>
      <c r="F543" s="751"/>
      <c r="G543" s="591" t="s">
        <v>13888</v>
      </c>
      <c r="H543" s="590">
        <v>3.3599999999999998E-2</v>
      </c>
      <c r="I543" s="589">
        <v>50.64</v>
      </c>
      <c r="J543" s="589">
        <v>1.7</v>
      </c>
    </row>
    <row r="544" spans="1:10" ht="39" customHeight="1">
      <c r="A544" s="592" t="s">
        <v>211</v>
      </c>
      <c r="B544" s="593" t="s">
        <v>14444</v>
      </c>
      <c r="C544" s="592" t="s">
        <v>9</v>
      </c>
      <c r="D544" s="592" t="s">
        <v>14443</v>
      </c>
      <c r="E544" s="751" t="s">
        <v>13208</v>
      </c>
      <c r="F544" s="751"/>
      <c r="G544" s="591" t="s">
        <v>39</v>
      </c>
      <c r="H544" s="590">
        <v>3.6999999999999998E-2</v>
      </c>
      <c r="I544" s="589">
        <v>28.98</v>
      </c>
      <c r="J544" s="589">
        <v>1.07</v>
      </c>
    </row>
    <row r="545" spans="1:10" ht="25.5">
      <c r="A545" s="588"/>
      <c r="B545" s="588"/>
      <c r="C545" s="588"/>
      <c r="D545" s="588"/>
      <c r="E545" s="588" t="s">
        <v>13207</v>
      </c>
      <c r="F545" s="587">
        <v>9</v>
      </c>
      <c r="G545" s="588" t="s">
        <v>13206</v>
      </c>
      <c r="H545" s="587">
        <v>0</v>
      </c>
      <c r="I545" s="588" t="s">
        <v>13205</v>
      </c>
      <c r="J545" s="587">
        <v>9</v>
      </c>
    </row>
    <row r="546" spans="1:10" ht="15" thickBot="1">
      <c r="A546" s="588"/>
      <c r="B546" s="588"/>
      <c r="C546" s="588"/>
      <c r="D546" s="588"/>
      <c r="E546" s="588" t="s">
        <v>13204</v>
      </c>
      <c r="F546" s="587">
        <v>18.64</v>
      </c>
      <c r="G546" s="588"/>
      <c r="H546" s="752" t="s">
        <v>13203</v>
      </c>
      <c r="I546" s="752"/>
      <c r="J546" s="587">
        <v>84.39</v>
      </c>
    </row>
    <row r="547" spans="1:10" ht="0.95" customHeight="1" thickTop="1">
      <c r="A547" s="586"/>
      <c r="B547" s="586"/>
      <c r="C547" s="586"/>
      <c r="D547" s="586"/>
      <c r="E547" s="586"/>
      <c r="F547" s="586"/>
      <c r="G547" s="586"/>
      <c r="H547" s="586"/>
      <c r="I547" s="586"/>
      <c r="J547" s="586"/>
    </row>
    <row r="548" spans="1:10" ht="18" customHeight="1">
      <c r="A548" s="606" t="s">
        <v>14442</v>
      </c>
      <c r="B548" s="604" t="s">
        <v>0</v>
      </c>
      <c r="C548" s="606" t="s">
        <v>1</v>
      </c>
      <c r="D548" s="606" t="s">
        <v>2</v>
      </c>
      <c r="E548" s="756" t="s">
        <v>13219</v>
      </c>
      <c r="F548" s="756"/>
      <c r="G548" s="605" t="s">
        <v>3</v>
      </c>
      <c r="H548" s="604" t="s">
        <v>4</v>
      </c>
      <c r="I548" s="604" t="s">
        <v>5</v>
      </c>
      <c r="J548" s="604" t="s">
        <v>6</v>
      </c>
    </row>
    <row r="549" spans="1:10" ht="39" customHeight="1">
      <c r="A549" s="602" t="s">
        <v>208</v>
      </c>
      <c r="B549" s="603" t="s">
        <v>14441</v>
      </c>
      <c r="C549" s="602" t="s">
        <v>9</v>
      </c>
      <c r="D549" s="602" t="s">
        <v>2182</v>
      </c>
      <c r="E549" s="749" t="s">
        <v>13372</v>
      </c>
      <c r="F549" s="749"/>
      <c r="G549" s="601" t="s">
        <v>13337</v>
      </c>
      <c r="H549" s="600">
        <v>1</v>
      </c>
      <c r="I549" s="599">
        <v>0.56000000000000005</v>
      </c>
      <c r="J549" s="599">
        <v>0.56000000000000005</v>
      </c>
    </row>
    <row r="550" spans="1:10" ht="24" customHeight="1">
      <c r="A550" s="597" t="s">
        <v>13215</v>
      </c>
      <c r="B550" s="598" t="s">
        <v>13334</v>
      </c>
      <c r="C550" s="597" t="s">
        <v>9</v>
      </c>
      <c r="D550" s="597" t="s">
        <v>212</v>
      </c>
      <c r="E550" s="750" t="s">
        <v>13213</v>
      </c>
      <c r="F550" s="750"/>
      <c r="G550" s="596" t="s">
        <v>11</v>
      </c>
      <c r="H550" s="595">
        <v>8.9999999999999993E-3</v>
      </c>
      <c r="I550" s="594">
        <v>21.83</v>
      </c>
      <c r="J550" s="594">
        <v>0.19</v>
      </c>
    </row>
    <row r="551" spans="1:10" ht="24" customHeight="1">
      <c r="A551" s="597" t="s">
        <v>13215</v>
      </c>
      <c r="B551" s="598" t="s">
        <v>13214</v>
      </c>
      <c r="C551" s="597" t="s">
        <v>9</v>
      </c>
      <c r="D551" s="597" t="s">
        <v>210</v>
      </c>
      <c r="E551" s="750" t="s">
        <v>13213</v>
      </c>
      <c r="F551" s="750"/>
      <c r="G551" s="596" t="s">
        <v>11</v>
      </c>
      <c r="H551" s="595">
        <v>1.9E-2</v>
      </c>
      <c r="I551" s="594">
        <v>17.420000000000002</v>
      </c>
      <c r="J551" s="594">
        <v>0.33</v>
      </c>
    </row>
    <row r="552" spans="1:10" ht="39" customHeight="1">
      <c r="A552" s="597" t="s">
        <v>13215</v>
      </c>
      <c r="B552" s="598" t="s">
        <v>13356</v>
      </c>
      <c r="C552" s="597" t="s">
        <v>9</v>
      </c>
      <c r="D552" s="597" t="s">
        <v>405</v>
      </c>
      <c r="E552" s="750" t="s">
        <v>13226</v>
      </c>
      <c r="F552" s="750"/>
      <c r="G552" s="596" t="s">
        <v>214</v>
      </c>
      <c r="H552" s="595">
        <v>5.0000000000000001E-3</v>
      </c>
      <c r="I552" s="594">
        <v>9.35</v>
      </c>
      <c r="J552" s="594">
        <v>0.04</v>
      </c>
    </row>
    <row r="553" spans="1:10" ht="25.5">
      <c r="A553" s="588"/>
      <c r="B553" s="588"/>
      <c r="C553" s="588"/>
      <c r="D553" s="588"/>
      <c r="E553" s="588" t="s">
        <v>13207</v>
      </c>
      <c r="F553" s="587">
        <v>0.37</v>
      </c>
      <c r="G553" s="588" t="s">
        <v>13206</v>
      </c>
      <c r="H553" s="587">
        <v>0</v>
      </c>
      <c r="I553" s="588" t="s">
        <v>13205</v>
      </c>
      <c r="J553" s="587">
        <v>0.37</v>
      </c>
    </row>
    <row r="554" spans="1:10" ht="15" thickBot="1">
      <c r="A554" s="588"/>
      <c r="B554" s="588"/>
      <c r="C554" s="588"/>
      <c r="D554" s="588"/>
      <c r="E554" s="588" t="s">
        <v>13204</v>
      </c>
      <c r="F554" s="587">
        <v>0.15</v>
      </c>
      <c r="G554" s="588"/>
      <c r="H554" s="752" t="s">
        <v>13203</v>
      </c>
      <c r="I554" s="752"/>
      <c r="J554" s="587">
        <v>0.71</v>
      </c>
    </row>
    <row r="555" spans="1:10" ht="0.95" customHeight="1" thickTop="1">
      <c r="A555" s="586"/>
      <c r="B555" s="586"/>
      <c r="C555" s="586"/>
      <c r="D555" s="586"/>
      <c r="E555" s="586"/>
      <c r="F555" s="586"/>
      <c r="G555" s="586"/>
      <c r="H555" s="586"/>
      <c r="I555" s="586"/>
      <c r="J555" s="586"/>
    </row>
    <row r="556" spans="1:10" ht="18" customHeight="1">
      <c r="A556" s="606" t="s">
        <v>14440</v>
      </c>
      <c r="B556" s="604" t="s">
        <v>0</v>
      </c>
      <c r="C556" s="606" t="s">
        <v>1</v>
      </c>
      <c r="D556" s="606" t="s">
        <v>2</v>
      </c>
      <c r="E556" s="756" t="s">
        <v>13219</v>
      </c>
      <c r="F556" s="756"/>
      <c r="G556" s="605" t="s">
        <v>3</v>
      </c>
      <c r="H556" s="604" t="s">
        <v>4</v>
      </c>
      <c r="I556" s="604" t="s">
        <v>5</v>
      </c>
      <c r="J556" s="604" t="s">
        <v>6</v>
      </c>
    </row>
    <row r="557" spans="1:10" ht="51.95" customHeight="1">
      <c r="A557" s="602" t="s">
        <v>208</v>
      </c>
      <c r="B557" s="603" t="s">
        <v>14439</v>
      </c>
      <c r="C557" s="602" t="s">
        <v>9</v>
      </c>
      <c r="D557" s="602" t="s">
        <v>4893</v>
      </c>
      <c r="E557" s="749" t="s">
        <v>14419</v>
      </c>
      <c r="F557" s="749"/>
      <c r="G557" s="601" t="s">
        <v>13337</v>
      </c>
      <c r="H557" s="600">
        <v>1</v>
      </c>
      <c r="I557" s="599">
        <v>59.12</v>
      </c>
      <c r="J557" s="599">
        <v>59.12</v>
      </c>
    </row>
    <row r="558" spans="1:10" ht="39" customHeight="1">
      <c r="A558" s="597" t="s">
        <v>13215</v>
      </c>
      <c r="B558" s="598" t="s">
        <v>13749</v>
      </c>
      <c r="C558" s="597" t="s">
        <v>9</v>
      </c>
      <c r="D558" s="597" t="s">
        <v>5064</v>
      </c>
      <c r="E558" s="750" t="s">
        <v>13213</v>
      </c>
      <c r="F558" s="750"/>
      <c r="G558" s="596" t="s">
        <v>13329</v>
      </c>
      <c r="H558" s="595">
        <v>6.6100000000000006E-2</v>
      </c>
      <c r="I558" s="594">
        <v>756.72</v>
      </c>
      <c r="J558" s="594">
        <v>50.01</v>
      </c>
    </row>
    <row r="559" spans="1:10" ht="24" customHeight="1">
      <c r="A559" s="597" t="s">
        <v>13215</v>
      </c>
      <c r="B559" s="598" t="s">
        <v>13334</v>
      </c>
      <c r="C559" s="597" t="s">
        <v>9</v>
      </c>
      <c r="D559" s="597" t="s">
        <v>212</v>
      </c>
      <c r="E559" s="750" t="s">
        <v>13213</v>
      </c>
      <c r="F559" s="750"/>
      <c r="G559" s="596" t="s">
        <v>11</v>
      </c>
      <c r="H559" s="595">
        <v>0.29899999999999999</v>
      </c>
      <c r="I559" s="594">
        <v>21.83</v>
      </c>
      <c r="J559" s="594">
        <v>6.52</v>
      </c>
    </row>
    <row r="560" spans="1:10" ht="24" customHeight="1">
      <c r="A560" s="597" t="s">
        <v>13215</v>
      </c>
      <c r="B560" s="598" t="s">
        <v>13214</v>
      </c>
      <c r="C560" s="597" t="s">
        <v>9</v>
      </c>
      <c r="D560" s="597" t="s">
        <v>210</v>
      </c>
      <c r="E560" s="750" t="s">
        <v>13213</v>
      </c>
      <c r="F560" s="750"/>
      <c r="G560" s="596" t="s">
        <v>11</v>
      </c>
      <c r="H560" s="595">
        <v>0.14899999999999999</v>
      </c>
      <c r="I560" s="594">
        <v>17.420000000000002</v>
      </c>
      <c r="J560" s="594">
        <v>2.59</v>
      </c>
    </row>
    <row r="561" spans="1:10" ht="25.5">
      <c r="A561" s="588"/>
      <c r="B561" s="588"/>
      <c r="C561" s="588"/>
      <c r="D561" s="588"/>
      <c r="E561" s="588" t="s">
        <v>13207</v>
      </c>
      <c r="F561" s="587">
        <v>15.84</v>
      </c>
      <c r="G561" s="588" t="s">
        <v>13206</v>
      </c>
      <c r="H561" s="587">
        <v>0</v>
      </c>
      <c r="I561" s="588" t="s">
        <v>13205</v>
      </c>
      <c r="J561" s="587">
        <v>15.84</v>
      </c>
    </row>
    <row r="562" spans="1:10" ht="15" thickBot="1">
      <c r="A562" s="588"/>
      <c r="B562" s="588"/>
      <c r="C562" s="588"/>
      <c r="D562" s="588"/>
      <c r="E562" s="588" t="s">
        <v>13204</v>
      </c>
      <c r="F562" s="587">
        <v>16.760000000000002</v>
      </c>
      <c r="G562" s="588"/>
      <c r="H562" s="752" t="s">
        <v>13203</v>
      </c>
      <c r="I562" s="752"/>
      <c r="J562" s="587">
        <v>75.88</v>
      </c>
    </row>
    <row r="563" spans="1:10" ht="0.95" customHeight="1" thickTop="1">
      <c r="A563" s="586"/>
      <c r="B563" s="586"/>
      <c r="C563" s="586"/>
      <c r="D563" s="586"/>
      <c r="E563" s="586"/>
      <c r="F563" s="586"/>
      <c r="G563" s="586"/>
      <c r="H563" s="586"/>
      <c r="I563" s="586"/>
      <c r="J563" s="586"/>
    </row>
    <row r="564" spans="1:10" ht="18" customHeight="1">
      <c r="A564" s="606" t="s">
        <v>14438</v>
      </c>
      <c r="B564" s="604" t="s">
        <v>0</v>
      </c>
      <c r="C564" s="606" t="s">
        <v>1</v>
      </c>
      <c r="D564" s="606" t="s">
        <v>2</v>
      </c>
      <c r="E564" s="756" t="s">
        <v>13219</v>
      </c>
      <c r="F564" s="756"/>
      <c r="G564" s="605" t="s">
        <v>3</v>
      </c>
      <c r="H564" s="604" t="s">
        <v>4</v>
      </c>
      <c r="I564" s="604" t="s">
        <v>5</v>
      </c>
      <c r="J564" s="604" t="s">
        <v>6</v>
      </c>
    </row>
    <row r="565" spans="1:10" ht="65.099999999999994" customHeight="1">
      <c r="A565" s="602" t="s">
        <v>208</v>
      </c>
      <c r="B565" s="603" t="s">
        <v>14437</v>
      </c>
      <c r="C565" s="602" t="s">
        <v>9</v>
      </c>
      <c r="D565" s="602" t="s">
        <v>4866</v>
      </c>
      <c r="E565" s="749" t="s">
        <v>14419</v>
      </c>
      <c r="F565" s="749"/>
      <c r="G565" s="601" t="s">
        <v>13337</v>
      </c>
      <c r="H565" s="600">
        <v>1</v>
      </c>
      <c r="I565" s="599">
        <v>91.69</v>
      </c>
      <c r="J565" s="599">
        <v>91.69</v>
      </c>
    </row>
    <row r="566" spans="1:10" ht="24" customHeight="1">
      <c r="A566" s="597" t="s">
        <v>13215</v>
      </c>
      <c r="B566" s="598" t="s">
        <v>13479</v>
      </c>
      <c r="C566" s="597" t="s">
        <v>9</v>
      </c>
      <c r="D566" s="597" t="s">
        <v>227</v>
      </c>
      <c r="E566" s="750" t="s">
        <v>13213</v>
      </c>
      <c r="F566" s="750"/>
      <c r="G566" s="596" t="s">
        <v>11</v>
      </c>
      <c r="H566" s="595">
        <v>1.0955999999999999</v>
      </c>
      <c r="I566" s="594">
        <v>21.72</v>
      </c>
      <c r="J566" s="594">
        <v>23.79</v>
      </c>
    </row>
    <row r="567" spans="1:10" ht="24" customHeight="1">
      <c r="A567" s="597" t="s">
        <v>13215</v>
      </c>
      <c r="B567" s="598" t="s">
        <v>13214</v>
      </c>
      <c r="C567" s="597" t="s">
        <v>9</v>
      </c>
      <c r="D567" s="597" t="s">
        <v>210</v>
      </c>
      <c r="E567" s="750" t="s">
        <v>13213</v>
      </c>
      <c r="F567" s="750"/>
      <c r="G567" s="596" t="s">
        <v>11</v>
      </c>
      <c r="H567" s="595">
        <v>0.49719999999999998</v>
      </c>
      <c r="I567" s="594">
        <v>17.420000000000002</v>
      </c>
      <c r="J567" s="594">
        <v>8.66</v>
      </c>
    </row>
    <row r="568" spans="1:10" ht="51.95" customHeight="1">
      <c r="A568" s="597" t="s">
        <v>13215</v>
      </c>
      <c r="B568" s="598" t="s">
        <v>13660</v>
      </c>
      <c r="C568" s="597" t="s">
        <v>9</v>
      </c>
      <c r="D568" s="597" t="s">
        <v>7479</v>
      </c>
      <c r="E568" s="750" t="s">
        <v>13226</v>
      </c>
      <c r="F568" s="750"/>
      <c r="G568" s="596" t="s">
        <v>214</v>
      </c>
      <c r="H568" s="595">
        <v>2.5399999999999999E-2</v>
      </c>
      <c r="I568" s="594">
        <v>6.31</v>
      </c>
      <c r="J568" s="594">
        <v>0.16</v>
      </c>
    </row>
    <row r="569" spans="1:10" ht="51.95" customHeight="1">
      <c r="A569" s="597" t="s">
        <v>13215</v>
      </c>
      <c r="B569" s="598" t="s">
        <v>13659</v>
      </c>
      <c r="C569" s="597" t="s">
        <v>9</v>
      </c>
      <c r="D569" s="597" t="s">
        <v>7502</v>
      </c>
      <c r="E569" s="750" t="s">
        <v>13226</v>
      </c>
      <c r="F569" s="750"/>
      <c r="G569" s="596" t="s">
        <v>216</v>
      </c>
      <c r="H569" s="595">
        <v>7.5899999999999995E-2</v>
      </c>
      <c r="I569" s="594">
        <v>1.88</v>
      </c>
      <c r="J569" s="594">
        <v>0.14000000000000001</v>
      </c>
    </row>
    <row r="570" spans="1:10" ht="39" customHeight="1">
      <c r="A570" s="597" t="s">
        <v>13215</v>
      </c>
      <c r="B570" s="598" t="s">
        <v>13346</v>
      </c>
      <c r="C570" s="597" t="s">
        <v>9</v>
      </c>
      <c r="D570" s="597" t="s">
        <v>7492</v>
      </c>
      <c r="E570" s="750" t="s">
        <v>13226</v>
      </c>
      <c r="F570" s="750"/>
      <c r="G570" s="596" t="s">
        <v>214</v>
      </c>
      <c r="H570" s="595">
        <v>9.0300000000000005E-2</v>
      </c>
      <c r="I570" s="594">
        <v>3.54</v>
      </c>
      <c r="J570" s="594">
        <v>0.31</v>
      </c>
    </row>
    <row r="571" spans="1:10" ht="39" customHeight="1">
      <c r="A571" s="597" t="s">
        <v>13215</v>
      </c>
      <c r="B571" s="598" t="s">
        <v>13347</v>
      </c>
      <c r="C571" s="597" t="s">
        <v>9</v>
      </c>
      <c r="D571" s="597" t="s">
        <v>7516</v>
      </c>
      <c r="E571" s="750" t="s">
        <v>13226</v>
      </c>
      <c r="F571" s="750"/>
      <c r="G571" s="596" t="s">
        <v>216</v>
      </c>
      <c r="H571" s="595">
        <v>0.21640000000000001</v>
      </c>
      <c r="I571" s="594">
        <v>0.5</v>
      </c>
      <c r="J571" s="594">
        <v>0.1</v>
      </c>
    </row>
    <row r="572" spans="1:10" ht="26.1" customHeight="1">
      <c r="A572" s="592" t="s">
        <v>211</v>
      </c>
      <c r="B572" s="593" t="s">
        <v>14436</v>
      </c>
      <c r="C572" s="592" t="s">
        <v>9</v>
      </c>
      <c r="D572" s="592" t="s">
        <v>14435</v>
      </c>
      <c r="E572" s="751" t="s">
        <v>13208</v>
      </c>
      <c r="F572" s="751"/>
      <c r="G572" s="591" t="s">
        <v>22</v>
      </c>
      <c r="H572" s="590">
        <v>1.67</v>
      </c>
      <c r="I572" s="589">
        <v>1.29</v>
      </c>
      <c r="J572" s="589">
        <v>2.15</v>
      </c>
    </row>
    <row r="573" spans="1:10" ht="39" customHeight="1">
      <c r="A573" s="592" t="s">
        <v>211</v>
      </c>
      <c r="B573" s="593" t="s">
        <v>14423</v>
      </c>
      <c r="C573" s="592" t="s">
        <v>9</v>
      </c>
      <c r="D573" s="592" t="s">
        <v>14422</v>
      </c>
      <c r="E573" s="751" t="s">
        <v>13208</v>
      </c>
      <c r="F573" s="751"/>
      <c r="G573" s="591" t="s">
        <v>39</v>
      </c>
      <c r="H573" s="590">
        <v>20</v>
      </c>
      <c r="I573" s="589">
        <v>0.56000000000000005</v>
      </c>
      <c r="J573" s="589">
        <v>11.2</v>
      </c>
    </row>
    <row r="574" spans="1:10" ht="24" customHeight="1">
      <c r="A574" s="592" t="s">
        <v>211</v>
      </c>
      <c r="B574" s="593" t="s">
        <v>13852</v>
      </c>
      <c r="C574" s="592" t="s">
        <v>9</v>
      </c>
      <c r="D574" s="592" t="s">
        <v>13851</v>
      </c>
      <c r="E574" s="751" t="s">
        <v>13208</v>
      </c>
      <c r="F574" s="751"/>
      <c r="G574" s="591" t="s">
        <v>224</v>
      </c>
      <c r="H574" s="590">
        <v>0.04</v>
      </c>
      <c r="I574" s="589">
        <v>6.32</v>
      </c>
      <c r="J574" s="589">
        <v>0.25</v>
      </c>
    </row>
    <row r="575" spans="1:10" ht="24" customHeight="1">
      <c r="A575" s="592" t="s">
        <v>211</v>
      </c>
      <c r="B575" s="593" t="s">
        <v>14434</v>
      </c>
      <c r="C575" s="592" t="s">
        <v>9</v>
      </c>
      <c r="D575" s="592" t="s">
        <v>14433</v>
      </c>
      <c r="E575" s="751" t="s">
        <v>13208</v>
      </c>
      <c r="F575" s="751"/>
      <c r="G575" s="591" t="s">
        <v>224</v>
      </c>
      <c r="H575" s="590">
        <v>1.2500000000000001E-2</v>
      </c>
      <c r="I575" s="589">
        <v>18.989999999999998</v>
      </c>
      <c r="J575" s="589">
        <v>0.23</v>
      </c>
    </row>
    <row r="576" spans="1:10" ht="26.1" customHeight="1">
      <c r="A576" s="592" t="s">
        <v>211</v>
      </c>
      <c r="B576" s="593" t="s">
        <v>14432</v>
      </c>
      <c r="C576" s="592" t="s">
        <v>9</v>
      </c>
      <c r="D576" s="592" t="s">
        <v>14431</v>
      </c>
      <c r="E576" s="751" t="s">
        <v>13208</v>
      </c>
      <c r="F576" s="751"/>
      <c r="G576" s="591" t="s">
        <v>39</v>
      </c>
      <c r="H576" s="590">
        <v>10</v>
      </c>
      <c r="I576" s="589">
        <v>4.47</v>
      </c>
      <c r="J576" s="589">
        <v>44.7</v>
      </c>
    </row>
    <row r="577" spans="1:10" ht="25.5">
      <c r="A577" s="588"/>
      <c r="B577" s="588"/>
      <c r="C577" s="588"/>
      <c r="D577" s="588"/>
      <c r="E577" s="588" t="s">
        <v>13207</v>
      </c>
      <c r="F577" s="587">
        <v>24.29</v>
      </c>
      <c r="G577" s="588" t="s">
        <v>13206</v>
      </c>
      <c r="H577" s="587">
        <v>0</v>
      </c>
      <c r="I577" s="588" t="s">
        <v>13205</v>
      </c>
      <c r="J577" s="587">
        <v>24.29</v>
      </c>
    </row>
    <row r="578" spans="1:10" ht="15" thickBot="1">
      <c r="A578" s="588"/>
      <c r="B578" s="588"/>
      <c r="C578" s="588"/>
      <c r="D578" s="588"/>
      <c r="E578" s="588" t="s">
        <v>13204</v>
      </c>
      <c r="F578" s="587">
        <v>25.99</v>
      </c>
      <c r="G578" s="588"/>
      <c r="H578" s="752" t="s">
        <v>13203</v>
      </c>
      <c r="I578" s="752"/>
      <c r="J578" s="587">
        <v>117.68</v>
      </c>
    </row>
    <row r="579" spans="1:10" ht="0.95" customHeight="1" thickTop="1">
      <c r="A579" s="586"/>
      <c r="B579" s="586"/>
      <c r="C579" s="586"/>
      <c r="D579" s="586"/>
      <c r="E579" s="586"/>
      <c r="F579" s="586"/>
      <c r="G579" s="586"/>
      <c r="H579" s="586"/>
      <c r="I579" s="586"/>
      <c r="J579" s="586"/>
    </row>
    <row r="580" spans="1:10" ht="18" customHeight="1">
      <c r="A580" s="606" t="s">
        <v>14430</v>
      </c>
      <c r="B580" s="604" t="s">
        <v>0</v>
      </c>
      <c r="C580" s="606" t="s">
        <v>1</v>
      </c>
      <c r="D580" s="606" t="s">
        <v>2</v>
      </c>
      <c r="E580" s="756" t="s">
        <v>13219</v>
      </c>
      <c r="F580" s="756"/>
      <c r="G580" s="605" t="s">
        <v>3</v>
      </c>
      <c r="H580" s="604" t="s">
        <v>4</v>
      </c>
      <c r="I580" s="604" t="s">
        <v>5</v>
      </c>
      <c r="J580" s="604" t="s">
        <v>6</v>
      </c>
    </row>
    <row r="581" spans="1:10" ht="26.1" customHeight="1">
      <c r="A581" s="602" t="s">
        <v>208</v>
      </c>
      <c r="B581" s="603" t="s">
        <v>14429</v>
      </c>
      <c r="C581" s="602" t="s">
        <v>9</v>
      </c>
      <c r="D581" s="602" t="s">
        <v>7758</v>
      </c>
      <c r="E581" s="749" t="s">
        <v>14428</v>
      </c>
      <c r="F581" s="749"/>
      <c r="G581" s="601" t="s">
        <v>13337</v>
      </c>
      <c r="H581" s="600">
        <v>1</v>
      </c>
      <c r="I581" s="599">
        <v>42.59</v>
      </c>
      <c r="J581" s="599">
        <v>42.59</v>
      </c>
    </row>
    <row r="582" spans="1:10" ht="26.1" customHeight="1">
      <c r="A582" s="597" t="s">
        <v>13215</v>
      </c>
      <c r="B582" s="598" t="s">
        <v>13871</v>
      </c>
      <c r="C582" s="597" t="s">
        <v>9</v>
      </c>
      <c r="D582" s="597" t="s">
        <v>275</v>
      </c>
      <c r="E582" s="750" t="s">
        <v>13213</v>
      </c>
      <c r="F582" s="750"/>
      <c r="G582" s="596" t="s">
        <v>11</v>
      </c>
      <c r="H582" s="595">
        <v>0.12859999999999999</v>
      </c>
      <c r="I582" s="594">
        <v>18.149999999999999</v>
      </c>
      <c r="J582" s="594">
        <v>2.33</v>
      </c>
    </row>
    <row r="583" spans="1:10" ht="24" customHeight="1">
      <c r="A583" s="597" t="s">
        <v>13215</v>
      </c>
      <c r="B583" s="598" t="s">
        <v>13862</v>
      </c>
      <c r="C583" s="597" t="s">
        <v>9</v>
      </c>
      <c r="D583" s="597" t="s">
        <v>274</v>
      </c>
      <c r="E583" s="750" t="s">
        <v>13213</v>
      </c>
      <c r="F583" s="750"/>
      <c r="G583" s="596" t="s">
        <v>11</v>
      </c>
      <c r="H583" s="595">
        <v>0.57030000000000003</v>
      </c>
      <c r="I583" s="594">
        <v>19.77</v>
      </c>
      <c r="J583" s="594">
        <v>11.27</v>
      </c>
    </row>
    <row r="584" spans="1:10" ht="26.1" customHeight="1">
      <c r="A584" s="592" t="s">
        <v>211</v>
      </c>
      <c r="B584" s="593" t="s">
        <v>14427</v>
      </c>
      <c r="C584" s="592" t="s">
        <v>9</v>
      </c>
      <c r="D584" s="592" t="s">
        <v>14426</v>
      </c>
      <c r="E584" s="751" t="s">
        <v>13208</v>
      </c>
      <c r="F584" s="751"/>
      <c r="G584" s="591" t="s">
        <v>39</v>
      </c>
      <c r="H584" s="590">
        <v>1.2</v>
      </c>
      <c r="I584" s="589">
        <v>24.16</v>
      </c>
      <c r="J584" s="589">
        <v>28.99</v>
      </c>
    </row>
    <row r="585" spans="1:10" ht="25.5">
      <c r="A585" s="588"/>
      <c r="B585" s="588"/>
      <c r="C585" s="588"/>
      <c r="D585" s="588"/>
      <c r="E585" s="588" t="s">
        <v>13207</v>
      </c>
      <c r="F585" s="587">
        <v>10</v>
      </c>
      <c r="G585" s="588" t="s">
        <v>13206</v>
      </c>
      <c r="H585" s="587">
        <v>0</v>
      </c>
      <c r="I585" s="588" t="s">
        <v>13205</v>
      </c>
      <c r="J585" s="587">
        <v>10</v>
      </c>
    </row>
    <row r="586" spans="1:10" ht="15" thickBot="1">
      <c r="A586" s="588"/>
      <c r="B586" s="588"/>
      <c r="C586" s="588"/>
      <c r="D586" s="588"/>
      <c r="E586" s="588" t="s">
        <v>13204</v>
      </c>
      <c r="F586" s="587">
        <v>12.07</v>
      </c>
      <c r="G586" s="588"/>
      <c r="H586" s="752" t="s">
        <v>13203</v>
      </c>
      <c r="I586" s="752"/>
      <c r="J586" s="587">
        <v>54.66</v>
      </c>
    </row>
    <row r="587" spans="1:10" ht="0.95" customHeight="1" thickTop="1">
      <c r="A587" s="586"/>
      <c r="B587" s="586"/>
      <c r="C587" s="586"/>
      <c r="D587" s="586"/>
      <c r="E587" s="586"/>
      <c r="F587" s="586"/>
      <c r="G587" s="586"/>
      <c r="H587" s="586"/>
      <c r="I587" s="586"/>
      <c r="J587" s="586"/>
    </row>
    <row r="588" spans="1:10" ht="18" customHeight="1">
      <c r="A588" s="606" t="s">
        <v>14425</v>
      </c>
      <c r="B588" s="604" t="s">
        <v>0</v>
      </c>
      <c r="C588" s="606" t="s">
        <v>1</v>
      </c>
      <c r="D588" s="606" t="s">
        <v>2</v>
      </c>
      <c r="E588" s="756" t="s">
        <v>13219</v>
      </c>
      <c r="F588" s="756"/>
      <c r="G588" s="605" t="s">
        <v>3</v>
      </c>
      <c r="H588" s="604" t="s">
        <v>4</v>
      </c>
      <c r="I588" s="604" t="s">
        <v>5</v>
      </c>
      <c r="J588" s="604" t="s">
        <v>6</v>
      </c>
    </row>
    <row r="589" spans="1:10" ht="24" customHeight="1">
      <c r="A589" s="602" t="s">
        <v>208</v>
      </c>
      <c r="B589" s="603" t="s">
        <v>14424</v>
      </c>
      <c r="C589" s="602" t="s">
        <v>9</v>
      </c>
      <c r="D589" s="602" t="s">
        <v>81</v>
      </c>
      <c r="E589" s="749" t="s">
        <v>14419</v>
      </c>
      <c r="F589" s="749"/>
      <c r="G589" s="601" t="s">
        <v>22</v>
      </c>
      <c r="H589" s="600">
        <v>1</v>
      </c>
      <c r="I589" s="599">
        <v>19.5</v>
      </c>
      <c r="J589" s="599">
        <v>19.5</v>
      </c>
    </row>
    <row r="590" spans="1:10" ht="39" customHeight="1">
      <c r="A590" s="597" t="s">
        <v>13215</v>
      </c>
      <c r="B590" s="598" t="s">
        <v>13756</v>
      </c>
      <c r="C590" s="597" t="s">
        <v>9</v>
      </c>
      <c r="D590" s="597" t="s">
        <v>296</v>
      </c>
      <c r="E590" s="750" t="s">
        <v>13213</v>
      </c>
      <c r="F590" s="750"/>
      <c r="G590" s="596" t="s">
        <v>13329</v>
      </c>
      <c r="H590" s="595">
        <v>1.6999999999999999E-3</v>
      </c>
      <c r="I590" s="594">
        <v>731.59</v>
      </c>
      <c r="J590" s="594">
        <v>1.24</v>
      </c>
    </row>
    <row r="591" spans="1:10" ht="24" customHeight="1">
      <c r="A591" s="597" t="s">
        <v>13215</v>
      </c>
      <c r="B591" s="598" t="s">
        <v>13334</v>
      </c>
      <c r="C591" s="597" t="s">
        <v>9</v>
      </c>
      <c r="D591" s="597" t="s">
        <v>212</v>
      </c>
      <c r="E591" s="750" t="s">
        <v>13213</v>
      </c>
      <c r="F591" s="750"/>
      <c r="G591" s="596" t="s">
        <v>11</v>
      </c>
      <c r="H591" s="595">
        <v>0.58330000000000004</v>
      </c>
      <c r="I591" s="594">
        <v>21.83</v>
      </c>
      <c r="J591" s="594">
        <v>12.73</v>
      </c>
    </row>
    <row r="592" spans="1:10" ht="24" customHeight="1">
      <c r="A592" s="597" t="s">
        <v>13215</v>
      </c>
      <c r="B592" s="598" t="s">
        <v>13214</v>
      </c>
      <c r="C592" s="597" t="s">
        <v>9</v>
      </c>
      <c r="D592" s="597" t="s">
        <v>210</v>
      </c>
      <c r="E592" s="750" t="s">
        <v>13213</v>
      </c>
      <c r="F592" s="750"/>
      <c r="G592" s="596" t="s">
        <v>11</v>
      </c>
      <c r="H592" s="595">
        <v>0.24299999999999999</v>
      </c>
      <c r="I592" s="594">
        <v>17.420000000000002</v>
      </c>
      <c r="J592" s="594">
        <v>4.2300000000000004</v>
      </c>
    </row>
    <row r="593" spans="1:10" ht="39" customHeight="1">
      <c r="A593" s="592" t="s">
        <v>211</v>
      </c>
      <c r="B593" s="593" t="s">
        <v>14423</v>
      </c>
      <c r="C593" s="592" t="s">
        <v>9</v>
      </c>
      <c r="D593" s="592" t="s">
        <v>14422</v>
      </c>
      <c r="E593" s="751" t="s">
        <v>13208</v>
      </c>
      <c r="F593" s="751"/>
      <c r="G593" s="591" t="s">
        <v>39</v>
      </c>
      <c r="H593" s="590">
        <v>2.3239999999999998</v>
      </c>
      <c r="I593" s="589">
        <v>0.56000000000000005</v>
      </c>
      <c r="J593" s="589">
        <v>1.3</v>
      </c>
    </row>
    <row r="594" spans="1:10" ht="25.5">
      <c r="A594" s="588"/>
      <c r="B594" s="588"/>
      <c r="C594" s="588"/>
      <c r="D594" s="588"/>
      <c r="E594" s="588" t="s">
        <v>13207</v>
      </c>
      <c r="F594" s="587">
        <v>12.81</v>
      </c>
      <c r="G594" s="588" t="s">
        <v>13206</v>
      </c>
      <c r="H594" s="587">
        <v>0</v>
      </c>
      <c r="I594" s="588" t="s">
        <v>13205</v>
      </c>
      <c r="J594" s="587">
        <v>12.81</v>
      </c>
    </row>
    <row r="595" spans="1:10" ht="15" thickBot="1">
      <c r="A595" s="588"/>
      <c r="B595" s="588"/>
      <c r="C595" s="588"/>
      <c r="D595" s="588"/>
      <c r="E595" s="588" t="s">
        <v>13204</v>
      </c>
      <c r="F595" s="587">
        <v>5.52</v>
      </c>
      <c r="G595" s="588"/>
      <c r="H595" s="752" t="s">
        <v>13203</v>
      </c>
      <c r="I595" s="752"/>
      <c r="J595" s="587">
        <v>25.02</v>
      </c>
    </row>
    <row r="596" spans="1:10" ht="0.95" customHeight="1" thickTop="1">
      <c r="A596" s="586"/>
      <c r="B596" s="586"/>
      <c r="C596" s="586"/>
      <c r="D596" s="586"/>
      <c r="E596" s="586"/>
      <c r="F596" s="586"/>
      <c r="G596" s="586"/>
      <c r="H596" s="586"/>
      <c r="I596" s="586"/>
      <c r="J596" s="586"/>
    </row>
    <row r="597" spans="1:10" ht="18" customHeight="1">
      <c r="A597" s="606" t="s">
        <v>14421</v>
      </c>
      <c r="B597" s="604" t="s">
        <v>0</v>
      </c>
      <c r="C597" s="606" t="s">
        <v>1</v>
      </c>
      <c r="D597" s="606" t="s">
        <v>2</v>
      </c>
      <c r="E597" s="756" t="s">
        <v>13219</v>
      </c>
      <c r="F597" s="756"/>
      <c r="G597" s="605" t="s">
        <v>3</v>
      </c>
      <c r="H597" s="604" t="s">
        <v>4</v>
      </c>
      <c r="I597" s="604" t="s">
        <v>5</v>
      </c>
      <c r="J597" s="604" t="s">
        <v>6</v>
      </c>
    </row>
    <row r="598" spans="1:10" ht="39" customHeight="1">
      <c r="A598" s="602" t="s">
        <v>208</v>
      </c>
      <c r="B598" s="603" t="s">
        <v>14420</v>
      </c>
      <c r="C598" s="602" t="s">
        <v>9</v>
      </c>
      <c r="D598" s="602" t="s">
        <v>6794</v>
      </c>
      <c r="E598" s="749" t="s">
        <v>14419</v>
      </c>
      <c r="F598" s="749"/>
      <c r="G598" s="601" t="s">
        <v>13329</v>
      </c>
      <c r="H598" s="600">
        <v>1</v>
      </c>
      <c r="I598" s="599">
        <v>907.76</v>
      </c>
      <c r="J598" s="599">
        <v>907.76</v>
      </c>
    </row>
    <row r="599" spans="1:10" ht="24" customHeight="1">
      <c r="A599" s="597" t="s">
        <v>13215</v>
      </c>
      <c r="B599" s="598" t="s">
        <v>13482</v>
      </c>
      <c r="C599" s="597" t="s">
        <v>9</v>
      </c>
      <c r="D599" s="597" t="s">
        <v>209</v>
      </c>
      <c r="E599" s="750" t="s">
        <v>13213</v>
      </c>
      <c r="F599" s="750"/>
      <c r="G599" s="596" t="s">
        <v>11</v>
      </c>
      <c r="H599" s="595">
        <v>1.6268</v>
      </c>
      <c r="I599" s="594">
        <v>21.48</v>
      </c>
      <c r="J599" s="594">
        <v>34.94</v>
      </c>
    </row>
    <row r="600" spans="1:10" ht="24" customHeight="1">
      <c r="A600" s="597" t="s">
        <v>13215</v>
      </c>
      <c r="B600" s="598" t="s">
        <v>13334</v>
      </c>
      <c r="C600" s="597" t="s">
        <v>9</v>
      </c>
      <c r="D600" s="597" t="s">
        <v>212</v>
      </c>
      <c r="E600" s="750" t="s">
        <v>13213</v>
      </c>
      <c r="F600" s="750"/>
      <c r="G600" s="596" t="s">
        <v>11</v>
      </c>
      <c r="H600" s="595">
        <v>0.156</v>
      </c>
      <c r="I600" s="594">
        <v>21.83</v>
      </c>
      <c r="J600" s="594">
        <v>3.4</v>
      </c>
    </row>
    <row r="601" spans="1:10" ht="24" customHeight="1">
      <c r="A601" s="597" t="s">
        <v>13215</v>
      </c>
      <c r="B601" s="598" t="s">
        <v>13214</v>
      </c>
      <c r="C601" s="597" t="s">
        <v>9</v>
      </c>
      <c r="D601" s="597" t="s">
        <v>210</v>
      </c>
      <c r="E601" s="750" t="s">
        <v>13213</v>
      </c>
      <c r="F601" s="750"/>
      <c r="G601" s="596" t="s">
        <v>11</v>
      </c>
      <c r="H601" s="595">
        <v>1.7827999999999999</v>
      </c>
      <c r="I601" s="594">
        <v>17.420000000000002</v>
      </c>
      <c r="J601" s="594">
        <v>31.05</v>
      </c>
    </row>
    <row r="602" spans="1:10" ht="26.1" customHeight="1">
      <c r="A602" s="592" t="s">
        <v>211</v>
      </c>
      <c r="B602" s="593" t="s">
        <v>13369</v>
      </c>
      <c r="C602" s="592" t="s">
        <v>9</v>
      </c>
      <c r="D602" s="592" t="s">
        <v>13368</v>
      </c>
      <c r="E602" s="751" t="s">
        <v>13208</v>
      </c>
      <c r="F602" s="751"/>
      <c r="G602" s="591" t="s">
        <v>224</v>
      </c>
      <c r="H602" s="590">
        <v>2.1299999999999999E-2</v>
      </c>
      <c r="I602" s="589">
        <v>7.21</v>
      </c>
      <c r="J602" s="589">
        <v>0.15</v>
      </c>
    </row>
    <row r="603" spans="1:10" ht="26.1" customHeight="1">
      <c r="A603" s="592" t="s">
        <v>211</v>
      </c>
      <c r="B603" s="593" t="s">
        <v>14418</v>
      </c>
      <c r="C603" s="592" t="s">
        <v>9</v>
      </c>
      <c r="D603" s="592" t="s">
        <v>14417</v>
      </c>
      <c r="E603" s="751" t="s">
        <v>13208</v>
      </c>
      <c r="F603" s="751"/>
      <c r="G603" s="591" t="s">
        <v>22</v>
      </c>
      <c r="H603" s="590">
        <v>3.125</v>
      </c>
      <c r="I603" s="589">
        <v>5.68</v>
      </c>
      <c r="J603" s="589">
        <v>17.75</v>
      </c>
    </row>
    <row r="604" spans="1:10" ht="26.1" customHeight="1">
      <c r="A604" s="592" t="s">
        <v>211</v>
      </c>
      <c r="B604" s="593" t="s">
        <v>13379</v>
      </c>
      <c r="C604" s="592" t="s">
        <v>9</v>
      </c>
      <c r="D604" s="592" t="s">
        <v>13378</v>
      </c>
      <c r="E604" s="751" t="s">
        <v>13208</v>
      </c>
      <c r="F604" s="751"/>
      <c r="G604" s="591" t="s">
        <v>22</v>
      </c>
      <c r="H604" s="590">
        <v>2.5</v>
      </c>
      <c r="I604" s="589">
        <v>3.92</v>
      </c>
      <c r="J604" s="589">
        <v>9.8000000000000007</v>
      </c>
    </row>
    <row r="605" spans="1:10" ht="24" customHeight="1">
      <c r="A605" s="592" t="s">
        <v>211</v>
      </c>
      <c r="B605" s="593" t="s">
        <v>13481</v>
      </c>
      <c r="C605" s="592" t="s">
        <v>9</v>
      </c>
      <c r="D605" s="592" t="s">
        <v>13480</v>
      </c>
      <c r="E605" s="751" t="s">
        <v>13208</v>
      </c>
      <c r="F605" s="751"/>
      <c r="G605" s="591" t="s">
        <v>39</v>
      </c>
      <c r="H605" s="590">
        <v>0.2994</v>
      </c>
      <c r="I605" s="589">
        <v>19.68</v>
      </c>
      <c r="J605" s="589">
        <v>5.89</v>
      </c>
    </row>
    <row r="606" spans="1:10" ht="39" customHeight="1">
      <c r="A606" s="592" t="s">
        <v>211</v>
      </c>
      <c r="B606" s="593" t="s">
        <v>14414</v>
      </c>
      <c r="C606" s="592" t="s">
        <v>9</v>
      </c>
      <c r="D606" s="592" t="s">
        <v>14413</v>
      </c>
      <c r="E606" s="751" t="s">
        <v>13208</v>
      </c>
      <c r="F606" s="751"/>
      <c r="G606" s="591" t="s">
        <v>13329</v>
      </c>
      <c r="H606" s="590">
        <v>1.2315</v>
      </c>
      <c r="I606" s="589">
        <v>653.5</v>
      </c>
      <c r="J606" s="589">
        <v>804.78</v>
      </c>
    </row>
    <row r="607" spans="1:10" ht="25.5">
      <c r="A607" s="588"/>
      <c r="B607" s="588"/>
      <c r="C607" s="588"/>
      <c r="D607" s="588"/>
      <c r="E607" s="588" t="s">
        <v>13207</v>
      </c>
      <c r="F607" s="587">
        <v>51.51</v>
      </c>
      <c r="G607" s="588" t="s">
        <v>13206</v>
      </c>
      <c r="H607" s="587">
        <v>0</v>
      </c>
      <c r="I607" s="588" t="s">
        <v>13205</v>
      </c>
      <c r="J607" s="587">
        <v>51.51</v>
      </c>
    </row>
    <row r="608" spans="1:10" ht="15" thickBot="1">
      <c r="A608" s="588"/>
      <c r="B608" s="588"/>
      <c r="C608" s="588"/>
      <c r="D608" s="588"/>
      <c r="E608" s="588" t="s">
        <v>13204</v>
      </c>
      <c r="F608" s="587">
        <v>257.33999999999997</v>
      </c>
      <c r="G608" s="588"/>
      <c r="H608" s="752" t="s">
        <v>13203</v>
      </c>
      <c r="I608" s="752"/>
      <c r="J608" s="587">
        <v>1165.0999999999999</v>
      </c>
    </row>
    <row r="609" spans="1:10" ht="0.95" customHeight="1" thickTop="1">
      <c r="A609" s="586"/>
      <c r="B609" s="586"/>
      <c r="C609" s="586"/>
      <c r="D609" s="586"/>
      <c r="E609" s="586"/>
      <c r="F609" s="586"/>
      <c r="G609" s="586"/>
      <c r="H609" s="586"/>
      <c r="I609" s="586"/>
      <c r="J609" s="586"/>
    </row>
    <row r="610" spans="1:10" ht="18" customHeight="1">
      <c r="A610" s="606" t="s">
        <v>14416</v>
      </c>
      <c r="B610" s="604" t="s">
        <v>0</v>
      </c>
      <c r="C610" s="606" t="s">
        <v>1</v>
      </c>
      <c r="D610" s="606" t="s">
        <v>2</v>
      </c>
      <c r="E610" s="756" t="s">
        <v>13219</v>
      </c>
      <c r="F610" s="756"/>
      <c r="G610" s="605" t="s">
        <v>3</v>
      </c>
      <c r="H610" s="604" t="s">
        <v>4</v>
      </c>
      <c r="I610" s="604" t="s">
        <v>5</v>
      </c>
      <c r="J610" s="604" t="s">
        <v>6</v>
      </c>
    </row>
    <row r="611" spans="1:10" ht="39" customHeight="1">
      <c r="A611" s="602" t="s">
        <v>208</v>
      </c>
      <c r="B611" s="603" t="s">
        <v>14415</v>
      </c>
      <c r="C611" s="602" t="s">
        <v>9</v>
      </c>
      <c r="D611" s="602" t="s">
        <v>1867</v>
      </c>
      <c r="E611" s="749" t="s">
        <v>13896</v>
      </c>
      <c r="F611" s="749"/>
      <c r="G611" s="601" t="s">
        <v>22</v>
      </c>
      <c r="H611" s="600">
        <v>1</v>
      </c>
      <c r="I611" s="599">
        <v>50.64</v>
      </c>
      <c r="J611" s="599">
        <v>50.64</v>
      </c>
    </row>
    <row r="612" spans="1:10" ht="26.1" customHeight="1">
      <c r="A612" s="597" t="s">
        <v>13215</v>
      </c>
      <c r="B612" s="598" t="s">
        <v>13871</v>
      </c>
      <c r="C612" s="597" t="s">
        <v>9</v>
      </c>
      <c r="D612" s="597" t="s">
        <v>275</v>
      </c>
      <c r="E612" s="750" t="s">
        <v>13213</v>
      </c>
      <c r="F612" s="750"/>
      <c r="G612" s="596" t="s">
        <v>11</v>
      </c>
      <c r="H612" s="595">
        <v>9.9000000000000005E-2</v>
      </c>
      <c r="I612" s="594">
        <v>18.149999999999999</v>
      </c>
      <c r="J612" s="594">
        <v>1.79</v>
      </c>
    </row>
    <row r="613" spans="1:10" ht="24" customHeight="1">
      <c r="A613" s="597" t="s">
        <v>13215</v>
      </c>
      <c r="B613" s="598" t="s">
        <v>13334</v>
      </c>
      <c r="C613" s="597" t="s">
        <v>9</v>
      </c>
      <c r="D613" s="597" t="s">
        <v>212</v>
      </c>
      <c r="E613" s="750" t="s">
        <v>13213</v>
      </c>
      <c r="F613" s="750"/>
      <c r="G613" s="596" t="s">
        <v>11</v>
      </c>
      <c r="H613" s="595">
        <v>0.23400000000000001</v>
      </c>
      <c r="I613" s="594">
        <v>21.83</v>
      </c>
      <c r="J613" s="594">
        <v>5.0999999999999996</v>
      </c>
    </row>
    <row r="614" spans="1:10" ht="24" customHeight="1">
      <c r="A614" s="597" t="s">
        <v>13215</v>
      </c>
      <c r="B614" s="598" t="s">
        <v>13214</v>
      </c>
      <c r="C614" s="597" t="s">
        <v>9</v>
      </c>
      <c r="D614" s="597" t="s">
        <v>210</v>
      </c>
      <c r="E614" s="750" t="s">
        <v>13213</v>
      </c>
      <c r="F614" s="750"/>
      <c r="G614" s="596" t="s">
        <v>11</v>
      </c>
      <c r="H614" s="595">
        <v>0.46700000000000003</v>
      </c>
      <c r="I614" s="594">
        <v>17.420000000000002</v>
      </c>
      <c r="J614" s="594">
        <v>8.1300000000000008</v>
      </c>
    </row>
    <row r="615" spans="1:10" ht="26.1" customHeight="1">
      <c r="A615" s="597" t="s">
        <v>13215</v>
      </c>
      <c r="B615" s="598" t="s">
        <v>13844</v>
      </c>
      <c r="C615" s="597" t="s">
        <v>9</v>
      </c>
      <c r="D615" s="597" t="s">
        <v>241</v>
      </c>
      <c r="E615" s="750" t="s">
        <v>13213</v>
      </c>
      <c r="F615" s="750"/>
      <c r="G615" s="596" t="s">
        <v>13329</v>
      </c>
      <c r="H615" s="595">
        <v>2E-3</v>
      </c>
      <c r="I615" s="594">
        <v>627.44000000000005</v>
      </c>
      <c r="J615" s="594">
        <v>1.25</v>
      </c>
    </row>
    <row r="616" spans="1:10" ht="39" customHeight="1">
      <c r="A616" s="597" t="s">
        <v>13215</v>
      </c>
      <c r="B616" s="598" t="s">
        <v>13429</v>
      </c>
      <c r="C616" s="597" t="s">
        <v>9</v>
      </c>
      <c r="D616" s="597" t="s">
        <v>915</v>
      </c>
      <c r="E616" s="750" t="s">
        <v>13226</v>
      </c>
      <c r="F616" s="750"/>
      <c r="G616" s="596" t="s">
        <v>214</v>
      </c>
      <c r="H616" s="595">
        <v>1.7000000000000001E-2</v>
      </c>
      <c r="I616" s="594">
        <v>19.670000000000002</v>
      </c>
      <c r="J616" s="594">
        <v>0.33</v>
      </c>
    </row>
    <row r="617" spans="1:10" ht="39" customHeight="1">
      <c r="A617" s="597" t="s">
        <v>13215</v>
      </c>
      <c r="B617" s="598" t="s">
        <v>13430</v>
      </c>
      <c r="C617" s="597" t="s">
        <v>9</v>
      </c>
      <c r="D617" s="597" t="s">
        <v>1020</v>
      </c>
      <c r="E617" s="750" t="s">
        <v>13226</v>
      </c>
      <c r="F617" s="750"/>
      <c r="G617" s="596" t="s">
        <v>216</v>
      </c>
      <c r="H617" s="595">
        <v>8.3000000000000004E-2</v>
      </c>
      <c r="I617" s="594">
        <v>5.29</v>
      </c>
      <c r="J617" s="594">
        <v>0.43</v>
      </c>
    </row>
    <row r="618" spans="1:10" ht="26.1" customHeight="1">
      <c r="A618" s="592" t="s">
        <v>211</v>
      </c>
      <c r="B618" s="593" t="s">
        <v>13658</v>
      </c>
      <c r="C618" s="592" t="s">
        <v>9</v>
      </c>
      <c r="D618" s="592" t="s">
        <v>13657</v>
      </c>
      <c r="E618" s="751" t="s">
        <v>13208</v>
      </c>
      <c r="F618" s="751"/>
      <c r="G618" s="591" t="s">
        <v>13329</v>
      </c>
      <c r="H618" s="590">
        <v>7.0000000000000001E-3</v>
      </c>
      <c r="I618" s="589">
        <v>135.5</v>
      </c>
      <c r="J618" s="589">
        <v>0.94</v>
      </c>
    </row>
    <row r="619" spans="1:10" ht="39" customHeight="1">
      <c r="A619" s="592" t="s">
        <v>211</v>
      </c>
      <c r="B619" s="593" t="s">
        <v>14414</v>
      </c>
      <c r="C619" s="592" t="s">
        <v>9</v>
      </c>
      <c r="D619" s="592" t="s">
        <v>14413</v>
      </c>
      <c r="E619" s="751" t="s">
        <v>13208</v>
      </c>
      <c r="F619" s="751"/>
      <c r="G619" s="591" t="s">
        <v>13329</v>
      </c>
      <c r="H619" s="590">
        <v>0.05</v>
      </c>
      <c r="I619" s="589">
        <v>653.5</v>
      </c>
      <c r="J619" s="589">
        <v>32.67</v>
      </c>
    </row>
    <row r="620" spans="1:10" ht="25.5">
      <c r="A620" s="588"/>
      <c r="B620" s="588"/>
      <c r="C620" s="588"/>
      <c r="D620" s="588"/>
      <c r="E620" s="588" t="s">
        <v>13207</v>
      </c>
      <c r="F620" s="587">
        <v>11.18</v>
      </c>
      <c r="G620" s="588" t="s">
        <v>13206</v>
      </c>
      <c r="H620" s="587">
        <v>0</v>
      </c>
      <c r="I620" s="588" t="s">
        <v>13205</v>
      </c>
      <c r="J620" s="587">
        <v>11.18</v>
      </c>
    </row>
    <row r="621" spans="1:10" ht="15" thickBot="1">
      <c r="A621" s="588"/>
      <c r="B621" s="588"/>
      <c r="C621" s="588"/>
      <c r="D621" s="588"/>
      <c r="E621" s="588" t="s">
        <v>13204</v>
      </c>
      <c r="F621" s="587">
        <v>14.35</v>
      </c>
      <c r="G621" s="588"/>
      <c r="H621" s="752" t="s">
        <v>13203</v>
      </c>
      <c r="I621" s="752"/>
      <c r="J621" s="587">
        <v>64.989999999999995</v>
      </c>
    </row>
    <row r="622" spans="1:10" ht="0.95" customHeight="1" thickTop="1">
      <c r="A622" s="586"/>
      <c r="B622" s="586"/>
      <c r="C622" s="586"/>
      <c r="D622" s="586"/>
      <c r="E622" s="586"/>
      <c r="F622" s="586"/>
      <c r="G622" s="586"/>
      <c r="H622" s="586"/>
      <c r="I622" s="586"/>
      <c r="J622" s="586"/>
    </row>
    <row r="623" spans="1:10" ht="18" customHeight="1">
      <c r="A623" s="606" t="s">
        <v>14412</v>
      </c>
      <c r="B623" s="604" t="s">
        <v>0</v>
      </c>
      <c r="C623" s="606" t="s">
        <v>1</v>
      </c>
      <c r="D623" s="606" t="s">
        <v>2</v>
      </c>
      <c r="E623" s="756" t="s">
        <v>13219</v>
      </c>
      <c r="F623" s="756"/>
      <c r="G623" s="605" t="s">
        <v>3</v>
      </c>
      <c r="H623" s="604" t="s">
        <v>4</v>
      </c>
      <c r="I623" s="604" t="s">
        <v>5</v>
      </c>
      <c r="J623" s="604" t="s">
        <v>6</v>
      </c>
    </row>
    <row r="624" spans="1:10" ht="39" customHeight="1">
      <c r="A624" s="602" t="s">
        <v>208</v>
      </c>
      <c r="B624" s="603" t="s">
        <v>14411</v>
      </c>
      <c r="C624" s="602" t="s">
        <v>9</v>
      </c>
      <c r="D624" s="602" t="s">
        <v>78</v>
      </c>
      <c r="E624" s="749" t="s">
        <v>13372</v>
      </c>
      <c r="F624" s="749"/>
      <c r="G624" s="601" t="s">
        <v>13337</v>
      </c>
      <c r="H624" s="600">
        <v>1</v>
      </c>
      <c r="I624" s="599">
        <v>206.27</v>
      </c>
      <c r="J624" s="599">
        <v>206.27</v>
      </c>
    </row>
    <row r="625" spans="1:10" ht="39" customHeight="1">
      <c r="A625" s="597" t="s">
        <v>13215</v>
      </c>
      <c r="B625" s="598" t="s">
        <v>13492</v>
      </c>
      <c r="C625" s="597" t="s">
        <v>9</v>
      </c>
      <c r="D625" s="597" t="s">
        <v>293</v>
      </c>
      <c r="E625" s="750" t="s">
        <v>13372</v>
      </c>
      <c r="F625" s="750"/>
      <c r="G625" s="596" t="s">
        <v>13329</v>
      </c>
      <c r="H625" s="595">
        <v>0.1</v>
      </c>
      <c r="I625" s="594">
        <v>186.95</v>
      </c>
      <c r="J625" s="594">
        <v>18.690000000000001</v>
      </c>
    </row>
    <row r="626" spans="1:10" ht="26.1" customHeight="1">
      <c r="A626" s="597" t="s">
        <v>13215</v>
      </c>
      <c r="B626" s="598" t="s">
        <v>13554</v>
      </c>
      <c r="C626" s="597" t="s">
        <v>9</v>
      </c>
      <c r="D626" s="597" t="s">
        <v>291</v>
      </c>
      <c r="E626" s="750" t="s">
        <v>13372</v>
      </c>
      <c r="F626" s="750"/>
      <c r="G626" s="596" t="s">
        <v>13329</v>
      </c>
      <c r="H626" s="595">
        <v>3.5000000000000003E-2</v>
      </c>
      <c r="I626" s="594">
        <v>50.58</v>
      </c>
      <c r="J626" s="594">
        <v>1.77</v>
      </c>
    </row>
    <row r="627" spans="1:10" ht="39" customHeight="1">
      <c r="A627" s="597" t="s">
        <v>13215</v>
      </c>
      <c r="B627" s="598" t="s">
        <v>13669</v>
      </c>
      <c r="C627" s="597" t="s">
        <v>9</v>
      </c>
      <c r="D627" s="597" t="s">
        <v>75</v>
      </c>
      <c r="E627" s="750" t="s">
        <v>13372</v>
      </c>
      <c r="F627" s="750"/>
      <c r="G627" s="596" t="s">
        <v>13337</v>
      </c>
      <c r="H627" s="595">
        <v>1</v>
      </c>
      <c r="I627" s="594">
        <v>2.73</v>
      </c>
      <c r="J627" s="594">
        <v>2.73</v>
      </c>
    </row>
    <row r="628" spans="1:10" ht="39" customHeight="1">
      <c r="A628" s="597" t="s">
        <v>13215</v>
      </c>
      <c r="B628" s="598" t="s">
        <v>13792</v>
      </c>
      <c r="C628" s="597" t="s">
        <v>9</v>
      </c>
      <c r="D628" s="597" t="s">
        <v>236</v>
      </c>
      <c r="E628" s="750" t="s">
        <v>13372</v>
      </c>
      <c r="F628" s="750"/>
      <c r="G628" s="596" t="s">
        <v>13337</v>
      </c>
      <c r="H628" s="595">
        <v>0.08</v>
      </c>
      <c r="I628" s="594">
        <v>106.84</v>
      </c>
      <c r="J628" s="594">
        <v>8.5399999999999991</v>
      </c>
    </row>
    <row r="629" spans="1:10" ht="39" customHeight="1">
      <c r="A629" s="597" t="s">
        <v>13215</v>
      </c>
      <c r="B629" s="598" t="s">
        <v>13726</v>
      </c>
      <c r="C629" s="597" t="s">
        <v>9</v>
      </c>
      <c r="D629" s="597" t="s">
        <v>294</v>
      </c>
      <c r="E629" s="750" t="s">
        <v>13372</v>
      </c>
      <c r="F629" s="750"/>
      <c r="G629" s="596" t="s">
        <v>13337</v>
      </c>
      <c r="H629" s="595">
        <v>1.24</v>
      </c>
      <c r="I629" s="594">
        <v>2.4</v>
      </c>
      <c r="J629" s="594">
        <v>2.97</v>
      </c>
    </row>
    <row r="630" spans="1:10" ht="39" customHeight="1">
      <c r="A630" s="597" t="s">
        <v>13215</v>
      </c>
      <c r="B630" s="598" t="s">
        <v>13748</v>
      </c>
      <c r="C630" s="597" t="s">
        <v>9</v>
      </c>
      <c r="D630" s="597" t="s">
        <v>292</v>
      </c>
      <c r="E630" s="750" t="s">
        <v>13372</v>
      </c>
      <c r="F630" s="750"/>
      <c r="G630" s="596" t="s">
        <v>39</v>
      </c>
      <c r="H630" s="595">
        <v>3.6</v>
      </c>
      <c r="I630" s="594">
        <v>17.23</v>
      </c>
      <c r="J630" s="594">
        <v>62.02</v>
      </c>
    </row>
    <row r="631" spans="1:10" ht="39" customHeight="1">
      <c r="A631" s="597" t="s">
        <v>13215</v>
      </c>
      <c r="B631" s="598" t="s">
        <v>13935</v>
      </c>
      <c r="C631" s="597" t="s">
        <v>9</v>
      </c>
      <c r="D631" s="597" t="s">
        <v>79</v>
      </c>
      <c r="E631" s="750" t="s">
        <v>13372</v>
      </c>
      <c r="F631" s="750"/>
      <c r="G631" s="596" t="s">
        <v>13329</v>
      </c>
      <c r="H631" s="595">
        <v>0.13500000000000001</v>
      </c>
      <c r="I631" s="594">
        <v>811.52</v>
      </c>
      <c r="J631" s="594">
        <v>109.55</v>
      </c>
    </row>
    <row r="632" spans="1:10" ht="25.5">
      <c r="A632" s="588"/>
      <c r="B632" s="588"/>
      <c r="C632" s="588"/>
      <c r="D632" s="588"/>
      <c r="E632" s="588" t="s">
        <v>13207</v>
      </c>
      <c r="F632" s="587">
        <v>14.56</v>
      </c>
      <c r="G632" s="588" t="s">
        <v>13206</v>
      </c>
      <c r="H632" s="587">
        <v>0</v>
      </c>
      <c r="I632" s="588" t="s">
        <v>13205</v>
      </c>
      <c r="J632" s="587">
        <v>14.56</v>
      </c>
    </row>
    <row r="633" spans="1:10" ht="15" thickBot="1">
      <c r="A633" s="588"/>
      <c r="B633" s="588"/>
      <c r="C633" s="588"/>
      <c r="D633" s="588"/>
      <c r="E633" s="588" t="s">
        <v>13204</v>
      </c>
      <c r="F633" s="587">
        <v>58.47</v>
      </c>
      <c r="G633" s="588"/>
      <c r="H633" s="752" t="s">
        <v>13203</v>
      </c>
      <c r="I633" s="752"/>
      <c r="J633" s="587">
        <v>264.74</v>
      </c>
    </row>
    <row r="634" spans="1:10" ht="0.95" customHeight="1" thickTop="1">
      <c r="A634" s="586"/>
      <c r="B634" s="586"/>
      <c r="C634" s="586"/>
      <c r="D634" s="586"/>
      <c r="E634" s="586"/>
      <c r="F634" s="586"/>
      <c r="G634" s="586"/>
      <c r="H634" s="586"/>
      <c r="I634" s="586"/>
      <c r="J634" s="586"/>
    </row>
    <row r="635" spans="1:10" ht="18" customHeight="1">
      <c r="A635" s="606" t="s">
        <v>14410</v>
      </c>
      <c r="B635" s="604" t="s">
        <v>0</v>
      </c>
      <c r="C635" s="606" t="s">
        <v>1</v>
      </c>
      <c r="D635" s="606" t="s">
        <v>2</v>
      </c>
      <c r="E635" s="756" t="s">
        <v>13219</v>
      </c>
      <c r="F635" s="756"/>
      <c r="G635" s="605" t="s">
        <v>3</v>
      </c>
      <c r="H635" s="604" t="s">
        <v>4</v>
      </c>
      <c r="I635" s="604" t="s">
        <v>5</v>
      </c>
      <c r="J635" s="604" t="s">
        <v>6</v>
      </c>
    </row>
    <row r="636" spans="1:10" ht="39" customHeight="1">
      <c r="A636" s="602" t="s">
        <v>208</v>
      </c>
      <c r="B636" s="603" t="s">
        <v>14409</v>
      </c>
      <c r="C636" s="602" t="s">
        <v>9</v>
      </c>
      <c r="D636" s="602" t="s">
        <v>82</v>
      </c>
      <c r="E636" s="749" t="s">
        <v>13842</v>
      </c>
      <c r="F636" s="749"/>
      <c r="G636" s="601" t="s">
        <v>13337</v>
      </c>
      <c r="H636" s="600">
        <v>1</v>
      </c>
      <c r="I636" s="599">
        <v>832.3</v>
      </c>
      <c r="J636" s="599">
        <v>832.3</v>
      </c>
    </row>
    <row r="637" spans="1:10" ht="24" customHeight="1">
      <c r="A637" s="597" t="s">
        <v>13215</v>
      </c>
      <c r="B637" s="598" t="s">
        <v>13479</v>
      </c>
      <c r="C637" s="597" t="s">
        <v>9</v>
      </c>
      <c r="D637" s="597" t="s">
        <v>227</v>
      </c>
      <c r="E637" s="750" t="s">
        <v>13213</v>
      </c>
      <c r="F637" s="750"/>
      <c r="G637" s="596" t="s">
        <v>11</v>
      </c>
      <c r="H637" s="595">
        <v>1.405</v>
      </c>
      <c r="I637" s="594">
        <v>21.72</v>
      </c>
      <c r="J637" s="594">
        <v>30.51</v>
      </c>
    </row>
    <row r="638" spans="1:10" ht="24" customHeight="1">
      <c r="A638" s="597" t="s">
        <v>13215</v>
      </c>
      <c r="B638" s="598" t="s">
        <v>13214</v>
      </c>
      <c r="C638" s="597" t="s">
        <v>9</v>
      </c>
      <c r="D638" s="597" t="s">
        <v>210</v>
      </c>
      <c r="E638" s="750" t="s">
        <v>13213</v>
      </c>
      <c r="F638" s="750"/>
      <c r="G638" s="596" t="s">
        <v>11</v>
      </c>
      <c r="H638" s="595">
        <v>0.70199999999999996</v>
      </c>
      <c r="I638" s="594">
        <v>17.420000000000002</v>
      </c>
      <c r="J638" s="594">
        <v>12.22</v>
      </c>
    </row>
    <row r="639" spans="1:10" ht="39" customHeight="1">
      <c r="A639" s="597" t="s">
        <v>13215</v>
      </c>
      <c r="B639" s="598" t="s">
        <v>13318</v>
      </c>
      <c r="C639" s="597" t="s">
        <v>9</v>
      </c>
      <c r="D639" s="597" t="s">
        <v>251</v>
      </c>
      <c r="E639" s="750" t="s">
        <v>13226</v>
      </c>
      <c r="F639" s="750"/>
      <c r="G639" s="596" t="s">
        <v>214</v>
      </c>
      <c r="H639" s="595">
        <v>8.8999999999999996E-2</v>
      </c>
      <c r="I639" s="594">
        <v>20.09</v>
      </c>
      <c r="J639" s="594">
        <v>1.78</v>
      </c>
    </row>
    <row r="640" spans="1:10" ht="39" customHeight="1">
      <c r="A640" s="597" t="s">
        <v>13215</v>
      </c>
      <c r="B640" s="598" t="s">
        <v>13319</v>
      </c>
      <c r="C640" s="597" t="s">
        <v>9</v>
      </c>
      <c r="D640" s="597" t="s">
        <v>252</v>
      </c>
      <c r="E640" s="750" t="s">
        <v>13226</v>
      </c>
      <c r="F640" s="750"/>
      <c r="G640" s="596" t="s">
        <v>216</v>
      </c>
      <c r="H640" s="595">
        <v>1.3160000000000001</v>
      </c>
      <c r="I640" s="594">
        <v>18.57</v>
      </c>
      <c r="J640" s="594">
        <v>24.43</v>
      </c>
    </row>
    <row r="641" spans="1:10" ht="26.1" customHeight="1">
      <c r="A641" s="592" t="s">
        <v>211</v>
      </c>
      <c r="B641" s="593" t="s">
        <v>14408</v>
      </c>
      <c r="C641" s="592" t="s">
        <v>9</v>
      </c>
      <c r="D641" s="592" t="s">
        <v>14407</v>
      </c>
      <c r="E641" s="751" t="s">
        <v>13208</v>
      </c>
      <c r="F641" s="751"/>
      <c r="G641" s="591" t="s">
        <v>39</v>
      </c>
      <c r="H641" s="590">
        <v>0.53</v>
      </c>
      <c r="I641" s="589">
        <v>47.53</v>
      </c>
      <c r="J641" s="589">
        <v>25.19</v>
      </c>
    </row>
    <row r="642" spans="1:10" ht="24" customHeight="1">
      <c r="A642" s="592" t="s">
        <v>211</v>
      </c>
      <c r="B642" s="593" t="s">
        <v>14406</v>
      </c>
      <c r="C642" s="592" t="s">
        <v>9</v>
      </c>
      <c r="D642" s="592" t="s">
        <v>14405</v>
      </c>
      <c r="E642" s="751" t="s">
        <v>13208</v>
      </c>
      <c r="F642" s="751"/>
      <c r="G642" s="591" t="s">
        <v>39</v>
      </c>
      <c r="H642" s="590">
        <v>0.97</v>
      </c>
      <c r="I642" s="589">
        <v>4.05</v>
      </c>
      <c r="J642" s="589">
        <v>3.92</v>
      </c>
    </row>
    <row r="643" spans="1:10" ht="39" customHeight="1">
      <c r="A643" s="592" t="s">
        <v>211</v>
      </c>
      <c r="B643" s="593" t="s">
        <v>14404</v>
      </c>
      <c r="C643" s="592" t="s">
        <v>9</v>
      </c>
      <c r="D643" s="592" t="s">
        <v>14403</v>
      </c>
      <c r="E643" s="751" t="s">
        <v>13208</v>
      </c>
      <c r="F643" s="751"/>
      <c r="G643" s="591" t="s">
        <v>13337</v>
      </c>
      <c r="H643" s="590">
        <v>1.05</v>
      </c>
      <c r="I643" s="589">
        <v>699.29</v>
      </c>
      <c r="J643" s="589">
        <v>734.25</v>
      </c>
    </row>
    <row r="644" spans="1:10" ht="25.5">
      <c r="A644" s="588"/>
      <c r="B644" s="588"/>
      <c r="C644" s="588"/>
      <c r="D644" s="588"/>
      <c r="E644" s="588" t="s">
        <v>13207</v>
      </c>
      <c r="F644" s="587">
        <v>52.22</v>
      </c>
      <c r="G644" s="588" t="s">
        <v>13206</v>
      </c>
      <c r="H644" s="587">
        <v>0</v>
      </c>
      <c r="I644" s="588" t="s">
        <v>13205</v>
      </c>
      <c r="J644" s="587">
        <v>52.22</v>
      </c>
    </row>
    <row r="645" spans="1:10" ht="15" thickBot="1">
      <c r="A645" s="588"/>
      <c r="B645" s="588"/>
      <c r="C645" s="588"/>
      <c r="D645" s="588"/>
      <c r="E645" s="588" t="s">
        <v>13204</v>
      </c>
      <c r="F645" s="587">
        <v>235.95</v>
      </c>
      <c r="G645" s="588"/>
      <c r="H645" s="752" t="s">
        <v>13203</v>
      </c>
      <c r="I645" s="752"/>
      <c r="J645" s="587">
        <v>1068.25</v>
      </c>
    </row>
    <row r="646" spans="1:10" ht="0.95" customHeight="1" thickTop="1">
      <c r="A646" s="586"/>
      <c r="B646" s="586"/>
      <c r="C646" s="586"/>
      <c r="D646" s="586"/>
      <c r="E646" s="586"/>
      <c r="F646" s="586"/>
      <c r="G646" s="586"/>
      <c r="H646" s="586"/>
      <c r="I646" s="586"/>
      <c r="J646" s="586"/>
    </row>
    <row r="647" spans="1:10" ht="18" customHeight="1">
      <c r="A647" s="606" t="s">
        <v>14402</v>
      </c>
      <c r="B647" s="604" t="s">
        <v>0</v>
      </c>
      <c r="C647" s="606" t="s">
        <v>1</v>
      </c>
      <c r="D647" s="606" t="s">
        <v>2</v>
      </c>
      <c r="E647" s="756" t="s">
        <v>13219</v>
      </c>
      <c r="F647" s="756"/>
      <c r="G647" s="605" t="s">
        <v>3</v>
      </c>
      <c r="H647" s="604" t="s">
        <v>4</v>
      </c>
      <c r="I647" s="604" t="s">
        <v>5</v>
      </c>
      <c r="J647" s="604" t="s">
        <v>6</v>
      </c>
    </row>
    <row r="648" spans="1:10" ht="39" customHeight="1">
      <c r="A648" s="602" t="s">
        <v>208</v>
      </c>
      <c r="B648" s="603" t="s">
        <v>14401</v>
      </c>
      <c r="C648" s="602" t="s">
        <v>9</v>
      </c>
      <c r="D648" s="602" t="s">
        <v>90</v>
      </c>
      <c r="E648" s="749" t="s">
        <v>13779</v>
      </c>
      <c r="F648" s="749"/>
      <c r="G648" s="601" t="s">
        <v>13337</v>
      </c>
      <c r="H648" s="600">
        <v>1</v>
      </c>
      <c r="I648" s="599">
        <v>604.33000000000004</v>
      </c>
      <c r="J648" s="599">
        <v>604.33000000000004</v>
      </c>
    </row>
    <row r="649" spans="1:10" ht="24" customHeight="1">
      <c r="A649" s="597" t="s">
        <v>13215</v>
      </c>
      <c r="B649" s="598" t="s">
        <v>13334</v>
      </c>
      <c r="C649" s="597" t="s">
        <v>9</v>
      </c>
      <c r="D649" s="597" t="s">
        <v>212</v>
      </c>
      <c r="E649" s="750" t="s">
        <v>13213</v>
      </c>
      <c r="F649" s="750"/>
      <c r="G649" s="596" t="s">
        <v>11</v>
      </c>
      <c r="H649" s="595">
        <v>0.3826</v>
      </c>
      <c r="I649" s="594">
        <v>21.83</v>
      </c>
      <c r="J649" s="594">
        <v>8.35</v>
      </c>
    </row>
    <row r="650" spans="1:10" ht="24" customHeight="1">
      <c r="A650" s="597" t="s">
        <v>13215</v>
      </c>
      <c r="B650" s="598" t="s">
        <v>13214</v>
      </c>
      <c r="C650" s="597" t="s">
        <v>9</v>
      </c>
      <c r="D650" s="597" t="s">
        <v>210</v>
      </c>
      <c r="E650" s="750" t="s">
        <v>13213</v>
      </c>
      <c r="F650" s="750"/>
      <c r="G650" s="596" t="s">
        <v>11</v>
      </c>
      <c r="H650" s="595">
        <v>0.191</v>
      </c>
      <c r="I650" s="594">
        <v>17.420000000000002</v>
      </c>
      <c r="J650" s="594">
        <v>3.32</v>
      </c>
    </row>
    <row r="651" spans="1:10" ht="26.1" customHeight="1">
      <c r="A651" s="592" t="s">
        <v>211</v>
      </c>
      <c r="B651" s="593" t="s">
        <v>14400</v>
      </c>
      <c r="C651" s="592" t="s">
        <v>9</v>
      </c>
      <c r="D651" s="592" t="s">
        <v>14399</v>
      </c>
      <c r="E651" s="751" t="s">
        <v>13208</v>
      </c>
      <c r="F651" s="751"/>
      <c r="G651" s="591" t="s">
        <v>14398</v>
      </c>
      <c r="H651" s="590">
        <v>0.88290000000000002</v>
      </c>
      <c r="I651" s="589">
        <v>35.97</v>
      </c>
      <c r="J651" s="589">
        <v>31.75</v>
      </c>
    </row>
    <row r="652" spans="1:10" ht="39" customHeight="1">
      <c r="A652" s="592" t="s">
        <v>211</v>
      </c>
      <c r="B652" s="593" t="s">
        <v>13303</v>
      </c>
      <c r="C652" s="592" t="s">
        <v>9</v>
      </c>
      <c r="D652" s="592" t="s">
        <v>13302</v>
      </c>
      <c r="E652" s="751" t="s">
        <v>13208</v>
      </c>
      <c r="F652" s="751"/>
      <c r="G652" s="591" t="s">
        <v>27</v>
      </c>
      <c r="H652" s="590">
        <v>4.8166000000000002</v>
      </c>
      <c r="I652" s="589">
        <v>0.73</v>
      </c>
      <c r="J652" s="589">
        <v>3.51</v>
      </c>
    </row>
    <row r="653" spans="1:10" ht="39" customHeight="1">
      <c r="A653" s="592" t="s">
        <v>211</v>
      </c>
      <c r="B653" s="593" t="s">
        <v>14397</v>
      </c>
      <c r="C653" s="592" t="s">
        <v>9</v>
      </c>
      <c r="D653" s="592" t="s">
        <v>14396</v>
      </c>
      <c r="E653" s="751" t="s">
        <v>13208</v>
      </c>
      <c r="F653" s="751"/>
      <c r="G653" s="591" t="s">
        <v>22</v>
      </c>
      <c r="H653" s="590">
        <v>6.8503999999999996</v>
      </c>
      <c r="I653" s="589">
        <v>26.24</v>
      </c>
      <c r="J653" s="589">
        <v>179.75</v>
      </c>
    </row>
    <row r="654" spans="1:10" ht="39" customHeight="1">
      <c r="A654" s="592" t="s">
        <v>211</v>
      </c>
      <c r="B654" s="593" t="s">
        <v>14395</v>
      </c>
      <c r="C654" s="592" t="s">
        <v>9</v>
      </c>
      <c r="D654" s="592" t="s">
        <v>14394</v>
      </c>
      <c r="E654" s="751" t="s">
        <v>13208</v>
      </c>
      <c r="F654" s="751"/>
      <c r="G654" s="591" t="s">
        <v>27</v>
      </c>
      <c r="H654" s="590">
        <v>0.54730000000000001</v>
      </c>
      <c r="I654" s="589">
        <v>690.03</v>
      </c>
      <c r="J654" s="589">
        <v>377.65</v>
      </c>
    </row>
    <row r="655" spans="1:10" ht="25.5">
      <c r="A655" s="588"/>
      <c r="B655" s="588"/>
      <c r="C655" s="588"/>
      <c r="D655" s="588"/>
      <c r="E655" s="588" t="s">
        <v>13207</v>
      </c>
      <c r="F655" s="587">
        <v>8.74</v>
      </c>
      <c r="G655" s="588" t="s">
        <v>13206</v>
      </c>
      <c r="H655" s="587">
        <v>0</v>
      </c>
      <c r="I655" s="588" t="s">
        <v>13205</v>
      </c>
      <c r="J655" s="587">
        <v>8.74</v>
      </c>
    </row>
    <row r="656" spans="1:10" ht="15" thickBot="1">
      <c r="A656" s="588"/>
      <c r="B656" s="588"/>
      <c r="C656" s="588"/>
      <c r="D656" s="588"/>
      <c r="E656" s="588" t="s">
        <v>13204</v>
      </c>
      <c r="F656" s="587">
        <v>171.32</v>
      </c>
      <c r="G656" s="588"/>
      <c r="H656" s="752" t="s">
        <v>13203</v>
      </c>
      <c r="I656" s="752"/>
      <c r="J656" s="587">
        <v>775.65</v>
      </c>
    </row>
    <row r="657" spans="1:10" ht="0.95" customHeight="1" thickTop="1">
      <c r="A657" s="586"/>
      <c r="B657" s="586"/>
      <c r="C657" s="586"/>
      <c r="D657" s="586"/>
      <c r="E657" s="586"/>
      <c r="F657" s="586"/>
      <c r="G657" s="586"/>
      <c r="H657" s="586"/>
      <c r="I657" s="586"/>
      <c r="J657" s="586"/>
    </row>
    <row r="658" spans="1:10" ht="18" customHeight="1">
      <c r="A658" s="606" t="s">
        <v>14393</v>
      </c>
      <c r="B658" s="604" t="s">
        <v>0</v>
      </c>
      <c r="C658" s="606" t="s">
        <v>1</v>
      </c>
      <c r="D658" s="606" t="s">
        <v>2</v>
      </c>
      <c r="E658" s="756" t="s">
        <v>13219</v>
      </c>
      <c r="F658" s="756"/>
      <c r="G658" s="605" t="s">
        <v>3</v>
      </c>
      <c r="H658" s="604" t="s">
        <v>4</v>
      </c>
      <c r="I658" s="604" t="s">
        <v>5</v>
      </c>
      <c r="J658" s="604" t="s">
        <v>6</v>
      </c>
    </row>
    <row r="659" spans="1:10" ht="39" customHeight="1">
      <c r="A659" s="602" t="s">
        <v>208</v>
      </c>
      <c r="B659" s="603" t="s">
        <v>14392</v>
      </c>
      <c r="C659" s="602" t="s">
        <v>9</v>
      </c>
      <c r="D659" s="602" t="s">
        <v>4606</v>
      </c>
      <c r="E659" s="749" t="s">
        <v>13842</v>
      </c>
      <c r="F659" s="749"/>
      <c r="G659" s="601" t="s">
        <v>13337</v>
      </c>
      <c r="H659" s="600">
        <v>1</v>
      </c>
      <c r="I659" s="599">
        <v>220.87</v>
      </c>
      <c r="J659" s="599">
        <v>220.87</v>
      </c>
    </row>
    <row r="660" spans="1:10" ht="39" customHeight="1">
      <c r="A660" s="597" t="s">
        <v>13215</v>
      </c>
      <c r="B660" s="598" t="s">
        <v>13754</v>
      </c>
      <c r="C660" s="597" t="s">
        <v>9</v>
      </c>
      <c r="D660" s="597" t="s">
        <v>5121</v>
      </c>
      <c r="E660" s="750" t="s">
        <v>13213</v>
      </c>
      <c r="F660" s="750"/>
      <c r="G660" s="596" t="s">
        <v>13329</v>
      </c>
      <c r="H660" s="595">
        <v>0.01</v>
      </c>
      <c r="I660" s="594">
        <v>612.23</v>
      </c>
      <c r="J660" s="594">
        <v>6.12</v>
      </c>
    </row>
    <row r="661" spans="1:10" ht="24" customHeight="1">
      <c r="A661" s="597" t="s">
        <v>13215</v>
      </c>
      <c r="B661" s="598" t="s">
        <v>13334</v>
      </c>
      <c r="C661" s="597" t="s">
        <v>9</v>
      </c>
      <c r="D661" s="597" t="s">
        <v>212</v>
      </c>
      <c r="E661" s="750" t="s">
        <v>13213</v>
      </c>
      <c r="F661" s="750"/>
      <c r="G661" s="596" t="s">
        <v>11</v>
      </c>
      <c r="H661" s="595">
        <v>2.0550000000000002</v>
      </c>
      <c r="I661" s="594">
        <v>21.83</v>
      </c>
      <c r="J661" s="594">
        <v>44.86</v>
      </c>
    </row>
    <row r="662" spans="1:10" ht="24" customHeight="1">
      <c r="A662" s="597" t="s">
        <v>13215</v>
      </c>
      <c r="B662" s="598" t="s">
        <v>13214</v>
      </c>
      <c r="C662" s="597" t="s">
        <v>9</v>
      </c>
      <c r="D662" s="597" t="s">
        <v>210</v>
      </c>
      <c r="E662" s="750" t="s">
        <v>13213</v>
      </c>
      <c r="F662" s="750"/>
      <c r="G662" s="596" t="s">
        <v>11</v>
      </c>
      <c r="H662" s="595">
        <v>1.028</v>
      </c>
      <c r="I662" s="594">
        <v>17.420000000000002</v>
      </c>
      <c r="J662" s="594">
        <v>17.899999999999999</v>
      </c>
    </row>
    <row r="663" spans="1:10" ht="26.1" customHeight="1">
      <c r="A663" s="592" t="s">
        <v>211</v>
      </c>
      <c r="B663" s="593" t="s">
        <v>14391</v>
      </c>
      <c r="C663" s="592" t="s">
        <v>9</v>
      </c>
      <c r="D663" s="592" t="s">
        <v>14390</v>
      </c>
      <c r="E663" s="751" t="s">
        <v>13208</v>
      </c>
      <c r="F663" s="751"/>
      <c r="G663" s="591" t="s">
        <v>27</v>
      </c>
      <c r="H663" s="590">
        <v>3.95</v>
      </c>
      <c r="I663" s="589">
        <v>38.479999999999997</v>
      </c>
      <c r="J663" s="589">
        <v>151.99</v>
      </c>
    </row>
    <row r="664" spans="1:10" ht="25.5">
      <c r="A664" s="588"/>
      <c r="B664" s="588"/>
      <c r="C664" s="588"/>
      <c r="D664" s="588"/>
      <c r="E664" s="588" t="s">
        <v>13207</v>
      </c>
      <c r="F664" s="587">
        <v>47.36</v>
      </c>
      <c r="G664" s="588" t="s">
        <v>13206</v>
      </c>
      <c r="H664" s="587">
        <v>0</v>
      </c>
      <c r="I664" s="588" t="s">
        <v>13205</v>
      </c>
      <c r="J664" s="587">
        <v>47.36</v>
      </c>
    </row>
    <row r="665" spans="1:10" ht="15" thickBot="1">
      <c r="A665" s="588"/>
      <c r="B665" s="588"/>
      <c r="C665" s="588"/>
      <c r="D665" s="588"/>
      <c r="E665" s="588" t="s">
        <v>13204</v>
      </c>
      <c r="F665" s="587">
        <v>62.61</v>
      </c>
      <c r="G665" s="588"/>
      <c r="H665" s="752" t="s">
        <v>13203</v>
      </c>
      <c r="I665" s="752"/>
      <c r="J665" s="587">
        <v>283.48</v>
      </c>
    </row>
    <row r="666" spans="1:10" ht="0.95" customHeight="1" thickTop="1">
      <c r="A666" s="586"/>
      <c r="B666" s="586"/>
      <c r="C666" s="586"/>
      <c r="D666" s="586"/>
      <c r="E666" s="586"/>
      <c r="F666" s="586"/>
      <c r="G666" s="586"/>
      <c r="H666" s="586"/>
      <c r="I666" s="586"/>
      <c r="J666" s="586"/>
    </row>
    <row r="667" spans="1:10" ht="18" customHeight="1">
      <c r="A667" s="606" t="s">
        <v>14389</v>
      </c>
      <c r="B667" s="604" t="s">
        <v>0</v>
      </c>
      <c r="C667" s="606" t="s">
        <v>1</v>
      </c>
      <c r="D667" s="606" t="s">
        <v>2</v>
      </c>
      <c r="E667" s="756" t="s">
        <v>13219</v>
      </c>
      <c r="F667" s="756"/>
      <c r="G667" s="605" t="s">
        <v>3</v>
      </c>
      <c r="H667" s="604" t="s">
        <v>4</v>
      </c>
      <c r="I667" s="604" t="s">
        <v>5</v>
      </c>
      <c r="J667" s="604" t="s">
        <v>6</v>
      </c>
    </row>
    <row r="668" spans="1:10" ht="26.1" customHeight="1">
      <c r="A668" s="602" t="s">
        <v>208</v>
      </c>
      <c r="B668" s="603" t="s">
        <v>14388</v>
      </c>
      <c r="C668" s="602" t="s">
        <v>9</v>
      </c>
      <c r="D668" s="602" t="s">
        <v>7333</v>
      </c>
      <c r="E668" s="749" t="s">
        <v>13849</v>
      </c>
      <c r="F668" s="749"/>
      <c r="G668" s="601" t="s">
        <v>13337</v>
      </c>
      <c r="H668" s="600">
        <v>1</v>
      </c>
      <c r="I668" s="599">
        <v>2.96</v>
      </c>
      <c r="J668" s="599">
        <v>2.96</v>
      </c>
    </row>
    <row r="669" spans="1:10" ht="24" customHeight="1">
      <c r="A669" s="597" t="s">
        <v>13215</v>
      </c>
      <c r="B669" s="598" t="s">
        <v>13848</v>
      </c>
      <c r="C669" s="597" t="s">
        <v>9</v>
      </c>
      <c r="D669" s="597" t="s">
        <v>223</v>
      </c>
      <c r="E669" s="750" t="s">
        <v>13213</v>
      </c>
      <c r="F669" s="750"/>
      <c r="G669" s="596" t="s">
        <v>11</v>
      </c>
      <c r="H669" s="595">
        <v>6.6600000000000006E-2</v>
      </c>
      <c r="I669" s="594">
        <v>23.07</v>
      </c>
      <c r="J669" s="594">
        <v>1.53</v>
      </c>
    </row>
    <row r="670" spans="1:10" ht="24" customHeight="1">
      <c r="A670" s="597" t="s">
        <v>13215</v>
      </c>
      <c r="B670" s="598" t="s">
        <v>13214</v>
      </c>
      <c r="C670" s="597" t="s">
        <v>9</v>
      </c>
      <c r="D670" s="597" t="s">
        <v>210</v>
      </c>
      <c r="E670" s="750" t="s">
        <v>13213</v>
      </c>
      <c r="F670" s="750"/>
      <c r="G670" s="596" t="s">
        <v>11</v>
      </c>
      <c r="H670" s="595">
        <v>2.2200000000000001E-2</v>
      </c>
      <c r="I670" s="594">
        <v>17.420000000000002</v>
      </c>
      <c r="J670" s="594">
        <v>0.38</v>
      </c>
    </row>
    <row r="671" spans="1:10" ht="24" customHeight="1">
      <c r="A671" s="592" t="s">
        <v>211</v>
      </c>
      <c r="B671" s="593" t="s">
        <v>13852</v>
      </c>
      <c r="C671" s="592" t="s">
        <v>9</v>
      </c>
      <c r="D671" s="592" t="s">
        <v>13851</v>
      </c>
      <c r="E671" s="751" t="s">
        <v>13208</v>
      </c>
      <c r="F671" s="751"/>
      <c r="G671" s="591" t="s">
        <v>224</v>
      </c>
      <c r="H671" s="590">
        <v>0.1666</v>
      </c>
      <c r="I671" s="589">
        <v>6.32</v>
      </c>
      <c r="J671" s="589">
        <v>1.05</v>
      </c>
    </row>
    <row r="672" spans="1:10" ht="25.5">
      <c r="A672" s="588"/>
      <c r="B672" s="588"/>
      <c r="C672" s="588"/>
      <c r="D672" s="588"/>
      <c r="E672" s="588" t="s">
        <v>13207</v>
      </c>
      <c r="F672" s="587">
        <v>1.37</v>
      </c>
      <c r="G672" s="588" t="s">
        <v>13206</v>
      </c>
      <c r="H672" s="587">
        <v>0</v>
      </c>
      <c r="I672" s="588" t="s">
        <v>13205</v>
      </c>
      <c r="J672" s="587">
        <v>1.37</v>
      </c>
    </row>
    <row r="673" spans="1:10" ht="15" thickBot="1">
      <c r="A673" s="588"/>
      <c r="B673" s="588"/>
      <c r="C673" s="588"/>
      <c r="D673" s="588"/>
      <c r="E673" s="588" t="s">
        <v>13204</v>
      </c>
      <c r="F673" s="587">
        <v>0.83</v>
      </c>
      <c r="G673" s="588"/>
      <c r="H673" s="752" t="s">
        <v>13203</v>
      </c>
      <c r="I673" s="752"/>
      <c r="J673" s="587">
        <v>3.79</v>
      </c>
    </row>
    <row r="674" spans="1:10" ht="0.95" customHeight="1" thickTop="1">
      <c r="A674" s="586"/>
      <c r="B674" s="586"/>
      <c r="C674" s="586"/>
      <c r="D674" s="586"/>
      <c r="E674" s="586"/>
      <c r="F674" s="586"/>
      <c r="G674" s="586"/>
      <c r="H674" s="586"/>
      <c r="I674" s="586"/>
      <c r="J674" s="586"/>
    </row>
    <row r="675" spans="1:10" ht="18" customHeight="1">
      <c r="A675" s="606" t="s">
        <v>14387</v>
      </c>
      <c r="B675" s="604" t="s">
        <v>0</v>
      </c>
      <c r="C675" s="606" t="s">
        <v>1</v>
      </c>
      <c r="D675" s="606" t="s">
        <v>2</v>
      </c>
      <c r="E675" s="756" t="s">
        <v>13219</v>
      </c>
      <c r="F675" s="756"/>
      <c r="G675" s="605" t="s">
        <v>3</v>
      </c>
      <c r="H675" s="604" t="s">
        <v>4</v>
      </c>
      <c r="I675" s="604" t="s">
        <v>5</v>
      </c>
      <c r="J675" s="604" t="s">
        <v>6</v>
      </c>
    </row>
    <row r="676" spans="1:10" ht="26.1" customHeight="1">
      <c r="A676" s="602" t="s">
        <v>208</v>
      </c>
      <c r="B676" s="603" t="s">
        <v>14386</v>
      </c>
      <c r="C676" s="602" t="s">
        <v>9</v>
      </c>
      <c r="D676" s="602" t="s">
        <v>94</v>
      </c>
      <c r="E676" s="749" t="s">
        <v>13849</v>
      </c>
      <c r="F676" s="749"/>
      <c r="G676" s="601" t="s">
        <v>13337</v>
      </c>
      <c r="H676" s="600">
        <v>1</v>
      </c>
      <c r="I676" s="599">
        <v>25.03</v>
      </c>
      <c r="J676" s="599">
        <v>25.03</v>
      </c>
    </row>
    <row r="677" spans="1:10" ht="24" customHeight="1">
      <c r="A677" s="597" t="s">
        <v>13215</v>
      </c>
      <c r="B677" s="598" t="s">
        <v>13848</v>
      </c>
      <c r="C677" s="597" t="s">
        <v>9</v>
      </c>
      <c r="D677" s="597" t="s">
        <v>223</v>
      </c>
      <c r="E677" s="750" t="s">
        <v>13213</v>
      </c>
      <c r="F677" s="750"/>
      <c r="G677" s="596" t="s">
        <v>11</v>
      </c>
      <c r="H677" s="595">
        <v>0.57099999999999995</v>
      </c>
      <c r="I677" s="594">
        <v>23.07</v>
      </c>
      <c r="J677" s="594">
        <v>13.17</v>
      </c>
    </row>
    <row r="678" spans="1:10" ht="24" customHeight="1">
      <c r="A678" s="597" t="s">
        <v>13215</v>
      </c>
      <c r="B678" s="598" t="s">
        <v>13214</v>
      </c>
      <c r="C678" s="597" t="s">
        <v>9</v>
      </c>
      <c r="D678" s="597" t="s">
        <v>210</v>
      </c>
      <c r="E678" s="750" t="s">
        <v>13213</v>
      </c>
      <c r="F678" s="750"/>
      <c r="G678" s="596" t="s">
        <v>11</v>
      </c>
      <c r="H678" s="595">
        <v>0.14299999999999999</v>
      </c>
      <c r="I678" s="594">
        <v>17.420000000000002</v>
      </c>
      <c r="J678" s="594">
        <v>2.4900000000000002</v>
      </c>
    </row>
    <row r="679" spans="1:10" ht="26.1" customHeight="1">
      <c r="A679" s="592" t="s">
        <v>211</v>
      </c>
      <c r="B679" s="593" t="s">
        <v>14385</v>
      </c>
      <c r="C679" s="592" t="s">
        <v>9</v>
      </c>
      <c r="D679" s="592" t="s">
        <v>14384</v>
      </c>
      <c r="E679" s="751" t="s">
        <v>13208</v>
      </c>
      <c r="F679" s="751"/>
      <c r="G679" s="591" t="s">
        <v>27</v>
      </c>
      <c r="H679" s="590">
        <v>0.1</v>
      </c>
      <c r="I679" s="589">
        <v>1.1200000000000001</v>
      </c>
      <c r="J679" s="589">
        <v>0.11</v>
      </c>
    </row>
    <row r="680" spans="1:10" ht="26.1" customHeight="1">
      <c r="A680" s="592" t="s">
        <v>211</v>
      </c>
      <c r="B680" s="593" t="s">
        <v>14383</v>
      </c>
      <c r="C680" s="592" t="s">
        <v>9</v>
      </c>
      <c r="D680" s="592" t="s">
        <v>14382</v>
      </c>
      <c r="E680" s="751" t="s">
        <v>13208</v>
      </c>
      <c r="F680" s="751"/>
      <c r="G680" s="591" t="s">
        <v>39</v>
      </c>
      <c r="H680" s="590">
        <v>1.5518400000000001</v>
      </c>
      <c r="I680" s="589">
        <v>5.97</v>
      </c>
      <c r="J680" s="589">
        <v>9.26</v>
      </c>
    </row>
    <row r="681" spans="1:10" ht="25.5">
      <c r="A681" s="588"/>
      <c r="B681" s="588"/>
      <c r="C681" s="588"/>
      <c r="D681" s="588"/>
      <c r="E681" s="588" t="s">
        <v>13207</v>
      </c>
      <c r="F681" s="587">
        <v>11.21</v>
      </c>
      <c r="G681" s="588" t="s">
        <v>13206</v>
      </c>
      <c r="H681" s="587">
        <v>0</v>
      </c>
      <c r="I681" s="588" t="s">
        <v>13205</v>
      </c>
      <c r="J681" s="587">
        <v>11.21</v>
      </c>
    </row>
    <row r="682" spans="1:10" ht="15" thickBot="1">
      <c r="A682" s="588"/>
      <c r="B682" s="588"/>
      <c r="C682" s="588"/>
      <c r="D682" s="588"/>
      <c r="E682" s="588" t="s">
        <v>13204</v>
      </c>
      <c r="F682" s="587">
        <v>7.09</v>
      </c>
      <c r="G682" s="588"/>
      <c r="H682" s="752" t="s">
        <v>13203</v>
      </c>
      <c r="I682" s="752"/>
      <c r="J682" s="587">
        <v>32.119999999999997</v>
      </c>
    </row>
    <row r="683" spans="1:10" ht="0.95" customHeight="1" thickTop="1">
      <c r="A683" s="586"/>
      <c r="B683" s="586"/>
      <c r="C683" s="586"/>
      <c r="D683" s="586"/>
      <c r="E683" s="586"/>
      <c r="F683" s="586"/>
      <c r="G683" s="586"/>
      <c r="H683" s="586"/>
      <c r="I683" s="586"/>
      <c r="J683" s="586"/>
    </row>
    <row r="684" spans="1:10" ht="18" customHeight="1">
      <c r="A684" s="606" t="s">
        <v>14381</v>
      </c>
      <c r="B684" s="604" t="s">
        <v>0</v>
      </c>
      <c r="C684" s="606" t="s">
        <v>1</v>
      </c>
      <c r="D684" s="606" t="s">
        <v>2</v>
      </c>
      <c r="E684" s="756" t="s">
        <v>13219</v>
      </c>
      <c r="F684" s="756"/>
      <c r="G684" s="605" t="s">
        <v>3</v>
      </c>
      <c r="H684" s="604" t="s">
        <v>4</v>
      </c>
      <c r="I684" s="604" t="s">
        <v>5</v>
      </c>
      <c r="J684" s="604" t="s">
        <v>6</v>
      </c>
    </row>
    <row r="685" spans="1:10" ht="26.1" customHeight="1">
      <c r="A685" s="602" t="s">
        <v>208</v>
      </c>
      <c r="B685" s="603" t="s">
        <v>14380</v>
      </c>
      <c r="C685" s="602" t="s">
        <v>9</v>
      </c>
      <c r="D685" s="602" t="s">
        <v>7335</v>
      </c>
      <c r="E685" s="749" t="s">
        <v>13849</v>
      </c>
      <c r="F685" s="749"/>
      <c r="G685" s="601" t="s">
        <v>13337</v>
      </c>
      <c r="H685" s="600">
        <v>1</v>
      </c>
      <c r="I685" s="599">
        <v>10.96</v>
      </c>
      <c r="J685" s="599">
        <v>10.96</v>
      </c>
    </row>
    <row r="686" spans="1:10" ht="24" customHeight="1">
      <c r="A686" s="597" t="s">
        <v>13215</v>
      </c>
      <c r="B686" s="598" t="s">
        <v>13848</v>
      </c>
      <c r="C686" s="597" t="s">
        <v>9</v>
      </c>
      <c r="D686" s="597" t="s">
        <v>223</v>
      </c>
      <c r="E686" s="750" t="s">
        <v>13213</v>
      </c>
      <c r="F686" s="750"/>
      <c r="G686" s="596" t="s">
        <v>11</v>
      </c>
      <c r="H686" s="595">
        <v>0.16309999999999999</v>
      </c>
      <c r="I686" s="594">
        <v>23.07</v>
      </c>
      <c r="J686" s="594">
        <v>3.76</v>
      </c>
    </row>
    <row r="687" spans="1:10" ht="24" customHeight="1">
      <c r="A687" s="597" t="s">
        <v>13215</v>
      </c>
      <c r="B687" s="598" t="s">
        <v>13214</v>
      </c>
      <c r="C687" s="597" t="s">
        <v>9</v>
      </c>
      <c r="D687" s="597" t="s">
        <v>210</v>
      </c>
      <c r="E687" s="750" t="s">
        <v>13213</v>
      </c>
      <c r="F687" s="750"/>
      <c r="G687" s="596" t="s">
        <v>11</v>
      </c>
      <c r="H687" s="595">
        <v>5.4399999999999997E-2</v>
      </c>
      <c r="I687" s="594">
        <v>17.420000000000002</v>
      </c>
      <c r="J687" s="594">
        <v>0.94</v>
      </c>
    </row>
    <row r="688" spans="1:10" ht="24" customHeight="1">
      <c r="A688" s="592" t="s">
        <v>211</v>
      </c>
      <c r="B688" s="593" t="s">
        <v>14379</v>
      </c>
      <c r="C688" s="592" t="s">
        <v>9</v>
      </c>
      <c r="D688" s="592" t="s">
        <v>14378</v>
      </c>
      <c r="E688" s="751" t="s">
        <v>13208</v>
      </c>
      <c r="F688" s="751"/>
      <c r="G688" s="591" t="s">
        <v>224</v>
      </c>
      <c r="H688" s="590">
        <v>0.22850000000000001</v>
      </c>
      <c r="I688" s="589">
        <v>27.41</v>
      </c>
      <c r="J688" s="589">
        <v>6.26</v>
      </c>
    </row>
    <row r="689" spans="1:10" ht="25.5">
      <c r="A689" s="588"/>
      <c r="B689" s="588"/>
      <c r="C689" s="588"/>
      <c r="D689" s="588"/>
      <c r="E689" s="588" t="s">
        <v>13207</v>
      </c>
      <c r="F689" s="587">
        <v>3.36</v>
      </c>
      <c r="G689" s="588" t="s">
        <v>13206</v>
      </c>
      <c r="H689" s="587">
        <v>0</v>
      </c>
      <c r="I689" s="588" t="s">
        <v>13205</v>
      </c>
      <c r="J689" s="587">
        <v>3.36</v>
      </c>
    </row>
    <row r="690" spans="1:10" ht="15" thickBot="1">
      <c r="A690" s="588"/>
      <c r="B690" s="588"/>
      <c r="C690" s="588"/>
      <c r="D690" s="588"/>
      <c r="E690" s="588" t="s">
        <v>13204</v>
      </c>
      <c r="F690" s="587">
        <v>3.1</v>
      </c>
      <c r="G690" s="588"/>
      <c r="H690" s="752" t="s">
        <v>13203</v>
      </c>
      <c r="I690" s="752"/>
      <c r="J690" s="587">
        <v>14.06</v>
      </c>
    </row>
    <row r="691" spans="1:10" ht="0.95" customHeight="1" thickTop="1">
      <c r="A691" s="586"/>
      <c r="B691" s="586"/>
      <c r="C691" s="586"/>
      <c r="D691" s="586"/>
      <c r="E691" s="586"/>
      <c r="F691" s="586"/>
      <c r="G691" s="586"/>
      <c r="H691" s="586"/>
      <c r="I691" s="586"/>
      <c r="J691" s="586"/>
    </row>
    <row r="692" spans="1:10" ht="18" customHeight="1">
      <c r="A692" s="606" t="s">
        <v>14377</v>
      </c>
      <c r="B692" s="604" t="s">
        <v>0</v>
      </c>
      <c r="C692" s="606" t="s">
        <v>1</v>
      </c>
      <c r="D692" s="606" t="s">
        <v>2</v>
      </c>
      <c r="E692" s="756" t="s">
        <v>13219</v>
      </c>
      <c r="F692" s="756"/>
      <c r="G692" s="605" t="s">
        <v>3</v>
      </c>
      <c r="H692" s="604" t="s">
        <v>4</v>
      </c>
      <c r="I692" s="604" t="s">
        <v>5</v>
      </c>
      <c r="J692" s="604" t="s">
        <v>6</v>
      </c>
    </row>
    <row r="693" spans="1:10" ht="39" customHeight="1">
      <c r="A693" s="602" t="s">
        <v>208</v>
      </c>
      <c r="B693" s="603" t="s">
        <v>14376</v>
      </c>
      <c r="C693" s="602" t="s">
        <v>9</v>
      </c>
      <c r="D693" s="602" t="s">
        <v>4833</v>
      </c>
      <c r="E693" s="749" t="s">
        <v>13849</v>
      </c>
      <c r="F693" s="749"/>
      <c r="G693" s="601" t="s">
        <v>13337</v>
      </c>
      <c r="H693" s="600">
        <v>1</v>
      </c>
      <c r="I693" s="599">
        <v>39.659999999999997</v>
      </c>
      <c r="J693" s="599">
        <v>39.659999999999997</v>
      </c>
    </row>
    <row r="694" spans="1:10" ht="24" customHeight="1">
      <c r="A694" s="597" t="s">
        <v>13215</v>
      </c>
      <c r="B694" s="598" t="s">
        <v>13848</v>
      </c>
      <c r="C694" s="597" t="s">
        <v>9</v>
      </c>
      <c r="D694" s="597" t="s">
        <v>223</v>
      </c>
      <c r="E694" s="750" t="s">
        <v>13213</v>
      </c>
      <c r="F694" s="750"/>
      <c r="G694" s="596" t="s">
        <v>11</v>
      </c>
      <c r="H694" s="595">
        <v>0.96</v>
      </c>
      <c r="I694" s="594">
        <v>23.07</v>
      </c>
      <c r="J694" s="594">
        <v>22.14</v>
      </c>
    </row>
    <row r="695" spans="1:10" ht="24" customHeight="1">
      <c r="A695" s="597" t="s">
        <v>13215</v>
      </c>
      <c r="B695" s="598" t="s">
        <v>13214</v>
      </c>
      <c r="C695" s="597" t="s">
        <v>9</v>
      </c>
      <c r="D695" s="597" t="s">
        <v>210</v>
      </c>
      <c r="E695" s="750" t="s">
        <v>13213</v>
      </c>
      <c r="F695" s="750"/>
      <c r="G695" s="596" t="s">
        <v>11</v>
      </c>
      <c r="H695" s="595">
        <v>0.4</v>
      </c>
      <c r="I695" s="594">
        <v>17.420000000000002</v>
      </c>
      <c r="J695" s="594">
        <v>6.96</v>
      </c>
    </row>
    <row r="696" spans="1:10" ht="24" customHeight="1">
      <c r="A696" s="592" t="s">
        <v>211</v>
      </c>
      <c r="B696" s="593" t="s">
        <v>14371</v>
      </c>
      <c r="C696" s="592" t="s">
        <v>9</v>
      </c>
      <c r="D696" s="592" t="s">
        <v>14370</v>
      </c>
      <c r="E696" s="751" t="s">
        <v>13208</v>
      </c>
      <c r="F696" s="751"/>
      <c r="G696" s="591" t="s">
        <v>224</v>
      </c>
      <c r="H696" s="590">
        <v>0.42699999999999999</v>
      </c>
      <c r="I696" s="589">
        <v>18.38</v>
      </c>
      <c r="J696" s="589">
        <v>7.84</v>
      </c>
    </row>
    <row r="697" spans="1:10" ht="24" customHeight="1">
      <c r="A697" s="592" t="s">
        <v>211</v>
      </c>
      <c r="B697" s="593" t="s">
        <v>14369</v>
      </c>
      <c r="C697" s="592" t="s">
        <v>9</v>
      </c>
      <c r="D697" s="592" t="s">
        <v>14368</v>
      </c>
      <c r="E697" s="751" t="s">
        <v>13208</v>
      </c>
      <c r="F697" s="751"/>
      <c r="G697" s="591" t="s">
        <v>27</v>
      </c>
      <c r="H697" s="590">
        <v>0.23</v>
      </c>
      <c r="I697" s="589">
        <v>11.85</v>
      </c>
      <c r="J697" s="589">
        <v>2.72</v>
      </c>
    </row>
    <row r="698" spans="1:10" ht="25.5">
      <c r="A698" s="588"/>
      <c r="B698" s="588"/>
      <c r="C698" s="588"/>
      <c r="D698" s="588"/>
      <c r="E698" s="588" t="s">
        <v>13207</v>
      </c>
      <c r="F698" s="587">
        <v>20.83</v>
      </c>
      <c r="G698" s="588" t="s">
        <v>13206</v>
      </c>
      <c r="H698" s="587">
        <v>0</v>
      </c>
      <c r="I698" s="588" t="s">
        <v>13205</v>
      </c>
      <c r="J698" s="587">
        <v>20.83</v>
      </c>
    </row>
    <row r="699" spans="1:10" ht="15" thickBot="1">
      <c r="A699" s="588"/>
      <c r="B699" s="588"/>
      <c r="C699" s="588"/>
      <c r="D699" s="588"/>
      <c r="E699" s="588" t="s">
        <v>13204</v>
      </c>
      <c r="F699" s="587">
        <v>11.24</v>
      </c>
      <c r="G699" s="588"/>
      <c r="H699" s="752" t="s">
        <v>13203</v>
      </c>
      <c r="I699" s="752"/>
      <c r="J699" s="587">
        <v>50.9</v>
      </c>
    </row>
    <row r="700" spans="1:10" ht="0.95" customHeight="1" thickTop="1">
      <c r="A700" s="586"/>
      <c r="B700" s="586"/>
      <c r="C700" s="586"/>
      <c r="D700" s="586"/>
      <c r="E700" s="586"/>
      <c r="F700" s="586"/>
      <c r="G700" s="586"/>
      <c r="H700" s="586"/>
      <c r="I700" s="586"/>
      <c r="J700" s="586"/>
    </row>
    <row r="701" spans="1:10" ht="18" customHeight="1">
      <c r="A701" s="606" t="s">
        <v>14375</v>
      </c>
      <c r="B701" s="604" t="s">
        <v>0</v>
      </c>
      <c r="C701" s="606" t="s">
        <v>1</v>
      </c>
      <c r="D701" s="606" t="s">
        <v>2</v>
      </c>
      <c r="E701" s="756" t="s">
        <v>13219</v>
      </c>
      <c r="F701" s="756"/>
      <c r="G701" s="605" t="s">
        <v>3</v>
      </c>
      <c r="H701" s="604" t="s">
        <v>4</v>
      </c>
      <c r="I701" s="604" t="s">
        <v>5</v>
      </c>
      <c r="J701" s="604" t="s">
        <v>6</v>
      </c>
    </row>
    <row r="702" spans="1:10" ht="26.1" customHeight="1">
      <c r="A702" s="602" t="s">
        <v>208</v>
      </c>
      <c r="B702" s="603" t="s">
        <v>14374</v>
      </c>
      <c r="C702" s="602" t="s">
        <v>9</v>
      </c>
      <c r="D702" s="602" t="s">
        <v>4818</v>
      </c>
      <c r="E702" s="749" t="s">
        <v>13849</v>
      </c>
      <c r="F702" s="749"/>
      <c r="G702" s="601" t="s">
        <v>13337</v>
      </c>
      <c r="H702" s="600">
        <v>1</v>
      </c>
      <c r="I702" s="599">
        <v>2.86</v>
      </c>
      <c r="J702" s="599">
        <v>2.86</v>
      </c>
    </row>
    <row r="703" spans="1:10" ht="24" customHeight="1">
      <c r="A703" s="597" t="s">
        <v>13215</v>
      </c>
      <c r="B703" s="598" t="s">
        <v>13334</v>
      </c>
      <c r="C703" s="597" t="s">
        <v>9</v>
      </c>
      <c r="D703" s="597" t="s">
        <v>212</v>
      </c>
      <c r="E703" s="750" t="s">
        <v>13213</v>
      </c>
      <c r="F703" s="750"/>
      <c r="G703" s="596" t="s">
        <v>11</v>
      </c>
      <c r="H703" s="595">
        <v>9.6000000000000002E-2</v>
      </c>
      <c r="I703" s="594">
        <v>21.83</v>
      </c>
      <c r="J703" s="594">
        <v>2.09</v>
      </c>
    </row>
    <row r="704" spans="1:10" ht="24" customHeight="1">
      <c r="A704" s="597" t="s">
        <v>13215</v>
      </c>
      <c r="B704" s="598" t="s">
        <v>13214</v>
      </c>
      <c r="C704" s="597" t="s">
        <v>9</v>
      </c>
      <c r="D704" s="597" t="s">
        <v>210</v>
      </c>
      <c r="E704" s="750" t="s">
        <v>13213</v>
      </c>
      <c r="F704" s="750"/>
      <c r="G704" s="596" t="s">
        <v>11</v>
      </c>
      <c r="H704" s="595">
        <v>0.04</v>
      </c>
      <c r="I704" s="594">
        <v>17.420000000000002</v>
      </c>
      <c r="J704" s="594">
        <v>0.69</v>
      </c>
    </row>
    <row r="705" spans="1:10" ht="39" customHeight="1">
      <c r="A705" s="597" t="s">
        <v>13215</v>
      </c>
      <c r="B705" s="598" t="s">
        <v>13346</v>
      </c>
      <c r="C705" s="597" t="s">
        <v>9</v>
      </c>
      <c r="D705" s="597" t="s">
        <v>7492</v>
      </c>
      <c r="E705" s="750" t="s">
        <v>13226</v>
      </c>
      <c r="F705" s="750"/>
      <c r="G705" s="596" t="s">
        <v>214</v>
      </c>
      <c r="H705" s="595">
        <v>1.1900000000000001E-2</v>
      </c>
      <c r="I705" s="594">
        <v>3.54</v>
      </c>
      <c r="J705" s="594">
        <v>0.04</v>
      </c>
    </row>
    <row r="706" spans="1:10" ht="39" customHeight="1">
      <c r="A706" s="597" t="s">
        <v>13215</v>
      </c>
      <c r="B706" s="598" t="s">
        <v>13347</v>
      </c>
      <c r="C706" s="597" t="s">
        <v>9</v>
      </c>
      <c r="D706" s="597" t="s">
        <v>7516</v>
      </c>
      <c r="E706" s="750" t="s">
        <v>13226</v>
      </c>
      <c r="F706" s="750"/>
      <c r="G706" s="596" t="s">
        <v>216</v>
      </c>
      <c r="H706" s="595">
        <v>8.4099999999999994E-2</v>
      </c>
      <c r="I706" s="594">
        <v>0.5</v>
      </c>
      <c r="J706" s="594">
        <v>0.04</v>
      </c>
    </row>
    <row r="707" spans="1:10" ht="25.5">
      <c r="A707" s="588"/>
      <c r="B707" s="588"/>
      <c r="C707" s="588"/>
      <c r="D707" s="588"/>
      <c r="E707" s="588" t="s">
        <v>13207</v>
      </c>
      <c r="F707" s="587">
        <v>2.08</v>
      </c>
      <c r="G707" s="588" t="s">
        <v>13206</v>
      </c>
      <c r="H707" s="587">
        <v>0</v>
      </c>
      <c r="I707" s="588" t="s">
        <v>13205</v>
      </c>
      <c r="J707" s="587">
        <v>2.08</v>
      </c>
    </row>
    <row r="708" spans="1:10" ht="15" thickBot="1">
      <c r="A708" s="588"/>
      <c r="B708" s="588"/>
      <c r="C708" s="588"/>
      <c r="D708" s="588"/>
      <c r="E708" s="588" t="s">
        <v>13204</v>
      </c>
      <c r="F708" s="587">
        <v>0.81</v>
      </c>
      <c r="G708" s="588"/>
      <c r="H708" s="752" t="s">
        <v>13203</v>
      </c>
      <c r="I708" s="752"/>
      <c r="J708" s="587">
        <v>3.67</v>
      </c>
    </row>
    <row r="709" spans="1:10" ht="0.95" customHeight="1" thickTop="1">
      <c r="A709" s="586"/>
      <c r="B709" s="586"/>
      <c r="C709" s="586"/>
      <c r="D709" s="586"/>
      <c r="E709" s="586"/>
      <c r="F709" s="586"/>
      <c r="G709" s="586"/>
      <c r="H709" s="586"/>
      <c r="I709" s="586"/>
      <c r="J709" s="586"/>
    </row>
    <row r="710" spans="1:10" ht="18" customHeight="1">
      <c r="A710" s="606" t="s">
        <v>14373</v>
      </c>
      <c r="B710" s="604" t="s">
        <v>0</v>
      </c>
      <c r="C710" s="606" t="s">
        <v>1</v>
      </c>
      <c r="D710" s="606" t="s">
        <v>2</v>
      </c>
      <c r="E710" s="756" t="s">
        <v>13219</v>
      </c>
      <c r="F710" s="756"/>
      <c r="G710" s="605" t="s">
        <v>3</v>
      </c>
      <c r="H710" s="604" t="s">
        <v>4</v>
      </c>
      <c r="I710" s="604" t="s">
        <v>5</v>
      </c>
      <c r="J710" s="604" t="s">
        <v>6</v>
      </c>
    </row>
    <row r="711" spans="1:10" ht="39" customHeight="1">
      <c r="A711" s="602" t="s">
        <v>208</v>
      </c>
      <c r="B711" s="603" t="s">
        <v>14372</v>
      </c>
      <c r="C711" s="602" t="s">
        <v>9</v>
      </c>
      <c r="D711" s="602" t="s">
        <v>95</v>
      </c>
      <c r="E711" s="749" t="s">
        <v>13849</v>
      </c>
      <c r="F711" s="749"/>
      <c r="G711" s="601" t="s">
        <v>13337</v>
      </c>
      <c r="H711" s="600">
        <v>1</v>
      </c>
      <c r="I711" s="599">
        <v>17.3</v>
      </c>
      <c r="J711" s="599">
        <v>17.3</v>
      </c>
    </row>
    <row r="712" spans="1:10" ht="24" customHeight="1">
      <c r="A712" s="597" t="s">
        <v>13215</v>
      </c>
      <c r="B712" s="598" t="s">
        <v>13848</v>
      </c>
      <c r="C712" s="597" t="s">
        <v>9</v>
      </c>
      <c r="D712" s="597" t="s">
        <v>223</v>
      </c>
      <c r="E712" s="750" t="s">
        <v>13213</v>
      </c>
      <c r="F712" s="750"/>
      <c r="G712" s="596" t="s">
        <v>11</v>
      </c>
      <c r="H712" s="595">
        <v>0.27500000000000002</v>
      </c>
      <c r="I712" s="594">
        <v>23.07</v>
      </c>
      <c r="J712" s="594">
        <v>6.34</v>
      </c>
    </row>
    <row r="713" spans="1:10" ht="24" customHeight="1">
      <c r="A713" s="597" t="s">
        <v>13215</v>
      </c>
      <c r="B713" s="598" t="s">
        <v>13214</v>
      </c>
      <c r="C713" s="597" t="s">
        <v>9</v>
      </c>
      <c r="D713" s="597" t="s">
        <v>210</v>
      </c>
      <c r="E713" s="750" t="s">
        <v>13213</v>
      </c>
      <c r="F713" s="750"/>
      <c r="G713" s="596" t="s">
        <v>11</v>
      </c>
      <c r="H713" s="595">
        <v>0.115</v>
      </c>
      <c r="I713" s="594">
        <v>17.420000000000002</v>
      </c>
      <c r="J713" s="594">
        <v>2</v>
      </c>
    </row>
    <row r="714" spans="1:10" ht="24" customHeight="1">
      <c r="A714" s="592" t="s">
        <v>211</v>
      </c>
      <c r="B714" s="593" t="s">
        <v>13852</v>
      </c>
      <c r="C714" s="592" t="s">
        <v>9</v>
      </c>
      <c r="D714" s="592" t="s">
        <v>13851</v>
      </c>
      <c r="E714" s="751" t="s">
        <v>13208</v>
      </c>
      <c r="F714" s="751"/>
      <c r="G714" s="591" t="s">
        <v>224</v>
      </c>
      <c r="H714" s="590">
        <v>0.16</v>
      </c>
      <c r="I714" s="589">
        <v>6.32</v>
      </c>
      <c r="J714" s="589">
        <v>1.01</v>
      </c>
    </row>
    <row r="715" spans="1:10" ht="24" customHeight="1">
      <c r="A715" s="592" t="s">
        <v>211</v>
      </c>
      <c r="B715" s="593" t="s">
        <v>14371</v>
      </c>
      <c r="C715" s="592" t="s">
        <v>9</v>
      </c>
      <c r="D715" s="592" t="s">
        <v>14370</v>
      </c>
      <c r="E715" s="751" t="s">
        <v>13208</v>
      </c>
      <c r="F715" s="751"/>
      <c r="G715" s="591" t="s">
        <v>224</v>
      </c>
      <c r="H715" s="590">
        <v>0.42699999999999999</v>
      </c>
      <c r="I715" s="589">
        <v>18.38</v>
      </c>
      <c r="J715" s="589">
        <v>7.84</v>
      </c>
    </row>
    <row r="716" spans="1:10" ht="24" customHeight="1">
      <c r="A716" s="592" t="s">
        <v>211</v>
      </c>
      <c r="B716" s="593" t="s">
        <v>14369</v>
      </c>
      <c r="C716" s="592" t="s">
        <v>9</v>
      </c>
      <c r="D716" s="592" t="s">
        <v>14368</v>
      </c>
      <c r="E716" s="751" t="s">
        <v>13208</v>
      </c>
      <c r="F716" s="751"/>
      <c r="G716" s="591" t="s">
        <v>27</v>
      </c>
      <c r="H716" s="590">
        <v>0.01</v>
      </c>
      <c r="I716" s="589">
        <v>11.85</v>
      </c>
      <c r="J716" s="589">
        <v>0.11</v>
      </c>
    </row>
    <row r="717" spans="1:10" ht="25.5">
      <c r="A717" s="588"/>
      <c r="B717" s="588"/>
      <c r="C717" s="588"/>
      <c r="D717" s="588"/>
      <c r="E717" s="588" t="s">
        <v>13207</v>
      </c>
      <c r="F717" s="587">
        <v>5.96</v>
      </c>
      <c r="G717" s="588" t="s">
        <v>13206</v>
      </c>
      <c r="H717" s="587">
        <v>0</v>
      </c>
      <c r="I717" s="588" t="s">
        <v>13205</v>
      </c>
      <c r="J717" s="587">
        <v>5.96</v>
      </c>
    </row>
    <row r="718" spans="1:10" ht="15" thickBot="1">
      <c r="A718" s="588"/>
      <c r="B718" s="588"/>
      <c r="C718" s="588"/>
      <c r="D718" s="588"/>
      <c r="E718" s="588" t="s">
        <v>13204</v>
      </c>
      <c r="F718" s="587">
        <v>4.9000000000000004</v>
      </c>
      <c r="G718" s="588"/>
      <c r="H718" s="752" t="s">
        <v>13203</v>
      </c>
      <c r="I718" s="752"/>
      <c r="J718" s="587">
        <v>22.2</v>
      </c>
    </row>
    <row r="719" spans="1:10" ht="0.95" customHeight="1" thickTop="1">
      <c r="A719" s="586"/>
      <c r="B719" s="586"/>
      <c r="C719" s="586"/>
      <c r="D719" s="586"/>
      <c r="E719" s="586"/>
      <c r="F719" s="586"/>
      <c r="G719" s="586"/>
      <c r="H719" s="586"/>
      <c r="I719" s="586"/>
      <c r="J719" s="586"/>
    </row>
    <row r="720" spans="1:10" ht="18" customHeight="1">
      <c r="A720" s="606" t="s">
        <v>14367</v>
      </c>
      <c r="B720" s="604" t="s">
        <v>0</v>
      </c>
      <c r="C720" s="606" t="s">
        <v>1</v>
      </c>
      <c r="D720" s="606" t="s">
        <v>2</v>
      </c>
      <c r="E720" s="756" t="s">
        <v>13219</v>
      </c>
      <c r="F720" s="756"/>
      <c r="G720" s="605" t="s">
        <v>3</v>
      </c>
      <c r="H720" s="604" t="s">
        <v>4</v>
      </c>
      <c r="I720" s="604" t="s">
        <v>5</v>
      </c>
      <c r="J720" s="604" t="s">
        <v>6</v>
      </c>
    </row>
    <row r="721" spans="1:10" ht="26.1" customHeight="1">
      <c r="A721" s="602" t="s">
        <v>208</v>
      </c>
      <c r="B721" s="603" t="s">
        <v>14366</v>
      </c>
      <c r="C721" s="602" t="s">
        <v>9</v>
      </c>
      <c r="D721" s="602" t="s">
        <v>105</v>
      </c>
      <c r="E721" s="749" t="s">
        <v>13217</v>
      </c>
      <c r="F721" s="749"/>
      <c r="G721" s="601" t="s">
        <v>27</v>
      </c>
      <c r="H721" s="600">
        <v>1</v>
      </c>
      <c r="I721" s="599">
        <v>102.1</v>
      </c>
      <c r="J721" s="599">
        <v>102.1</v>
      </c>
    </row>
    <row r="722" spans="1:10" ht="26.1" customHeight="1">
      <c r="A722" s="597" t="s">
        <v>13215</v>
      </c>
      <c r="B722" s="598" t="s">
        <v>13216</v>
      </c>
      <c r="C722" s="597" t="s">
        <v>9</v>
      </c>
      <c r="D722" s="597" t="s">
        <v>226</v>
      </c>
      <c r="E722" s="750" t="s">
        <v>13213</v>
      </c>
      <c r="F722" s="750"/>
      <c r="G722" s="596" t="s">
        <v>11</v>
      </c>
      <c r="H722" s="595">
        <v>0.44669999999999999</v>
      </c>
      <c r="I722" s="594">
        <v>21.66</v>
      </c>
      <c r="J722" s="594">
        <v>9.67</v>
      </c>
    </row>
    <row r="723" spans="1:10" ht="24" customHeight="1">
      <c r="A723" s="597" t="s">
        <v>13215</v>
      </c>
      <c r="B723" s="598" t="s">
        <v>13214</v>
      </c>
      <c r="C723" s="597" t="s">
        <v>9</v>
      </c>
      <c r="D723" s="597" t="s">
        <v>210</v>
      </c>
      <c r="E723" s="750" t="s">
        <v>13213</v>
      </c>
      <c r="F723" s="750"/>
      <c r="G723" s="596" t="s">
        <v>11</v>
      </c>
      <c r="H723" s="595">
        <v>0.14069999999999999</v>
      </c>
      <c r="I723" s="594">
        <v>17.420000000000002</v>
      </c>
      <c r="J723" s="594">
        <v>2.4500000000000002</v>
      </c>
    </row>
    <row r="724" spans="1:10" ht="26.1" customHeight="1">
      <c r="A724" s="592" t="s">
        <v>211</v>
      </c>
      <c r="B724" s="593" t="s">
        <v>14365</v>
      </c>
      <c r="C724" s="592" t="s">
        <v>9</v>
      </c>
      <c r="D724" s="592" t="s">
        <v>14364</v>
      </c>
      <c r="E724" s="751" t="s">
        <v>13208</v>
      </c>
      <c r="F724" s="751"/>
      <c r="G724" s="591" t="s">
        <v>27</v>
      </c>
      <c r="H724" s="590">
        <v>1</v>
      </c>
      <c r="I724" s="589">
        <v>89.9</v>
      </c>
      <c r="J724" s="589">
        <v>89.9</v>
      </c>
    </row>
    <row r="725" spans="1:10" ht="24" customHeight="1">
      <c r="A725" s="592" t="s">
        <v>211</v>
      </c>
      <c r="B725" s="593" t="s">
        <v>13212</v>
      </c>
      <c r="C725" s="592" t="s">
        <v>9</v>
      </c>
      <c r="D725" s="592" t="s">
        <v>13211</v>
      </c>
      <c r="E725" s="751" t="s">
        <v>13208</v>
      </c>
      <c r="F725" s="751"/>
      <c r="G725" s="591" t="s">
        <v>27</v>
      </c>
      <c r="H725" s="590">
        <v>2.1000000000000001E-2</v>
      </c>
      <c r="I725" s="589">
        <v>4.0599999999999996</v>
      </c>
      <c r="J725" s="589">
        <v>0.08</v>
      </c>
    </row>
    <row r="726" spans="1:10" ht="25.5">
      <c r="A726" s="588"/>
      <c r="B726" s="588"/>
      <c r="C726" s="588"/>
      <c r="D726" s="588"/>
      <c r="E726" s="588" t="s">
        <v>13207</v>
      </c>
      <c r="F726" s="587">
        <v>9.4</v>
      </c>
      <c r="G726" s="588" t="s">
        <v>13206</v>
      </c>
      <c r="H726" s="587">
        <v>0</v>
      </c>
      <c r="I726" s="588" t="s">
        <v>13205</v>
      </c>
      <c r="J726" s="587">
        <v>9.4</v>
      </c>
    </row>
    <row r="727" spans="1:10" ht="15" thickBot="1">
      <c r="A727" s="588"/>
      <c r="B727" s="588"/>
      <c r="C727" s="588"/>
      <c r="D727" s="588"/>
      <c r="E727" s="588" t="s">
        <v>13204</v>
      </c>
      <c r="F727" s="587">
        <v>28.94</v>
      </c>
      <c r="G727" s="588"/>
      <c r="H727" s="752" t="s">
        <v>13203</v>
      </c>
      <c r="I727" s="752"/>
      <c r="J727" s="587">
        <v>131.04</v>
      </c>
    </row>
    <row r="728" spans="1:10" ht="0.95" customHeight="1" thickTop="1">
      <c r="A728" s="586"/>
      <c r="B728" s="586"/>
      <c r="C728" s="586"/>
      <c r="D728" s="586"/>
      <c r="E728" s="586"/>
      <c r="F728" s="586"/>
      <c r="G728" s="586"/>
      <c r="H728" s="586"/>
      <c r="I728" s="586"/>
      <c r="J728" s="586"/>
    </row>
    <row r="729" spans="1:10" ht="18" customHeight="1">
      <c r="A729" s="606" t="s">
        <v>14363</v>
      </c>
      <c r="B729" s="604" t="s">
        <v>0</v>
      </c>
      <c r="C729" s="606" t="s">
        <v>1</v>
      </c>
      <c r="D729" s="606" t="s">
        <v>2</v>
      </c>
      <c r="E729" s="756" t="s">
        <v>13219</v>
      </c>
      <c r="F729" s="756"/>
      <c r="G729" s="605" t="s">
        <v>3</v>
      </c>
      <c r="H729" s="604" t="s">
        <v>4</v>
      </c>
      <c r="I729" s="604" t="s">
        <v>5</v>
      </c>
      <c r="J729" s="604" t="s">
        <v>6</v>
      </c>
    </row>
    <row r="730" spans="1:10" ht="39" customHeight="1">
      <c r="A730" s="602" t="s">
        <v>208</v>
      </c>
      <c r="B730" s="603" t="s">
        <v>14179</v>
      </c>
      <c r="C730" s="602" t="s">
        <v>9</v>
      </c>
      <c r="D730" s="602" t="s">
        <v>108</v>
      </c>
      <c r="E730" s="749" t="s">
        <v>13217</v>
      </c>
      <c r="F730" s="749"/>
      <c r="G730" s="601" t="s">
        <v>27</v>
      </c>
      <c r="H730" s="600">
        <v>1</v>
      </c>
      <c r="I730" s="599">
        <v>79.61</v>
      </c>
      <c r="J730" s="599">
        <v>79.61</v>
      </c>
    </row>
    <row r="731" spans="1:10" ht="26.1" customHeight="1">
      <c r="A731" s="597" t="s">
        <v>13215</v>
      </c>
      <c r="B731" s="598" t="s">
        <v>13216</v>
      </c>
      <c r="C731" s="597" t="s">
        <v>9</v>
      </c>
      <c r="D731" s="597" t="s">
        <v>226</v>
      </c>
      <c r="E731" s="750" t="s">
        <v>13213</v>
      </c>
      <c r="F731" s="750"/>
      <c r="G731" s="596" t="s">
        <v>11</v>
      </c>
      <c r="H731" s="595">
        <v>9.6000000000000002E-2</v>
      </c>
      <c r="I731" s="594">
        <v>21.66</v>
      </c>
      <c r="J731" s="594">
        <v>2.0699999999999998</v>
      </c>
    </row>
    <row r="732" spans="1:10" ht="24" customHeight="1">
      <c r="A732" s="597" t="s">
        <v>13215</v>
      </c>
      <c r="B732" s="598" t="s">
        <v>13214</v>
      </c>
      <c r="C732" s="597" t="s">
        <v>9</v>
      </c>
      <c r="D732" s="597" t="s">
        <v>210</v>
      </c>
      <c r="E732" s="750" t="s">
        <v>13213</v>
      </c>
      <c r="F732" s="750"/>
      <c r="G732" s="596" t="s">
        <v>11</v>
      </c>
      <c r="H732" s="595">
        <v>3.0300000000000001E-2</v>
      </c>
      <c r="I732" s="594">
        <v>17.420000000000002</v>
      </c>
      <c r="J732" s="594">
        <v>0.52</v>
      </c>
    </row>
    <row r="733" spans="1:10" ht="24" customHeight="1">
      <c r="A733" s="592" t="s">
        <v>211</v>
      </c>
      <c r="B733" s="593" t="s">
        <v>13212</v>
      </c>
      <c r="C733" s="592" t="s">
        <v>9</v>
      </c>
      <c r="D733" s="592" t="s">
        <v>13211</v>
      </c>
      <c r="E733" s="751" t="s">
        <v>13208</v>
      </c>
      <c r="F733" s="751"/>
      <c r="G733" s="591" t="s">
        <v>27</v>
      </c>
      <c r="H733" s="590">
        <v>2.1000000000000001E-2</v>
      </c>
      <c r="I733" s="589">
        <v>4.0599999999999996</v>
      </c>
      <c r="J733" s="589">
        <v>0.08</v>
      </c>
    </row>
    <row r="734" spans="1:10" ht="39" customHeight="1">
      <c r="A734" s="592" t="s">
        <v>211</v>
      </c>
      <c r="B734" s="593" t="s">
        <v>14362</v>
      </c>
      <c r="C734" s="592" t="s">
        <v>9</v>
      </c>
      <c r="D734" s="592" t="s">
        <v>14361</v>
      </c>
      <c r="E734" s="751" t="s">
        <v>13208</v>
      </c>
      <c r="F734" s="751"/>
      <c r="G734" s="591" t="s">
        <v>27</v>
      </c>
      <c r="H734" s="590">
        <v>1</v>
      </c>
      <c r="I734" s="589">
        <v>76.94</v>
      </c>
      <c r="J734" s="589">
        <v>76.94</v>
      </c>
    </row>
    <row r="735" spans="1:10" ht="25.5">
      <c r="A735" s="588"/>
      <c r="B735" s="588"/>
      <c r="C735" s="588"/>
      <c r="D735" s="588"/>
      <c r="E735" s="588" t="s">
        <v>13207</v>
      </c>
      <c r="F735" s="587">
        <v>2.0099999999999998</v>
      </c>
      <c r="G735" s="588" t="s">
        <v>13206</v>
      </c>
      <c r="H735" s="587">
        <v>0</v>
      </c>
      <c r="I735" s="588" t="s">
        <v>13205</v>
      </c>
      <c r="J735" s="587">
        <v>2.0099999999999998</v>
      </c>
    </row>
    <row r="736" spans="1:10" ht="15" thickBot="1">
      <c r="A736" s="588"/>
      <c r="B736" s="588"/>
      <c r="C736" s="588"/>
      <c r="D736" s="588"/>
      <c r="E736" s="588" t="s">
        <v>13204</v>
      </c>
      <c r="F736" s="587">
        <v>22.56</v>
      </c>
      <c r="G736" s="588"/>
      <c r="H736" s="752" t="s">
        <v>13203</v>
      </c>
      <c r="I736" s="752"/>
      <c r="J736" s="587">
        <v>102.17</v>
      </c>
    </row>
    <row r="737" spans="1:10" ht="0.95" customHeight="1" thickTop="1">
      <c r="A737" s="586"/>
      <c r="B737" s="586"/>
      <c r="C737" s="586"/>
      <c r="D737" s="586"/>
      <c r="E737" s="586"/>
      <c r="F737" s="586"/>
      <c r="G737" s="586"/>
      <c r="H737" s="586"/>
      <c r="I737" s="586"/>
      <c r="J737" s="586"/>
    </row>
    <row r="738" spans="1:10" ht="18" customHeight="1">
      <c r="A738" s="606" t="s">
        <v>14360</v>
      </c>
      <c r="B738" s="604" t="s">
        <v>0</v>
      </c>
      <c r="C738" s="606" t="s">
        <v>1</v>
      </c>
      <c r="D738" s="606" t="s">
        <v>2</v>
      </c>
      <c r="E738" s="756" t="s">
        <v>13219</v>
      </c>
      <c r="F738" s="756"/>
      <c r="G738" s="605" t="s">
        <v>3</v>
      </c>
      <c r="H738" s="604" t="s">
        <v>4</v>
      </c>
      <c r="I738" s="604" t="s">
        <v>5</v>
      </c>
      <c r="J738" s="604" t="s">
        <v>6</v>
      </c>
    </row>
    <row r="739" spans="1:10" ht="51.95" customHeight="1">
      <c r="A739" s="602" t="s">
        <v>208</v>
      </c>
      <c r="B739" s="603" t="s">
        <v>14359</v>
      </c>
      <c r="C739" s="602" t="s">
        <v>9</v>
      </c>
      <c r="D739" s="602" t="s">
        <v>110</v>
      </c>
      <c r="E739" s="749" t="s">
        <v>13217</v>
      </c>
      <c r="F739" s="749"/>
      <c r="G739" s="601" t="s">
        <v>27</v>
      </c>
      <c r="H739" s="600">
        <v>1</v>
      </c>
      <c r="I739" s="599">
        <v>734.64</v>
      </c>
      <c r="J739" s="599">
        <v>734.64</v>
      </c>
    </row>
    <row r="740" spans="1:10" ht="39" customHeight="1">
      <c r="A740" s="597" t="s">
        <v>13215</v>
      </c>
      <c r="B740" s="598" t="s">
        <v>13244</v>
      </c>
      <c r="C740" s="597" t="s">
        <v>9</v>
      </c>
      <c r="D740" s="597" t="s">
        <v>306</v>
      </c>
      <c r="E740" s="750" t="s">
        <v>13217</v>
      </c>
      <c r="F740" s="750"/>
      <c r="G740" s="596" t="s">
        <v>27</v>
      </c>
      <c r="H740" s="595">
        <v>1</v>
      </c>
      <c r="I740" s="594">
        <v>727</v>
      </c>
      <c r="J740" s="594">
        <v>727</v>
      </c>
    </row>
    <row r="741" spans="1:10" ht="39" customHeight="1">
      <c r="A741" s="592" t="s">
        <v>211</v>
      </c>
      <c r="B741" s="593" t="s">
        <v>14356</v>
      </c>
      <c r="C741" s="592" t="s">
        <v>9</v>
      </c>
      <c r="D741" s="592" t="s">
        <v>14355</v>
      </c>
      <c r="E741" s="751" t="s">
        <v>13208</v>
      </c>
      <c r="F741" s="751"/>
      <c r="G741" s="591" t="s">
        <v>27</v>
      </c>
      <c r="H741" s="590">
        <v>1</v>
      </c>
      <c r="I741" s="589">
        <v>7.64</v>
      </c>
      <c r="J741" s="589">
        <v>7.64</v>
      </c>
    </row>
    <row r="742" spans="1:10" ht="25.5">
      <c r="A742" s="588"/>
      <c r="B742" s="588"/>
      <c r="C742" s="588"/>
      <c r="D742" s="588"/>
      <c r="E742" s="588" t="s">
        <v>13207</v>
      </c>
      <c r="F742" s="587">
        <v>26.7</v>
      </c>
      <c r="G742" s="588" t="s">
        <v>13206</v>
      </c>
      <c r="H742" s="587">
        <v>0</v>
      </c>
      <c r="I742" s="588" t="s">
        <v>13205</v>
      </c>
      <c r="J742" s="587">
        <v>26.7</v>
      </c>
    </row>
    <row r="743" spans="1:10" ht="15" thickBot="1">
      <c r="A743" s="588"/>
      <c r="B743" s="588"/>
      <c r="C743" s="588"/>
      <c r="D743" s="588"/>
      <c r="E743" s="588" t="s">
        <v>13204</v>
      </c>
      <c r="F743" s="587">
        <v>208.27</v>
      </c>
      <c r="G743" s="588"/>
      <c r="H743" s="752" t="s">
        <v>13203</v>
      </c>
      <c r="I743" s="752"/>
      <c r="J743" s="587">
        <v>942.91</v>
      </c>
    </row>
    <row r="744" spans="1:10" ht="0.95" customHeight="1" thickTop="1">
      <c r="A744" s="586"/>
      <c r="B744" s="586"/>
      <c r="C744" s="586"/>
      <c r="D744" s="586"/>
      <c r="E744" s="586"/>
      <c r="F744" s="586"/>
      <c r="G744" s="586"/>
      <c r="H744" s="586"/>
      <c r="I744" s="586"/>
      <c r="J744" s="586"/>
    </row>
    <row r="745" spans="1:10" ht="18" customHeight="1">
      <c r="A745" s="606" t="s">
        <v>14358</v>
      </c>
      <c r="B745" s="604" t="s">
        <v>0</v>
      </c>
      <c r="C745" s="606" t="s">
        <v>1</v>
      </c>
      <c r="D745" s="606" t="s">
        <v>2</v>
      </c>
      <c r="E745" s="756" t="s">
        <v>13219</v>
      </c>
      <c r="F745" s="756"/>
      <c r="G745" s="605" t="s">
        <v>3</v>
      </c>
      <c r="H745" s="604" t="s">
        <v>4</v>
      </c>
      <c r="I745" s="604" t="s">
        <v>5</v>
      </c>
      <c r="J745" s="604" t="s">
        <v>6</v>
      </c>
    </row>
    <row r="746" spans="1:10" ht="51.95" customHeight="1">
      <c r="A746" s="602" t="s">
        <v>208</v>
      </c>
      <c r="B746" s="603" t="s">
        <v>14357</v>
      </c>
      <c r="C746" s="602" t="s">
        <v>9</v>
      </c>
      <c r="D746" s="602" t="s">
        <v>109</v>
      </c>
      <c r="E746" s="749" t="s">
        <v>13217</v>
      </c>
      <c r="F746" s="749"/>
      <c r="G746" s="601" t="s">
        <v>27</v>
      </c>
      <c r="H746" s="600">
        <v>1</v>
      </c>
      <c r="I746" s="599">
        <v>294.14</v>
      </c>
      <c r="J746" s="599">
        <v>294.14</v>
      </c>
    </row>
    <row r="747" spans="1:10" ht="26.1" customHeight="1">
      <c r="A747" s="597" t="s">
        <v>13215</v>
      </c>
      <c r="B747" s="598" t="s">
        <v>13247</v>
      </c>
      <c r="C747" s="597" t="s">
        <v>9</v>
      </c>
      <c r="D747" s="597" t="s">
        <v>305</v>
      </c>
      <c r="E747" s="750" t="s">
        <v>13217</v>
      </c>
      <c r="F747" s="750"/>
      <c r="G747" s="596" t="s">
        <v>27</v>
      </c>
      <c r="H747" s="595">
        <v>1</v>
      </c>
      <c r="I747" s="594">
        <v>286.5</v>
      </c>
      <c r="J747" s="594">
        <v>286.5</v>
      </c>
    </row>
    <row r="748" spans="1:10" ht="39" customHeight="1">
      <c r="A748" s="592" t="s">
        <v>211</v>
      </c>
      <c r="B748" s="593" t="s">
        <v>14356</v>
      </c>
      <c r="C748" s="592" t="s">
        <v>9</v>
      </c>
      <c r="D748" s="592" t="s">
        <v>14355</v>
      </c>
      <c r="E748" s="751" t="s">
        <v>13208</v>
      </c>
      <c r="F748" s="751"/>
      <c r="G748" s="591" t="s">
        <v>27</v>
      </c>
      <c r="H748" s="590">
        <v>1</v>
      </c>
      <c r="I748" s="589">
        <v>7.64</v>
      </c>
      <c r="J748" s="589">
        <v>7.64</v>
      </c>
    </row>
    <row r="749" spans="1:10" ht="25.5">
      <c r="A749" s="588"/>
      <c r="B749" s="588"/>
      <c r="C749" s="588"/>
      <c r="D749" s="588"/>
      <c r="E749" s="588" t="s">
        <v>13207</v>
      </c>
      <c r="F749" s="587">
        <v>12.85</v>
      </c>
      <c r="G749" s="588" t="s">
        <v>13206</v>
      </c>
      <c r="H749" s="587">
        <v>0</v>
      </c>
      <c r="I749" s="588" t="s">
        <v>13205</v>
      </c>
      <c r="J749" s="587">
        <v>12.85</v>
      </c>
    </row>
    <row r="750" spans="1:10" ht="15" thickBot="1">
      <c r="A750" s="588"/>
      <c r="B750" s="588"/>
      <c r="C750" s="588"/>
      <c r="D750" s="588"/>
      <c r="E750" s="588" t="s">
        <v>13204</v>
      </c>
      <c r="F750" s="587">
        <v>83.38</v>
      </c>
      <c r="G750" s="588"/>
      <c r="H750" s="752" t="s">
        <v>13203</v>
      </c>
      <c r="I750" s="752"/>
      <c r="J750" s="587">
        <v>377.52</v>
      </c>
    </row>
    <row r="751" spans="1:10" ht="0.95" customHeight="1" thickTop="1">
      <c r="A751" s="586"/>
      <c r="B751" s="586"/>
      <c r="C751" s="586"/>
      <c r="D751" s="586"/>
      <c r="E751" s="586"/>
      <c r="F751" s="586"/>
      <c r="G751" s="586"/>
      <c r="H751" s="586"/>
      <c r="I751" s="586"/>
      <c r="J751" s="586"/>
    </row>
    <row r="752" spans="1:10" ht="18" customHeight="1">
      <c r="A752" s="606" t="s">
        <v>14354</v>
      </c>
      <c r="B752" s="604" t="s">
        <v>0</v>
      </c>
      <c r="C752" s="606" t="s">
        <v>1</v>
      </c>
      <c r="D752" s="606" t="s">
        <v>2</v>
      </c>
      <c r="E752" s="756" t="s">
        <v>13219</v>
      </c>
      <c r="F752" s="756"/>
      <c r="G752" s="605" t="s">
        <v>3</v>
      </c>
      <c r="H752" s="604" t="s">
        <v>4</v>
      </c>
      <c r="I752" s="604" t="s">
        <v>5</v>
      </c>
      <c r="J752" s="604" t="s">
        <v>6</v>
      </c>
    </row>
    <row r="753" spans="1:10" ht="39" customHeight="1">
      <c r="A753" s="602" t="s">
        <v>208</v>
      </c>
      <c r="B753" s="603" t="s">
        <v>14353</v>
      </c>
      <c r="C753" s="602" t="s">
        <v>9</v>
      </c>
      <c r="D753" s="602" t="s">
        <v>118</v>
      </c>
      <c r="E753" s="749" t="s">
        <v>13217</v>
      </c>
      <c r="F753" s="749"/>
      <c r="G753" s="601" t="s">
        <v>27</v>
      </c>
      <c r="H753" s="600">
        <v>1</v>
      </c>
      <c r="I753" s="599">
        <v>71.38</v>
      </c>
      <c r="J753" s="599">
        <v>71.38</v>
      </c>
    </row>
    <row r="754" spans="1:10" ht="26.1" customHeight="1">
      <c r="A754" s="597" t="s">
        <v>13215</v>
      </c>
      <c r="B754" s="598" t="s">
        <v>13543</v>
      </c>
      <c r="C754" s="597" t="s">
        <v>9</v>
      </c>
      <c r="D754" s="597" t="s">
        <v>225</v>
      </c>
      <c r="E754" s="750" t="s">
        <v>13213</v>
      </c>
      <c r="F754" s="750"/>
      <c r="G754" s="596" t="s">
        <v>11</v>
      </c>
      <c r="H754" s="595">
        <v>0.22120000000000001</v>
      </c>
      <c r="I754" s="594">
        <v>17.87</v>
      </c>
      <c r="J754" s="594">
        <v>3.95</v>
      </c>
    </row>
    <row r="755" spans="1:10" ht="26.1" customHeight="1">
      <c r="A755" s="597" t="s">
        <v>13215</v>
      </c>
      <c r="B755" s="598" t="s">
        <v>13216</v>
      </c>
      <c r="C755" s="597" t="s">
        <v>9</v>
      </c>
      <c r="D755" s="597" t="s">
        <v>226</v>
      </c>
      <c r="E755" s="750" t="s">
        <v>13213</v>
      </c>
      <c r="F755" s="750"/>
      <c r="G755" s="596" t="s">
        <v>11</v>
      </c>
      <c r="H755" s="595">
        <v>0.22120000000000001</v>
      </c>
      <c r="I755" s="594">
        <v>21.66</v>
      </c>
      <c r="J755" s="594">
        <v>4.79</v>
      </c>
    </row>
    <row r="756" spans="1:10" ht="24" customHeight="1">
      <c r="A756" s="592" t="s">
        <v>211</v>
      </c>
      <c r="B756" s="593" t="s">
        <v>13810</v>
      </c>
      <c r="C756" s="592" t="s">
        <v>9</v>
      </c>
      <c r="D756" s="592" t="s">
        <v>13809</v>
      </c>
      <c r="E756" s="751" t="s">
        <v>13208</v>
      </c>
      <c r="F756" s="751"/>
      <c r="G756" s="591" t="s">
        <v>27</v>
      </c>
      <c r="H756" s="590">
        <v>1.06E-2</v>
      </c>
      <c r="I756" s="589">
        <v>14.97</v>
      </c>
      <c r="J756" s="589">
        <v>0.15</v>
      </c>
    </row>
    <row r="757" spans="1:10" ht="26.1" customHeight="1">
      <c r="A757" s="592" t="s">
        <v>211</v>
      </c>
      <c r="B757" s="593" t="s">
        <v>14352</v>
      </c>
      <c r="C757" s="592" t="s">
        <v>9</v>
      </c>
      <c r="D757" s="592" t="s">
        <v>14351</v>
      </c>
      <c r="E757" s="751" t="s">
        <v>13208</v>
      </c>
      <c r="F757" s="751"/>
      <c r="G757" s="591" t="s">
        <v>27</v>
      </c>
      <c r="H757" s="590">
        <v>1</v>
      </c>
      <c r="I757" s="589">
        <v>62.49</v>
      </c>
      <c r="J757" s="589">
        <v>62.49</v>
      </c>
    </row>
    <row r="758" spans="1:10" ht="25.5">
      <c r="A758" s="588"/>
      <c r="B758" s="588"/>
      <c r="C758" s="588"/>
      <c r="D758" s="588"/>
      <c r="E758" s="588" t="s">
        <v>13207</v>
      </c>
      <c r="F758" s="587">
        <v>6.74</v>
      </c>
      <c r="G758" s="588" t="s">
        <v>13206</v>
      </c>
      <c r="H758" s="587">
        <v>0</v>
      </c>
      <c r="I758" s="588" t="s">
        <v>13205</v>
      </c>
      <c r="J758" s="587">
        <v>6.74</v>
      </c>
    </row>
    <row r="759" spans="1:10" ht="15" thickBot="1">
      <c r="A759" s="588"/>
      <c r="B759" s="588"/>
      <c r="C759" s="588"/>
      <c r="D759" s="588"/>
      <c r="E759" s="588" t="s">
        <v>13204</v>
      </c>
      <c r="F759" s="587">
        <v>20.23</v>
      </c>
      <c r="G759" s="588"/>
      <c r="H759" s="752" t="s">
        <v>13203</v>
      </c>
      <c r="I759" s="752"/>
      <c r="J759" s="587">
        <v>91.61</v>
      </c>
    </row>
    <row r="760" spans="1:10" ht="0.95" customHeight="1" thickTop="1">
      <c r="A760" s="586"/>
      <c r="B760" s="586"/>
      <c r="C760" s="586"/>
      <c r="D760" s="586"/>
      <c r="E760" s="586"/>
      <c r="F760" s="586"/>
      <c r="G760" s="586"/>
      <c r="H760" s="586"/>
      <c r="I760" s="586"/>
      <c r="J760" s="586"/>
    </row>
    <row r="761" spans="1:10" ht="18" customHeight="1">
      <c r="A761" s="606" t="s">
        <v>14350</v>
      </c>
      <c r="B761" s="604" t="s">
        <v>0</v>
      </c>
      <c r="C761" s="606" t="s">
        <v>1</v>
      </c>
      <c r="D761" s="606" t="s">
        <v>2</v>
      </c>
      <c r="E761" s="756" t="s">
        <v>13219</v>
      </c>
      <c r="F761" s="756"/>
      <c r="G761" s="605" t="s">
        <v>3</v>
      </c>
      <c r="H761" s="604" t="s">
        <v>4</v>
      </c>
      <c r="I761" s="604" t="s">
        <v>5</v>
      </c>
      <c r="J761" s="604" t="s">
        <v>6</v>
      </c>
    </row>
    <row r="762" spans="1:10" ht="39" customHeight="1">
      <c r="A762" s="602" t="s">
        <v>208</v>
      </c>
      <c r="B762" s="603" t="s">
        <v>14349</v>
      </c>
      <c r="C762" s="602" t="s">
        <v>9</v>
      </c>
      <c r="D762" s="602" t="s">
        <v>117</v>
      </c>
      <c r="E762" s="749" t="s">
        <v>13217</v>
      </c>
      <c r="F762" s="749"/>
      <c r="G762" s="601" t="s">
        <v>27</v>
      </c>
      <c r="H762" s="600">
        <v>1</v>
      </c>
      <c r="I762" s="599">
        <v>126.3</v>
      </c>
      <c r="J762" s="599">
        <v>126.3</v>
      </c>
    </row>
    <row r="763" spans="1:10" ht="26.1" customHeight="1">
      <c r="A763" s="597" t="s">
        <v>13215</v>
      </c>
      <c r="B763" s="598" t="s">
        <v>13543</v>
      </c>
      <c r="C763" s="597" t="s">
        <v>9</v>
      </c>
      <c r="D763" s="597" t="s">
        <v>225</v>
      </c>
      <c r="E763" s="750" t="s">
        <v>13213</v>
      </c>
      <c r="F763" s="750"/>
      <c r="G763" s="596" t="s">
        <v>11</v>
      </c>
      <c r="H763" s="595">
        <v>0.37430000000000002</v>
      </c>
      <c r="I763" s="594">
        <v>17.87</v>
      </c>
      <c r="J763" s="594">
        <v>6.68</v>
      </c>
    </row>
    <row r="764" spans="1:10" ht="26.1" customHeight="1">
      <c r="A764" s="597" t="s">
        <v>13215</v>
      </c>
      <c r="B764" s="598" t="s">
        <v>13216</v>
      </c>
      <c r="C764" s="597" t="s">
        <v>9</v>
      </c>
      <c r="D764" s="597" t="s">
        <v>226</v>
      </c>
      <c r="E764" s="750" t="s">
        <v>13213</v>
      </c>
      <c r="F764" s="750"/>
      <c r="G764" s="596" t="s">
        <v>11</v>
      </c>
      <c r="H764" s="595">
        <v>0.37430000000000002</v>
      </c>
      <c r="I764" s="594">
        <v>21.66</v>
      </c>
      <c r="J764" s="594">
        <v>8.1</v>
      </c>
    </row>
    <row r="765" spans="1:10" ht="24" customHeight="1">
      <c r="A765" s="592" t="s">
        <v>211</v>
      </c>
      <c r="B765" s="593" t="s">
        <v>13810</v>
      </c>
      <c r="C765" s="592" t="s">
        <v>9</v>
      </c>
      <c r="D765" s="592" t="s">
        <v>13809</v>
      </c>
      <c r="E765" s="751" t="s">
        <v>13208</v>
      </c>
      <c r="F765" s="751"/>
      <c r="G765" s="591" t="s">
        <v>27</v>
      </c>
      <c r="H765" s="590">
        <v>1.9199999999999998E-2</v>
      </c>
      <c r="I765" s="589">
        <v>14.97</v>
      </c>
      <c r="J765" s="589">
        <v>0.28000000000000003</v>
      </c>
    </row>
    <row r="766" spans="1:10" ht="26.1" customHeight="1">
      <c r="A766" s="592" t="s">
        <v>211</v>
      </c>
      <c r="B766" s="593" t="s">
        <v>14348</v>
      </c>
      <c r="C766" s="592" t="s">
        <v>9</v>
      </c>
      <c r="D766" s="592" t="s">
        <v>14347</v>
      </c>
      <c r="E766" s="751" t="s">
        <v>13208</v>
      </c>
      <c r="F766" s="751"/>
      <c r="G766" s="591" t="s">
        <v>27</v>
      </c>
      <c r="H766" s="590">
        <v>1</v>
      </c>
      <c r="I766" s="589">
        <v>111.24</v>
      </c>
      <c r="J766" s="589">
        <v>111.24</v>
      </c>
    </row>
    <row r="767" spans="1:10" ht="25.5">
      <c r="A767" s="588"/>
      <c r="B767" s="588"/>
      <c r="C767" s="588"/>
      <c r="D767" s="588"/>
      <c r="E767" s="588" t="s">
        <v>13207</v>
      </c>
      <c r="F767" s="587">
        <v>11.42</v>
      </c>
      <c r="G767" s="588" t="s">
        <v>13206</v>
      </c>
      <c r="H767" s="587">
        <v>0</v>
      </c>
      <c r="I767" s="588" t="s">
        <v>13205</v>
      </c>
      <c r="J767" s="587">
        <v>11.42</v>
      </c>
    </row>
    <row r="768" spans="1:10" ht="15" thickBot="1">
      <c r="A768" s="588"/>
      <c r="B768" s="588"/>
      <c r="C768" s="588"/>
      <c r="D768" s="588"/>
      <c r="E768" s="588" t="s">
        <v>13204</v>
      </c>
      <c r="F768" s="587">
        <v>35.799999999999997</v>
      </c>
      <c r="G768" s="588"/>
      <c r="H768" s="752" t="s">
        <v>13203</v>
      </c>
      <c r="I768" s="752"/>
      <c r="J768" s="587">
        <v>162.1</v>
      </c>
    </row>
    <row r="769" spans="1:10" ht="0.95" customHeight="1" thickTop="1">
      <c r="A769" s="586"/>
      <c r="B769" s="586"/>
      <c r="C769" s="586"/>
      <c r="D769" s="586"/>
      <c r="E769" s="586"/>
      <c r="F769" s="586"/>
      <c r="G769" s="586"/>
      <c r="H769" s="586"/>
      <c r="I769" s="586"/>
      <c r="J769" s="586"/>
    </row>
    <row r="770" spans="1:10" ht="18" customHeight="1">
      <c r="A770" s="606" t="s">
        <v>14346</v>
      </c>
      <c r="B770" s="604" t="s">
        <v>0</v>
      </c>
      <c r="C770" s="606" t="s">
        <v>1</v>
      </c>
      <c r="D770" s="606" t="s">
        <v>2</v>
      </c>
      <c r="E770" s="756" t="s">
        <v>13219</v>
      </c>
      <c r="F770" s="756"/>
      <c r="G770" s="605" t="s">
        <v>3</v>
      </c>
      <c r="H770" s="604" t="s">
        <v>4</v>
      </c>
      <c r="I770" s="604" t="s">
        <v>5</v>
      </c>
      <c r="J770" s="604" t="s">
        <v>6</v>
      </c>
    </row>
    <row r="771" spans="1:10" ht="39" customHeight="1">
      <c r="A771" s="602" t="s">
        <v>208</v>
      </c>
      <c r="B771" s="603" t="s">
        <v>14345</v>
      </c>
      <c r="C771" s="602" t="s">
        <v>9</v>
      </c>
      <c r="D771" s="602" t="s">
        <v>119</v>
      </c>
      <c r="E771" s="749" t="s">
        <v>13217</v>
      </c>
      <c r="F771" s="749"/>
      <c r="G771" s="601" t="s">
        <v>27</v>
      </c>
      <c r="H771" s="600">
        <v>1</v>
      </c>
      <c r="I771" s="599">
        <v>67.83</v>
      </c>
      <c r="J771" s="599">
        <v>67.83</v>
      </c>
    </row>
    <row r="772" spans="1:10" ht="26.1" customHeight="1">
      <c r="A772" s="597" t="s">
        <v>13215</v>
      </c>
      <c r="B772" s="598" t="s">
        <v>13543</v>
      </c>
      <c r="C772" s="597" t="s">
        <v>9</v>
      </c>
      <c r="D772" s="597" t="s">
        <v>225</v>
      </c>
      <c r="E772" s="750" t="s">
        <v>13213</v>
      </c>
      <c r="F772" s="750"/>
      <c r="G772" s="596" t="s">
        <v>11</v>
      </c>
      <c r="H772" s="595">
        <v>0.22120000000000001</v>
      </c>
      <c r="I772" s="594">
        <v>17.87</v>
      </c>
      <c r="J772" s="594">
        <v>3.95</v>
      </c>
    </row>
    <row r="773" spans="1:10" ht="26.1" customHeight="1">
      <c r="A773" s="597" t="s">
        <v>13215</v>
      </c>
      <c r="B773" s="598" t="s">
        <v>13216</v>
      </c>
      <c r="C773" s="597" t="s">
        <v>9</v>
      </c>
      <c r="D773" s="597" t="s">
        <v>226</v>
      </c>
      <c r="E773" s="750" t="s">
        <v>13213</v>
      </c>
      <c r="F773" s="750"/>
      <c r="G773" s="596" t="s">
        <v>11</v>
      </c>
      <c r="H773" s="595">
        <v>0.22120000000000001</v>
      </c>
      <c r="I773" s="594">
        <v>21.66</v>
      </c>
      <c r="J773" s="594">
        <v>4.79</v>
      </c>
    </row>
    <row r="774" spans="1:10" ht="24" customHeight="1">
      <c r="A774" s="592" t="s">
        <v>211</v>
      </c>
      <c r="B774" s="593" t="s">
        <v>13810</v>
      </c>
      <c r="C774" s="592" t="s">
        <v>9</v>
      </c>
      <c r="D774" s="592" t="s">
        <v>13809</v>
      </c>
      <c r="E774" s="751" t="s">
        <v>13208</v>
      </c>
      <c r="F774" s="751"/>
      <c r="G774" s="591" t="s">
        <v>27</v>
      </c>
      <c r="H774" s="590">
        <v>1.06E-2</v>
      </c>
      <c r="I774" s="589">
        <v>14.97</v>
      </c>
      <c r="J774" s="589">
        <v>0.15</v>
      </c>
    </row>
    <row r="775" spans="1:10" ht="26.1" customHeight="1">
      <c r="A775" s="592" t="s">
        <v>211</v>
      </c>
      <c r="B775" s="593" t="s">
        <v>14344</v>
      </c>
      <c r="C775" s="592" t="s">
        <v>9</v>
      </c>
      <c r="D775" s="592" t="s">
        <v>14343</v>
      </c>
      <c r="E775" s="751" t="s">
        <v>13208</v>
      </c>
      <c r="F775" s="751"/>
      <c r="G775" s="591" t="s">
        <v>27</v>
      </c>
      <c r="H775" s="590">
        <v>1</v>
      </c>
      <c r="I775" s="589">
        <v>58.94</v>
      </c>
      <c r="J775" s="589">
        <v>58.94</v>
      </c>
    </row>
    <row r="776" spans="1:10" ht="25.5">
      <c r="A776" s="588"/>
      <c r="B776" s="588"/>
      <c r="C776" s="588"/>
      <c r="D776" s="588"/>
      <c r="E776" s="588" t="s">
        <v>13207</v>
      </c>
      <c r="F776" s="587">
        <v>6.74</v>
      </c>
      <c r="G776" s="588" t="s">
        <v>13206</v>
      </c>
      <c r="H776" s="587">
        <v>0</v>
      </c>
      <c r="I776" s="588" t="s">
        <v>13205</v>
      </c>
      <c r="J776" s="587">
        <v>6.74</v>
      </c>
    </row>
    <row r="777" spans="1:10" ht="15" thickBot="1">
      <c r="A777" s="588"/>
      <c r="B777" s="588"/>
      <c r="C777" s="588"/>
      <c r="D777" s="588"/>
      <c r="E777" s="588" t="s">
        <v>13204</v>
      </c>
      <c r="F777" s="587">
        <v>19.22</v>
      </c>
      <c r="G777" s="588"/>
      <c r="H777" s="752" t="s">
        <v>13203</v>
      </c>
      <c r="I777" s="752"/>
      <c r="J777" s="587">
        <v>87.05</v>
      </c>
    </row>
    <row r="778" spans="1:10" ht="0.95" customHeight="1" thickTop="1">
      <c r="A778" s="586"/>
      <c r="B778" s="586"/>
      <c r="C778" s="586"/>
      <c r="D778" s="586"/>
      <c r="E778" s="586"/>
      <c r="F778" s="586"/>
      <c r="G778" s="586"/>
      <c r="H778" s="586"/>
      <c r="I778" s="586"/>
      <c r="J778" s="586"/>
    </row>
    <row r="779" spans="1:10" ht="18" customHeight="1">
      <c r="A779" s="606" t="s">
        <v>14342</v>
      </c>
      <c r="B779" s="604" t="s">
        <v>0</v>
      </c>
      <c r="C779" s="606" t="s">
        <v>1</v>
      </c>
      <c r="D779" s="606" t="s">
        <v>2</v>
      </c>
      <c r="E779" s="756" t="s">
        <v>13219</v>
      </c>
      <c r="F779" s="756"/>
      <c r="G779" s="605" t="s">
        <v>3</v>
      </c>
      <c r="H779" s="604" t="s">
        <v>4</v>
      </c>
      <c r="I779" s="604" t="s">
        <v>5</v>
      </c>
      <c r="J779" s="604" t="s">
        <v>6</v>
      </c>
    </row>
    <row r="780" spans="1:10" ht="39" customHeight="1">
      <c r="A780" s="602" t="s">
        <v>208</v>
      </c>
      <c r="B780" s="603" t="s">
        <v>14341</v>
      </c>
      <c r="C780" s="602" t="s">
        <v>9</v>
      </c>
      <c r="D780" s="602" t="s">
        <v>120</v>
      </c>
      <c r="E780" s="749" t="s">
        <v>13217</v>
      </c>
      <c r="F780" s="749"/>
      <c r="G780" s="601" t="s">
        <v>27</v>
      </c>
      <c r="H780" s="600">
        <v>1</v>
      </c>
      <c r="I780" s="599">
        <v>188.28</v>
      </c>
      <c r="J780" s="599">
        <v>188.28</v>
      </c>
    </row>
    <row r="781" spans="1:10" ht="26.1" customHeight="1">
      <c r="A781" s="597" t="s">
        <v>13215</v>
      </c>
      <c r="B781" s="598" t="s">
        <v>13543</v>
      </c>
      <c r="C781" s="597" t="s">
        <v>9</v>
      </c>
      <c r="D781" s="597" t="s">
        <v>225</v>
      </c>
      <c r="E781" s="750" t="s">
        <v>13213</v>
      </c>
      <c r="F781" s="750"/>
      <c r="G781" s="596" t="s">
        <v>11</v>
      </c>
      <c r="H781" s="595">
        <v>0.92490000000000006</v>
      </c>
      <c r="I781" s="594">
        <v>17.87</v>
      </c>
      <c r="J781" s="594">
        <v>16.52</v>
      </c>
    </row>
    <row r="782" spans="1:10" ht="26.1" customHeight="1">
      <c r="A782" s="597" t="s">
        <v>13215</v>
      </c>
      <c r="B782" s="598" t="s">
        <v>13216</v>
      </c>
      <c r="C782" s="597" t="s">
        <v>9</v>
      </c>
      <c r="D782" s="597" t="s">
        <v>226</v>
      </c>
      <c r="E782" s="750" t="s">
        <v>13213</v>
      </c>
      <c r="F782" s="750"/>
      <c r="G782" s="596" t="s">
        <v>11</v>
      </c>
      <c r="H782" s="595">
        <v>0.92490000000000006</v>
      </c>
      <c r="I782" s="594">
        <v>21.66</v>
      </c>
      <c r="J782" s="594">
        <v>20.03</v>
      </c>
    </row>
    <row r="783" spans="1:10" ht="24" customHeight="1">
      <c r="A783" s="592" t="s">
        <v>211</v>
      </c>
      <c r="B783" s="593" t="s">
        <v>13810</v>
      </c>
      <c r="C783" s="592" t="s">
        <v>9</v>
      </c>
      <c r="D783" s="592" t="s">
        <v>13809</v>
      </c>
      <c r="E783" s="751" t="s">
        <v>13208</v>
      </c>
      <c r="F783" s="751"/>
      <c r="G783" s="591" t="s">
        <v>27</v>
      </c>
      <c r="H783" s="590">
        <v>1.9199999999999998E-2</v>
      </c>
      <c r="I783" s="589">
        <v>14.97</v>
      </c>
      <c r="J783" s="589">
        <v>0.28000000000000003</v>
      </c>
    </row>
    <row r="784" spans="1:10" ht="26.1" customHeight="1">
      <c r="A784" s="592" t="s">
        <v>211</v>
      </c>
      <c r="B784" s="593" t="s">
        <v>14340</v>
      </c>
      <c r="C784" s="592" t="s">
        <v>9</v>
      </c>
      <c r="D784" s="592" t="s">
        <v>14339</v>
      </c>
      <c r="E784" s="751" t="s">
        <v>13208</v>
      </c>
      <c r="F784" s="751"/>
      <c r="G784" s="591" t="s">
        <v>27</v>
      </c>
      <c r="H784" s="590">
        <v>1</v>
      </c>
      <c r="I784" s="589">
        <v>151.44999999999999</v>
      </c>
      <c r="J784" s="589">
        <v>151.44999999999999</v>
      </c>
    </row>
    <row r="785" spans="1:10" ht="25.5">
      <c r="A785" s="588"/>
      <c r="B785" s="588"/>
      <c r="C785" s="588"/>
      <c r="D785" s="588"/>
      <c r="E785" s="588" t="s">
        <v>13207</v>
      </c>
      <c r="F785" s="587">
        <v>28.23</v>
      </c>
      <c r="G785" s="588" t="s">
        <v>13206</v>
      </c>
      <c r="H785" s="587">
        <v>0</v>
      </c>
      <c r="I785" s="588" t="s">
        <v>13205</v>
      </c>
      <c r="J785" s="587">
        <v>28.23</v>
      </c>
    </row>
    <row r="786" spans="1:10" ht="15" thickBot="1">
      <c r="A786" s="588"/>
      <c r="B786" s="588"/>
      <c r="C786" s="588"/>
      <c r="D786" s="588"/>
      <c r="E786" s="588" t="s">
        <v>13204</v>
      </c>
      <c r="F786" s="587">
        <v>53.37</v>
      </c>
      <c r="G786" s="588"/>
      <c r="H786" s="752" t="s">
        <v>13203</v>
      </c>
      <c r="I786" s="752"/>
      <c r="J786" s="587">
        <v>241.65</v>
      </c>
    </row>
    <row r="787" spans="1:10" ht="0.95" customHeight="1" thickTop="1">
      <c r="A787" s="586"/>
      <c r="B787" s="586"/>
      <c r="C787" s="586"/>
      <c r="D787" s="586"/>
      <c r="E787" s="586"/>
      <c r="F787" s="586"/>
      <c r="G787" s="586"/>
      <c r="H787" s="586"/>
      <c r="I787" s="586"/>
      <c r="J787" s="586"/>
    </row>
    <row r="788" spans="1:10" ht="18" customHeight="1">
      <c r="A788" s="606" t="s">
        <v>14338</v>
      </c>
      <c r="B788" s="604" t="s">
        <v>0</v>
      </c>
      <c r="C788" s="606" t="s">
        <v>1</v>
      </c>
      <c r="D788" s="606" t="s">
        <v>2</v>
      </c>
      <c r="E788" s="756" t="s">
        <v>13219</v>
      </c>
      <c r="F788" s="756"/>
      <c r="G788" s="605" t="s">
        <v>3</v>
      </c>
      <c r="H788" s="604" t="s">
        <v>4</v>
      </c>
      <c r="I788" s="604" t="s">
        <v>5</v>
      </c>
      <c r="J788" s="604" t="s">
        <v>6</v>
      </c>
    </row>
    <row r="789" spans="1:10" ht="26.1" customHeight="1">
      <c r="A789" s="602" t="s">
        <v>208</v>
      </c>
      <c r="B789" s="603" t="s">
        <v>14337</v>
      </c>
      <c r="C789" s="602" t="s">
        <v>9</v>
      </c>
      <c r="D789" s="602" t="s">
        <v>122</v>
      </c>
      <c r="E789" s="749" t="s">
        <v>13217</v>
      </c>
      <c r="F789" s="749"/>
      <c r="G789" s="601" t="s">
        <v>27</v>
      </c>
      <c r="H789" s="600">
        <v>1</v>
      </c>
      <c r="I789" s="599">
        <v>44.24</v>
      </c>
      <c r="J789" s="599">
        <v>44.24</v>
      </c>
    </row>
    <row r="790" spans="1:10" ht="26.1" customHeight="1">
      <c r="A790" s="597" t="s">
        <v>13215</v>
      </c>
      <c r="B790" s="598" t="s">
        <v>13216</v>
      </c>
      <c r="C790" s="597" t="s">
        <v>9</v>
      </c>
      <c r="D790" s="597" t="s">
        <v>226</v>
      </c>
      <c r="E790" s="750" t="s">
        <v>13213</v>
      </c>
      <c r="F790" s="750"/>
      <c r="G790" s="596" t="s">
        <v>11</v>
      </c>
      <c r="H790" s="595">
        <v>0.15359999999999999</v>
      </c>
      <c r="I790" s="594">
        <v>21.66</v>
      </c>
      <c r="J790" s="594">
        <v>3.32</v>
      </c>
    </row>
    <row r="791" spans="1:10" ht="24" customHeight="1">
      <c r="A791" s="597" t="s">
        <v>13215</v>
      </c>
      <c r="B791" s="598" t="s">
        <v>13214</v>
      </c>
      <c r="C791" s="597" t="s">
        <v>9</v>
      </c>
      <c r="D791" s="597" t="s">
        <v>210</v>
      </c>
      <c r="E791" s="750" t="s">
        <v>13213</v>
      </c>
      <c r="F791" s="750"/>
      <c r="G791" s="596" t="s">
        <v>11</v>
      </c>
      <c r="H791" s="595">
        <v>4.8399999999999999E-2</v>
      </c>
      <c r="I791" s="594">
        <v>17.420000000000002</v>
      </c>
      <c r="J791" s="594">
        <v>0.84</v>
      </c>
    </row>
    <row r="792" spans="1:10" ht="24" customHeight="1">
      <c r="A792" s="592" t="s">
        <v>211</v>
      </c>
      <c r="B792" s="593" t="s">
        <v>14336</v>
      </c>
      <c r="C792" s="592" t="s">
        <v>9</v>
      </c>
      <c r="D792" s="592" t="s">
        <v>14335</v>
      </c>
      <c r="E792" s="751" t="s">
        <v>13208</v>
      </c>
      <c r="F792" s="751"/>
      <c r="G792" s="591" t="s">
        <v>27</v>
      </c>
      <c r="H792" s="590">
        <v>1</v>
      </c>
      <c r="I792" s="589">
        <v>40.08</v>
      </c>
      <c r="J792" s="589">
        <v>40.08</v>
      </c>
    </row>
    <row r="793" spans="1:10" ht="25.5">
      <c r="A793" s="588"/>
      <c r="B793" s="588"/>
      <c r="C793" s="588"/>
      <c r="D793" s="588"/>
      <c r="E793" s="588" t="s">
        <v>13207</v>
      </c>
      <c r="F793" s="587">
        <v>3.23</v>
      </c>
      <c r="G793" s="588" t="s">
        <v>13206</v>
      </c>
      <c r="H793" s="587">
        <v>0</v>
      </c>
      <c r="I793" s="588" t="s">
        <v>13205</v>
      </c>
      <c r="J793" s="587">
        <v>3.23</v>
      </c>
    </row>
    <row r="794" spans="1:10" ht="15" thickBot="1">
      <c r="A794" s="588"/>
      <c r="B794" s="588"/>
      <c r="C794" s="588"/>
      <c r="D794" s="588"/>
      <c r="E794" s="588" t="s">
        <v>13204</v>
      </c>
      <c r="F794" s="587">
        <v>12.54</v>
      </c>
      <c r="G794" s="588"/>
      <c r="H794" s="752" t="s">
        <v>13203</v>
      </c>
      <c r="I794" s="752"/>
      <c r="J794" s="587">
        <v>56.78</v>
      </c>
    </row>
    <row r="795" spans="1:10" ht="0.95" customHeight="1" thickTop="1">
      <c r="A795" s="586"/>
      <c r="B795" s="586"/>
      <c r="C795" s="586"/>
      <c r="D795" s="586"/>
      <c r="E795" s="586"/>
      <c r="F795" s="586"/>
      <c r="G795" s="586"/>
      <c r="H795" s="586"/>
      <c r="I795" s="586"/>
      <c r="J795" s="586"/>
    </row>
    <row r="796" spans="1:10" ht="18" customHeight="1">
      <c r="A796" s="606" t="s">
        <v>14334</v>
      </c>
      <c r="B796" s="604" t="s">
        <v>0</v>
      </c>
      <c r="C796" s="606" t="s">
        <v>1</v>
      </c>
      <c r="D796" s="606" t="s">
        <v>2</v>
      </c>
      <c r="E796" s="756" t="s">
        <v>13219</v>
      </c>
      <c r="F796" s="756"/>
      <c r="G796" s="605" t="s">
        <v>3</v>
      </c>
      <c r="H796" s="604" t="s">
        <v>4</v>
      </c>
      <c r="I796" s="604" t="s">
        <v>5</v>
      </c>
      <c r="J796" s="604" t="s">
        <v>6</v>
      </c>
    </row>
    <row r="797" spans="1:10" ht="26.1" customHeight="1">
      <c r="A797" s="602" t="s">
        <v>208</v>
      </c>
      <c r="B797" s="603" t="s">
        <v>14180</v>
      </c>
      <c r="C797" s="602" t="s">
        <v>9</v>
      </c>
      <c r="D797" s="602" t="s">
        <v>121</v>
      </c>
      <c r="E797" s="749" t="s">
        <v>13217</v>
      </c>
      <c r="F797" s="749"/>
      <c r="G797" s="601" t="s">
        <v>27</v>
      </c>
      <c r="H797" s="600">
        <v>1</v>
      </c>
      <c r="I797" s="599">
        <v>12.07</v>
      </c>
      <c r="J797" s="599">
        <v>12.07</v>
      </c>
    </row>
    <row r="798" spans="1:10" ht="26.1" customHeight="1">
      <c r="A798" s="597" t="s">
        <v>13215</v>
      </c>
      <c r="B798" s="598" t="s">
        <v>13216</v>
      </c>
      <c r="C798" s="597" t="s">
        <v>9</v>
      </c>
      <c r="D798" s="597" t="s">
        <v>226</v>
      </c>
      <c r="E798" s="750" t="s">
        <v>13213</v>
      </c>
      <c r="F798" s="750"/>
      <c r="G798" s="596" t="s">
        <v>11</v>
      </c>
      <c r="H798" s="595">
        <v>0.1525</v>
      </c>
      <c r="I798" s="594">
        <v>21.66</v>
      </c>
      <c r="J798" s="594">
        <v>3.3</v>
      </c>
    </row>
    <row r="799" spans="1:10" ht="24" customHeight="1">
      <c r="A799" s="597" t="s">
        <v>13215</v>
      </c>
      <c r="B799" s="598" t="s">
        <v>13214</v>
      </c>
      <c r="C799" s="597" t="s">
        <v>9</v>
      </c>
      <c r="D799" s="597" t="s">
        <v>210</v>
      </c>
      <c r="E799" s="750" t="s">
        <v>13213</v>
      </c>
      <c r="F799" s="750"/>
      <c r="G799" s="596" t="s">
        <v>11</v>
      </c>
      <c r="H799" s="595">
        <v>4.8099999999999997E-2</v>
      </c>
      <c r="I799" s="594">
        <v>17.420000000000002</v>
      </c>
      <c r="J799" s="594">
        <v>0.83</v>
      </c>
    </row>
    <row r="800" spans="1:10" ht="24" customHeight="1">
      <c r="A800" s="592" t="s">
        <v>211</v>
      </c>
      <c r="B800" s="593" t="s">
        <v>13212</v>
      </c>
      <c r="C800" s="592" t="s">
        <v>9</v>
      </c>
      <c r="D800" s="592" t="s">
        <v>13211</v>
      </c>
      <c r="E800" s="751" t="s">
        <v>13208</v>
      </c>
      <c r="F800" s="751"/>
      <c r="G800" s="591" t="s">
        <v>27</v>
      </c>
      <c r="H800" s="590">
        <v>2.1000000000000001E-2</v>
      </c>
      <c r="I800" s="589">
        <v>4.0599999999999996</v>
      </c>
      <c r="J800" s="589">
        <v>0.08</v>
      </c>
    </row>
    <row r="801" spans="1:10" ht="26.1" customHeight="1">
      <c r="A801" s="592" t="s">
        <v>211</v>
      </c>
      <c r="B801" s="593" t="s">
        <v>14333</v>
      </c>
      <c r="C801" s="592" t="s">
        <v>9</v>
      </c>
      <c r="D801" s="592" t="s">
        <v>14332</v>
      </c>
      <c r="E801" s="751" t="s">
        <v>13208</v>
      </c>
      <c r="F801" s="751"/>
      <c r="G801" s="591" t="s">
        <v>27</v>
      </c>
      <c r="H801" s="590">
        <v>1</v>
      </c>
      <c r="I801" s="589">
        <v>7.86</v>
      </c>
      <c r="J801" s="589">
        <v>7.86</v>
      </c>
    </row>
    <row r="802" spans="1:10" ht="25.5">
      <c r="A802" s="588"/>
      <c r="B802" s="588"/>
      <c r="C802" s="588"/>
      <c r="D802" s="588"/>
      <c r="E802" s="588" t="s">
        <v>13207</v>
      </c>
      <c r="F802" s="587">
        <v>3.2</v>
      </c>
      <c r="G802" s="588" t="s">
        <v>13206</v>
      </c>
      <c r="H802" s="587">
        <v>0</v>
      </c>
      <c r="I802" s="588" t="s">
        <v>13205</v>
      </c>
      <c r="J802" s="587">
        <v>3.2</v>
      </c>
    </row>
    <row r="803" spans="1:10" ht="15" thickBot="1">
      <c r="A803" s="588"/>
      <c r="B803" s="588"/>
      <c r="C803" s="588"/>
      <c r="D803" s="588"/>
      <c r="E803" s="588" t="s">
        <v>13204</v>
      </c>
      <c r="F803" s="587">
        <v>3.42</v>
      </c>
      <c r="G803" s="588"/>
      <c r="H803" s="752" t="s">
        <v>13203</v>
      </c>
      <c r="I803" s="752"/>
      <c r="J803" s="587">
        <v>15.49</v>
      </c>
    </row>
    <row r="804" spans="1:10" ht="0.95" customHeight="1" thickTop="1">
      <c r="A804" s="586"/>
      <c r="B804" s="586"/>
      <c r="C804" s="586"/>
      <c r="D804" s="586"/>
      <c r="E804" s="586"/>
      <c r="F804" s="586"/>
      <c r="G804" s="586"/>
      <c r="H804" s="586"/>
      <c r="I804" s="586"/>
      <c r="J804" s="586"/>
    </row>
    <row r="805" spans="1:10" ht="18" customHeight="1">
      <c r="A805" s="606" t="s">
        <v>14331</v>
      </c>
      <c r="B805" s="604" t="s">
        <v>0</v>
      </c>
      <c r="C805" s="606" t="s">
        <v>1</v>
      </c>
      <c r="D805" s="606" t="s">
        <v>2</v>
      </c>
      <c r="E805" s="756" t="s">
        <v>13219</v>
      </c>
      <c r="F805" s="756"/>
      <c r="G805" s="605" t="s">
        <v>3</v>
      </c>
      <c r="H805" s="604" t="s">
        <v>4</v>
      </c>
      <c r="I805" s="604" t="s">
        <v>5</v>
      </c>
      <c r="J805" s="604" t="s">
        <v>6</v>
      </c>
    </row>
    <row r="806" spans="1:10" ht="39" customHeight="1">
      <c r="A806" s="602" t="s">
        <v>208</v>
      </c>
      <c r="B806" s="603" t="s">
        <v>14330</v>
      </c>
      <c r="C806" s="602" t="s">
        <v>9</v>
      </c>
      <c r="D806" s="602" t="s">
        <v>3149</v>
      </c>
      <c r="E806" s="749" t="s">
        <v>13217</v>
      </c>
      <c r="F806" s="749"/>
      <c r="G806" s="601" t="s">
        <v>27</v>
      </c>
      <c r="H806" s="600">
        <v>1</v>
      </c>
      <c r="I806" s="599">
        <v>6.45</v>
      </c>
      <c r="J806" s="599">
        <v>6.45</v>
      </c>
    </row>
    <row r="807" spans="1:10" ht="26.1" customHeight="1">
      <c r="A807" s="597" t="s">
        <v>13215</v>
      </c>
      <c r="B807" s="598" t="s">
        <v>13543</v>
      </c>
      <c r="C807" s="597" t="s">
        <v>9</v>
      </c>
      <c r="D807" s="597" t="s">
        <v>225</v>
      </c>
      <c r="E807" s="750" t="s">
        <v>13213</v>
      </c>
      <c r="F807" s="750"/>
      <c r="G807" s="596" t="s">
        <v>11</v>
      </c>
      <c r="H807" s="595">
        <v>9.4399999999999998E-2</v>
      </c>
      <c r="I807" s="594">
        <v>17.87</v>
      </c>
      <c r="J807" s="594">
        <v>1.68</v>
      </c>
    </row>
    <row r="808" spans="1:10" ht="26.1" customHeight="1">
      <c r="A808" s="597" t="s">
        <v>13215</v>
      </c>
      <c r="B808" s="598" t="s">
        <v>13216</v>
      </c>
      <c r="C808" s="597" t="s">
        <v>9</v>
      </c>
      <c r="D808" s="597" t="s">
        <v>226</v>
      </c>
      <c r="E808" s="750" t="s">
        <v>13213</v>
      </c>
      <c r="F808" s="750"/>
      <c r="G808" s="596" t="s">
        <v>11</v>
      </c>
      <c r="H808" s="595">
        <v>9.4399999999999998E-2</v>
      </c>
      <c r="I808" s="594">
        <v>21.66</v>
      </c>
      <c r="J808" s="594">
        <v>2.04</v>
      </c>
    </row>
    <row r="809" spans="1:10" ht="24" customHeight="1">
      <c r="A809" s="592" t="s">
        <v>211</v>
      </c>
      <c r="B809" s="593" t="s">
        <v>14206</v>
      </c>
      <c r="C809" s="592" t="s">
        <v>9</v>
      </c>
      <c r="D809" s="592" t="s">
        <v>14205</v>
      </c>
      <c r="E809" s="751" t="s">
        <v>13208</v>
      </c>
      <c r="F809" s="751"/>
      <c r="G809" s="591" t="s">
        <v>27</v>
      </c>
      <c r="H809" s="590">
        <v>5.8999999999999999E-3</v>
      </c>
      <c r="I809" s="589">
        <v>76.94</v>
      </c>
      <c r="J809" s="589">
        <v>0.45</v>
      </c>
    </row>
    <row r="810" spans="1:10" ht="26.1" customHeight="1">
      <c r="A810" s="592" t="s">
        <v>211</v>
      </c>
      <c r="B810" s="593" t="s">
        <v>14329</v>
      </c>
      <c r="C810" s="592" t="s">
        <v>9</v>
      </c>
      <c r="D810" s="592" t="s">
        <v>14328</v>
      </c>
      <c r="E810" s="751" t="s">
        <v>13208</v>
      </c>
      <c r="F810" s="751"/>
      <c r="G810" s="591" t="s">
        <v>27</v>
      </c>
      <c r="H810" s="590">
        <v>1</v>
      </c>
      <c r="I810" s="589">
        <v>1.58</v>
      </c>
      <c r="J810" s="589">
        <v>1.58</v>
      </c>
    </row>
    <row r="811" spans="1:10" ht="26.1" customHeight="1">
      <c r="A811" s="592" t="s">
        <v>211</v>
      </c>
      <c r="B811" s="593" t="s">
        <v>13801</v>
      </c>
      <c r="C811" s="592" t="s">
        <v>9</v>
      </c>
      <c r="D811" s="592" t="s">
        <v>13800</v>
      </c>
      <c r="E811" s="751" t="s">
        <v>13208</v>
      </c>
      <c r="F811" s="751"/>
      <c r="G811" s="591" t="s">
        <v>27</v>
      </c>
      <c r="H811" s="590">
        <v>7.0000000000000001E-3</v>
      </c>
      <c r="I811" s="589">
        <v>87.17</v>
      </c>
      <c r="J811" s="589">
        <v>0.61</v>
      </c>
    </row>
    <row r="812" spans="1:10" ht="24" customHeight="1">
      <c r="A812" s="592" t="s">
        <v>211</v>
      </c>
      <c r="B812" s="593" t="s">
        <v>13799</v>
      </c>
      <c r="C812" s="592" t="s">
        <v>9</v>
      </c>
      <c r="D812" s="592" t="s">
        <v>13798</v>
      </c>
      <c r="E812" s="751" t="s">
        <v>13208</v>
      </c>
      <c r="F812" s="751"/>
      <c r="G812" s="591" t="s">
        <v>27</v>
      </c>
      <c r="H812" s="590">
        <v>3.15E-2</v>
      </c>
      <c r="I812" s="589">
        <v>2.89</v>
      </c>
      <c r="J812" s="589">
        <v>0.09</v>
      </c>
    </row>
    <row r="813" spans="1:10" ht="25.5">
      <c r="A813" s="588"/>
      <c r="B813" s="588"/>
      <c r="C813" s="588"/>
      <c r="D813" s="588"/>
      <c r="E813" s="588" t="s">
        <v>13207</v>
      </c>
      <c r="F813" s="587">
        <v>2.87</v>
      </c>
      <c r="G813" s="588" t="s">
        <v>13206</v>
      </c>
      <c r="H813" s="587">
        <v>0</v>
      </c>
      <c r="I813" s="588" t="s">
        <v>13205</v>
      </c>
      <c r="J813" s="587">
        <v>2.87</v>
      </c>
    </row>
    <row r="814" spans="1:10" ht="15" thickBot="1">
      <c r="A814" s="588"/>
      <c r="B814" s="588"/>
      <c r="C814" s="588"/>
      <c r="D814" s="588"/>
      <c r="E814" s="588" t="s">
        <v>13204</v>
      </c>
      <c r="F814" s="587">
        <v>1.82</v>
      </c>
      <c r="G814" s="588"/>
      <c r="H814" s="752" t="s">
        <v>13203</v>
      </c>
      <c r="I814" s="752"/>
      <c r="J814" s="587">
        <v>8.27</v>
      </c>
    </row>
    <row r="815" spans="1:10" ht="0.95" customHeight="1" thickTop="1">
      <c r="A815" s="586"/>
      <c r="B815" s="586"/>
      <c r="C815" s="586"/>
      <c r="D815" s="586"/>
      <c r="E815" s="586"/>
      <c r="F815" s="586"/>
      <c r="G815" s="586"/>
      <c r="H815" s="586"/>
      <c r="I815" s="586"/>
      <c r="J815" s="586"/>
    </row>
    <row r="816" spans="1:10" ht="18" customHeight="1">
      <c r="A816" s="606" t="s">
        <v>14327</v>
      </c>
      <c r="B816" s="604" t="s">
        <v>0</v>
      </c>
      <c r="C816" s="606" t="s">
        <v>1</v>
      </c>
      <c r="D816" s="606" t="s">
        <v>2</v>
      </c>
      <c r="E816" s="756" t="s">
        <v>13219</v>
      </c>
      <c r="F816" s="756"/>
      <c r="G816" s="605" t="s">
        <v>3</v>
      </c>
      <c r="H816" s="604" t="s">
        <v>4</v>
      </c>
      <c r="I816" s="604" t="s">
        <v>5</v>
      </c>
      <c r="J816" s="604" t="s">
        <v>6</v>
      </c>
    </row>
    <row r="817" spans="1:10" ht="51.95" customHeight="1">
      <c r="A817" s="602" t="s">
        <v>208</v>
      </c>
      <c r="B817" s="603" t="s">
        <v>14326</v>
      </c>
      <c r="C817" s="602" t="s">
        <v>9</v>
      </c>
      <c r="D817" s="602" t="s">
        <v>3147</v>
      </c>
      <c r="E817" s="749" t="s">
        <v>13217</v>
      </c>
      <c r="F817" s="749"/>
      <c r="G817" s="601" t="s">
        <v>27</v>
      </c>
      <c r="H817" s="600">
        <v>1</v>
      </c>
      <c r="I817" s="599">
        <v>5.8</v>
      </c>
      <c r="J817" s="599">
        <v>5.8</v>
      </c>
    </row>
    <row r="818" spans="1:10" ht="26.1" customHeight="1">
      <c r="A818" s="597" t="s">
        <v>13215</v>
      </c>
      <c r="B818" s="598" t="s">
        <v>13543</v>
      </c>
      <c r="C818" s="597" t="s">
        <v>9</v>
      </c>
      <c r="D818" s="597" t="s">
        <v>225</v>
      </c>
      <c r="E818" s="750" t="s">
        <v>13213</v>
      </c>
      <c r="F818" s="750"/>
      <c r="G818" s="596" t="s">
        <v>11</v>
      </c>
      <c r="H818" s="595">
        <v>9.4399999999999998E-2</v>
      </c>
      <c r="I818" s="594">
        <v>17.87</v>
      </c>
      <c r="J818" s="594">
        <v>1.68</v>
      </c>
    </row>
    <row r="819" spans="1:10" ht="26.1" customHeight="1">
      <c r="A819" s="597" t="s">
        <v>13215</v>
      </c>
      <c r="B819" s="598" t="s">
        <v>13216</v>
      </c>
      <c r="C819" s="597" t="s">
        <v>9</v>
      </c>
      <c r="D819" s="597" t="s">
        <v>226</v>
      </c>
      <c r="E819" s="750" t="s">
        <v>13213</v>
      </c>
      <c r="F819" s="750"/>
      <c r="G819" s="596" t="s">
        <v>11</v>
      </c>
      <c r="H819" s="595">
        <v>9.4399999999999998E-2</v>
      </c>
      <c r="I819" s="594">
        <v>21.66</v>
      </c>
      <c r="J819" s="594">
        <v>2.04</v>
      </c>
    </row>
    <row r="820" spans="1:10" ht="26.1" customHeight="1">
      <c r="A820" s="592" t="s">
        <v>211</v>
      </c>
      <c r="B820" s="593" t="s">
        <v>14325</v>
      </c>
      <c r="C820" s="592" t="s">
        <v>9</v>
      </c>
      <c r="D820" s="592" t="s">
        <v>14324</v>
      </c>
      <c r="E820" s="751" t="s">
        <v>13208</v>
      </c>
      <c r="F820" s="751"/>
      <c r="G820" s="591" t="s">
        <v>27</v>
      </c>
      <c r="H820" s="590">
        <v>1</v>
      </c>
      <c r="I820" s="589">
        <v>0.93</v>
      </c>
      <c r="J820" s="589">
        <v>0.93</v>
      </c>
    </row>
    <row r="821" spans="1:10" ht="24" customHeight="1">
      <c r="A821" s="592" t="s">
        <v>211</v>
      </c>
      <c r="B821" s="593" t="s">
        <v>14206</v>
      </c>
      <c r="C821" s="592" t="s">
        <v>9</v>
      </c>
      <c r="D821" s="592" t="s">
        <v>14205</v>
      </c>
      <c r="E821" s="751" t="s">
        <v>13208</v>
      </c>
      <c r="F821" s="751"/>
      <c r="G821" s="591" t="s">
        <v>27</v>
      </c>
      <c r="H821" s="590">
        <v>5.8999999999999999E-3</v>
      </c>
      <c r="I821" s="589">
        <v>76.94</v>
      </c>
      <c r="J821" s="589">
        <v>0.45</v>
      </c>
    </row>
    <row r="822" spans="1:10" ht="26.1" customHeight="1">
      <c r="A822" s="592" t="s">
        <v>211</v>
      </c>
      <c r="B822" s="593" t="s">
        <v>13801</v>
      </c>
      <c r="C822" s="592" t="s">
        <v>9</v>
      </c>
      <c r="D822" s="592" t="s">
        <v>13800</v>
      </c>
      <c r="E822" s="751" t="s">
        <v>13208</v>
      </c>
      <c r="F822" s="751"/>
      <c r="G822" s="591" t="s">
        <v>27</v>
      </c>
      <c r="H822" s="590">
        <v>7.0000000000000001E-3</v>
      </c>
      <c r="I822" s="589">
        <v>87.17</v>
      </c>
      <c r="J822" s="589">
        <v>0.61</v>
      </c>
    </row>
    <row r="823" spans="1:10" ht="24" customHeight="1">
      <c r="A823" s="592" t="s">
        <v>211</v>
      </c>
      <c r="B823" s="593" t="s">
        <v>13799</v>
      </c>
      <c r="C823" s="592" t="s">
        <v>9</v>
      </c>
      <c r="D823" s="592" t="s">
        <v>13798</v>
      </c>
      <c r="E823" s="751" t="s">
        <v>13208</v>
      </c>
      <c r="F823" s="751"/>
      <c r="G823" s="591" t="s">
        <v>27</v>
      </c>
      <c r="H823" s="590">
        <v>3.15E-2</v>
      </c>
      <c r="I823" s="589">
        <v>2.89</v>
      </c>
      <c r="J823" s="589">
        <v>0.09</v>
      </c>
    </row>
    <row r="824" spans="1:10" ht="25.5">
      <c r="A824" s="588"/>
      <c r="B824" s="588"/>
      <c r="C824" s="588"/>
      <c r="D824" s="588"/>
      <c r="E824" s="588" t="s">
        <v>13207</v>
      </c>
      <c r="F824" s="587">
        <v>2.87</v>
      </c>
      <c r="G824" s="588" t="s">
        <v>13206</v>
      </c>
      <c r="H824" s="587">
        <v>0</v>
      </c>
      <c r="I824" s="588" t="s">
        <v>13205</v>
      </c>
      <c r="J824" s="587">
        <v>2.87</v>
      </c>
    </row>
    <row r="825" spans="1:10" ht="15" thickBot="1">
      <c r="A825" s="588"/>
      <c r="B825" s="588"/>
      <c r="C825" s="588"/>
      <c r="D825" s="588"/>
      <c r="E825" s="588" t="s">
        <v>13204</v>
      </c>
      <c r="F825" s="587">
        <v>1.64</v>
      </c>
      <c r="G825" s="588"/>
      <c r="H825" s="752" t="s">
        <v>13203</v>
      </c>
      <c r="I825" s="752"/>
      <c r="J825" s="587">
        <v>7.44</v>
      </c>
    </row>
    <row r="826" spans="1:10" ht="0.95" customHeight="1" thickTop="1">
      <c r="A826" s="586"/>
      <c r="B826" s="586"/>
      <c r="C826" s="586"/>
      <c r="D826" s="586"/>
      <c r="E826" s="586"/>
      <c r="F826" s="586"/>
      <c r="G826" s="586"/>
      <c r="H826" s="586"/>
      <c r="I826" s="586"/>
      <c r="J826" s="586"/>
    </row>
    <row r="827" spans="1:10" ht="18" customHeight="1">
      <c r="A827" s="606" t="s">
        <v>14323</v>
      </c>
      <c r="B827" s="604" t="s">
        <v>0</v>
      </c>
      <c r="C827" s="606" t="s">
        <v>1</v>
      </c>
      <c r="D827" s="606" t="s">
        <v>2</v>
      </c>
      <c r="E827" s="756" t="s">
        <v>13219</v>
      </c>
      <c r="F827" s="756"/>
      <c r="G827" s="605" t="s">
        <v>3</v>
      </c>
      <c r="H827" s="604" t="s">
        <v>4</v>
      </c>
      <c r="I827" s="604" t="s">
        <v>5</v>
      </c>
      <c r="J827" s="604" t="s">
        <v>6</v>
      </c>
    </row>
    <row r="828" spans="1:10" ht="51.95" customHeight="1">
      <c r="A828" s="602" t="s">
        <v>208</v>
      </c>
      <c r="B828" s="603" t="s">
        <v>14322</v>
      </c>
      <c r="C828" s="602" t="s">
        <v>9</v>
      </c>
      <c r="D828" s="602" t="s">
        <v>3293</v>
      </c>
      <c r="E828" s="749" t="s">
        <v>13217</v>
      </c>
      <c r="F828" s="749"/>
      <c r="G828" s="601" t="s">
        <v>27</v>
      </c>
      <c r="H828" s="600">
        <v>1</v>
      </c>
      <c r="I828" s="599">
        <v>10</v>
      </c>
      <c r="J828" s="599">
        <v>10</v>
      </c>
    </row>
    <row r="829" spans="1:10" ht="26.1" customHeight="1">
      <c r="A829" s="597" t="s">
        <v>13215</v>
      </c>
      <c r="B829" s="598" t="s">
        <v>13543</v>
      </c>
      <c r="C829" s="597" t="s">
        <v>9</v>
      </c>
      <c r="D829" s="597" t="s">
        <v>225</v>
      </c>
      <c r="E829" s="750" t="s">
        <v>13213</v>
      </c>
      <c r="F829" s="750"/>
      <c r="G829" s="596" t="s">
        <v>11</v>
      </c>
      <c r="H829" s="595">
        <v>7.3499999999999996E-2</v>
      </c>
      <c r="I829" s="594">
        <v>17.87</v>
      </c>
      <c r="J829" s="594">
        <v>1.31</v>
      </c>
    </row>
    <row r="830" spans="1:10" ht="26.1" customHeight="1">
      <c r="A830" s="597" t="s">
        <v>13215</v>
      </c>
      <c r="B830" s="598" t="s">
        <v>13216</v>
      </c>
      <c r="C830" s="597" t="s">
        <v>9</v>
      </c>
      <c r="D830" s="597" t="s">
        <v>226</v>
      </c>
      <c r="E830" s="750" t="s">
        <v>13213</v>
      </c>
      <c r="F830" s="750"/>
      <c r="G830" s="596" t="s">
        <v>11</v>
      </c>
      <c r="H830" s="595">
        <v>7.3499999999999996E-2</v>
      </c>
      <c r="I830" s="594">
        <v>21.66</v>
      </c>
      <c r="J830" s="594">
        <v>1.59</v>
      </c>
    </row>
    <row r="831" spans="1:10" ht="26.1" customHeight="1">
      <c r="A831" s="592" t="s">
        <v>211</v>
      </c>
      <c r="B831" s="593" t="s">
        <v>14321</v>
      </c>
      <c r="C831" s="592" t="s">
        <v>9</v>
      </c>
      <c r="D831" s="592" t="s">
        <v>14320</v>
      </c>
      <c r="E831" s="751" t="s">
        <v>13208</v>
      </c>
      <c r="F831" s="751"/>
      <c r="G831" s="591" t="s">
        <v>27</v>
      </c>
      <c r="H831" s="590">
        <v>1</v>
      </c>
      <c r="I831" s="589">
        <v>4.6399999999999997</v>
      </c>
      <c r="J831" s="589">
        <v>4.6399999999999997</v>
      </c>
    </row>
    <row r="832" spans="1:10" ht="24" customHeight="1">
      <c r="A832" s="592" t="s">
        <v>211</v>
      </c>
      <c r="B832" s="593" t="s">
        <v>14206</v>
      </c>
      <c r="C832" s="592" t="s">
        <v>9</v>
      </c>
      <c r="D832" s="592" t="s">
        <v>14205</v>
      </c>
      <c r="E832" s="751" t="s">
        <v>13208</v>
      </c>
      <c r="F832" s="751"/>
      <c r="G832" s="591" t="s">
        <v>27</v>
      </c>
      <c r="H832" s="590">
        <v>1.29E-2</v>
      </c>
      <c r="I832" s="589">
        <v>76.94</v>
      </c>
      <c r="J832" s="589">
        <v>0.99</v>
      </c>
    </row>
    <row r="833" spans="1:10" ht="26.1" customHeight="1">
      <c r="A833" s="592" t="s">
        <v>211</v>
      </c>
      <c r="B833" s="593" t="s">
        <v>13801</v>
      </c>
      <c r="C833" s="592" t="s">
        <v>9</v>
      </c>
      <c r="D833" s="592" t="s">
        <v>13800</v>
      </c>
      <c r="E833" s="751" t="s">
        <v>13208</v>
      </c>
      <c r="F833" s="751"/>
      <c r="G833" s="591" t="s">
        <v>27</v>
      </c>
      <c r="H833" s="590">
        <v>1.6500000000000001E-2</v>
      </c>
      <c r="I833" s="589">
        <v>87.17</v>
      </c>
      <c r="J833" s="589">
        <v>1.43</v>
      </c>
    </row>
    <row r="834" spans="1:10" ht="24" customHeight="1">
      <c r="A834" s="592" t="s">
        <v>211</v>
      </c>
      <c r="B834" s="593" t="s">
        <v>13799</v>
      </c>
      <c r="C834" s="592" t="s">
        <v>9</v>
      </c>
      <c r="D834" s="592" t="s">
        <v>13798</v>
      </c>
      <c r="E834" s="751" t="s">
        <v>13208</v>
      </c>
      <c r="F834" s="751"/>
      <c r="G834" s="591" t="s">
        <v>27</v>
      </c>
      <c r="H834" s="590">
        <v>1.61E-2</v>
      </c>
      <c r="I834" s="589">
        <v>2.89</v>
      </c>
      <c r="J834" s="589">
        <v>0.04</v>
      </c>
    </row>
    <row r="835" spans="1:10" ht="25.5">
      <c r="A835" s="588"/>
      <c r="B835" s="588"/>
      <c r="C835" s="588"/>
      <c r="D835" s="588"/>
      <c r="E835" s="588" t="s">
        <v>13207</v>
      </c>
      <c r="F835" s="587">
        <v>2.2400000000000002</v>
      </c>
      <c r="G835" s="588" t="s">
        <v>13206</v>
      </c>
      <c r="H835" s="587">
        <v>0</v>
      </c>
      <c r="I835" s="588" t="s">
        <v>13205</v>
      </c>
      <c r="J835" s="587">
        <v>2.2400000000000002</v>
      </c>
    </row>
    <row r="836" spans="1:10" ht="15" thickBot="1">
      <c r="A836" s="588"/>
      <c r="B836" s="588"/>
      <c r="C836" s="588"/>
      <c r="D836" s="588"/>
      <c r="E836" s="588" t="s">
        <v>13204</v>
      </c>
      <c r="F836" s="587">
        <v>2.83</v>
      </c>
      <c r="G836" s="588"/>
      <c r="H836" s="752" t="s">
        <v>13203</v>
      </c>
      <c r="I836" s="752"/>
      <c r="J836" s="587">
        <v>12.83</v>
      </c>
    </row>
    <row r="837" spans="1:10" ht="0.95" customHeight="1" thickTop="1">
      <c r="A837" s="586"/>
      <c r="B837" s="586"/>
      <c r="C837" s="586"/>
      <c r="D837" s="586"/>
      <c r="E837" s="586"/>
      <c r="F837" s="586"/>
      <c r="G837" s="586"/>
      <c r="H837" s="586"/>
      <c r="I837" s="586"/>
      <c r="J837" s="586"/>
    </row>
    <row r="838" spans="1:10" ht="18" customHeight="1">
      <c r="A838" s="606" t="s">
        <v>14319</v>
      </c>
      <c r="B838" s="604" t="s">
        <v>0</v>
      </c>
      <c r="C838" s="606" t="s">
        <v>1</v>
      </c>
      <c r="D838" s="606" t="s">
        <v>2</v>
      </c>
      <c r="E838" s="756" t="s">
        <v>13219</v>
      </c>
      <c r="F838" s="756"/>
      <c r="G838" s="605" t="s">
        <v>3</v>
      </c>
      <c r="H838" s="604" t="s">
        <v>4</v>
      </c>
      <c r="I838" s="604" t="s">
        <v>5</v>
      </c>
      <c r="J838" s="604" t="s">
        <v>6</v>
      </c>
    </row>
    <row r="839" spans="1:10" ht="39" customHeight="1">
      <c r="A839" s="602" t="s">
        <v>208</v>
      </c>
      <c r="B839" s="603" t="s">
        <v>14318</v>
      </c>
      <c r="C839" s="602" t="s">
        <v>9</v>
      </c>
      <c r="D839" s="602" t="s">
        <v>4063</v>
      </c>
      <c r="E839" s="749" t="s">
        <v>13217</v>
      </c>
      <c r="F839" s="749"/>
      <c r="G839" s="601" t="s">
        <v>27</v>
      </c>
      <c r="H839" s="600">
        <v>1</v>
      </c>
      <c r="I839" s="599">
        <v>14.49</v>
      </c>
      <c r="J839" s="599">
        <v>14.49</v>
      </c>
    </row>
    <row r="840" spans="1:10" ht="26.1" customHeight="1">
      <c r="A840" s="597" t="s">
        <v>13215</v>
      </c>
      <c r="B840" s="598" t="s">
        <v>13543</v>
      </c>
      <c r="C840" s="597" t="s">
        <v>9</v>
      </c>
      <c r="D840" s="597" t="s">
        <v>225</v>
      </c>
      <c r="E840" s="750" t="s">
        <v>13213</v>
      </c>
      <c r="F840" s="750"/>
      <c r="G840" s="596" t="s">
        <v>11</v>
      </c>
      <c r="H840" s="595">
        <v>9.2399999999999996E-2</v>
      </c>
      <c r="I840" s="594">
        <v>17.87</v>
      </c>
      <c r="J840" s="594">
        <v>1.65</v>
      </c>
    </row>
    <row r="841" spans="1:10" ht="26.1" customHeight="1">
      <c r="A841" s="597" t="s">
        <v>13215</v>
      </c>
      <c r="B841" s="598" t="s">
        <v>13216</v>
      </c>
      <c r="C841" s="597" t="s">
        <v>9</v>
      </c>
      <c r="D841" s="597" t="s">
        <v>226</v>
      </c>
      <c r="E841" s="750" t="s">
        <v>13213</v>
      </c>
      <c r="F841" s="750"/>
      <c r="G841" s="596" t="s">
        <v>11</v>
      </c>
      <c r="H841" s="595">
        <v>9.2399999999999996E-2</v>
      </c>
      <c r="I841" s="594">
        <v>21.66</v>
      </c>
      <c r="J841" s="594">
        <v>2</v>
      </c>
    </row>
    <row r="842" spans="1:10" ht="24" customHeight="1">
      <c r="A842" s="592" t="s">
        <v>211</v>
      </c>
      <c r="B842" s="593" t="s">
        <v>14206</v>
      </c>
      <c r="C842" s="592" t="s">
        <v>9</v>
      </c>
      <c r="D842" s="592" t="s">
        <v>14205</v>
      </c>
      <c r="E842" s="751" t="s">
        <v>13208</v>
      </c>
      <c r="F842" s="751"/>
      <c r="G842" s="591" t="s">
        <v>27</v>
      </c>
      <c r="H842" s="590">
        <v>1.8800000000000001E-2</v>
      </c>
      <c r="I842" s="589">
        <v>76.94</v>
      </c>
      <c r="J842" s="589">
        <v>1.44</v>
      </c>
    </row>
    <row r="843" spans="1:10" ht="26.1" customHeight="1">
      <c r="A843" s="592" t="s">
        <v>211</v>
      </c>
      <c r="B843" s="593" t="s">
        <v>14317</v>
      </c>
      <c r="C843" s="592" t="s">
        <v>9</v>
      </c>
      <c r="D843" s="592" t="s">
        <v>14316</v>
      </c>
      <c r="E843" s="751" t="s">
        <v>13208</v>
      </c>
      <c r="F843" s="751"/>
      <c r="G843" s="591" t="s">
        <v>27</v>
      </c>
      <c r="H843" s="590">
        <v>1</v>
      </c>
      <c r="I843" s="589">
        <v>7.09</v>
      </c>
      <c r="J843" s="589">
        <v>7.09</v>
      </c>
    </row>
    <row r="844" spans="1:10" ht="26.1" customHeight="1">
      <c r="A844" s="592" t="s">
        <v>211</v>
      </c>
      <c r="B844" s="593" t="s">
        <v>13801</v>
      </c>
      <c r="C844" s="592" t="s">
        <v>9</v>
      </c>
      <c r="D844" s="592" t="s">
        <v>13800</v>
      </c>
      <c r="E844" s="751" t="s">
        <v>13208</v>
      </c>
      <c r="F844" s="751"/>
      <c r="G844" s="591" t="s">
        <v>27</v>
      </c>
      <c r="H844" s="590">
        <v>2.5999999999999999E-2</v>
      </c>
      <c r="I844" s="589">
        <v>87.17</v>
      </c>
      <c r="J844" s="589">
        <v>2.2599999999999998</v>
      </c>
    </row>
    <row r="845" spans="1:10" ht="24" customHeight="1">
      <c r="A845" s="592" t="s">
        <v>211</v>
      </c>
      <c r="B845" s="593" t="s">
        <v>13799</v>
      </c>
      <c r="C845" s="592" t="s">
        <v>9</v>
      </c>
      <c r="D845" s="592" t="s">
        <v>13798</v>
      </c>
      <c r="E845" s="751" t="s">
        <v>13208</v>
      </c>
      <c r="F845" s="751"/>
      <c r="G845" s="591" t="s">
        <v>27</v>
      </c>
      <c r="H845" s="590">
        <v>2.06E-2</v>
      </c>
      <c r="I845" s="589">
        <v>2.89</v>
      </c>
      <c r="J845" s="589">
        <v>0.05</v>
      </c>
    </row>
    <row r="846" spans="1:10" ht="25.5">
      <c r="A846" s="588"/>
      <c r="B846" s="588"/>
      <c r="C846" s="588"/>
      <c r="D846" s="588"/>
      <c r="E846" s="588" t="s">
        <v>13207</v>
      </c>
      <c r="F846" s="587">
        <v>2.81</v>
      </c>
      <c r="G846" s="588" t="s">
        <v>13206</v>
      </c>
      <c r="H846" s="587">
        <v>0</v>
      </c>
      <c r="I846" s="588" t="s">
        <v>13205</v>
      </c>
      <c r="J846" s="587">
        <v>2.81</v>
      </c>
    </row>
    <row r="847" spans="1:10" ht="15" thickBot="1">
      <c r="A847" s="588"/>
      <c r="B847" s="588"/>
      <c r="C847" s="588"/>
      <c r="D847" s="588"/>
      <c r="E847" s="588" t="s">
        <v>13204</v>
      </c>
      <c r="F847" s="587">
        <v>4.0999999999999996</v>
      </c>
      <c r="G847" s="588"/>
      <c r="H847" s="752" t="s">
        <v>13203</v>
      </c>
      <c r="I847" s="752"/>
      <c r="J847" s="587">
        <v>18.59</v>
      </c>
    </row>
    <row r="848" spans="1:10" ht="0.95" customHeight="1" thickTop="1">
      <c r="A848" s="586"/>
      <c r="B848" s="586"/>
      <c r="C848" s="586"/>
      <c r="D848" s="586"/>
      <c r="E848" s="586"/>
      <c r="F848" s="586"/>
      <c r="G848" s="586"/>
      <c r="H848" s="586"/>
      <c r="I848" s="586"/>
      <c r="J848" s="586"/>
    </row>
    <row r="849" spans="1:10" ht="18" customHeight="1">
      <c r="A849" s="606" t="s">
        <v>14315</v>
      </c>
      <c r="B849" s="604" t="s">
        <v>0</v>
      </c>
      <c r="C849" s="606" t="s">
        <v>1</v>
      </c>
      <c r="D849" s="606" t="s">
        <v>2</v>
      </c>
      <c r="E849" s="756" t="s">
        <v>13219</v>
      </c>
      <c r="F849" s="756"/>
      <c r="G849" s="605" t="s">
        <v>3</v>
      </c>
      <c r="H849" s="604" t="s">
        <v>4</v>
      </c>
      <c r="I849" s="604" t="s">
        <v>5</v>
      </c>
      <c r="J849" s="604" t="s">
        <v>6</v>
      </c>
    </row>
    <row r="850" spans="1:10" ht="39" customHeight="1">
      <c r="A850" s="602" t="s">
        <v>208</v>
      </c>
      <c r="B850" s="603" t="s">
        <v>14314</v>
      </c>
      <c r="C850" s="602" t="s">
        <v>9</v>
      </c>
      <c r="D850" s="602" t="s">
        <v>3126</v>
      </c>
      <c r="E850" s="749" t="s">
        <v>13217</v>
      </c>
      <c r="F850" s="749"/>
      <c r="G850" s="601" t="s">
        <v>27</v>
      </c>
      <c r="H850" s="600">
        <v>1</v>
      </c>
      <c r="I850" s="599">
        <v>8.08</v>
      </c>
      <c r="J850" s="599">
        <v>8.08</v>
      </c>
    </row>
    <row r="851" spans="1:10" ht="26.1" customHeight="1">
      <c r="A851" s="597" t="s">
        <v>13215</v>
      </c>
      <c r="B851" s="598" t="s">
        <v>13543</v>
      </c>
      <c r="C851" s="597" t="s">
        <v>9</v>
      </c>
      <c r="D851" s="597" t="s">
        <v>225</v>
      </c>
      <c r="E851" s="750" t="s">
        <v>13213</v>
      </c>
      <c r="F851" s="750"/>
      <c r="G851" s="596" t="s">
        <v>11</v>
      </c>
      <c r="H851" s="595">
        <v>0.152</v>
      </c>
      <c r="I851" s="594">
        <v>17.87</v>
      </c>
      <c r="J851" s="594">
        <v>2.71</v>
      </c>
    </row>
    <row r="852" spans="1:10" ht="26.1" customHeight="1">
      <c r="A852" s="597" t="s">
        <v>13215</v>
      </c>
      <c r="B852" s="598" t="s">
        <v>13216</v>
      </c>
      <c r="C852" s="597" t="s">
        <v>9</v>
      </c>
      <c r="D852" s="597" t="s">
        <v>226</v>
      </c>
      <c r="E852" s="750" t="s">
        <v>13213</v>
      </c>
      <c r="F852" s="750"/>
      <c r="G852" s="596" t="s">
        <v>11</v>
      </c>
      <c r="H852" s="595">
        <v>0.152</v>
      </c>
      <c r="I852" s="594">
        <v>21.66</v>
      </c>
      <c r="J852" s="594">
        <v>3.29</v>
      </c>
    </row>
    <row r="853" spans="1:10" ht="24" customHeight="1">
      <c r="A853" s="592" t="s">
        <v>211</v>
      </c>
      <c r="B853" s="593" t="s">
        <v>14206</v>
      </c>
      <c r="C853" s="592" t="s">
        <v>9</v>
      </c>
      <c r="D853" s="592" t="s">
        <v>14205</v>
      </c>
      <c r="E853" s="751" t="s">
        <v>13208</v>
      </c>
      <c r="F853" s="751"/>
      <c r="G853" s="591" t="s">
        <v>27</v>
      </c>
      <c r="H853" s="590">
        <v>7.1000000000000004E-3</v>
      </c>
      <c r="I853" s="589">
        <v>76.94</v>
      </c>
      <c r="J853" s="589">
        <v>0.54</v>
      </c>
    </row>
    <row r="854" spans="1:10" ht="26.1" customHeight="1">
      <c r="A854" s="592" t="s">
        <v>211</v>
      </c>
      <c r="B854" s="593" t="s">
        <v>14313</v>
      </c>
      <c r="C854" s="592" t="s">
        <v>9</v>
      </c>
      <c r="D854" s="592" t="s">
        <v>14312</v>
      </c>
      <c r="E854" s="751" t="s">
        <v>13208</v>
      </c>
      <c r="F854" s="751"/>
      <c r="G854" s="591" t="s">
        <v>27</v>
      </c>
      <c r="H854" s="590">
        <v>1</v>
      </c>
      <c r="I854" s="589">
        <v>0.76</v>
      </c>
      <c r="J854" s="589">
        <v>0.76</v>
      </c>
    </row>
    <row r="855" spans="1:10" ht="26.1" customHeight="1">
      <c r="A855" s="592" t="s">
        <v>211</v>
      </c>
      <c r="B855" s="593" t="s">
        <v>13801</v>
      </c>
      <c r="C855" s="592" t="s">
        <v>9</v>
      </c>
      <c r="D855" s="592" t="s">
        <v>13800</v>
      </c>
      <c r="E855" s="751" t="s">
        <v>13208</v>
      </c>
      <c r="F855" s="751"/>
      <c r="G855" s="591" t="s">
        <v>27</v>
      </c>
      <c r="H855" s="590">
        <v>8.0000000000000002E-3</v>
      </c>
      <c r="I855" s="589">
        <v>87.17</v>
      </c>
      <c r="J855" s="589">
        <v>0.69</v>
      </c>
    </row>
    <row r="856" spans="1:10" ht="24" customHeight="1">
      <c r="A856" s="592" t="s">
        <v>211</v>
      </c>
      <c r="B856" s="593" t="s">
        <v>13799</v>
      </c>
      <c r="C856" s="592" t="s">
        <v>9</v>
      </c>
      <c r="D856" s="592" t="s">
        <v>13798</v>
      </c>
      <c r="E856" s="751" t="s">
        <v>13208</v>
      </c>
      <c r="F856" s="751"/>
      <c r="G856" s="591" t="s">
        <v>27</v>
      </c>
      <c r="H856" s="590">
        <v>3.3799999999999997E-2</v>
      </c>
      <c r="I856" s="589">
        <v>2.89</v>
      </c>
      <c r="J856" s="589">
        <v>0.09</v>
      </c>
    </row>
    <row r="857" spans="1:10" ht="25.5">
      <c r="A857" s="588"/>
      <c r="B857" s="588"/>
      <c r="C857" s="588"/>
      <c r="D857" s="588"/>
      <c r="E857" s="588" t="s">
        <v>13207</v>
      </c>
      <c r="F857" s="587">
        <v>4.63</v>
      </c>
      <c r="G857" s="588" t="s">
        <v>13206</v>
      </c>
      <c r="H857" s="587">
        <v>0</v>
      </c>
      <c r="I857" s="588" t="s">
        <v>13205</v>
      </c>
      <c r="J857" s="587">
        <v>4.63</v>
      </c>
    </row>
    <row r="858" spans="1:10" ht="15" thickBot="1">
      <c r="A858" s="588"/>
      <c r="B858" s="588"/>
      <c r="C858" s="588"/>
      <c r="D858" s="588"/>
      <c r="E858" s="588" t="s">
        <v>13204</v>
      </c>
      <c r="F858" s="587">
        <v>2.29</v>
      </c>
      <c r="G858" s="588"/>
      <c r="H858" s="752" t="s">
        <v>13203</v>
      </c>
      <c r="I858" s="752"/>
      <c r="J858" s="587">
        <v>10.37</v>
      </c>
    </row>
    <row r="859" spans="1:10" ht="0.95" customHeight="1" thickTop="1">
      <c r="A859" s="586"/>
      <c r="B859" s="586"/>
      <c r="C859" s="586"/>
      <c r="D859" s="586"/>
      <c r="E859" s="586"/>
      <c r="F859" s="586"/>
      <c r="G859" s="586"/>
      <c r="H859" s="586"/>
      <c r="I859" s="586"/>
      <c r="J859" s="586"/>
    </row>
    <row r="860" spans="1:10" ht="18" customHeight="1">
      <c r="A860" s="606" t="s">
        <v>14311</v>
      </c>
      <c r="B860" s="604" t="s">
        <v>0</v>
      </c>
      <c r="C860" s="606" t="s">
        <v>1</v>
      </c>
      <c r="D860" s="606" t="s">
        <v>2</v>
      </c>
      <c r="E860" s="756" t="s">
        <v>13219</v>
      </c>
      <c r="F860" s="756"/>
      <c r="G860" s="605" t="s">
        <v>3</v>
      </c>
      <c r="H860" s="604" t="s">
        <v>4</v>
      </c>
      <c r="I860" s="604" t="s">
        <v>5</v>
      </c>
      <c r="J860" s="604" t="s">
        <v>6</v>
      </c>
    </row>
    <row r="861" spans="1:10" ht="39" customHeight="1">
      <c r="A861" s="602" t="s">
        <v>208</v>
      </c>
      <c r="B861" s="603" t="s">
        <v>14310</v>
      </c>
      <c r="C861" s="602" t="s">
        <v>9</v>
      </c>
      <c r="D861" s="602" t="s">
        <v>3215</v>
      </c>
      <c r="E861" s="749" t="s">
        <v>13217</v>
      </c>
      <c r="F861" s="749"/>
      <c r="G861" s="601" t="s">
        <v>27</v>
      </c>
      <c r="H861" s="600">
        <v>1</v>
      </c>
      <c r="I861" s="599">
        <v>13.43</v>
      </c>
      <c r="J861" s="599">
        <v>13.43</v>
      </c>
    </row>
    <row r="862" spans="1:10" ht="26.1" customHeight="1">
      <c r="A862" s="597" t="s">
        <v>13215</v>
      </c>
      <c r="B862" s="598" t="s">
        <v>13543</v>
      </c>
      <c r="C862" s="597" t="s">
        <v>9</v>
      </c>
      <c r="D862" s="597" t="s">
        <v>225</v>
      </c>
      <c r="E862" s="750" t="s">
        <v>13213</v>
      </c>
      <c r="F862" s="750"/>
      <c r="G862" s="596" t="s">
        <v>11</v>
      </c>
      <c r="H862" s="595">
        <v>0.12709999999999999</v>
      </c>
      <c r="I862" s="594">
        <v>17.87</v>
      </c>
      <c r="J862" s="594">
        <v>2.27</v>
      </c>
    </row>
    <row r="863" spans="1:10" ht="26.1" customHeight="1">
      <c r="A863" s="597" t="s">
        <v>13215</v>
      </c>
      <c r="B863" s="598" t="s">
        <v>13216</v>
      </c>
      <c r="C863" s="597" t="s">
        <v>9</v>
      </c>
      <c r="D863" s="597" t="s">
        <v>226</v>
      </c>
      <c r="E863" s="750" t="s">
        <v>13213</v>
      </c>
      <c r="F863" s="750"/>
      <c r="G863" s="596" t="s">
        <v>11</v>
      </c>
      <c r="H863" s="595">
        <v>0.12709999999999999</v>
      </c>
      <c r="I863" s="594">
        <v>21.66</v>
      </c>
      <c r="J863" s="594">
        <v>2.75</v>
      </c>
    </row>
    <row r="864" spans="1:10" ht="24" customHeight="1">
      <c r="A864" s="592" t="s">
        <v>211</v>
      </c>
      <c r="B864" s="593" t="s">
        <v>14206</v>
      </c>
      <c r="C864" s="592" t="s">
        <v>9</v>
      </c>
      <c r="D864" s="592" t="s">
        <v>14205</v>
      </c>
      <c r="E864" s="751" t="s">
        <v>13208</v>
      </c>
      <c r="F864" s="751"/>
      <c r="G864" s="591" t="s">
        <v>27</v>
      </c>
      <c r="H864" s="590">
        <v>1.6500000000000001E-2</v>
      </c>
      <c r="I864" s="589">
        <v>76.94</v>
      </c>
      <c r="J864" s="589">
        <v>1.26</v>
      </c>
    </row>
    <row r="865" spans="1:10" ht="26.1" customHeight="1">
      <c r="A865" s="592" t="s">
        <v>211</v>
      </c>
      <c r="B865" s="593" t="s">
        <v>14309</v>
      </c>
      <c r="C865" s="592" t="s">
        <v>9</v>
      </c>
      <c r="D865" s="592" t="s">
        <v>14308</v>
      </c>
      <c r="E865" s="751" t="s">
        <v>13208</v>
      </c>
      <c r="F865" s="751"/>
      <c r="G865" s="591" t="s">
        <v>27</v>
      </c>
      <c r="H865" s="590">
        <v>1</v>
      </c>
      <c r="I865" s="589">
        <v>5.19</v>
      </c>
      <c r="J865" s="589">
        <v>5.19</v>
      </c>
    </row>
    <row r="866" spans="1:10" ht="26.1" customHeight="1">
      <c r="A866" s="592" t="s">
        <v>211</v>
      </c>
      <c r="B866" s="593" t="s">
        <v>13801</v>
      </c>
      <c r="C866" s="592" t="s">
        <v>9</v>
      </c>
      <c r="D866" s="592" t="s">
        <v>13800</v>
      </c>
      <c r="E866" s="751" t="s">
        <v>13208</v>
      </c>
      <c r="F866" s="751"/>
      <c r="G866" s="591" t="s">
        <v>27</v>
      </c>
      <c r="H866" s="590">
        <v>2.1999999999999999E-2</v>
      </c>
      <c r="I866" s="589">
        <v>87.17</v>
      </c>
      <c r="J866" s="589">
        <v>1.91</v>
      </c>
    </row>
    <row r="867" spans="1:10" ht="24" customHeight="1">
      <c r="A867" s="592" t="s">
        <v>211</v>
      </c>
      <c r="B867" s="593" t="s">
        <v>13799</v>
      </c>
      <c r="C867" s="592" t="s">
        <v>9</v>
      </c>
      <c r="D867" s="592" t="s">
        <v>13798</v>
      </c>
      <c r="E867" s="751" t="s">
        <v>13208</v>
      </c>
      <c r="F867" s="751"/>
      <c r="G867" s="591" t="s">
        <v>27</v>
      </c>
      <c r="H867" s="590">
        <v>1.9E-2</v>
      </c>
      <c r="I867" s="589">
        <v>2.89</v>
      </c>
      <c r="J867" s="589">
        <v>0.05</v>
      </c>
    </row>
    <row r="868" spans="1:10" ht="25.5">
      <c r="A868" s="588"/>
      <c r="B868" s="588"/>
      <c r="C868" s="588"/>
      <c r="D868" s="588"/>
      <c r="E868" s="588" t="s">
        <v>13207</v>
      </c>
      <c r="F868" s="587">
        <v>3.87</v>
      </c>
      <c r="G868" s="588" t="s">
        <v>13206</v>
      </c>
      <c r="H868" s="587">
        <v>0</v>
      </c>
      <c r="I868" s="588" t="s">
        <v>13205</v>
      </c>
      <c r="J868" s="587">
        <v>3.87</v>
      </c>
    </row>
    <row r="869" spans="1:10" ht="15" thickBot="1">
      <c r="A869" s="588"/>
      <c r="B869" s="588"/>
      <c r="C869" s="588"/>
      <c r="D869" s="588"/>
      <c r="E869" s="588" t="s">
        <v>13204</v>
      </c>
      <c r="F869" s="587">
        <v>3.8</v>
      </c>
      <c r="G869" s="588"/>
      <c r="H869" s="752" t="s">
        <v>13203</v>
      </c>
      <c r="I869" s="752"/>
      <c r="J869" s="587">
        <v>17.23</v>
      </c>
    </row>
    <row r="870" spans="1:10" ht="0.95" customHeight="1" thickTop="1">
      <c r="A870" s="586"/>
      <c r="B870" s="586"/>
      <c r="C870" s="586"/>
      <c r="D870" s="586"/>
      <c r="E870" s="586"/>
      <c r="F870" s="586"/>
      <c r="G870" s="586"/>
      <c r="H870" s="586"/>
      <c r="I870" s="586"/>
      <c r="J870" s="586"/>
    </row>
    <row r="871" spans="1:10" ht="18" customHeight="1">
      <c r="A871" s="606" t="s">
        <v>14307</v>
      </c>
      <c r="B871" s="604" t="s">
        <v>0</v>
      </c>
      <c r="C871" s="606" t="s">
        <v>1</v>
      </c>
      <c r="D871" s="606" t="s">
        <v>2</v>
      </c>
      <c r="E871" s="756" t="s">
        <v>13219</v>
      </c>
      <c r="F871" s="756"/>
      <c r="G871" s="605" t="s">
        <v>3</v>
      </c>
      <c r="H871" s="604" t="s">
        <v>4</v>
      </c>
      <c r="I871" s="604" t="s">
        <v>5</v>
      </c>
      <c r="J871" s="604" t="s">
        <v>6</v>
      </c>
    </row>
    <row r="872" spans="1:10" ht="39" customHeight="1">
      <c r="A872" s="602" t="s">
        <v>208</v>
      </c>
      <c r="B872" s="603" t="s">
        <v>14306</v>
      </c>
      <c r="C872" s="602" t="s">
        <v>9</v>
      </c>
      <c r="D872" s="602" t="s">
        <v>3219</v>
      </c>
      <c r="E872" s="749" t="s">
        <v>13217</v>
      </c>
      <c r="F872" s="749"/>
      <c r="G872" s="601" t="s">
        <v>27</v>
      </c>
      <c r="H872" s="600">
        <v>1</v>
      </c>
      <c r="I872" s="599">
        <v>40.36</v>
      </c>
      <c r="J872" s="599">
        <v>40.36</v>
      </c>
    </row>
    <row r="873" spans="1:10" ht="26.1" customHeight="1">
      <c r="A873" s="597" t="s">
        <v>13215</v>
      </c>
      <c r="B873" s="598" t="s">
        <v>13543</v>
      </c>
      <c r="C873" s="597" t="s">
        <v>9</v>
      </c>
      <c r="D873" s="597" t="s">
        <v>225</v>
      </c>
      <c r="E873" s="750" t="s">
        <v>13213</v>
      </c>
      <c r="F873" s="750"/>
      <c r="G873" s="596" t="s">
        <v>11</v>
      </c>
      <c r="H873" s="595">
        <v>0.15060000000000001</v>
      </c>
      <c r="I873" s="594">
        <v>17.87</v>
      </c>
      <c r="J873" s="594">
        <v>2.69</v>
      </c>
    </row>
    <row r="874" spans="1:10" ht="26.1" customHeight="1">
      <c r="A874" s="597" t="s">
        <v>13215</v>
      </c>
      <c r="B874" s="598" t="s">
        <v>13216</v>
      </c>
      <c r="C874" s="597" t="s">
        <v>9</v>
      </c>
      <c r="D874" s="597" t="s">
        <v>226</v>
      </c>
      <c r="E874" s="750" t="s">
        <v>13213</v>
      </c>
      <c r="F874" s="750"/>
      <c r="G874" s="596" t="s">
        <v>11</v>
      </c>
      <c r="H874" s="595">
        <v>0.15060000000000001</v>
      </c>
      <c r="I874" s="594">
        <v>21.66</v>
      </c>
      <c r="J874" s="594">
        <v>3.26</v>
      </c>
    </row>
    <row r="875" spans="1:10" ht="24" customHeight="1">
      <c r="A875" s="592" t="s">
        <v>211</v>
      </c>
      <c r="B875" s="593" t="s">
        <v>14206</v>
      </c>
      <c r="C875" s="592" t="s">
        <v>9</v>
      </c>
      <c r="D875" s="592" t="s">
        <v>14205</v>
      </c>
      <c r="E875" s="751" t="s">
        <v>13208</v>
      </c>
      <c r="F875" s="751"/>
      <c r="G875" s="591" t="s">
        <v>27</v>
      </c>
      <c r="H875" s="590">
        <v>2.12E-2</v>
      </c>
      <c r="I875" s="589">
        <v>76.94</v>
      </c>
      <c r="J875" s="589">
        <v>1.63</v>
      </c>
    </row>
    <row r="876" spans="1:10" ht="26.1" customHeight="1">
      <c r="A876" s="592" t="s">
        <v>211</v>
      </c>
      <c r="B876" s="593" t="s">
        <v>14305</v>
      </c>
      <c r="C876" s="592" t="s">
        <v>9</v>
      </c>
      <c r="D876" s="592" t="s">
        <v>14304</v>
      </c>
      <c r="E876" s="751" t="s">
        <v>13208</v>
      </c>
      <c r="F876" s="751"/>
      <c r="G876" s="591" t="s">
        <v>27</v>
      </c>
      <c r="H876" s="590">
        <v>1</v>
      </c>
      <c r="I876" s="589">
        <v>30.11</v>
      </c>
      <c r="J876" s="589">
        <v>30.11</v>
      </c>
    </row>
    <row r="877" spans="1:10" ht="26.1" customHeight="1">
      <c r="A877" s="592" t="s">
        <v>211</v>
      </c>
      <c r="B877" s="593" t="s">
        <v>13801</v>
      </c>
      <c r="C877" s="592" t="s">
        <v>9</v>
      </c>
      <c r="D877" s="592" t="s">
        <v>13800</v>
      </c>
      <c r="E877" s="751" t="s">
        <v>13208</v>
      </c>
      <c r="F877" s="751"/>
      <c r="G877" s="591" t="s">
        <v>27</v>
      </c>
      <c r="H877" s="590">
        <v>0.03</v>
      </c>
      <c r="I877" s="589">
        <v>87.17</v>
      </c>
      <c r="J877" s="589">
        <v>2.61</v>
      </c>
    </row>
    <row r="878" spans="1:10" ht="24" customHeight="1">
      <c r="A878" s="592" t="s">
        <v>211</v>
      </c>
      <c r="B878" s="593" t="s">
        <v>13799</v>
      </c>
      <c r="C878" s="592" t="s">
        <v>9</v>
      </c>
      <c r="D878" s="592" t="s">
        <v>13798</v>
      </c>
      <c r="E878" s="751" t="s">
        <v>13208</v>
      </c>
      <c r="F878" s="751"/>
      <c r="G878" s="591" t="s">
        <v>27</v>
      </c>
      <c r="H878" s="590">
        <v>2.2200000000000001E-2</v>
      </c>
      <c r="I878" s="589">
        <v>2.89</v>
      </c>
      <c r="J878" s="589">
        <v>0.06</v>
      </c>
    </row>
    <row r="879" spans="1:10" ht="25.5">
      <c r="A879" s="588"/>
      <c r="B879" s="588"/>
      <c r="C879" s="588"/>
      <c r="D879" s="588"/>
      <c r="E879" s="588" t="s">
        <v>13207</v>
      </c>
      <c r="F879" s="587">
        <v>4.59</v>
      </c>
      <c r="G879" s="588" t="s">
        <v>13206</v>
      </c>
      <c r="H879" s="587">
        <v>0</v>
      </c>
      <c r="I879" s="588" t="s">
        <v>13205</v>
      </c>
      <c r="J879" s="587">
        <v>4.59</v>
      </c>
    </row>
    <row r="880" spans="1:10" ht="15" thickBot="1">
      <c r="A880" s="588"/>
      <c r="B880" s="588"/>
      <c r="C880" s="588"/>
      <c r="D880" s="588"/>
      <c r="E880" s="588" t="s">
        <v>13204</v>
      </c>
      <c r="F880" s="587">
        <v>11.44</v>
      </c>
      <c r="G880" s="588"/>
      <c r="H880" s="752" t="s">
        <v>13203</v>
      </c>
      <c r="I880" s="752"/>
      <c r="J880" s="587">
        <v>51.8</v>
      </c>
    </row>
    <row r="881" spans="1:10" ht="0.95" customHeight="1" thickTop="1">
      <c r="A881" s="586"/>
      <c r="B881" s="586"/>
      <c r="C881" s="586"/>
      <c r="D881" s="586"/>
      <c r="E881" s="586"/>
      <c r="F881" s="586"/>
      <c r="G881" s="586"/>
      <c r="H881" s="586"/>
      <c r="I881" s="586"/>
      <c r="J881" s="586"/>
    </row>
    <row r="882" spans="1:10" ht="18" customHeight="1">
      <c r="A882" s="606" t="s">
        <v>14303</v>
      </c>
      <c r="B882" s="604" t="s">
        <v>0</v>
      </c>
      <c r="C882" s="606" t="s">
        <v>1</v>
      </c>
      <c r="D882" s="606" t="s">
        <v>2</v>
      </c>
      <c r="E882" s="756" t="s">
        <v>13219</v>
      </c>
      <c r="F882" s="756"/>
      <c r="G882" s="605" t="s">
        <v>3</v>
      </c>
      <c r="H882" s="604" t="s">
        <v>4</v>
      </c>
      <c r="I882" s="604" t="s">
        <v>5</v>
      </c>
      <c r="J882" s="604" t="s">
        <v>6</v>
      </c>
    </row>
    <row r="883" spans="1:10" ht="39" customHeight="1">
      <c r="A883" s="602" t="s">
        <v>208</v>
      </c>
      <c r="B883" s="603" t="s">
        <v>14302</v>
      </c>
      <c r="C883" s="602" t="s">
        <v>9</v>
      </c>
      <c r="D883" s="602" t="s">
        <v>3142</v>
      </c>
      <c r="E883" s="749" t="s">
        <v>13217</v>
      </c>
      <c r="F883" s="749"/>
      <c r="G883" s="601" t="s">
        <v>27</v>
      </c>
      <c r="H883" s="600">
        <v>1</v>
      </c>
      <c r="I883" s="599">
        <v>6.17</v>
      </c>
      <c r="J883" s="599">
        <v>6.17</v>
      </c>
    </row>
    <row r="884" spans="1:10" ht="26.1" customHeight="1">
      <c r="A884" s="597" t="s">
        <v>13215</v>
      </c>
      <c r="B884" s="598" t="s">
        <v>13543</v>
      </c>
      <c r="C884" s="597" t="s">
        <v>9</v>
      </c>
      <c r="D884" s="597" t="s">
        <v>225</v>
      </c>
      <c r="E884" s="750" t="s">
        <v>13213</v>
      </c>
      <c r="F884" s="750"/>
      <c r="G884" s="596" t="s">
        <v>11</v>
      </c>
      <c r="H884" s="595">
        <v>0.1013</v>
      </c>
      <c r="I884" s="594">
        <v>17.87</v>
      </c>
      <c r="J884" s="594">
        <v>1.81</v>
      </c>
    </row>
    <row r="885" spans="1:10" ht="26.1" customHeight="1">
      <c r="A885" s="597" t="s">
        <v>13215</v>
      </c>
      <c r="B885" s="598" t="s">
        <v>13216</v>
      </c>
      <c r="C885" s="597" t="s">
        <v>9</v>
      </c>
      <c r="D885" s="597" t="s">
        <v>226</v>
      </c>
      <c r="E885" s="750" t="s">
        <v>13213</v>
      </c>
      <c r="F885" s="750"/>
      <c r="G885" s="596" t="s">
        <v>11</v>
      </c>
      <c r="H885" s="595">
        <v>0.1013</v>
      </c>
      <c r="I885" s="594">
        <v>21.66</v>
      </c>
      <c r="J885" s="594">
        <v>2.19</v>
      </c>
    </row>
    <row r="886" spans="1:10" ht="24" customHeight="1">
      <c r="A886" s="592" t="s">
        <v>211</v>
      </c>
      <c r="B886" s="593" t="s">
        <v>14206</v>
      </c>
      <c r="C886" s="592" t="s">
        <v>9</v>
      </c>
      <c r="D886" s="592" t="s">
        <v>14205</v>
      </c>
      <c r="E886" s="751" t="s">
        <v>13208</v>
      </c>
      <c r="F886" s="751"/>
      <c r="G886" s="591" t="s">
        <v>27</v>
      </c>
      <c r="H886" s="590">
        <v>7.1000000000000004E-3</v>
      </c>
      <c r="I886" s="589">
        <v>76.94</v>
      </c>
      <c r="J886" s="589">
        <v>0.54</v>
      </c>
    </row>
    <row r="887" spans="1:10" ht="24" customHeight="1">
      <c r="A887" s="592" t="s">
        <v>211</v>
      </c>
      <c r="B887" s="593" t="s">
        <v>14301</v>
      </c>
      <c r="C887" s="592" t="s">
        <v>9</v>
      </c>
      <c r="D887" s="592" t="s">
        <v>14300</v>
      </c>
      <c r="E887" s="751" t="s">
        <v>13208</v>
      </c>
      <c r="F887" s="751"/>
      <c r="G887" s="591" t="s">
        <v>27</v>
      </c>
      <c r="H887" s="590">
        <v>1</v>
      </c>
      <c r="I887" s="589">
        <v>0.85</v>
      </c>
      <c r="J887" s="589">
        <v>0.85</v>
      </c>
    </row>
    <row r="888" spans="1:10" ht="26.1" customHeight="1">
      <c r="A888" s="592" t="s">
        <v>211</v>
      </c>
      <c r="B888" s="593" t="s">
        <v>13801</v>
      </c>
      <c r="C888" s="592" t="s">
        <v>9</v>
      </c>
      <c r="D888" s="592" t="s">
        <v>13800</v>
      </c>
      <c r="E888" s="751" t="s">
        <v>13208</v>
      </c>
      <c r="F888" s="751"/>
      <c r="G888" s="591" t="s">
        <v>27</v>
      </c>
      <c r="H888" s="590">
        <v>8.0000000000000002E-3</v>
      </c>
      <c r="I888" s="589">
        <v>87.17</v>
      </c>
      <c r="J888" s="589">
        <v>0.69</v>
      </c>
    </row>
    <row r="889" spans="1:10" ht="24" customHeight="1">
      <c r="A889" s="592" t="s">
        <v>211</v>
      </c>
      <c r="B889" s="593" t="s">
        <v>13799</v>
      </c>
      <c r="C889" s="592" t="s">
        <v>9</v>
      </c>
      <c r="D889" s="592" t="s">
        <v>13798</v>
      </c>
      <c r="E889" s="751" t="s">
        <v>13208</v>
      </c>
      <c r="F889" s="751"/>
      <c r="G889" s="591" t="s">
        <v>27</v>
      </c>
      <c r="H889" s="590">
        <v>3.3799999999999997E-2</v>
      </c>
      <c r="I889" s="589">
        <v>2.89</v>
      </c>
      <c r="J889" s="589">
        <v>0.09</v>
      </c>
    </row>
    <row r="890" spans="1:10" ht="25.5">
      <c r="A890" s="588"/>
      <c r="B890" s="588"/>
      <c r="C890" s="588"/>
      <c r="D890" s="588"/>
      <c r="E890" s="588" t="s">
        <v>13207</v>
      </c>
      <c r="F890" s="587">
        <v>3.08</v>
      </c>
      <c r="G890" s="588" t="s">
        <v>13206</v>
      </c>
      <c r="H890" s="587">
        <v>0</v>
      </c>
      <c r="I890" s="588" t="s">
        <v>13205</v>
      </c>
      <c r="J890" s="587">
        <v>3.08</v>
      </c>
    </row>
    <row r="891" spans="1:10" ht="15" thickBot="1">
      <c r="A891" s="588"/>
      <c r="B891" s="588"/>
      <c r="C891" s="588"/>
      <c r="D891" s="588"/>
      <c r="E891" s="588" t="s">
        <v>13204</v>
      </c>
      <c r="F891" s="587">
        <v>1.74</v>
      </c>
      <c r="G891" s="588"/>
      <c r="H891" s="752" t="s">
        <v>13203</v>
      </c>
      <c r="I891" s="752"/>
      <c r="J891" s="587">
        <v>7.91</v>
      </c>
    </row>
    <row r="892" spans="1:10" ht="0.95" customHeight="1" thickTop="1">
      <c r="A892" s="586"/>
      <c r="B892" s="586"/>
      <c r="C892" s="586"/>
      <c r="D892" s="586"/>
      <c r="E892" s="586"/>
      <c r="F892" s="586"/>
      <c r="G892" s="586"/>
      <c r="H892" s="586"/>
      <c r="I892" s="586"/>
      <c r="J892" s="586"/>
    </row>
    <row r="893" spans="1:10" ht="18" customHeight="1">
      <c r="A893" s="606" t="s">
        <v>14299</v>
      </c>
      <c r="B893" s="604" t="s">
        <v>0</v>
      </c>
      <c r="C893" s="606" t="s">
        <v>1</v>
      </c>
      <c r="D893" s="606" t="s">
        <v>2</v>
      </c>
      <c r="E893" s="756" t="s">
        <v>13219</v>
      </c>
      <c r="F893" s="756"/>
      <c r="G893" s="605" t="s">
        <v>3</v>
      </c>
      <c r="H893" s="604" t="s">
        <v>4</v>
      </c>
      <c r="I893" s="604" t="s">
        <v>5</v>
      </c>
      <c r="J893" s="604" t="s">
        <v>6</v>
      </c>
    </row>
    <row r="894" spans="1:10" ht="26.1" customHeight="1">
      <c r="A894" s="602" t="s">
        <v>208</v>
      </c>
      <c r="B894" s="603" t="s">
        <v>14298</v>
      </c>
      <c r="C894" s="602" t="s">
        <v>9</v>
      </c>
      <c r="D894" s="602" t="s">
        <v>3278</v>
      </c>
      <c r="E894" s="749" t="s">
        <v>13217</v>
      </c>
      <c r="F894" s="749"/>
      <c r="G894" s="601" t="s">
        <v>27</v>
      </c>
      <c r="H894" s="600">
        <v>1</v>
      </c>
      <c r="I894" s="599">
        <v>11.1</v>
      </c>
      <c r="J894" s="599">
        <v>11.1</v>
      </c>
    </row>
    <row r="895" spans="1:10" ht="26.1" customHeight="1">
      <c r="A895" s="597" t="s">
        <v>13215</v>
      </c>
      <c r="B895" s="598" t="s">
        <v>13543</v>
      </c>
      <c r="C895" s="597" t="s">
        <v>9</v>
      </c>
      <c r="D895" s="597" t="s">
        <v>225</v>
      </c>
      <c r="E895" s="750" t="s">
        <v>13213</v>
      </c>
      <c r="F895" s="750"/>
      <c r="G895" s="596" t="s">
        <v>11</v>
      </c>
      <c r="H895" s="595">
        <v>8.4699999999999998E-2</v>
      </c>
      <c r="I895" s="594">
        <v>17.87</v>
      </c>
      <c r="J895" s="594">
        <v>1.51</v>
      </c>
    </row>
    <row r="896" spans="1:10" ht="26.1" customHeight="1">
      <c r="A896" s="597" t="s">
        <v>13215</v>
      </c>
      <c r="B896" s="598" t="s">
        <v>13216</v>
      </c>
      <c r="C896" s="597" t="s">
        <v>9</v>
      </c>
      <c r="D896" s="597" t="s">
        <v>226</v>
      </c>
      <c r="E896" s="750" t="s">
        <v>13213</v>
      </c>
      <c r="F896" s="750"/>
      <c r="G896" s="596" t="s">
        <v>11</v>
      </c>
      <c r="H896" s="595">
        <v>8.4699999999999998E-2</v>
      </c>
      <c r="I896" s="594">
        <v>21.66</v>
      </c>
      <c r="J896" s="594">
        <v>1.83</v>
      </c>
    </row>
    <row r="897" spans="1:10" ht="24" customHeight="1">
      <c r="A897" s="592" t="s">
        <v>211</v>
      </c>
      <c r="B897" s="593" t="s">
        <v>14206</v>
      </c>
      <c r="C897" s="592" t="s">
        <v>9</v>
      </c>
      <c r="D897" s="592" t="s">
        <v>14205</v>
      </c>
      <c r="E897" s="751" t="s">
        <v>13208</v>
      </c>
      <c r="F897" s="751"/>
      <c r="G897" s="591" t="s">
        <v>27</v>
      </c>
      <c r="H897" s="590">
        <v>1.6500000000000001E-2</v>
      </c>
      <c r="I897" s="589">
        <v>76.94</v>
      </c>
      <c r="J897" s="589">
        <v>1.26</v>
      </c>
    </row>
    <row r="898" spans="1:10" ht="24" customHeight="1">
      <c r="A898" s="592" t="s">
        <v>211</v>
      </c>
      <c r="B898" s="593" t="s">
        <v>14297</v>
      </c>
      <c r="C898" s="592" t="s">
        <v>9</v>
      </c>
      <c r="D898" s="592" t="s">
        <v>14296</v>
      </c>
      <c r="E898" s="751" t="s">
        <v>13208</v>
      </c>
      <c r="F898" s="751"/>
      <c r="G898" s="591" t="s">
        <v>27</v>
      </c>
      <c r="H898" s="590">
        <v>1</v>
      </c>
      <c r="I898" s="589">
        <v>4.54</v>
      </c>
      <c r="J898" s="589">
        <v>4.54</v>
      </c>
    </row>
    <row r="899" spans="1:10" ht="26.1" customHeight="1">
      <c r="A899" s="592" t="s">
        <v>211</v>
      </c>
      <c r="B899" s="593" t="s">
        <v>13801</v>
      </c>
      <c r="C899" s="592" t="s">
        <v>9</v>
      </c>
      <c r="D899" s="592" t="s">
        <v>13800</v>
      </c>
      <c r="E899" s="751" t="s">
        <v>13208</v>
      </c>
      <c r="F899" s="751"/>
      <c r="G899" s="591" t="s">
        <v>27</v>
      </c>
      <c r="H899" s="590">
        <v>2.1999999999999999E-2</v>
      </c>
      <c r="I899" s="589">
        <v>87.17</v>
      </c>
      <c r="J899" s="589">
        <v>1.91</v>
      </c>
    </row>
    <row r="900" spans="1:10" ht="24" customHeight="1">
      <c r="A900" s="592" t="s">
        <v>211</v>
      </c>
      <c r="B900" s="593" t="s">
        <v>13799</v>
      </c>
      <c r="C900" s="592" t="s">
        <v>9</v>
      </c>
      <c r="D900" s="592" t="s">
        <v>13798</v>
      </c>
      <c r="E900" s="751" t="s">
        <v>13208</v>
      </c>
      <c r="F900" s="751"/>
      <c r="G900" s="591" t="s">
        <v>27</v>
      </c>
      <c r="H900" s="590">
        <v>1.9E-2</v>
      </c>
      <c r="I900" s="589">
        <v>2.89</v>
      </c>
      <c r="J900" s="589">
        <v>0.05</v>
      </c>
    </row>
    <row r="901" spans="1:10" ht="25.5">
      <c r="A901" s="588"/>
      <c r="B901" s="588"/>
      <c r="C901" s="588"/>
      <c r="D901" s="588"/>
      <c r="E901" s="588" t="s">
        <v>13207</v>
      </c>
      <c r="F901" s="587">
        <v>2.58</v>
      </c>
      <c r="G901" s="588" t="s">
        <v>13206</v>
      </c>
      <c r="H901" s="587">
        <v>0</v>
      </c>
      <c r="I901" s="588" t="s">
        <v>13205</v>
      </c>
      <c r="J901" s="587">
        <v>2.58</v>
      </c>
    </row>
    <row r="902" spans="1:10" ht="15" thickBot="1">
      <c r="A902" s="588"/>
      <c r="B902" s="588"/>
      <c r="C902" s="588"/>
      <c r="D902" s="588"/>
      <c r="E902" s="588" t="s">
        <v>13204</v>
      </c>
      <c r="F902" s="587">
        <v>3.14</v>
      </c>
      <c r="G902" s="588"/>
      <c r="H902" s="752" t="s">
        <v>13203</v>
      </c>
      <c r="I902" s="752"/>
      <c r="J902" s="587">
        <v>14.24</v>
      </c>
    </row>
    <row r="903" spans="1:10" ht="0.95" customHeight="1" thickTop="1">
      <c r="A903" s="586"/>
      <c r="B903" s="586"/>
      <c r="C903" s="586"/>
      <c r="D903" s="586"/>
      <c r="E903" s="586"/>
      <c r="F903" s="586"/>
      <c r="G903" s="586"/>
      <c r="H903" s="586"/>
      <c r="I903" s="586"/>
      <c r="J903" s="586"/>
    </row>
    <row r="904" spans="1:10" ht="18" customHeight="1">
      <c r="A904" s="606" t="s">
        <v>14295</v>
      </c>
      <c r="B904" s="604" t="s">
        <v>0</v>
      </c>
      <c r="C904" s="606" t="s">
        <v>1</v>
      </c>
      <c r="D904" s="606" t="s">
        <v>2</v>
      </c>
      <c r="E904" s="756" t="s">
        <v>13219</v>
      </c>
      <c r="F904" s="756"/>
      <c r="G904" s="605" t="s">
        <v>3</v>
      </c>
      <c r="H904" s="604" t="s">
        <v>4</v>
      </c>
      <c r="I904" s="604" t="s">
        <v>5</v>
      </c>
      <c r="J904" s="604" t="s">
        <v>6</v>
      </c>
    </row>
    <row r="905" spans="1:10" ht="39" customHeight="1">
      <c r="A905" s="602" t="s">
        <v>208</v>
      </c>
      <c r="B905" s="603" t="s">
        <v>14294</v>
      </c>
      <c r="C905" s="602" t="s">
        <v>9</v>
      </c>
      <c r="D905" s="602" t="s">
        <v>2919</v>
      </c>
      <c r="E905" s="749" t="s">
        <v>13217</v>
      </c>
      <c r="F905" s="749"/>
      <c r="G905" s="601" t="s">
        <v>22</v>
      </c>
      <c r="H905" s="600">
        <v>1</v>
      </c>
      <c r="I905" s="599">
        <v>19.8</v>
      </c>
      <c r="J905" s="599">
        <v>19.8</v>
      </c>
    </row>
    <row r="906" spans="1:10" ht="26.1" customHeight="1">
      <c r="A906" s="597" t="s">
        <v>13215</v>
      </c>
      <c r="B906" s="598" t="s">
        <v>13543</v>
      </c>
      <c r="C906" s="597" t="s">
        <v>9</v>
      </c>
      <c r="D906" s="597" t="s">
        <v>225</v>
      </c>
      <c r="E906" s="750" t="s">
        <v>13213</v>
      </c>
      <c r="F906" s="750"/>
      <c r="G906" s="596" t="s">
        <v>11</v>
      </c>
      <c r="H906" s="595">
        <v>0.38</v>
      </c>
      <c r="I906" s="594">
        <v>17.87</v>
      </c>
      <c r="J906" s="594">
        <v>6.79</v>
      </c>
    </row>
    <row r="907" spans="1:10" ht="26.1" customHeight="1">
      <c r="A907" s="597" t="s">
        <v>13215</v>
      </c>
      <c r="B907" s="598" t="s">
        <v>13216</v>
      </c>
      <c r="C907" s="597" t="s">
        <v>9</v>
      </c>
      <c r="D907" s="597" t="s">
        <v>226</v>
      </c>
      <c r="E907" s="750" t="s">
        <v>13213</v>
      </c>
      <c r="F907" s="750"/>
      <c r="G907" s="596" t="s">
        <v>11</v>
      </c>
      <c r="H907" s="595">
        <v>0.38</v>
      </c>
      <c r="I907" s="594">
        <v>21.66</v>
      </c>
      <c r="J907" s="594">
        <v>8.23</v>
      </c>
    </row>
    <row r="908" spans="1:10" ht="26.1" customHeight="1">
      <c r="A908" s="592" t="s">
        <v>211</v>
      </c>
      <c r="B908" s="593" t="s">
        <v>14293</v>
      </c>
      <c r="C908" s="592" t="s">
        <v>9</v>
      </c>
      <c r="D908" s="592" t="s">
        <v>14292</v>
      </c>
      <c r="E908" s="751" t="s">
        <v>13208</v>
      </c>
      <c r="F908" s="751"/>
      <c r="G908" s="591" t="s">
        <v>22</v>
      </c>
      <c r="H908" s="590">
        <v>1.0492999999999999</v>
      </c>
      <c r="I908" s="589">
        <v>4.32</v>
      </c>
      <c r="J908" s="589">
        <v>4.53</v>
      </c>
    </row>
    <row r="909" spans="1:10" ht="24" customHeight="1">
      <c r="A909" s="592" t="s">
        <v>211</v>
      </c>
      <c r="B909" s="593" t="s">
        <v>13799</v>
      </c>
      <c r="C909" s="592" t="s">
        <v>9</v>
      </c>
      <c r="D909" s="592" t="s">
        <v>13798</v>
      </c>
      <c r="E909" s="751" t="s">
        <v>13208</v>
      </c>
      <c r="F909" s="751"/>
      <c r="G909" s="591" t="s">
        <v>27</v>
      </c>
      <c r="H909" s="590">
        <v>8.8599999999999998E-2</v>
      </c>
      <c r="I909" s="589">
        <v>2.89</v>
      </c>
      <c r="J909" s="589">
        <v>0.25</v>
      </c>
    </row>
    <row r="910" spans="1:10" ht="25.5">
      <c r="A910" s="588"/>
      <c r="B910" s="588"/>
      <c r="C910" s="588"/>
      <c r="D910" s="588"/>
      <c r="E910" s="588" t="s">
        <v>13207</v>
      </c>
      <c r="F910" s="587">
        <v>11.6</v>
      </c>
      <c r="G910" s="588" t="s">
        <v>13206</v>
      </c>
      <c r="H910" s="587">
        <v>0</v>
      </c>
      <c r="I910" s="588" t="s">
        <v>13205</v>
      </c>
      <c r="J910" s="587">
        <v>11.6</v>
      </c>
    </row>
    <row r="911" spans="1:10" ht="15" thickBot="1">
      <c r="A911" s="588"/>
      <c r="B911" s="588"/>
      <c r="C911" s="588"/>
      <c r="D911" s="588"/>
      <c r="E911" s="588" t="s">
        <v>13204</v>
      </c>
      <c r="F911" s="587">
        <v>5.61</v>
      </c>
      <c r="G911" s="588"/>
      <c r="H911" s="752" t="s">
        <v>13203</v>
      </c>
      <c r="I911" s="752"/>
      <c r="J911" s="587">
        <v>25.41</v>
      </c>
    </row>
    <row r="912" spans="1:10" ht="0.95" customHeight="1" thickTop="1">
      <c r="A912" s="586"/>
      <c r="B912" s="586"/>
      <c r="C912" s="586"/>
      <c r="D912" s="586"/>
      <c r="E912" s="586"/>
      <c r="F912" s="586"/>
      <c r="G912" s="586"/>
      <c r="H912" s="586"/>
      <c r="I912" s="586"/>
      <c r="J912" s="586"/>
    </row>
    <row r="913" spans="1:10" ht="18" customHeight="1">
      <c r="A913" s="606" t="s">
        <v>14291</v>
      </c>
      <c r="B913" s="604" t="s">
        <v>0</v>
      </c>
      <c r="C913" s="606" t="s">
        <v>1</v>
      </c>
      <c r="D913" s="606" t="s">
        <v>2</v>
      </c>
      <c r="E913" s="756" t="s">
        <v>13219</v>
      </c>
      <c r="F913" s="756"/>
      <c r="G913" s="605" t="s">
        <v>3</v>
      </c>
      <c r="H913" s="604" t="s">
        <v>4</v>
      </c>
      <c r="I913" s="604" t="s">
        <v>5</v>
      </c>
      <c r="J913" s="604" t="s">
        <v>6</v>
      </c>
    </row>
    <row r="914" spans="1:10" ht="26.1" customHeight="1">
      <c r="A914" s="602" t="s">
        <v>208</v>
      </c>
      <c r="B914" s="603" t="s">
        <v>14290</v>
      </c>
      <c r="C914" s="602" t="s">
        <v>9</v>
      </c>
      <c r="D914" s="602" t="s">
        <v>2927</v>
      </c>
      <c r="E914" s="749" t="s">
        <v>13217</v>
      </c>
      <c r="F914" s="749"/>
      <c r="G914" s="601" t="s">
        <v>22</v>
      </c>
      <c r="H914" s="600">
        <v>1</v>
      </c>
      <c r="I914" s="599">
        <v>18.2</v>
      </c>
      <c r="J914" s="599">
        <v>18.2</v>
      </c>
    </row>
    <row r="915" spans="1:10" ht="26.1" customHeight="1">
      <c r="A915" s="597" t="s">
        <v>13215</v>
      </c>
      <c r="B915" s="598" t="s">
        <v>13543</v>
      </c>
      <c r="C915" s="597" t="s">
        <v>9</v>
      </c>
      <c r="D915" s="597" t="s">
        <v>225</v>
      </c>
      <c r="E915" s="750" t="s">
        <v>13213</v>
      </c>
      <c r="F915" s="750"/>
      <c r="G915" s="596" t="s">
        <v>11</v>
      </c>
      <c r="H915" s="595">
        <v>3.4099999999999998E-2</v>
      </c>
      <c r="I915" s="594">
        <v>17.87</v>
      </c>
      <c r="J915" s="594">
        <v>0.6</v>
      </c>
    </row>
    <row r="916" spans="1:10" ht="26.1" customHeight="1">
      <c r="A916" s="597" t="s">
        <v>13215</v>
      </c>
      <c r="B916" s="598" t="s">
        <v>13216</v>
      </c>
      <c r="C916" s="597" t="s">
        <v>9</v>
      </c>
      <c r="D916" s="597" t="s">
        <v>226</v>
      </c>
      <c r="E916" s="750" t="s">
        <v>13213</v>
      </c>
      <c r="F916" s="750"/>
      <c r="G916" s="596" t="s">
        <v>11</v>
      </c>
      <c r="H916" s="595">
        <v>3.4099999999999998E-2</v>
      </c>
      <c r="I916" s="594">
        <v>21.66</v>
      </c>
      <c r="J916" s="594">
        <v>0.73</v>
      </c>
    </row>
    <row r="917" spans="1:10" ht="26.1" customHeight="1">
      <c r="A917" s="592" t="s">
        <v>211</v>
      </c>
      <c r="B917" s="593" t="s">
        <v>14289</v>
      </c>
      <c r="C917" s="592" t="s">
        <v>9</v>
      </c>
      <c r="D917" s="592" t="s">
        <v>14288</v>
      </c>
      <c r="E917" s="751" t="s">
        <v>13208</v>
      </c>
      <c r="F917" s="751"/>
      <c r="G917" s="591" t="s">
        <v>22</v>
      </c>
      <c r="H917" s="590">
        <v>1.0492999999999999</v>
      </c>
      <c r="I917" s="589">
        <v>16.059999999999999</v>
      </c>
      <c r="J917" s="589">
        <v>16.850000000000001</v>
      </c>
    </row>
    <row r="918" spans="1:10" ht="24" customHeight="1">
      <c r="A918" s="592" t="s">
        <v>211</v>
      </c>
      <c r="B918" s="593" t="s">
        <v>13799</v>
      </c>
      <c r="C918" s="592" t="s">
        <v>9</v>
      </c>
      <c r="D918" s="592" t="s">
        <v>13798</v>
      </c>
      <c r="E918" s="751" t="s">
        <v>13208</v>
      </c>
      <c r="F918" s="751"/>
      <c r="G918" s="591" t="s">
        <v>27</v>
      </c>
      <c r="H918" s="590">
        <v>8.0000000000000002E-3</v>
      </c>
      <c r="I918" s="589">
        <v>2.89</v>
      </c>
      <c r="J918" s="589">
        <v>0.02</v>
      </c>
    </row>
    <row r="919" spans="1:10" ht="25.5">
      <c r="A919" s="588"/>
      <c r="B919" s="588"/>
      <c r="C919" s="588"/>
      <c r="D919" s="588"/>
      <c r="E919" s="588" t="s">
        <v>13207</v>
      </c>
      <c r="F919" s="587">
        <v>1.03</v>
      </c>
      <c r="G919" s="588" t="s">
        <v>13206</v>
      </c>
      <c r="H919" s="587">
        <v>0</v>
      </c>
      <c r="I919" s="588" t="s">
        <v>13205</v>
      </c>
      <c r="J919" s="587">
        <v>1.03</v>
      </c>
    </row>
    <row r="920" spans="1:10" ht="15" thickBot="1">
      <c r="A920" s="588"/>
      <c r="B920" s="588"/>
      <c r="C920" s="588"/>
      <c r="D920" s="588"/>
      <c r="E920" s="588" t="s">
        <v>13204</v>
      </c>
      <c r="F920" s="587">
        <v>5.15</v>
      </c>
      <c r="G920" s="588"/>
      <c r="H920" s="752" t="s">
        <v>13203</v>
      </c>
      <c r="I920" s="752"/>
      <c r="J920" s="587">
        <v>23.35</v>
      </c>
    </row>
    <row r="921" spans="1:10" ht="0.95" customHeight="1" thickTop="1">
      <c r="A921" s="586"/>
      <c r="B921" s="586"/>
      <c r="C921" s="586"/>
      <c r="D921" s="586"/>
      <c r="E921" s="586"/>
      <c r="F921" s="586"/>
      <c r="G921" s="586"/>
      <c r="H921" s="586"/>
      <c r="I921" s="586"/>
      <c r="J921" s="586"/>
    </row>
    <row r="922" spans="1:10" ht="18" customHeight="1">
      <c r="A922" s="606" t="s">
        <v>14287</v>
      </c>
      <c r="B922" s="604" t="s">
        <v>0</v>
      </c>
      <c r="C922" s="606" t="s">
        <v>1</v>
      </c>
      <c r="D922" s="606" t="s">
        <v>2</v>
      </c>
      <c r="E922" s="756" t="s">
        <v>13219</v>
      </c>
      <c r="F922" s="756"/>
      <c r="G922" s="605" t="s">
        <v>3</v>
      </c>
      <c r="H922" s="604" t="s">
        <v>4</v>
      </c>
      <c r="I922" s="604" t="s">
        <v>5</v>
      </c>
      <c r="J922" s="604" t="s">
        <v>6</v>
      </c>
    </row>
    <row r="923" spans="1:10" ht="26.1" customHeight="1">
      <c r="A923" s="602" t="s">
        <v>208</v>
      </c>
      <c r="B923" s="603" t="s">
        <v>14286</v>
      </c>
      <c r="C923" s="602" t="s">
        <v>9</v>
      </c>
      <c r="D923" s="602" t="s">
        <v>2928</v>
      </c>
      <c r="E923" s="749" t="s">
        <v>13217</v>
      </c>
      <c r="F923" s="749"/>
      <c r="G923" s="601" t="s">
        <v>22</v>
      </c>
      <c r="H923" s="600">
        <v>1</v>
      </c>
      <c r="I923" s="599">
        <v>29.31</v>
      </c>
      <c r="J923" s="599">
        <v>29.31</v>
      </c>
    </row>
    <row r="924" spans="1:10" ht="26.1" customHeight="1">
      <c r="A924" s="597" t="s">
        <v>13215</v>
      </c>
      <c r="B924" s="598" t="s">
        <v>13543</v>
      </c>
      <c r="C924" s="597" t="s">
        <v>9</v>
      </c>
      <c r="D924" s="597" t="s">
        <v>225</v>
      </c>
      <c r="E924" s="750" t="s">
        <v>13213</v>
      </c>
      <c r="F924" s="750"/>
      <c r="G924" s="596" t="s">
        <v>11</v>
      </c>
      <c r="H924" s="595">
        <v>0.04</v>
      </c>
      <c r="I924" s="594">
        <v>17.87</v>
      </c>
      <c r="J924" s="594">
        <v>0.71</v>
      </c>
    </row>
    <row r="925" spans="1:10" ht="26.1" customHeight="1">
      <c r="A925" s="597" t="s">
        <v>13215</v>
      </c>
      <c r="B925" s="598" t="s">
        <v>13216</v>
      </c>
      <c r="C925" s="597" t="s">
        <v>9</v>
      </c>
      <c r="D925" s="597" t="s">
        <v>226</v>
      </c>
      <c r="E925" s="750" t="s">
        <v>13213</v>
      </c>
      <c r="F925" s="750"/>
      <c r="G925" s="596" t="s">
        <v>11</v>
      </c>
      <c r="H925" s="595">
        <v>0.04</v>
      </c>
      <c r="I925" s="594">
        <v>21.66</v>
      </c>
      <c r="J925" s="594">
        <v>0.86</v>
      </c>
    </row>
    <row r="926" spans="1:10" ht="26.1" customHeight="1">
      <c r="A926" s="592" t="s">
        <v>211</v>
      </c>
      <c r="B926" s="593" t="s">
        <v>14285</v>
      </c>
      <c r="C926" s="592" t="s">
        <v>9</v>
      </c>
      <c r="D926" s="592" t="s">
        <v>14284</v>
      </c>
      <c r="E926" s="751" t="s">
        <v>13208</v>
      </c>
      <c r="F926" s="751"/>
      <c r="G926" s="591" t="s">
        <v>22</v>
      </c>
      <c r="H926" s="590">
        <v>1.0492999999999999</v>
      </c>
      <c r="I926" s="589">
        <v>26.42</v>
      </c>
      <c r="J926" s="589">
        <v>27.72</v>
      </c>
    </row>
    <row r="927" spans="1:10" ht="24" customHeight="1">
      <c r="A927" s="592" t="s">
        <v>211</v>
      </c>
      <c r="B927" s="593" t="s">
        <v>13799</v>
      </c>
      <c r="C927" s="592" t="s">
        <v>9</v>
      </c>
      <c r="D927" s="592" t="s">
        <v>13798</v>
      </c>
      <c r="E927" s="751" t="s">
        <v>13208</v>
      </c>
      <c r="F927" s="751"/>
      <c r="G927" s="591" t="s">
        <v>27</v>
      </c>
      <c r="H927" s="590">
        <v>9.2999999999999992E-3</v>
      </c>
      <c r="I927" s="589">
        <v>2.89</v>
      </c>
      <c r="J927" s="589">
        <v>0.02</v>
      </c>
    </row>
    <row r="928" spans="1:10" ht="25.5">
      <c r="A928" s="588"/>
      <c r="B928" s="588"/>
      <c r="C928" s="588"/>
      <c r="D928" s="588"/>
      <c r="E928" s="588" t="s">
        <v>13207</v>
      </c>
      <c r="F928" s="587">
        <v>1.21</v>
      </c>
      <c r="G928" s="588" t="s">
        <v>13206</v>
      </c>
      <c r="H928" s="587">
        <v>0</v>
      </c>
      <c r="I928" s="588" t="s">
        <v>13205</v>
      </c>
      <c r="J928" s="587">
        <v>1.21</v>
      </c>
    </row>
    <row r="929" spans="1:10" ht="15" thickBot="1">
      <c r="A929" s="588"/>
      <c r="B929" s="588"/>
      <c r="C929" s="588"/>
      <c r="D929" s="588"/>
      <c r="E929" s="588" t="s">
        <v>13204</v>
      </c>
      <c r="F929" s="587">
        <v>8.3000000000000007</v>
      </c>
      <c r="G929" s="588"/>
      <c r="H929" s="752" t="s">
        <v>13203</v>
      </c>
      <c r="I929" s="752"/>
      <c r="J929" s="587">
        <v>37.61</v>
      </c>
    </row>
    <row r="930" spans="1:10" ht="0.95" customHeight="1" thickTop="1">
      <c r="A930" s="586"/>
      <c r="B930" s="586"/>
      <c r="C930" s="586"/>
      <c r="D930" s="586"/>
      <c r="E930" s="586"/>
      <c r="F930" s="586"/>
      <c r="G930" s="586"/>
      <c r="H930" s="586"/>
      <c r="I930" s="586"/>
      <c r="J930" s="586"/>
    </row>
    <row r="931" spans="1:10" ht="18" customHeight="1">
      <c r="A931" s="606" t="s">
        <v>14283</v>
      </c>
      <c r="B931" s="604" t="s">
        <v>0</v>
      </c>
      <c r="C931" s="606" t="s">
        <v>1</v>
      </c>
      <c r="D931" s="606" t="s">
        <v>2</v>
      </c>
      <c r="E931" s="756" t="s">
        <v>13219</v>
      </c>
      <c r="F931" s="756"/>
      <c r="G931" s="605" t="s">
        <v>3</v>
      </c>
      <c r="H931" s="604" t="s">
        <v>4</v>
      </c>
      <c r="I931" s="604" t="s">
        <v>5</v>
      </c>
      <c r="J931" s="604" t="s">
        <v>6</v>
      </c>
    </row>
    <row r="932" spans="1:10" ht="26.1" customHeight="1">
      <c r="A932" s="602" t="s">
        <v>208</v>
      </c>
      <c r="B932" s="603" t="s">
        <v>14282</v>
      </c>
      <c r="C932" s="602" t="s">
        <v>9</v>
      </c>
      <c r="D932" s="602" t="s">
        <v>4424</v>
      </c>
      <c r="E932" s="749" t="s">
        <v>14281</v>
      </c>
      <c r="F932" s="749"/>
      <c r="G932" s="601" t="s">
        <v>22</v>
      </c>
      <c r="H932" s="600">
        <v>1</v>
      </c>
      <c r="I932" s="599">
        <v>13.54</v>
      </c>
      <c r="J932" s="599">
        <v>13.54</v>
      </c>
    </row>
    <row r="933" spans="1:10" ht="24" customHeight="1">
      <c r="A933" s="597" t="s">
        <v>13215</v>
      </c>
      <c r="B933" s="598" t="s">
        <v>13740</v>
      </c>
      <c r="C933" s="597" t="s">
        <v>9</v>
      </c>
      <c r="D933" s="597" t="s">
        <v>321</v>
      </c>
      <c r="E933" s="750" t="s">
        <v>13213</v>
      </c>
      <c r="F933" s="750"/>
      <c r="G933" s="596" t="s">
        <v>11</v>
      </c>
      <c r="H933" s="595">
        <v>0.1716</v>
      </c>
      <c r="I933" s="594">
        <v>12.34</v>
      </c>
      <c r="J933" s="594">
        <v>2.11</v>
      </c>
    </row>
    <row r="934" spans="1:10" ht="24" customHeight="1">
      <c r="A934" s="597" t="s">
        <v>13215</v>
      </c>
      <c r="B934" s="598" t="s">
        <v>13214</v>
      </c>
      <c r="C934" s="597" t="s">
        <v>9</v>
      </c>
      <c r="D934" s="597" t="s">
        <v>210</v>
      </c>
      <c r="E934" s="750" t="s">
        <v>13213</v>
      </c>
      <c r="F934" s="750"/>
      <c r="G934" s="596" t="s">
        <v>11</v>
      </c>
      <c r="H934" s="595">
        <v>5.4899999999999997E-2</v>
      </c>
      <c r="I934" s="594">
        <v>17.420000000000002</v>
      </c>
      <c r="J934" s="594">
        <v>0.95</v>
      </c>
    </row>
    <row r="935" spans="1:10" ht="39" customHeight="1">
      <c r="A935" s="592" t="s">
        <v>211</v>
      </c>
      <c r="B935" s="593" t="s">
        <v>14280</v>
      </c>
      <c r="C935" s="592" t="s">
        <v>9</v>
      </c>
      <c r="D935" s="592" t="s">
        <v>14279</v>
      </c>
      <c r="E935" s="751" t="s">
        <v>13208</v>
      </c>
      <c r="F935" s="751"/>
      <c r="G935" s="591" t="s">
        <v>22</v>
      </c>
      <c r="H935" s="590">
        <v>1.0207999999999999</v>
      </c>
      <c r="I935" s="589">
        <v>10.27</v>
      </c>
      <c r="J935" s="589">
        <v>10.48</v>
      </c>
    </row>
    <row r="936" spans="1:10" ht="25.5">
      <c r="A936" s="588"/>
      <c r="B936" s="588"/>
      <c r="C936" s="588"/>
      <c r="D936" s="588"/>
      <c r="E936" s="588" t="s">
        <v>13207</v>
      </c>
      <c r="F936" s="587">
        <v>2.11</v>
      </c>
      <c r="G936" s="588" t="s">
        <v>13206</v>
      </c>
      <c r="H936" s="587">
        <v>0</v>
      </c>
      <c r="I936" s="588" t="s">
        <v>13205</v>
      </c>
      <c r="J936" s="587">
        <v>2.11</v>
      </c>
    </row>
    <row r="937" spans="1:10" ht="15" thickBot="1">
      <c r="A937" s="588"/>
      <c r="B937" s="588"/>
      <c r="C937" s="588"/>
      <c r="D937" s="588"/>
      <c r="E937" s="588" t="s">
        <v>13204</v>
      </c>
      <c r="F937" s="587">
        <v>3.83</v>
      </c>
      <c r="G937" s="588"/>
      <c r="H937" s="752" t="s">
        <v>13203</v>
      </c>
      <c r="I937" s="752"/>
      <c r="J937" s="587">
        <v>17.37</v>
      </c>
    </row>
    <row r="938" spans="1:10" ht="0.95" customHeight="1" thickTop="1">
      <c r="A938" s="586"/>
      <c r="B938" s="586"/>
      <c r="C938" s="586"/>
      <c r="D938" s="586"/>
      <c r="E938" s="586"/>
      <c r="F938" s="586"/>
      <c r="G938" s="586"/>
      <c r="H938" s="586"/>
      <c r="I938" s="586"/>
      <c r="J938" s="586"/>
    </row>
    <row r="939" spans="1:10" ht="18" customHeight="1">
      <c r="A939" s="606" t="s">
        <v>14278</v>
      </c>
      <c r="B939" s="604" t="s">
        <v>0</v>
      </c>
      <c r="C939" s="606" t="s">
        <v>1</v>
      </c>
      <c r="D939" s="606" t="s">
        <v>2</v>
      </c>
      <c r="E939" s="756" t="s">
        <v>13219</v>
      </c>
      <c r="F939" s="756"/>
      <c r="G939" s="605" t="s">
        <v>3</v>
      </c>
      <c r="H939" s="604" t="s">
        <v>4</v>
      </c>
      <c r="I939" s="604" t="s">
        <v>5</v>
      </c>
      <c r="J939" s="604" t="s">
        <v>6</v>
      </c>
    </row>
    <row r="940" spans="1:10" ht="39" customHeight="1">
      <c r="A940" s="602" t="s">
        <v>208</v>
      </c>
      <c r="B940" s="603" t="s">
        <v>14277</v>
      </c>
      <c r="C940" s="602" t="s">
        <v>9</v>
      </c>
      <c r="D940" s="602" t="s">
        <v>3158</v>
      </c>
      <c r="E940" s="749" t="s">
        <v>13217</v>
      </c>
      <c r="F940" s="749"/>
      <c r="G940" s="601" t="s">
        <v>27</v>
      </c>
      <c r="H940" s="600">
        <v>1</v>
      </c>
      <c r="I940" s="599">
        <v>11.24</v>
      </c>
      <c r="J940" s="599">
        <v>11.24</v>
      </c>
    </row>
    <row r="941" spans="1:10" ht="26.1" customHeight="1">
      <c r="A941" s="597" t="s">
        <v>13215</v>
      </c>
      <c r="B941" s="598" t="s">
        <v>13543</v>
      </c>
      <c r="C941" s="597" t="s">
        <v>9</v>
      </c>
      <c r="D941" s="597" t="s">
        <v>225</v>
      </c>
      <c r="E941" s="750" t="s">
        <v>13213</v>
      </c>
      <c r="F941" s="750"/>
      <c r="G941" s="596" t="s">
        <v>11</v>
      </c>
      <c r="H941" s="595">
        <v>0.2026</v>
      </c>
      <c r="I941" s="594">
        <v>17.87</v>
      </c>
      <c r="J941" s="594">
        <v>3.62</v>
      </c>
    </row>
    <row r="942" spans="1:10" ht="26.1" customHeight="1">
      <c r="A942" s="597" t="s">
        <v>13215</v>
      </c>
      <c r="B942" s="598" t="s">
        <v>13216</v>
      </c>
      <c r="C942" s="597" t="s">
        <v>9</v>
      </c>
      <c r="D942" s="597" t="s">
        <v>226</v>
      </c>
      <c r="E942" s="750" t="s">
        <v>13213</v>
      </c>
      <c r="F942" s="750"/>
      <c r="G942" s="596" t="s">
        <v>11</v>
      </c>
      <c r="H942" s="595">
        <v>0.2026</v>
      </c>
      <c r="I942" s="594">
        <v>21.66</v>
      </c>
      <c r="J942" s="594">
        <v>4.38</v>
      </c>
    </row>
    <row r="943" spans="1:10" ht="24" customHeight="1">
      <c r="A943" s="592" t="s">
        <v>211</v>
      </c>
      <c r="B943" s="593" t="s">
        <v>14206</v>
      </c>
      <c r="C943" s="592" t="s">
        <v>9</v>
      </c>
      <c r="D943" s="592" t="s">
        <v>14205</v>
      </c>
      <c r="E943" s="751" t="s">
        <v>13208</v>
      </c>
      <c r="F943" s="751"/>
      <c r="G943" s="591" t="s">
        <v>27</v>
      </c>
      <c r="H943" s="590">
        <v>1.06E-2</v>
      </c>
      <c r="I943" s="589">
        <v>76.94</v>
      </c>
      <c r="J943" s="589">
        <v>0.81</v>
      </c>
    </row>
    <row r="944" spans="1:10" ht="26.1" customHeight="1">
      <c r="A944" s="592" t="s">
        <v>211</v>
      </c>
      <c r="B944" s="593" t="s">
        <v>14276</v>
      </c>
      <c r="C944" s="592" t="s">
        <v>9</v>
      </c>
      <c r="D944" s="592" t="s">
        <v>14275</v>
      </c>
      <c r="E944" s="751" t="s">
        <v>13208</v>
      </c>
      <c r="F944" s="751"/>
      <c r="G944" s="591" t="s">
        <v>27</v>
      </c>
      <c r="H944" s="590">
        <v>1</v>
      </c>
      <c r="I944" s="589">
        <v>1.25</v>
      </c>
      <c r="J944" s="589">
        <v>1.25</v>
      </c>
    </row>
    <row r="945" spans="1:10" ht="26.1" customHeight="1">
      <c r="A945" s="592" t="s">
        <v>211</v>
      </c>
      <c r="B945" s="593" t="s">
        <v>13801</v>
      </c>
      <c r="C945" s="592" t="s">
        <v>9</v>
      </c>
      <c r="D945" s="592" t="s">
        <v>13800</v>
      </c>
      <c r="E945" s="751" t="s">
        <v>13208</v>
      </c>
      <c r="F945" s="751"/>
      <c r="G945" s="591" t="s">
        <v>27</v>
      </c>
      <c r="H945" s="590">
        <v>1.2E-2</v>
      </c>
      <c r="I945" s="589">
        <v>87.17</v>
      </c>
      <c r="J945" s="589">
        <v>1.04</v>
      </c>
    </row>
    <row r="946" spans="1:10" ht="24" customHeight="1">
      <c r="A946" s="592" t="s">
        <v>211</v>
      </c>
      <c r="B946" s="593" t="s">
        <v>13799</v>
      </c>
      <c r="C946" s="592" t="s">
        <v>9</v>
      </c>
      <c r="D946" s="592" t="s">
        <v>13798</v>
      </c>
      <c r="E946" s="751" t="s">
        <v>13208</v>
      </c>
      <c r="F946" s="751"/>
      <c r="G946" s="591" t="s">
        <v>27</v>
      </c>
      <c r="H946" s="590">
        <v>5.0700000000000002E-2</v>
      </c>
      <c r="I946" s="589">
        <v>2.89</v>
      </c>
      <c r="J946" s="589">
        <v>0.14000000000000001</v>
      </c>
    </row>
    <row r="947" spans="1:10" ht="25.5">
      <c r="A947" s="588"/>
      <c r="B947" s="588"/>
      <c r="C947" s="588"/>
      <c r="D947" s="588"/>
      <c r="E947" s="588" t="s">
        <v>13207</v>
      </c>
      <c r="F947" s="587">
        <v>6.17</v>
      </c>
      <c r="G947" s="588" t="s">
        <v>13206</v>
      </c>
      <c r="H947" s="587">
        <v>0</v>
      </c>
      <c r="I947" s="588" t="s">
        <v>13205</v>
      </c>
      <c r="J947" s="587">
        <v>6.17</v>
      </c>
    </row>
    <row r="948" spans="1:10" ht="15" thickBot="1">
      <c r="A948" s="588"/>
      <c r="B948" s="588"/>
      <c r="C948" s="588"/>
      <c r="D948" s="588"/>
      <c r="E948" s="588" t="s">
        <v>13204</v>
      </c>
      <c r="F948" s="587">
        <v>3.18</v>
      </c>
      <c r="G948" s="588"/>
      <c r="H948" s="752" t="s">
        <v>13203</v>
      </c>
      <c r="I948" s="752"/>
      <c r="J948" s="587">
        <v>14.42</v>
      </c>
    </row>
    <row r="949" spans="1:10" ht="0.95" customHeight="1" thickTop="1">
      <c r="A949" s="586"/>
      <c r="B949" s="586"/>
      <c r="C949" s="586"/>
      <c r="D949" s="586"/>
      <c r="E949" s="586"/>
      <c r="F949" s="586"/>
      <c r="G949" s="586"/>
      <c r="H949" s="586"/>
      <c r="I949" s="586"/>
      <c r="J949" s="586"/>
    </row>
    <row r="950" spans="1:10" ht="18" customHeight="1">
      <c r="A950" s="606" t="s">
        <v>14274</v>
      </c>
      <c r="B950" s="604" t="s">
        <v>0</v>
      </c>
      <c r="C950" s="606" t="s">
        <v>1</v>
      </c>
      <c r="D950" s="606" t="s">
        <v>2</v>
      </c>
      <c r="E950" s="756" t="s">
        <v>13219</v>
      </c>
      <c r="F950" s="756"/>
      <c r="G950" s="605" t="s">
        <v>3</v>
      </c>
      <c r="H950" s="604" t="s">
        <v>4</v>
      </c>
      <c r="I950" s="604" t="s">
        <v>5</v>
      </c>
      <c r="J950" s="604" t="s">
        <v>6</v>
      </c>
    </row>
    <row r="951" spans="1:10" ht="26.1" customHeight="1">
      <c r="A951" s="602" t="s">
        <v>208</v>
      </c>
      <c r="B951" s="603" t="s">
        <v>14273</v>
      </c>
      <c r="C951" s="602" t="s">
        <v>9</v>
      </c>
      <c r="D951" s="602" t="s">
        <v>3312</v>
      </c>
      <c r="E951" s="749" t="s">
        <v>13217</v>
      </c>
      <c r="F951" s="749"/>
      <c r="G951" s="601" t="s">
        <v>27</v>
      </c>
      <c r="H951" s="600">
        <v>1</v>
      </c>
      <c r="I951" s="599">
        <v>21.56</v>
      </c>
      <c r="J951" s="599">
        <v>21.56</v>
      </c>
    </row>
    <row r="952" spans="1:10" ht="26.1" customHeight="1">
      <c r="A952" s="597" t="s">
        <v>13215</v>
      </c>
      <c r="B952" s="598" t="s">
        <v>13543</v>
      </c>
      <c r="C952" s="597" t="s">
        <v>9</v>
      </c>
      <c r="D952" s="597" t="s">
        <v>225</v>
      </c>
      <c r="E952" s="750" t="s">
        <v>13213</v>
      </c>
      <c r="F952" s="750"/>
      <c r="G952" s="596" t="s">
        <v>11</v>
      </c>
      <c r="H952" s="595">
        <v>0.1694</v>
      </c>
      <c r="I952" s="594">
        <v>17.87</v>
      </c>
      <c r="J952" s="594">
        <v>3.02</v>
      </c>
    </row>
    <row r="953" spans="1:10" ht="26.1" customHeight="1">
      <c r="A953" s="597" t="s">
        <v>13215</v>
      </c>
      <c r="B953" s="598" t="s">
        <v>13216</v>
      </c>
      <c r="C953" s="597" t="s">
        <v>9</v>
      </c>
      <c r="D953" s="597" t="s">
        <v>226</v>
      </c>
      <c r="E953" s="750" t="s">
        <v>13213</v>
      </c>
      <c r="F953" s="750"/>
      <c r="G953" s="596" t="s">
        <v>11</v>
      </c>
      <c r="H953" s="595">
        <v>0.1694</v>
      </c>
      <c r="I953" s="594">
        <v>21.66</v>
      </c>
      <c r="J953" s="594">
        <v>3.66</v>
      </c>
    </row>
    <row r="954" spans="1:10" ht="24" customHeight="1">
      <c r="A954" s="592" t="s">
        <v>211</v>
      </c>
      <c r="B954" s="593" t="s">
        <v>14206</v>
      </c>
      <c r="C954" s="592" t="s">
        <v>9</v>
      </c>
      <c r="D954" s="592" t="s">
        <v>14205</v>
      </c>
      <c r="E954" s="751" t="s">
        <v>13208</v>
      </c>
      <c r="F954" s="751"/>
      <c r="G954" s="591" t="s">
        <v>27</v>
      </c>
      <c r="H954" s="590">
        <v>2.47E-2</v>
      </c>
      <c r="I954" s="589">
        <v>76.94</v>
      </c>
      <c r="J954" s="589">
        <v>1.9</v>
      </c>
    </row>
    <row r="955" spans="1:10" ht="26.1" customHeight="1">
      <c r="A955" s="592" t="s">
        <v>211</v>
      </c>
      <c r="B955" s="593" t="s">
        <v>13805</v>
      </c>
      <c r="C955" s="592" t="s">
        <v>9</v>
      </c>
      <c r="D955" s="592" t="s">
        <v>13804</v>
      </c>
      <c r="E955" s="751" t="s">
        <v>13208</v>
      </c>
      <c r="F955" s="751"/>
      <c r="G955" s="591" t="s">
        <v>27</v>
      </c>
      <c r="H955" s="590">
        <v>1</v>
      </c>
      <c r="I955" s="589">
        <v>10.029999999999999</v>
      </c>
      <c r="J955" s="589">
        <v>10.029999999999999</v>
      </c>
    </row>
    <row r="956" spans="1:10" ht="26.1" customHeight="1">
      <c r="A956" s="592" t="s">
        <v>211</v>
      </c>
      <c r="B956" s="593" t="s">
        <v>13801</v>
      </c>
      <c r="C956" s="592" t="s">
        <v>9</v>
      </c>
      <c r="D956" s="592" t="s">
        <v>13800</v>
      </c>
      <c r="E956" s="751" t="s">
        <v>13208</v>
      </c>
      <c r="F956" s="751"/>
      <c r="G956" s="591" t="s">
        <v>27</v>
      </c>
      <c r="H956" s="590">
        <v>3.3000000000000002E-2</v>
      </c>
      <c r="I956" s="589">
        <v>87.17</v>
      </c>
      <c r="J956" s="589">
        <v>2.87</v>
      </c>
    </row>
    <row r="957" spans="1:10" ht="24" customHeight="1">
      <c r="A957" s="592" t="s">
        <v>211</v>
      </c>
      <c r="B957" s="593" t="s">
        <v>13799</v>
      </c>
      <c r="C957" s="592" t="s">
        <v>9</v>
      </c>
      <c r="D957" s="592" t="s">
        <v>13798</v>
      </c>
      <c r="E957" s="751" t="s">
        <v>13208</v>
      </c>
      <c r="F957" s="751"/>
      <c r="G957" s="591" t="s">
        <v>27</v>
      </c>
      <c r="H957" s="590">
        <v>2.8500000000000001E-2</v>
      </c>
      <c r="I957" s="589">
        <v>2.89</v>
      </c>
      <c r="J957" s="589">
        <v>0.08</v>
      </c>
    </row>
    <row r="958" spans="1:10" ht="25.5">
      <c r="A958" s="588"/>
      <c r="B958" s="588"/>
      <c r="C958" s="588"/>
      <c r="D958" s="588"/>
      <c r="E958" s="588" t="s">
        <v>13207</v>
      </c>
      <c r="F958" s="587">
        <v>5.16</v>
      </c>
      <c r="G958" s="588" t="s">
        <v>13206</v>
      </c>
      <c r="H958" s="587">
        <v>0</v>
      </c>
      <c r="I958" s="588" t="s">
        <v>13205</v>
      </c>
      <c r="J958" s="587">
        <v>5.16</v>
      </c>
    </row>
    <row r="959" spans="1:10" ht="15" thickBot="1">
      <c r="A959" s="588"/>
      <c r="B959" s="588"/>
      <c r="C959" s="588"/>
      <c r="D959" s="588"/>
      <c r="E959" s="588" t="s">
        <v>13204</v>
      </c>
      <c r="F959" s="587">
        <v>6.11</v>
      </c>
      <c r="G959" s="588"/>
      <c r="H959" s="752" t="s">
        <v>13203</v>
      </c>
      <c r="I959" s="752"/>
      <c r="J959" s="587">
        <v>27.67</v>
      </c>
    </row>
    <row r="960" spans="1:10" ht="0.95" customHeight="1" thickTop="1">
      <c r="A960" s="586"/>
      <c r="B960" s="586"/>
      <c r="C960" s="586"/>
      <c r="D960" s="586"/>
      <c r="E960" s="586"/>
      <c r="F960" s="586"/>
      <c r="G960" s="586"/>
      <c r="H960" s="586"/>
      <c r="I960" s="586"/>
      <c r="J960" s="586"/>
    </row>
    <row r="961" spans="1:10" ht="18" customHeight="1">
      <c r="A961" s="606" t="s">
        <v>14272</v>
      </c>
      <c r="B961" s="604" t="s">
        <v>0</v>
      </c>
      <c r="C961" s="606" t="s">
        <v>1</v>
      </c>
      <c r="D961" s="606" t="s">
        <v>2</v>
      </c>
      <c r="E961" s="756" t="s">
        <v>13219</v>
      </c>
      <c r="F961" s="756"/>
      <c r="G961" s="605" t="s">
        <v>3</v>
      </c>
      <c r="H961" s="604" t="s">
        <v>4</v>
      </c>
      <c r="I961" s="604" t="s">
        <v>5</v>
      </c>
      <c r="J961" s="604" t="s">
        <v>6</v>
      </c>
    </row>
    <row r="962" spans="1:10" ht="26.1" customHeight="1">
      <c r="A962" s="602" t="s">
        <v>208</v>
      </c>
      <c r="B962" s="603" t="s">
        <v>14271</v>
      </c>
      <c r="C962" s="602" t="s">
        <v>9</v>
      </c>
      <c r="D962" s="602" t="s">
        <v>3315</v>
      </c>
      <c r="E962" s="749" t="s">
        <v>13217</v>
      </c>
      <c r="F962" s="749"/>
      <c r="G962" s="601" t="s">
        <v>27</v>
      </c>
      <c r="H962" s="600">
        <v>1</v>
      </c>
      <c r="I962" s="599">
        <v>46.55</v>
      </c>
      <c r="J962" s="599">
        <v>46.55</v>
      </c>
    </row>
    <row r="963" spans="1:10" ht="26.1" customHeight="1">
      <c r="A963" s="597" t="s">
        <v>13215</v>
      </c>
      <c r="B963" s="598" t="s">
        <v>13543</v>
      </c>
      <c r="C963" s="597" t="s">
        <v>9</v>
      </c>
      <c r="D963" s="597" t="s">
        <v>225</v>
      </c>
      <c r="E963" s="750" t="s">
        <v>13213</v>
      </c>
      <c r="F963" s="750"/>
      <c r="G963" s="596" t="s">
        <v>11</v>
      </c>
      <c r="H963" s="595">
        <v>0.2</v>
      </c>
      <c r="I963" s="594">
        <v>17.87</v>
      </c>
      <c r="J963" s="594">
        <v>3.57</v>
      </c>
    </row>
    <row r="964" spans="1:10" ht="26.1" customHeight="1">
      <c r="A964" s="597" t="s">
        <v>13215</v>
      </c>
      <c r="B964" s="598" t="s">
        <v>13216</v>
      </c>
      <c r="C964" s="597" t="s">
        <v>9</v>
      </c>
      <c r="D964" s="597" t="s">
        <v>226</v>
      </c>
      <c r="E964" s="750" t="s">
        <v>13213</v>
      </c>
      <c r="F964" s="750"/>
      <c r="G964" s="596" t="s">
        <v>11</v>
      </c>
      <c r="H964" s="595">
        <v>0.2</v>
      </c>
      <c r="I964" s="594">
        <v>21.66</v>
      </c>
      <c r="J964" s="594">
        <v>4.33</v>
      </c>
    </row>
    <row r="965" spans="1:10" ht="24" customHeight="1">
      <c r="A965" s="592" t="s">
        <v>211</v>
      </c>
      <c r="B965" s="593" t="s">
        <v>14206</v>
      </c>
      <c r="C965" s="592" t="s">
        <v>9</v>
      </c>
      <c r="D965" s="592" t="s">
        <v>14205</v>
      </c>
      <c r="E965" s="751" t="s">
        <v>13208</v>
      </c>
      <c r="F965" s="751"/>
      <c r="G965" s="591" t="s">
        <v>27</v>
      </c>
      <c r="H965" s="590">
        <v>3.1800000000000002E-2</v>
      </c>
      <c r="I965" s="589">
        <v>76.94</v>
      </c>
      <c r="J965" s="589">
        <v>2.44</v>
      </c>
    </row>
    <row r="966" spans="1:10" ht="26.1" customHeight="1">
      <c r="A966" s="592" t="s">
        <v>211</v>
      </c>
      <c r="B966" s="593" t="s">
        <v>14270</v>
      </c>
      <c r="C966" s="592" t="s">
        <v>9</v>
      </c>
      <c r="D966" s="592" t="s">
        <v>14269</v>
      </c>
      <c r="E966" s="751" t="s">
        <v>13208</v>
      </c>
      <c r="F966" s="751"/>
      <c r="G966" s="591" t="s">
        <v>27</v>
      </c>
      <c r="H966" s="590">
        <v>1</v>
      </c>
      <c r="I966" s="589">
        <v>32.200000000000003</v>
      </c>
      <c r="J966" s="589">
        <v>32.200000000000003</v>
      </c>
    </row>
    <row r="967" spans="1:10" ht="26.1" customHeight="1">
      <c r="A967" s="592" t="s">
        <v>211</v>
      </c>
      <c r="B967" s="593" t="s">
        <v>13801</v>
      </c>
      <c r="C967" s="592" t="s">
        <v>9</v>
      </c>
      <c r="D967" s="592" t="s">
        <v>13800</v>
      </c>
      <c r="E967" s="751" t="s">
        <v>13208</v>
      </c>
      <c r="F967" s="751"/>
      <c r="G967" s="591" t="s">
        <v>27</v>
      </c>
      <c r="H967" s="590">
        <v>4.4999999999999998E-2</v>
      </c>
      <c r="I967" s="589">
        <v>87.17</v>
      </c>
      <c r="J967" s="589">
        <v>3.92</v>
      </c>
    </row>
    <row r="968" spans="1:10" ht="24" customHeight="1">
      <c r="A968" s="592" t="s">
        <v>211</v>
      </c>
      <c r="B968" s="593" t="s">
        <v>13799</v>
      </c>
      <c r="C968" s="592" t="s">
        <v>9</v>
      </c>
      <c r="D968" s="592" t="s">
        <v>13798</v>
      </c>
      <c r="E968" s="751" t="s">
        <v>13208</v>
      </c>
      <c r="F968" s="751"/>
      <c r="G968" s="591" t="s">
        <v>27</v>
      </c>
      <c r="H968" s="590">
        <v>3.3300000000000003E-2</v>
      </c>
      <c r="I968" s="589">
        <v>2.89</v>
      </c>
      <c r="J968" s="589">
        <v>0.09</v>
      </c>
    </row>
    <row r="969" spans="1:10" ht="25.5">
      <c r="A969" s="588"/>
      <c r="B969" s="588"/>
      <c r="C969" s="588"/>
      <c r="D969" s="588"/>
      <c r="E969" s="588" t="s">
        <v>13207</v>
      </c>
      <c r="F969" s="587">
        <v>6.1</v>
      </c>
      <c r="G969" s="588" t="s">
        <v>13206</v>
      </c>
      <c r="H969" s="587">
        <v>0</v>
      </c>
      <c r="I969" s="588" t="s">
        <v>13205</v>
      </c>
      <c r="J969" s="587">
        <v>6.1</v>
      </c>
    </row>
    <row r="970" spans="1:10" ht="15" thickBot="1">
      <c r="A970" s="588"/>
      <c r="B970" s="588"/>
      <c r="C970" s="588"/>
      <c r="D970" s="588"/>
      <c r="E970" s="588" t="s">
        <v>13204</v>
      </c>
      <c r="F970" s="587">
        <v>13.19</v>
      </c>
      <c r="G970" s="588"/>
      <c r="H970" s="752" t="s">
        <v>13203</v>
      </c>
      <c r="I970" s="752"/>
      <c r="J970" s="587">
        <v>59.74</v>
      </c>
    </row>
    <row r="971" spans="1:10" ht="0.95" customHeight="1" thickTop="1">
      <c r="A971" s="586"/>
      <c r="B971" s="586"/>
      <c r="C971" s="586"/>
      <c r="D971" s="586"/>
      <c r="E971" s="586"/>
      <c r="F971" s="586"/>
      <c r="G971" s="586"/>
      <c r="H971" s="586"/>
      <c r="I971" s="586"/>
      <c r="J971" s="586"/>
    </row>
    <row r="972" spans="1:10" ht="18" customHeight="1">
      <c r="A972" s="606" t="s">
        <v>14268</v>
      </c>
      <c r="B972" s="604" t="s">
        <v>0</v>
      </c>
      <c r="C972" s="606" t="s">
        <v>1</v>
      </c>
      <c r="D972" s="606" t="s">
        <v>2</v>
      </c>
      <c r="E972" s="756" t="s">
        <v>13219</v>
      </c>
      <c r="F972" s="756"/>
      <c r="G972" s="605" t="s">
        <v>3</v>
      </c>
      <c r="H972" s="604" t="s">
        <v>4</v>
      </c>
      <c r="I972" s="604" t="s">
        <v>5</v>
      </c>
      <c r="J972" s="604" t="s">
        <v>6</v>
      </c>
    </row>
    <row r="973" spans="1:10" ht="39" customHeight="1">
      <c r="A973" s="602" t="s">
        <v>208</v>
      </c>
      <c r="B973" s="603" t="s">
        <v>14267</v>
      </c>
      <c r="C973" s="602" t="s">
        <v>9</v>
      </c>
      <c r="D973" s="602" t="s">
        <v>3452</v>
      </c>
      <c r="E973" s="749" t="s">
        <v>13217</v>
      </c>
      <c r="F973" s="749"/>
      <c r="G973" s="601" t="s">
        <v>27</v>
      </c>
      <c r="H973" s="600">
        <v>1</v>
      </c>
      <c r="I973" s="599">
        <v>11.9</v>
      </c>
      <c r="J973" s="599">
        <v>11.9</v>
      </c>
    </row>
    <row r="974" spans="1:10" ht="26.1" customHeight="1">
      <c r="A974" s="597" t="s">
        <v>13215</v>
      </c>
      <c r="B974" s="598" t="s">
        <v>13543</v>
      </c>
      <c r="C974" s="597" t="s">
        <v>9</v>
      </c>
      <c r="D974" s="597" t="s">
        <v>225</v>
      </c>
      <c r="E974" s="750" t="s">
        <v>13213</v>
      </c>
      <c r="F974" s="750"/>
      <c r="G974" s="596" t="s">
        <v>11</v>
      </c>
      <c r="H974" s="595">
        <v>0.13120000000000001</v>
      </c>
      <c r="I974" s="594">
        <v>17.87</v>
      </c>
      <c r="J974" s="594">
        <v>2.34</v>
      </c>
    </row>
    <row r="975" spans="1:10" ht="26.1" customHeight="1">
      <c r="A975" s="597" t="s">
        <v>13215</v>
      </c>
      <c r="B975" s="598" t="s">
        <v>13216</v>
      </c>
      <c r="C975" s="597" t="s">
        <v>9</v>
      </c>
      <c r="D975" s="597" t="s">
        <v>226</v>
      </c>
      <c r="E975" s="750" t="s">
        <v>13213</v>
      </c>
      <c r="F975" s="750"/>
      <c r="G975" s="596" t="s">
        <v>11</v>
      </c>
      <c r="H975" s="595">
        <v>0.13120000000000001</v>
      </c>
      <c r="I975" s="594">
        <v>21.66</v>
      </c>
      <c r="J975" s="594">
        <v>2.84</v>
      </c>
    </row>
    <row r="976" spans="1:10" ht="24" customHeight="1">
      <c r="A976" s="592" t="s">
        <v>211</v>
      </c>
      <c r="B976" s="593" t="s">
        <v>14206</v>
      </c>
      <c r="C976" s="592" t="s">
        <v>9</v>
      </c>
      <c r="D976" s="592" t="s">
        <v>14205</v>
      </c>
      <c r="E976" s="751" t="s">
        <v>13208</v>
      </c>
      <c r="F976" s="751"/>
      <c r="G976" s="591" t="s">
        <v>27</v>
      </c>
      <c r="H976" s="590">
        <v>5.8999999999999999E-3</v>
      </c>
      <c r="I976" s="589">
        <v>76.94</v>
      </c>
      <c r="J976" s="589">
        <v>0.45</v>
      </c>
    </row>
    <row r="977" spans="1:10" ht="26.1" customHeight="1">
      <c r="A977" s="592" t="s">
        <v>211</v>
      </c>
      <c r="B977" s="593" t="s">
        <v>13801</v>
      </c>
      <c r="C977" s="592" t="s">
        <v>9</v>
      </c>
      <c r="D977" s="592" t="s">
        <v>13800</v>
      </c>
      <c r="E977" s="751" t="s">
        <v>13208</v>
      </c>
      <c r="F977" s="751"/>
      <c r="G977" s="591" t="s">
        <v>27</v>
      </c>
      <c r="H977" s="590">
        <v>7.0000000000000001E-3</v>
      </c>
      <c r="I977" s="589">
        <v>87.17</v>
      </c>
      <c r="J977" s="589">
        <v>0.61</v>
      </c>
    </row>
    <row r="978" spans="1:10" ht="26.1" customHeight="1">
      <c r="A978" s="592" t="s">
        <v>211</v>
      </c>
      <c r="B978" s="593" t="s">
        <v>14266</v>
      </c>
      <c r="C978" s="592" t="s">
        <v>9</v>
      </c>
      <c r="D978" s="592" t="s">
        <v>14265</v>
      </c>
      <c r="E978" s="751" t="s">
        <v>13208</v>
      </c>
      <c r="F978" s="751"/>
      <c r="G978" s="591" t="s">
        <v>27</v>
      </c>
      <c r="H978" s="590">
        <v>1</v>
      </c>
      <c r="I978" s="589">
        <v>5.57</v>
      </c>
      <c r="J978" s="589">
        <v>5.57</v>
      </c>
    </row>
    <row r="979" spans="1:10" ht="24" customHeight="1">
      <c r="A979" s="592" t="s">
        <v>211</v>
      </c>
      <c r="B979" s="593" t="s">
        <v>13799</v>
      </c>
      <c r="C979" s="592" t="s">
        <v>9</v>
      </c>
      <c r="D979" s="592" t="s">
        <v>13798</v>
      </c>
      <c r="E979" s="751" t="s">
        <v>13208</v>
      </c>
      <c r="F979" s="751"/>
      <c r="G979" s="591" t="s">
        <v>27</v>
      </c>
      <c r="H979" s="590">
        <v>3.15E-2</v>
      </c>
      <c r="I979" s="589">
        <v>2.89</v>
      </c>
      <c r="J979" s="589">
        <v>0.09</v>
      </c>
    </row>
    <row r="980" spans="1:10" ht="25.5">
      <c r="A980" s="588"/>
      <c r="B980" s="588"/>
      <c r="C980" s="588"/>
      <c r="D980" s="588"/>
      <c r="E980" s="588" t="s">
        <v>13207</v>
      </c>
      <c r="F980" s="587">
        <v>4</v>
      </c>
      <c r="G980" s="588" t="s">
        <v>13206</v>
      </c>
      <c r="H980" s="587">
        <v>0</v>
      </c>
      <c r="I980" s="588" t="s">
        <v>13205</v>
      </c>
      <c r="J980" s="587">
        <v>4</v>
      </c>
    </row>
    <row r="981" spans="1:10" ht="15" thickBot="1">
      <c r="A981" s="588"/>
      <c r="B981" s="588"/>
      <c r="C981" s="588"/>
      <c r="D981" s="588"/>
      <c r="E981" s="588" t="s">
        <v>13204</v>
      </c>
      <c r="F981" s="587">
        <v>3.37</v>
      </c>
      <c r="G981" s="588"/>
      <c r="H981" s="752" t="s">
        <v>13203</v>
      </c>
      <c r="I981" s="752"/>
      <c r="J981" s="587">
        <v>15.27</v>
      </c>
    </row>
    <row r="982" spans="1:10" ht="0.95" customHeight="1" thickTop="1">
      <c r="A982" s="586"/>
      <c r="B982" s="586"/>
      <c r="C982" s="586"/>
      <c r="D982" s="586"/>
      <c r="E982" s="586"/>
      <c r="F982" s="586"/>
      <c r="G982" s="586"/>
      <c r="H982" s="586"/>
      <c r="I982" s="586"/>
      <c r="J982" s="586"/>
    </row>
    <row r="983" spans="1:10" ht="18" customHeight="1">
      <c r="A983" s="606" t="s">
        <v>14264</v>
      </c>
      <c r="B983" s="604" t="s">
        <v>0</v>
      </c>
      <c r="C983" s="606" t="s">
        <v>1</v>
      </c>
      <c r="D983" s="606" t="s">
        <v>2</v>
      </c>
      <c r="E983" s="756" t="s">
        <v>13219</v>
      </c>
      <c r="F983" s="756"/>
      <c r="G983" s="605" t="s">
        <v>3</v>
      </c>
      <c r="H983" s="604" t="s">
        <v>4</v>
      </c>
      <c r="I983" s="604" t="s">
        <v>5</v>
      </c>
      <c r="J983" s="604" t="s">
        <v>6</v>
      </c>
    </row>
    <row r="984" spans="1:10" ht="26.1" customHeight="1">
      <c r="A984" s="602" t="s">
        <v>208</v>
      </c>
      <c r="B984" s="603" t="s">
        <v>14263</v>
      </c>
      <c r="C984" s="602" t="s">
        <v>9</v>
      </c>
      <c r="D984" s="602" t="s">
        <v>4287</v>
      </c>
      <c r="E984" s="749" t="s">
        <v>13217</v>
      </c>
      <c r="F984" s="749"/>
      <c r="G984" s="601" t="s">
        <v>27</v>
      </c>
      <c r="H984" s="600">
        <v>1</v>
      </c>
      <c r="I984" s="599">
        <v>24.86</v>
      </c>
      <c r="J984" s="599">
        <v>24.86</v>
      </c>
    </row>
    <row r="985" spans="1:10" ht="26.1" customHeight="1">
      <c r="A985" s="597" t="s">
        <v>13215</v>
      </c>
      <c r="B985" s="598" t="s">
        <v>13543</v>
      </c>
      <c r="C985" s="597" t="s">
        <v>9</v>
      </c>
      <c r="D985" s="597" t="s">
        <v>225</v>
      </c>
      <c r="E985" s="750" t="s">
        <v>13213</v>
      </c>
      <c r="F985" s="750"/>
      <c r="G985" s="596" t="s">
        <v>11</v>
      </c>
      <c r="H985" s="595">
        <v>7.9500000000000001E-2</v>
      </c>
      <c r="I985" s="594">
        <v>17.87</v>
      </c>
      <c r="J985" s="594">
        <v>1.42</v>
      </c>
    </row>
    <row r="986" spans="1:10" ht="26.1" customHeight="1">
      <c r="A986" s="597" t="s">
        <v>13215</v>
      </c>
      <c r="B986" s="598" t="s">
        <v>13216</v>
      </c>
      <c r="C986" s="597" t="s">
        <v>9</v>
      </c>
      <c r="D986" s="597" t="s">
        <v>226</v>
      </c>
      <c r="E986" s="750" t="s">
        <v>13213</v>
      </c>
      <c r="F986" s="750"/>
      <c r="G986" s="596" t="s">
        <v>11</v>
      </c>
      <c r="H986" s="595">
        <v>7.9500000000000001E-2</v>
      </c>
      <c r="I986" s="594">
        <v>21.66</v>
      </c>
      <c r="J986" s="594">
        <v>1.72</v>
      </c>
    </row>
    <row r="987" spans="1:10" ht="26.1" customHeight="1">
      <c r="A987" s="592" t="s">
        <v>211</v>
      </c>
      <c r="B987" s="593" t="s">
        <v>14262</v>
      </c>
      <c r="C987" s="592" t="s">
        <v>9</v>
      </c>
      <c r="D987" s="592" t="s">
        <v>14261</v>
      </c>
      <c r="E987" s="751" t="s">
        <v>13208</v>
      </c>
      <c r="F987" s="751"/>
      <c r="G987" s="591" t="s">
        <v>27</v>
      </c>
      <c r="H987" s="590">
        <v>1</v>
      </c>
      <c r="I987" s="589">
        <v>19.88</v>
      </c>
      <c r="J987" s="589">
        <v>19.88</v>
      </c>
    </row>
    <row r="988" spans="1:10" ht="24" customHeight="1">
      <c r="A988" s="592" t="s">
        <v>211</v>
      </c>
      <c r="B988" s="593" t="s">
        <v>13803</v>
      </c>
      <c r="C988" s="592" t="s">
        <v>9</v>
      </c>
      <c r="D988" s="592" t="s">
        <v>13802</v>
      </c>
      <c r="E988" s="751" t="s">
        <v>13208</v>
      </c>
      <c r="F988" s="751"/>
      <c r="G988" s="591" t="s">
        <v>27</v>
      </c>
      <c r="H988" s="590">
        <v>0.04</v>
      </c>
      <c r="I988" s="589">
        <v>25.11</v>
      </c>
      <c r="J988" s="589">
        <v>1</v>
      </c>
    </row>
    <row r="989" spans="1:10" ht="26.1" customHeight="1">
      <c r="A989" s="592" t="s">
        <v>211</v>
      </c>
      <c r="B989" s="593" t="s">
        <v>13801</v>
      </c>
      <c r="C989" s="592" t="s">
        <v>9</v>
      </c>
      <c r="D989" s="592" t="s">
        <v>13800</v>
      </c>
      <c r="E989" s="751" t="s">
        <v>13208</v>
      </c>
      <c r="F989" s="751"/>
      <c r="G989" s="591" t="s">
        <v>27</v>
      </c>
      <c r="H989" s="590">
        <v>9.4999999999999998E-3</v>
      </c>
      <c r="I989" s="589">
        <v>87.17</v>
      </c>
      <c r="J989" s="589">
        <v>0.82</v>
      </c>
    </row>
    <row r="990" spans="1:10" ht="24" customHeight="1">
      <c r="A990" s="592" t="s">
        <v>211</v>
      </c>
      <c r="B990" s="593" t="s">
        <v>13799</v>
      </c>
      <c r="C990" s="592" t="s">
        <v>9</v>
      </c>
      <c r="D990" s="592" t="s">
        <v>13798</v>
      </c>
      <c r="E990" s="751" t="s">
        <v>13208</v>
      </c>
      <c r="F990" s="751"/>
      <c r="G990" s="591" t="s">
        <v>27</v>
      </c>
      <c r="H990" s="590">
        <v>8.0000000000000002E-3</v>
      </c>
      <c r="I990" s="589">
        <v>2.89</v>
      </c>
      <c r="J990" s="589">
        <v>0.02</v>
      </c>
    </row>
    <row r="991" spans="1:10" ht="25.5">
      <c r="A991" s="588"/>
      <c r="B991" s="588"/>
      <c r="C991" s="588"/>
      <c r="D991" s="588"/>
      <c r="E991" s="588" t="s">
        <v>13207</v>
      </c>
      <c r="F991" s="587">
        <v>2.42</v>
      </c>
      <c r="G991" s="588" t="s">
        <v>13206</v>
      </c>
      <c r="H991" s="587">
        <v>0</v>
      </c>
      <c r="I991" s="588" t="s">
        <v>13205</v>
      </c>
      <c r="J991" s="587">
        <v>2.42</v>
      </c>
    </row>
    <row r="992" spans="1:10" ht="15" thickBot="1">
      <c r="A992" s="588"/>
      <c r="B992" s="588"/>
      <c r="C992" s="588"/>
      <c r="D992" s="588"/>
      <c r="E992" s="588" t="s">
        <v>13204</v>
      </c>
      <c r="F992" s="587">
        <v>7.04</v>
      </c>
      <c r="G992" s="588"/>
      <c r="H992" s="752" t="s">
        <v>13203</v>
      </c>
      <c r="I992" s="752"/>
      <c r="J992" s="587">
        <v>31.9</v>
      </c>
    </row>
    <row r="993" spans="1:10" ht="0.95" customHeight="1" thickTop="1">
      <c r="A993" s="586"/>
      <c r="B993" s="586"/>
      <c r="C993" s="586"/>
      <c r="D993" s="586"/>
      <c r="E993" s="586"/>
      <c r="F993" s="586"/>
      <c r="G993" s="586"/>
      <c r="H993" s="586"/>
      <c r="I993" s="586"/>
      <c r="J993" s="586"/>
    </row>
    <row r="994" spans="1:10" ht="18" customHeight="1">
      <c r="A994" s="606" t="s">
        <v>14260</v>
      </c>
      <c r="B994" s="604" t="s">
        <v>0</v>
      </c>
      <c r="C994" s="606" t="s">
        <v>1</v>
      </c>
      <c r="D994" s="606" t="s">
        <v>2</v>
      </c>
      <c r="E994" s="756" t="s">
        <v>13219</v>
      </c>
      <c r="F994" s="756"/>
      <c r="G994" s="605" t="s">
        <v>3</v>
      </c>
      <c r="H994" s="604" t="s">
        <v>4</v>
      </c>
      <c r="I994" s="604" t="s">
        <v>5</v>
      </c>
      <c r="J994" s="604" t="s">
        <v>6</v>
      </c>
    </row>
    <row r="995" spans="1:10" ht="26.1" customHeight="1">
      <c r="A995" s="602" t="s">
        <v>208</v>
      </c>
      <c r="B995" s="603" t="s">
        <v>14259</v>
      </c>
      <c r="C995" s="602" t="s">
        <v>9</v>
      </c>
      <c r="D995" s="602" t="s">
        <v>4291</v>
      </c>
      <c r="E995" s="749" t="s">
        <v>13217</v>
      </c>
      <c r="F995" s="749"/>
      <c r="G995" s="601" t="s">
        <v>27</v>
      </c>
      <c r="H995" s="600">
        <v>1</v>
      </c>
      <c r="I995" s="599">
        <v>94.6</v>
      </c>
      <c r="J995" s="599">
        <v>94.6</v>
      </c>
    </row>
    <row r="996" spans="1:10" ht="26.1" customHeight="1">
      <c r="A996" s="597" t="s">
        <v>13215</v>
      </c>
      <c r="B996" s="598" t="s">
        <v>13543</v>
      </c>
      <c r="C996" s="597" t="s">
        <v>9</v>
      </c>
      <c r="D996" s="597" t="s">
        <v>225</v>
      </c>
      <c r="E996" s="750" t="s">
        <v>13213</v>
      </c>
      <c r="F996" s="750"/>
      <c r="G996" s="596" t="s">
        <v>11</v>
      </c>
      <c r="H996" s="595">
        <v>0.18379999999999999</v>
      </c>
      <c r="I996" s="594">
        <v>17.87</v>
      </c>
      <c r="J996" s="594">
        <v>3.28</v>
      </c>
    </row>
    <row r="997" spans="1:10" ht="26.1" customHeight="1">
      <c r="A997" s="597" t="s">
        <v>13215</v>
      </c>
      <c r="B997" s="598" t="s">
        <v>13216</v>
      </c>
      <c r="C997" s="597" t="s">
        <v>9</v>
      </c>
      <c r="D997" s="597" t="s">
        <v>226</v>
      </c>
      <c r="E997" s="750" t="s">
        <v>13213</v>
      </c>
      <c r="F997" s="750"/>
      <c r="G997" s="596" t="s">
        <v>11</v>
      </c>
      <c r="H997" s="595">
        <v>0.18379999999999999</v>
      </c>
      <c r="I997" s="594">
        <v>21.66</v>
      </c>
      <c r="J997" s="594">
        <v>3.98</v>
      </c>
    </row>
    <row r="998" spans="1:10" ht="26.1" customHeight="1">
      <c r="A998" s="592" t="s">
        <v>211</v>
      </c>
      <c r="B998" s="593" t="s">
        <v>14258</v>
      </c>
      <c r="C998" s="592" t="s">
        <v>9</v>
      </c>
      <c r="D998" s="592" t="s">
        <v>14257</v>
      </c>
      <c r="E998" s="751" t="s">
        <v>13208</v>
      </c>
      <c r="F998" s="751"/>
      <c r="G998" s="591" t="s">
        <v>27</v>
      </c>
      <c r="H998" s="590">
        <v>1</v>
      </c>
      <c r="I998" s="589">
        <v>79.849999999999994</v>
      </c>
      <c r="J998" s="589">
        <v>79.849999999999994</v>
      </c>
    </row>
    <row r="999" spans="1:10" ht="24" customHeight="1">
      <c r="A999" s="592" t="s">
        <v>211</v>
      </c>
      <c r="B999" s="593" t="s">
        <v>13803</v>
      </c>
      <c r="C999" s="592" t="s">
        <v>9</v>
      </c>
      <c r="D999" s="592" t="s">
        <v>13802</v>
      </c>
      <c r="E999" s="751" t="s">
        <v>13208</v>
      </c>
      <c r="F999" s="751"/>
      <c r="G999" s="591" t="s">
        <v>27</v>
      </c>
      <c r="H999" s="590">
        <v>0.15429999999999999</v>
      </c>
      <c r="I999" s="589">
        <v>25.11</v>
      </c>
      <c r="J999" s="589">
        <v>3.87</v>
      </c>
    </row>
    <row r="1000" spans="1:10" ht="26.1" customHeight="1">
      <c r="A1000" s="592" t="s">
        <v>211</v>
      </c>
      <c r="B1000" s="593" t="s">
        <v>13801</v>
      </c>
      <c r="C1000" s="592" t="s">
        <v>9</v>
      </c>
      <c r="D1000" s="592" t="s">
        <v>13800</v>
      </c>
      <c r="E1000" s="751" t="s">
        <v>13208</v>
      </c>
      <c r="F1000" s="751"/>
      <c r="G1000" s="591" t="s">
        <v>27</v>
      </c>
      <c r="H1000" s="590">
        <v>4.1000000000000002E-2</v>
      </c>
      <c r="I1000" s="589">
        <v>87.17</v>
      </c>
      <c r="J1000" s="589">
        <v>3.57</v>
      </c>
    </row>
    <row r="1001" spans="1:10" ht="24" customHeight="1">
      <c r="A1001" s="592" t="s">
        <v>211</v>
      </c>
      <c r="B1001" s="593" t="s">
        <v>13799</v>
      </c>
      <c r="C1001" s="592" t="s">
        <v>9</v>
      </c>
      <c r="D1001" s="592" t="s">
        <v>13798</v>
      </c>
      <c r="E1001" s="751" t="s">
        <v>13208</v>
      </c>
      <c r="F1001" s="751"/>
      <c r="G1001" s="591" t="s">
        <v>27</v>
      </c>
      <c r="H1001" s="590">
        <v>1.84E-2</v>
      </c>
      <c r="I1001" s="589">
        <v>2.89</v>
      </c>
      <c r="J1001" s="589">
        <v>0.05</v>
      </c>
    </row>
    <row r="1002" spans="1:10" ht="25.5">
      <c r="A1002" s="588"/>
      <c r="B1002" s="588"/>
      <c r="C1002" s="588"/>
      <c r="D1002" s="588"/>
      <c r="E1002" s="588" t="s">
        <v>13207</v>
      </c>
      <c r="F1002" s="587">
        <v>5.6</v>
      </c>
      <c r="G1002" s="588" t="s">
        <v>13206</v>
      </c>
      <c r="H1002" s="587">
        <v>0</v>
      </c>
      <c r="I1002" s="588" t="s">
        <v>13205</v>
      </c>
      <c r="J1002" s="587">
        <v>5.6</v>
      </c>
    </row>
    <row r="1003" spans="1:10" ht="15" thickBot="1">
      <c r="A1003" s="588"/>
      <c r="B1003" s="588"/>
      <c r="C1003" s="588"/>
      <c r="D1003" s="588"/>
      <c r="E1003" s="588" t="s">
        <v>13204</v>
      </c>
      <c r="F1003" s="587">
        <v>26.81</v>
      </c>
      <c r="G1003" s="588"/>
      <c r="H1003" s="752" t="s">
        <v>13203</v>
      </c>
      <c r="I1003" s="752"/>
      <c r="J1003" s="587">
        <v>121.41</v>
      </c>
    </row>
    <row r="1004" spans="1:10" ht="0.95" customHeight="1" thickTop="1">
      <c r="A1004" s="586"/>
      <c r="B1004" s="586"/>
      <c r="C1004" s="586"/>
      <c r="D1004" s="586"/>
      <c r="E1004" s="586"/>
      <c r="F1004" s="586"/>
      <c r="G1004" s="586"/>
      <c r="H1004" s="586"/>
      <c r="I1004" s="586"/>
      <c r="J1004" s="586"/>
    </row>
    <row r="1005" spans="1:10" ht="18" customHeight="1">
      <c r="A1005" s="606" t="s">
        <v>14256</v>
      </c>
      <c r="B1005" s="604" t="s">
        <v>0</v>
      </c>
      <c r="C1005" s="606" t="s">
        <v>1</v>
      </c>
      <c r="D1005" s="606" t="s">
        <v>2</v>
      </c>
      <c r="E1005" s="756" t="s">
        <v>13219</v>
      </c>
      <c r="F1005" s="756"/>
      <c r="G1005" s="605" t="s">
        <v>3</v>
      </c>
      <c r="H1005" s="604" t="s">
        <v>4</v>
      </c>
      <c r="I1005" s="604" t="s">
        <v>5</v>
      </c>
      <c r="J1005" s="604" t="s">
        <v>6</v>
      </c>
    </row>
    <row r="1006" spans="1:10" ht="39" customHeight="1">
      <c r="A1006" s="602" t="s">
        <v>208</v>
      </c>
      <c r="B1006" s="603" t="s">
        <v>14255</v>
      </c>
      <c r="C1006" s="602" t="s">
        <v>9</v>
      </c>
      <c r="D1006" s="602" t="s">
        <v>100</v>
      </c>
      <c r="E1006" s="749" t="s">
        <v>13217</v>
      </c>
      <c r="F1006" s="749"/>
      <c r="G1006" s="601" t="s">
        <v>27</v>
      </c>
      <c r="H1006" s="600">
        <v>1</v>
      </c>
      <c r="I1006" s="599">
        <v>539.27</v>
      </c>
      <c r="J1006" s="599">
        <v>539.27</v>
      </c>
    </row>
    <row r="1007" spans="1:10" ht="39" customHeight="1">
      <c r="A1007" s="597" t="s">
        <v>13215</v>
      </c>
      <c r="B1007" s="598" t="s">
        <v>13759</v>
      </c>
      <c r="C1007" s="597" t="s">
        <v>9</v>
      </c>
      <c r="D1007" s="597" t="s">
        <v>303</v>
      </c>
      <c r="E1007" s="750" t="s">
        <v>13213</v>
      </c>
      <c r="F1007" s="750"/>
      <c r="G1007" s="596" t="s">
        <v>13329</v>
      </c>
      <c r="H1007" s="595">
        <v>0.11559999999999999</v>
      </c>
      <c r="I1007" s="594">
        <v>766.29</v>
      </c>
      <c r="J1007" s="594">
        <v>88.58</v>
      </c>
    </row>
    <row r="1008" spans="1:10" ht="26.1" customHeight="1">
      <c r="A1008" s="597" t="s">
        <v>13215</v>
      </c>
      <c r="B1008" s="598" t="s">
        <v>13338</v>
      </c>
      <c r="C1008" s="597" t="s">
        <v>9</v>
      </c>
      <c r="D1008" s="597" t="s">
        <v>302</v>
      </c>
      <c r="E1008" s="750" t="s">
        <v>13335</v>
      </c>
      <c r="F1008" s="750"/>
      <c r="G1008" s="596" t="s">
        <v>13337</v>
      </c>
      <c r="H1008" s="595">
        <v>0.81</v>
      </c>
      <c r="I1008" s="594">
        <v>5.03</v>
      </c>
      <c r="J1008" s="594">
        <v>4.07</v>
      </c>
    </row>
    <row r="1009" spans="1:10" ht="65.099999999999994" customHeight="1">
      <c r="A1009" s="597" t="s">
        <v>13215</v>
      </c>
      <c r="B1009" s="598" t="s">
        <v>13327</v>
      </c>
      <c r="C1009" s="597" t="s">
        <v>9</v>
      </c>
      <c r="D1009" s="597" t="s">
        <v>299</v>
      </c>
      <c r="E1009" s="750" t="s">
        <v>13226</v>
      </c>
      <c r="F1009" s="750"/>
      <c r="G1009" s="596" t="s">
        <v>214</v>
      </c>
      <c r="H1009" s="595">
        <v>8.6999999999999994E-3</v>
      </c>
      <c r="I1009" s="594">
        <v>134.99</v>
      </c>
      <c r="J1009" s="594">
        <v>1.17</v>
      </c>
    </row>
    <row r="1010" spans="1:10" ht="65.099999999999994" customHeight="1">
      <c r="A1010" s="597" t="s">
        <v>13215</v>
      </c>
      <c r="B1010" s="598" t="s">
        <v>13328</v>
      </c>
      <c r="C1010" s="597" t="s">
        <v>9</v>
      </c>
      <c r="D1010" s="597" t="s">
        <v>300</v>
      </c>
      <c r="E1010" s="750" t="s">
        <v>13226</v>
      </c>
      <c r="F1010" s="750"/>
      <c r="G1010" s="596" t="s">
        <v>216</v>
      </c>
      <c r="H1010" s="595">
        <v>1.78E-2</v>
      </c>
      <c r="I1010" s="594">
        <v>51.3</v>
      </c>
      <c r="J1010" s="594">
        <v>0.91</v>
      </c>
    </row>
    <row r="1011" spans="1:10" ht="39" customHeight="1">
      <c r="A1011" s="597" t="s">
        <v>13215</v>
      </c>
      <c r="B1011" s="598" t="s">
        <v>13750</v>
      </c>
      <c r="C1011" s="597" t="s">
        <v>9</v>
      </c>
      <c r="D1011" s="597" t="s">
        <v>304</v>
      </c>
      <c r="E1011" s="750" t="s">
        <v>13213</v>
      </c>
      <c r="F1011" s="750"/>
      <c r="G1011" s="596" t="s">
        <v>13329</v>
      </c>
      <c r="H1011" s="595">
        <v>1.4800000000000001E-2</v>
      </c>
      <c r="I1011" s="594">
        <v>510.11</v>
      </c>
      <c r="J1011" s="594">
        <v>7.54</v>
      </c>
    </row>
    <row r="1012" spans="1:10" ht="24" customHeight="1">
      <c r="A1012" s="597" t="s">
        <v>13215</v>
      </c>
      <c r="B1012" s="598" t="s">
        <v>13334</v>
      </c>
      <c r="C1012" s="597" t="s">
        <v>9</v>
      </c>
      <c r="D1012" s="597" t="s">
        <v>212</v>
      </c>
      <c r="E1012" s="750" t="s">
        <v>13213</v>
      </c>
      <c r="F1012" s="750"/>
      <c r="G1012" s="596" t="s">
        <v>11</v>
      </c>
      <c r="H1012" s="595">
        <v>5.0944000000000003</v>
      </c>
      <c r="I1012" s="594">
        <v>21.83</v>
      </c>
      <c r="J1012" s="594">
        <v>111.21</v>
      </c>
    </row>
    <row r="1013" spans="1:10" ht="24" customHeight="1">
      <c r="A1013" s="597" t="s">
        <v>13215</v>
      </c>
      <c r="B1013" s="598" t="s">
        <v>13214</v>
      </c>
      <c r="C1013" s="597" t="s">
        <v>9</v>
      </c>
      <c r="D1013" s="597" t="s">
        <v>210</v>
      </c>
      <c r="E1013" s="750" t="s">
        <v>13213</v>
      </c>
      <c r="F1013" s="750"/>
      <c r="G1013" s="596" t="s">
        <v>11</v>
      </c>
      <c r="H1013" s="595">
        <v>4.0027999999999997</v>
      </c>
      <c r="I1013" s="594">
        <v>17.420000000000002</v>
      </c>
      <c r="J1013" s="594">
        <v>69.72</v>
      </c>
    </row>
    <row r="1014" spans="1:10" ht="39" customHeight="1">
      <c r="A1014" s="597" t="s">
        <v>13215</v>
      </c>
      <c r="B1014" s="598" t="s">
        <v>13663</v>
      </c>
      <c r="C1014" s="597" t="s">
        <v>9</v>
      </c>
      <c r="D1014" s="597" t="s">
        <v>285</v>
      </c>
      <c r="E1014" s="750" t="s">
        <v>13372</v>
      </c>
      <c r="F1014" s="750"/>
      <c r="G1014" s="596" t="s">
        <v>13329</v>
      </c>
      <c r="H1014" s="595">
        <v>7.4399999999999994E-2</v>
      </c>
      <c r="I1014" s="594">
        <v>520.49</v>
      </c>
      <c r="J1014" s="594">
        <v>38.72</v>
      </c>
    </row>
    <row r="1015" spans="1:10" ht="39" customHeight="1">
      <c r="A1015" s="597" t="s">
        <v>13215</v>
      </c>
      <c r="B1015" s="598" t="s">
        <v>13381</v>
      </c>
      <c r="C1015" s="597" t="s">
        <v>9</v>
      </c>
      <c r="D1015" s="597" t="s">
        <v>301</v>
      </c>
      <c r="E1015" s="750" t="s">
        <v>13372</v>
      </c>
      <c r="F1015" s="750"/>
      <c r="G1015" s="596" t="s">
        <v>13329</v>
      </c>
      <c r="H1015" s="595">
        <v>4.48E-2</v>
      </c>
      <c r="I1015" s="594">
        <v>2263.91</v>
      </c>
      <c r="J1015" s="594">
        <v>101.42</v>
      </c>
    </row>
    <row r="1016" spans="1:10" ht="26.1" customHeight="1">
      <c r="A1016" s="592" t="s">
        <v>211</v>
      </c>
      <c r="B1016" s="593" t="s">
        <v>13369</v>
      </c>
      <c r="C1016" s="592" t="s">
        <v>9</v>
      </c>
      <c r="D1016" s="592" t="s">
        <v>13368</v>
      </c>
      <c r="E1016" s="751" t="s">
        <v>13208</v>
      </c>
      <c r="F1016" s="751"/>
      <c r="G1016" s="591" t="s">
        <v>224</v>
      </c>
      <c r="H1016" s="590">
        <v>5.4000000000000003E-3</v>
      </c>
      <c r="I1016" s="589">
        <v>7.21</v>
      </c>
      <c r="J1016" s="589">
        <v>0.03</v>
      </c>
    </row>
    <row r="1017" spans="1:10" ht="26.1" customHeight="1">
      <c r="A1017" s="592" t="s">
        <v>211</v>
      </c>
      <c r="B1017" s="593" t="s">
        <v>13395</v>
      </c>
      <c r="C1017" s="592" t="s">
        <v>9</v>
      </c>
      <c r="D1017" s="592" t="s">
        <v>13394</v>
      </c>
      <c r="E1017" s="751" t="s">
        <v>13208</v>
      </c>
      <c r="F1017" s="751"/>
      <c r="G1017" s="591" t="s">
        <v>22</v>
      </c>
      <c r="H1017" s="590">
        <v>0.11840000000000001</v>
      </c>
      <c r="I1017" s="589">
        <v>11.2</v>
      </c>
      <c r="J1017" s="589">
        <v>1.32</v>
      </c>
    </row>
    <row r="1018" spans="1:10" ht="26.1" customHeight="1">
      <c r="A1018" s="592" t="s">
        <v>211</v>
      </c>
      <c r="B1018" s="593" t="s">
        <v>13379</v>
      </c>
      <c r="C1018" s="592" t="s">
        <v>9</v>
      </c>
      <c r="D1018" s="592" t="s">
        <v>13378</v>
      </c>
      <c r="E1018" s="751" t="s">
        <v>13208</v>
      </c>
      <c r="F1018" s="751"/>
      <c r="G1018" s="591" t="s">
        <v>22</v>
      </c>
      <c r="H1018" s="590">
        <v>0.14080000000000001</v>
      </c>
      <c r="I1018" s="589">
        <v>3.92</v>
      </c>
      <c r="J1018" s="589">
        <v>0.55000000000000004</v>
      </c>
    </row>
    <row r="1019" spans="1:10" ht="26.1" customHeight="1">
      <c r="A1019" s="592" t="s">
        <v>211</v>
      </c>
      <c r="B1019" s="593" t="s">
        <v>14254</v>
      </c>
      <c r="C1019" s="592" t="s">
        <v>9</v>
      </c>
      <c r="D1019" s="592" t="s">
        <v>14253</v>
      </c>
      <c r="E1019" s="751" t="s">
        <v>13208</v>
      </c>
      <c r="F1019" s="751"/>
      <c r="G1019" s="591" t="s">
        <v>39</v>
      </c>
      <c r="H1019" s="590">
        <v>1.2500000000000001E-2</v>
      </c>
      <c r="I1019" s="589">
        <v>20.059999999999999</v>
      </c>
      <c r="J1019" s="589">
        <v>0.25</v>
      </c>
    </row>
    <row r="1020" spans="1:10" ht="39" customHeight="1">
      <c r="A1020" s="592" t="s">
        <v>211</v>
      </c>
      <c r="B1020" s="593" t="s">
        <v>13791</v>
      </c>
      <c r="C1020" s="592" t="s">
        <v>9</v>
      </c>
      <c r="D1020" s="592" t="s">
        <v>13790</v>
      </c>
      <c r="E1020" s="751" t="s">
        <v>13208</v>
      </c>
      <c r="F1020" s="751"/>
      <c r="G1020" s="591" t="s">
        <v>22</v>
      </c>
      <c r="H1020" s="590">
        <v>0.44159999999999999</v>
      </c>
      <c r="I1020" s="589">
        <v>15.89</v>
      </c>
      <c r="J1020" s="589">
        <v>7.01</v>
      </c>
    </row>
    <row r="1021" spans="1:10" ht="26.1" customHeight="1">
      <c r="A1021" s="592" t="s">
        <v>211</v>
      </c>
      <c r="B1021" s="593" t="s">
        <v>14252</v>
      </c>
      <c r="C1021" s="592" t="s">
        <v>9</v>
      </c>
      <c r="D1021" s="592" t="s">
        <v>14251</v>
      </c>
      <c r="E1021" s="751" t="s">
        <v>13208</v>
      </c>
      <c r="F1021" s="751"/>
      <c r="G1021" s="591" t="s">
        <v>27</v>
      </c>
      <c r="H1021" s="590">
        <v>131.81880000000001</v>
      </c>
      <c r="I1021" s="589">
        <v>0.81</v>
      </c>
      <c r="J1021" s="589">
        <v>106.77</v>
      </c>
    </row>
    <row r="1022" spans="1:10" ht="25.5">
      <c r="A1022" s="588"/>
      <c r="B1022" s="588"/>
      <c r="C1022" s="588"/>
      <c r="D1022" s="588"/>
      <c r="E1022" s="588" t="s">
        <v>13207</v>
      </c>
      <c r="F1022" s="587">
        <v>187.54</v>
      </c>
      <c r="G1022" s="588" t="s">
        <v>13206</v>
      </c>
      <c r="H1022" s="587">
        <v>0</v>
      </c>
      <c r="I1022" s="588" t="s">
        <v>13205</v>
      </c>
      <c r="J1022" s="587">
        <v>187.54</v>
      </c>
    </row>
    <row r="1023" spans="1:10" ht="15" thickBot="1">
      <c r="A1023" s="588"/>
      <c r="B1023" s="588"/>
      <c r="C1023" s="588"/>
      <c r="D1023" s="588"/>
      <c r="E1023" s="588" t="s">
        <v>13204</v>
      </c>
      <c r="F1023" s="587">
        <v>152.88</v>
      </c>
      <c r="G1023" s="588"/>
      <c r="H1023" s="752" t="s">
        <v>13203</v>
      </c>
      <c r="I1023" s="752"/>
      <c r="J1023" s="587">
        <v>692.15</v>
      </c>
    </row>
    <row r="1024" spans="1:10" ht="0.95" customHeight="1" thickTop="1">
      <c r="A1024" s="586"/>
      <c r="B1024" s="586"/>
      <c r="C1024" s="586"/>
      <c r="D1024" s="586"/>
      <c r="E1024" s="586"/>
      <c r="F1024" s="586"/>
      <c r="G1024" s="586"/>
      <c r="H1024" s="586"/>
      <c r="I1024" s="586"/>
      <c r="J1024" s="586"/>
    </row>
    <row r="1025" spans="1:10" ht="18" customHeight="1">
      <c r="A1025" s="606" t="s">
        <v>14250</v>
      </c>
      <c r="B1025" s="604" t="s">
        <v>0</v>
      </c>
      <c r="C1025" s="606" t="s">
        <v>1</v>
      </c>
      <c r="D1025" s="606" t="s">
        <v>2</v>
      </c>
      <c r="E1025" s="756" t="s">
        <v>13219</v>
      </c>
      <c r="F1025" s="756"/>
      <c r="G1025" s="605" t="s">
        <v>3</v>
      </c>
      <c r="H1025" s="604" t="s">
        <v>4</v>
      </c>
      <c r="I1025" s="604" t="s">
        <v>5</v>
      </c>
      <c r="J1025" s="604" t="s">
        <v>6</v>
      </c>
    </row>
    <row r="1026" spans="1:10" ht="39" customHeight="1">
      <c r="A1026" s="602" t="s">
        <v>208</v>
      </c>
      <c r="B1026" s="603" t="s">
        <v>14249</v>
      </c>
      <c r="C1026" s="602" t="s">
        <v>9</v>
      </c>
      <c r="D1026" s="602" t="s">
        <v>6655</v>
      </c>
      <c r="E1026" s="749" t="s">
        <v>13217</v>
      </c>
      <c r="F1026" s="749"/>
      <c r="G1026" s="601" t="s">
        <v>27</v>
      </c>
      <c r="H1026" s="600">
        <v>1</v>
      </c>
      <c r="I1026" s="599">
        <v>19.7</v>
      </c>
      <c r="J1026" s="599">
        <v>19.7</v>
      </c>
    </row>
    <row r="1027" spans="1:10" ht="26.1" customHeight="1">
      <c r="A1027" s="597" t="s">
        <v>13215</v>
      </c>
      <c r="B1027" s="598" t="s">
        <v>13543</v>
      </c>
      <c r="C1027" s="597" t="s">
        <v>9</v>
      </c>
      <c r="D1027" s="597" t="s">
        <v>225</v>
      </c>
      <c r="E1027" s="750" t="s">
        <v>13213</v>
      </c>
      <c r="F1027" s="750"/>
      <c r="G1027" s="596" t="s">
        <v>11</v>
      </c>
      <c r="H1027" s="595">
        <v>0.16520000000000001</v>
      </c>
      <c r="I1027" s="594">
        <v>17.87</v>
      </c>
      <c r="J1027" s="594">
        <v>2.95</v>
      </c>
    </row>
    <row r="1028" spans="1:10" ht="26.1" customHeight="1">
      <c r="A1028" s="597" t="s">
        <v>13215</v>
      </c>
      <c r="B1028" s="598" t="s">
        <v>13216</v>
      </c>
      <c r="C1028" s="597" t="s">
        <v>9</v>
      </c>
      <c r="D1028" s="597" t="s">
        <v>226</v>
      </c>
      <c r="E1028" s="750" t="s">
        <v>13213</v>
      </c>
      <c r="F1028" s="750"/>
      <c r="G1028" s="596" t="s">
        <v>11</v>
      </c>
      <c r="H1028" s="595">
        <v>0.16520000000000001</v>
      </c>
      <c r="I1028" s="594">
        <v>21.66</v>
      </c>
      <c r="J1028" s="594">
        <v>3.57</v>
      </c>
    </row>
    <row r="1029" spans="1:10" ht="24" customHeight="1">
      <c r="A1029" s="592" t="s">
        <v>211</v>
      </c>
      <c r="B1029" s="593" t="s">
        <v>14206</v>
      </c>
      <c r="C1029" s="592" t="s">
        <v>9</v>
      </c>
      <c r="D1029" s="592" t="s">
        <v>14205</v>
      </c>
      <c r="E1029" s="751" t="s">
        <v>13208</v>
      </c>
      <c r="F1029" s="751"/>
      <c r="G1029" s="591" t="s">
        <v>27</v>
      </c>
      <c r="H1029" s="590">
        <v>4.8999999999999998E-3</v>
      </c>
      <c r="I1029" s="589">
        <v>76.94</v>
      </c>
      <c r="J1029" s="589">
        <v>0.37</v>
      </c>
    </row>
    <row r="1030" spans="1:10" ht="26.1" customHeight="1">
      <c r="A1030" s="592" t="s">
        <v>211</v>
      </c>
      <c r="B1030" s="593" t="s">
        <v>14248</v>
      </c>
      <c r="C1030" s="592" t="s">
        <v>9</v>
      </c>
      <c r="D1030" s="592" t="s">
        <v>14247</v>
      </c>
      <c r="E1030" s="751" t="s">
        <v>13208</v>
      </c>
      <c r="F1030" s="751"/>
      <c r="G1030" s="591" t="s">
        <v>27</v>
      </c>
      <c r="H1030" s="590">
        <v>1</v>
      </c>
      <c r="I1030" s="589">
        <v>12.06</v>
      </c>
      <c r="J1030" s="589">
        <v>12.06</v>
      </c>
    </row>
    <row r="1031" spans="1:10" ht="26.1" customHeight="1">
      <c r="A1031" s="592" t="s">
        <v>211</v>
      </c>
      <c r="B1031" s="593" t="s">
        <v>13801</v>
      </c>
      <c r="C1031" s="592" t="s">
        <v>9</v>
      </c>
      <c r="D1031" s="592" t="s">
        <v>13800</v>
      </c>
      <c r="E1031" s="751" t="s">
        <v>13208</v>
      </c>
      <c r="F1031" s="751"/>
      <c r="G1031" s="591" t="s">
        <v>27</v>
      </c>
      <c r="H1031" s="590">
        <v>7.4999999999999997E-3</v>
      </c>
      <c r="I1031" s="589">
        <v>87.17</v>
      </c>
      <c r="J1031" s="589">
        <v>0.65</v>
      </c>
    </row>
    <row r="1032" spans="1:10" ht="24" customHeight="1">
      <c r="A1032" s="592" t="s">
        <v>211</v>
      </c>
      <c r="B1032" s="593" t="s">
        <v>13799</v>
      </c>
      <c r="C1032" s="592" t="s">
        <v>9</v>
      </c>
      <c r="D1032" s="592" t="s">
        <v>13798</v>
      </c>
      <c r="E1032" s="751" t="s">
        <v>13208</v>
      </c>
      <c r="F1032" s="751"/>
      <c r="G1032" s="591" t="s">
        <v>27</v>
      </c>
      <c r="H1032" s="590">
        <v>3.5999999999999997E-2</v>
      </c>
      <c r="I1032" s="589">
        <v>2.89</v>
      </c>
      <c r="J1032" s="589">
        <v>0.1</v>
      </c>
    </row>
    <row r="1033" spans="1:10" ht="25.5">
      <c r="A1033" s="588"/>
      <c r="B1033" s="588"/>
      <c r="C1033" s="588"/>
      <c r="D1033" s="588"/>
      <c r="E1033" s="588" t="s">
        <v>13207</v>
      </c>
      <c r="F1033" s="587">
        <v>5.03</v>
      </c>
      <c r="G1033" s="588" t="s">
        <v>13206</v>
      </c>
      <c r="H1033" s="587">
        <v>0</v>
      </c>
      <c r="I1033" s="588" t="s">
        <v>13205</v>
      </c>
      <c r="J1033" s="587">
        <v>5.03</v>
      </c>
    </row>
    <row r="1034" spans="1:10" ht="15" thickBot="1">
      <c r="A1034" s="588"/>
      <c r="B1034" s="588"/>
      <c r="C1034" s="588"/>
      <c r="D1034" s="588"/>
      <c r="E1034" s="588" t="s">
        <v>13204</v>
      </c>
      <c r="F1034" s="587">
        <v>5.58</v>
      </c>
      <c r="G1034" s="588"/>
      <c r="H1034" s="752" t="s">
        <v>13203</v>
      </c>
      <c r="I1034" s="752"/>
      <c r="J1034" s="587">
        <v>25.28</v>
      </c>
    </row>
    <row r="1035" spans="1:10" ht="0.95" customHeight="1" thickTop="1">
      <c r="A1035" s="586"/>
      <c r="B1035" s="586"/>
      <c r="C1035" s="586"/>
      <c r="D1035" s="586"/>
      <c r="E1035" s="586"/>
      <c r="F1035" s="586"/>
      <c r="G1035" s="586"/>
      <c r="H1035" s="586"/>
      <c r="I1035" s="586"/>
      <c r="J1035" s="586"/>
    </row>
    <row r="1036" spans="1:10" ht="18" customHeight="1">
      <c r="A1036" s="606" t="s">
        <v>14246</v>
      </c>
      <c r="B1036" s="604" t="s">
        <v>0</v>
      </c>
      <c r="C1036" s="606" t="s">
        <v>1</v>
      </c>
      <c r="D1036" s="606" t="s">
        <v>2</v>
      </c>
      <c r="E1036" s="756" t="s">
        <v>13219</v>
      </c>
      <c r="F1036" s="756"/>
      <c r="G1036" s="605" t="s">
        <v>3</v>
      </c>
      <c r="H1036" s="604" t="s">
        <v>4</v>
      </c>
      <c r="I1036" s="604" t="s">
        <v>5</v>
      </c>
      <c r="J1036" s="604" t="s">
        <v>6</v>
      </c>
    </row>
    <row r="1037" spans="1:10" ht="51.95" customHeight="1">
      <c r="A1037" s="602" t="s">
        <v>208</v>
      </c>
      <c r="B1037" s="603" t="s">
        <v>14245</v>
      </c>
      <c r="C1037" s="602" t="s">
        <v>9</v>
      </c>
      <c r="D1037" s="602" t="s">
        <v>6397</v>
      </c>
      <c r="E1037" s="749" t="s">
        <v>13217</v>
      </c>
      <c r="F1037" s="749"/>
      <c r="G1037" s="601" t="s">
        <v>27</v>
      </c>
      <c r="H1037" s="600">
        <v>1</v>
      </c>
      <c r="I1037" s="599">
        <v>12.03</v>
      </c>
      <c r="J1037" s="599">
        <v>12.03</v>
      </c>
    </row>
    <row r="1038" spans="1:10" ht="26.1" customHeight="1">
      <c r="A1038" s="597" t="s">
        <v>13215</v>
      </c>
      <c r="B1038" s="598" t="s">
        <v>13543</v>
      </c>
      <c r="C1038" s="597" t="s">
        <v>9</v>
      </c>
      <c r="D1038" s="597" t="s">
        <v>225</v>
      </c>
      <c r="E1038" s="750" t="s">
        <v>13213</v>
      </c>
      <c r="F1038" s="750"/>
      <c r="G1038" s="596" t="s">
        <v>11</v>
      </c>
      <c r="H1038" s="595">
        <v>0.127</v>
      </c>
      <c r="I1038" s="594">
        <v>17.87</v>
      </c>
      <c r="J1038" s="594">
        <v>2.2599999999999998</v>
      </c>
    </row>
    <row r="1039" spans="1:10" ht="26.1" customHeight="1">
      <c r="A1039" s="597" t="s">
        <v>13215</v>
      </c>
      <c r="B1039" s="598" t="s">
        <v>13216</v>
      </c>
      <c r="C1039" s="597" t="s">
        <v>9</v>
      </c>
      <c r="D1039" s="597" t="s">
        <v>226</v>
      </c>
      <c r="E1039" s="750" t="s">
        <v>13213</v>
      </c>
      <c r="F1039" s="750"/>
      <c r="G1039" s="596" t="s">
        <v>11</v>
      </c>
      <c r="H1039" s="595">
        <v>0.127</v>
      </c>
      <c r="I1039" s="594">
        <v>21.66</v>
      </c>
      <c r="J1039" s="594">
        <v>2.75</v>
      </c>
    </row>
    <row r="1040" spans="1:10" ht="24" customHeight="1">
      <c r="A1040" s="592" t="s">
        <v>211</v>
      </c>
      <c r="B1040" s="593" t="s">
        <v>14206</v>
      </c>
      <c r="C1040" s="592" t="s">
        <v>9</v>
      </c>
      <c r="D1040" s="592" t="s">
        <v>14205</v>
      </c>
      <c r="E1040" s="751" t="s">
        <v>13208</v>
      </c>
      <c r="F1040" s="751"/>
      <c r="G1040" s="591" t="s">
        <v>27</v>
      </c>
      <c r="H1040" s="590">
        <v>9.9000000000000008E-3</v>
      </c>
      <c r="I1040" s="589">
        <v>76.94</v>
      </c>
      <c r="J1040" s="589">
        <v>0.76</v>
      </c>
    </row>
    <row r="1041" spans="1:10" ht="26.1" customHeight="1">
      <c r="A1041" s="592" t="s">
        <v>211</v>
      </c>
      <c r="B1041" s="593" t="s">
        <v>14244</v>
      </c>
      <c r="C1041" s="592" t="s">
        <v>9</v>
      </c>
      <c r="D1041" s="592" t="s">
        <v>14243</v>
      </c>
      <c r="E1041" s="751" t="s">
        <v>13208</v>
      </c>
      <c r="F1041" s="751"/>
      <c r="G1041" s="591" t="s">
        <v>27</v>
      </c>
      <c r="H1041" s="590">
        <v>1</v>
      </c>
      <c r="I1041" s="589">
        <v>4.9400000000000004</v>
      </c>
      <c r="J1041" s="589">
        <v>4.9400000000000004</v>
      </c>
    </row>
    <row r="1042" spans="1:10" ht="26.1" customHeight="1">
      <c r="A1042" s="592" t="s">
        <v>211</v>
      </c>
      <c r="B1042" s="593" t="s">
        <v>13801</v>
      </c>
      <c r="C1042" s="592" t="s">
        <v>9</v>
      </c>
      <c r="D1042" s="592" t="s">
        <v>13800</v>
      </c>
      <c r="E1042" s="751" t="s">
        <v>13208</v>
      </c>
      <c r="F1042" s="751"/>
      <c r="G1042" s="591" t="s">
        <v>27</v>
      </c>
      <c r="H1042" s="590">
        <v>1.4999999999999999E-2</v>
      </c>
      <c r="I1042" s="589">
        <v>87.17</v>
      </c>
      <c r="J1042" s="589">
        <v>1.3</v>
      </c>
    </row>
    <row r="1043" spans="1:10" ht="24" customHeight="1">
      <c r="A1043" s="592" t="s">
        <v>211</v>
      </c>
      <c r="B1043" s="593" t="s">
        <v>13799</v>
      </c>
      <c r="C1043" s="592" t="s">
        <v>9</v>
      </c>
      <c r="D1043" s="592" t="s">
        <v>13798</v>
      </c>
      <c r="E1043" s="751" t="s">
        <v>13208</v>
      </c>
      <c r="F1043" s="751"/>
      <c r="G1043" s="591" t="s">
        <v>27</v>
      </c>
      <c r="H1043" s="590">
        <v>7.1000000000000004E-3</v>
      </c>
      <c r="I1043" s="589">
        <v>2.89</v>
      </c>
      <c r="J1043" s="589">
        <v>0.02</v>
      </c>
    </row>
    <row r="1044" spans="1:10" ht="25.5">
      <c r="A1044" s="588"/>
      <c r="B1044" s="588"/>
      <c r="C1044" s="588"/>
      <c r="D1044" s="588"/>
      <c r="E1044" s="588" t="s">
        <v>13207</v>
      </c>
      <c r="F1044" s="587">
        <v>3.86</v>
      </c>
      <c r="G1044" s="588" t="s">
        <v>13206</v>
      </c>
      <c r="H1044" s="587">
        <v>0</v>
      </c>
      <c r="I1044" s="588" t="s">
        <v>13205</v>
      </c>
      <c r="J1044" s="587">
        <v>3.86</v>
      </c>
    </row>
    <row r="1045" spans="1:10" ht="15" thickBot="1">
      <c r="A1045" s="588"/>
      <c r="B1045" s="588"/>
      <c r="C1045" s="588"/>
      <c r="D1045" s="588"/>
      <c r="E1045" s="588" t="s">
        <v>13204</v>
      </c>
      <c r="F1045" s="587">
        <v>3.41</v>
      </c>
      <c r="G1045" s="588"/>
      <c r="H1045" s="752" t="s">
        <v>13203</v>
      </c>
      <c r="I1045" s="752"/>
      <c r="J1045" s="587">
        <v>15.44</v>
      </c>
    </row>
    <row r="1046" spans="1:10" ht="0.95" customHeight="1" thickTop="1">
      <c r="A1046" s="586"/>
      <c r="B1046" s="586"/>
      <c r="C1046" s="586"/>
      <c r="D1046" s="586"/>
      <c r="E1046" s="586"/>
      <c r="F1046" s="586"/>
      <c r="G1046" s="586"/>
      <c r="H1046" s="586"/>
      <c r="I1046" s="586"/>
      <c r="J1046" s="586"/>
    </row>
    <row r="1047" spans="1:10" ht="18" customHeight="1">
      <c r="A1047" s="606" t="s">
        <v>14242</v>
      </c>
      <c r="B1047" s="604" t="s">
        <v>0</v>
      </c>
      <c r="C1047" s="606" t="s">
        <v>1</v>
      </c>
      <c r="D1047" s="606" t="s">
        <v>2</v>
      </c>
      <c r="E1047" s="756" t="s">
        <v>13219</v>
      </c>
      <c r="F1047" s="756"/>
      <c r="G1047" s="605" t="s">
        <v>3</v>
      </c>
      <c r="H1047" s="604" t="s">
        <v>4</v>
      </c>
      <c r="I1047" s="604" t="s">
        <v>5</v>
      </c>
      <c r="J1047" s="604" t="s">
        <v>6</v>
      </c>
    </row>
    <row r="1048" spans="1:10" ht="51.95" customHeight="1">
      <c r="A1048" s="602" t="s">
        <v>208</v>
      </c>
      <c r="B1048" s="603" t="s">
        <v>14241</v>
      </c>
      <c r="C1048" s="602" t="s">
        <v>9</v>
      </c>
      <c r="D1048" s="602" t="s">
        <v>6396</v>
      </c>
      <c r="E1048" s="749" t="s">
        <v>13217</v>
      </c>
      <c r="F1048" s="749"/>
      <c r="G1048" s="601" t="s">
        <v>27</v>
      </c>
      <c r="H1048" s="600">
        <v>1</v>
      </c>
      <c r="I1048" s="599">
        <v>9.39</v>
      </c>
      <c r="J1048" s="599">
        <v>9.39</v>
      </c>
    </row>
    <row r="1049" spans="1:10" ht="26.1" customHeight="1">
      <c r="A1049" s="597" t="s">
        <v>13215</v>
      </c>
      <c r="B1049" s="598" t="s">
        <v>13543</v>
      </c>
      <c r="C1049" s="597" t="s">
        <v>9</v>
      </c>
      <c r="D1049" s="597" t="s">
        <v>225</v>
      </c>
      <c r="E1049" s="750" t="s">
        <v>13213</v>
      </c>
      <c r="F1049" s="750"/>
      <c r="G1049" s="596" t="s">
        <v>11</v>
      </c>
      <c r="H1049" s="595">
        <v>0.127</v>
      </c>
      <c r="I1049" s="594">
        <v>17.87</v>
      </c>
      <c r="J1049" s="594">
        <v>2.2599999999999998</v>
      </c>
    </row>
    <row r="1050" spans="1:10" ht="26.1" customHeight="1">
      <c r="A1050" s="597" t="s">
        <v>13215</v>
      </c>
      <c r="B1050" s="598" t="s">
        <v>13216</v>
      </c>
      <c r="C1050" s="597" t="s">
        <v>9</v>
      </c>
      <c r="D1050" s="597" t="s">
        <v>226</v>
      </c>
      <c r="E1050" s="750" t="s">
        <v>13213</v>
      </c>
      <c r="F1050" s="750"/>
      <c r="G1050" s="596" t="s">
        <v>11</v>
      </c>
      <c r="H1050" s="595">
        <v>0.127</v>
      </c>
      <c r="I1050" s="594">
        <v>21.66</v>
      </c>
      <c r="J1050" s="594">
        <v>2.75</v>
      </c>
    </row>
    <row r="1051" spans="1:10" ht="24" customHeight="1">
      <c r="A1051" s="592" t="s">
        <v>211</v>
      </c>
      <c r="B1051" s="593" t="s">
        <v>14206</v>
      </c>
      <c r="C1051" s="592" t="s">
        <v>9</v>
      </c>
      <c r="D1051" s="592" t="s">
        <v>14205</v>
      </c>
      <c r="E1051" s="751" t="s">
        <v>13208</v>
      </c>
      <c r="F1051" s="751"/>
      <c r="G1051" s="591" t="s">
        <v>27</v>
      </c>
      <c r="H1051" s="590">
        <v>9.9000000000000008E-3</v>
      </c>
      <c r="I1051" s="589">
        <v>76.94</v>
      </c>
      <c r="J1051" s="589">
        <v>0.76</v>
      </c>
    </row>
    <row r="1052" spans="1:10" ht="26.1" customHeight="1">
      <c r="A1052" s="592" t="s">
        <v>211</v>
      </c>
      <c r="B1052" s="593" t="s">
        <v>14240</v>
      </c>
      <c r="C1052" s="592" t="s">
        <v>9</v>
      </c>
      <c r="D1052" s="592" t="s">
        <v>14239</v>
      </c>
      <c r="E1052" s="751" t="s">
        <v>13208</v>
      </c>
      <c r="F1052" s="751"/>
      <c r="G1052" s="591" t="s">
        <v>27</v>
      </c>
      <c r="H1052" s="590">
        <v>1</v>
      </c>
      <c r="I1052" s="589">
        <v>2.2999999999999998</v>
      </c>
      <c r="J1052" s="589">
        <v>2.2999999999999998</v>
      </c>
    </row>
    <row r="1053" spans="1:10" ht="26.1" customHeight="1">
      <c r="A1053" s="592" t="s">
        <v>211</v>
      </c>
      <c r="B1053" s="593" t="s">
        <v>13801</v>
      </c>
      <c r="C1053" s="592" t="s">
        <v>9</v>
      </c>
      <c r="D1053" s="592" t="s">
        <v>13800</v>
      </c>
      <c r="E1053" s="751" t="s">
        <v>13208</v>
      </c>
      <c r="F1053" s="751"/>
      <c r="G1053" s="591" t="s">
        <v>27</v>
      </c>
      <c r="H1053" s="590">
        <v>1.4999999999999999E-2</v>
      </c>
      <c r="I1053" s="589">
        <v>87.17</v>
      </c>
      <c r="J1053" s="589">
        <v>1.3</v>
      </c>
    </row>
    <row r="1054" spans="1:10" ht="24" customHeight="1">
      <c r="A1054" s="592" t="s">
        <v>211</v>
      </c>
      <c r="B1054" s="593" t="s">
        <v>13799</v>
      </c>
      <c r="C1054" s="592" t="s">
        <v>9</v>
      </c>
      <c r="D1054" s="592" t="s">
        <v>13798</v>
      </c>
      <c r="E1054" s="751" t="s">
        <v>13208</v>
      </c>
      <c r="F1054" s="751"/>
      <c r="G1054" s="591" t="s">
        <v>27</v>
      </c>
      <c r="H1054" s="590">
        <v>7.1000000000000004E-3</v>
      </c>
      <c r="I1054" s="589">
        <v>2.89</v>
      </c>
      <c r="J1054" s="589">
        <v>0.02</v>
      </c>
    </row>
    <row r="1055" spans="1:10" ht="25.5">
      <c r="A1055" s="588"/>
      <c r="B1055" s="588"/>
      <c r="C1055" s="588"/>
      <c r="D1055" s="588"/>
      <c r="E1055" s="588" t="s">
        <v>13207</v>
      </c>
      <c r="F1055" s="587">
        <v>3.86</v>
      </c>
      <c r="G1055" s="588" t="s">
        <v>13206</v>
      </c>
      <c r="H1055" s="587">
        <v>0</v>
      </c>
      <c r="I1055" s="588" t="s">
        <v>13205</v>
      </c>
      <c r="J1055" s="587">
        <v>3.86</v>
      </c>
    </row>
    <row r="1056" spans="1:10" ht="15" thickBot="1">
      <c r="A1056" s="588"/>
      <c r="B1056" s="588"/>
      <c r="C1056" s="588"/>
      <c r="D1056" s="588"/>
      <c r="E1056" s="588" t="s">
        <v>13204</v>
      </c>
      <c r="F1056" s="587">
        <v>2.66</v>
      </c>
      <c r="G1056" s="588"/>
      <c r="H1056" s="752" t="s">
        <v>13203</v>
      </c>
      <c r="I1056" s="752"/>
      <c r="J1056" s="587">
        <v>12.05</v>
      </c>
    </row>
    <row r="1057" spans="1:10" ht="0.95" customHeight="1" thickTop="1">
      <c r="A1057" s="586"/>
      <c r="B1057" s="586"/>
      <c r="C1057" s="586"/>
      <c r="D1057" s="586"/>
      <c r="E1057" s="586"/>
      <c r="F1057" s="586"/>
      <c r="G1057" s="586"/>
      <c r="H1057" s="586"/>
      <c r="I1057" s="586"/>
      <c r="J1057" s="586"/>
    </row>
    <row r="1058" spans="1:10" ht="18" customHeight="1">
      <c r="A1058" s="606" t="s">
        <v>14238</v>
      </c>
      <c r="B1058" s="604" t="s">
        <v>0</v>
      </c>
      <c r="C1058" s="606" t="s">
        <v>1</v>
      </c>
      <c r="D1058" s="606" t="s">
        <v>2</v>
      </c>
      <c r="E1058" s="756" t="s">
        <v>13219</v>
      </c>
      <c r="F1058" s="756"/>
      <c r="G1058" s="605" t="s">
        <v>3</v>
      </c>
      <c r="H1058" s="604" t="s">
        <v>4</v>
      </c>
      <c r="I1058" s="604" t="s">
        <v>5</v>
      </c>
      <c r="J1058" s="604" t="s">
        <v>6</v>
      </c>
    </row>
    <row r="1059" spans="1:10" ht="51.95" customHeight="1">
      <c r="A1059" s="602" t="s">
        <v>208</v>
      </c>
      <c r="B1059" s="603" t="s">
        <v>14237</v>
      </c>
      <c r="C1059" s="602" t="s">
        <v>9</v>
      </c>
      <c r="D1059" s="602" t="s">
        <v>6408</v>
      </c>
      <c r="E1059" s="749" t="s">
        <v>13217</v>
      </c>
      <c r="F1059" s="749"/>
      <c r="G1059" s="601" t="s">
        <v>27</v>
      </c>
      <c r="H1059" s="600">
        <v>1</v>
      </c>
      <c r="I1059" s="599">
        <v>26.25</v>
      </c>
      <c r="J1059" s="599">
        <v>26.25</v>
      </c>
    </row>
    <row r="1060" spans="1:10" ht="26.1" customHeight="1">
      <c r="A1060" s="597" t="s">
        <v>13215</v>
      </c>
      <c r="B1060" s="598" t="s">
        <v>13543</v>
      </c>
      <c r="C1060" s="597" t="s">
        <v>9</v>
      </c>
      <c r="D1060" s="597" t="s">
        <v>225</v>
      </c>
      <c r="E1060" s="750" t="s">
        <v>13213</v>
      </c>
      <c r="F1060" s="750"/>
      <c r="G1060" s="596" t="s">
        <v>11</v>
      </c>
      <c r="H1060" s="595">
        <v>0.19259999999999999</v>
      </c>
      <c r="I1060" s="594">
        <v>17.87</v>
      </c>
      <c r="J1060" s="594">
        <v>3.44</v>
      </c>
    </row>
    <row r="1061" spans="1:10" ht="26.1" customHeight="1">
      <c r="A1061" s="597" t="s">
        <v>13215</v>
      </c>
      <c r="B1061" s="598" t="s">
        <v>13216</v>
      </c>
      <c r="C1061" s="597" t="s">
        <v>9</v>
      </c>
      <c r="D1061" s="597" t="s">
        <v>226</v>
      </c>
      <c r="E1061" s="750" t="s">
        <v>13213</v>
      </c>
      <c r="F1061" s="750"/>
      <c r="G1061" s="596" t="s">
        <v>11</v>
      </c>
      <c r="H1061" s="595">
        <v>0.19259999999999999</v>
      </c>
      <c r="I1061" s="594">
        <v>21.66</v>
      </c>
      <c r="J1061" s="594">
        <v>4.17</v>
      </c>
    </row>
    <row r="1062" spans="1:10" ht="26.1" customHeight="1">
      <c r="A1062" s="592" t="s">
        <v>211</v>
      </c>
      <c r="B1062" s="593" t="s">
        <v>14224</v>
      </c>
      <c r="C1062" s="592" t="s">
        <v>9</v>
      </c>
      <c r="D1062" s="592" t="s">
        <v>14223</v>
      </c>
      <c r="E1062" s="751" t="s">
        <v>13208</v>
      </c>
      <c r="F1062" s="751"/>
      <c r="G1062" s="591" t="s">
        <v>27</v>
      </c>
      <c r="H1062" s="590">
        <v>2</v>
      </c>
      <c r="I1062" s="589">
        <v>3</v>
      </c>
      <c r="J1062" s="589">
        <v>6</v>
      </c>
    </row>
    <row r="1063" spans="1:10" ht="26.1" customHeight="1">
      <c r="A1063" s="592" t="s">
        <v>211</v>
      </c>
      <c r="B1063" s="593" t="s">
        <v>14236</v>
      </c>
      <c r="C1063" s="592" t="s">
        <v>9</v>
      </c>
      <c r="D1063" s="592" t="s">
        <v>14235</v>
      </c>
      <c r="E1063" s="751" t="s">
        <v>13208</v>
      </c>
      <c r="F1063" s="751"/>
      <c r="G1063" s="591" t="s">
        <v>27</v>
      </c>
      <c r="H1063" s="590">
        <v>1</v>
      </c>
      <c r="I1063" s="589">
        <v>8.99</v>
      </c>
      <c r="J1063" s="589">
        <v>8.99</v>
      </c>
    </row>
    <row r="1064" spans="1:10" ht="39" customHeight="1">
      <c r="A1064" s="592" t="s">
        <v>211</v>
      </c>
      <c r="B1064" s="593" t="s">
        <v>14222</v>
      </c>
      <c r="C1064" s="592" t="s">
        <v>9</v>
      </c>
      <c r="D1064" s="592" t="s">
        <v>14221</v>
      </c>
      <c r="E1064" s="751" t="s">
        <v>13208</v>
      </c>
      <c r="F1064" s="751"/>
      <c r="G1064" s="591" t="s">
        <v>27</v>
      </c>
      <c r="H1064" s="590">
        <v>0.115</v>
      </c>
      <c r="I1064" s="589">
        <v>31.75</v>
      </c>
      <c r="J1064" s="589">
        <v>3.65</v>
      </c>
    </row>
    <row r="1065" spans="1:10" ht="25.5">
      <c r="A1065" s="588"/>
      <c r="B1065" s="588"/>
      <c r="C1065" s="588"/>
      <c r="D1065" s="588"/>
      <c r="E1065" s="588" t="s">
        <v>13207</v>
      </c>
      <c r="F1065" s="587">
        <v>5.87</v>
      </c>
      <c r="G1065" s="588" t="s">
        <v>13206</v>
      </c>
      <c r="H1065" s="587">
        <v>0</v>
      </c>
      <c r="I1065" s="588" t="s">
        <v>13205</v>
      </c>
      <c r="J1065" s="587">
        <v>5.87</v>
      </c>
    </row>
    <row r="1066" spans="1:10" ht="15" thickBot="1">
      <c r="A1066" s="588"/>
      <c r="B1066" s="588"/>
      <c r="C1066" s="588"/>
      <c r="D1066" s="588"/>
      <c r="E1066" s="588" t="s">
        <v>13204</v>
      </c>
      <c r="F1066" s="587">
        <v>7.44</v>
      </c>
      <c r="G1066" s="588"/>
      <c r="H1066" s="752" t="s">
        <v>13203</v>
      </c>
      <c r="I1066" s="752"/>
      <c r="J1066" s="587">
        <v>33.69</v>
      </c>
    </row>
    <row r="1067" spans="1:10" ht="0.95" customHeight="1" thickTop="1">
      <c r="A1067" s="586"/>
      <c r="B1067" s="586"/>
      <c r="C1067" s="586"/>
      <c r="D1067" s="586"/>
      <c r="E1067" s="586"/>
      <c r="F1067" s="586"/>
      <c r="G1067" s="586"/>
      <c r="H1067" s="586"/>
      <c r="I1067" s="586"/>
      <c r="J1067" s="586"/>
    </row>
    <row r="1068" spans="1:10" ht="18" customHeight="1">
      <c r="A1068" s="606" t="s">
        <v>14234</v>
      </c>
      <c r="B1068" s="604" t="s">
        <v>0</v>
      </c>
      <c r="C1068" s="606" t="s">
        <v>1</v>
      </c>
      <c r="D1068" s="606" t="s">
        <v>2</v>
      </c>
      <c r="E1068" s="756" t="s">
        <v>13219</v>
      </c>
      <c r="F1068" s="756"/>
      <c r="G1068" s="605" t="s">
        <v>3</v>
      </c>
      <c r="H1068" s="604" t="s">
        <v>4</v>
      </c>
      <c r="I1068" s="604" t="s">
        <v>5</v>
      </c>
      <c r="J1068" s="604" t="s">
        <v>6</v>
      </c>
    </row>
    <row r="1069" spans="1:10" ht="51.95" customHeight="1">
      <c r="A1069" s="602" t="s">
        <v>208</v>
      </c>
      <c r="B1069" s="603" t="s">
        <v>14233</v>
      </c>
      <c r="C1069" s="602" t="s">
        <v>9</v>
      </c>
      <c r="D1069" s="602" t="s">
        <v>6407</v>
      </c>
      <c r="E1069" s="749" t="s">
        <v>13217</v>
      </c>
      <c r="F1069" s="749"/>
      <c r="G1069" s="601" t="s">
        <v>27</v>
      </c>
      <c r="H1069" s="600">
        <v>1</v>
      </c>
      <c r="I1069" s="599">
        <v>25.43</v>
      </c>
      <c r="J1069" s="599">
        <v>25.43</v>
      </c>
    </row>
    <row r="1070" spans="1:10" ht="26.1" customHeight="1">
      <c r="A1070" s="597" t="s">
        <v>13215</v>
      </c>
      <c r="B1070" s="598" t="s">
        <v>13543</v>
      </c>
      <c r="C1070" s="597" t="s">
        <v>9</v>
      </c>
      <c r="D1070" s="597" t="s">
        <v>225</v>
      </c>
      <c r="E1070" s="750" t="s">
        <v>13213</v>
      </c>
      <c r="F1070" s="750"/>
      <c r="G1070" s="596" t="s">
        <v>11</v>
      </c>
      <c r="H1070" s="595">
        <v>0.19259999999999999</v>
      </c>
      <c r="I1070" s="594">
        <v>17.87</v>
      </c>
      <c r="J1070" s="594">
        <v>3.44</v>
      </c>
    </row>
    <row r="1071" spans="1:10" ht="26.1" customHeight="1">
      <c r="A1071" s="597" t="s">
        <v>13215</v>
      </c>
      <c r="B1071" s="598" t="s">
        <v>13216</v>
      </c>
      <c r="C1071" s="597" t="s">
        <v>9</v>
      </c>
      <c r="D1071" s="597" t="s">
        <v>226</v>
      </c>
      <c r="E1071" s="750" t="s">
        <v>13213</v>
      </c>
      <c r="F1071" s="750"/>
      <c r="G1071" s="596" t="s">
        <v>11</v>
      </c>
      <c r="H1071" s="595">
        <v>0.19259999999999999</v>
      </c>
      <c r="I1071" s="594">
        <v>21.66</v>
      </c>
      <c r="J1071" s="594">
        <v>4.17</v>
      </c>
    </row>
    <row r="1072" spans="1:10" ht="26.1" customHeight="1">
      <c r="A1072" s="592" t="s">
        <v>211</v>
      </c>
      <c r="B1072" s="593" t="s">
        <v>14224</v>
      </c>
      <c r="C1072" s="592" t="s">
        <v>9</v>
      </c>
      <c r="D1072" s="592" t="s">
        <v>14223</v>
      </c>
      <c r="E1072" s="751" t="s">
        <v>13208</v>
      </c>
      <c r="F1072" s="751"/>
      <c r="G1072" s="591" t="s">
        <v>27</v>
      </c>
      <c r="H1072" s="590">
        <v>2</v>
      </c>
      <c r="I1072" s="589">
        <v>3</v>
      </c>
      <c r="J1072" s="589">
        <v>6</v>
      </c>
    </row>
    <row r="1073" spans="1:10" ht="26.1" customHeight="1">
      <c r="A1073" s="592" t="s">
        <v>211</v>
      </c>
      <c r="B1073" s="593" t="s">
        <v>14232</v>
      </c>
      <c r="C1073" s="592" t="s">
        <v>9</v>
      </c>
      <c r="D1073" s="592" t="s">
        <v>14231</v>
      </c>
      <c r="E1073" s="751" t="s">
        <v>13208</v>
      </c>
      <c r="F1073" s="751"/>
      <c r="G1073" s="591" t="s">
        <v>27</v>
      </c>
      <c r="H1073" s="590">
        <v>1</v>
      </c>
      <c r="I1073" s="589">
        <v>8.17</v>
      </c>
      <c r="J1073" s="589">
        <v>8.17</v>
      </c>
    </row>
    <row r="1074" spans="1:10" ht="39" customHeight="1">
      <c r="A1074" s="592" t="s">
        <v>211</v>
      </c>
      <c r="B1074" s="593" t="s">
        <v>14222</v>
      </c>
      <c r="C1074" s="592" t="s">
        <v>9</v>
      </c>
      <c r="D1074" s="592" t="s">
        <v>14221</v>
      </c>
      <c r="E1074" s="751" t="s">
        <v>13208</v>
      </c>
      <c r="F1074" s="751"/>
      <c r="G1074" s="591" t="s">
        <v>27</v>
      </c>
      <c r="H1074" s="590">
        <v>0.115</v>
      </c>
      <c r="I1074" s="589">
        <v>31.75</v>
      </c>
      <c r="J1074" s="589">
        <v>3.65</v>
      </c>
    </row>
    <row r="1075" spans="1:10" ht="25.5">
      <c r="A1075" s="588"/>
      <c r="B1075" s="588"/>
      <c r="C1075" s="588"/>
      <c r="D1075" s="588"/>
      <c r="E1075" s="588" t="s">
        <v>13207</v>
      </c>
      <c r="F1075" s="587">
        <v>5.87</v>
      </c>
      <c r="G1075" s="588" t="s">
        <v>13206</v>
      </c>
      <c r="H1075" s="587">
        <v>0</v>
      </c>
      <c r="I1075" s="588" t="s">
        <v>13205</v>
      </c>
      <c r="J1075" s="587">
        <v>5.87</v>
      </c>
    </row>
    <row r="1076" spans="1:10" ht="15" thickBot="1">
      <c r="A1076" s="588"/>
      <c r="B1076" s="588"/>
      <c r="C1076" s="588"/>
      <c r="D1076" s="588"/>
      <c r="E1076" s="588" t="s">
        <v>13204</v>
      </c>
      <c r="F1076" s="587">
        <v>7.2</v>
      </c>
      <c r="G1076" s="588"/>
      <c r="H1076" s="752" t="s">
        <v>13203</v>
      </c>
      <c r="I1076" s="752"/>
      <c r="J1076" s="587">
        <v>32.630000000000003</v>
      </c>
    </row>
    <row r="1077" spans="1:10" ht="0.95" customHeight="1" thickTop="1">
      <c r="A1077" s="586"/>
      <c r="B1077" s="586"/>
      <c r="C1077" s="586"/>
      <c r="D1077" s="586"/>
      <c r="E1077" s="586"/>
      <c r="F1077" s="586"/>
      <c r="G1077" s="586"/>
      <c r="H1077" s="586"/>
      <c r="I1077" s="586"/>
      <c r="J1077" s="586"/>
    </row>
    <row r="1078" spans="1:10" ht="18" customHeight="1">
      <c r="A1078" s="606" t="s">
        <v>14230</v>
      </c>
      <c r="B1078" s="604" t="s">
        <v>0</v>
      </c>
      <c r="C1078" s="606" t="s">
        <v>1</v>
      </c>
      <c r="D1078" s="606" t="s">
        <v>2</v>
      </c>
      <c r="E1078" s="756" t="s">
        <v>13219</v>
      </c>
      <c r="F1078" s="756"/>
      <c r="G1078" s="605" t="s">
        <v>3</v>
      </c>
      <c r="H1078" s="604" t="s">
        <v>4</v>
      </c>
      <c r="I1078" s="604" t="s">
        <v>5</v>
      </c>
      <c r="J1078" s="604" t="s">
        <v>6</v>
      </c>
    </row>
    <row r="1079" spans="1:10" ht="51.95" customHeight="1">
      <c r="A1079" s="602" t="s">
        <v>208</v>
      </c>
      <c r="B1079" s="603" t="s">
        <v>14229</v>
      </c>
      <c r="C1079" s="602" t="s">
        <v>9</v>
      </c>
      <c r="D1079" s="602" t="s">
        <v>6395</v>
      </c>
      <c r="E1079" s="749" t="s">
        <v>13217</v>
      </c>
      <c r="F1079" s="749"/>
      <c r="G1079" s="601" t="s">
        <v>27</v>
      </c>
      <c r="H1079" s="600">
        <v>1</v>
      </c>
      <c r="I1079" s="599">
        <v>9.16</v>
      </c>
      <c r="J1079" s="599">
        <v>9.16</v>
      </c>
    </row>
    <row r="1080" spans="1:10" ht="26.1" customHeight="1">
      <c r="A1080" s="597" t="s">
        <v>13215</v>
      </c>
      <c r="B1080" s="598" t="s">
        <v>13543</v>
      </c>
      <c r="C1080" s="597" t="s">
        <v>9</v>
      </c>
      <c r="D1080" s="597" t="s">
        <v>225</v>
      </c>
      <c r="E1080" s="750" t="s">
        <v>13213</v>
      </c>
      <c r="F1080" s="750"/>
      <c r="G1080" s="596" t="s">
        <v>11</v>
      </c>
      <c r="H1080" s="595">
        <v>0.127</v>
      </c>
      <c r="I1080" s="594">
        <v>17.87</v>
      </c>
      <c r="J1080" s="594">
        <v>2.2599999999999998</v>
      </c>
    </row>
    <row r="1081" spans="1:10" ht="26.1" customHeight="1">
      <c r="A1081" s="597" t="s">
        <v>13215</v>
      </c>
      <c r="B1081" s="598" t="s">
        <v>13216</v>
      </c>
      <c r="C1081" s="597" t="s">
        <v>9</v>
      </c>
      <c r="D1081" s="597" t="s">
        <v>226</v>
      </c>
      <c r="E1081" s="750" t="s">
        <v>13213</v>
      </c>
      <c r="F1081" s="750"/>
      <c r="G1081" s="596" t="s">
        <v>11</v>
      </c>
      <c r="H1081" s="595">
        <v>0.127</v>
      </c>
      <c r="I1081" s="594">
        <v>21.66</v>
      </c>
      <c r="J1081" s="594">
        <v>2.75</v>
      </c>
    </row>
    <row r="1082" spans="1:10" ht="24" customHeight="1">
      <c r="A1082" s="592" t="s">
        <v>211</v>
      </c>
      <c r="B1082" s="593" t="s">
        <v>14206</v>
      </c>
      <c r="C1082" s="592" t="s">
        <v>9</v>
      </c>
      <c r="D1082" s="592" t="s">
        <v>14205</v>
      </c>
      <c r="E1082" s="751" t="s">
        <v>13208</v>
      </c>
      <c r="F1082" s="751"/>
      <c r="G1082" s="591" t="s">
        <v>27</v>
      </c>
      <c r="H1082" s="590">
        <v>9.9000000000000008E-3</v>
      </c>
      <c r="I1082" s="589">
        <v>76.94</v>
      </c>
      <c r="J1082" s="589">
        <v>0.76</v>
      </c>
    </row>
    <row r="1083" spans="1:10" ht="26.1" customHeight="1">
      <c r="A1083" s="592" t="s">
        <v>211</v>
      </c>
      <c r="B1083" s="593" t="s">
        <v>14228</v>
      </c>
      <c r="C1083" s="592" t="s">
        <v>9</v>
      </c>
      <c r="D1083" s="592" t="s">
        <v>14227</v>
      </c>
      <c r="E1083" s="751" t="s">
        <v>13208</v>
      </c>
      <c r="F1083" s="751"/>
      <c r="G1083" s="591" t="s">
        <v>27</v>
      </c>
      <c r="H1083" s="590">
        <v>1</v>
      </c>
      <c r="I1083" s="589">
        <v>2.0699999999999998</v>
      </c>
      <c r="J1083" s="589">
        <v>2.0699999999999998</v>
      </c>
    </row>
    <row r="1084" spans="1:10" ht="26.1" customHeight="1">
      <c r="A1084" s="592" t="s">
        <v>211</v>
      </c>
      <c r="B1084" s="593" t="s">
        <v>13801</v>
      </c>
      <c r="C1084" s="592" t="s">
        <v>9</v>
      </c>
      <c r="D1084" s="592" t="s">
        <v>13800</v>
      </c>
      <c r="E1084" s="751" t="s">
        <v>13208</v>
      </c>
      <c r="F1084" s="751"/>
      <c r="G1084" s="591" t="s">
        <v>27</v>
      </c>
      <c r="H1084" s="590">
        <v>1.4999999999999999E-2</v>
      </c>
      <c r="I1084" s="589">
        <v>87.17</v>
      </c>
      <c r="J1084" s="589">
        <v>1.3</v>
      </c>
    </row>
    <row r="1085" spans="1:10" ht="24" customHeight="1">
      <c r="A1085" s="592" t="s">
        <v>211</v>
      </c>
      <c r="B1085" s="593" t="s">
        <v>13799</v>
      </c>
      <c r="C1085" s="592" t="s">
        <v>9</v>
      </c>
      <c r="D1085" s="592" t="s">
        <v>13798</v>
      </c>
      <c r="E1085" s="751" t="s">
        <v>13208</v>
      </c>
      <c r="F1085" s="751"/>
      <c r="G1085" s="591" t="s">
        <v>27</v>
      </c>
      <c r="H1085" s="590">
        <v>7.1000000000000004E-3</v>
      </c>
      <c r="I1085" s="589">
        <v>2.89</v>
      </c>
      <c r="J1085" s="589">
        <v>0.02</v>
      </c>
    </row>
    <row r="1086" spans="1:10" ht="25.5">
      <c r="A1086" s="588"/>
      <c r="B1086" s="588"/>
      <c r="C1086" s="588"/>
      <c r="D1086" s="588"/>
      <c r="E1086" s="588" t="s">
        <v>13207</v>
      </c>
      <c r="F1086" s="587">
        <v>3.86</v>
      </c>
      <c r="G1086" s="588" t="s">
        <v>13206</v>
      </c>
      <c r="H1086" s="587">
        <v>0</v>
      </c>
      <c r="I1086" s="588" t="s">
        <v>13205</v>
      </c>
      <c r="J1086" s="587">
        <v>3.86</v>
      </c>
    </row>
    <row r="1087" spans="1:10" ht="15" thickBot="1">
      <c r="A1087" s="588"/>
      <c r="B1087" s="588"/>
      <c r="C1087" s="588"/>
      <c r="D1087" s="588"/>
      <c r="E1087" s="588" t="s">
        <v>13204</v>
      </c>
      <c r="F1087" s="587">
        <v>2.59</v>
      </c>
      <c r="G1087" s="588"/>
      <c r="H1087" s="752" t="s">
        <v>13203</v>
      </c>
      <c r="I1087" s="752"/>
      <c r="J1087" s="587">
        <v>11.75</v>
      </c>
    </row>
    <row r="1088" spans="1:10" ht="0.95" customHeight="1" thickTop="1">
      <c r="A1088" s="586"/>
      <c r="B1088" s="586"/>
      <c r="C1088" s="586"/>
      <c r="D1088" s="586"/>
      <c r="E1088" s="586"/>
      <c r="F1088" s="586"/>
      <c r="G1088" s="586"/>
      <c r="H1088" s="586"/>
      <c r="I1088" s="586"/>
      <c r="J1088" s="586"/>
    </row>
    <row r="1089" spans="1:10" ht="18" customHeight="1">
      <c r="A1089" s="606" t="s">
        <v>14226</v>
      </c>
      <c r="B1089" s="604" t="s">
        <v>0</v>
      </c>
      <c r="C1089" s="606" t="s">
        <v>1</v>
      </c>
      <c r="D1089" s="606" t="s">
        <v>2</v>
      </c>
      <c r="E1089" s="756" t="s">
        <v>13219</v>
      </c>
      <c r="F1089" s="756"/>
      <c r="G1089" s="605" t="s">
        <v>3</v>
      </c>
      <c r="H1089" s="604" t="s">
        <v>4</v>
      </c>
      <c r="I1089" s="604" t="s">
        <v>5</v>
      </c>
      <c r="J1089" s="604" t="s">
        <v>6</v>
      </c>
    </row>
    <row r="1090" spans="1:10" ht="51.95" customHeight="1">
      <c r="A1090" s="602" t="s">
        <v>208</v>
      </c>
      <c r="B1090" s="603" t="s">
        <v>14225</v>
      </c>
      <c r="C1090" s="602" t="s">
        <v>9</v>
      </c>
      <c r="D1090" s="602" t="s">
        <v>6425</v>
      </c>
      <c r="E1090" s="749" t="s">
        <v>13217</v>
      </c>
      <c r="F1090" s="749"/>
      <c r="G1090" s="601" t="s">
        <v>27</v>
      </c>
      <c r="H1090" s="600">
        <v>1</v>
      </c>
      <c r="I1090" s="599">
        <v>48.22</v>
      </c>
      <c r="J1090" s="599">
        <v>48.22</v>
      </c>
    </row>
    <row r="1091" spans="1:10" ht="26.1" customHeight="1">
      <c r="A1091" s="597" t="s">
        <v>13215</v>
      </c>
      <c r="B1091" s="598" t="s">
        <v>13543</v>
      </c>
      <c r="C1091" s="597" t="s">
        <v>9</v>
      </c>
      <c r="D1091" s="597" t="s">
        <v>225</v>
      </c>
      <c r="E1091" s="750" t="s">
        <v>13213</v>
      </c>
      <c r="F1091" s="750"/>
      <c r="G1091" s="596" t="s">
        <v>11</v>
      </c>
      <c r="H1091" s="595">
        <v>0.25679999999999997</v>
      </c>
      <c r="I1091" s="594">
        <v>17.87</v>
      </c>
      <c r="J1091" s="594">
        <v>4.58</v>
      </c>
    </row>
    <row r="1092" spans="1:10" ht="26.1" customHeight="1">
      <c r="A1092" s="597" t="s">
        <v>13215</v>
      </c>
      <c r="B1092" s="598" t="s">
        <v>13216</v>
      </c>
      <c r="C1092" s="597" t="s">
        <v>9</v>
      </c>
      <c r="D1092" s="597" t="s">
        <v>226</v>
      </c>
      <c r="E1092" s="750" t="s">
        <v>13213</v>
      </c>
      <c r="F1092" s="750"/>
      <c r="G1092" s="596" t="s">
        <v>11</v>
      </c>
      <c r="H1092" s="595">
        <v>0.25679999999999997</v>
      </c>
      <c r="I1092" s="594">
        <v>21.66</v>
      </c>
      <c r="J1092" s="594">
        <v>5.56</v>
      </c>
    </row>
    <row r="1093" spans="1:10" ht="26.1" customHeight="1">
      <c r="A1093" s="592" t="s">
        <v>211</v>
      </c>
      <c r="B1093" s="593" t="s">
        <v>14224</v>
      </c>
      <c r="C1093" s="592" t="s">
        <v>9</v>
      </c>
      <c r="D1093" s="592" t="s">
        <v>14223</v>
      </c>
      <c r="E1093" s="751" t="s">
        <v>13208</v>
      </c>
      <c r="F1093" s="751"/>
      <c r="G1093" s="591" t="s">
        <v>27</v>
      </c>
      <c r="H1093" s="590">
        <v>3</v>
      </c>
      <c r="I1093" s="589">
        <v>3</v>
      </c>
      <c r="J1093" s="589">
        <v>9</v>
      </c>
    </row>
    <row r="1094" spans="1:10" ht="26.1" customHeight="1">
      <c r="A1094" s="592" t="s">
        <v>211</v>
      </c>
      <c r="B1094" s="593" t="s">
        <v>14163</v>
      </c>
      <c r="C1094" s="592" t="s">
        <v>9</v>
      </c>
      <c r="D1094" s="592" t="s">
        <v>14162</v>
      </c>
      <c r="E1094" s="751" t="s">
        <v>13208</v>
      </c>
      <c r="F1094" s="751"/>
      <c r="G1094" s="591" t="s">
        <v>27</v>
      </c>
      <c r="H1094" s="590">
        <v>1</v>
      </c>
      <c r="I1094" s="589">
        <v>23.61</v>
      </c>
      <c r="J1094" s="589">
        <v>23.61</v>
      </c>
    </row>
    <row r="1095" spans="1:10" ht="39" customHeight="1">
      <c r="A1095" s="592" t="s">
        <v>211</v>
      </c>
      <c r="B1095" s="593" t="s">
        <v>14222</v>
      </c>
      <c r="C1095" s="592" t="s">
        <v>9</v>
      </c>
      <c r="D1095" s="592" t="s">
        <v>14221</v>
      </c>
      <c r="E1095" s="751" t="s">
        <v>13208</v>
      </c>
      <c r="F1095" s="751"/>
      <c r="G1095" s="591" t="s">
        <v>27</v>
      </c>
      <c r="H1095" s="590">
        <v>0.17249999999999999</v>
      </c>
      <c r="I1095" s="589">
        <v>31.75</v>
      </c>
      <c r="J1095" s="589">
        <v>5.47</v>
      </c>
    </row>
    <row r="1096" spans="1:10" ht="25.5">
      <c r="A1096" s="588"/>
      <c r="B1096" s="588"/>
      <c r="C1096" s="588"/>
      <c r="D1096" s="588"/>
      <c r="E1096" s="588" t="s">
        <v>13207</v>
      </c>
      <c r="F1096" s="587">
        <v>7.83</v>
      </c>
      <c r="G1096" s="588" t="s">
        <v>13206</v>
      </c>
      <c r="H1096" s="587">
        <v>0</v>
      </c>
      <c r="I1096" s="588" t="s">
        <v>13205</v>
      </c>
      <c r="J1096" s="587">
        <v>7.83</v>
      </c>
    </row>
    <row r="1097" spans="1:10" ht="15" thickBot="1">
      <c r="A1097" s="588"/>
      <c r="B1097" s="588"/>
      <c r="C1097" s="588"/>
      <c r="D1097" s="588"/>
      <c r="E1097" s="588" t="s">
        <v>13204</v>
      </c>
      <c r="F1097" s="587">
        <v>13.67</v>
      </c>
      <c r="G1097" s="588"/>
      <c r="H1097" s="752" t="s">
        <v>13203</v>
      </c>
      <c r="I1097" s="752"/>
      <c r="J1097" s="587">
        <v>61.89</v>
      </c>
    </row>
    <row r="1098" spans="1:10" ht="0.95" customHeight="1" thickTop="1">
      <c r="A1098" s="586"/>
      <c r="B1098" s="586"/>
      <c r="C1098" s="586"/>
      <c r="D1098" s="586"/>
      <c r="E1098" s="586"/>
      <c r="F1098" s="586"/>
      <c r="G1098" s="586"/>
      <c r="H1098" s="586"/>
      <c r="I1098" s="586"/>
      <c r="J1098" s="586"/>
    </row>
    <row r="1099" spans="1:10" ht="18" customHeight="1">
      <c r="A1099" s="606" t="s">
        <v>14220</v>
      </c>
      <c r="B1099" s="604" t="s">
        <v>0</v>
      </c>
      <c r="C1099" s="606" t="s">
        <v>1</v>
      </c>
      <c r="D1099" s="606" t="s">
        <v>2</v>
      </c>
      <c r="E1099" s="756" t="s">
        <v>13219</v>
      </c>
      <c r="F1099" s="756"/>
      <c r="G1099" s="605" t="s">
        <v>3</v>
      </c>
      <c r="H1099" s="604" t="s">
        <v>4</v>
      </c>
      <c r="I1099" s="604" t="s">
        <v>5</v>
      </c>
      <c r="J1099" s="604" t="s">
        <v>6</v>
      </c>
    </row>
    <row r="1100" spans="1:10" ht="39" customHeight="1">
      <c r="A1100" s="602" t="s">
        <v>208</v>
      </c>
      <c r="B1100" s="603" t="s">
        <v>14219</v>
      </c>
      <c r="C1100" s="602" t="s">
        <v>9</v>
      </c>
      <c r="D1100" s="602" t="s">
        <v>6351</v>
      </c>
      <c r="E1100" s="749" t="s">
        <v>13217</v>
      </c>
      <c r="F1100" s="749"/>
      <c r="G1100" s="601" t="s">
        <v>22</v>
      </c>
      <c r="H1100" s="600">
        <v>1</v>
      </c>
      <c r="I1100" s="599">
        <v>18.36</v>
      </c>
      <c r="J1100" s="599">
        <v>18.36</v>
      </c>
    </row>
    <row r="1101" spans="1:10" ht="26.1" customHeight="1">
      <c r="A1101" s="597" t="s">
        <v>13215</v>
      </c>
      <c r="B1101" s="598" t="s">
        <v>13543</v>
      </c>
      <c r="C1101" s="597" t="s">
        <v>9</v>
      </c>
      <c r="D1101" s="597" t="s">
        <v>225</v>
      </c>
      <c r="E1101" s="750" t="s">
        <v>13213</v>
      </c>
      <c r="F1101" s="750"/>
      <c r="G1101" s="596" t="s">
        <v>11</v>
      </c>
      <c r="H1101" s="595">
        <v>0.29299999999999998</v>
      </c>
      <c r="I1101" s="594">
        <v>17.87</v>
      </c>
      <c r="J1101" s="594">
        <v>5.23</v>
      </c>
    </row>
    <row r="1102" spans="1:10" ht="26.1" customHeight="1">
      <c r="A1102" s="597" t="s">
        <v>13215</v>
      </c>
      <c r="B1102" s="598" t="s">
        <v>13216</v>
      </c>
      <c r="C1102" s="597" t="s">
        <v>9</v>
      </c>
      <c r="D1102" s="597" t="s">
        <v>226</v>
      </c>
      <c r="E1102" s="750" t="s">
        <v>13213</v>
      </c>
      <c r="F1102" s="750"/>
      <c r="G1102" s="596" t="s">
        <v>11</v>
      </c>
      <c r="H1102" s="595">
        <v>0.29299999999999998</v>
      </c>
      <c r="I1102" s="594">
        <v>21.66</v>
      </c>
      <c r="J1102" s="594">
        <v>6.34</v>
      </c>
    </row>
    <row r="1103" spans="1:10" ht="26.1" customHeight="1">
      <c r="A1103" s="592" t="s">
        <v>211</v>
      </c>
      <c r="B1103" s="593" t="s">
        <v>14218</v>
      </c>
      <c r="C1103" s="592" t="s">
        <v>9</v>
      </c>
      <c r="D1103" s="592" t="s">
        <v>14217</v>
      </c>
      <c r="E1103" s="751" t="s">
        <v>13208</v>
      </c>
      <c r="F1103" s="751"/>
      <c r="G1103" s="591" t="s">
        <v>22</v>
      </c>
      <c r="H1103" s="590">
        <v>1.0548999999999999</v>
      </c>
      <c r="I1103" s="589">
        <v>6.4</v>
      </c>
      <c r="J1103" s="589">
        <v>6.75</v>
      </c>
    </row>
    <row r="1104" spans="1:10" ht="24" customHeight="1">
      <c r="A1104" s="592" t="s">
        <v>211</v>
      </c>
      <c r="B1104" s="593" t="s">
        <v>13799</v>
      </c>
      <c r="C1104" s="592" t="s">
        <v>9</v>
      </c>
      <c r="D1104" s="592" t="s">
        <v>13798</v>
      </c>
      <c r="E1104" s="751" t="s">
        <v>13208</v>
      </c>
      <c r="F1104" s="751"/>
      <c r="G1104" s="591" t="s">
        <v>27</v>
      </c>
      <c r="H1104" s="590">
        <v>1.6299999999999999E-2</v>
      </c>
      <c r="I1104" s="589">
        <v>2.89</v>
      </c>
      <c r="J1104" s="589">
        <v>0.04</v>
      </c>
    </row>
    <row r="1105" spans="1:10" ht="25.5">
      <c r="A1105" s="588"/>
      <c r="B1105" s="588"/>
      <c r="C1105" s="588"/>
      <c r="D1105" s="588"/>
      <c r="E1105" s="588" t="s">
        <v>13207</v>
      </c>
      <c r="F1105" s="587">
        <v>8.93</v>
      </c>
      <c r="G1105" s="588" t="s">
        <v>13206</v>
      </c>
      <c r="H1105" s="587">
        <v>0</v>
      </c>
      <c r="I1105" s="588" t="s">
        <v>13205</v>
      </c>
      <c r="J1105" s="587">
        <v>8.93</v>
      </c>
    </row>
    <row r="1106" spans="1:10" ht="15" thickBot="1">
      <c r="A1106" s="588"/>
      <c r="B1106" s="588"/>
      <c r="C1106" s="588"/>
      <c r="D1106" s="588"/>
      <c r="E1106" s="588" t="s">
        <v>13204</v>
      </c>
      <c r="F1106" s="587">
        <v>5.2</v>
      </c>
      <c r="G1106" s="588"/>
      <c r="H1106" s="752" t="s">
        <v>13203</v>
      </c>
      <c r="I1106" s="752"/>
      <c r="J1106" s="587">
        <v>23.56</v>
      </c>
    </row>
    <row r="1107" spans="1:10" ht="0.95" customHeight="1" thickTop="1">
      <c r="A1107" s="586"/>
      <c r="B1107" s="586"/>
      <c r="C1107" s="586"/>
      <c r="D1107" s="586"/>
      <c r="E1107" s="586"/>
      <c r="F1107" s="586"/>
      <c r="G1107" s="586"/>
      <c r="H1107" s="586"/>
      <c r="I1107" s="586"/>
      <c r="J1107" s="586"/>
    </row>
    <row r="1108" spans="1:10" ht="18" customHeight="1">
      <c r="A1108" s="606" t="s">
        <v>14216</v>
      </c>
      <c r="B1108" s="604" t="s">
        <v>0</v>
      </c>
      <c r="C1108" s="606" t="s">
        <v>1</v>
      </c>
      <c r="D1108" s="606" t="s">
        <v>2</v>
      </c>
      <c r="E1108" s="756" t="s">
        <v>13219</v>
      </c>
      <c r="F1108" s="756"/>
      <c r="G1108" s="605" t="s">
        <v>3</v>
      </c>
      <c r="H1108" s="604" t="s">
        <v>4</v>
      </c>
      <c r="I1108" s="604" t="s">
        <v>5</v>
      </c>
      <c r="J1108" s="604" t="s">
        <v>6</v>
      </c>
    </row>
    <row r="1109" spans="1:10" ht="39" customHeight="1">
      <c r="A1109" s="602" t="s">
        <v>208</v>
      </c>
      <c r="B1109" s="603" t="s">
        <v>14215</v>
      </c>
      <c r="C1109" s="602" t="s">
        <v>9</v>
      </c>
      <c r="D1109" s="602" t="s">
        <v>6354</v>
      </c>
      <c r="E1109" s="749" t="s">
        <v>13217</v>
      </c>
      <c r="F1109" s="749"/>
      <c r="G1109" s="601" t="s">
        <v>22</v>
      </c>
      <c r="H1109" s="600">
        <v>1</v>
      </c>
      <c r="I1109" s="599">
        <v>33.08</v>
      </c>
      <c r="J1109" s="599">
        <v>33.08</v>
      </c>
    </row>
    <row r="1110" spans="1:10" ht="26.1" customHeight="1">
      <c r="A1110" s="597" t="s">
        <v>13215</v>
      </c>
      <c r="B1110" s="598" t="s">
        <v>13543</v>
      </c>
      <c r="C1110" s="597" t="s">
        <v>9</v>
      </c>
      <c r="D1110" s="597" t="s">
        <v>225</v>
      </c>
      <c r="E1110" s="750" t="s">
        <v>13213</v>
      </c>
      <c r="F1110" s="750"/>
      <c r="G1110" s="596" t="s">
        <v>11</v>
      </c>
      <c r="H1110" s="595">
        <v>0.44440000000000002</v>
      </c>
      <c r="I1110" s="594">
        <v>17.87</v>
      </c>
      <c r="J1110" s="594">
        <v>7.94</v>
      </c>
    </row>
    <row r="1111" spans="1:10" ht="26.1" customHeight="1">
      <c r="A1111" s="597" t="s">
        <v>13215</v>
      </c>
      <c r="B1111" s="598" t="s">
        <v>13216</v>
      </c>
      <c r="C1111" s="597" t="s">
        <v>9</v>
      </c>
      <c r="D1111" s="597" t="s">
        <v>226</v>
      </c>
      <c r="E1111" s="750" t="s">
        <v>13213</v>
      </c>
      <c r="F1111" s="750"/>
      <c r="G1111" s="596" t="s">
        <v>11</v>
      </c>
      <c r="H1111" s="595">
        <v>0.44440000000000002</v>
      </c>
      <c r="I1111" s="594">
        <v>21.66</v>
      </c>
      <c r="J1111" s="594">
        <v>9.6199999999999992</v>
      </c>
    </row>
    <row r="1112" spans="1:10" ht="26.1" customHeight="1">
      <c r="A1112" s="592" t="s">
        <v>211</v>
      </c>
      <c r="B1112" s="593" t="s">
        <v>14214</v>
      </c>
      <c r="C1112" s="592" t="s">
        <v>9</v>
      </c>
      <c r="D1112" s="592" t="s">
        <v>14213</v>
      </c>
      <c r="E1112" s="751" t="s">
        <v>13208</v>
      </c>
      <c r="F1112" s="751"/>
      <c r="G1112" s="591" t="s">
        <v>22</v>
      </c>
      <c r="H1112" s="590">
        <v>1.0548999999999999</v>
      </c>
      <c r="I1112" s="589">
        <v>14.65</v>
      </c>
      <c r="J1112" s="589">
        <v>15.45</v>
      </c>
    </row>
    <row r="1113" spans="1:10" ht="24" customHeight="1">
      <c r="A1113" s="592" t="s">
        <v>211</v>
      </c>
      <c r="B1113" s="593" t="s">
        <v>13799</v>
      </c>
      <c r="C1113" s="592" t="s">
        <v>9</v>
      </c>
      <c r="D1113" s="592" t="s">
        <v>13798</v>
      </c>
      <c r="E1113" s="751" t="s">
        <v>13208</v>
      </c>
      <c r="F1113" s="751"/>
      <c r="G1113" s="591" t="s">
        <v>27</v>
      </c>
      <c r="H1113" s="590">
        <v>2.47E-2</v>
      </c>
      <c r="I1113" s="589">
        <v>2.89</v>
      </c>
      <c r="J1113" s="589">
        <v>7.0000000000000007E-2</v>
      </c>
    </row>
    <row r="1114" spans="1:10" ht="25.5">
      <c r="A1114" s="588"/>
      <c r="B1114" s="588"/>
      <c r="C1114" s="588"/>
      <c r="D1114" s="588"/>
      <c r="E1114" s="588" t="s">
        <v>13207</v>
      </c>
      <c r="F1114" s="587">
        <v>13.56</v>
      </c>
      <c r="G1114" s="588" t="s">
        <v>13206</v>
      </c>
      <c r="H1114" s="587">
        <v>0</v>
      </c>
      <c r="I1114" s="588" t="s">
        <v>13205</v>
      </c>
      <c r="J1114" s="587">
        <v>13.56</v>
      </c>
    </row>
    <row r="1115" spans="1:10" ht="15" thickBot="1">
      <c r="A1115" s="588"/>
      <c r="B1115" s="588"/>
      <c r="C1115" s="588"/>
      <c r="D1115" s="588"/>
      <c r="E1115" s="588" t="s">
        <v>13204</v>
      </c>
      <c r="F1115" s="587">
        <v>9.3699999999999992</v>
      </c>
      <c r="G1115" s="588"/>
      <c r="H1115" s="752" t="s">
        <v>13203</v>
      </c>
      <c r="I1115" s="752"/>
      <c r="J1115" s="587">
        <v>42.45</v>
      </c>
    </row>
    <row r="1116" spans="1:10" ht="0.95" customHeight="1" thickTop="1">
      <c r="A1116" s="586"/>
      <c r="B1116" s="586"/>
      <c r="C1116" s="586"/>
      <c r="D1116" s="586"/>
      <c r="E1116" s="586"/>
      <c r="F1116" s="586"/>
      <c r="G1116" s="586"/>
      <c r="H1116" s="586"/>
      <c r="I1116" s="586"/>
      <c r="J1116" s="586"/>
    </row>
    <row r="1117" spans="1:10" ht="18" customHeight="1">
      <c r="A1117" s="606" t="s">
        <v>14212</v>
      </c>
      <c r="B1117" s="604" t="s">
        <v>0</v>
      </c>
      <c r="C1117" s="606" t="s">
        <v>1</v>
      </c>
      <c r="D1117" s="606" t="s">
        <v>2</v>
      </c>
      <c r="E1117" s="756" t="s">
        <v>13219</v>
      </c>
      <c r="F1117" s="756"/>
      <c r="G1117" s="605" t="s">
        <v>3</v>
      </c>
      <c r="H1117" s="604" t="s">
        <v>4</v>
      </c>
      <c r="I1117" s="604" t="s">
        <v>5</v>
      </c>
      <c r="J1117" s="604" t="s">
        <v>6</v>
      </c>
    </row>
    <row r="1118" spans="1:10" ht="51.95" customHeight="1">
      <c r="A1118" s="602" t="s">
        <v>208</v>
      </c>
      <c r="B1118" s="603" t="s">
        <v>14211</v>
      </c>
      <c r="C1118" s="602" t="s">
        <v>9</v>
      </c>
      <c r="D1118" s="602" t="s">
        <v>6419</v>
      </c>
      <c r="E1118" s="749" t="s">
        <v>13217</v>
      </c>
      <c r="F1118" s="749"/>
      <c r="G1118" s="601" t="s">
        <v>27</v>
      </c>
      <c r="H1118" s="600">
        <v>1</v>
      </c>
      <c r="I1118" s="599">
        <v>13.51</v>
      </c>
      <c r="J1118" s="599">
        <v>13.51</v>
      </c>
    </row>
    <row r="1119" spans="1:10" ht="26.1" customHeight="1">
      <c r="A1119" s="597" t="s">
        <v>13215</v>
      </c>
      <c r="B1119" s="598" t="s">
        <v>13543</v>
      </c>
      <c r="C1119" s="597" t="s">
        <v>9</v>
      </c>
      <c r="D1119" s="597" t="s">
        <v>225</v>
      </c>
      <c r="E1119" s="750" t="s">
        <v>13213</v>
      </c>
      <c r="F1119" s="750"/>
      <c r="G1119" s="596" t="s">
        <v>11</v>
      </c>
      <c r="H1119" s="595">
        <v>0.16930000000000001</v>
      </c>
      <c r="I1119" s="594">
        <v>17.87</v>
      </c>
      <c r="J1119" s="594">
        <v>3.02</v>
      </c>
    </row>
    <row r="1120" spans="1:10" ht="26.1" customHeight="1">
      <c r="A1120" s="597" t="s">
        <v>13215</v>
      </c>
      <c r="B1120" s="598" t="s">
        <v>13216</v>
      </c>
      <c r="C1120" s="597" t="s">
        <v>9</v>
      </c>
      <c r="D1120" s="597" t="s">
        <v>226</v>
      </c>
      <c r="E1120" s="750" t="s">
        <v>13213</v>
      </c>
      <c r="F1120" s="750"/>
      <c r="G1120" s="596" t="s">
        <v>11</v>
      </c>
      <c r="H1120" s="595">
        <v>0.16930000000000001</v>
      </c>
      <c r="I1120" s="594">
        <v>21.66</v>
      </c>
      <c r="J1120" s="594">
        <v>3.66</v>
      </c>
    </row>
    <row r="1121" spans="1:10" ht="24" customHeight="1">
      <c r="A1121" s="592" t="s">
        <v>211</v>
      </c>
      <c r="B1121" s="593" t="s">
        <v>14206</v>
      </c>
      <c r="C1121" s="592" t="s">
        <v>9</v>
      </c>
      <c r="D1121" s="592" t="s">
        <v>14205</v>
      </c>
      <c r="E1121" s="751" t="s">
        <v>13208</v>
      </c>
      <c r="F1121" s="751"/>
      <c r="G1121" s="591" t="s">
        <v>27</v>
      </c>
      <c r="H1121" s="590">
        <v>1.4800000000000001E-2</v>
      </c>
      <c r="I1121" s="589">
        <v>76.94</v>
      </c>
      <c r="J1121" s="589">
        <v>1.1299999999999999</v>
      </c>
    </row>
    <row r="1122" spans="1:10" ht="26.1" customHeight="1">
      <c r="A1122" s="592" t="s">
        <v>211</v>
      </c>
      <c r="B1122" s="593" t="s">
        <v>14210</v>
      </c>
      <c r="C1122" s="592" t="s">
        <v>9</v>
      </c>
      <c r="D1122" s="592" t="s">
        <v>14209</v>
      </c>
      <c r="E1122" s="751" t="s">
        <v>13208</v>
      </c>
      <c r="F1122" s="751"/>
      <c r="G1122" s="591" t="s">
        <v>27</v>
      </c>
      <c r="H1122" s="590">
        <v>1</v>
      </c>
      <c r="I1122" s="589">
        <v>3.71</v>
      </c>
      <c r="J1122" s="589">
        <v>3.71</v>
      </c>
    </row>
    <row r="1123" spans="1:10" ht="26.1" customHeight="1">
      <c r="A1123" s="592" t="s">
        <v>211</v>
      </c>
      <c r="B1123" s="593" t="s">
        <v>13801</v>
      </c>
      <c r="C1123" s="592" t="s">
        <v>9</v>
      </c>
      <c r="D1123" s="592" t="s">
        <v>13800</v>
      </c>
      <c r="E1123" s="751" t="s">
        <v>13208</v>
      </c>
      <c r="F1123" s="751"/>
      <c r="G1123" s="591" t="s">
        <v>27</v>
      </c>
      <c r="H1123" s="590">
        <v>2.2499999999999999E-2</v>
      </c>
      <c r="I1123" s="589">
        <v>87.17</v>
      </c>
      <c r="J1123" s="589">
        <v>1.96</v>
      </c>
    </row>
    <row r="1124" spans="1:10" ht="24" customHeight="1">
      <c r="A1124" s="592" t="s">
        <v>211</v>
      </c>
      <c r="B1124" s="593" t="s">
        <v>13799</v>
      </c>
      <c r="C1124" s="592" t="s">
        <v>9</v>
      </c>
      <c r="D1124" s="592" t="s">
        <v>13798</v>
      </c>
      <c r="E1124" s="751" t="s">
        <v>13208</v>
      </c>
      <c r="F1124" s="751"/>
      <c r="G1124" s="591" t="s">
        <v>27</v>
      </c>
      <c r="H1124" s="590">
        <v>1.0699999999999999E-2</v>
      </c>
      <c r="I1124" s="589">
        <v>2.89</v>
      </c>
      <c r="J1124" s="589">
        <v>0.03</v>
      </c>
    </row>
    <row r="1125" spans="1:10" ht="25.5">
      <c r="A1125" s="588"/>
      <c r="B1125" s="588"/>
      <c r="C1125" s="588"/>
      <c r="D1125" s="588"/>
      <c r="E1125" s="588" t="s">
        <v>13207</v>
      </c>
      <c r="F1125" s="587">
        <v>5.16</v>
      </c>
      <c r="G1125" s="588" t="s">
        <v>13206</v>
      </c>
      <c r="H1125" s="587">
        <v>0</v>
      </c>
      <c r="I1125" s="588" t="s">
        <v>13205</v>
      </c>
      <c r="J1125" s="587">
        <v>5.16</v>
      </c>
    </row>
    <row r="1126" spans="1:10" ht="15" thickBot="1">
      <c r="A1126" s="588"/>
      <c r="B1126" s="588"/>
      <c r="C1126" s="588"/>
      <c r="D1126" s="588"/>
      <c r="E1126" s="588" t="s">
        <v>13204</v>
      </c>
      <c r="F1126" s="587">
        <v>3.83</v>
      </c>
      <c r="G1126" s="588"/>
      <c r="H1126" s="752" t="s">
        <v>13203</v>
      </c>
      <c r="I1126" s="752"/>
      <c r="J1126" s="587">
        <v>17.34</v>
      </c>
    </row>
    <row r="1127" spans="1:10" ht="0.95" customHeight="1" thickTop="1">
      <c r="A1127" s="586"/>
      <c r="B1127" s="586"/>
      <c r="C1127" s="586"/>
      <c r="D1127" s="586"/>
      <c r="E1127" s="586"/>
      <c r="F1127" s="586"/>
      <c r="G1127" s="586"/>
      <c r="H1127" s="586"/>
      <c r="I1127" s="586"/>
      <c r="J1127" s="586"/>
    </row>
    <row r="1128" spans="1:10" ht="18" customHeight="1">
      <c r="A1128" s="606" t="s">
        <v>14208</v>
      </c>
      <c r="B1128" s="604" t="s">
        <v>0</v>
      </c>
      <c r="C1128" s="606" t="s">
        <v>1</v>
      </c>
      <c r="D1128" s="606" t="s">
        <v>2</v>
      </c>
      <c r="E1128" s="756" t="s">
        <v>13219</v>
      </c>
      <c r="F1128" s="756"/>
      <c r="G1128" s="605" t="s">
        <v>3</v>
      </c>
      <c r="H1128" s="604" t="s">
        <v>4</v>
      </c>
      <c r="I1128" s="604" t="s">
        <v>5</v>
      </c>
      <c r="J1128" s="604" t="s">
        <v>6</v>
      </c>
    </row>
    <row r="1129" spans="1:10" ht="51.95" customHeight="1">
      <c r="A1129" s="602" t="s">
        <v>208</v>
      </c>
      <c r="B1129" s="603" t="s">
        <v>14207</v>
      </c>
      <c r="C1129" s="602" t="s">
        <v>9</v>
      </c>
      <c r="D1129" s="602" t="s">
        <v>6418</v>
      </c>
      <c r="E1129" s="749" t="s">
        <v>13217</v>
      </c>
      <c r="F1129" s="749"/>
      <c r="G1129" s="601" t="s">
        <v>27</v>
      </c>
      <c r="H1129" s="600">
        <v>1</v>
      </c>
      <c r="I1129" s="599">
        <v>13.41</v>
      </c>
      <c r="J1129" s="599">
        <v>13.41</v>
      </c>
    </row>
    <row r="1130" spans="1:10" ht="26.1" customHeight="1">
      <c r="A1130" s="597" t="s">
        <v>13215</v>
      </c>
      <c r="B1130" s="598" t="s">
        <v>13543</v>
      </c>
      <c r="C1130" s="597" t="s">
        <v>9</v>
      </c>
      <c r="D1130" s="597" t="s">
        <v>225</v>
      </c>
      <c r="E1130" s="750" t="s">
        <v>13213</v>
      </c>
      <c r="F1130" s="750"/>
      <c r="G1130" s="596" t="s">
        <v>11</v>
      </c>
      <c r="H1130" s="595">
        <v>0.16930000000000001</v>
      </c>
      <c r="I1130" s="594">
        <v>17.87</v>
      </c>
      <c r="J1130" s="594">
        <v>3.02</v>
      </c>
    </row>
    <row r="1131" spans="1:10" ht="26.1" customHeight="1">
      <c r="A1131" s="597" t="s">
        <v>13215</v>
      </c>
      <c r="B1131" s="598" t="s">
        <v>13216</v>
      </c>
      <c r="C1131" s="597" t="s">
        <v>9</v>
      </c>
      <c r="D1131" s="597" t="s">
        <v>226</v>
      </c>
      <c r="E1131" s="750" t="s">
        <v>13213</v>
      </c>
      <c r="F1131" s="750"/>
      <c r="G1131" s="596" t="s">
        <v>11</v>
      </c>
      <c r="H1131" s="595">
        <v>0.16930000000000001</v>
      </c>
      <c r="I1131" s="594">
        <v>21.66</v>
      </c>
      <c r="J1131" s="594">
        <v>3.66</v>
      </c>
    </row>
    <row r="1132" spans="1:10" ht="24" customHeight="1">
      <c r="A1132" s="592" t="s">
        <v>211</v>
      </c>
      <c r="B1132" s="593" t="s">
        <v>14206</v>
      </c>
      <c r="C1132" s="592" t="s">
        <v>9</v>
      </c>
      <c r="D1132" s="592" t="s">
        <v>14205</v>
      </c>
      <c r="E1132" s="751" t="s">
        <v>13208</v>
      </c>
      <c r="F1132" s="751"/>
      <c r="G1132" s="591" t="s">
        <v>27</v>
      </c>
      <c r="H1132" s="590">
        <v>1.4800000000000001E-2</v>
      </c>
      <c r="I1132" s="589">
        <v>76.94</v>
      </c>
      <c r="J1132" s="589">
        <v>1.1299999999999999</v>
      </c>
    </row>
    <row r="1133" spans="1:10" ht="26.1" customHeight="1">
      <c r="A1133" s="592" t="s">
        <v>211</v>
      </c>
      <c r="B1133" s="593" t="s">
        <v>14204</v>
      </c>
      <c r="C1133" s="592" t="s">
        <v>9</v>
      </c>
      <c r="D1133" s="592" t="s">
        <v>14203</v>
      </c>
      <c r="E1133" s="751" t="s">
        <v>13208</v>
      </c>
      <c r="F1133" s="751"/>
      <c r="G1133" s="591" t="s">
        <v>27</v>
      </c>
      <c r="H1133" s="590">
        <v>1</v>
      </c>
      <c r="I1133" s="589">
        <v>3.61</v>
      </c>
      <c r="J1133" s="589">
        <v>3.61</v>
      </c>
    </row>
    <row r="1134" spans="1:10" ht="26.1" customHeight="1">
      <c r="A1134" s="592" t="s">
        <v>211</v>
      </c>
      <c r="B1134" s="593" t="s">
        <v>13801</v>
      </c>
      <c r="C1134" s="592" t="s">
        <v>9</v>
      </c>
      <c r="D1134" s="592" t="s">
        <v>13800</v>
      </c>
      <c r="E1134" s="751" t="s">
        <v>13208</v>
      </c>
      <c r="F1134" s="751"/>
      <c r="G1134" s="591" t="s">
        <v>27</v>
      </c>
      <c r="H1134" s="590">
        <v>2.2499999999999999E-2</v>
      </c>
      <c r="I1134" s="589">
        <v>87.17</v>
      </c>
      <c r="J1134" s="589">
        <v>1.96</v>
      </c>
    </row>
    <row r="1135" spans="1:10" ht="24" customHeight="1">
      <c r="A1135" s="592" t="s">
        <v>211</v>
      </c>
      <c r="B1135" s="593" t="s">
        <v>13799</v>
      </c>
      <c r="C1135" s="592" t="s">
        <v>9</v>
      </c>
      <c r="D1135" s="592" t="s">
        <v>13798</v>
      </c>
      <c r="E1135" s="751" t="s">
        <v>13208</v>
      </c>
      <c r="F1135" s="751"/>
      <c r="G1135" s="591" t="s">
        <v>27</v>
      </c>
      <c r="H1135" s="590">
        <v>1.0699999999999999E-2</v>
      </c>
      <c r="I1135" s="589">
        <v>2.89</v>
      </c>
      <c r="J1135" s="589">
        <v>0.03</v>
      </c>
    </row>
    <row r="1136" spans="1:10" ht="25.5">
      <c r="A1136" s="588"/>
      <c r="B1136" s="588"/>
      <c r="C1136" s="588"/>
      <c r="D1136" s="588"/>
      <c r="E1136" s="588" t="s">
        <v>13207</v>
      </c>
      <c r="F1136" s="587">
        <v>5.16</v>
      </c>
      <c r="G1136" s="588" t="s">
        <v>13206</v>
      </c>
      <c r="H1136" s="587">
        <v>0</v>
      </c>
      <c r="I1136" s="588" t="s">
        <v>13205</v>
      </c>
      <c r="J1136" s="587">
        <v>5.16</v>
      </c>
    </row>
    <row r="1137" spans="1:10" ht="15" thickBot="1">
      <c r="A1137" s="588"/>
      <c r="B1137" s="588"/>
      <c r="C1137" s="588"/>
      <c r="D1137" s="588"/>
      <c r="E1137" s="588" t="s">
        <v>13204</v>
      </c>
      <c r="F1137" s="587">
        <v>3.8</v>
      </c>
      <c r="G1137" s="588"/>
      <c r="H1137" s="752" t="s">
        <v>13203</v>
      </c>
      <c r="I1137" s="752"/>
      <c r="J1137" s="587">
        <v>17.21</v>
      </c>
    </row>
    <row r="1138" spans="1:10" ht="0.95" customHeight="1" thickTop="1">
      <c r="A1138" s="586"/>
      <c r="B1138" s="586"/>
      <c r="C1138" s="586"/>
      <c r="D1138" s="586"/>
      <c r="E1138" s="586"/>
      <c r="F1138" s="586"/>
      <c r="G1138" s="586"/>
      <c r="H1138" s="586"/>
      <c r="I1138" s="586"/>
      <c r="J1138" s="586"/>
    </row>
    <row r="1139" spans="1:10" ht="18" customHeight="1">
      <c r="A1139" s="606" t="s">
        <v>14202</v>
      </c>
      <c r="B1139" s="604" t="s">
        <v>0</v>
      </c>
      <c r="C1139" s="606" t="s">
        <v>1</v>
      </c>
      <c r="D1139" s="606" t="s">
        <v>2</v>
      </c>
      <c r="E1139" s="756" t="s">
        <v>13219</v>
      </c>
      <c r="F1139" s="756"/>
      <c r="G1139" s="605" t="s">
        <v>3</v>
      </c>
      <c r="H1139" s="604" t="s">
        <v>4</v>
      </c>
      <c r="I1139" s="604" t="s">
        <v>5</v>
      </c>
      <c r="J1139" s="604" t="s">
        <v>6</v>
      </c>
    </row>
    <row r="1140" spans="1:10" ht="51.95" customHeight="1">
      <c r="A1140" s="602" t="s">
        <v>208</v>
      </c>
      <c r="B1140" s="603" t="s">
        <v>14201</v>
      </c>
      <c r="C1140" s="602" t="s">
        <v>9</v>
      </c>
      <c r="D1140" s="602" t="s">
        <v>6673</v>
      </c>
      <c r="E1140" s="749" t="s">
        <v>13217</v>
      </c>
      <c r="F1140" s="749"/>
      <c r="G1140" s="601" t="s">
        <v>27</v>
      </c>
      <c r="H1140" s="600">
        <v>1</v>
      </c>
      <c r="I1140" s="599">
        <v>5323</v>
      </c>
      <c r="J1140" s="599">
        <v>5323</v>
      </c>
    </row>
    <row r="1141" spans="1:10" ht="39" customHeight="1">
      <c r="A1141" s="597" t="s">
        <v>13215</v>
      </c>
      <c r="B1141" s="598" t="s">
        <v>13759</v>
      </c>
      <c r="C1141" s="597" t="s">
        <v>9</v>
      </c>
      <c r="D1141" s="597" t="s">
        <v>303</v>
      </c>
      <c r="E1141" s="750" t="s">
        <v>13213</v>
      </c>
      <c r="F1141" s="750"/>
      <c r="G1141" s="596" t="s">
        <v>13329</v>
      </c>
      <c r="H1141" s="595">
        <v>1.84E-2</v>
      </c>
      <c r="I1141" s="594">
        <v>766.29</v>
      </c>
      <c r="J1141" s="594">
        <v>14.09</v>
      </c>
    </row>
    <row r="1142" spans="1:10" ht="39" customHeight="1">
      <c r="A1142" s="597" t="s">
        <v>13215</v>
      </c>
      <c r="B1142" s="598" t="s">
        <v>13339</v>
      </c>
      <c r="C1142" s="597" t="s">
        <v>9</v>
      </c>
      <c r="D1142" s="597" t="s">
        <v>4570</v>
      </c>
      <c r="E1142" s="750" t="s">
        <v>13335</v>
      </c>
      <c r="F1142" s="750"/>
      <c r="G1142" s="596" t="s">
        <v>13329</v>
      </c>
      <c r="H1142" s="595">
        <v>0.56410000000000005</v>
      </c>
      <c r="I1142" s="594">
        <v>236.77</v>
      </c>
      <c r="J1142" s="594">
        <v>133.56</v>
      </c>
    </row>
    <row r="1143" spans="1:10" ht="65.099999999999994" customHeight="1">
      <c r="A1143" s="597" t="s">
        <v>13215</v>
      </c>
      <c r="B1143" s="598" t="s">
        <v>13327</v>
      </c>
      <c r="C1143" s="597" t="s">
        <v>9</v>
      </c>
      <c r="D1143" s="597" t="s">
        <v>299</v>
      </c>
      <c r="E1143" s="750" t="s">
        <v>13226</v>
      </c>
      <c r="F1143" s="750"/>
      <c r="G1143" s="596" t="s">
        <v>214</v>
      </c>
      <c r="H1143" s="595">
        <v>0.72570000000000001</v>
      </c>
      <c r="I1143" s="594">
        <v>134.99</v>
      </c>
      <c r="J1143" s="594">
        <v>97.96</v>
      </c>
    </row>
    <row r="1144" spans="1:10" ht="65.099999999999994" customHeight="1">
      <c r="A1144" s="597" t="s">
        <v>13215</v>
      </c>
      <c r="B1144" s="598" t="s">
        <v>13328</v>
      </c>
      <c r="C1144" s="597" t="s">
        <v>9</v>
      </c>
      <c r="D1144" s="597" t="s">
        <v>300</v>
      </c>
      <c r="E1144" s="750" t="s">
        <v>13226</v>
      </c>
      <c r="F1144" s="750"/>
      <c r="G1144" s="596" t="s">
        <v>216</v>
      </c>
      <c r="H1144" s="595">
        <v>1.4790000000000001</v>
      </c>
      <c r="I1144" s="594">
        <v>51.3</v>
      </c>
      <c r="J1144" s="594">
        <v>75.87</v>
      </c>
    </row>
    <row r="1145" spans="1:10" ht="24" customHeight="1">
      <c r="A1145" s="597" t="s">
        <v>13215</v>
      </c>
      <c r="B1145" s="598" t="s">
        <v>13334</v>
      </c>
      <c r="C1145" s="597" t="s">
        <v>9</v>
      </c>
      <c r="D1145" s="597" t="s">
        <v>212</v>
      </c>
      <c r="E1145" s="750" t="s">
        <v>13213</v>
      </c>
      <c r="F1145" s="750"/>
      <c r="G1145" s="596" t="s">
        <v>11</v>
      </c>
      <c r="H1145" s="595">
        <v>1.7470000000000001</v>
      </c>
      <c r="I1145" s="594">
        <v>21.83</v>
      </c>
      <c r="J1145" s="594">
        <v>38.130000000000003</v>
      </c>
    </row>
    <row r="1146" spans="1:10" ht="24" customHeight="1">
      <c r="A1146" s="597" t="s">
        <v>13215</v>
      </c>
      <c r="B1146" s="598" t="s">
        <v>13214</v>
      </c>
      <c r="C1146" s="597" t="s">
        <v>9</v>
      </c>
      <c r="D1146" s="597" t="s">
        <v>210</v>
      </c>
      <c r="E1146" s="750" t="s">
        <v>13213</v>
      </c>
      <c r="F1146" s="750"/>
      <c r="G1146" s="596" t="s">
        <v>11</v>
      </c>
      <c r="H1146" s="595">
        <v>1.3726</v>
      </c>
      <c r="I1146" s="594">
        <v>17.420000000000002</v>
      </c>
      <c r="J1146" s="594">
        <v>23.91</v>
      </c>
    </row>
    <row r="1147" spans="1:10" ht="39" customHeight="1">
      <c r="A1147" s="597" t="s">
        <v>13215</v>
      </c>
      <c r="B1147" s="598" t="s">
        <v>13389</v>
      </c>
      <c r="C1147" s="597" t="s">
        <v>9</v>
      </c>
      <c r="D1147" s="597" t="s">
        <v>5953</v>
      </c>
      <c r="E1147" s="750" t="s">
        <v>13372</v>
      </c>
      <c r="F1147" s="750"/>
      <c r="G1147" s="596" t="s">
        <v>13329</v>
      </c>
      <c r="H1147" s="595">
        <v>1.54E-2</v>
      </c>
      <c r="I1147" s="594">
        <v>4904.37</v>
      </c>
      <c r="J1147" s="594">
        <v>75.52</v>
      </c>
    </row>
    <row r="1148" spans="1:10" ht="39" customHeight="1">
      <c r="A1148" s="597" t="s">
        <v>13215</v>
      </c>
      <c r="B1148" s="598" t="s">
        <v>13397</v>
      </c>
      <c r="C1148" s="597" t="s">
        <v>9</v>
      </c>
      <c r="D1148" s="597" t="s">
        <v>2576</v>
      </c>
      <c r="E1148" s="750" t="s">
        <v>13372</v>
      </c>
      <c r="F1148" s="750"/>
      <c r="G1148" s="596" t="s">
        <v>13329</v>
      </c>
      <c r="H1148" s="595">
        <v>0.37709999999999999</v>
      </c>
      <c r="I1148" s="594">
        <v>2135.1</v>
      </c>
      <c r="J1148" s="594">
        <v>805.14</v>
      </c>
    </row>
    <row r="1149" spans="1:10" ht="39" customHeight="1">
      <c r="A1149" s="592" t="s">
        <v>211</v>
      </c>
      <c r="B1149" s="593" t="s">
        <v>14200</v>
      </c>
      <c r="C1149" s="592" t="s">
        <v>9</v>
      </c>
      <c r="D1149" s="592" t="s">
        <v>14199</v>
      </c>
      <c r="E1149" s="751" t="s">
        <v>13208</v>
      </c>
      <c r="F1149" s="751"/>
      <c r="G1149" s="591" t="s">
        <v>27</v>
      </c>
      <c r="H1149" s="590">
        <v>6</v>
      </c>
      <c r="I1149" s="589">
        <v>676.47</v>
      </c>
      <c r="J1149" s="589">
        <v>4058.82</v>
      </c>
    </row>
    <row r="1150" spans="1:10" ht="25.5">
      <c r="A1150" s="588"/>
      <c r="B1150" s="588"/>
      <c r="C1150" s="588"/>
      <c r="D1150" s="588"/>
      <c r="E1150" s="588" t="s">
        <v>13207</v>
      </c>
      <c r="F1150" s="587">
        <v>290.44</v>
      </c>
      <c r="G1150" s="588" t="s">
        <v>13206</v>
      </c>
      <c r="H1150" s="587">
        <v>0</v>
      </c>
      <c r="I1150" s="588" t="s">
        <v>13205</v>
      </c>
      <c r="J1150" s="587">
        <v>290.44</v>
      </c>
    </row>
    <row r="1151" spans="1:10" ht="15" thickBot="1">
      <c r="A1151" s="588"/>
      <c r="B1151" s="588"/>
      <c r="C1151" s="588"/>
      <c r="D1151" s="588"/>
      <c r="E1151" s="588" t="s">
        <v>13204</v>
      </c>
      <c r="F1151" s="587">
        <v>1509.07</v>
      </c>
      <c r="G1151" s="588"/>
      <c r="H1151" s="752" t="s">
        <v>13203</v>
      </c>
      <c r="I1151" s="752"/>
      <c r="J1151" s="587">
        <v>6832.07</v>
      </c>
    </row>
    <row r="1152" spans="1:10" ht="0.95" customHeight="1" thickTop="1">
      <c r="A1152" s="586"/>
      <c r="B1152" s="586"/>
      <c r="C1152" s="586"/>
      <c r="D1152" s="586"/>
      <c r="E1152" s="586"/>
      <c r="F1152" s="586"/>
      <c r="G1152" s="586"/>
      <c r="H1152" s="586"/>
      <c r="I1152" s="586"/>
      <c r="J1152" s="586"/>
    </row>
    <row r="1153" spans="1:10" ht="18" customHeight="1">
      <c r="A1153" s="606" t="s">
        <v>14198</v>
      </c>
      <c r="B1153" s="604" t="s">
        <v>0</v>
      </c>
      <c r="C1153" s="606" t="s">
        <v>1</v>
      </c>
      <c r="D1153" s="606" t="s">
        <v>2</v>
      </c>
      <c r="E1153" s="756" t="s">
        <v>13219</v>
      </c>
      <c r="F1153" s="756"/>
      <c r="G1153" s="605" t="s">
        <v>3</v>
      </c>
      <c r="H1153" s="604" t="s">
        <v>4</v>
      </c>
      <c r="I1153" s="604" t="s">
        <v>5</v>
      </c>
      <c r="J1153" s="604" t="s">
        <v>6</v>
      </c>
    </row>
    <row r="1154" spans="1:10" ht="39" customHeight="1">
      <c r="A1154" s="602" t="s">
        <v>208</v>
      </c>
      <c r="B1154" s="603" t="s">
        <v>14197</v>
      </c>
      <c r="C1154" s="602" t="s">
        <v>9</v>
      </c>
      <c r="D1154" s="602" t="s">
        <v>111</v>
      </c>
      <c r="E1154" s="749" t="s">
        <v>13217</v>
      </c>
      <c r="F1154" s="749"/>
      <c r="G1154" s="601" t="s">
        <v>27</v>
      </c>
      <c r="H1154" s="600">
        <v>1</v>
      </c>
      <c r="I1154" s="599">
        <v>685.08</v>
      </c>
      <c r="J1154" s="599">
        <v>685.08</v>
      </c>
    </row>
    <row r="1155" spans="1:10" ht="26.1" customHeight="1">
      <c r="A1155" s="597" t="s">
        <v>13215</v>
      </c>
      <c r="B1155" s="598" t="s">
        <v>13216</v>
      </c>
      <c r="C1155" s="597" t="s">
        <v>9</v>
      </c>
      <c r="D1155" s="597" t="s">
        <v>226</v>
      </c>
      <c r="E1155" s="750" t="s">
        <v>13213</v>
      </c>
      <c r="F1155" s="750"/>
      <c r="G1155" s="596" t="s">
        <v>11</v>
      </c>
      <c r="H1155" s="595">
        <v>1.4228000000000001</v>
      </c>
      <c r="I1155" s="594">
        <v>21.66</v>
      </c>
      <c r="J1155" s="594">
        <v>30.81</v>
      </c>
    </row>
    <row r="1156" spans="1:10" ht="24" customHeight="1">
      <c r="A1156" s="597" t="s">
        <v>13215</v>
      </c>
      <c r="B1156" s="598" t="s">
        <v>13214</v>
      </c>
      <c r="C1156" s="597" t="s">
        <v>9</v>
      </c>
      <c r="D1156" s="597" t="s">
        <v>210</v>
      </c>
      <c r="E1156" s="750" t="s">
        <v>13213</v>
      </c>
      <c r="F1156" s="750"/>
      <c r="G1156" s="596" t="s">
        <v>11</v>
      </c>
      <c r="H1156" s="595">
        <v>0.44829999999999998</v>
      </c>
      <c r="I1156" s="594">
        <v>17.420000000000002</v>
      </c>
      <c r="J1156" s="594">
        <v>7.8</v>
      </c>
    </row>
    <row r="1157" spans="1:10" ht="39" customHeight="1">
      <c r="A1157" s="592" t="s">
        <v>211</v>
      </c>
      <c r="B1157" s="593" t="s">
        <v>13488</v>
      </c>
      <c r="C1157" s="592" t="s">
        <v>9</v>
      </c>
      <c r="D1157" s="592" t="s">
        <v>13487</v>
      </c>
      <c r="E1157" s="751" t="s">
        <v>13208</v>
      </c>
      <c r="F1157" s="751"/>
      <c r="G1157" s="591" t="s">
        <v>27</v>
      </c>
      <c r="H1157" s="590">
        <v>9</v>
      </c>
      <c r="I1157" s="589">
        <v>18.02</v>
      </c>
      <c r="J1157" s="589">
        <v>162.18</v>
      </c>
    </row>
    <row r="1158" spans="1:10" ht="26.1" customHeight="1">
      <c r="A1158" s="592" t="s">
        <v>211</v>
      </c>
      <c r="B1158" s="593" t="s">
        <v>14196</v>
      </c>
      <c r="C1158" s="592" t="s">
        <v>9</v>
      </c>
      <c r="D1158" s="592" t="s">
        <v>14195</v>
      </c>
      <c r="E1158" s="751" t="s">
        <v>13208</v>
      </c>
      <c r="F1158" s="751"/>
      <c r="G1158" s="591" t="s">
        <v>27</v>
      </c>
      <c r="H1158" s="590">
        <v>1</v>
      </c>
      <c r="I1158" s="589">
        <v>484.29</v>
      </c>
      <c r="J1158" s="589">
        <v>484.29</v>
      </c>
    </row>
    <row r="1159" spans="1:10" ht="25.5">
      <c r="A1159" s="588"/>
      <c r="B1159" s="588"/>
      <c r="C1159" s="588"/>
      <c r="D1159" s="588"/>
      <c r="E1159" s="588" t="s">
        <v>13207</v>
      </c>
      <c r="F1159" s="587">
        <v>29.97</v>
      </c>
      <c r="G1159" s="588" t="s">
        <v>13206</v>
      </c>
      <c r="H1159" s="587">
        <v>0</v>
      </c>
      <c r="I1159" s="588" t="s">
        <v>13205</v>
      </c>
      <c r="J1159" s="587">
        <v>29.97</v>
      </c>
    </row>
    <row r="1160" spans="1:10" ht="15" thickBot="1">
      <c r="A1160" s="588"/>
      <c r="B1160" s="588"/>
      <c r="C1160" s="588"/>
      <c r="D1160" s="588"/>
      <c r="E1160" s="588" t="s">
        <v>13204</v>
      </c>
      <c r="F1160" s="587">
        <v>194.22</v>
      </c>
      <c r="G1160" s="588"/>
      <c r="H1160" s="752" t="s">
        <v>13203</v>
      </c>
      <c r="I1160" s="752"/>
      <c r="J1160" s="587">
        <v>879.3</v>
      </c>
    </row>
    <row r="1161" spans="1:10" ht="0.95" customHeight="1" thickTop="1">
      <c r="A1161" s="586"/>
      <c r="B1161" s="586"/>
      <c r="C1161" s="586"/>
      <c r="D1161" s="586"/>
      <c r="E1161" s="586"/>
      <c r="F1161" s="586"/>
      <c r="G1161" s="586"/>
      <c r="H1161" s="586"/>
      <c r="I1161" s="586"/>
      <c r="J1161" s="586"/>
    </row>
    <row r="1162" spans="1:10" ht="18" customHeight="1">
      <c r="A1162" s="606" t="s">
        <v>14194</v>
      </c>
      <c r="B1162" s="604" t="s">
        <v>0</v>
      </c>
      <c r="C1162" s="606" t="s">
        <v>1</v>
      </c>
      <c r="D1162" s="606" t="s">
        <v>2</v>
      </c>
      <c r="E1162" s="756" t="s">
        <v>13219</v>
      </c>
      <c r="F1162" s="756"/>
      <c r="G1162" s="605" t="s">
        <v>3</v>
      </c>
      <c r="H1162" s="604" t="s">
        <v>4</v>
      </c>
      <c r="I1162" s="604" t="s">
        <v>5</v>
      </c>
      <c r="J1162" s="604" t="s">
        <v>6</v>
      </c>
    </row>
    <row r="1163" spans="1:10" ht="39" customHeight="1">
      <c r="A1163" s="602" t="s">
        <v>208</v>
      </c>
      <c r="B1163" s="603" t="s">
        <v>14193</v>
      </c>
      <c r="C1163" s="602" t="s">
        <v>9</v>
      </c>
      <c r="D1163" s="602" t="s">
        <v>112</v>
      </c>
      <c r="E1163" s="749" t="s">
        <v>13217</v>
      </c>
      <c r="F1163" s="749"/>
      <c r="G1163" s="601" t="s">
        <v>27</v>
      </c>
      <c r="H1163" s="600">
        <v>1</v>
      </c>
      <c r="I1163" s="599">
        <v>353.86</v>
      </c>
      <c r="J1163" s="599">
        <v>353.86</v>
      </c>
    </row>
    <row r="1164" spans="1:10" ht="26.1" customHeight="1">
      <c r="A1164" s="597" t="s">
        <v>13215</v>
      </c>
      <c r="B1164" s="598" t="s">
        <v>13216</v>
      </c>
      <c r="C1164" s="597" t="s">
        <v>9</v>
      </c>
      <c r="D1164" s="597" t="s">
        <v>226</v>
      </c>
      <c r="E1164" s="750" t="s">
        <v>13213</v>
      </c>
      <c r="F1164" s="750"/>
      <c r="G1164" s="596" t="s">
        <v>11</v>
      </c>
      <c r="H1164" s="595">
        <v>0.94850000000000001</v>
      </c>
      <c r="I1164" s="594">
        <v>21.66</v>
      </c>
      <c r="J1164" s="594">
        <v>20.54</v>
      </c>
    </row>
    <row r="1165" spans="1:10" ht="24" customHeight="1">
      <c r="A1165" s="597" t="s">
        <v>13215</v>
      </c>
      <c r="B1165" s="598" t="s">
        <v>13214</v>
      </c>
      <c r="C1165" s="597" t="s">
        <v>9</v>
      </c>
      <c r="D1165" s="597" t="s">
        <v>210</v>
      </c>
      <c r="E1165" s="750" t="s">
        <v>13213</v>
      </c>
      <c r="F1165" s="750"/>
      <c r="G1165" s="596" t="s">
        <v>11</v>
      </c>
      <c r="H1165" s="595">
        <v>0.29880000000000001</v>
      </c>
      <c r="I1165" s="594">
        <v>17.420000000000002</v>
      </c>
      <c r="J1165" s="594">
        <v>5.2</v>
      </c>
    </row>
    <row r="1166" spans="1:10" ht="39" customHeight="1">
      <c r="A1166" s="592" t="s">
        <v>211</v>
      </c>
      <c r="B1166" s="593" t="s">
        <v>13488</v>
      </c>
      <c r="C1166" s="592" t="s">
        <v>9</v>
      </c>
      <c r="D1166" s="592" t="s">
        <v>13487</v>
      </c>
      <c r="E1166" s="751" t="s">
        <v>13208</v>
      </c>
      <c r="F1166" s="751"/>
      <c r="G1166" s="591" t="s">
        <v>27</v>
      </c>
      <c r="H1166" s="590">
        <v>6</v>
      </c>
      <c r="I1166" s="589">
        <v>18.02</v>
      </c>
      <c r="J1166" s="589">
        <v>108.12</v>
      </c>
    </row>
    <row r="1167" spans="1:10" ht="26.1" customHeight="1">
      <c r="A1167" s="592" t="s">
        <v>211</v>
      </c>
      <c r="B1167" s="593" t="s">
        <v>14192</v>
      </c>
      <c r="C1167" s="592" t="s">
        <v>9</v>
      </c>
      <c r="D1167" s="592" t="s">
        <v>14191</v>
      </c>
      <c r="E1167" s="751" t="s">
        <v>13208</v>
      </c>
      <c r="F1167" s="751"/>
      <c r="G1167" s="591" t="s">
        <v>27</v>
      </c>
      <c r="H1167" s="590">
        <v>1</v>
      </c>
      <c r="I1167" s="589">
        <v>220</v>
      </c>
      <c r="J1167" s="589">
        <v>220</v>
      </c>
    </row>
    <row r="1168" spans="1:10" ht="25.5">
      <c r="A1168" s="588"/>
      <c r="B1168" s="588"/>
      <c r="C1168" s="588"/>
      <c r="D1168" s="588"/>
      <c r="E1168" s="588" t="s">
        <v>13207</v>
      </c>
      <c r="F1168" s="587">
        <v>19.97</v>
      </c>
      <c r="G1168" s="588" t="s">
        <v>13206</v>
      </c>
      <c r="H1168" s="587">
        <v>0</v>
      </c>
      <c r="I1168" s="588" t="s">
        <v>13205</v>
      </c>
      <c r="J1168" s="587">
        <v>19.97</v>
      </c>
    </row>
    <row r="1169" spans="1:10" ht="15" thickBot="1">
      <c r="A1169" s="588"/>
      <c r="B1169" s="588"/>
      <c r="C1169" s="588"/>
      <c r="D1169" s="588"/>
      <c r="E1169" s="588" t="s">
        <v>13204</v>
      </c>
      <c r="F1169" s="587">
        <v>100.31</v>
      </c>
      <c r="G1169" s="588"/>
      <c r="H1169" s="752" t="s">
        <v>13203</v>
      </c>
      <c r="I1169" s="752"/>
      <c r="J1169" s="587">
        <v>454.17</v>
      </c>
    </row>
    <row r="1170" spans="1:10" ht="0.95" customHeight="1" thickTop="1">
      <c r="A1170" s="586"/>
      <c r="B1170" s="586"/>
      <c r="C1170" s="586"/>
      <c r="D1170" s="586"/>
      <c r="E1170" s="586"/>
      <c r="F1170" s="586"/>
      <c r="G1170" s="586"/>
      <c r="H1170" s="586"/>
      <c r="I1170" s="586"/>
      <c r="J1170" s="586"/>
    </row>
    <row r="1171" spans="1:10" ht="18" customHeight="1">
      <c r="A1171" s="606" t="s">
        <v>14190</v>
      </c>
      <c r="B1171" s="604" t="s">
        <v>0</v>
      </c>
      <c r="C1171" s="606" t="s">
        <v>1</v>
      </c>
      <c r="D1171" s="606" t="s">
        <v>2</v>
      </c>
      <c r="E1171" s="756" t="s">
        <v>13219</v>
      </c>
      <c r="F1171" s="756"/>
      <c r="G1171" s="605" t="s">
        <v>3</v>
      </c>
      <c r="H1171" s="604" t="s">
        <v>4</v>
      </c>
      <c r="I1171" s="604" t="s">
        <v>5</v>
      </c>
      <c r="J1171" s="604" t="s">
        <v>6</v>
      </c>
    </row>
    <row r="1172" spans="1:10" ht="39" customHeight="1">
      <c r="A1172" s="602" t="s">
        <v>208</v>
      </c>
      <c r="B1172" s="603" t="s">
        <v>14189</v>
      </c>
      <c r="C1172" s="602" t="s">
        <v>9</v>
      </c>
      <c r="D1172" s="602" t="s">
        <v>125</v>
      </c>
      <c r="E1172" s="749" t="s">
        <v>13217</v>
      </c>
      <c r="F1172" s="749"/>
      <c r="G1172" s="601" t="s">
        <v>27</v>
      </c>
      <c r="H1172" s="600">
        <v>1</v>
      </c>
      <c r="I1172" s="599">
        <v>75.040000000000006</v>
      </c>
      <c r="J1172" s="599">
        <v>75.040000000000006</v>
      </c>
    </row>
    <row r="1173" spans="1:10" ht="26.1" customHeight="1">
      <c r="A1173" s="597" t="s">
        <v>13215</v>
      </c>
      <c r="B1173" s="598" t="s">
        <v>13216</v>
      </c>
      <c r="C1173" s="597" t="s">
        <v>9</v>
      </c>
      <c r="D1173" s="597" t="s">
        <v>226</v>
      </c>
      <c r="E1173" s="750" t="s">
        <v>13213</v>
      </c>
      <c r="F1173" s="750"/>
      <c r="G1173" s="596" t="s">
        <v>11</v>
      </c>
      <c r="H1173" s="595">
        <v>0.31619999999999998</v>
      </c>
      <c r="I1173" s="594">
        <v>21.66</v>
      </c>
      <c r="J1173" s="594">
        <v>6.84</v>
      </c>
    </row>
    <row r="1174" spans="1:10" ht="24" customHeight="1">
      <c r="A1174" s="597" t="s">
        <v>13215</v>
      </c>
      <c r="B1174" s="598" t="s">
        <v>13214</v>
      </c>
      <c r="C1174" s="597" t="s">
        <v>9</v>
      </c>
      <c r="D1174" s="597" t="s">
        <v>210</v>
      </c>
      <c r="E1174" s="750" t="s">
        <v>13213</v>
      </c>
      <c r="F1174" s="750"/>
      <c r="G1174" s="596" t="s">
        <v>11</v>
      </c>
      <c r="H1174" s="595">
        <v>9.9599999999999994E-2</v>
      </c>
      <c r="I1174" s="594">
        <v>17.420000000000002</v>
      </c>
      <c r="J1174" s="594">
        <v>1.73</v>
      </c>
    </row>
    <row r="1175" spans="1:10" ht="26.1" customHeight="1">
      <c r="A1175" s="592" t="s">
        <v>211</v>
      </c>
      <c r="B1175" s="593" t="s">
        <v>14188</v>
      </c>
      <c r="C1175" s="592" t="s">
        <v>9</v>
      </c>
      <c r="D1175" s="592" t="s">
        <v>14187</v>
      </c>
      <c r="E1175" s="751" t="s">
        <v>13208</v>
      </c>
      <c r="F1175" s="751"/>
      <c r="G1175" s="591" t="s">
        <v>27</v>
      </c>
      <c r="H1175" s="590">
        <v>1</v>
      </c>
      <c r="I1175" s="589">
        <v>66.47</v>
      </c>
      <c r="J1175" s="589">
        <v>66.47</v>
      </c>
    </row>
    <row r="1176" spans="1:10" ht="25.5">
      <c r="A1176" s="588"/>
      <c r="B1176" s="588"/>
      <c r="C1176" s="588"/>
      <c r="D1176" s="588"/>
      <c r="E1176" s="588" t="s">
        <v>13207</v>
      </c>
      <c r="F1176" s="587">
        <v>6.65</v>
      </c>
      <c r="G1176" s="588" t="s">
        <v>13206</v>
      </c>
      <c r="H1176" s="587">
        <v>0</v>
      </c>
      <c r="I1176" s="588" t="s">
        <v>13205</v>
      </c>
      <c r="J1176" s="587">
        <v>6.65</v>
      </c>
    </row>
    <row r="1177" spans="1:10" ht="15" thickBot="1">
      <c r="A1177" s="588"/>
      <c r="B1177" s="588"/>
      <c r="C1177" s="588"/>
      <c r="D1177" s="588"/>
      <c r="E1177" s="588" t="s">
        <v>13204</v>
      </c>
      <c r="F1177" s="587">
        <v>21.27</v>
      </c>
      <c r="G1177" s="588"/>
      <c r="H1177" s="752" t="s">
        <v>13203</v>
      </c>
      <c r="I1177" s="752"/>
      <c r="J1177" s="587">
        <v>96.31</v>
      </c>
    </row>
    <row r="1178" spans="1:10" ht="0.95" customHeight="1" thickTop="1">
      <c r="A1178" s="586"/>
      <c r="B1178" s="586"/>
      <c r="C1178" s="586"/>
      <c r="D1178" s="586"/>
      <c r="E1178" s="586"/>
      <c r="F1178" s="586"/>
      <c r="G1178" s="586"/>
      <c r="H1178" s="586"/>
      <c r="I1178" s="586"/>
      <c r="J1178" s="586"/>
    </row>
    <row r="1179" spans="1:10" ht="18" customHeight="1">
      <c r="A1179" s="606" t="s">
        <v>14186</v>
      </c>
      <c r="B1179" s="604" t="s">
        <v>0</v>
      </c>
      <c r="C1179" s="606" t="s">
        <v>1</v>
      </c>
      <c r="D1179" s="606" t="s">
        <v>2</v>
      </c>
      <c r="E1179" s="756" t="s">
        <v>13219</v>
      </c>
      <c r="F1179" s="756"/>
      <c r="G1179" s="605" t="s">
        <v>3</v>
      </c>
      <c r="H1179" s="604" t="s">
        <v>4</v>
      </c>
      <c r="I1179" s="604" t="s">
        <v>5</v>
      </c>
      <c r="J1179" s="604" t="s">
        <v>6</v>
      </c>
    </row>
    <row r="1180" spans="1:10" ht="26.1" customHeight="1">
      <c r="A1180" s="602" t="s">
        <v>208</v>
      </c>
      <c r="B1180" s="603" t="s">
        <v>14185</v>
      </c>
      <c r="C1180" s="602" t="s">
        <v>9</v>
      </c>
      <c r="D1180" s="602" t="s">
        <v>4243</v>
      </c>
      <c r="E1180" s="749" t="s">
        <v>13217</v>
      </c>
      <c r="F1180" s="749"/>
      <c r="G1180" s="601" t="s">
        <v>27</v>
      </c>
      <c r="H1180" s="600">
        <v>1</v>
      </c>
      <c r="I1180" s="599">
        <v>37.25</v>
      </c>
      <c r="J1180" s="599">
        <v>37.25</v>
      </c>
    </row>
    <row r="1181" spans="1:10" ht="26.1" customHeight="1">
      <c r="A1181" s="597" t="s">
        <v>13215</v>
      </c>
      <c r="B1181" s="598" t="s">
        <v>13216</v>
      </c>
      <c r="C1181" s="597" t="s">
        <v>9</v>
      </c>
      <c r="D1181" s="597" t="s">
        <v>226</v>
      </c>
      <c r="E1181" s="750" t="s">
        <v>13213</v>
      </c>
      <c r="F1181" s="750"/>
      <c r="G1181" s="596" t="s">
        <v>11</v>
      </c>
      <c r="H1181" s="595">
        <v>0.31619999999999998</v>
      </c>
      <c r="I1181" s="594">
        <v>21.66</v>
      </c>
      <c r="J1181" s="594">
        <v>6.84</v>
      </c>
    </row>
    <row r="1182" spans="1:10" ht="24" customHeight="1">
      <c r="A1182" s="597" t="s">
        <v>13215</v>
      </c>
      <c r="B1182" s="598" t="s">
        <v>13214</v>
      </c>
      <c r="C1182" s="597" t="s">
        <v>9</v>
      </c>
      <c r="D1182" s="597" t="s">
        <v>210</v>
      </c>
      <c r="E1182" s="750" t="s">
        <v>13213</v>
      </c>
      <c r="F1182" s="750"/>
      <c r="G1182" s="596" t="s">
        <v>11</v>
      </c>
      <c r="H1182" s="595">
        <v>9.9599999999999994E-2</v>
      </c>
      <c r="I1182" s="594">
        <v>17.420000000000002</v>
      </c>
      <c r="J1182" s="594">
        <v>1.73</v>
      </c>
    </row>
    <row r="1183" spans="1:10" ht="24" customHeight="1">
      <c r="A1183" s="592" t="s">
        <v>211</v>
      </c>
      <c r="B1183" s="593" t="s">
        <v>14184</v>
      </c>
      <c r="C1183" s="592" t="s">
        <v>9</v>
      </c>
      <c r="D1183" s="592" t="s">
        <v>14183</v>
      </c>
      <c r="E1183" s="751" t="s">
        <v>13208</v>
      </c>
      <c r="F1183" s="751"/>
      <c r="G1183" s="591" t="s">
        <v>27</v>
      </c>
      <c r="H1183" s="590">
        <v>1</v>
      </c>
      <c r="I1183" s="589">
        <v>28.68</v>
      </c>
      <c r="J1183" s="589">
        <v>28.68</v>
      </c>
    </row>
    <row r="1184" spans="1:10" ht="25.5">
      <c r="A1184" s="588"/>
      <c r="B1184" s="588"/>
      <c r="C1184" s="588"/>
      <c r="D1184" s="588"/>
      <c r="E1184" s="588" t="s">
        <v>13207</v>
      </c>
      <c r="F1184" s="587">
        <v>6.65</v>
      </c>
      <c r="G1184" s="588" t="s">
        <v>13206</v>
      </c>
      <c r="H1184" s="587">
        <v>0</v>
      </c>
      <c r="I1184" s="588" t="s">
        <v>13205</v>
      </c>
      <c r="J1184" s="587">
        <v>6.65</v>
      </c>
    </row>
    <row r="1185" spans="1:10" ht="15" thickBot="1">
      <c r="A1185" s="588"/>
      <c r="B1185" s="588"/>
      <c r="C1185" s="588"/>
      <c r="D1185" s="588"/>
      <c r="E1185" s="588" t="s">
        <v>13204</v>
      </c>
      <c r="F1185" s="587">
        <v>10.56</v>
      </c>
      <c r="G1185" s="588"/>
      <c r="H1185" s="752" t="s">
        <v>13203</v>
      </c>
      <c r="I1185" s="752"/>
      <c r="J1185" s="587">
        <v>47.81</v>
      </c>
    </row>
    <row r="1186" spans="1:10" ht="0.95" customHeight="1" thickTop="1">
      <c r="A1186" s="586"/>
      <c r="B1186" s="586"/>
      <c r="C1186" s="586"/>
      <c r="D1186" s="586"/>
      <c r="E1186" s="586"/>
      <c r="F1186" s="586"/>
      <c r="G1186" s="586"/>
      <c r="H1186" s="586"/>
      <c r="I1186" s="586"/>
      <c r="J1186" s="586"/>
    </row>
    <row r="1187" spans="1:10" ht="18" customHeight="1">
      <c r="A1187" s="606" t="s">
        <v>14182</v>
      </c>
      <c r="B1187" s="604" t="s">
        <v>0</v>
      </c>
      <c r="C1187" s="606" t="s">
        <v>1</v>
      </c>
      <c r="D1187" s="606" t="s">
        <v>2</v>
      </c>
      <c r="E1187" s="756" t="s">
        <v>13219</v>
      </c>
      <c r="F1187" s="756"/>
      <c r="G1187" s="605" t="s">
        <v>3</v>
      </c>
      <c r="H1187" s="604" t="s">
        <v>4</v>
      </c>
      <c r="I1187" s="604" t="s">
        <v>5</v>
      </c>
      <c r="J1187" s="604" t="s">
        <v>6</v>
      </c>
    </row>
    <row r="1188" spans="1:10" ht="65.099999999999994" customHeight="1">
      <c r="A1188" s="602" t="s">
        <v>208</v>
      </c>
      <c r="B1188" s="603" t="s">
        <v>14181</v>
      </c>
      <c r="C1188" s="602" t="s">
        <v>9</v>
      </c>
      <c r="D1188" s="602" t="s">
        <v>131</v>
      </c>
      <c r="E1188" s="749" t="s">
        <v>13217</v>
      </c>
      <c r="F1188" s="749"/>
      <c r="G1188" s="601" t="s">
        <v>27</v>
      </c>
      <c r="H1188" s="600">
        <v>1</v>
      </c>
      <c r="I1188" s="599">
        <v>272.77</v>
      </c>
      <c r="J1188" s="599">
        <v>272.77</v>
      </c>
    </row>
    <row r="1189" spans="1:10" ht="39" customHeight="1">
      <c r="A1189" s="597" t="s">
        <v>13215</v>
      </c>
      <c r="B1189" s="598" t="s">
        <v>13218</v>
      </c>
      <c r="C1189" s="597" t="s">
        <v>9</v>
      </c>
      <c r="D1189" s="597" t="s">
        <v>102</v>
      </c>
      <c r="E1189" s="750" t="s">
        <v>13217</v>
      </c>
      <c r="F1189" s="750"/>
      <c r="G1189" s="596" t="s">
        <v>27</v>
      </c>
      <c r="H1189" s="595">
        <v>1</v>
      </c>
      <c r="I1189" s="594">
        <v>11.1</v>
      </c>
      <c r="J1189" s="594">
        <v>11.1</v>
      </c>
    </row>
    <row r="1190" spans="1:10" ht="26.1" customHeight="1">
      <c r="A1190" s="597" t="s">
        <v>13215</v>
      </c>
      <c r="B1190" s="598" t="s">
        <v>13307</v>
      </c>
      <c r="C1190" s="597" t="s">
        <v>9</v>
      </c>
      <c r="D1190" s="597" t="s">
        <v>310</v>
      </c>
      <c r="E1190" s="750" t="s">
        <v>13217</v>
      </c>
      <c r="F1190" s="750"/>
      <c r="G1190" s="596" t="s">
        <v>27</v>
      </c>
      <c r="H1190" s="595">
        <v>1</v>
      </c>
      <c r="I1190" s="594">
        <v>28.81</v>
      </c>
      <c r="J1190" s="594">
        <v>28.81</v>
      </c>
    </row>
    <row r="1191" spans="1:10" ht="26.1" customHeight="1">
      <c r="A1191" s="597" t="s">
        <v>13215</v>
      </c>
      <c r="B1191" s="598" t="s">
        <v>14180</v>
      </c>
      <c r="C1191" s="597" t="s">
        <v>9</v>
      </c>
      <c r="D1191" s="597" t="s">
        <v>121</v>
      </c>
      <c r="E1191" s="750" t="s">
        <v>13217</v>
      </c>
      <c r="F1191" s="750"/>
      <c r="G1191" s="596" t="s">
        <v>27</v>
      </c>
      <c r="H1191" s="595">
        <v>1</v>
      </c>
      <c r="I1191" s="594">
        <v>12.07</v>
      </c>
      <c r="J1191" s="594">
        <v>12.07</v>
      </c>
    </row>
    <row r="1192" spans="1:10" ht="39" customHeight="1">
      <c r="A1192" s="597" t="s">
        <v>13215</v>
      </c>
      <c r="B1192" s="598" t="s">
        <v>13489</v>
      </c>
      <c r="C1192" s="597" t="s">
        <v>9</v>
      </c>
      <c r="D1192" s="597" t="s">
        <v>311</v>
      </c>
      <c r="E1192" s="750" t="s">
        <v>13217</v>
      </c>
      <c r="F1192" s="750"/>
      <c r="G1192" s="596" t="s">
        <v>27</v>
      </c>
      <c r="H1192" s="595">
        <v>1</v>
      </c>
      <c r="I1192" s="594">
        <v>141.18</v>
      </c>
      <c r="J1192" s="594">
        <v>141.18</v>
      </c>
    </row>
    <row r="1193" spans="1:10" ht="39" customHeight="1">
      <c r="A1193" s="597" t="s">
        <v>13215</v>
      </c>
      <c r="B1193" s="598" t="s">
        <v>14179</v>
      </c>
      <c r="C1193" s="597" t="s">
        <v>9</v>
      </c>
      <c r="D1193" s="597" t="s">
        <v>108</v>
      </c>
      <c r="E1193" s="750" t="s">
        <v>13217</v>
      </c>
      <c r="F1193" s="750"/>
      <c r="G1193" s="596" t="s">
        <v>27</v>
      </c>
      <c r="H1193" s="595">
        <v>1</v>
      </c>
      <c r="I1193" s="594">
        <v>79.61</v>
      </c>
      <c r="J1193" s="594">
        <v>79.61</v>
      </c>
    </row>
    <row r="1194" spans="1:10" ht="25.5">
      <c r="A1194" s="588"/>
      <c r="B1194" s="588"/>
      <c r="C1194" s="588"/>
      <c r="D1194" s="588"/>
      <c r="E1194" s="588" t="s">
        <v>13207</v>
      </c>
      <c r="F1194" s="587">
        <v>19.62</v>
      </c>
      <c r="G1194" s="588" t="s">
        <v>13206</v>
      </c>
      <c r="H1194" s="587">
        <v>0</v>
      </c>
      <c r="I1194" s="588" t="s">
        <v>13205</v>
      </c>
      <c r="J1194" s="587">
        <v>19.62</v>
      </c>
    </row>
    <row r="1195" spans="1:10" ht="15" thickBot="1">
      <c r="A1195" s="588"/>
      <c r="B1195" s="588"/>
      <c r="C1195" s="588"/>
      <c r="D1195" s="588"/>
      <c r="E1195" s="588" t="s">
        <v>13204</v>
      </c>
      <c r="F1195" s="587">
        <v>77.33</v>
      </c>
      <c r="G1195" s="588"/>
      <c r="H1195" s="752" t="s">
        <v>13203</v>
      </c>
      <c r="I1195" s="752"/>
      <c r="J1195" s="587">
        <v>350.1</v>
      </c>
    </row>
    <row r="1196" spans="1:10" ht="0.95" customHeight="1" thickTop="1">
      <c r="A1196" s="586"/>
      <c r="B1196" s="586"/>
      <c r="C1196" s="586"/>
      <c r="D1196" s="586"/>
      <c r="E1196" s="586"/>
      <c r="F1196" s="586"/>
      <c r="G1196" s="586"/>
      <c r="H1196" s="586"/>
      <c r="I1196" s="586"/>
      <c r="J1196" s="586"/>
    </row>
    <row r="1197" spans="1:10" ht="18" customHeight="1">
      <c r="A1197" s="606" t="s">
        <v>14178</v>
      </c>
      <c r="B1197" s="604" t="s">
        <v>0</v>
      </c>
      <c r="C1197" s="606" t="s">
        <v>1</v>
      </c>
      <c r="D1197" s="606" t="s">
        <v>2</v>
      </c>
      <c r="E1197" s="756" t="s">
        <v>13219</v>
      </c>
      <c r="F1197" s="756"/>
      <c r="G1197" s="605" t="s">
        <v>3</v>
      </c>
      <c r="H1197" s="604" t="s">
        <v>4</v>
      </c>
      <c r="I1197" s="604" t="s">
        <v>5</v>
      </c>
      <c r="J1197" s="604" t="s">
        <v>6</v>
      </c>
    </row>
    <row r="1198" spans="1:10" ht="39" customHeight="1">
      <c r="A1198" s="602" t="s">
        <v>208</v>
      </c>
      <c r="B1198" s="603" t="s">
        <v>14177</v>
      </c>
      <c r="C1198" s="602" t="s">
        <v>9</v>
      </c>
      <c r="D1198" s="602" t="s">
        <v>2644</v>
      </c>
      <c r="E1198" s="749" t="s">
        <v>13282</v>
      </c>
      <c r="F1198" s="749"/>
      <c r="G1198" s="601" t="s">
        <v>27</v>
      </c>
      <c r="H1198" s="600">
        <v>1</v>
      </c>
      <c r="I1198" s="599">
        <v>187.18</v>
      </c>
      <c r="J1198" s="599">
        <v>187.18</v>
      </c>
    </row>
    <row r="1199" spans="1:10" ht="39" customHeight="1">
      <c r="A1199" s="597" t="s">
        <v>13215</v>
      </c>
      <c r="B1199" s="598" t="s">
        <v>13759</v>
      </c>
      <c r="C1199" s="597" t="s">
        <v>9</v>
      </c>
      <c r="D1199" s="597" t="s">
        <v>303</v>
      </c>
      <c r="E1199" s="750" t="s">
        <v>13213</v>
      </c>
      <c r="F1199" s="750"/>
      <c r="G1199" s="596" t="s">
        <v>13329</v>
      </c>
      <c r="H1199" s="595">
        <v>2.6100000000000002E-2</v>
      </c>
      <c r="I1199" s="594">
        <v>766.29</v>
      </c>
      <c r="J1199" s="594">
        <v>20</v>
      </c>
    </row>
    <row r="1200" spans="1:10" ht="39" customHeight="1">
      <c r="A1200" s="597" t="s">
        <v>13215</v>
      </c>
      <c r="B1200" s="598" t="s">
        <v>13336</v>
      </c>
      <c r="C1200" s="597" t="s">
        <v>9</v>
      </c>
      <c r="D1200" s="597" t="s">
        <v>318</v>
      </c>
      <c r="E1200" s="750" t="s">
        <v>13335</v>
      </c>
      <c r="F1200" s="750"/>
      <c r="G1200" s="596" t="s">
        <v>13329</v>
      </c>
      <c r="H1200" s="595">
        <v>4.9000000000000002E-2</v>
      </c>
      <c r="I1200" s="594">
        <v>299.58999999999997</v>
      </c>
      <c r="J1200" s="594">
        <v>14.67</v>
      </c>
    </row>
    <row r="1201" spans="1:10" ht="39" customHeight="1">
      <c r="A1201" s="597" t="s">
        <v>13215</v>
      </c>
      <c r="B1201" s="598" t="s">
        <v>13750</v>
      </c>
      <c r="C1201" s="597" t="s">
        <v>9</v>
      </c>
      <c r="D1201" s="597" t="s">
        <v>304</v>
      </c>
      <c r="E1201" s="750" t="s">
        <v>13213</v>
      </c>
      <c r="F1201" s="750"/>
      <c r="G1201" s="596" t="s">
        <v>13329</v>
      </c>
      <c r="H1201" s="595">
        <v>6.4000000000000003E-3</v>
      </c>
      <c r="I1201" s="594">
        <v>510.11</v>
      </c>
      <c r="J1201" s="594">
        <v>3.26</v>
      </c>
    </row>
    <row r="1202" spans="1:10" ht="24" customHeight="1">
      <c r="A1202" s="597" t="s">
        <v>13215</v>
      </c>
      <c r="B1202" s="598" t="s">
        <v>13334</v>
      </c>
      <c r="C1202" s="597" t="s">
        <v>9</v>
      </c>
      <c r="D1202" s="597" t="s">
        <v>212</v>
      </c>
      <c r="E1202" s="750" t="s">
        <v>13213</v>
      </c>
      <c r="F1202" s="750"/>
      <c r="G1202" s="596" t="s">
        <v>11</v>
      </c>
      <c r="H1202" s="595">
        <v>1.3764000000000001</v>
      </c>
      <c r="I1202" s="594">
        <v>21.83</v>
      </c>
      <c r="J1202" s="594">
        <v>30.04</v>
      </c>
    </row>
    <row r="1203" spans="1:10" ht="24" customHeight="1">
      <c r="A1203" s="597" t="s">
        <v>13215</v>
      </c>
      <c r="B1203" s="598" t="s">
        <v>13214</v>
      </c>
      <c r="C1203" s="597" t="s">
        <v>9</v>
      </c>
      <c r="D1203" s="597" t="s">
        <v>210</v>
      </c>
      <c r="E1203" s="750" t="s">
        <v>13213</v>
      </c>
      <c r="F1203" s="750"/>
      <c r="G1203" s="596" t="s">
        <v>11</v>
      </c>
      <c r="H1203" s="595">
        <v>1.0813999999999999</v>
      </c>
      <c r="I1203" s="594">
        <v>17.420000000000002</v>
      </c>
      <c r="J1203" s="594">
        <v>18.829999999999998</v>
      </c>
    </row>
    <row r="1204" spans="1:10" ht="39" customHeight="1">
      <c r="A1204" s="597" t="s">
        <v>13215</v>
      </c>
      <c r="B1204" s="598" t="s">
        <v>13382</v>
      </c>
      <c r="C1204" s="597" t="s">
        <v>9</v>
      </c>
      <c r="D1204" s="597" t="s">
        <v>2572</v>
      </c>
      <c r="E1204" s="750" t="s">
        <v>13372</v>
      </c>
      <c r="F1204" s="750"/>
      <c r="G1204" s="596" t="s">
        <v>13329</v>
      </c>
      <c r="H1204" s="595">
        <v>2.52E-2</v>
      </c>
      <c r="I1204" s="594">
        <v>2677.56</v>
      </c>
      <c r="J1204" s="594">
        <v>67.47</v>
      </c>
    </row>
    <row r="1205" spans="1:10" ht="26.1" customHeight="1">
      <c r="A1205" s="592" t="s">
        <v>211</v>
      </c>
      <c r="B1205" s="593" t="s">
        <v>13894</v>
      </c>
      <c r="C1205" s="592" t="s">
        <v>9</v>
      </c>
      <c r="D1205" s="592" t="s">
        <v>13893</v>
      </c>
      <c r="E1205" s="751" t="s">
        <v>13208</v>
      </c>
      <c r="F1205" s="751"/>
      <c r="G1205" s="591" t="s">
        <v>27</v>
      </c>
      <c r="H1205" s="590">
        <v>10.036099999999999</v>
      </c>
      <c r="I1205" s="589">
        <v>3.28</v>
      </c>
      <c r="J1205" s="589">
        <v>32.909999999999997</v>
      </c>
    </row>
    <row r="1206" spans="1:10" ht="25.5">
      <c r="A1206" s="588"/>
      <c r="B1206" s="588"/>
      <c r="C1206" s="588"/>
      <c r="D1206" s="588"/>
      <c r="E1206" s="588" t="s">
        <v>13207</v>
      </c>
      <c r="F1206" s="587">
        <v>72.42</v>
      </c>
      <c r="G1206" s="588" t="s">
        <v>13206</v>
      </c>
      <c r="H1206" s="587">
        <v>0</v>
      </c>
      <c r="I1206" s="588" t="s">
        <v>13205</v>
      </c>
      <c r="J1206" s="587">
        <v>72.42</v>
      </c>
    </row>
    <row r="1207" spans="1:10" ht="15" thickBot="1">
      <c r="A1207" s="588"/>
      <c r="B1207" s="588"/>
      <c r="C1207" s="588"/>
      <c r="D1207" s="588"/>
      <c r="E1207" s="588" t="s">
        <v>13204</v>
      </c>
      <c r="F1207" s="587">
        <v>53.06</v>
      </c>
      <c r="G1207" s="588"/>
      <c r="H1207" s="752" t="s">
        <v>13203</v>
      </c>
      <c r="I1207" s="752"/>
      <c r="J1207" s="587">
        <v>240.24</v>
      </c>
    </row>
    <row r="1208" spans="1:10" ht="0.95" customHeight="1" thickTop="1">
      <c r="A1208" s="586"/>
      <c r="B1208" s="586"/>
      <c r="C1208" s="586"/>
      <c r="D1208" s="586"/>
      <c r="E1208" s="586"/>
      <c r="F1208" s="586"/>
      <c r="G1208" s="586"/>
      <c r="H1208" s="586"/>
      <c r="I1208" s="586"/>
      <c r="J1208" s="586"/>
    </row>
    <row r="1209" spans="1:10" ht="18" customHeight="1">
      <c r="A1209" s="606" t="s">
        <v>14176</v>
      </c>
      <c r="B1209" s="604" t="s">
        <v>0</v>
      </c>
      <c r="C1209" s="606" t="s">
        <v>1</v>
      </c>
      <c r="D1209" s="606" t="s">
        <v>2</v>
      </c>
      <c r="E1209" s="756" t="s">
        <v>13219</v>
      </c>
      <c r="F1209" s="756"/>
      <c r="G1209" s="605" t="s">
        <v>3</v>
      </c>
      <c r="H1209" s="604" t="s">
        <v>4</v>
      </c>
      <c r="I1209" s="604" t="s">
        <v>5</v>
      </c>
      <c r="J1209" s="604" t="s">
        <v>6</v>
      </c>
    </row>
    <row r="1210" spans="1:10" ht="39" customHeight="1">
      <c r="A1210" s="602" t="s">
        <v>208</v>
      </c>
      <c r="B1210" s="603" t="s">
        <v>14175</v>
      </c>
      <c r="C1210" s="602" t="s">
        <v>9</v>
      </c>
      <c r="D1210" s="602" t="s">
        <v>2646</v>
      </c>
      <c r="E1210" s="749" t="s">
        <v>13282</v>
      </c>
      <c r="F1210" s="749"/>
      <c r="G1210" s="601" t="s">
        <v>27</v>
      </c>
      <c r="H1210" s="600">
        <v>1</v>
      </c>
      <c r="I1210" s="599">
        <v>489.83</v>
      </c>
      <c r="J1210" s="599">
        <v>489.83</v>
      </c>
    </row>
    <row r="1211" spans="1:10" ht="39" customHeight="1">
      <c r="A1211" s="597" t="s">
        <v>13215</v>
      </c>
      <c r="B1211" s="598" t="s">
        <v>13759</v>
      </c>
      <c r="C1211" s="597" t="s">
        <v>9</v>
      </c>
      <c r="D1211" s="597" t="s">
        <v>303</v>
      </c>
      <c r="E1211" s="750" t="s">
        <v>13213</v>
      </c>
      <c r="F1211" s="750"/>
      <c r="G1211" s="596" t="s">
        <v>13329</v>
      </c>
      <c r="H1211" s="595">
        <v>7.4800000000000005E-2</v>
      </c>
      <c r="I1211" s="594">
        <v>766.29</v>
      </c>
      <c r="J1211" s="594">
        <v>57.31</v>
      </c>
    </row>
    <row r="1212" spans="1:10" ht="39" customHeight="1">
      <c r="A1212" s="597" t="s">
        <v>13215</v>
      </c>
      <c r="B1212" s="598" t="s">
        <v>13336</v>
      </c>
      <c r="C1212" s="597" t="s">
        <v>9</v>
      </c>
      <c r="D1212" s="597" t="s">
        <v>318</v>
      </c>
      <c r="E1212" s="750" t="s">
        <v>13335</v>
      </c>
      <c r="F1212" s="750"/>
      <c r="G1212" s="596" t="s">
        <v>13329</v>
      </c>
      <c r="H1212" s="595">
        <v>0.121</v>
      </c>
      <c r="I1212" s="594">
        <v>299.58999999999997</v>
      </c>
      <c r="J1212" s="594">
        <v>36.25</v>
      </c>
    </row>
    <row r="1213" spans="1:10" ht="65.099999999999994" customHeight="1">
      <c r="A1213" s="597" t="s">
        <v>13215</v>
      </c>
      <c r="B1213" s="598" t="s">
        <v>13327</v>
      </c>
      <c r="C1213" s="597" t="s">
        <v>9</v>
      </c>
      <c r="D1213" s="597" t="s">
        <v>299</v>
      </c>
      <c r="E1213" s="750" t="s">
        <v>13226</v>
      </c>
      <c r="F1213" s="750"/>
      <c r="G1213" s="596" t="s">
        <v>214</v>
      </c>
      <c r="H1213" s="595">
        <v>1.3599999999999999E-2</v>
      </c>
      <c r="I1213" s="594">
        <v>134.99</v>
      </c>
      <c r="J1213" s="594">
        <v>1.83</v>
      </c>
    </row>
    <row r="1214" spans="1:10" ht="65.099999999999994" customHeight="1">
      <c r="A1214" s="597" t="s">
        <v>13215</v>
      </c>
      <c r="B1214" s="598" t="s">
        <v>13328</v>
      </c>
      <c r="C1214" s="597" t="s">
        <v>9</v>
      </c>
      <c r="D1214" s="597" t="s">
        <v>300</v>
      </c>
      <c r="E1214" s="750" t="s">
        <v>13226</v>
      </c>
      <c r="F1214" s="750"/>
      <c r="G1214" s="596" t="s">
        <v>216</v>
      </c>
      <c r="H1214" s="595">
        <v>2.76E-2</v>
      </c>
      <c r="I1214" s="594">
        <v>51.3</v>
      </c>
      <c r="J1214" s="594">
        <v>1.41</v>
      </c>
    </row>
    <row r="1215" spans="1:10" ht="39" customHeight="1">
      <c r="A1215" s="597" t="s">
        <v>13215</v>
      </c>
      <c r="B1215" s="598" t="s">
        <v>13750</v>
      </c>
      <c r="C1215" s="597" t="s">
        <v>9</v>
      </c>
      <c r="D1215" s="597" t="s">
        <v>304</v>
      </c>
      <c r="E1215" s="750" t="s">
        <v>13213</v>
      </c>
      <c r="F1215" s="750"/>
      <c r="G1215" s="596" t="s">
        <v>13329</v>
      </c>
      <c r="H1215" s="595">
        <v>1.7299999999999999E-2</v>
      </c>
      <c r="I1215" s="594">
        <v>510.11</v>
      </c>
      <c r="J1215" s="594">
        <v>8.82</v>
      </c>
    </row>
    <row r="1216" spans="1:10" ht="24" customHeight="1">
      <c r="A1216" s="597" t="s">
        <v>13215</v>
      </c>
      <c r="B1216" s="598" t="s">
        <v>13334</v>
      </c>
      <c r="C1216" s="597" t="s">
        <v>9</v>
      </c>
      <c r="D1216" s="597" t="s">
        <v>212</v>
      </c>
      <c r="E1216" s="750" t="s">
        <v>13213</v>
      </c>
      <c r="F1216" s="750"/>
      <c r="G1216" s="596" t="s">
        <v>11</v>
      </c>
      <c r="H1216" s="595">
        <v>3.8569</v>
      </c>
      <c r="I1216" s="594">
        <v>21.83</v>
      </c>
      <c r="J1216" s="594">
        <v>84.19</v>
      </c>
    </row>
    <row r="1217" spans="1:10" ht="24" customHeight="1">
      <c r="A1217" s="597" t="s">
        <v>13215</v>
      </c>
      <c r="B1217" s="598" t="s">
        <v>13214</v>
      </c>
      <c r="C1217" s="597" t="s">
        <v>9</v>
      </c>
      <c r="D1217" s="597" t="s">
        <v>210</v>
      </c>
      <c r="E1217" s="750" t="s">
        <v>13213</v>
      </c>
      <c r="F1217" s="750"/>
      <c r="G1217" s="596" t="s">
        <v>11</v>
      </c>
      <c r="H1217" s="595">
        <v>3.0305</v>
      </c>
      <c r="I1217" s="594">
        <v>17.420000000000002</v>
      </c>
      <c r="J1217" s="594">
        <v>52.79</v>
      </c>
    </row>
    <row r="1218" spans="1:10" ht="39" customHeight="1">
      <c r="A1218" s="597" t="s">
        <v>13215</v>
      </c>
      <c r="B1218" s="598" t="s">
        <v>13381</v>
      </c>
      <c r="C1218" s="597" t="s">
        <v>9</v>
      </c>
      <c r="D1218" s="597" t="s">
        <v>301</v>
      </c>
      <c r="E1218" s="750" t="s">
        <v>13372</v>
      </c>
      <c r="F1218" s="750"/>
      <c r="G1218" s="596" t="s">
        <v>13329</v>
      </c>
      <c r="H1218" s="595">
        <v>7.0000000000000007E-2</v>
      </c>
      <c r="I1218" s="594">
        <v>2263.91</v>
      </c>
      <c r="J1218" s="594">
        <v>158.47</v>
      </c>
    </row>
    <row r="1219" spans="1:10" ht="26.1" customHeight="1">
      <c r="A1219" s="592" t="s">
        <v>211</v>
      </c>
      <c r="B1219" s="593" t="s">
        <v>13894</v>
      </c>
      <c r="C1219" s="592" t="s">
        <v>9</v>
      </c>
      <c r="D1219" s="592" t="s">
        <v>13893</v>
      </c>
      <c r="E1219" s="751" t="s">
        <v>13208</v>
      </c>
      <c r="F1219" s="751"/>
      <c r="G1219" s="591" t="s">
        <v>27</v>
      </c>
      <c r="H1219" s="590">
        <v>27.061499999999999</v>
      </c>
      <c r="I1219" s="589">
        <v>3.28</v>
      </c>
      <c r="J1219" s="589">
        <v>88.76</v>
      </c>
    </row>
    <row r="1220" spans="1:10" ht="25.5">
      <c r="A1220" s="588"/>
      <c r="B1220" s="588"/>
      <c r="C1220" s="588"/>
      <c r="D1220" s="588"/>
      <c r="E1220" s="588" t="s">
        <v>13207</v>
      </c>
      <c r="F1220" s="587">
        <v>180.75</v>
      </c>
      <c r="G1220" s="588" t="s">
        <v>13206</v>
      </c>
      <c r="H1220" s="587">
        <v>0</v>
      </c>
      <c r="I1220" s="588" t="s">
        <v>13205</v>
      </c>
      <c r="J1220" s="587">
        <v>180.75</v>
      </c>
    </row>
    <row r="1221" spans="1:10" ht="15" thickBot="1">
      <c r="A1221" s="588"/>
      <c r="B1221" s="588"/>
      <c r="C1221" s="588"/>
      <c r="D1221" s="588"/>
      <c r="E1221" s="588" t="s">
        <v>13204</v>
      </c>
      <c r="F1221" s="587">
        <v>138.86000000000001</v>
      </c>
      <c r="G1221" s="588"/>
      <c r="H1221" s="752" t="s">
        <v>13203</v>
      </c>
      <c r="I1221" s="752"/>
      <c r="J1221" s="587">
        <v>628.69000000000005</v>
      </c>
    </row>
    <row r="1222" spans="1:10" ht="0.95" customHeight="1" thickTop="1">
      <c r="A1222" s="586"/>
      <c r="B1222" s="586"/>
      <c r="C1222" s="586"/>
      <c r="D1222" s="586"/>
      <c r="E1222" s="586"/>
      <c r="F1222" s="586"/>
      <c r="G1222" s="586"/>
      <c r="H1222" s="586"/>
      <c r="I1222" s="586"/>
      <c r="J1222" s="586"/>
    </row>
    <row r="1223" spans="1:10" ht="18" customHeight="1">
      <c r="A1223" s="606" t="s">
        <v>14174</v>
      </c>
      <c r="B1223" s="604" t="s">
        <v>0</v>
      </c>
      <c r="C1223" s="606" t="s">
        <v>1</v>
      </c>
      <c r="D1223" s="606" t="s">
        <v>2</v>
      </c>
      <c r="E1223" s="756" t="s">
        <v>13219</v>
      </c>
      <c r="F1223" s="756"/>
      <c r="G1223" s="605" t="s">
        <v>3</v>
      </c>
      <c r="H1223" s="604" t="s">
        <v>4</v>
      </c>
      <c r="I1223" s="604" t="s">
        <v>5</v>
      </c>
      <c r="J1223" s="604" t="s">
        <v>6</v>
      </c>
    </row>
    <row r="1224" spans="1:10" ht="39" customHeight="1">
      <c r="A1224" s="602" t="s">
        <v>208</v>
      </c>
      <c r="B1224" s="603" t="s">
        <v>14173</v>
      </c>
      <c r="C1224" s="602" t="s">
        <v>9</v>
      </c>
      <c r="D1224" s="602" t="s">
        <v>3121</v>
      </c>
      <c r="E1224" s="749" t="s">
        <v>13217</v>
      </c>
      <c r="F1224" s="749"/>
      <c r="G1224" s="601" t="s">
        <v>22</v>
      </c>
      <c r="H1224" s="600">
        <v>1</v>
      </c>
      <c r="I1224" s="599">
        <v>70.37</v>
      </c>
      <c r="J1224" s="599">
        <v>70.37</v>
      </c>
    </row>
    <row r="1225" spans="1:10" ht="26.1" customHeight="1">
      <c r="A1225" s="597" t="s">
        <v>13215</v>
      </c>
      <c r="B1225" s="598" t="s">
        <v>13543</v>
      </c>
      <c r="C1225" s="597" t="s">
        <v>9</v>
      </c>
      <c r="D1225" s="597" t="s">
        <v>225</v>
      </c>
      <c r="E1225" s="750" t="s">
        <v>13213</v>
      </c>
      <c r="F1225" s="750"/>
      <c r="G1225" s="596" t="s">
        <v>11</v>
      </c>
      <c r="H1225" s="595">
        <v>0.25330000000000003</v>
      </c>
      <c r="I1225" s="594">
        <v>17.87</v>
      </c>
      <c r="J1225" s="594">
        <v>4.5199999999999996</v>
      </c>
    </row>
    <row r="1226" spans="1:10" ht="26.1" customHeight="1">
      <c r="A1226" s="597" t="s">
        <v>13215</v>
      </c>
      <c r="B1226" s="598" t="s">
        <v>13216</v>
      </c>
      <c r="C1226" s="597" t="s">
        <v>9</v>
      </c>
      <c r="D1226" s="597" t="s">
        <v>226</v>
      </c>
      <c r="E1226" s="750" t="s">
        <v>13213</v>
      </c>
      <c r="F1226" s="750"/>
      <c r="G1226" s="596" t="s">
        <v>11</v>
      </c>
      <c r="H1226" s="595">
        <v>0.25330000000000003</v>
      </c>
      <c r="I1226" s="594">
        <v>21.66</v>
      </c>
      <c r="J1226" s="594">
        <v>5.48</v>
      </c>
    </row>
    <row r="1227" spans="1:10" ht="26.1" customHeight="1">
      <c r="A1227" s="592" t="s">
        <v>211</v>
      </c>
      <c r="B1227" s="593" t="s">
        <v>14172</v>
      </c>
      <c r="C1227" s="592" t="s">
        <v>9</v>
      </c>
      <c r="D1227" s="592" t="s">
        <v>14171</v>
      </c>
      <c r="E1227" s="751" t="s">
        <v>13208</v>
      </c>
      <c r="F1227" s="751"/>
      <c r="G1227" s="591" t="s">
        <v>22</v>
      </c>
      <c r="H1227" s="590">
        <v>1.0353000000000001</v>
      </c>
      <c r="I1227" s="589">
        <v>58.28</v>
      </c>
      <c r="J1227" s="589">
        <v>60.33</v>
      </c>
    </row>
    <row r="1228" spans="1:10" ht="24" customHeight="1">
      <c r="A1228" s="592" t="s">
        <v>211</v>
      </c>
      <c r="B1228" s="593" t="s">
        <v>13799</v>
      </c>
      <c r="C1228" s="592" t="s">
        <v>9</v>
      </c>
      <c r="D1228" s="592" t="s">
        <v>13798</v>
      </c>
      <c r="E1228" s="751" t="s">
        <v>13208</v>
      </c>
      <c r="F1228" s="751"/>
      <c r="G1228" s="591" t="s">
        <v>27</v>
      </c>
      <c r="H1228" s="590">
        <v>1.41E-2</v>
      </c>
      <c r="I1228" s="589">
        <v>2.89</v>
      </c>
      <c r="J1228" s="589">
        <v>0.04</v>
      </c>
    </row>
    <row r="1229" spans="1:10" ht="25.5">
      <c r="A1229" s="588"/>
      <c r="B1229" s="588"/>
      <c r="C1229" s="588"/>
      <c r="D1229" s="588"/>
      <c r="E1229" s="588" t="s">
        <v>13207</v>
      </c>
      <c r="F1229" s="587">
        <v>7.72</v>
      </c>
      <c r="G1229" s="588" t="s">
        <v>13206</v>
      </c>
      <c r="H1229" s="587">
        <v>0</v>
      </c>
      <c r="I1229" s="588" t="s">
        <v>13205</v>
      </c>
      <c r="J1229" s="587">
        <v>7.72</v>
      </c>
    </row>
    <row r="1230" spans="1:10" ht="15" thickBot="1">
      <c r="A1230" s="588"/>
      <c r="B1230" s="588"/>
      <c r="C1230" s="588"/>
      <c r="D1230" s="588"/>
      <c r="E1230" s="588" t="s">
        <v>13204</v>
      </c>
      <c r="F1230" s="587">
        <v>19.940000000000001</v>
      </c>
      <c r="G1230" s="588"/>
      <c r="H1230" s="752" t="s">
        <v>13203</v>
      </c>
      <c r="I1230" s="752"/>
      <c r="J1230" s="587">
        <v>90.31</v>
      </c>
    </row>
    <row r="1231" spans="1:10" ht="0.95" customHeight="1" thickTop="1">
      <c r="A1231" s="586"/>
      <c r="B1231" s="586"/>
      <c r="C1231" s="586"/>
      <c r="D1231" s="586"/>
      <c r="E1231" s="586"/>
      <c r="F1231" s="586"/>
      <c r="G1231" s="586"/>
      <c r="H1231" s="586"/>
      <c r="I1231" s="586"/>
      <c r="J1231" s="586"/>
    </row>
    <row r="1232" spans="1:10" ht="18" customHeight="1">
      <c r="A1232" s="606" t="s">
        <v>14170</v>
      </c>
      <c r="B1232" s="604" t="s">
        <v>0</v>
      </c>
      <c r="C1232" s="606" t="s">
        <v>1</v>
      </c>
      <c r="D1232" s="606" t="s">
        <v>2</v>
      </c>
      <c r="E1232" s="756" t="s">
        <v>13219</v>
      </c>
      <c r="F1232" s="756"/>
      <c r="G1232" s="605" t="s">
        <v>3</v>
      </c>
      <c r="H1232" s="604" t="s">
        <v>4</v>
      </c>
      <c r="I1232" s="604" t="s">
        <v>5</v>
      </c>
      <c r="J1232" s="604" t="s">
        <v>6</v>
      </c>
    </row>
    <row r="1233" spans="1:10" ht="51.95" customHeight="1">
      <c r="A1233" s="602" t="s">
        <v>208</v>
      </c>
      <c r="B1233" s="603" t="s">
        <v>14169</v>
      </c>
      <c r="C1233" s="602" t="s">
        <v>9</v>
      </c>
      <c r="D1233" s="602" t="s">
        <v>671</v>
      </c>
      <c r="E1233" s="749" t="s">
        <v>14168</v>
      </c>
      <c r="F1233" s="749"/>
      <c r="G1233" s="601" t="s">
        <v>22</v>
      </c>
      <c r="H1233" s="600">
        <v>1</v>
      </c>
      <c r="I1233" s="599">
        <v>143.36000000000001</v>
      </c>
      <c r="J1233" s="599">
        <v>143.36000000000001</v>
      </c>
    </row>
    <row r="1234" spans="1:10" ht="39" customHeight="1">
      <c r="A1234" s="597" t="s">
        <v>13215</v>
      </c>
      <c r="B1234" s="598" t="s">
        <v>13561</v>
      </c>
      <c r="C1234" s="597" t="s">
        <v>9</v>
      </c>
      <c r="D1234" s="597" t="s">
        <v>264</v>
      </c>
      <c r="E1234" s="750" t="s">
        <v>13226</v>
      </c>
      <c r="F1234" s="750"/>
      <c r="G1234" s="596" t="s">
        <v>214</v>
      </c>
      <c r="H1234" s="595">
        <v>5.8000000000000003E-2</v>
      </c>
      <c r="I1234" s="594">
        <v>203.01</v>
      </c>
      <c r="J1234" s="594">
        <v>11.77</v>
      </c>
    </row>
    <row r="1235" spans="1:10" ht="39" customHeight="1">
      <c r="A1235" s="597" t="s">
        <v>13215</v>
      </c>
      <c r="B1235" s="598" t="s">
        <v>13562</v>
      </c>
      <c r="C1235" s="597" t="s">
        <v>9</v>
      </c>
      <c r="D1235" s="597" t="s">
        <v>262</v>
      </c>
      <c r="E1235" s="750" t="s">
        <v>13226</v>
      </c>
      <c r="F1235" s="750"/>
      <c r="G1235" s="596" t="s">
        <v>216</v>
      </c>
      <c r="H1235" s="595">
        <v>0.122</v>
      </c>
      <c r="I1235" s="594">
        <v>78.47</v>
      </c>
      <c r="J1235" s="594">
        <v>9.57</v>
      </c>
    </row>
    <row r="1236" spans="1:10" ht="24" customHeight="1">
      <c r="A1236" s="597" t="s">
        <v>13215</v>
      </c>
      <c r="B1236" s="598" t="s">
        <v>13740</v>
      </c>
      <c r="C1236" s="597" t="s">
        <v>9</v>
      </c>
      <c r="D1236" s="597" t="s">
        <v>321</v>
      </c>
      <c r="E1236" s="750" t="s">
        <v>13213</v>
      </c>
      <c r="F1236" s="750"/>
      <c r="G1236" s="596" t="s">
        <v>11</v>
      </c>
      <c r="H1236" s="595">
        <v>0.27300000000000002</v>
      </c>
      <c r="I1236" s="594">
        <v>12.34</v>
      </c>
      <c r="J1236" s="594">
        <v>3.36</v>
      </c>
    </row>
    <row r="1237" spans="1:10" ht="24" customHeight="1">
      <c r="A1237" s="597" t="s">
        <v>13215</v>
      </c>
      <c r="B1237" s="598" t="s">
        <v>13214</v>
      </c>
      <c r="C1237" s="597" t="s">
        <v>9</v>
      </c>
      <c r="D1237" s="597" t="s">
        <v>210</v>
      </c>
      <c r="E1237" s="750" t="s">
        <v>13213</v>
      </c>
      <c r="F1237" s="750"/>
      <c r="G1237" s="596" t="s">
        <v>11</v>
      </c>
      <c r="H1237" s="595">
        <v>0.54500000000000004</v>
      </c>
      <c r="I1237" s="594">
        <v>17.420000000000002</v>
      </c>
      <c r="J1237" s="594">
        <v>9.49</v>
      </c>
    </row>
    <row r="1238" spans="1:10" ht="26.1" customHeight="1">
      <c r="A1238" s="597" t="s">
        <v>13215</v>
      </c>
      <c r="B1238" s="598" t="s">
        <v>13755</v>
      </c>
      <c r="C1238" s="597" t="s">
        <v>9</v>
      </c>
      <c r="D1238" s="597" t="s">
        <v>298</v>
      </c>
      <c r="E1238" s="750" t="s">
        <v>13213</v>
      </c>
      <c r="F1238" s="750"/>
      <c r="G1238" s="596" t="s">
        <v>13329</v>
      </c>
      <c r="H1238" s="595">
        <v>1E-3</v>
      </c>
      <c r="I1238" s="594">
        <v>699.94</v>
      </c>
      <c r="J1238" s="594">
        <v>0.69</v>
      </c>
    </row>
    <row r="1239" spans="1:10" ht="39" customHeight="1">
      <c r="A1239" s="592" t="s">
        <v>211</v>
      </c>
      <c r="B1239" s="593" t="s">
        <v>14167</v>
      </c>
      <c r="C1239" s="592" t="s">
        <v>9</v>
      </c>
      <c r="D1239" s="592" t="s">
        <v>14166</v>
      </c>
      <c r="E1239" s="751" t="s">
        <v>13208</v>
      </c>
      <c r="F1239" s="751"/>
      <c r="G1239" s="591" t="s">
        <v>22</v>
      </c>
      <c r="H1239" s="590">
        <v>1.03</v>
      </c>
      <c r="I1239" s="589">
        <v>105.33</v>
      </c>
      <c r="J1239" s="589">
        <v>108.48</v>
      </c>
    </row>
    <row r="1240" spans="1:10" ht="25.5">
      <c r="A1240" s="588"/>
      <c r="B1240" s="588"/>
      <c r="C1240" s="588"/>
      <c r="D1240" s="588"/>
      <c r="E1240" s="588" t="s">
        <v>13207</v>
      </c>
      <c r="F1240" s="587">
        <v>12.09</v>
      </c>
      <c r="G1240" s="588" t="s">
        <v>13206</v>
      </c>
      <c r="H1240" s="587">
        <v>0</v>
      </c>
      <c r="I1240" s="588" t="s">
        <v>13205</v>
      </c>
      <c r="J1240" s="587">
        <v>12.09</v>
      </c>
    </row>
    <row r="1241" spans="1:10" ht="15" thickBot="1">
      <c r="A1241" s="588"/>
      <c r="B1241" s="588"/>
      <c r="C1241" s="588"/>
      <c r="D1241" s="588"/>
      <c r="E1241" s="588" t="s">
        <v>13204</v>
      </c>
      <c r="F1241" s="587">
        <v>40.64</v>
      </c>
      <c r="G1241" s="588"/>
      <c r="H1241" s="752" t="s">
        <v>13203</v>
      </c>
      <c r="I1241" s="752"/>
      <c r="J1241" s="587">
        <v>184</v>
      </c>
    </row>
    <row r="1242" spans="1:10" ht="0.95" customHeight="1" thickTop="1">
      <c r="A1242" s="586"/>
      <c r="B1242" s="586"/>
      <c r="C1242" s="586"/>
      <c r="D1242" s="586"/>
      <c r="E1242" s="586"/>
      <c r="F1242" s="586"/>
      <c r="G1242" s="586"/>
      <c r="H1242" s="586"/>
      <c r="I1242" s="586"/>
      <c r="J1242" s="586"/>
    </row>
    <row r="1243" spans="1:10" ht="18" customHeight="1">
      <c r="A1243" s="606" t="s">
        <v>14165</v>
      </c>
      <c r="B1243" s="604" t="s">
        <v>0</v>
      </c>
      <c r="C1243" s="606" t="s">
        <v>1</v>
      </c>
      <c r="D1243" s="606" t="s">
        <v>2</v>
      </c>
      <c r="E1243" s="756" t="s">
        <v>13219</v>
      </c>
      <c r="F1243" s="756"/>
      <c r="G1243" s="605" t="s">
        <v>3</v>
      </c>
      <c r="H1243" s="604" t="s">
        <v>4</v>
      </c>
      <c r="I1243" s="604" t="s">
        <v>5</v>
      </c>
      <c r="J1243" s="604" t="s">
        <v>6</v>
      </c>
    </row>
    <row r="1244" spans="1:10" ht="51.95" customHeight="1">
      <c r="A1244" s="602" t="s">
        <v>208</v>
      </c>
      <c r="B1244" s="603" t="s">
        <v>14164</v>
      </c>
      <c r="C1244" s="602" t="s">
        <v>9</v>
      </c>
      <c r="D1244" s="602" t="s">
        <v>1653</v>
      </c>
      <c r="E1244" s="749" t="s">
        <v>13896</v>
      </c>
      <c r="F1244" s="749"/>
      <c r="G1244" s="601" t="s">
        <v>22</v>
      </c>
      <c r="H1244" s="600">
        <v>1</v>
      </c>
      <c r="I1244" s="599">
        <v>70.66</v>
      </c>
      <c r="J1244" s="599">
        <v>70.66</v>
      </c>
    </row>
    <row r="1245" spans="1:10" ht="24" customHeight="1">
      <c r="A1245" s="597" t="s">
        <v>13215</v>
      </c>
      <c r="B1245" s="598" t="s">
        <v>13334</v>
      </c>
      <c r="C1245" s="597" t="s">
        <v>9</v>
      </c>
      <c r="D1245" s="597" t="s">
        <v>212</v>
      </c>
      <c r="E1245" s="750" t="s">
        <v>13213</v>
      </c>
      <c r="F1245" s="750"/>
      <c r="G1245" s="596" t="s">
        <v>11</v>
      </c>
      <c r="H1245" s="595">
        <v>0.10730000000000001</v>
      </c>
      <c r="I1245" s="594">
        <v>21.83</v>
      </c>
      <c r="J1245" s="594">
        <v>2.34</v>
      </c>
    </row>
    <row r="1246" spans="1:10" ht="24" customHeight="1">
      <c r="A1246" s="597" t="s">
        <v>13215</v>
      </c>
      <c r="B1246" s="598" t="s">
        <v>13214</v>
      </c>
      <c r="C1246" s="597" t="s">
        <v>9</v>
      </c>
      <c r="D1246" s="597" t="s">
        <v>210</v>
      </c>
      <c r="E1246" s="750" t="s">
        <v>13213</v>
      </c>
      <c r="F1246" s="750"/>
      <c r="G1246" s="596" t="s">
        <v>11</v>
      </c>
      <c r="H1246" s="595">
        <v>0.32190000000000002</v>
      </c>
      <c r="I1246" s="594">
        <v>17.420000000000002</v>
      </c>
      <c r="J1246" s="594">
        <v>5.6</v>
      </c>
    </row>
    <row r="1247" spans="1:10" ht="65.099999999999994" customHeight="1">
      <c r="A1247" s="597" t="s">
        <v>13215</v>
      </c>
      <c r="B1247" s="598" t="s">
        <v>13553</v>
      </c>
      <c r="C1247" s="597" t="s">
        <v>9</v>
      </c>
      <c r="D1247" s="597" t="s">
        <v>4501</v>
      </c>
      <c r="E1247" s="750" t="s">
        <v>13335</v>
      </c>
      <c r="F1247" s="750"/>
      <c r="G1247" s="596" t="s">
        <v>13329</v>
      </c>
      <c r="H1247" s="595">
        <v>0.16</v>
      </c>
      <c r="I1247" s="594">
        <v>6.48</v>
      </c>
      <c r="J1247" s="594">
        <v>1.03</v>
      </c>
    </row>
    <row r="1248" spans="1:10" ht="26.1" customHeight="1">
      <c r="A1248" s="592" t="s">
        <v>211</v>
      </c>
      <c r="B1248" s="593" t="s">
        <v>14163</v>
      </c>
      <c r="C1248" s="592" t="s">
        <v>9</v>
      </c>
      <c r="D1248" s="592" t="s">
        <v>14162</v>
      </c>
      <c r="E1248" s="751" t="s">
        <v>13208</v>
      </c>
      <c r="F1248" s="751"/>
      <c r="G1248" s="591" t="s">
        <v>27</v>
      </c>
      <c r="H1248" s="590">
        <v>0.1071</v>
      </c>
      <c r="I1248" s="589">
        <v>23.61</v>
      </c>
      <c r="J1248" s="589">
        <v>2.52</v>
      </c>
    </row>
    <row r="1249" spans="1:10" ht="26.1" customHeight="1">
      <c r="A1249" s="592" t="s">
        <v>211</v>
      </c>
      <c r="B1249" s="593" t="s">
        <v>14161</v>
      </c>
      <c r="C1249" s="592" t="s">
        <v>9</v>
      </c>
      <c r="D1249" s="592" t="s">
        <v>14160</v>
      </c>
      <c r="E1249" s="751" t="s">
        <v>13208</v>
      </c>
      <c r="F1249" s="751"/>
      <c r="G1249" s="591" t="s">
        <v>13337</v>
      </c>
      <c r="H1249" s="590">
        <v>2.2999999999999998</v>
      </c>
      <c r="I1249" s="589">
        <v>10.94</v>
      </c>
      <c r="J1249" s="589">
        <v>25.16</v>
      </c>
    </row>
    <row r="1250" spans="1:10" ht="26.1" customHeight="1">
      <c r="A1250" s="592" t="s">
        <v>211</v>
      </c>
      <c r="B1250" s="593" t="s">
        <v>13491</v>
      </c>
      <c r="C1250" s="592" t="s">
        <v>9</v>
      </c>
      <c r="D1250" s="592" t="s">
        <v>13490</v>
      </c>
      <c r="E1250" s="751" t="s">
        <v>13208</v>
      </c>
      <c r="F1250" s="751"/>
      <c r="G1250" s="591" t="s">
        <v>13329</v>
      </c>
      <c r="H1250" s="590">
        <v>0.16739999999999999</v>
      </c>
      <c r="I1250" s="589">
        <v>140</v>
      </c>
      <c r="J1250" s="589">
        <v>23.43</v>
      </c>
    </row>
    <row r="1251" spans="1:10" ht="51.95" customHeight="1">
      <c r="A1251" s="592" t="s">
        <v>211</v>
      </c>
      <c r="B1251" s="593" t="s">
        <v>14159</v>
      </c>
      <c r="C1251" s="592" t="s">
        <v>9</v>
      </c>
      <c r="D1251" s="592" t="s">
        <v>14158</v>
      </c>
      <c r="E1251" s="751" t="s">
        <v>13208</v>
      </c>
      <c r="F1251" s="751"/>
      <c r="G1251" s="591" t="s">
        <v>22</v>
      </c>
      <c r="H1251" s="590">
        <v>1.0029999999999999</v>
      </c>
      <c r="I1251" s="589">
        <v>10.55</v>
      </c>
      <c r="J1251" s="589">
        <v>10.58</v>
      </c>
    </row>
    <row r="1252" spans="1:10" ht="25.5">
      <c r="A1252" s="588"/>
      <c r="B1252" s="588"/>
      <c r="C1252" s="588"/>
      <c r="D1252" s="588"/>
      <c r="E1252" s="588" t="s">
        <v>13207</v>
      </c>
      <c r="F1252" s="587">
        <v>6.04</v>
      </c>
      <c r="G1252" s="588" t="s">
        <v>13206</v>
      </c>
      <c r="H1252" s="587">
        <v>0</v>
      </c>
      <c r="I1252" s="588" t="s">
        <v>13205</v>
      </c>
      <c r="J1252" s="587">
        <v>6.04</v>
      </c>
    </row>
    <row r="1253" spans="1:10" ht="15" thickBot="1">
      <c r="A1253" s="588"/>
      <c r="B1253" s="588"/>
      <c r="C1253" s="588"/>
      <c r="D1253" s="588"/>
      <c r="E1253" s="588" t="s">
        <v>13204</v>
      </c>
      <c r="F1253" s="587">
        <v>20.03</v>
      </c>
      <c r="G1253" s="588"/>
      <c r="H1253" s="752" t="s">
        <v>13203</v>
      </c>
      <c r="I1253" s="752"/>
      <c r="J1253" s="587">
        <v>90.69</v>
      </c>
    </row>
    <row r="1254" spans="1:10" ht="0.95" customHeight="1" thickTop="1">
      <c r="A1254" s="586"/>
      <c r="B1254" s="586"/>
      <c r="C1254" s="586"/>
      <c r="D1254" s="586"/>
      <c r="E1254" s="586"/>
      <c r="F1254" s="586"/>
      <c r="G1254" s="586"/>
      <c r="H1254" s="586"/>
      <c r="I1254" s="586"/>
      <c r="J1254" s="586"/>
    </row>
    <row r="1255" spans="1:10" ht="18" customHeight="1">
      <c r="A1255" s="606" t="s">
        <v>14157</v>
      </c>
      <c r="B1255" s="604" t="s">
        <v>0</v>
      </c>
      <c r="C1255" s="606" t="s">
        <v>1</v>
      </c>
      <c r="D1255" s="606" t="s">
        <v>2</v>
      </c>
      <c r="E1255" s="756" t="s">
        <v>13219</v>
      </c>
      <c r="F1255" s="756"/>
      <c r="G1255" s="605" t="s">
        <v>3</v>
      </c>
      <c r="H1255" s="604" t="s">
        <v>4</v>
      </c>
      <c r="I1255" s="604" t="s">
        <v>5</v>
      </c>
      <c r="J1255" s="604" t="s">
        <v>6</v>
      </c>
    </row>
    <row r="1256" spans="1:10" ht="39" customHeight="1">
      <c r="A1256" s="602" t="s">
        <v>208</v>
      </c>
      <c r="B1256" s="603" t="s">
        <v>14156</v>
      </c>
      <c r="C1256" s="602" t="s">
        <v>9</v>
      </c>
      <c r="D1256" s="602" t="s">
        <v>6096</v>
      </c>
      <c r="E1256" s="749" t="s">
        <v>13282</v>
      </c>
      <c r="F1256" s="749"/>
      <c r="G1256" s="601" t="s">
        <v>27</v>
      </c>
      <c r="H1256" s="600">
        <v>1</v>
      </c>
      <c r="I1256" s="599">
        <v>26.04</v>
      </c>
      <c r="J1256" s="599">
        <v>26.04</v>
      </c>
    </row>
    <row r="1257" spans="1:10" ht="26.1" customHeight="1">
      <c r="A1257" s="597" t="s">
        <v>13215</v>
      </c>
      <c r="B1257" s="598" t="s">
        <v>13281</v>
      </c>
      <c r="C1257" s="597" t="s">
        <v>9</v>
      </c>
      <c r="D1257" s="597" t="s">
        <v>239</v>
      </c>
      <c r="E1257" s="750" t="s">
        <v>13213</v>
      </c>
      <c r="F1257" s="750"/>
      <c r="G1257" s="596" t="s">
        <v>11</v>
      </c>
      <c r="H1257" s="595">
        <v>0.55000000000000004</v>
      </c>
      <c r="I1257" s="594">
        <v>18.809999999999999</v>
      </c>
      <c r="J1257" s="594">
        <v>10.34</v>
      </c>
    </row>
    <row r="1258" spans="1:10" ht="24" customHeight="1">
      <c r="A1258" s="597" t="s">
        <v>13215</v>
      </c>
      <c r="B1258" s="598" t="s">
        <v>13280</v>
      </c>
      <c r="C1258" s="597" t="s">
        <v>9</v>
      </c>
      <c r="D1258" s="597" t="s">
        <v>240</v>
      </c>
      <c r="E1258" s="750" t="s">
        <v>13213</v>
      </c>
      <c r="F1258" s="750"/>
      <c r="G1258" s="596" t="s">
        <v>11</v>
      </c>
      <c r="H1258" s="595">
        <v>0.55000000000000004</v>
      </c>
      <c r="I1258" s="594">
        <v>22.67</v>
      </c>
      <c r="J1258" s="594">
        <v>12.46</v>
      </c>
    </row>
    <row r="1259" spans="1:10" ht="26.1" customHeight="1">
      <c r="A1259" s="597" t="s">
        <v>13215</v>
      </c>
      <c r="B1259" s="598" t="s">
        <v>13755</v>
      </c>
      <c r="C1259" s="597" t="s">
        <v>9</v>
      </c>
      <c r="D1259" s="597" t="s">
        <v>298</v>
      </c>
      <c r="E1259" s="750" t="s">
        <v>13213</v>
      </c>
      <c r="F1259" s="750"/>
      <c r="G1259" s="596" t="s">
        <v>13329</v>
      </c>
      <c r="H1259" s="595">
        <v>8.9999999999999998E-4</v>
      </c>
      <c r="I1259" s="594">
        <v>699.94</v>
      </c>
      <c r="J1259" s="594">
        <v>0.62</v>
      </c>
    </row>
    <row r="1260" spans="1:10" ht="26.1" customHeight="1">
      <c r="A1260" s="592" t="s">
        <v>211</v>
      </c>
      <c r="B1260" s="593" t="s">
        <v>14151</v>
      </c>
      <c r="C1260" s="592" t="s">
        <v>9</v>
      </c>
      <c r="D1260" s="592" t="s">
        <v>14150</v>
      </c>
      <c r="E1260" s="751" t="s">
        <v>13208</v>
      </c>
      <c r="F1260" s="751"/>
      <c r="G1260" s="591" t="s">
        <v>27</v>
      </c>
      <c r="H1260" s="590">
        <v>1</v>
      </c>
      <c r="I1260" s="589">
        <v>2.62</v>
      </c>
      <c r="J1260" s="589">
        <v>2.62</v>
      </c>
    </row>
    <row r="1261" spans="1:10" ht="25.5">
      <c r="A1261" s="588"/>
      <c r="B1261" s="588"/>
      <c r="C1261" s="588"/>
      <c r="D1261" s="588"/>
      <c r="E1261" s="588" t="s">
        <v>13207</v>
      </c>
      <c r="F1261" s="587">
        <v>17.209999999999997</v>
      </c>
      <c r="G1261" s="588" t="s">
        <v>13206</v>
      </c>
      <c r="H1261" s="587">
        <v>0</v>
      </c>
      <c r="I1261" s="588" t="s">
        <v>13205</v>
      </c>
      <c r="J1261" s="587">
        <v>17.209999999999997</v>
      </c>
    </row>
    <row r="1262" spans="1:10" ht="15" thickBot="1">
      <c r="A1262" s="588"/>
      <c r="B1262" s="588"/>
      <c r="C1262" s="588"/>
      <c r="D1262" s="588"/>
      <c r="E1262" s="588" t="s">
        <v>13204</v>
      </c>
      <c r="F1262" s="587">
        <v>7.38</v>
      </c>
      <c r="G1262" s="588"/>
      <c r="H1262" s="752" t="s">
        <v>13203</v>
      </c>
      <c r="I1262" s="752"/>
      <c r="J1262" s="587">
        <v>33.42</v>
      </c>
    </row>
    <row r="1263" spans="1:10" ht="0.95" customHeight="1" thickTop="1">
      <c r="A1263" s="586"/>
      <c r="B1263" s="586"/>
      <c r="C1263" s="586"/>
      <c r="D1263" s="586"/>
      <c r="E1263" s="586"/>
      <c r="F1263" s="586"/>
      <c r="G1263" s="586"/>
      <c r="H1263" s="586"/>
      <c r="I1263" s="586"/>
      <c r="J1263" s="586"/>
    </row>
    <row r="1264" spans="1:10" ht="18" customHeight="1">
      <c r="A1264" s="606" t="s">
        <v>14155</v>
      </c>
      <c r="B1264" s="604" t="s">
        <v>0</v>
      </c>
      <c r="C1264" s="606" t="s">
        <v>1</v>
      </c>
      <c r="D1264" s="606" t="s">
        <v>2</v>
      </c>
      <c r="E1264" s="756" t="s">
        <v>13219</v>
      </c>
      <c r="F1264" s="756"/>
      <c r="G1264" s="605" t="s">
        <v>3</v>
      </c>
      <c r="H1264" s="604" t="s">
        <v>4</v>
      </c>
      <c r="I1264" s="604" t="s">
        <v>5</v>
      </c>
      <c r="J1264" s="604" t="s">
        <v>6</v>
      </c>
    </row>
    <row r="1265" spans="1:10" ht="39" customHeight="1">
      <c r="A1265" s="602" t="s">
        <v>208</v>
      </c>
      <c r="B1265" s="603" t="s">
        <v>14154</v>
      </c>
      <c r="C1265" s="602" t="s">
        <v>9</v>
      </c>
      <c r="D1265" s="602" t="s">
        <v>6097</v>
      </c>
      <c r="E1265" s="749" t="s">
        <v>13282</v>
      </c>
      <c r="F1265" s="749"/>
      <c r="G1265" s="601" t="s">
        <v>27</v>
      </c>
      <c r="H1265" s="600">
        <v>1</v>
      </c>
      <c r="I1265" s="599">
        <v>15.3</v>
      </c>
      <c r="J1265" s="599">
        <v>15.3</v>
      </c>
    </row>
    <row r="1266" spans="1:10" ht="26.1" customHeight="1">
      <c r="A1266" s="597" t="s">
        <v>13215</v>
      </c>
      <c r="B1266" s="598" t="s">
        <v>13281</v>
      </c>
      <c r="C1266" s="597" t="s">
        <v>9</v>
      </c>
      <c r="D1266" s="597" t="s">
        <v>239</v>
      </c>
      <c r="E1266" s="750" t="s">
        <v>13213</v>
      </c>
      <c r="F1266" s="750"/>
      <c r="G1266" s="596" t="s">
        <v>11</v>
      </c>
      <c r="H1266" s="595">
        <v>0.29099999999999998</v>
      </c>
      <c r="I1266" s="594">
        <v>18.809999999999999</v>
      </c>
      <c r="J1266" s="594">
        <v>5.47</v>
      </c>
    </row>
    <row r="1267" spans="1:10" ht="24" customHeight="1">
      <c r="A1267" s="597" t="s">
        <v>13215</v>
      </c>
      <c r="B1267" s="598" t="s">
        <v>13280</v>
      </c>
      <c r="C1267" s="597" t="s">
        <v>9</v>
      </c>
      <c r="D1267" s="597" t="s">
        <v>240</v>
      </c>
      <c r="E1267" s="750" t="s">
        <v>13213</v>
      </c>
      <c r="F1267" s="750"/>
      <c r="G1267" s="596" t="s">
        <v>11</v>
      </c>
      <c r="H1267" s="595">
        <v>0.29099999999999998</v>
      </c>
      <c r="I1267" s="594">
        <v>22.67</v>
      </c>
      <c r="J1267" s="594">
        <v>6.59</v>
      </c>
    </row>
    <row r="1268" spans="1:10" ht="26.1" customHeight="1">
      <c r="A1268" s="597" t="s">
        <v>13215</v>
      </c>
      <c r="B1268" s="598" t="s">
        <v>13755</v>
      </c>
      <c r="C1268" s="597" t="s">
        <v>9</v>
      </c>
      <c r="D1268" s="597" t="s">
        <v>298</v>
      </c>
      <c r="E1268" s="750" t="s">
        <v>13213</v>
      </c>
      <c r="F1268" s="750"/>
      <c r="G1268" s="596" t="s">
        <v>13329</v>
      </c>
      <c r="H1268" s="595">
        <v>8.9999999999999998E-4</v>
      </c>
      <c r="I1268" s="594">
        <v>699.94</v>
      </c>
      <c r="J1268" s="594">
        <v>0.62</v>
      </c>
    </row>
    <row r="1269" spans="1:10" ht="26.1" customHeight="1">
      <c r="A1269" s="592" t="s">
        <v>211</v>
      </c>
      <c r="B1269" s="593" t="s">
        <v>14151</v>
      </c>
      <c r="C1269" s="592" t="s">
        <v>9</v>
      </c>
      <c r="D1269" s="592" t="s">
        <v>14150</v>
      </c>
      <c r="E1269" s="751" t="s">
        <v>13208</v>
      </c>
      <c r="F1269" s="751"/>
      <c r="G1269" s="591" t="s">
        <v>27</v>
      </c>
      <c r="H1269" s="590">
        <v>1</v>
      </c>
      <c r="I1269" s="589">
        <v>2.62</v>
      </c>
      <c r="J1269" s="589">
        <v>2.62</v>
      </c>
    </row>
    <row r="1270" spans="1:10" ht="25.5">
      <c r="A1270" s="588"/>
      <c r="B1270" s="588"/>
      <c r="C1270" s="588"/>
      <c r="D1270" s="588"/>
      <c r="E1270" s="588" t="s">
        <v>13207</v>
      </c>
      <c r="F1270" s="587">
        <v>9.14</v>
      </c>
      <c r="G1270" s="588" t="s">
        <v>13206</v>
      </c>
      <c r="H1270" s="587">
        <v>0</v>
      </c>
      <c r="I1270" s="588" t="s">
        <v>13205</v>
      </c>
      <c r="J1270" s="587">
        <v>9.14</v>
      </c>
    </row>
    <row r="1271" spans="1:10" ht="15" thickBot="1">
      <c r="A1271" s="588"/>
      <c r="B1271" s="588"/>
      <c r="C1271" s="588"/>
      <c r="D1271" s="588"/>
      <c r="E1271" s="588" t="s">
        <v>13204</v>
      </c>
      <c r="F1271" s="587">
        <v>4.33</v>
      </c>
      <c r="G1271" s="588"/>
      <c r="H1271" s="752" t="s">
        <v>13203</v>
      </c>
      <c r="I1271" s="752"/>
      <c r="J1271" s="587">
        <v>19.63</v>
      </c>
    </row>
    <row r="1272" spans="1:10" ht="0.95" customHeight="1" thickTop="1">
      <c r="A1272" s="586"/>
      <c r="B1272" s="586"/>
      <c r="C1272" s="586"/>
      <c r="D1272" s="586"/>
      <c r="E1272" s="586"/>
      <c r="F1272" s="586"/>
      <c r="G1272" s="586"/>
      <c r="H1272" s="586"/>
      <c r="I1272" s="586"/>
      <c r="J1272" s="586"/>
    </row>
    <row r="1273" spans="1:10" ht="18" customHeight="1">
      <c r="A1273" s="606" t="s">
        <v>14153</v>
      </c>
      <c r="B1273" s="604" t="s">
        <v>0</v>
      </c>
      <c r="C1273" s="606" t="s">
        <v>1</v>
      </c>
      <c r="D1273" s="606" t="s">
        <v>2</v>
      </c>
      <c r="E1273" s="756" t="s">
        <v>13219</v>
      </c>
      <c r="F1273" s="756"/>
      <c r="G1273" s="605" t="s">
        <v>3</v>
      </c>
      <c r="H1273" s="604" t="s">
        <v>4</v>
      </c>
      <c r="I1273" s="604" t="s">
        <v>5</v>
      </c>
      <c r="J1273" s="604" t="s">
        <v>6</v>
      </c>
    </row>
    <row r="1274" spans="1:10" ht="39" customHeight="1">
      <c r="A1274" s="602" t="s">
        <v>208</v>
      </c>
      <c r="B1274" s="603" t="s">
        <v>14152</v>
      </c>
      <c r="C1274" s="602" t="s">
        <v>9</v>
      </c>
      <c r="D1274" s="602" t="s">
        <v>6098</v>
      </c>
      <c r="E1274" s="749" t="s">
        <v>13282</v>
      </c>
      <c r="F1274" s="749"/>
      <c r="G1274" s="601" t="s">
        <v>27</v>
      </c>
      <c r="H1274" s="600">
        <v>1</v>
      </c>
      <c r="I1274" s="599">
        <v>10.029999999999999</v>
      </c>
      <c r="J1274" s="599">
        <v>10.029999999999999</v>
      </c>
    </row>
    <row r="1275" spans="1:10" ht="26.1" customHeight="1">
      <c r="A1275" s="597" t="s">
        <v>13215</v>
      </c>
      <c r="B1275" s="598" t="s">
        <v>13281</v>
      </c>
      <c r="C1275" s="597" t="s">
        <v>9</v>
      </c>
      <c r="D1275" s="597" t="s">
        <v>239</v>
      </c>
      <c r="E1275" s="750" t="s">
        <v>13213</v>
      </c>
      <c r="F1275" s="750"/>
      <c r="G1275" s="596" t="s">
        <v>11</v>
      </c>
      <c r="H1275" s="595">
        <v>0.16400000000000001</v>
      </c>
      <c r="I1275" s="594">
        <v>18.809999999999999</v>
      </c>
      <c r="J1275" s="594">
        <v>3.08</v>
      </c>
    </row>
    <row r="1276" spans="1:10" ht="24" customHeight="1">
      <c r="A1276" s="597" t="s">
        <v>13215</v>
      </c>
      <c r="B1276" s="598" t="s">
        <v>13280</v>
      </c>
      <c r="C1276" s="597" t="s">
        <v>9</v>
      </c>
      <c r="D1276" s="597" t="s">
        <v>240</v>
      </c>
      <c r="E1276" s="750" t="s">
        <v>13213</v>
      </c>
      <c r="F1276" s="750"/>
      <c r="G1276" s="596" t="s">
        <v>11</v>
      </c>
      <c r="H1276" s="595">
        <v>0.16400000000000001</v>
      </c>
      <c r="I1276" s="594">
        <v>22.67</v>
      </c>
      <c r="J1276" s="594">
        <v>3.71</v>
      </c>
    </row>
    <row r="1277" spans="1:10" ht="26.1" customHeight="1">
      <c r="A1277" s="597" t="s">
        <v>13215</v>
      </c>
      <c r="B1277" s="598" t="s">
        <v>13755</v>
      </c>
      <c r="C1277" s="597" t="s">
        <v>9</v>
      </c>
      <c r="D1277" s="597" t="s">
        <v>298</v>
      </c>
      <c r="E1277" s="750" t="s">
        <v>13213</v>
      </c>
      <c r="F1277" s="750"/>
      <c r="G1277" s="596" t="s">
        <v>13329</v>
      </c>
      <c r="H1277" s="595">
        <v>8.9999999999999998E-4</v>
      </c>
      <c r="I1277" s="594">
        <v>699.94</v>
      </c>
      <c r="J1277" s="594">
        <v>0.62</v>
      </c>
    </row>
    <row r="1278" spans="1:10" ht="26.1" customHeight="1">
      <c r="A1278" s="592" t="s">
        <v>211</v>
      </c>
      <c r="B1278" s="593" t="s">
        <v>14151</v>
      </c>
      <c r="C1278" s="592" t="s">
        <v>9</v>
      </c>
      <c r="D1278" s="592" t="s">
        <v>14150</v>
      </c>
      <c r="E1278" s="751" t="s">
        <v>13208</v>
      </c>
      <c r="F1278" s="751"/>
      <c r="G1278" s="591" t="s">
        <v>27</v>
      </c>
      <c r="H1278" s="590">
        <v>1</v>
      </c>
      <c r="I1278" s="589">
        <v>2.62</v>
      </c>
      <c r="J1278" s="589">
        <v>2.62</v>
      </c>
    </row>
    <row r="1279" spans="1:10" ht="25.5">
      <c r="A1279" s="588"/>
      <c r="B1279" s="588"/>
      <c r="C1279" s="588"/>
      <c r="D1279" s="588"/>
      <c r="E1279" s="588" t="s">
        <v>13207</v>
      </c>
      <c r="F1279" s="587">
        <v>5.19</v>
      </c>
      <c r="G1279" s="588" t="s">
        <v>13206</v>
      </c>
      <c r="H1279" s="587">
        <v>0</v>
      </c>
      <c r="I1279" s="588" t="s">
        <v>13205</v>
      </c>
      <c r="J1279" s="587">
        <v>5.19</v>
      </c>
    </row>
    <row r="1280" spans="1:10" ht="15" thickBot="1">
      <c r="A1280" s="588"/>
      <c r="B1280" s="588"/>
      <c r="C1280" s="588"/>
      <c r="D1280" s="588"/>
      <c r="E1280" s="588" t="s">
        <v>13204</v>
      </c>
      <c r="F1280" s="587">
        <v>2.84</v>
      </c>
      <c r="G1280" s="588"/>
      <c r="H1280" s="752" t="s">
        <v>13203</v>
      </c>
      <c r="I1280" s="752"/>
      <c r="J1280" s="587">
        <v>12.87</v>
      </c>
    </row>
    <row r="1281" spans="1:10" ht="0.95" customHeight="1" thickTop="1">
      <c r="A1281" s="586"/>
      <c r="B1281" s="586"/>
      <c r="C1281" s="586"/>
      <c r="D1281" s="586"/>
      <c r="E1281" s="586"/>
      <c r="F1281" s="586"/>
      <c r="G1281" s="586"/>
      <c r="H1281" s="586"/>
      <c r="I1281" s="586"/>
      <c r="J1281" s="586"/>
    </row>
    <row r="1282" spans="1:10" ht="18" customHeight="1">
      <c r="A1282" s="606" t="s">
        <v>14149</v>
      </c>
      <c r="B1282" s="604" t="s">
        <v>0</v>
      </c>
      <c r="C1282" s="606" t="s">
        <v>1</v>
      </c>
      <c r="D1282" s="606" t="s">
        <v>2</v>
      </c>
      <c r="E1282" s="756" t="s">
        <v>13219</v>
      </c>
      <c r="F1282" s="756"/>
      <c r="G1282" s="605" t="s">
        <v>3</v>
      </c>
      <c r="H1282" s="604" t="s">
        <v>4</v>
      </c>
      <c r="I1282" s="604" t="s">
        <v>5</v>
      </c>
      <c r="J1282" s="604" t="s">
        <v>6</v>
      </c>
    </row>
    <row r="1283" spans="1:10" ht="26.1" customHeight="1">
      <c r="A1283" s="602" t="s">
        <v>208</v>
      </c>
      <c r="B1283" s="603" t="s">
        <v>14148</v>
      </c>
      <c r="C1283" s="602" t="s">
        <v>9</v>
      </c>
      <c r="D1283" s="602" t="s">
        <v>6095</v>
      </c>
      <c r="E1283" s="749" t="s">
        <v>13282</v>
      </c>
      <c r="F1283" s="749"/>
      <c r="G1283" s="601" t="s">
        <v>27</v>
      </c>
      <c r="H1283" s="600">
        <v>1</v>
      </c>
      <c r="I1283" s="599">
        <v>13.89</v>
      </c>
      <c r="J1283" s="599">
        <v>13.89</v>
      </c>
    </row>
    <row r="1284" spans="1:10" ht="26.1" customHeight="1">
      <c r="A1284" s="597" t="s">
        <v>13215</v>
      </c>
      <c r="B1284" s="598" t="s">
        <v>13281</v>
      </c>
      <c r="C1284" s="597" t="s">
        <v>9</v>
      </c>
      <c r="D1284" s="597" t="s">
        <v>239</v>
      </c>
      <c r="E1284" s="750" t="s">
        <v>13213</v>
      </c>
      <c r="F1284" s="750"/>
      <c r="G1284" s="596" t="s">
        <v>11</v>
      </c>
      <c r="H1284" s="595">
        <v>0.222</v>
      </c>
      <c r="I1284" s="594">
        <v>18.809999999999999</v>
      </c>
      <c r="J1284" s="594">
        <v>4.17</v>
      </c>
    </row>
    <row r="1285" spans="1:10" ht="24" customHeight="1">
      <c r="A1285" s="597" t="s">
        <v>13215</v>
      </c>
      <c r="B1285" s="598" t="s">
        <v>13280</v>
      </c>
      <c r="C1285" s="597" t="s">
        <v>9</v>
      </c>
      <c r="D1285" s="597" t="s">
        <v>240</v>
      </c>
      <c r="E1285" s="750" t="s">
        <v>13213</v>
      </c>
      <c r="F1285" s="750"/>
      <c r="G1285" s="596" t="s">
        <v>11</v>
      </c>
      <c r="H1285" s="595">
        <v>0.222</v>
      </c>
      <c r="I1285" s="594">
        <v>22.67</v>
      </c>
      <c r="J1285" s="594">
        <v>5.03</v>
      </c>
    </row>
    <row r="1286" spans="1:10" ht="26.1" customHeight="1">
      <c r="A1286" s="592" t="s">
        <v>211</v>
      </c>
      <c r="B1286" s="593" t="s">
        <v>14147</v>
      </c>
      <c r="C1286" s="592" t="s">
        <v>9</v>
      </c>
      <c r="D1286" s="592" t="s">
        <v>14146</v>
      </c>
      <c r="E1286" s="751" t="s">
        <v>13208</v>
      </c>
      <c r="F1286" s="751"/>
      <c r="G1286" s="591" t="s">
        <v>27</v>
      </c>
      <c r="H1286" s="590">
        <v>1</v>
      </c>
      <c r="I1286" s="589">
        <v>4.6900000000000004</v>
      </c>
      <c r="J1286" s="589">
        <v>4.6900000000000004</v>
      </c>
    </row>
    <row r="1287" spans="1:10" ht="25.5">
      <c r="A1287" s="588"/>
      <c r="B1287" s="588"/>
      <c r="C1287" s="588"/>
      <c r="D1287" s="588"/>
      <c r="E1287" s="588" t="s">
        <v>13207</v>
      </c>
      <c r="F1287" s="587">
        <v>6.9</v>
      </c>
      <c r="G1287" s="588" t="s">
        <v>13206</v>
      </c>
      <c r="H1287" s="587">
        <v>0</v>
      </c>
      <c r="I1287" s="588" t="s">
        <v>13205</v>
      </c>
      <c r="J1287" s="587">
        <v>6.9</v>
      </c>
    </row>
    <row r="1288" spans="1:10" ht="15" thickBot="1">
      <c r="A1288" s="588"/>
      <c r="B1288" s="588"/>
      <c r="C1288" s="588"/>
      <c r="D1288" s="588"/>
      <c r="E1288" s="588" t="s">
        <v>13204</v>
      </c>
      <c r="F1288" s="587">
        <v>3.93</v>
      </c>
      <c r="G1288" s="588"/>
      <c r="H1288" s="752" t="s">
        <v>13203</v>
      </c>
      <c r="I1288" s="752"/>
      <c r="J1288" s="587">
        <v>17.82</v>
      </c>
    </row>
    <row r="1289" spans="1:10" ht="0.95" customHeight="1" thickTop="1">
      <c r="A1289" s="586"/>
      <c r="B1289" s="586"/>
      <c r="C1289" s="586"/>
      <c r="D1289" s="586"/>
      <c r="E1289" s="586"/>
      <c r="F1289" s="586"/>
      <c r="G1289" s="586"/>
      <c r="H1289" s="586"/>
      <c r="I1289" s="586"/>
      <c r="J1289" s="586"/>
    </row>
    <row r="1290" spans="1:10" ht="18" customHeight="1">
      <c r="A1290" s="606" t="s">
        <v>14145</v>
      </c>
      <c r="B1290" s="604" t="s">
        <v>0</v>
      </c>
      <c r="C1290" s="606" t="s">
        <v>1</v>
      </c>
      <c r="D1290" s="606" t="s">
        <v>2</v>
      </c>
      <c r="E1290" s="756" t="s">
        <v>13219</v>
      </c>
      <c r="F1290" s="756"/>
      <c r="G1290" s="605" t="s">
        <v>3</v>
      </c>
      <c r="H1290" s="604" t="s">
        <v>4</v>
      </c>
      <c r="I1290" s="604" t="s">
        <v>5</v>
      </c>
      <c r="J1290" s="604" t="s">
        <v>6</v>
      </c>
    </row>
    <row r="1291" spans="1:10" ht="39" customHeight="1">
      <c r="A1291" s="602" t="s">
        <v>208</v>
      </c>
      <c r="B1291" s="603" t="s">
        <v>14144</v>
      </c>
      <c r="C1291" s="602" t="s">
        <v>9</v>
      </c>
      <c r="D1291" s="602" t="s">
        <v>6158</v>
      </c>
      <c r="E1291" s="749" t="s">
        <v>13282</v>
      </c>
      <c r="F1291" s="749"/>
      <c r="G1291" s="601" t="s">
        <v>27</v>
      </c>
      <c r="H1291" s="600">
        <v>1</v>
      </c>
      <c r="I1291" s="599">
        <v>25.66</v>
      </c>
      <c r="J1291" s="599">
        <v>25.66</v>
      </c>
    </row>
    <row r="1292" spans="1:10" ht="39" customHeight="1">
      <c r="A1292" s="597" t="s">
        <v>13215</v>
      </c>
      <c r="B1292" s="598" t="s">
        <v>13297</v>
      </c>
      <c r="C1292" s="597" t="s">
        <v>9</v>
      </c>
      <c r="D1292" s="597" t="s">
        <v>6152</v>
      </c>
      <c r="E1292" s="750" t="s">
        <v>13282</v>
      </c>
      <c r="F1292" s="750"/>
      <c r="G1292" s="596" t="s">
        <v>27</v>
      </c>
      <c r="H1292" s="595">
        <v>1</v>
      </c>
      <c r="I1292" s="594">
        <v>9.51</v>
      </c>
      <c r="J1292" s="594">
        <v>9.51</v>
      </c>
    </row>
    <row r="1293" spans="1:10" ht="39" customHeight="1">
      <c r="A1293" s="597" t="s">
        <v>13215</v>
      </c>
      <c r="B1293" s="598" t="s">
        <v>13500</v>
      </c>
      <c r="C1293" s="597" t="s">
        <v>9</v>
      </c>
      <c r="D1293" s="597" t="s">
        <v>6157</v>
      </c>
      <c r="E1293" s="750" t="s">
        <v>13282</v>
      </c>
      <c r="F1293" s="750"/>
      <c r="G1293" s="596" t="s">
        <v>27</v>
      </c>
      <c r="H1293" s="595">
        <v>1</v>
      </c>
      <c r="I1293" s="594">
        <v>16.149999999999999</v>
      </c>
      <c r="J1293" s="594">
        <v>16.149999999999999</v>
      </c>
    </row>
    <row r="1294" spans="1:10" ht="25.5">
      <c r="A1294" s="588"/>
      <c r="B1294" s="588"/>
      <c r="C1294" s="588"/>
      <c r="D1294" s="588"/>
      <c r="E1294" s="588" t="s">
        <v>13207</v>
      </c>
      <c r="F1294" s="587">
        <v>11.2</v>
      </c>
      <c r="G1294" s="588" t="s">
        <v>13206</v>
      </c>
      <c r="H1294" s="587">
        <v>0</v>
      </c>
      <c r="I1294" s="588" t="s">
        <v>13205</v>
      </c>
      <c r="J1294" s="587">
        <v>11.2</v>
      </c>
    </row>
    <row r="1295" spans="1:10" ht="15" thickBot="1">
      <c r="A1295" s="588"/>
      <c r="B1295" s="588"/>
      <c r="C1295" s="588"/>
      <c r="D1295" s="588"/>
      <c r="E1295" s="588" t="s">
        <v>13204</v>
      </c>
      <c r="F1295" s="587">
        <v>7.27</v>
      </c>
      <c r="G1295" s="588"/>
      <c r="H1295" s="752" t="s">
        <v>13203</v>
      </c>
      <c r="I1295" s="752"/>
      <c r="J1295" s="587">
        <v>32.93</v>
      </c>
    </row>
    <row r="1296" spans="1:10" ht="0.95" customHeight="1" thickTop="1">
      <c r="A1296" s="586"/>
      <c r="B1296" s="586"/>
      <c r="C1296" s="586"/>
      <c r="D1296" s="586"/>
      <c r="E1296" s="586"/>
      <c r="F1296" s="586"/>
      <c r="G1296" s="586"/>
      <c r="H1296" s="586"/>
      <c r="I1296" s="586"/>
      <c r="J1296" s="586"/>
    </row>
    <row r="1297" spans="1:10" ht="18" customHeight="1">
      <c r="A1297" s="606" t="s">
        <v>14143</v>
      </c>
      <c r="B1297" s="604" t="s">
        <v>0</v>
      </c>
      <c r="C1297" s="606" t="s">
        <v>1</v>
      </c>
      <c r="D1297" s="606" t="s">
        <v>2</v>
      </c>
      <c r="E1297" s="756" t="s">
        <v>13219</v>
      </c>
      <c r="F1297" s="756"/>
      <c r="G1297" s="605" t="s">
        <v>3</v>
      </c>
      <c r="H1297" s="604" t="s">
        <v>4</v>
      </c>
      <c r="I1297" s="604" t="s">
        <v>5</v>
      </c>
      <c r="J1297" s="604" t="s">
        <v>6</v>
      </c>
    </row>
    <row r="1298" spans="1:10" ht="39" customHeight="1">
      <c r="A1298" s="602" t="s">
        <v>208</v>
      </c>
      <c r="B1298" s="603" t="s">
        <v>14142</v>
      </c>
      <c r="C1298" s="602" t="s">
        <v>9</v>
      </c>
      <c r="D1298" s="602" t="s">
        <v>6164</v>
      </c>
      <c r="E1298" s="749" t="s">
        <v>13282</v>
      </c>
      <c r="F1298" s="749"/>
      <c r="G1298" s="601" t="s">
        <v>27</v>
      </c>
      <c r="H1298" s="600">
        <v>1</v>
      </c>
      <c r="I1298" s="599">
        <v>39.26</v>
      </c>
      <c r="J1298" s="599">
        <v>39.26</v>
      </c>
    </row>
    <row r="1299" spans="1:10" ht="39" customHeight="1">
      <c r="A1299" s="597" t="s">
        <v>13215</v>
      </c>
      <c r="B1299" s="598" t="s">
        <v>13297</v>
      </c>
      <c r="C1299" s="597" t="s">
        <v>9</v>
      </c>
      <c r="D1299" s="597" t="s">
        <v>6152</v>
      </c>
      <c r="E1299" s="750" t="s">
        <v>13282</v>
      </c>
      <c r="F1299" s="750"/>
      <c r="G1299" s="596" t="s">
        <v>27</v>
      </c>
      <c r="H1299" s="595">
        <v>1</v>
      </c>
      <c r="I1299" s="594">
        <v>9.51</v>
      </c>
      <c r="J1299" s="594">
        <v>9.51</v>
      </c>
    </row>
    <row r="1300" spans="1:10" ht="39" customHeight="1">
      <c r="A1300" s="597" t="s">
        <v>13215</v>
      </c>
      <c r="B1300" s="598" t="s">
        <v>13499</v>
      </c>
      <c r="C1300" s="597" t="s">
        <v>9</v>
      </c>
      <c r="D1300" s="597" t="s">
        <v>6163</v>
      </c>
      <c r="E1300" s="750" t="s">
        <v>13282</v>
      </c>
      <c r="F1300" s="750"/>
      <c r="G1300" s="596" t="s">
        <v>27</v>
      </c>
      <c r="H1300" s="595">
        <v>1</v>
      </c>
      <c r="I1300" s="594">
        <v>29.75</v>
      </c>
      <c r="J1300" s="594">
        <v>29.75</v>
      </c>
    </row>
    <row r="1301" spans="1:10" ht="25.5">
      <c r="A1301" s="588"/>
      <c r="B1301" s="588"/>
      <c r="C1301" s="588"/>
      <c r="D1301" s="588"/>
      <c r="E1301" s="588" t="s">
        <v>13207</v>
      </c>
      <c r="F1301" s="587">
        <v>16.489999999999998</v>
      </c>
      <c r="G1301" s="588" t="s">
        <v>13206</v>
      </c>
      <c r="H1301" s="587">
        <v>0</v>
      </c>
      <c r="I1301" s="588" t="s">
        <v>13205</v>
      </c>
      <c r="J1301" s="587">
        <v>16.489999999999998</v>
      </c>
    </row>
    <row r="1302" spans="1:10" ht="15" thickBot="1">
      <c r="A1302" s="588"/>
      <c r="B1302" s="588"/>
      <c r="C1302" s="588"/>
      <c r="D1302" s="588"/>
      <c r="E1302" s="588" t="s">
        <v>13204</v>
      </c>
      <c r="F1302" s="587">
        <v>11.13</v>
      </c>
      <c r="G1302" s="588"/>
      <c r="H1302" s="752" t="s">
        <v>13203</v>
      </c>
      <c r="I1302" s="752"/>
      <c r="J1302" s="587">
        <v>50.39</v>
      </c>
    </row>
    <row r="1303" spans="1:10" ht="0.95" customHeight="1" thickTop="1">
      <c r="A1303" s="586"/>
      <c r="B1303" s="586"/>
      <c r="C1303" s="586"/>
      <c r="D1303" s="586"/>
      <c r="E1303" s="586"/>
      <c r="F1303" s="586"/>
      <c r="G1303" s="586"/>
      <c r="H1303" s="586"/>
      <c r="I1303" s="586"/>
      <c r="J1303" s="586"/>
    </row>
    <row r="1304" spans="1:10" ht="18" customHeight="1">
      <c r="A1304" s="606" t="s">
        <v>14141</v>
      </c>
      <c r="B1304" s="604" t="s">
        <v>0</v>
      </c>
      <c r="C1304" s="606" t="s">
        <v>1</v>
      </c>
      <c r="D1304" s="606" t="s">
        <v>2</v>
      </c>
      <c r="E1304" s="756" t="s">
        <v>13219</v>
      </c>
      <c r="F1304" s="756"/>
      <c r="G1304" s="605" t="s">
        <v>3</v>
      </c>
      <c r="H1304" s="604" t="s">
        <v>4</v>
      </c>
      <c r="I1304" s="604" t="s">
        <v>5</v>
      </c>
      <c r="J1304" s="604" t="s">
        <v>6</v>
      </c>
    </row>
    <row r="1305" spans="1:10" ht="39" customHeight="1">
      <c r="A1305" s="602" t="s">
        <v>208</v>
      </c>
      <c r="B1305" s="603" t="s">
        <v>14140</v>
      </c>
      <c r="C1305" s="602" t="s">
        <v>9</v>
      </c>
      <c r="D1305" s="602" t="s">
        <v>6197</v>
      </c>
      <c r="E1305" s="749" t="s">
        <v>13282</v>
      </c>
      <c r="F1305" s="749"/>
      <c r="G1305" s="601" t="s">
        <v>27</v>
      </c>
      <c r="H1305" s="600">
        <v>1</v>
      </c>
      <c r="I1305" s="599">
        <v>38.14</v>
      </c>
      <c r="J1305" s="599">
        <v>38.14</v>
      </c>
    </row>
    <row r="1306" spans="1:10" ht="39" customHeight="1">
      <c r="A1306" s="597" t="s">
        <v>13215</v>
      </c>
      <c r="B1306" s="598" t="s">
        <v>13297</v>
      </c>
      <c r="C1306" s="597" t="s">
        <v>9</v>
      </c>
      <c r="D1306" s="597" t="s">
        <v>6152</v>
      </c>
      <c r="E1306" s="750" t="s">
        <v>13282</v>
      </c>
      <c r="F1306" s="750"/>
      <c r="G1306" s="596" t="s">
        <v>27</v>
      </c>
      <c r="H1306" s="595">
        <v>1</v>
      </c>
      <c r="I1306" s="594">
        <v>9.51</v>
      </c>
      <c r="J1306" s="594">
        <v>9.51</v>
      </c>
    </row>
    <row r="1307" spans="1:10" ht="39" customHeight="1">
      <c r="A1307" s="597" t="s">
        <v>13215</v>
      </c>
      <c r="B1307" s="598" t="s">
        <v>13284</v>
      </c>
      <c r="C1307" s="597" t="s">
        <v>9</v>
      </c>
      <c r="D1307" s="597" t="s">
        <v>6195</v>
      </c>
      <c r="E1307" s="750" t="s">
        <v>13282</v>
      </c>
      <c r="F1307" s="750"/>
      <c r="G1307" s="596" t="s">
        <v>27</v>
      </c>
      <c r="H1307" s="595">
        <v>1</v>
      </c>
      <c r="I1307" s="594">
        <v>28.63</v>
      </c>
      <c r="J1307" s="594">
        <v>28.63</v>
      </c>
    </row>
    <row r="1308" spans="1:10" ht="25.5">
      <c r="A1308" s="588"/>
      <c r="B1308" s="588"/>
      <c r="C1308" s="588"/>
      <c r="D1308" s="588"/>
      <c r="E1308" s="588" t="s">
        <v>13207</v>
      </c>
      <c r="F1308" s="587">
        <v>19.89</v>
      </c>
      <c r="G1308" s="588" t="s">
        <v>13206</v>
      </c>
      <c r="H1308" s="587">
        <v>0</v>
      </c>
      <c r="I1308" s="588" t="s">
        <v>13205</v>
      </c>
      <c r="J1308" s="587">
        <v>19.89</v>
      </c>
    </row>
    <row r="1309" spans="1:10" ht="15" thickBot="1">
      <c r="A1309" s="588"/>
      <c r="B1309" s="588"/>
      <c r="C1309" s="588"/>
      <c r="D1309" s="588"/>
      <c r="E1309" s="588" t="s">
        <v>13204</v>
      </c>
      <c r="F1309" s="587">
        <v>10.81</v>
      </c>
      <c r="G1309" s="588"/>
      <c r="H1309" s="752" t="s">
        <v>13203</v>
      </c>
      <c r="I1309" s="752"/>
      <c r="J1309" s="587">
        <v>48.95</v>
      </c>
    </row>
    <row r="1310" spans="1:10" ht="0.95" customHeight="1" thickTop="1">
      <c r="A1310" s="586"/>
      <c r="B1310" s="586"/>
      <c r="C1310" s="586"/>
      <c r="D1310" s="586"/>
      <c r="E1310" s="586"/>
      <c r="F1310" s="586"/>
      <c r="G1310" s="586"/>
      <c r="H1310" s="586"/>
      <c r="I1310" s="586"/>
      <c r="J1310" s="586"/>
    </row>
    <row r="1311" spans="1:10" ht="18" customHeight="1">
      <c r="A1311" s="606" t="s">
        <v>14139</v>
      </c>
      <c r="B1311" s="604" t="s">
        <v>0</v>
      </c>
      <c r="C1311" s="606" t="s">
        <v>1</v>
      </c>
      <c r="D1311" s="606" t="s">
        <v>2</v>
      </c>
      <c r="E1311" s="756" t="s">
        <v>13219</v>
      </c>
      <c r="F1311" s="756"/>
      <c r="G1311" s="605" t="s">
        <v>3</v>
      </c>
      <c r="H1311" s="604" t="s">
        <v>4</v>
      </c>
      <c r="I1311" s="604" t="s">
        <v>5</v>
      </c>
      <c r="J1311" s="604" t="s">
        <v>6</v>
      </c>
    </row>
    <row r="1312" spans="1:10" ht="39" customHeight="1">
      <c r="A1312" s="602" t="s">
        <v>208</v>
      </c>
      <c r="B1312" s="603" t="s">
        <v>14138</v>
      </c>
      <c r="C1312" s="602" t="s">
        <v>9</v>
      </c>
      <c r="D1312" s="602" t="s">
        <v>6213</v>
      </c>
      <c r="E1312" s="749" t="s">
        <v>13282</v>
      </c>
      <c r="F1312" s="749"/>
      <c r="G1312" s="601" t="s">
        <v>27</v>
      </c>
      <c r="H1312" s="600">
        <v>1</v>
      </c>
      <c r="I1312" s="599">
        <v>41.84</v>
      </c>
      <c r="J1312" s="599">
        <v>41.84</v>
      </c>
    </row>
    <row r="1313" spans="1:10" ht="39" customHeight="1">
      <c r="A1313" s="597" t="s">
        <v>13215</v>
      </c>
      <c r="B1313" s="598" t="s">
        <v>13297</v>
      </c>
      <c r="C1313" s="597" t="s">
        <v>9</v>
      </c>
      <c r="D1313" s="597" t="s">
        <v>6152</v>
      </c>
      <c r="E1313" s="750" t="s">
        <v>13282</v>
      </c>
      <c r="F1313" s="750"/>
      <c r="G1313" s="596" t="s">
        <v>27</v>
      </c>
      <c r="H1313" s="595">
        <v>1</v>
      </c>
      <c r="I1313" s="594">
        <v>9.51</v>
      </c>
      <c r="J1313" s="594">
        <v>9.51</v>
      </c>
    </row>
    <row r="1314" spans="1:10" ht="39" customHeight="1">
      <c r="A1314" s="597" t="s">
        <v>13215</v>
      </c>
      <c r="B1314" s="598" t="s">
        <v>13283</v>
      </c>
      <c r="C1314" s="597" t="s">
        <v>9</v>
      </c>
      <c r="D1314" s="597" t="s">
        <v>6211</v>
      </c>
      <c r="E1314" s="750" t="s">
        <v>13282</v>
      </c>
      <c r="F1314" s="750"/>
      <c r="G1314" s="596" t="s">
        <v>27</v>
      </c>
      <c r="H1314" s="595">
        <v>1</v>
      </c>
      <c r="I1314" s="594">
        <v>32.33</v>
      </c>
      <c r="J1314" s="594">
        <v>32.33</v>
      </c>
    </row>
    <row r="1315" spans="1:10" ht="25.5">
      <c r="A1315" s="588"/>
      <c r="B1315" s="588"/>
      <c r="C1315" s="588"/>
      <c r="D1315" s="588"/>
      <c r="E1315" s="588" t="s">
        <v>13207</v>
      </c>
      <c r="F1315" s="587">
        <v>17.079999999999998</v>
      </c>
      <c r="G1315" s="588" t="s">
        <v>13206</v>
      </c>
      <c r="H1315" s="587">
        <v>0</v>
      </c>
      <c r="I1315" s="588" t="s">
        <v>13205</v>
      </c>
      <c r="J1315" s="587">
        <v>17.079999999999998</v>
      </c>
    </row>
    <row r="1316" spans="1:10" ht="15" thickBot="1">
      <c r="A1316" s="588"/>
      <c r="B1316" s="588"/>
      <c r="C1316" s="588"/>
      <c r="D1316" s="588"/>
      <c r="E1316" s="588" t="s">
        <v>13204</v>
      </c>
      <c r="F1316" s="587">
        <v>11.86</v>
      </c>
      <c r="G1316" s="588"/>
      <c r="H1316" s="752" t="s">
        <v>13203</v>
      </c>
      <c r="I1316" s="752"/>
      <c r="J1316" s="587">
        <v>53.7</v>
      </c>
    </row>
    <row r="1317" spans="1:10" ht="0.95" customHeight="1" thickTop="1">
      <c r="A1317" s="586"/>
      <c r="B1317" s="586"/>
      <c r="C1317" s="586"/>
      <c r="D1317" s="586"/>
      <c r="E1317" s="586"/>
      <c r="F1317" s="586"/>
      <c r="G1317" s="586"/>
      <c r="H1317" s="586"/>
      <c r="I1317" s="586"/>
      <c r="J1317" s="586"/>
    </row>
    <row r="1318" spans="1:10" ht="18" customHeight="1">
      <c r="A1318" s="606" t="s">
        <v>14137</v>
      </c>
      <c r="B1318" s="604" t="s">
        <v>0</v>
      </c>
      <c r="C1318" s="606" t="s">
        <v>1</v>
      </c>
      <c r="D1318" s="606" t="s">
        <v>2</v>
      </c>
      <c r="E1318" s="756" t="s">
        <v>13219</v>
      </c>
      <c r="F1318" s="756"/>
      <c r="G1318" s="605" t="s">
        <v>3</v>
      </c>
      <c r="H1318" s="604" t="s">
        <v>4</v>
      </c>
      <c r="I1318" s="604" t="s">
        <v>5</v>
      </c>
      <c r="J1318" s="604" t="s">
        <v>6</v>
      </c>
    </row>
    <row r="1319" spans="1:10" ht="39" customHeight="1">
      <c r="A1319" s="602" t="s">
        <v>208</v>
      </c>
      <c r="B1319" s="603" t="s">
        <v>14136</v>
      </c>
      <c r="C1319" s="602" t="s">
        <v>9</v>
      </c>
      <c r="D1319" s="602" t="s">
        <v>6085</v>
      </c>
      <c r="E1319" s="749" t="s">
        <v>13282</v>
      </c>
      <c r="F1319" s="749"/>
      <c r="G1319" s="601" t="s">
        <v>22</v>
      </c>
      <c r="H1319" s="600">
        <v>1</v>
      </c>
      <c r="I1319" s="599">
        <v>4.25</v>
      </c>
      <c r="J1319" s="599">
        <v>4.25</v>
      </c>
    </row>
    <row r="1320" spans="1:10" ht="26.1" customHeight="1">
      <c r="A1320" s="597" t="s">
        <v>13215</v>
      </c>
      <c r="B1320" s="598" t="s">
        <v>13281</v>
      </c>
      <c r="C1320" s="597" t="s">
        <v>9</v>
      </c>
      <c r="D1320" s="597" t="s">
        <v>239</v>
      </c>
      <c r="E1320" s="750" t="s">
        <v>13213</v>
      </c>
      <c r="F1320" s="750"/>
      <c r="G1320" s="596" t="s">
        <v>11</v>
      </c>
      <c r="H1320" s="595">
        <v>2.9000000000000001E-2</v>
      </c>
      <c r="I1320" s="594">
        <v>18.809999999999999</v>
      </c>
      <c r="J1320" s="594">
        <v>0.54</v>
      </c>
    </row>
    <row r="1321" spans="1:10" ht="24" customHeight="1">
      <c r="A1321" s="597" t="s">
        <v>13215</v>
      </c>
      <c r="B1321" s="598" t="s">
        <v>13280</v>
      </c>
      <c r="C1321" s="597" t="s">
        <v>9</v>
      </c>
      <c r="D1321" s="597" t="s">
        <v>240</v>
      </c>
      <c r="E1321" s="750" t="s">
        <v>13213</v>
      </c>
      <c r="F1321" s="750"/>
      <c r="G1321" s="596" t="s">
        <v>11</v>
      </c>
      <c r="H1321" s="595">
        <v>2.9000000000000001E-2</v>
      </c>
      <c r="I1321" s="594">
        <v>22.67</v>
      </c>
      <c r="J1321" s="594">
        <v>0.65</v>
      </c>
    </row>
    <row r="1322" spans="1:10" ht="51.95" customHeight="1">
      <c r="A1322" s="592" t="s">
        <v>211</v>
      </c>
      <c r="B1322" s="593" t="s">
        <v>14065</v>
      </c>
      <c r="C1322" s="592" t="s">
        <v>9</v>
      </c>
      <c r="D1322" s="592" t="s">
        <v>14064</v>
      </c>
      <c r="E1322" s="751" t="s">
        <v>13208</v>
      </c>
      <c r="F1322" s="751"/>
      <c r="G1322" s="591" t="s">
        <v>22</v>
      </c>
      <c r="H1322" s="590">
        <v>1.2434000000000001</v>
      </c>
      <c r="I1322" s="589">
        <v>2.4300000000000002</v>
      </c>
      <c r="J1322" s="589">
        <v>3.02</v>
      </c>
    </row>
    <row r="1323" spans="1:10" ht="26.1" customHeight="1">
      <c r="A1323" s="592" t="s">
        <v>211</v>
      </c>
      <c r="B1323" s="593" t="s">
        <v>13825</v>
      </c>
      <c r="C1323" s="592" t="s">
        <v>9</v>
      </c>
      <c r="D1323" s="592" t="s">
        <v>13824</v>
      </c>
      <c r="E1323" s="751" t="s">
        <v>13208</v>
      </c>
      <c r="F1323" s="751"/>
      <c r="G1323" s="591" t="s">
        <v>27</v>
      </c>
      <c r="H1323" s="590">
        <v>9.4000000000000004E-3</v>
      </c>
      <c r="I1323" s="589">
        <v>5.0999999999999996</v>
      </c>
      <c r="J1323" s="589">
        <v>0.04</v>
      </c>
    </row>
    <row r="1324" spans="1:10" ht="25.5">
      <c r="A1324" s="588"/>
      <c r="B1324" s="588"/>
      <c r="C1324" s="588"/>
      <c r="D1324" s="588"/>
      <c r="E1324" s="588" t="s">
        <v>13207</v>
      </c>
      <c r="F1324" s="587">
        <v>0.89</v>
      </c>
      <c r="G1324" s="588" t="s">
        <v>13206</v>
      </c>
      <c r="H1324" s="587">
        <v>0</v>
      </c>
      <c r="I1324" s="588" t="s">
        <v>13205</v>
      </c>
      <c r="J1324" s="587">
        <v>0.89</v>
      </c>
    </row>
    <row r="1325" spans="1:10" ht="15" thickBot="1">
      <c r="A1325" s="588"/>
      <c r="B1325" s="588"/>
      <c r="C1325" s="588"/>
      <c r="D1325" s="588"/>
      <c r="E1325" s="588" t="s">
        <v>13204</v>
      </c>
      <c r="F1325" s="587">
        <v>1.2</v>
      </c>
      <c r="G1325" s="588"/>
      <c r="H1325" s="752" t="s">
        <v>13203</v>
      </c>
      <c r="I1325" s="752"/>
      <c r="J1325" s="587">
        <v>5.45</v>
      </c>
    </row>
    <row r="1326" spans="1:10" ht="0.95" customHeight="1" thickTop="1">
      <c r="A1326" s="586"/>
      <c r="B1326" s="586"/>
      <c r="C1326" s="586"/>
      <c r="D1326" s="586"/>
      <c r="E1326" s="586"/>
      <c r="F1326" s="586"/>
      <c r="G1326" s="586"/>
      <c r="H1326" s="586"/>
      <c r="I1326" s="586"/>
      <c r="J1326" s="586"/>
    </row>
    <row r="1327" spans="1:10" ht="18" customHeight="1">
      <c r="A1327" s="606" t="s">
        <v>14135</v>
      </c>
      <c r="B1327" s="604" t="s">
        <v>0</v>
      </c>
      <c r="C1327" s="606" t="s">
        <v>1</v>
      </c>
      <c r="D1327" s="606" t="s">
        <v>2</v>
      </c>
      <c r="E1327" s="756" t="s">
        <v>13219</v>
      </c>
      <c r="F1327" s="756"/>
      <c r="G1327" s="605" t="s">
        <v>3</v>
      </c>
      <c r="H1327" s="604" t="s">
        <v>4</v>
      </c>
      <c r="I1327" s="604" t="s">
        <v>5</v>
      </c>
      <c r="J1327" s="604" t="s">
        <v>6</v>
      </c>
    </row>
    <row r="1328" spans="1:10" ht="39" customHeight="1">
      <c r="A1328" s="602" t="s">
        <v>208</v>
      </c>
      <c r="B1328" s="603" t="s">
        <v>14134</v>
      </c>
      <c r="C1328" s="602" t="s">
        <v>9</v>
      </c>
      <c r="D1328" s="602" t="s">
        <v>6089</v>
      </c>
      <c r="E1328" s="749" t="s">
        <v>13282</v>
      </c>
      <c r="F1328" s="749"/>
      <c r="G1328" s="601" t="s">
        <v>22</v>
      </c>
      <c r="H1328" s="600">
        <v>1</v>
      </c>
      <c r="I1328" s="599">
        <v>8.89</v>
      </c>
      <c r="J1328" s="599">
        <v>8.89</v>
      </c>
    </row>
    <row r="1329" spans="1:10" ht="26.1" customHeight="1">
      <c r="A1329" s="597" t="s">
        <v>13215</v>
      </c>
      <c r="B1329" s="598" t="s">
        <v>13281</v>
      </c>
      <c r="C1329" s="597" t="s">
        <v>9</v>
      </c>
      <c r="D1329" s="597" t="s">
        <v>239</v>
      </c>
      <c r="E1329" s="750" t="s">
        <v>13213</v>
      </c>
      <c r="F1329" s="750"/>
      <c r="G1329" s="596" t="s">
        <v>11</v>
      </c>
      <c r="H1329" s="595">
        <v>5.0999999999999997E-2</v>
      </c>
      <c r="I1329" s="594">
        <v>18.809999999999999</v>
      </c>
      <c r="J1329" s="594">
        <v>0.95</v>
      </c>
    </row>
    <row r="1330" spans="1:10" ht="24" customHeight="1">
      <c r="A1330" s="597" t="s">
        <v>13215</v>
      </c>
      <c r="B1330" s="598" t="s">
        <v>13280</v>
      </c>
      <c r="C1330" s="597" t="s">
        <v>9</v>
      </c>
      <c r="D1330" s="597" t="s">
        <v>240</v>
      </c>
      <c r="E1330" s="750" t="s">
        <v>13213</v>
      </c>
      <c r="F1330" s="750"/>
      <c r="G1330" s="596" t="s">
        <v>11</v>
      </c>
      <c r="H1330" s="595">
        <v>5.0999999999999997E-2</v>
      </c>
      <c r="I1330" s="594">
        <v>22.67</v>
      </c>
      <c r="J1330" s="594">
        <v>1.1499999999999999</v>
      </c>
    </row>
    <row r="1331" spans="1:10" ht="51.95" customHeight="1">
      <c r="A1331" s="592" t="s">
        <v>211</v>
      </c>
      <c r="B1331" s="593" t="s">
        <v>14133</v>
      </c>
      <c r="C1331" s="592" t="s">
        <v>9</v>
      </c>
      <c r="D1331" s="592" t="s">
        <v>14132</v>
      </c>
      <c r="E1331" s="751" t="s">
        <v>13208</v>
      </c>
      <c r="F1331" s="751"/>
      <c r="G1331" s="591" t="s">
        <v>22</v>
      </c>
      <c r="H1331" s="590">
        <v>1.2434000000000001</v>
      </c>
      <c r="I1331" s="589">
        <v>5.43</v>
      </c>
      <c r="J1331" s="589">
        <v>6.75</v>
      </c>
    </row>
    <row r="1332" spans="1:10" ht="26.1" customHeight="1">
      <c r="A1332" s="592" t="s">
        <v>211</v>
      </c>
      <c r="B1332" s="593" t="s">
        <v>13825</v>
      </c>
      <c r="C1332" s="592" t="s">
        <v>9</v>
      </c>
      <c r="D1332" s="592" t="s">
        <v>13824</v>
      </c>
      <c r="E1332" s="751" t="s">
        <v>13208</v>
      </c>
      <c r="F1332" s="751"/>
      <c r="G1332" s="591" t="s">
        <v>27</v>
      </c>
      <c r="H1332" s="590">
        <v>9.4000000000000004E-3</v>
      </c>
      <c r="I1332" s="589">
        <v>5.0999999999999996</v>
      </c>
      <c r="J1332" s="589">
        <v>0.04</v>
      </c>
    </row>
    <row r="1333" spans="1:10" ht="25.5">
      <c r="A1333" s="588"/>
      <c r="B1333" s="588"/>
      <c r="C1333" s="588"/>
      <c r="D1333" s="588"/>
      <c r="E1333" s="588" t="s">
        <v>13207</v>
      </c>
      <c r="F1333" s="587">
        <v>1.5799999999999998</v>
      </c>
      <c r="G1333" s="588" t="s">
        <v>13206</v>
      </c>
      <c r="H1333" s="587">
        <v>0</v>
      </c>
      <c r="I1333" s="588" t="s">
        <v>13205</v>
      </c>
      <c r="J1333" s="587">
        <v>1.5799999999999998</v>
      </c>
    </row>
    <row r="1334" spans="1:10" ht="15" thickBot="1">
      <c r="A1334" s="588"/>
      <c r="B1334" s="588"/>
      <c r="C1334" s="588"/>
      <c r="D1334" s="588"/>
      <c r="E1334" s="588" t="s">
        <v>13204</v>
      </c>
      <c r="F1334" s="587">
        <v>2.52</v>
      </c>
      <c r="G1334" s="588"/>
      <c r="H1334" s="752" t="s">
        <v>13203</v>
      </c>
      <c r="I1334" s="752"/>
      <c r="J1334" s="587">
        <v>11.41</v>
      </c>
    </row>
    <row r="1335" spans="1:10" ht="0.95" customHeight="1" thickTop="1">
      <c r="A1335" s="586"/>
      <c r="B1335" s="586"/>
      <c r="C1335" s="586"/>
      <c r="D1335" s="586"/>
      <c r="E1335" s="586"/>
      <c r="F1335" s="586"/>
      <c r="G1335" s="586"/>
      <c r="H1335" s="586"/>
      <c r="I1335" s="586"/>
      <c r="J1335" s="586"/>
    </row>
    <row r="1336" spans="1:10" ht="18" customHeight="1">
      <c r="A1336" s="606" t="s">
        <v>14131</v>
      </c>
      <c r="B1336" s="604" t="s">
        <v>0</v>
      </c>
      <c r="C1336" s="606" t="s">
        <v>1</v>
      </c>
      <c r="D1336" s="606" t="s">
        <v>2</v>
      </c>
      <c r="E1336" s="756" t="s">
        <v>13219</v>
      </c>
      <c r="F1336" s="756"/>
      <c r="G1336" s="605" t="s">
        <v>3</v>
      </c>
      <c r="H1336" s="604" t="s">
        <v>4</v>
      </c>
      <c r="I1336" s="604" t="s">
        <v>5</v>
      </c>
      <c r="J1336" s="604" t="s">
        <v>6</v>
      </c>
    </row>
    <row r="1337" spans="1:10" ht="39" customHeight="1">
      <c r="A1337" s="602" t="s">
        <v>208</v>
      </c>
      <c r="B1337" s="603" t="s">
        <v>14130</v>
      </c>
      <c r="C1337" s="602" t="s">
        <v>9</v>
      </c>
      <c r="D1337" s="602" t="s">
        <v>6091</v>
      </c>
      <c r="E1337" s="749" t="s">
        <v>13282</v>
      </c>
      <c r="F1337" s="749"/>
      <c r="G1337" s="601" t="s">
        <v>22</v>
      </c>
      <c r="H1337" s="600">
        <v>1</v>
      </c>
      <c r="I1337" s="599">
        <v>14.24</v>
      </c>
      <c r="J1337" s="599">
        <v>14.24</v>
      </c>
    </row>
    <row r="1338" spans="1:10" ht="26.1" customHeight="1">
      <c r="A1338" s="597" t="s">
        <v>13215</v>
      </c>
      <c r="B1338" s="598" t="s">
        <v>13281</v>
      </c>
      <c r="C1338" s="597" t="s">
        <v>9</v>
      </c>
      <c r="D1338" s="597" t="s">
        <v>239</v>
      </c>
      <c r="E1338" s="750" t="s">
        <v>13213</v>
      </c>
      <c r="F1338" s="750"/>
      <c r="G1338" s="596" t="s">
        <v>11</v>
      </c>
      <c r="H1338" s="595">
        <v>7.5999999999999998E-2</v>
      </c>
      <c r="I1338" s="594">
        <v>18.809999999999999</v>
      </c>
      <c r="J1338" s="594">
        <v>1.42</v>
      </c>
    </row>
    <row r="1339" spans="1:10" ht="24" customHeight="1">
      <c r="A1339" s="597" t="s">
        <v>13215</v>
      </c>
      <c r="B1339" s="598" t="s">
        <v>13280</v>
      </c>
      <c r="C1339" s="597" t="s">
        <v>9</v>
      </c>
      <c r="D1339" s="597" t="s">
        <v>240</v>
      </c>
      <c r="E1339" s="750" t="s">
        <v>13213</v>
      </c>
      <c r="F1339" s="750"/>
      <c r="G1339" s="596" t="s">
        <v>11</v>
      </c>
      <c r="H1339" s="595">
        <v>7.5999999999999998E-2</v>
      </c>
      <c r="I1339" s="594">
        <v>22.67</v>
      </c>
      <c r="J1339" s="594">
        <v>1.72</v>
      </c>
    </row>
    <row r="1340" spans="1:10" ht="51.95" customHeight="1">
      <c r="A1340" s="592" t="s">
        <v>211</v>
      </c>
      <c r="B1340" s="593" t="s">
        <v>14129</v>
      </c>
      <c r="C1340" s="592" t="s">
        <v>9</v>
      </c>
      <c r="D1340" s="592" t="s">
        <v>14128</v>
      </c>
      <c r="E1340" s="751" t="s">
        <v>13208</v>
      </c>
      <c r="F1340" s="751"/>
      <c r="G1340" s="591" t="s">
        <v>22</v>
      </c>
      <c r="H1340" s="590">
        <v>1.2434000000000001</v>
      </c>
      <c r="I1340" s="589">
        <v>8.9</v>
      </c>
      <c r="J1340" s="589">
        <v>11.06</v>
      </c>
    </row>
    <row r="1341" spans="1:10" ht="26.1" customHeight="1">
      <c r="A1341" s="592" t="s">
        <v>211</v>
      </c>
      <c r="B1341" s="593" t="s">
        <v>13825</v>
      </c>
      <c r="C1341" s="592" t="s">
        <v>9</v>
      </c>
      <c r="D1341" s="592" t="s">
        <v>13824</v>
      </c>
      <c r="E1341" s="751" t="s">
        <v>13208</v>
      </c>
      <c r="F1341" s="751"/>
      <c r="G1341" s="591" t="s">
        <v>27</v>
      </c>
      <c r="H1341" s="590">
        <v>9.4000000000000004E-3</v>
      </c>
      <c r="I1341" s="589">
        <v>5.0999999999999996</v>
      </c>
      <c r="J1341" s="589">
        <v>0.04</v>
      </c>
    </row>
    <row r="1342" spans="1:10" ht="25.5">
      <c r="A1342" s="588"/>
      <c r="B1342" s="588"/>
      <c r="C1342" s="588"/>
      <c r="D1342" s="588"/>
      <c r="E1342" s="588" t="s">
        <v>13207</v>
      </c>
      <c r="F1342" s="587">
        <v>2.36</v>
      </c>
      <c r="G1342" s="588" t="s">
        <v>13206</v>
      </c>
      <c r="H1342" s="587">
        <v>0</v>
      </c>
      <c r="I1342" s="588" t="s">
        <v>13205</v>
      </c>
      <c r="J1342" s="587">
        <v>2.36</v>
      </c>
    </row>
    <row r="1343" spans="1:10" ht="15" thickBot="1">
      <c r="A1343" s="588"/>
      <c r="B1343" s="588"/>
      <c r="C1343" s="588"/>
      <c r="D1343" s="588"/>
      <c r="E1343" s="588" t="s">
        <v>13204</v>
      </c>
      <c r="F1343" s="587">
        <v>4.03</v>
      </c>
      <c r="G1343" s="588"/>
      <c r="H1343" s="752" t="s">
        <v>13203</v>
      </c>
      <c r="I1343" s="752"/>
      <c r="J1343" s="587">
        <v>18.27</v>
      </c>
    </row>
    <row r="1344" spans="1:10" ht="0.95" customHeight="1" thickTop="1">
      <c r="A1344" s="586"/>
      <c r="B1344" s="586"/>
      <c r="C1344" s="586"/>
      <c r="D1344" s="586"/>
      <c r="E1344" s="586"/>
      <c r="F1344" s="586"/>
      <c r="G1344" s="586"/>
      <c r="H1344" s="586"/>
      <c r="I1344" s="586"/>
      <c r="J1344" s="586"/>
    </row>
    <row r="1345" spans="1:10" ht="18" customHeight="1">
      <c r="A1345" s="606" t="s">
        <v>14127</v>
      </c>
      <c r="B1345" s="604" t="s">
        <v>0</v>
      </c>
      <c r="C1345" s="606" t="s">
        <v>1</v>
      </c>
      <c r="D1345" s="606" t="s">
        <v>2</v>
      </c>
      <c r="E1345" s="756" t="s">
        <v>13219</v>
      </c>
      <c r="F1345" s="756"/>
      <c r="G1345" s="605" t="s">
        <v>3</v>
      </c>
      <c r="H1345" s="604" t="s">
        <v>4</v>
      </c>
      <c r="I1345" s="604" t="s">
        <v>5</v>
      </c>
      <c r="J1345" s="604" t="s">
        <v>6</v>
      </c>
    </row>
    <row r="1346" spans="1:10" ht="39" customHeight="1">
      <c r="A1346" s="602" t="s">
        <v>208</v>
      </c>
      <c r="B1346" s="603" t="s">
        <v>14126</v>
      </c>
      <c r="C1346" s="602" t="s">
        <v>9</v>
      </c>
      <c r="D1346" s="602" t="s">
        <v>6092</v>
      </c>
      <c r="E1346" s="749" t="s">
        <v>13282</v>
      </c>
      <c r="F1346" s="749"/>
      <c r="G1346" s="601" t="s">
        <v>22</v>
      </c>
      <c r="H1346" s="600">
        <v>1</v>
      </c>
      <c r="I1346" s="599">
        <v>21.34</v>
      </c>
      <c r="J1346" s="599">
        <v>21.34</v>
      </c>
    </row>
    <row r="1347" spans="1:10" ht="26.1" customHeight="1">
      <c r="A1347" s="597" t="s">
        <v>13215</v>
      </c>
      <c r="B1347" s="598" t="s">
        <v>13281</v>
      </c>
      <c r="C1347" s="597" t="s">
        <v>9</v>
      </c>
      <c r="D1347" s="597" t="s">
        <v>239</v>
      </c>
      <c r="E1347" s="750" t="s">
        <v>13213</v>
      </c>
      <c r="F1347" s="750"/>
      <c r="G1347" s="596" t="s">
        <v>11</v>
      </c>
      <c r="H1347" s="595">
        <v>0.114</v>
      </c>
      <c r="I1347" s="594">
        <v>18.809999999999999</v>
      </c>
      <c r="J1347" s="594">
        <v>2.14</v>
      </c>
    </row>
    <row r="1348" spans="1:10" ht="24" customHeight="1">
      <c r="A1348" s="597" t="s">
        <v>13215</v>
      </c>
      <c r="B1348" s="598" t="s">
        <v>13280</v>
      </c>
      <c r="C1348" s="597" t="s">
        <v>9</v>
      </c>
      <c r="D1348" s="597" t="s">
        <v>240</v>
      </c>
      <c r="E1348" s="750" t="s">
        <v>13213</v>
      </c>
      <c r="F1348" s="750"/>
      <c r="G1348" s="596" t="s">
        <v>11</v>
      </c>
      <c r="H1348" s="595">
        <v>0.114</v>
      </c>
      <c r="I1348" s="594">
        <v>22.67</v>
      </c>
      <c r="J1348" s="594">
        <v>2.58</v>
      </c>
    </row>
    <row r="1349" spans="1:10" ht="39" customHeight="1">
      <c r="A1349" s="592" t="s">
        <v>211</v>
      </c>
      <c r="B1349" s="593" t="s">
        <v>14125</v>
      </c>
      <c r="C1349" s="592" t="s">
        <v>9</v>
      </c>
      <c r="D1349" s="592" t="s">
        <v>14124</v>
      </c>
      <c r="E1349" s="751" t="s">
        <v>13208</v>
      </c>
      <c r="F1349" s="751"/>
      <c r="G1349" s="591" t="s">
        <v>22</v>
      </c>
      <c r="H1349" s="590">
        <v>1.2434000000000001</v>
      </c>
      <c r="I1349" s="589">
        <v>13.34</v>
      </c>
      <c r="J1349" s="589">
        <v>16.579999999999998</v>
      </c>
    </row>
    <row r="1350" spans="1:10" ht="26.1" customHeight="1">
      <c r="A1350" s="592" t="s">
        <v>211</v>
      </c>
      <c r="B1350" s="593" t="s">
        <v>13825</v>
      </c>
      <c r="C1350" s="592" t="s">
        <v>9</v>
      </c>
      <c r="D1350" s="592" t="s">
        <v>13824</v>
      </c>
      <c r="E1350" s="751" t="s">
        <v>13208</v>
      </c>
      <c r="F1350" s="751"/>
      <c r="G1350" s="591" t="s">
        <v>27</v>
      </c>
      <c r="H1350" s="590">
        <v>9.4000000000000004E-3</v>
      </c>
      <c r="I1350" s="589">
        <v>5.0999999999999996</v>
      </c>
      <c r="J1350" s="589">
        <v>0.04</v>
      </c>
    </row>
    <row r="1351" spans="1:10" ht="25.5">
      <c r="A1351" s="588"/>
      <c r="B1351" s="588"/>
      <c r="C1351" s="588"/>
      <c r="D1351" s="588"/>
      <c r="E1351" s="588" t="s">
        <v>13207</v>
      </c>
      <c r="F1351" s="587">
        <v>3.54</v>
      </c>
      <c r="G1351" s="588" t="s">
        <v>13206</v>
      </c>
      <c r="H1351" s="587">
        <v>0</v>
      </c>
      <c r="I1351" s="588" t="s">
        <v>13205</v>
      </c>
      <c r="J1351" s="587">
        <v>3.54</v>
      </c>
    </row>
    <row r="1352" spans="1:10" ht="15" thickBot="1">
      <c r="A1352" s="588"/>
      <c r="B1352" s="588"/>
      <c r="C1352" s="588"/>
      <c r="D1352" s="588"/>
      <c r="E1352" s="588" t="s">
        <v>13204</v>
      </c>
      <c r="F1352" s="587">
        <v>6.04</v>
      </c>
      <c r="G1352" s="588"/>
      <c r="H1352" s="752" t="s">
        <v>13203</v>
      </c>
      <c r="I1352" s="752"/>
      <c r="J1352" s="587">
        <v>27.38</v>
      </c>
    </row>
    <row r="1353" spans="1:10" ht="0.95" customHeight="1" thickTop="1">
      <c r="A1353" s="586"/>
      <c r="B1353" s="586"/>
      <c r="C1353" s="586"/>
      <c r="D1353" s="586"/>
      <c r="E1353" s="586"/>
      <c r="F1353" s="586"/>
      <c r="G1353" s="586"/>
      <c r="H1353" s="586"/>
      <c r="I1353" s="586"/>
      <c r="J1353" s="586"/>
    </row>
    <row r="1354" spans="1:10" ht="18" customHeight="1">
      <c r="A1354" s="606" t="s">
        <v>14123</v>
      </c>
      <c r="B1354" s="604" t="s">
        <v>0</v>
      </c>
      <c r="C1354" s="606" t="s">
        <v>1</v>
      </c>
      <c r="D1354" s="606" t="s">
        <v>2</v>
      </c>
      <c r="E1354" s="756" t="s">
        <v>13219</v>
      </c>
      <c r="F1354" s="756"/>
      <c r="G1354" s="605" t="s">
        <v>3</v>
      </c>
      <c r="H1354" s="604" t="s">
        <v>4</v>
      </c>
      <c r="I1354" s="604" t="s">
        <v>5</v>
      </c>
      <c r="J1354" s="604" t="s">
        <v>6</v>
      </c>
    </row>
    <row r="1355" spans="1:10" ht="51.95" customHeight="1">
      <c r="A1355" s="602" t="s">
        <v>208</v>
      </c>
      <c r="B1355" s="603" t="s">
        <v>14122</v>
      </c>
      <c r="C1355" s="602" t="s">
        <v>9</v>
      </c>
      <c r="D1355" s="602" t="s">
        <v>2621</v>
      </c>
      <c r="E1355" s="749" t="s">
        <v>13282</v>
      </c>
      <c r="F1355" s="749"/>
      <c r="G1355" s="601" t="s">
        <v>22</v>
      </c>
      <c r="H1355" s="600">
        <v>1</v>
      </c>
      <c r="I1355" s="599">
        <v>50.11</v>
      </c>
      <c r="J1355" s="599">
        <v>50.11</v>
      </c>
    </row>
    <row r="1356" spans="1:10" ht="26.1" customHeight="1">
      <c r="A1356" s="597" t="s">
        <v>13215</v>
      </c>
      <c r="B1356" s="598" t="s">
        <v>13281</v>
      </c>
      <c r="C1356" s="597" t="s">
        <v>9</v>
      </c>
      <c r="D1356" s="597" t="s">
        <v>239</v>
      </c>
      <c r="E1356" s="750" t="s">
        <v>13213</v>
      </c>
      <c r="F1356" s="750"/>
      <c r="G1356" s="596" t="s">
        <v>11</v>
      </c>
      <c r="H1356" s="595">
        <v>8.3000000000000004E-2</v>
      </c>
      <c r="I1356" s="594">
        <v>18.809999999999999</v>
      </c>
      <c r="J1356" s="594">
        <v>1.56</v>
      </c>
    </row>
    <row r="1357" spans="1:10" ht="24" customHeight="1">
      <c r="A1357" s="597" t="s">
        <v>13215</v>
      </c>
      <c r="B1357" s="598" t="s">
        <v>13280</v>
      </c>
      <c r="C1357" s="597" t="s">
        <v>9</v>
      </c>
      <c r="D1357" s="597" t="s">
        <v>240</v>
      </c>
      <c r="E1357" s="750" t="s">
        <v>13213</v>
      </c>
      <c r="F1357" s="750"/>
      <c r="G1357" s="596" t="s">
        <v>11</v>
      </c>
      <c r="H1357" s="595">
        <v>8.3000000000000004E-2</v>
      </c>
      <c r="I1357" s="594">
        <v>22.67</v>
      </c>
      <c r="J1357" s="594">
        <v>1.88</v>
      </c>
    </row>
    <row r="1358" spans="1:10" ht="51.95" customHeight="1">
      <c r="A1358" s="592" t="s">
        <v>211</v>
      </c>
      <c r="B1358" s="593" t="s">
        <v>14121</v>
      </c>
      <c r="C1358" s="592" t="s">
        <v>9</v>
      </c>
      <c r="D1358" s="592" t="s">
        <v>14120</v>
      </c>
      <c r="E1358" s="751" t="s">
        <v>13208</v>
      </c>
      <c r="F1358" s="751"/>
      <c r="G1358" s="591" t="s">
        <v>22</v>
      </c>
      <c r="H1358" s="590">
        <v>1.0149999999999999</v>
      </c>
      <c r="I1358" s="589">
        <v>45.95</v>
      </c>
      <c r="J1358" s="589">
        <v>46.63</v>
      </c>
    </row>
    <row r="1359" spans="1:10" ht="26.1" customHeight="1">
      <c r="A1359" s="592" t="s">
        <v>211</v>
      </c>
      <c r="B1359" s="593" t="s">
        <v>13825</v>
      </c>
      <c r="C1359" s="592" t="s">
        <v>9</v>
      </c>
      <c r="D1359" s="592" t="s">
        <v>13824</v>
      </c>
      <c r="E1359" s="751" t="s">
        <v>13208</v>
      </c>
      <c r="F1359" s="751"/>
      <c r="G1359" s="591" t="s">
        <v>27</v>
      </c>
      <c r="H1359" s="590">
        <v>8.9999999999999993E-3</v>
      </c>
      <c r="I1359" s="589">
        <v>5.0999999999999996</v>
      </c>
      <c r="J1359" s="589">
        <v>0.04</v>
      </c>
    </row>
    <row r="1360" spans="1:10" ht="25.5">
      <c r="A1360" s="588"/>
      <c r="B1360" s="588"/>
      <c r="C1360" s="588"/>
      <c r="D1360" s="588"/>
      <c r="E1360" s="588" t="s">
        <v>13207</v>
      </c>
      <c r="F1360" s="587">
        <v>2.58</v>
      </c>
      <c r="G1360" s="588" t="s">
        <v>13206</v>
      </c>
      <c r="H1360" s="587">
        <v>0</v>
      </c>
      <c r="I1360" s="588" t="s">
        <v>13205</v>
      </c>
      <c r="J1360" s="587">
        <v>2.58</v>
      </c>
    </row>
    <row r="1361" spans="1:10" ht="15" thickBot="1">
      <c r="A1361" s="588"/>
      <c r="B1361" s="588"/>
      <c r="C1361" s="588"/>
      <c r="D1361" s="588"/>
      <c r="E1361" s="588" t="s">
        <v>13204</v>
      </c>
      <c r="F1361" s="587">
        <v>14.2</v>
      </c>
      <c r="G1361" s="588"/>
      <c r="H1361" s="752" t="s">
        <v>13203</v>
      </c>
      <c r="I1361" s="752"/>
      <c r="J1361" s="587">
        <v>64.31</v>
      </c>
    </row>
    <row r="1362" spans="1:10" ht="0.95" customHeight="1" thickTop="1">
      <c r="A1362" s="586"/>
      <c r="B1362" s="586"/>
      <c r="C1362" s="586"/>
      <c r="D1362" s="586"/>
      <c r="E1362" s="586"/>
      <c r="F1362" s="586"/>
      <c r="G1362" s="586"/>
      <c r="H1362" s="586"/>
      <c r="I1362" s="586"/>
      <c r="J1362" s="586"/>
    </row>
    <row r="1363" spans="1:10" ht="18" customHeight="1">
      <c r="A1363" s="606" t="s">
        <v>14119</v>
      </c>
      <c r="B1363" s="604" t="s">
        <v>0</v>
      </c>
      <c r="C1363" s="606" t="s">
        <v>1</v>
      </c>
      <c r="D1363" s="606" t="s">
        <v>2</v>
      </c>
      <c r="E1363" s="756" t="s">
        <v>13219</v>
      </c>
      <c r="F1363" s="756"/>
      <c r="G1363" s="605" t="s">
        <v>3</v>
      </c>
      <c r="H1363" s="604" t="s">
        <v>4</v>
      </c>
      <c r="I1363" s="604" t="s">
        <v>5</v>
      </c>
      <c r="J1363" s="604" t="s">
        <v>6</v>
      </c>
    </row>
    <row r="1364" spans="1:10" ht="51.95" customHeight="1">
      <c r="A1364" s="602" t="s">
        <v>208</v>
      </c>
      <c r="B1364" s="603" t="s">
        <v>14118</v>
      </c>
      <c r="C1364" s="602" t="s">
        <v>9</v>
      </c>
      <c r="D1364" s="602" t="s">
        <v>139</v>
      </c>
      <c r="E1364" s="749" t="s">
        <v>13282</v>
      </c>
      <c r="F1364" s="749"/>
      <c r="G1364" s="601" t="s">
        <v>22</v>
      </c>
      <c r="H1364" s="600">
        <v>1</v>
      </c>
      <c r="I1364" s="599">
        <v>34.46</v>
      </c>
      <c r="J1364" s="599">
        <v>34.46</v>
      </c>
    </row>
    <row r="1365" spans="1:10" ht="26.1" customHeight="1">
      <c r="A1365" s="597" t="s">
        <v>13215</v>
      </c>
      <c r="B1365" s="598" t="s">
        <v>13281</v>
      </c>
      <c r="C1365" s="597" t="s">
        <v>9</v>
      </c>
      <c r="D1365" s="597" t="s">
        <v>239</v>
      </c>
      <c r="E1365" s="750" t="s">
        <v>13213</v>
      </c>
      <c r="F1365" s="750"/>
      <c r="G1365" s="596" t="s">
        <v>11</v>
      </c>
      <c r="H1365" s="595">
        <v>6.9699999999999998E-2</v>
      </c>
      <c r="I1365" s="594">
        <v>18.809999999999999</v>
      </c>
      <c r="J1365" s="594">
        <v>1.31</v>
      </c>
    </row>
    <row r="1366" spans="1:10" ht="24" customHeight="1">
      <c r="A1366" s="597" t="s">
        <v>13215</v>
      </c>
      <c r="B1366" s="598" t="s">
        <v>13280</v>
      </c>
      <c r="C1366" s="597" t="s">
        <v>9</v>
      </c>
      <c r="D1366" s="597" t="s">
        <v>240</v>
      </c>
      <c r="E1366" s="750" t="s">
        <v>13213</v>
      </c>
      <c r="F1366" s="750"/>
      <c r="G1366" s="596" t="s">
        <v>11</v>
      </c>
      <c r="H1366" s="595">
        <v>6.9699999999999998E-2</v>
      </c>
      <c r="I1366" s="594">
        <v>22.67</v>
      </c>
      <c r="J1366" s="594">
        <v>1.58</v>
      </c>
    </row>
    <row r="1367" spans="1:10" ht="51.95" customHeight="1">
      <c r="A1367" s="592" t="s">
        <v>211</v>
      </c>
      <c r="B1367" s="593" t="s">
        <v>14117</v>
      </c>
      <c r="C1367" s="592" t="s">
        <v>9</v>
      </c>
      <c r="D1367" s="592" t="s">
        <v>14116</v>
      </c>
      <c r="E1367" s="751" t="s">
        <v>13208</v>
      </c>
      <c r="F1367" s="751"/>
      <c r="G1367" s="591" t="s">
        <v>22</v>
      </c>
      <c r="H1367" s="590">
        <v>1.0149999999999999</v>
      </c>
      <c r="I1367" s="589">
        <v>31.07</v>
      </c>
      <c r="J1367" s="589">
        <v>31.53</v>
      </c>
    </row>
    <row r="1368" spans="1:10" ht="26.1" customHeight="1">
      <c r="A1368" s="592" t="s">
        <v>211</v>
      </c>
      <c r="B1368" s="593" t="s">
        <v>13825</v>
      </c>
      <c r="C1368" s="592" t="s">
        <v>9</v>
      </c>
      <c r="D1368" s="592" t="s">
        <v>13824</v>
      </c>
      <c r="E1368" s="751" t="s">
        <v>13208</v>
      </c>
      <c r="F1368" s="751"/>
      <c r="G1368" s="591" t="s">
        <v>27</v>
      </c>
      <c r="H1368" s="590">
        <v>8.9999999999999993E-3</v>
      </c>
      <c r="I1368" s="589">
        <v>5.0999999999999996</v>
      </c>
      <c r="J1368" s="589">
        <v>0.04</v>
      </c>
    </row>
    <row r="1369" spans="1:10" ht="25.5">
      <c r="A1369" s="588"/>
      <c r="B1369" s="588"/>
      <c r="C1369" s="588"/>
      <c r="D1369" s="588"/>
      <c r="E1369" s="588" t="s">
        <v>13207</v>
      </c>
      <c r="F1369" s="587">
        <v>2.16</v>
      </c>
      <c r="G1369" s="588" t="s">
        <v>13206</v>
      </c>
      <c r="H1369" s="587">
        <v>0</v>
      </c>
      <c r="I1369" s="588" t="s">
        <v>13205</v>
      </c>
      <c r="J1369" s="587">
        <v>2.16</v>
      </c>
    </row>
    <row r="1370" spans="1:10" ht="15" thickBot="1">
      <c r="A1370" s="588"/>
      <c r="B1370" s="588"/>
      <c r="C1370" s="588"/>
      <c r="D1370" s="588"/>
      <c r="E1370" s="588" t="s">
        <v>13204</v>
      </c>
      <c r="F1370" s="587">
        <v>9.76</v>
      </c>
      <c r="G1370" s="588"/>
      <c r="H1370" s="752" t="s">
        <v>13203</v>
      </c>
      <c r="I1370" s="752"/>
      <c r="J1370" s="587">
        <v>44.22</v>
      </c>
    </row>
    <row r="1371" spans="1:10" ht="0.95" customHeight="1" thickTop="1">
      <c r="A1371" s="586"/>
      <c r="B1371" s="586"/>
      <c r="C1371" s="586"/>
      <c r="D1371" s="586"/>
      <c r="E1371" s="586"/>
      <c r="F1371" s="586"/>
      <c r="G1371" s="586"/>
      <c r="H1371" s="586"/>
      <c r="I1371" s="586"/>
      <c r="J1371" s="586"/>
    </row>
    <row r="1372" spans="1:10" ht="18" customHeight="1">
      <c r="A1372" s="606" t="s">
        <v>14115</v>
      </c>
      <c r="B1372" s="604" t="s">
        <v>0</v>
      </c>
      <c r="C1372" s="606" t="s">
        <v>1</v>
      </c>
      <c r="D1372" s="606" t="s">
        <v>2</v>
      </c>
      <c r="E1372" s="756" t="s">
        <v>13219</v>
      </c>
      <c r="F1372" s="756"/>
      <c r="G1372" s="605" t="s">
        <v>3</v>
      </c>
      <c r="H1372" s="604" t="s">
        <v>4</v>
      </c>
      <c r="I1372" s="604" t="s">
        <v>5</v>
      </c>
      <c r="J1372" s="604" t="s">
        <v>6</v>
      </c>
    </row>
    <row r="1373" spans="1:10" ht="39" customHeight="1">
      <c r="A1373" s="602" t="s">
        <v>208</v>
      </c>
      <c r="B1373" s="603" t="s">
        <v>14114</v>
      </c>
      <c r="C1373" s="602" t="s">
        <v>9</v>
      </c>
      <c r="D1373" s="602" t="s">
        <v>6020</v>
      </c>
      <c r="E1373" s="749" t="s">
        <v>13282</v>
      </c>
      <c r="F1373" s="749"/>
      <c r="G1373" s="601" t="s">
        <v>22</v>
      </c>
      <c r="H1373" s="600">
        <v>1</v>
      </c>
      <c r="I1373" s="599">
        <v>8.42</v>
      </c>
      <c r="J1373" s="599">
        <v>8.42</v>
      </c>
    </row>
    <row r="1374" spans="1:10" ht="26.1" customHeight="1">
      <c r="A1374" s="597" t="s">
        <v>13215</v>
      </c>
      <c r="B1374" s="598" t="s">
        <v>13281</v>
      </c>
      <c r="C1374" s="597" t="s">
        <v>9</v>
      </c>
      <c r="D1374" s="597" t="s">
        <v>239</v>
      </c>
      <c r="E1374" s="750" t="s">
        <v>13213</v>
      </c>
      <c r="F1374" s="750"/>
      <c r="G1374" s="596" t="s">
        <v>11</v>
      </c>
      <c r="H1374" s="595">
        <v>0.13400000000000001</v>
      </c>
      <c r="I1374" s="594">
        <v>18.809999999999999</v>
      </c>
      <c r="J1374" s="594">
        <v>2.52</v>
      </c>
    </row>
    <row r="1375" spans="1:10" ht="24" customHeight="1">
      <c r="A1375" s="597" t="s">
        <v>13215</v>
      </c>
      <c r="B1375" s="598" t="s">
        <v>13280</v>
      </c>
      <c r="C1375" s="597" t="s">
        <v>9</v>
      </c>
      <c r="D1375" s="597" t="s">
        <v>240</v>
      </c>
      <c r="E1375" s="750" t="s">
        <v>13213</v>
      </c>
      <c r="F1375" s="750"/>
      <c r="G1375" s="596" t="s">
        <v>11</v>
      </c>
      <c r="H1375" s="595">
        <v>0.13400000000000001</v>
      </c>
      <c r="I1375" s="594">
        <v>22.67</v>
      </c>
      <c r="J1375" s="594">
        <v>3.03</v>
      </c>
    </row>
    <row r="1376" spans="1:10" ht="26.1" customHeight="1">
      <c r="A1376" s="592" t="s">
        <v>211</v>
      </c>
      <c r="B1376" s="593" t="s">
        <v>14113</v>
      </c>
      <c r="C1376" s="592" t="s">
        <v>9</v>
      </c>
      <c r="D1376" s="592" t="s">
        <v>14112</v>
      </c>
      <c r="E1376" s="751" t="s">
        <v>13208</v>
      </c>
      <c r="F1376" s="751"/>
      <c r="G1376" s="591" t="s">
        <v>22</v>
      </c>
      <c r="H1376" s="590">
        <v>1.0169999999999999</v>
      </c>
      <c r="I1376" s="589">
        <v>2.83</v>
      </c>
      <c r="J1376" s="589">
        <v>2.87</v>
      </c>
    </row>
    <row r="1377" spans="1:10" ht="25.5">
      <c r="A1377" s="588"/>
      <c r="B1377" s="588"/>
      <c r="C1377" s="588"/>
      <c r="D1377" s="588"/>
      <c r="E1377" s="588" t="s">
        <v>13207</v>
      </c>
      <c r="F1377" s="587">
        <v>4.16</v>
      </c>
      <c r="G1377" s="588" t="s">
        <v>13206</v>
      </c>
      <c r="H1377" s="587">
        <v>0</v>
      </c>
      <c r="I1377" s="588" t="s">
        <v>13205</v>
      </c>
      <c r="J1377" s="587">
        <v>4.16</v>
      </c>
    </row>
    <row r="1378" spans="1:10" ht="15" thickBot="1">
      <c r="A1378" s="588"/>
      <c r="B1378" s="588"/>
      <c r="C1378" s="588"/>
      <c r="D1378" s="588"/>
      <c r="E1378" s="588" t="s">
        <v>13204</v>
      </c>
      <c r="F1378" s="587">
        <v>2.38</v>
      </c>
      <c r="G1378" s="588"/>
      <c r="H1378" s="752" t="s">
        <v>13203</v>
      </c>
      <c r="I1378" s="752"/>
      <c r="J1378" s="587">
        <v>10.8</v>
      </c>
    </row>
    <row r="1379" spans="1:10" ht="0.95" customHeight="1" thickTop="1">
      <c r="A1379" s="586"/>
      <c r="B1379" s="586"/>
      <c r="C1379" s="586"/>
      <c r="D1379" s="586"/>
      <c r="E1379" s="586"/>
      <c r="F1379" s="586"/>
      <c r="G1379" s="586"/>
      <c r="H1379" s="586"/>
      <c r="I1379" s="586"/>
      <c r="J1379" s="586"/>
    </row>
    <row r="1380" spans="1:10" ht="18" customHeight="1">
      <c r="A1380" s="606" t="s">
        <v>14111</v>
      </c>
      <c r="B1380" s="604" t="s">
        <v>0</v>
      </c>
      <c r="C1380" s="606" t="s">
        <v>1</v>
      </c>
      <c r="D1380" s="606" t="s">
        <v>2</v>
      </c>
      <c r="E1380" s="756" t="s">
        <v>13219</v>
      </c>
      <c r="F1380" s="756"/>
      <c r="G1380" s="605" t="s">
        <v>3</v>
      </c>
      <c r="H1380" s="604" t="s">
        <v>4</v>
      </c>
      <c r="I1380" s="604" t="s">
        <v>5</v>
      </c>
      <c r="J1380" s="604" t="s">
        <v>6</v>
      </c>
    </row>
    <row r="1381" spans="1:10" ht="39" customHeight="1">
      <c r="A1381" s="602" t="s">
        <v>208</v>
      </c>
      <c r="B1381" s="603" t="s">
        <v>14110</v>
      </c>
      <c r="C1381" s="602" t="s">
        <v>9</v>
      </c>
      <c r="D1381" s="602" t="s">
        <v>6004</v>
      </c>
      <c r="E1381" s="749" t="s">
        <v>13282</v>
      </c>
      <c r="F1381" s="749"/>
      <c r="G1381" s="601" t="s">
        <v>22</v>
      </c>
      <c r="H1381" s="600">
        <v>1</v>
      </c>
      <c r="I1381" s="599">
        <v>18.670000000000002</v>
      </c>
      <c r="J1381" s="599">
        <v>18.670000000000002</v>
      </c>
    </row>
    <row r="1382" spans="1:10" ht="26.1" customHeight="1">
      <c r="A1382" s="597" t="s">
        <v>13215</v>
      </c>
      <c r="B1382" s="598" t="s">
        <v>13281</v>
      </c>
      <c r="C1382" s="597" t="s">
        <v>9</v>
      </c>
      <c r="D1382" s="597" t="s">
        <v>239</v>
      </c>
      <c r="E1382" s="750" t="s">
        <v>13213</v>
      </c>
      <c r="F1382" s="750"/>
      <c r="G1382" s="596" t="s">
        <v>11</v>
      </c>
      <c r="H1382" s="595">
        <v>0.105</v>
      </c>
      <c r="I1382" s="594">
        <v>18.809999999999999</v>
      </c>
      <c r="J1382" s="594">
        <v>1.97</v>
      </c>
    </row>
    <row r="1383" spans="1:10" ht="24" customHeight="1">
      <c r="A1383" s="597" t="s">
        <v>13215</v>
      </c>
      <c r="B1383" s="598" t="s">
        <v>13280</v>
      </c>
      <c r="C1383" s="597" t="s">
        <v>9</v>
      </c>
      <c r="D1383" s="597" t="s">
        <v>240</v>
      </c>
      <c r="E1383" s="750" t="s">
        <v>13213</v>
      </c>
      <c r="F1383" s="750"/>
      <c r="G1383" s="596" t="s">
        <v>11</v>
      </c>
      <c r="H1383" s="595">
        <v>0.105</v>
      </c>
      <c r="I1383" s="594">
        <v>22.67</v>
      </c>
      <c r="J1383" s="594">
        <v>2.38</v>
      </c>
    </row>
    <row r="1384" spans="1:10" ht="65.099999999999994" customHeight="1">
      <c r="A1384" s="597" t="s">
        <v>13215</v>
      </c>
      <c r="B1384" s="598" t="s">
        <v>13544</v>
      </c>
      <c r="C1384" s="597" t="s">
        <v>9</v>
      </c>
      <c r="D1384" s="597" t="s">
        <v>7849</v>
      </c>
      <c r="E1384" s="750" t="s">
        <v>13217</v>
      </c>
      <c r="F1384" s="750"/>
      <c r="G1384" s="596" t="s">
        <v>22</v>
      </c>
      <c r="H1384" s="595">
        <v>1</v>
      </c>
      <c r="I1384" s="594">
        <v>9</v>
      </c>
      <c r="J1384" s="594">
        <v>9</v>
      </c>
    </row>
    <row r="1385" spans="1:10" ht="26.1" customHeight="1">
      <c r="A1385" s="592" t="s">
        <v>211</v>
      </c>
      <c r="B1385" s="593" t="s">
        <v>14109</v>
      </c>
      <c r="C1385" s="592" t="s">
        <v>9</v>
      </c>
      <c r="D1385" s="592" t="s">
        <v>14108</v>
      </c>
      <c r="E1385" s="751" t="s">
        <v>13208</v>
      </c>
      <c r="F1385" s="751"/>
      <c r="G1385" s="591" t="s">
        <v>22</v>
      </c>
      <c r="H1385" s="590">
        <v>1.1000000000000001</v>
      </c>
      <c r="I1385" s="589">
        <v>4.84</v>
      </c>
      <c r="J1385" s="589">
        <v>5.32</v>
      </c>
    </row>
    <row r="1386" spans="1:10" ht="25.5">
      <c r="A1386" s="588"/>
      <c r="B1386" s="588"/>
      <c r="C1386" s="588"/>
      <c r="D1386" s="588"/>
      <c r="E1386" s="588" t="s">
        <v>13207</v>
      </c>
      <c r="F1386" s="587">
        <v>7.52</v>
      </c>
      <c r="G1386" s="588" t="s">
        <v>13206</v>
      </c>
      <c r="H1386" s="587">
        <v>0</v>
      </c>
      <c r="I1386" s="588" t="s">
        <v>13205</v>
      </c>
      <c r="J1386" s="587">
        <v>7.52</v>
      </c>
    </row>
    <row r="1387" spans="1:10" ht="15" thickBot="1">
      <c r="A1387" s="588"/>
      <c r="B1387" s="588"/>
      <c r="C1387" s="588"/>
      <c r="D1387" s="588"/>
      <c r="E1387" s="588" t="s">
        <v>13204</v>
      </c>
      <c r="F1387" s="587">
        <v>5.29</v>
      </c>
      <c r="G1387" s="588"/>
      <c r="H1387" s="752" t="s">
        <v>13203</v>
      </c>
      <c r="I1387" s="752"/>
      <c r="J1387" s="587">
        <v>23.96</v>
      </c>
    </row>
    <row r="1388" spans="1:10" ht="0.95" customHeight="1" thickTop="1">
      <c r="A1388" s="586"/>
      <c r="B1388" s="586"/>
      <c r="C1388" s="586"/>
      <c r="D1388" s="586"/>
      <c r="E1388" s="586"/>
      <c r="F1388" s="586"/>
      <c r="G1388" s="586"/>
      <c r="H1388" s="586"/>
      <c r="I1388" s="586"/>
      <c r="J1388" s="586"/>
    </row>
    <row r="1389" spans="1:10" ht="18" customHeight="1">
      <c r="A1389" s="606" t="s">
        <v>14107</v>
      </c>
      <c r="B1389" s="604" t="s">
        <v>0</v>
      </c>
      <c r="C1389" s="606" t="s">
        <v>1</v>
      </c>
      <c r="D1389" s="606" t="s">
        <v>2</v>
      </c>
      <c r="E1389" s="756" t="s">
        <v>13219</v>
      </c>
      <c r="F1389" s="756"/>
      <c r="G1389" s="605" t="s">
        <v>3</v>
      </c>
      <c r="H1389" s="604" t="s">
        <v>4</v>
      </c>
      <c r="I1389" s="604" t="s">
        <v>5</v>
      </c>
      <c r="J1389" s="604" t="s">
        <v>6</v>
      </c>
    </row>
    <row r="1390" spans="1:10" ht="39" customHeight="1">
      <c r="A1390" s="602" t="s">
        <v>208</v>
      </c>
      <c r="B1390" s="603" t="s">
        <v>14106</v>
      </c>
      <c r="C1390" s="602" t="s">
        <v>9</v>
      </c>
      <c r="D1390" s="602" t="s">
        <v>2605</v>
      </c>
      <c r="E1390" s="749" t="s">
        <v>13282</v>
      </c>
      <c r="F1390" s="749"/>
      <c r="G1390" s="601" t="s">
        <v>22</v>
      </c>
      <c r="H1390" s="600">
        <v>1</v>
      </c>
      <c r="I1390" s="599">
        <v>7.82</v>
      </c>
      <c r="J1390" s="599">
        <v>7.82</v>
      </c>
    </row>
    <row r="1391" spans="1:10" ht="26.1" customHeight="1">
      <c r="A1391" s="597" t="s">
        <v>13215</v>
      </c>
      <c r="B1391" s="598" t="s">
        <v>13281</v>
      </c>
      <c r="C1391" s="597" t="s">
        <v>9</v>
      </c>
      <c r="D1391" s="597" t="s">
        <v>239</v>
      </c>
      <c r="E1391" s="750" t="s">
        <v>13213</v>
      </c>
      <c r="F1391" s="750"/>
      <c r="G1391" s="596" t="s">
        <v>11</v>
      </c>
      <c r="H1391" s="595">
        <v>6.7199999999999996E-2</v>
      </c>
      <c r="I1391" s="594">
        <v>18.809999999999999</v>
      </c>
      <c r="J1391" s="594">
        <v>1.26</v>
      </c>
    </row>
    <row r="1392" spans="1:10" ht="24" customHeight="1">
      <c r="A1392" s="597" t="s">
        <v>13215</v>
      </c>
      <c r="B1392" s="598" t="s">
        <v>13280</v>
      </c>
      <c r="C1392" s="597" t="s">
        <v>9</v>
      </c>
      <c r="D1392" s="597" t="s">
        <v>240</v>
      </c>
      <c r="E1392" s="750" t="s">
        <v>13213</v>
      </c>
      <c r="F1392" s="750"/>
      <c r="G1392" s="596" t="s">
        <v>11</v>
      </c>
      <c r="H1392" s="595">
        <v>6.7199999999999996E-2</v>
      </c>
      <c r="I1392" s="594">
        <v>22.67</v>
      </c>
      <c r="J1392" s="594">
        <v>1.52</v>
      </c>
    </row>
    <row r="1393" spans="1:10" ht="51.95" customHeight="1">
      <c r="A1393" s="592" t="s">
        <v>211</v>
      </c>
      <c r="B1393" s="593" t="s">
        <v>14105</v>
      </c>
      <c r="C1393" s="592" t="s">
        <v>9</v>
      </c>
      <c r="D1393" s="592" t="s">
        <v>14104</v>
      </c>
      <c r="E1393" s="751" t="s">
        <v>13208</v>
      </c>
      <c r="F1393" s="751"/>
      <c r="G1393" s="591" t="s">
        <v>22</v>
      </c>
      <c r="H1393" s="590">
        <v>1.1000000000000001</v>
      </c>
      <c r="I1393" s="589">
        <v>4.59</v>
      </c>
      <c r="J1393" s="589">
        <v>5.04</v>
      </c>
    </row>
    <row r="1394" spans="1:10" ht="25.5">
      <c r="A1394" s="588"/>
      <c r="B1394" s="588"/>
      <c r="C1394" s="588"/>
      <c r="D1394" s="588"/>
      <c r="E1394" s="588" t="s">
        <v>13207</v>
      </c>
      <c r="F1394" s="587">
        <v>2.08</v>
      </c>
      <c r="G1394" s="588" t="s">
        <v>13206</v>
      </c>
      <c r="H1394" s="587">
        <v>0</v>
      </c>
      <c r="I1394" s="588" t="s">
        <v>13205</v>
      </c>
      <c r="J1394" s="587">
        <v>2.08</v>
      </c>
    </row>
    <row r="1395" spans="1:10" ht="15" thickBot="1">
      <c r="A1395" s="588"/>
      <c r="B1395" s="588"/>
      <c r="C1395" s="588"/>
      <c r="D1395" s="588"/>
      <c r="E1395" s="588" t="s">
        <v>13204</v>
      </c>
      <c r="F1395" s="587">
        <v>2.21</v>
      </c>
      <c r="G1395" s="588"/>
      <c r="H1395" s="752" t="s">
        <v>13203</v>
      </c>
      <c r="I1395" s="752"/>
      <c r="J1395" s="587">
        <v>10.029999999999999</v>
      </c>
    </row>
    <row r="1396" spans="1:10" ht="0.95" customHeight="1" thickTop="1">
      <c r="A1396" s="586"/>
      <c r="B1396" s="586"/>
      <c r="C1396" s="586"/>
      <c r="D1396" s="586"/>
      <c r="E1396" s="586"/>
      <c r="F1396" s="586"/>
      <c r="G1396" s="586"/>
      <c r="H1396" s="586"/>
      <c r="I1396" s="586"/>
      <c r="J1396" s="586"/>
    </row>
    <row r="1397" spans="1:10" ht="18" customHeight="1">
      <c r="A1397" s="606" t="s">
        <v>14103</v>
      </c>
      <c r="B1397" s="604" t="s">
        <v>0</v>
      </c>
      <c r="C1397" s="606" t="s">
        <v>1</v>
      </c>
      <c r="D1397" s="606" t="s">
        <v>2</v>
      </c>
      <c r="E1397" s="756" t="s">
        <v>13219</v>
      </c>
      <c r="F1397" s="756"/>
      <c r="G1397" s="605" t="s">
        <v>3</v>
      </c>
      <c r="H1397" s="604" t="s">
        <v>4</v>
      </c>
      <c r="I1397" s="604" t="s">
        <v>5</v>
      </c>
      <c r="J1397" s="604" t="s">
        <v>6</v>
      </c>
    </row>
    <row r="1398" spans="1:10" ht="39" customHeight="1">
      <c r="A1398" s="602" t="s">
        <v>208</v>
      </c>
      <c r="B1398" s="603" t="s">
        <v>14102</v>
      </c>
      <c r="C1398" s="602" t="s">
        <v>9</v>
      </c>
      <c r="D1398" s="602" t="s">
        <v>150</v>
      </c>
      <c r="E1398" s="749" t="s">
        <v>13282</v>
      </c>
      <c r="F1398" s="749"/>
      <c r="G1398" s="601" t="s">
        <v>22</v>
      </c>
      <c r="H1398" s="600">
        <v>1</v>
      </c>
      <c r="I1398" s="599">
        <v>11.15</v>
      </c>
      <c r="J1398" s="599">
        <v>11.15</v>
      </c>
    </row>
    <row r="1399" spans="1:10" ht="26.1" customHeight="1">
      <c r="A1399" s="597" t="s">
        <v>13215</v>
      </c>
      <c r="B1399" s="598" t="s">
        <v>13281</v>
      </c>
      <c r="C1399" s="597" t="s">
        <v>9</v>
      </c>
      <c r="D1399" s="597" t="s">
        <v>239</v>
      </c>
      <c r="E1399" s="750" t="s">
        <v>13213</v>
      </c>
      <c r="F1399" s="750"/>
      <c r="G1399" s="596" t="s">
        <v>11</v>
      </c>
      <c r="H1399" s="595">
        <v>9.4500000000000001E-2</v>
      </c>
      <c r="I1399" s="594">
        <v>18.809999999999999</v>
      </c>
      <c r="J1399" s="594">
        <v>1.77</v>
      </c>
    </row>
    <row r="1400" spans="1:10" ht="24" customHeight="1">
      <c r="A1400" s="597" t="s">
        <v>13215</v>
      </c>
      <c r="B1400" s="598" t="s">
        <v>13280</v>
      </c>
      <c r="C1400" s="597" t="s">
        <v>9</v>
      </c>
      <c r="D1400" s="597" t="s">
        <v>240</v>
      </c>
      <c r="E1400" s="750" t="s">
        <v>13213</v>
      </c>
      <c r="F1400" s="750"/>
      <c r="G1400" s="596" t="s">
        <v>11</v>
      </c>
      <c r="H1400" s="595">
        <v>9.4500000000000001E-2</v>
      </c>
      <c r="I1400" s="594">
        <v>22.67</v>
      </c>
      <c r="J1400" s="594">
        <v>2.14</v>
      </c>
    </row>
    <row r="1401" spans="1:10" ht="39" customHeight="1">
      <c r="A1401" s="592" t="s">
        <v>211</v>
      </c>
      <c r="B1401" s="593" t="s">
        <v>14101</v>
      </c>
      <c r="C1401" s="592" t="s">
        <v>9</v>
      </c>
      <c r="D1401" s="592" t="s">
        <v>14100</v>
      </c>
      <c r="E1401" s="751" t="s">
        <v>13208</v>
      </c>
      <c r="F1401" s="751"/>
      <c r="G1401" s="591" t="s">
        <v>22</v>
      </c>
      <c r="H1401" s="590">
        <v>1.1000000000000001</v>
      </c>
      <c r="I1401" s="589">
        <v>6.59</v>
      </c>
      <c r="J1401" s="589">
        <v>7.24</v>
      </c>
    </row>
    <row r="1402" spans="1:10" ht="25.5">
      <c r="A1402" s="588"/>
      <c r="B1402" s="588"/>
      <c r="C1402" s="588"/>
      <c r="D1402" s="588"/>
      <c r="E1402" s="588" t="s">
        <v>13207</v>
      </c>
      <c r="F1402" s="587">
        <v>2.93</v>
      </c>
      <c r="G1402" s="588" t="s">
        <v>13206</v>
      </c>
      <c r="H1402" s="587">
        <v>0</v>
      </c>
      <c r="I1402" s="588" t="s">
        <v>13205</v>
      </c>
      <c r="J1402" s="587">
        <v>2.93</v>
      </c>
    </row>
    <row r="1403" spans="1:10" ht="15" thickBot="1">
      <c r="A1403" s="588"/>
      <c r="B1403" s="588"/>
      <c r="C1403" s="588"/>
      <c r="D1403" s="588"/>
      <c r="E1403" s="588" t="s">
        <v>13204</v>
      </c>
      <c r="F1403" s="587">
        <v>3.16</v>
      </c>
      <c r="G1403" s="588"/>
      <c r="H1403" s="752" t="s">
        <v>13203</v>
      </c>
      <c r="I1403" s="752"/>
      <c r="J1403" s="587">
        <v>14.31</v>
      </c>
    </row>
    <row r="1404" spans="1:10" ht="0.95" customHeight="1" thickTop="1">
      <c r="A1404" s="586"/>
      <c r="B1404" s="586"/>
      <c r="C1404" s="586"/>
      <c r="D1404" s="586"/>
      <c r="E1404" s="586"/>
      <c r="F1404" s="586"/>
      <c r="G1404" s="586"/>
      <c r="H1404" s="586"/>
      <c r="I1404" s="586"/>
      <c r="J1404" s="586"/>
    </row>
    <row r="1405" spans="1:10" ht="18" customHeight="1">
      <c r="A1405" s="606" t="s">
        <v>14099</v>
      </c>
      <c r="B1405" s="604" t="s">
        <v>0</v>
      </c>
      <c r="C1405" s="606" t="s">
        <v>1</v>
      </c>
      <c r="D1405" s="606" t="s">
        <v>2</v>
      </c>
      <c r="E1405" s="756" t="s">
        <v>13219</v>
      </c>
      <c r="F1405" s="756"/>
      <c r="G1405" s="605" t="s">
        <v>3</v>
      </c>
      <c r="H1405" s="604" t="s">
        <v>4</v>
      </c>
      <c r="I1405" s="604" t="s">
        <v>5</v>
      </c>
      <c r="J1405" s="604" t="s">
        <v>6</v>
      </c>
    </row>
    <row r="1406" spans="1:10" ht="26.1" customHeight="1">
      <c r="A1406" s="602" t="s">
        <v>208</v>
      </c>
      <c r="B1406" s="603" t="s">
        <v>14098</v>
      </c>
      <c r="C1406" s="602" t="s">
        <v>9</v>
      </c>
      <c r="D1406" s="602" t="s">
        <v>142</v>
      </c>
      <c r="E1406" s="749" t="s">
        <v>13282</v>
      </c>
      <c r="F1406" s="749"/>
      <c r="G1406" s="601" t="s">
        <v>27</v>
      </c>
      <c r="H1406" s="600">
        <v>1</v>
      </c>
      <c r="I1406" s="599">
        <v>10.88</v>
      </c>
      <c r="J1406" s="599">
        <v>10.88</v>
      </c>
    </row>
    <row r="1407" spans="1:10" ht="26.1" customHeight="1">
      <c r="A1407" s="597" t="s">
        <v>13215</v>
      </c>
      <c r="B1407" s="598" t="s">
        <v>13281</v>
      </c>
      <c r="C1407" s="597" t="s">
        <v>9</v>
      </c>
      <c r="D1407" s="597" t="s">
        <v>239</v>
      </c>
      <c r="E1407" s="750" t="s">
        <v>13213</v>
      </c>
      <c r="F1407" s="750"/>
      <c r="G1407" s="596" t="s">
        <v>11</v>
      </c>
      <c r="H1407" s="595">
        <v>3.5200000000000002E-2</v>
      </c>
      <c r="I1407" s="594">
        <v>18.809999999999999</v>
      </c>
      <c r="J1407" s="594">
        <v>0.66</v>
      </c>
    </row>
    <row r="1408" spans="1:10" ht="24" customHeight="1">
      <c r="A1408" s="597" t="s">
        <v>13215</v>
      </c>
      <c r="B1408" s="598" t="s">
        <v>13280</v>
      </c>
      <c r="C1408" s="597" t="s">
        <v>9</v>
      </c>
      <c r="D1408" s="597" t="s">
        <v>240</v>
      </c>
      <c r="E1408" s="750" t="s">
        <v>13213</v>
      </c>
      <c r="F1408" s="750"/>
      <c r="G1408" s="596" t="s">
        <v>11</v>
      </c>
      <c r="H1408" s="595">
        <v>3.5200000000000002E-2</v>
      </c>
      <c r="I1408" s="594">
        <v>22.67</v>
      </c>
      <c r="J1408" s="594">
        <v>0.79</v>
      </c>
    </row>
    <row r="1409" spans="1:10" ht="39" customHeight="1">
      <c r="A1409" s="592" t="s">
        <v>211</v>
      </c>
      <c r="B1409" s="593" t="s">
        <v>14095</v>
      </c>
      <c r="C1409" s="592" t="s">
        <v>9</v>
      </c>
      <c r="D1409" s="592" t="s">
        <v>14094</v>
      </c>
      <c r="E1409" s="751" t="s">
        <v>13208</v>
      </c>
      <c r="F1409" s="751"/>
      <c r="G1409" s="591" t="s">
        <v>27</v>
      </c>
      <c r="H1409" s="590">
        <v>1</v>
      </c>
      <c r="I1409" s="589">
        <v>1.1399999999999999</v>
      </c>
      <c r="J1409" s="589">
        <v>1.1399999999999999</v>
      </c>
    </row>
    <row r="1410" spans="1:10" ht="26.1" customHeight="1">
      <c r="A1410" s="592" t="s">
        <v>211</v>
      </c>
      <c r="B1410" s="593" t="s">
        <v>14093</v>
      </c>
      <c r="C1410" s="592" t="s">
        <v>9</v>
      </c>
      <c r="D1410" s="592" t="s">
        <v>14092</v>
      </c>
      <c r="E1410" s="751" t="s">
        <v>13208</v>
      </c>
      <c r="F1410" s="751"/>
      <c r="G1410" s="591" t="s">
        <v>27</v>
      </c>
      <c r="H1410" s="590">
        <v>1</v>
      </c>
      <c r="I1410" s="589">
        <v>8.2899999999999991</v>
      </c>
      <c r="J1410" s="589">
        <v>8.2899999999999991</v>
      </c>
    </row>
    <row r="1411" spans="1:10" ht="25.5">
      <c r="A1411" s="588"/>
      <c r="B1411" s="588"/>
      <c r="C1411" s="588"/>
      <c r="D1411" s="588"/>
      <c r="E1411" s="588" t="s">
        <v>13207</v>
      </c>
      <c r="F1411" s="587">
        <v>1.0900000000000001</v>
      </c>
      <c r="G1411" s="588" t="s">
        <v>13206</v>
      </c>
      <c r="H1411" s="587">
        <v>0</v>
      </c>
      <c r="I1411" s="588" t="s">
        <v>13205</v>
      </c>
      <c r="J1411" s="587">
        <v>1.0900000000000001</v>
      </c>
    </row>
    <row r="1412" spans="1:10" ht="15" thickBot="1">
      <c r="A1412" s="588"/>
      <c r="B1412" s="588"/>
      <c r="C1412" s="588"/>
      <c r="D1412" s="588"/>
      <c r="E1412" s="588" t="s">
        <v>13204</v>
      </c>
      <c r="F1412" s="587">
        <v>3.08</v>
      </c>
      <c r="G1412" s="588"/>
      <c r="H1412" s="752" t="s">
        <v>13203</v>
      </c>
      <c r="I1412" s="752"/>
      <c r="J1412" s="587">
        <v>13.96</v>
      </c>
    </row>
    <row r="1413" spans="1:10" ht="0.95" customHeight="1" thickTop="1">
      <c r="A1413" s="586"/>
      <c r="B1413" s="586"/>
      <c r="C1413" s="586"/>
      <c r="D1413" s="586"/>
      <c r="E1413" s="586"/>
      <c r="F1413" s="586"/>
      <c r="G1413" s="586"/>
      <c r="H1413" s="586"/>
      <c r="I1413" s="586"/>
      <c r="J1413" s="586"/>
    </row>
    <row r="1414" spans="1:10" ht="18" customHeight="1">
      <c r="A1414" s="606" t="s">
        <v>14097</v>
      </c>
      <c r="B1414" s="604" t="s">
        <v>0</v>
      </c>
      <c r="C1414" s="606" t="s">
        <v>1</v>
      </c>
      <c r="D1414" s="606" t="s">
        <v>2</v>
      </c>
      <c r="E1414" s="756" t="s">
        <v>13219</v>
      </c>
      <c r="F1414" s="756"/>
      <c r="G1414" s="605" t="s">
        <v>3</v>
      </c>
      <c r="H1414" s="604" t="s">
        <v>4</v>
      </c>
      <c r="I1414" s="604" t="s">
        <v>5</v>
      </c>
      <c r="J1414" s="604" t="s">
        <v>6</v>
      </c>
    </row>
    <row r="1415" spans="1:10" ht="26.1" customHeight="1">
      <c r="A1415" s="602" t="s">
        <v>208</v>
      </c>
      <c r="B1415" s="603" t="s">
        <v>14096</v>
      </c>
      <c r="C1415" s="602" t="s">
        <v>9</v>
      </c>
      <c r="D1415" s="602" t="s">
        <v>143</v>
      </c>
      <c r="E1415" s="749" t="s">
        <v>13282</v>
      </c>
      <c r="F1415" s="749"/>
      <c r="G1415" s="601" t="s">
        <v>27</v>
      </c>
      <c r="H1415" s="600">
        <v>1</v>
      </c>
      <c r="I1415" s="599">
        <v>11.39</v>
      </c>
      <c r="J1415" s="599">
        <v>11.39</v>
      </c>
    </row>
    <row r="1416" spans="1:10" ht="26.1" customHeight="1">
      <c r="A1416" s="597" t="s">
        <v>13215</v>
      </c>
      <c r="B1416" s="598" t="s">
        <v>13281</v>
      </c>
      <c r="C1416" s="597" t="s">
        <v>9</v>
      </c>
      <c r="D1416" s="597" t="s">
        <v>239</v>
      </c>
      <c r="E1416" s="750" t="s">
        <v>13213</v>
      </c>
      <c r="F1416" s="750"/>
      <c r="G1416" s="596" t="s">
        <v>11</v>
      </c>
      <c r="H1416" s="595">
        <v>4.7600000000000003E-2</v>
      </c>
      <c r="I1416" s="594">
        <v>18.809999999999999</v>
      </c>
      <c r="J1416" s="594">
        <v>0.89</v>
      </c>
    </row>
    <row r="1417" spans="1:10" ht="24" customHeight="1">
      <c r="A1417" s="597" t="s">
        <v>13215</v>
      </c>
      <c r="B1417" s="598" t="s">
        <v>13280</v>
      </c>
      <c r="C1417" s="597" t="s">
        <v>9</v>
      </c>
      <c r="D1417" s="597" t="s">
        <v>240</v>
      </c>
      <c r="E1417" s="750" t="s">
        <v>13213</v>
      </c>
      <c r="F1417" s="750"/>
      <c r="G1417" s="596" t="s">
        <v>11</v>
      </c>
      <c r="H1417" s="595">
        <v>4.7600000000000003E-2</v>
      </c>
      <c r="I1417" s="594">
        <v>22.67</v>
      </c>
      <c r="J1417" s="594">
        <v>1.07</v>
      </c>
    </row>
    <row r="1418" spans="1:10" ht="39" customHeight="1">
      <c r="A1418" s="592" t="s">
        <v>211</v>
      </c>
      <c r="B1418" s="593" t="s">
        <v>14095</v>
      </c>
      <c r="C1418" s="592" t="s">
        <v>9</v>
      </c>
      <c r="D1418" s="592" t="s">
        <v>14094</v>
      </c>
      <c r="E1418" s="751" t="s">
        <v>13208</v>
      </c>
      <c r="F1418" s="751"/>
      <c r="G1418" s="591" t="s">
        <v>27</v>
      </c>
      <c r="H1418" s="590">
        <v>1</v>
      </c>
      <c r="I1418" s="589">
        <v>1.1399999999999999</v>
      </c>
      <c r="J1418" s="589">
        <v>1.1399999999999999</v>
      </c>
    </row>
    <row r="1419" spans="1:10" ht="26.1" customHeight="1">
      <c r="A1419" s="592" t="s">
        <v>211</v>
      </c>
      <c r="B1419" s="593" t="s">
        <v>14093</v>
      </c>
      <c r="C1419" s="592" t="s">
        <v>9</v>
      </c>
      <c r="D1419" s="592" t="s">
        <v>14092</v>
      </c>
      <c r="E1419" s="751" t="s">
        <v>13208</v>
      </c>
      <c r="F1419" s="751"/>
      <c r="G1419" s="591" t="s">
        <v>27</v>
      </c>
      <c r="H1419" s="590">
        <v>1</v>
      </c>
      <c r="I1419" s="589">
        <v>8.2899999999999991</v>
      </c>
      <c r="J1419" s="589">
        <v>8.2899999999999991</v>
      </c>
    </row>
    <row r="1420" spans="1:10" ht="25.5">
      <c r="A1420" s="588"/>
      <c r="B1420" s="588"/>
      <c r="C1420" s="588"/>
      <c r="D1420" s="588"/>
      <c r="E1420" s="588" t="s">
        <v>13207</v>
      </c>
      <c r="F1420" s="587">
        <v>1.47</v>
      </c>
      <c r="G1420" s="588" t="s">
        <v>13206</v>
      </c>
      <c r="H1420" s="587">
        <v>0</v>
      </c>
      <c r="I1420" s="588" t="s">
        <v>13205</v>
      </c>
      <c r="J1420" s="587">
        <v>1.47</v>
      </c>
    </row>
    <row r="1421" spans="1:10" ht="15" thickBot="1">
      <c r="A1421" s="588"/>
      <c r="B1421" s="588"/>
      <c r="C1421" s="588"/>
      <c r="D1421" s="588"/>
      <c r="E1421" s="588" t="s">
        <v>13204</v>
      </c>
      <c r="F1421" s="587">
        <v>3.22</v>
      </c>
      <c r="G1421" s="588"/>
      <c r="H1421" s="752" t="s">
        <v>13203</v>
      </c>
      <c r="I1421" s="752"/>
      <c r="J1421" s="587">
        <v>14.61</v>
      </c>
    </row>
    <row r="1422" spans="1:10" ht="0.95" customHeight="1" thickTop="1">
      <c r="A1422" s="586"/>
      <c r="B1422" s="586"/>
      <c r="C1422" s="586"/>
      <c r="D1422" s="586"/>
      <c r="E1422" s="586"/>
      <c r="F1422" s="586"/>
      <c r="G1422" s="586"/>
      <c r="H1422" s="586"/>
      <c r="I1422" s="586"/>
      <c r="J1422" s="586"/>
    </row>
    <row r="1423" spans="1:10" ht="18" customHeight="1">
      <c r="A1423" s="606" t="s">
        <v>14091</v>
      </c>
      <c r="B1423" s="604" t="s">
        <v>0</v>
      </c>
      <c r="C1423" s="606" t="s">
        <v>1</v>
      </c>
      <c r="D1423" s="606" t="s">
        <v>2</v>
      </c>
      <c r="E1423" s="756" t="s">
        <v>13219</v>
      </c>
      <c r="F1423" s="756"/>
      <c r="G1423" s="605" t="s">
        <v>3</v>
      </c>
      <c r="H1423" s="604" t="s">
        <v>4</v>
      </c>
      <c r="I1423" s="604" t="s">
        <v>5</v>
      </c>
      <c r="J1423" s="604" t="s">
        <v>6</v>
      </c>
    </row>
    <row r="1424" spans="1:10" ht="26.1" customHeight="1">
      <c r="A1424" s="602" t="s">
        <v>208</v>
      </c>
      <c r="B1424" s="603" t="s">
        <v>14090</v>
      </c>
      <c r="C1424" s="602" t="s">
        <v>9</v>
      </c>
      <c r="D1424" s="602" t="s">
        <v>147</v>
      </c>
      <c r="E1424" s="749" t="s">
        <v>13282</v>
      </c>
      <c r="F1424" s="749"/>
      <c r="G1424" s="601" t="s">
        <v>27</v>
      </c>
      <c r="H1424" s="600">
        <v>1</v>
      </c>
      <c r="I1424" s="599">
        <v>56</v>
      </c>
      <c r="J1424" s="599">
        <v>56</v>
      </c>
    </row>
    <row r="1425" spans="1:10" ht="26.1" customHeight="1">
      <c r="A1425" s="597" t="s">
        <v>13215</v>
      </c>
      <c r="B1425" s="598" t="s">
        <v>13281</v>
      </c>
      <c r="C1425" s="597" t="s">
        <v>9</v>
      </c>
      <c r="D1425" s="597" t="s">
        <v>239</v>
      </c>
      <c r="E1425" s="750" t="s">
        <v>13213</v>
      </c>
      <c r="F1425" s="750"/>
      <c r="G1425" s="596" t="s">
        <v>11</v>
      </c>
      <c r="H1425" s="595">
        <v>0.13250000000000001</v>
      </c>
      <c r="I1425" s="594">
        <v>18.809999999999999</v>
      </c>
      <c r="J1425" s="594">
        <v>2.4900000000000002</v>
      </c>
    </row>
    <row r="1426" spans="1:10" ht="24" customHeight="1">
      <c r="A1426" s="597" t="s">
        <v>13215</v>
      </c>
      <c r="B1426" s="598" t="s">
        <v>13280</v>
      </c>
      <c r="C1426" s="597" t="s">
        <v>9</v>
      </c>
      <c r="D1426" s="597" t="s">
        <v>240</v>
      </c>
      <c r="E1426" s="750" t="s">
        <v>13213</v>
      </c>
      <c r="F1426" s="750"/>
      <c r="G1426" s="596" t="s">
        <v>11</v>
      </c>
      <c r="H1426" s="595">
        <v>0.13250000000000001</v>
      </c>
      <c r="I1426" s="594">
        <v>22.67</v>
      </c>
      <c r="J1426" s="594">
        <v>3</v>
      </c>
    </row>
    <row r="1427" spans="1:10" ht="39" customHeight="1">
      <c r="A1427" s="592" t="s">
        <v>211</v>
      </c>
      <c r="B1427" s="593" t="s">
        <v>14089</v>
      </c>
      <c r="C1427" s="592" t="s">
        <v>9</v>
      </c>
      <c r="D1427" s="592" t="s">
        <v>14088</v>
      </c>
      <c r="E1427" s="751" t="s">
        <v>13208</v>
      </c>
      <c r="F1427" s="751"/>
      <c r="G1427" s="591" t="s">
        <v>27</v>
      </c>
      <c r="H1427" s="590">
        <v>2</v>
      </c>
      <c r="I1427" s="589">
        <v>1.49</v>
      </c>
      <c r="J1427" s="589">
        <v>2.98</v>
      </c>
    </row>
    <row r="1428" spans="1:10" ht="26.1" customHeight="1">
      <c r="A1428" s="592" t="s">
        <v>211</v>
      </c>
      <c r="B1428" s="593" t="s">
        <v>14087</v>
      </c>
      <c r="C1428" s="592" t="s">
        <v>9</v>
      </c>
      <c r="D1428" s="592" t="s">
        <v>14086</v>
      </c>
      <c r="E1428" s="751" t="s">
        <v>13208</v>
      </c>
      <c r="F1428" s="751"/>
      <c r="G1428" s="591" t="s">
        <v>27</v>
      </c>
      <c r="H1428" s="590">
        <v>1</v>
      </c>
      <c r="I1428" s="589">
        <v>47.53</v>
      </c>
      <c r="J1428" s="589">
        <v>47.53</v>
      </c>
    </row>
    <row r="1429" spans="1:10" ht="25.5">
      <c r="A1429" s="588"/>
      <c r="B1429" s="588"/>
      <c r="C1429" s="588"/>
      <c r="D1429" s="588"/>
      <c r="E1429" s="588" t="s">
        <v>13207</v>
      </c>
      <c r="F1429" s="587">
        <v>4.1100000000000003</v>
      </c>
      <c r="G1429" s="588" t="s">
        <v>13206</v>
      </c>
      <c r="H1429" s="587">
        <v>0</v>
      </c>
      <c r="I1429" s="588" t="s">
        <v>13205</v>
      </c>
      <c r="J1429" s="587">
        <v>4.1100000000000003</v>
      </c>
    </row>
    <row r="1430" spans="1:10" ht="15" thickBot="1">
      <c r="A1430" s="588"/>
      <c r="B1430" s="588"/>
      <c r="C1430" s="588"/>
      <c r="D1430" s="588"/>
      <c r="E1430" s="588" t="s">
        <v>13204</v>
      </c>
      <c r="F1430" s="587">
        <v>15.87</v>
      </c>
      <c r="G1430" s="588"/>
      <c r="H1430" s="752" t="s">
        <v>13203</v>
      </c>
      <c r="I1430" s="752"/>
      <c r="J1430" s="587">
        <v>71.87</v>
      </c>
    </row>
    <row r="1431" spans="1:10" ht="0.95" customHeight="1" thickTop="1">
      <c r="A1431" s="586"/>
      <c r="B1431" s="586"/>
      <c r="C1431" s="586"/>
      <c r="D1431" s="586"/>
      <c r="E1431" s="586"/>
      <c r="F1431" s="586"/>
      <c r="G1431" s="586"/>
      <c r="H1431" s="586"/>
      <c r="I1431" s="586"/>
      <c r="J1431" s="586"/>
    </row>
    <row r="1432" spans="1:10" ht="18" customHeight="1">
      <c r="A1432" s="606" t="s">
        <v>14085</v>
      </c>
      <c r="B1432" s="604" t="s">
        <v>0</v>
      </c>
      <c r="C1432" s="606" t="s">
        <v>1</v>
      </c>
      <c r="D1432" s="606" t="s">
        <v>2</v>
      </c>
      <c r="E1432" s="756" t="s">
        <v>13219</v>
      </c>
      <c r="F1432" s="756"/>
      <c r="G1432" s="605" t="s">
        <v>3</v>
      </c>
      <c r="H1432" s="604" t="s">
        <v>4</v>
      </c>
      <c r="I1432" s="604" t="s">
        <v>5</v>
      </c>
      <c r="J1432" s="604" t="s">
        <v>6</v>
      </c>
    </row>
    <row r="1433" spans="1:10" ht="26.1" customHeight="1">
      <c r="A1433" s="602" t="s">
        <v>208</v>
      </c>
      <c r="B1433" s="603" t="s">
        <v>14084</v>
      </c>
      <c r="C1433" s="602" t="s">
        <v>9</v>
      </c>
      <c r="D1433" s="602" t="s">
        <v>2661</v>
      </c>
      <c r="E1433" s="749" t="s">
        <v>13282</v>
      </c>
      <c r="F1433" s="749"/>
      <c r="G1433" s="601" t="s">
        <v>27</v>
      </c>
      <c r="H1433" s="600">
        <v>1</v>
      </c>
      <c r="I1433" s="599">
        <v>88.61</v>
      </c>
      <c r="J1433" s="599">
        <v>88.61</v>
      </c>
    </row>
    <row r="1434" spans="1:10" ht="26.1" customHeight="1">
      <c r="A1434" s="597" t="s">
        <v>13215</v>
      </c>
      <c r="B1434" s="598" t="s">
        <v>13281</v>
      </c>
      <c r="C1434" s="597" t="s">
        <v>9</v>
      </c>
      <c r="D1434" s="597" t="s">
        <v>239</v>
      </c>
      <c r="E1434" s="750" t="s">
        <v>13213</v>
      </c>
      <c r="F1434" s="750"/>
      <c r="G1434" s="596" t="s">
        <v>11</v>
      </c>
      <c r="H1434" s="595">
        <v>0.56769999999999998</v>
      </c>
      <c r="I1434" s="594">
        <v>18.809999999999999</v>
      </c>
      <c r="J1434" s="594">
        <v>10.67</v>
      </c>
    </row>
    <row r="1435" spans="1:10" ht="24" customHeight="1">
      <c r="A1435" s="597" t="s">
        <v>13215</v>
      </c>
      <c r="B1435" s="598" t="s">
        <v>13280</v>
      </c>
      <c r="C1435" s="597" t="s">
        <v>9</v>
      </c>
      <c r="D1435" s="597" t="s">
        <v>240</v>
      </c>
      <c r="E1435" s="750" t="s">
        <v>13213</v>
      </c>
      <c r="F1435" s="750"/>
      <c r="G1435" s="596" t="s">
        <v>11</v>
      </c>
      <c r="H1435" s="595">
        <v>0.56769999999999998</v>
      </c>
      <c r="I1435" s="594">
        <v>22.67</v>
      </c>
      <c r="J1435" s="594">
        <v>12.86</v>
      </c>
    </row>
    <row r="1436" spans="1:10" ht="39" customHeight="1">
      <c r="A1436" s="592" t="s">
        <v>211</v>
      </c>
      <c r="B1436" s="593" t="s">
        <v>14083</v>
      </c>
      <c r="C1436" s="592" t="s">
        <v>9</v>
      </c>
      <c r="D1436" s="592" t="s">
        <v>14082</v>
      </c>
      <c r="E1436" s="751" t="s">
        <v>13208</v>
      </c>
      <c r="F1436" s="751"/>
      <c r="G1436" s="591" t="s">
        <v>27</v>
      </c>
      <c r="H1436" s="590">
        <v>3</v>
      </c>
      <c r="I1436" s="589">
        <v>2.2799999999999998</v>
      </c>
      <c r="J1436" s="589">
        <v>6.84</v>
      </c>
    </row>
    <row r="1437" spans="1:10" ht="26.1" customHeight="1">
      <c r="A1437" s="592" t="s">
        <v>211</v>
      </c>
      <c r="B1437" s="593" t="s">
        <v>14081</v>
      </c>
      <c r="C1437" s="592" t="s">
        <v>9</v>
      </c>
      <c r="D1437" s="592" t="s">
        <v>14080</v>
      </c>
      <c r="E1437" s="751" t="s">
        <v>13208</v>
      </c>
      <c r="F1437" s="751"/>
      <c r="G1437" s="591" t="s">
        <v>27</v>
      </c>
      <c r="H1437" s="590">
        <v>1</v>
      </c>
      <c r="I1437" s="589">
        <v>58.24</v>
      </c>
      <c r="J1437" s="589">
        <v>58.24</v>
      </c>
    </row>
    <row r="1438" spans="1:10" ht="25.5">
      <c r="A1438" s="588"/>
      <c r="B1438" s="588"/>
      <c r="C1438" s="588"/>
      <c r="D1438" s="588"/>
      <c r="E1438" s="588" t="s">
        <v>13207</v>
      </c>
      <c r="F1438" s="587">
        <v>17.670000000000002</v>
      </c>
      <c r="G1438" s="588" t="s">
        <v>13206</v>
      </c>
      <c r="H1438" s="587">
        <v>0</v>
      </c>
      <c r="I1438" s="588" t="s">
        <v>13205</v>
      </c>
      <c r="J1438" s="587">
        <v>17.670000000000002</v>
      </c>
    </row>
    <row r="1439" spans="1:10" ht="15" thickBot="1">
      <c r="A1439" s="588"/>
      <c r="B1439" s="588"/>
      <c r="C1439" s="588"/>
      <c r="D1439" s="588"/>
      <c r="E1439" s="588" t="s">
        <v>13204</v>
      </c>
      <c r="F1439" s="587">
        <v>25.12</v>
      </c>
      <c r="G1439" s="588"/>
      <c r="H1439" s="752" t="s">
        <v>13203</v>
      </c>
      <c r="I1439" s="752"/>
      <c r="J1439" s="587">
        <v>113.73</v>
      </c>
    </row>
    <row r="1440" spans="1:10" ht="0.95" customHeight="1" thickTop="1">
      <c r="A1440" s="586"/>
      <c r="B1440" s="586"/>
      <c r="C1440" s="586"/>
      <c r="D1440" s="586"/>
      <c r="E1440" s="586"/>
      <c r="F1440" s="586"/>
      <c r="G1440" s="586"/>
      <c r="H1440" s="586"/>
      <c r="I1440" s="586"/>
      <c r="J1440" s="586"/>
    </row>
    <row r="1441" spans="1:10" ht="18" customHeight="1">
      <c r="A1441" s="606" t="s">
        <v>14079</v>
      </c>
      <c r="B1441" s="604" t="s">
        <v>0</v>
      </c>
      <c r="C1441" s="606" t="s">
        <v>1</v>
      </c>
      <c r="D1441" s="606" t="s">
        <v>2</v>
      </c>
      <c r="E1441" s="756" t="s">
        <v>13219</v>
      </c>
      <c r="F1441" s="756"/>
      <c r="G1441" s="605" t="s">
        <v>3</v>
      </c>
      <c r="H1441" s="604" t="s">
        <v>4</v>
      </c>
      <c r="I1441" s="604" t="s">
        <v>5</v>
      </c>
      <c r="J1441" s="604" t="s">
        <v>6</v>
      </c>
    </row>
    <row r="1442" spans="1:10" ht="51.95" customHeight="1">
      <c r="A1442" s="602" t="s">
        <v>208</v>
      </c>
      <c r="B1442" s="603" t="s">
        <v>14078</v>
      </c>
      <c r="C1442" s="602" t="s">
        <v>9</v>
      </c>
      <c r="D1442" s="602" t="s">
        <v>2670</v>
      </c>
      <c r="E1442" s="749" t="s">
        <v>13282</v>
      </c>
      <c r="F1442" s="749"/>
      <c r="G1442" s="601" t="s">
        <v>27</v>
      </c>
      <c r="H1442" s="600">
        <v>1</v>
      </c>
      <c r="I1442" s="599">
        <v>751.47</v>
      </c>
      <c r="J1442" s="599">
        <v>751.47</v>
      </c>
    </row>
    <row r="1443" spans="1:10" ht="51.95" customHeight="1">
      <c r="A1443" s="597" t="s">
        <v>13215</v>
      </c>
      <c r="B1443" s="598" t="s">
        <v>13765</v>
      </c>
      <c r="C1443" s="597" t="s">
        <v>9</v>
      </c>
      <c r="D1443" s="597" t="s">
        <v>319</v>
      </c>
      <c r="E1443" s="750" t="s">
        <v>13213</v>
      </c>
      <c r="F1443" s="750"/>
      <c r="G1443" s="596" t="s">
        <v>13329</v>
      </c>
      <c r="H1443" s="595">
        <v>1.9199999999999998E-2</v>
      </c>
      <c r="I1443" s="594">
        <v>689.18</v>
      </c>
      <c r="J1443" s="594">
        <v>13.23</v>
      </c>
    </row>
    <row r="1444" spans="1:10" ht="26.1" customHeight="1">
      <c r="A1444" s="597" t="s">
        <v>13215</v>
      </c>
      <c r="B1444" s="598" t="s">
        <v>13281</v>
      </c>
      <c r="C1444" s="597" t="s">
        <v>9</v>
      </c>
      <c r="D1444" s="597" t="s">
        <v>239</v>
      </c>
      <c r="E1444" s="750" t="s">
        <v>13213</v>
      </c>
      <c r="F1444" s="750"/>
      <c r="G1444" s="596" t="s">
        <v>11</v>
      </c>
      <c r="H1444" s="595">
        <v>0.63370000000000004</v>
      </c>
      <c r="I1444" s="594">
        <v>18.809999999999999</v>
      </c>
      <c r="J1444" s="594">
        <v>11.91</v>
      </c>
    </row>
    <row r="1445" spans="1:10" ht="24" customHeight="1">
      <c r="A1445" s="597" t="s">
        <v>13215</v>
      </c>
      <c r="B1445" s="598" t="s">
        <v>13280</v>
      </c>
      <c r="C1445" s="597" t="s">
        <v>9</v>
      </c>
      <c r="D1445" s="597" t="s">
        <v>240</v>
      </c>
      <c r="E1445" s="750" t="s">
        <v>13213</v>
      </c>
      <c r="F1445" s="750"/>
      <c r="G1445" s="596" t="s">
        <v>11</v>
      </c>
      <c r="H1445" s="595">
        <v>0.63370000000000004</v>
      </c>
      <c r="I1445" s="594">
        <v>22.67</v>
      </c>
      <c r="J1445" s="594">
        <v>14.36</v>
      </c>
    </row>
    <row r="1446" spans="1:10" ht="39" customHeight="1">
      <c r="A1446" s="592" t="s">
        <v>211</v>
      </c>
      <c r="B1446" s="593" t="s">
        <v>14077</v>
      </c>
      <c r="C1446" s="592" t="s">
        <v>9</v>
      </c>
      <c r="D1446" s="592" t="s">
        <v>14076</v>
      </c>
      <c r="E1446" s="751" t="s">
        <v>13208</v>
      </c>
      <c r="F1446" s="751"/>
      <c r="G1446" s="591" t="s">
        <v>27</v>
      </c>
      <c r="H1446" s="590">
        <v>1</v>
      </c>
      <c r="I1446" s="589">
        <v>711.97</v>
      </c>
      <c r="J1446" s="589">
        <v>711.97</v>
      </c>
    </row>
    <row r="1447" spans="1:10" ht="25.5">
      <c r="A1447" s="588"/>
      <c r="B1447" s="588"/>
      <c r="C1447" s="588"/>
      <c r="D1447" s="588"/>
      <c r="E1447" s="588" t="s">
        <v>13207</v>
      </c>
      <c r="F1447" s="587">
        <v>22.39</v>
      </c>
      <c r="G1447" s="588" t="s">
        <v>13206</v>
      </c>
      <c r="H1447" s="587">
        <v>0</v>
      </c>
      <c r="I1447" s="588" t="s">
        <v>13205</v>
      </c>
      <c r="J1447" s="587">
        <v>22.39</v>
      </c>
    </row>
    <row r="1448" spans="1:10" ht="15" thickBot="1">
      <c r="A1448" s="588"/>
      <c r="B1448" s="588"/>
      <c r="C1448" s="588"/>
      <c r="D1448" s="588"/>
      <c r="E1448" s="588" t="s">
        <v>13204</v>
      </c>
      <c r="F1448" s="587">
        <v>213.04</v>
      </c>
      <c r="G1448" s="588"/>
      <c r="H1448" s="752" t="s">
        <v>13203</v>
      </c>
      <c r="I1448" s="752"/>
      <c r="J1448" s="587">
        <v>964.51</v>
      </c>
    </row>
    <row r="1449" spans="1:10" ht="0.95" customHeight="1" thickTop="1">
      <c r="A1449" s="586"/>
      <c r="B1449" s="586"/>
      <c r="C1449" s="586"/>
      <c r="D1449" s="586"/>
      <c r="E1449" s="586"/>
      <c r="F1449" s="586"/>
      <c r="G1449" s="586"/>
      <c r="H1449" s="586"/>
      <c r="I1449" s="586"/>
      <c r="J1449" s="586"/>
    </row>
    <row r="1450" spans="1:10" ht="18" customHeight="1">
      <c r="A1450" s="606" t="s">
        <v>14075</v>
      </c>
      <c r="B1450" s="604" t="s">
        <v>0</v>
      </c>
      <c r="C1450" s="606" t="s">
        <v>1</v>
      </c>
      <c r="D1450" s="606" t="s">
        <v>2</v>
      </c>
      <c r="E1450" s="756" t="s">
        <v>13219</v>
      </c>
      <c r="F1450" s="756"/>
      <c r="G1450" s="605" t="s">
        <v>3</v>
      </c>
      <c r="H1450" s="604" t="s">
        <v>4</v>
      </c>
      <c r="I1450" s="604" t="s">
        <v>5</v>
      </c>
      <c r="J1450" s="604" t="s">
        <v>6</v>
      </c>
    </row>
    <row r="1451" spans="1:10" ht="39" customHeight="1">
      <c r="A1451" s="602" t="s">
        <v>208</v>
      </c>
      <c r="B1451" s="603" t="s">
        <v>14074</v>
      </c>
      <c r="C1451" s="602" t="s">
        <v>9</v>
      </c>
      <c r="D1451" s="602" t="s">
        <v>151</v>
      </c>
      <c r="E1451" s="749" t="s">
        <v>13282</v>
      </c>
      <c r="F1451" s="749"/>
      <c r="G1451" s="601" t="s">
        <v>27</v>
      </c>
      <c r="H1451" s="600">
        <v>1</v>
      </c>
      <c r="I1451" s="599">
        <v>18.14</v>
      </c>
      <c r="J1451" s="599">
        <v>18.14</v>
      </c>
    </row>
    <row r="1452" spans="1:10" ht="26.1" customHeight="1">
      <c r="A1452" s="597" t="s">
        <v>13215</v>
      </c>
      <c r="B1452" s="598" t="s">
        <v>13281</v>
      </c>
      <c r="C1452" s="597" t="s">
        <v>9</v>
      </c>
      <c r="D1452" s="597" t="s">
        <v>239</v>
      </c>
      <c r="E1452" s="750" t="s">
        <v>13213</v>
      </c>
      <c r="F1452" s="750"/>
      <c r="G1452" s="596" t="s">
        <v>11</v>
      </c>
      <c r="H1452" s="595">
        <v>7.4800000000000005E-2</v>
      </c>
      <c r="I1452" s="594">
        <v>18.809999999999999</v>
      </c>
      <c r="J1452" s="594">
        <v>1.4</v>
      </c>
    </row>
    <row r="1453" spans="1:10" ht="24" customHeight="1">
      <c r="A1453" s="597" t="s">
        <v>13215</v>
      </c>
      <c r="B1453" s="598" t="s">
        <v>13280</v>
      </c>
      <c r="C1453" s="597" t="s">
        <v>9</v>
      </c>
      <c r="D1453" s="597" t="s">
        <v>240</v>
      </c>
      <c r="E1453" s="750" t="s">
        <v>13213</v>
      </c>
      <c r="F1453" s="750"/>
      <c r="G1453" s="596" t="s">
        <v>11</v>
      </c>
      <c r="H1453" s="595">
        <v>0.17949999999999999</v>
      </c>
      <c r="I1453" s="594">
        <v>22.67</v>
      </c>
      <c r="J1453" s="594">
        <v>4.0599999999999996</v>
      </c>
    </row>
    <row r="1454" spans="1:10" ht="26.1" customHeight="1">
      <c r="A1454" s="592" t="s">
        <v>211</v>
      </c>
      <c r="B1454" s="593" t="s">
        <v>14073</v>
      </c>
      <c r="C1454" s="592" t="s">
        <v>9</v>
      </c>
      <c r="D1454" s="592" t="s">
        <v>14072</v>
      </c>
      <c r="E1454" s="751" t="s">
        <v>13208</v>
      </c>
      <c r="F1454" s="751"/>
      <c r="G1454" s="591" t="s">
        <v>27</v>
      </c>
      <c r="H1454" s="590">
        <v>1</v>
      </c>
      <c r="I1454" s="589">
        <v>12.68</v>
      </c>
      <c r="J1454" s="589">
        <v>12.68</v>
      </c>
    </row>
    <row r="1455" spans="1:10" ht="25.5">
      <c r="A1455" s="588"/>
      <c r="B1455" s="588"/>
      <c r="C1455" s="588"/>
      <c r="D1455" s="588"/>
      <c r="E1455" s="588" t="s">
        <v>13207</v>
      </c>
      <c r="F1455" s="587">
        <v>4.16</v>
      </c>
      <c r="G1455" s="588" t="s">
        <v>13206</v>
      </c>
      <c r="H1455" s="587">
        <v>0</v>
      </c>
      <c r="I1455" s="588" t="s">
        <v>13205</v>
      </c>
      <c r="J1455" s="587">
        <v>4.16</v>
      </c>
    </row>
    <row r="1456" spans="1:10" ht="15" thickBot="1">
      <c r="A1456" s="588"/>
      <c r="B1456" s="588"/>
      <c r="C1456" s="588"/>
      <c r="D1456" s="588"/>
      <c r="E1456" s="588" t="s">
        <v>13204</v>
      </c>
      <c r="F1456" s="587">
        <v>5.14</v>
      </c>
      <c r="G1456" s="588"/>
      <c r="H1456" s="752" t="s">
        <v>13203</v>
      </c>
      <c r="I1456" s="752"/>
      <c r="J1456" s="587">
        <v>23.28</v>
      </c>
    </row>
    <row r="1457" spans="1:10" ht="0.95" customHeight="1" thickTop="1">
      <c r="A1457" s="586"/>
      <c r="B1457" s="586"/>
      <c r="C1457" s="586"/>
      <c r="D1457" s="586"/>
      <c r="E1457" s="586"/>
      <c r="F1457" s="586"/>
      <c r="G1457" s="586"/>
      <c r="H1457" s="586"/>
      <c r="I1457" s="586"/>
      <c r="J1457" s="586"/>
    </row>
    <row r="1458" spans="1:10" ht="18" customHeight="1">
      <c r="A1458" s="606" t="s">
        <v>14071</v>
      </c>
      <c r="B1458" s="604" t="s">
        <v>0</v>
      </c>
      <c r="C1458" s="606" t="s">
        <v>1</v>
      </c>
      <c r="D1458" s="606" t="s">
        <v>2</v>
      </c>
      <c r="E1458" s="756" t="s">
        <v>13219</v>
      </c>
      <c r="F1458" s="756"/>
      <c r="G1458" s="605" t="s">
        <v>3</v>
      </c>
      <c r="H1458" s="604" t="s">
        <v>4</v>
      </c>
      <c r="I1458" s="604" t="s">
        <v>5</v>
      </c>
      <c r="J1458" s="604" t="s">
        <v>6</v>
      </c>
    </row>
    <row r="1459" spans="1:10" ht="39" customHeight="1">
      <c r="A1459" s="602" t="s">
        <v>208</v>
      </c>
      <c r="B1459" s="603" t="s">
        <v>14070</v>
      </c>
      <c r="C1459" s="602" t="s">
        <v>9</v>
      </c>
      <c r="D1459" s="602" t="s">
        <v>2769</v>
      </c>
      <c r="E1459" s="749" t="s">
        <v>13282</v>
      </c>
      <c r="F1459" s="749"/>
      <c r="G1459" s="601" t="s">
        <v>27</v>
      </c>
      <c r="H1459" s="600">
        <v>1</v>
      </c>
      <c r="I1459" s="599">
        <v>511.04</v>
      </c>
      <c r="J1459" s="599">
        <v>511.04</v>
      </c>
    </row>
    <row r="1460" spans="1:10" ht="65.099999999999994" customHeight="1">
      <c r="A1460" s="597" t="s">
        <v>13215</v>
      </c>
      <c r="B1460" s="598" t="s">
        <v>13884</v>
      </c>
      <c r="C1460" s="597" t="s">
        <v>9</v>
      </c>
      <c r="D1460" s="597" t="s">
        <v>866</v>
      </c>
      <c r="E1460" s="750" t="s">
        <v>13226</v>
      </c>
      <c r="F1460" s="750"/>
      <c r="G1460" s="596" t="s">
        <v>214</v>
      </c>
      <c r="H1460" s="595">
        <v>0.23880000000000001</v>
      </c>
      <c r="I1460" s="594">
        <v>285.12</v>
      </c>
      <c r="J1460" s="594">
        <v>68.08</v>
      </c>
    </row>
    <row r="1461" spans="1:10" ht="26.1" customHeight="1">
      <c r="A1461" s="597" t="s">
        <v>13215</v>
      </c>
      <c r="B1461" s="598" t="s">
        <v>13281</v>
      </c>
      <c r="C1461" s="597" t="s">
        <v>9</v>
      </c>
      <c r="D1461" s="597" t="s">
        <v>239</v>
      </c>
      <c r="E1461" s="750" t="s">
        <v>13213</v>
      </c>
      <c r="F1461" s="750"/>
      <c r="G1461" s="596" t="s">
        <v>11</v>
      </c>
      <c r="H1461" s="595">
        <v>0.23810000000000001</v>
      </c>
      <c r="I1461" s="594">
        <v>18.809999999999999</v>
      </c>
      <c r="J1461" s="594">
        <v>4.47</v>
      </c>
    </row>
    <row r="1462" spans="1:10" ht="24" customHeight="1">
      <c r="A1462" s="597" t="s">
        <v>13215</v>
      </c>
      <c r="B1462" s="598" t="s">
        <v>13280</v>
      </c>
      <c r="C1462" s="597" t="s">
        <v>9</v>
      </c>
      <c r="D1462" s="597" t="s">
        <v>240</v>
      </c>
      <c r="E1462" s="750" t="s">
        <v>13213</v>
      </c>
      <c r="F1462" s="750"/>
      <c r="G1462" s="596" t="s">
        <v>11</v>
      </c>
      <c r="H1462" s="595">
        <v>0.23810000000000001</v>
      </c>
      <c r="I1462" s="594">
        <v>22.67</v>
      </c>
      <c r="J1462" s="594">
        <v>5.39</v>
      </c>
    </row>
    <row r="1463" spans="1:10" ht="26.1" customHeight="1">
      <c r="A1463" s="592" t="s">
        <v>211</v>
      </c>
      <c r="B1463" s="593" t="s">
        <v>13825</v>
      </c>
      <c r="C1463" s="592" t="s">
        <v>9</v>
      </c>
      <c r="D1463" s="592" t="s">
        <v>13824</v>
      </c>
      <c r="E1463" s="751" t="s">
        <v>13208</v>
      </c>
      <c r="F1463" s="751"/>
      <c r="G1463" s="591" t="s">
        <v>27</v>
      </c>
      <c r="H1463" s="590">
        <v>1.4E-2</v>
      </c>
      <c r="I1463" s="589">
        <v>5.0999999999999996</v>
      </c>
      <c r="J1463" s="589">
        <v>7.0000000000000007E-2</v>
      </c>
    </row>
    <row r="1464" spans="1:10" ht="26.1" customHeight="1">
      <c r="A1464" s="592" t="s">
        <v>211</v>
      </c>
      <c r="B1464" s="593" t="s">
        <v>14069</v>
      </c>
      <c r="C1464" s="592" t="s">
        <v>9</v>
      </c>
      <c r="D1464" s="592" t="s">
        <v>14068</v>
      </c>
      <c r="E1464" s="751" t="s">
        <v>13208</v>
      </c>
      <c r="F1464" s="751"/>
      <c r="G1464" s="591" t="s">
        <v>27</v>
      </c>
      <c r="H1464" s="590">
        <v>1</v>
      </c>
      <c r="I1464" s="589">
        <v>433.03</v>
      </c>
      <c r="J1464" s="589">
        <v>433.03</v>
      </c>
    </row>
    <row r="1465" spans="1:10" ht="25.5">
      <c r="A1465" s="588"/>
      <c r="B1465" s="588"/>
      <c r="C1465" s="588"/>
      <c r="D1465" s="588"/>
      <c r="E1465" s="588" t="s">
        <v>13207</v>
      </c>
      <c r="F1465" s="587">
        <v>13.6</v>
      </c>
      <c r="G1465" s="588" t="s">
        <v>13206</v>
      </c>
      <c r="H1465" s="587">
        <v>0</v>
      </c>
      <c r="I1465" s="588" t="s">
        <v>13205</v>
      </c>
      <c r="J1465" s="587">
        <v>13.6</v>
      </c>
    </row>
    <row r="1466" spans="1:10" ht="15" thickBot="1">
      <c r="A1466" s="588"/>
      <c r="B1466" s="588"/>
      <c r="C1466" s="588"/>
      <c r="D1466" s="588"/>
      <c r="E1466" s="588" t="s">
        <v>13204</v>
      </c>
      <c r="F1466" s="587">
        <v>144.87</v>
      </c>
      <c r="G1466" s="588"/>
      <c r="H1466" s="752" t="s">
        <v>13203</v>
      </c>
      <c r="I1466" s="752"/>
      <c r="J1466" s="587">
        <v>655.91</v>
      </c>
    </row>
    <row r="1467" spans="1:10" ht="0.95" customHeight="1" thickTop="1">
      <c r="A1467" s="586"/>
      <c r="B1467" s="586"/>
      <c r="C1467" s="586"/>
      <c r="D1467" s="586"/>
      <c r="E1467" s="586"/>
      <c r="F1467" s="586"/>
      <c r="G1467" s="586"/>
      <c r="H1467" s="586"/>
      <c r="I1467" s="586"/>
      <c r="J1467" s="586"/>
    </row>
    <row r="1468" spans="1:10" ht="18" customHeight="1">
      <c r="A1468" s="606" t="s">
        <v>14067</v>
      </c>
      <c r="B1468" s="604" t="s">
        <v>0</v>
      </c>
      <c r="C1468" s="606" t="s">
        <v>1</v>
      </c>
      <c r="D1468" s="606" t="s">
        <v>2</v>
      </c>
      <c r="E1468" s="756" t="s">
        <v>13219</v>
      </c>
      <c r="F1468" s="756"/>
      <c r="G1468" s="605" t="s">
        <v>3</v>
      </c>
      <c r="H1468" s="604" t="s">
        <v>4</v>
      </c>
      <c r="I1468" s="604" t="s">
        <v>5</v>
      </c>
      <c r="J1468" s="604" t="s">
        <v>6</v>
      </c>
    </row>
    <row r="1469" spans="1:10" ht="51.95" customHeight="1">
      <c r="A1469" s="602" t="s">
        <v>208</v>
      </c>
      <c r="B1469" s="603" t="s">
        <v>14066</v>
      </c>
      <c r="C1469" s="602" t="s">
        <v>9</v>
      </c>
      <c r="D1469" s="602" t="s">
        <v>2752</v>
      </c>
      <c r="E1469" s="749" t="s">
        <v>13282</v>
      </c>
      <c r="F1469" s="749"/>
      <c r="G1469" s="601" t="s">
        <v>27</v>
      </c>
      <c r="H1469" s="600">
        <v>1</v>
      </c>
      <c r="I1469" s="599">
        <v>151.1</v>
      </c>
      <c r="J1469" s="599">
        <v>151.1</v>
      </c>
    </row>
    <row r="1470" spans="1:10" ht="65.099999999999994" customHeight="1">
      <c r="A1470" s="597" t="s">
        <v>13215</v>
      </c>
      <c r="B1470" s="598" t="s">
        <v>13884</v>
      </c>
      <c r="C1470" s="597" t="s">
        <v>9</v>
      </c>
      <c r="D1470" s="597" t="s">
        <v>866</v>
      </c>
      <c r="E1470" s="750" t="s">
        <v>13226</v>
      </c>
      <c r="F1470" s="750"/>
      <c r="G1470" s="596" t="s">
        <v>214</v>
      </c>
      <c r="H1470" s="595">
        <v>0.23880000000000001</v>
      </c>
      <c r="I1470" s="594">
        <v>285.12</v>
      </c>
      <c r="J1470" s="594">
        <v>68.08</v>
      </c>
    </row>
    <row r="1471" spans="1:10" ht="26.1" customHeight="1">
      <c r="A1471" s="597" t="s">
        <v>13215</v>
      </c>
      <c r="B1471" s="598" t="s">
        <v>13281</v>
      </c>
      <c r="C1471" s="597" t="s">
        <v>9</v>
      </c>
      <c r="D1471" s="597" t="s">
        <v>239</v>
      </c>
      <c r="E1471" s="750" t="s">
        <v>13213</v>
      </c>
      <c r="F1471" s="750"/>
      <c r="G1471" s="596" t="s">
        <v>11</v>
      </c>
      <c r="H1471" s="595">
        <v>0.67300000000000004</v>
      </c>
      <c r="I1471" s="594">
        <v>18.809999999999999</v>
      </c>
      <c r="J1471" s="594">
        <v>12.65</v>
      </c>
    </row>
    <row r="1472" spans="1:10" ht="24" customHeight="1">
      <c r="A1472" s="597" t="s">
        <v>13215</v>
      </c>
      <c r="B1472" s="598" t="s">
        <v>13280</v>
      </c>
      <c r="C1472" s="597" t="s">
        <v>9</v>
      </c>
      <c r="D1472" s="597" t="s">
        <v>240</v>
      </c>
      <c r="E1472" s="750" t="s">
        <v>13213</v>
      </c>
      <c r="F1472" s="750"/>
      <c r="G1472" s="596" t="s">
        <v>11</v>
      </c>
      <c r="H1472" s="595">
        <v>0.67300000000000004</v>
      </c>
      <c r="I1472" s="594">
        <v>22.67</v>
      </c>
      <c r="J1472" s="594">
        <v>15.25</v>
      </c>
    </row>
    <row r="1473" spans="1:10" ht="51.95" customHeight="1">
      <c r="A1473" s="592" t="s">
        <v>211</v>
      </c>
      <c r="B1473" s="593" t="s">
        <v>14065</v>
      </c>
      <c r="C1473" s="592" t="s">
        <v>9</v>
      </c>
      <c r="D1473" s="592" t="s">
        <v>14064</v>
      </c>
      <c r="E1473" s="751" t="s">
        <v>13208</v>
      </c>
      <c r="F1473" s="751"/>
      <c r="G1473" s="591" t="s">
        <v>22</v>
      </c>
      <c r="H1473" s="590">
        <v>5</v>
      </c>
      <c r="I1473" s="589">
        <v>2.4300000000000002</v>
      </c>
      <c r="J1473" s="589">
        <v>12.15</v>
      </c>
    </row>
    <row r="1474" spans="1:10" ht="26.1" customHeight="1">
      <c r="A1474" s="592" t="s">
        <v>211</v>
      </c>
      <c r="B1474" s="593" t="s">
        <v>14063</v>
      </c>
      <c r="C1474" s="592" t="s">
        <v>9</v>
      </c>
      <c r="D1474" s="592" t="s">
        <v>14062</v>
      </c>
      <c r="E1474" s="751" t="s">
        <v>13208</v>
      </c>
      <c r="F1474" s="751"/>
      <c r="G1474" s="591" t="s">
        <v>27</v>
      </c>
      <c r="H1474" s="590">
        <v>1</v>
      </c>
      <c r="I1474" s="589">
        <v>42.97</v>
      </c>
      <c r="J1474" s="589">
        <v>42.97</v>
      </c>
    </row>
    <row r="1475" spans="1:10" ht="25.5">
      <c r="A1475" s="588"/>
      <c r="B1475" s="588"/>
      <c r="C1475" s="588"/>
      <c r="D1475" s="588"/>
      <c r="E1475" s="588" t="s">
        <v>13207</v>
      </c>
      <c r="F1475" s="587">
        <v>27.14</v>
      </c>
      <c r="G1475" s="588" t="s">
        <v>13206</v>
      </c>
      <c r="H1475" s="587">
        <v>0</v>
      </c>
      <c r="I1475" s="588" t="s">
        <v>13205</v>
      </c>
      <c r="J1475" s="587">
        <v>27.14</v>
      </c>
    </row>
    <row r="1476" spans="1:10" ht="15" thickBot="1">
      <c r="A1476" s="588"/>
      <c r="B1476" s="588"/>
      <c r="C1476" s="588"/>
      <c r="D1476" s="588"/>
      <c r="E1476" s="588" t="s">
        <v>13204</v>
      </c>
      <c r="F1476" s="587">
        <v>42.83</v>
      </c>
      <c r="G1476" s="588"/>
      <c r="H1476" s="752" t="s">
        <v>13203</v>
      </c>
      <c r="I1476" s="752"/>
      <c r="J1476" s="587">
        <v>193.93</v>
      </c>
    </row>
    <row r="1477" spans="1:10" ht="0.95" customHeight="1" thickTop="1">
      <c r="A1477" s="586"/>
      <c r="B1477" s="586"/>
      <c r="C1477" s="586"/>
      <c r="D1477" s="586"/>
      <c r="E1477" s="586"/>
      <c r="F1477" s="586"/>
      <c r="G1477" s="586"/>
      <c r="H1477" s="586"/>
      <c r="I1477" s="586"/>
      <c r="J1477" s="586"/>
    </row>
    <row r="1478" spans="1:10" ht="18" customHeight="1">
      <c r="A1478" s="606" t="s">
        <v>14061</v>
      </c>
      <c r="B1478" s="604" t="s">
        <v>0</v>
      </c>
      <c r="C1478" s="606" t="s">
        <v>1</v>
      </c>
      <c r="D1478" s="606" t="s">
        <v>2</v>
      </c>
      <c r="E1478" s="756" t="s">
        <v>13219</v>
      </c>
      <c r="F1478" s="756"/>
      <c r="G1478" s="605" t="s">
        <v>3</v>
      </c>
      <c r="H1478" s="604" t="s">
        <v>4</v>
      </c>
      <c r="I1478" s="604" t="s">
        <v>5</v>
      </c>
      <c r="J1478" s="604" t="s">
        <v>6</v>
      </c>
    </row>
    <row r="1479" spans="1:10" ht="26.1" customHeight="1">
      <c r="A1479" s="602" t="s">
        <v>208</v>
      </c>
      <c r="B1479" s="603" t="s">
        <v>14060</v>
      </c>
      <c r="C1479" s="602" t="s">
        <v>9</v>
      </c>
      <c r="D1479" s="602" t="s">
        <v>2750</v>
      </c>
      <c r="E1479" s="749" t="s">
        <v>13282</v>
      </c>
      <c r="F1479" s="749"/>
      <c r="G1479" s="601" t="s">
        <v>27</v>
      </c>
      <c r="H1479" s="600">
        <v>1</v>
      </c>
      <c r="I1479" s="599">
        <v>39.869999999999997</v>
      </c>
      <c r="J1479" s="599">
        <v>39.869999999999997</v>
      </c>
    </row>
    <row r="1480" spans="1:10" ht="26.1" customHeight="1">
      <c r="A1480" s="597" t="s">
        <v>13215</v>
      </c>
      <c r="B1480" s="598" t="s">
        <v>13281</v>
      </c>
      <c r="C1480" s="597" t="s">
        <v>9</v>
      </c>
      <c r="D1480" s="597" t="s">
        <v>239</v>
      </c>
      <c r="E1480" s="750" t="s">
        <v>13213</v>
      </c>
      <c r="F1480" s="750"/>
      <c r="G1480" s="596" t="s">
        <v>11</v>
      </c>
      <c r="H1480" s="595">
        <v>1.6799999999999999E-2</v>
      </c>
      <c r="I1480" s="594">
        <v>18.809999999999999</v>
      </c>
      <c r="J1480" s="594">
        <v>0.31</v>
      </c>
    </row>
    <row r="1481" spans="1:10" ht="24" customHeight="1">
      <c r="A1481" s="597" t="s">
        <v>13215</v>
      </c>
      <c r="B1481" s="598" t="s">
        <v>13280</v>
      </c>
      <c r="C1481" s="597" t="s">
        <v>9</v>
      </c>
      <c r="D1481" s="597" t="s">
        <v>240</v>
      </c>
      <c r="E1481" s="750" t="s">
        <v>13213</v>
      </c>
      <c r="F1481" s="750"/>
      <c r="G1481" s="596" t="s">
        <v>11</v>
      </c>
      <c r="H1481" s="595">
        <v>1.6799999999999999E-2</v>
      </c>
      <c r="I1481" s="594">
        <v>22.67</v>
      </c>
      <c r="J1481" s="594">
        <v>0.38</v>
      </c>
    </row>
    <row r="1482" spans="1:10" ht="26.1" customHeight="1">
      <c r="A1482" s="592" t="s">
        <v>211</v>
      </c>
      <c r="B1482" s="593" t="s">
        <v>14059</v>
      </c>
      <c r="C1482" s="592" t="s">
        <v>9</v>
      </c>
      <c r="D1482" s="592" t="s">
        <v>14058</v>
      </c>
      <c r="E1482" s="751" t="s">
        <v>13208</v>
      </c>
      <c r="F1482" s="751"/>
      <c r="G1482" s="591" t="s">
        <v>27</v>
      </c>
      <c r="H1482" s="590">
        <v>1</v>
      </c>
      <c r="I1482" s="589">
        <v>39.08</v>
      </c>
      <c r="J1482" s="589">
        <v>39.08</v>
      </c>
    </row>
    <row r="1483" spans="1:10" ht="26.1" customHeight="1">
      <c r="A1483" s="592" t="s">
        <v>211</v>
      </c>
      <c r="B1483" s="593" t="s">
        <v>13825</v>
      </c>
      <c r="C1483" s="592" t="s">
        <v>9</v>
      </c>
      <c r="D1483" s="592" t="s">
        <v>13824</v>
      </c>
      <c r="E1483" s="751" t="s">
        <v>13208</v>
      </c>
      <c r="F1483" s="751"/>
      <c r="G1483" s="591" t="s">
        <v>27</v>
      </c>
      <c r="H1483" s="590">
        <v>2.1000000000000001E-2</v>
      </c>
      <c r="I1483" s="589">
        <v>5.0999999999999996</v>
      </c>
      <c r="J1483" s="589">
        <v>0.1</v>
      </c>
    </row>
    <row r="1484" spans="1:10" ht="25.5">
      <c r="A1484" s="588"/>
      <c r="B1484" s="588"/>
      <c r="C1484" s="588"/>
      <c r="D1484" s="588"/>
      <c r="E1484" s="588" t="s">
        <v>13207</v>
      </c>
      <c r="F1484" s="587">
        <v>0.51</v>
      </c>
      <c r="G1484" s="588" t="s">
        <v>13206</v>
      </c>
      <c r="H1484" s="587">
        <v>0</v>
      </c>
      <c r="I1484" s="588" t="s">
        <v>13205</v>
      </c>
      <c r="J1484" s="587">
        <v>0.51</v>
      </c>
    </row>
    <row r="1485" spans="1:10" ht="15" thickBot="1">
      <c r="A1485" s="588"/>
      <c r="B1485" s="588"/>
      <c r="C1485" s="588"/>
      <c r="D1485" s="588"/>
      <c r="E1485" s="588" t="s">
        <v>13204</v>
      </c>
      <c r="F1485" s="587">
        <v>11.3</v>
      </c>
      <c r="G1485" s="588"/>
      <c r="H1485" s="752" t="s">
        <v>13203</v>
      </c>
      <c r="I1485" s="752"/>
      <c r="J1485" s="587">
        <v>51.17</v>
      </c>
    </row>
    <row r="1486" spans="1:10" ht="0.95" customHeight="1" thickTop="1">
      <c r="A1486" s="586"/>
      <c r="B1486" s="586"/>
      <c r="C1486" s="586"/>
      <c r="D1486" s="586"/>
      <c r="E1486" s="586"/>
      <c r="F1486" s="586"/>
      <c r="G1486" s="586"/>
      <c r="H1486" s="586"/>
      <c r="I1486" s="586"/>
      <c r="J1486" s="586"/>
    </row>
    <row r="1487" spans="1:10" ht="18" customHeight="1">
      <c r="A1487" s="606" t="s">
        <v>14057</v>
      </c>
      <c r="B1487" s="604" t="s">
        <v>0</v>
      </c>
      <c r="C1487" s="606" t="s">
        <v>1</v>
      </c>
      <c r="D1487" s="606" t="s">
        <v>2</v>
      </c>
      <c r="E1487" s="756" t="s">
        <v>13219</v>
      </c>
      <c r="F1487" s="756"/>
      <c r="G1487" s="605" t="s">
        <v>3</v>
      </c>
      <c r="H1487" s="604" t="s">
        <v>4</v>
      </c>
      <c r="I1487" s="604" t="s">
        <v>5</v>
      </c>
      <c r="J1487" s="604" t="s">
        <v>6</v>
      </c>
    </row>
    <row r="1488" spans="1:10" ht="26.1" customHeight="1">
      <c r="A1488" s="602" t="s">
        <v>208</v>
      </c>
      <c r="B1488" s="603" t="s">
        <v>14056</v>
      </c>
      <c r="C1488" s="602" t="s">
        <v>9</v>
      </c>
      <c r="D1488" s="602" t="s">
        <v>7828</v>
      </c>
      <c r="E1488" s="749" t="s">
        <v>13217</v>
      </c>
      <c r="F1488" s="749"/>
      <c r="G1488" s="601" t="s">
        <v>22</v>
      </c>
      <c r="H1488" s="600">
        <v>1</v>
      </c>
      <c r="I1488" s="599">
        <v>6.56</v>
      </c>
      <c r="J1488" s="599">
        <v>6.56</v>
      </c>
    </row>
    <row r="1489" spans="1:10" ht="26.1" customHeight="1">
      <c r="A1489" s="597" t="s">
        <v>13215</v>
      </c>
      <c r="B1489" s="598" t="s">
        <v>13281</v>
      </c>
      <c r="C1489" s="597" t="s">
        <v>9</v>
      </c>
      <c r="D1489" s="597" t="s">
        <v>239</v>
      </c>
      <c r="E1489" s="750" t="s">
        <v>13213</v>
      </c>
      <c r="F1489" s="750"/>
      <c r="G1489" s="596" t="s">
        <v>11</v>
      </c>
      <c r="H1489" s="595">
        <v>6.6000000000000003E-2</v>
      </c>
      <c r="I1489" s="594">
        <v>18.809999999999999</v>
      </c>
      <c r="J1489" s="594">
        <v>1.24</v>
      </c>
    </row>
    <row r="1490" spans="1:10" ht="24" customHeight="1">
      <c r="A1490" s="597" t="s">
        <v>13215</v>
      </c>
      <c r="B1490" s="598" t="s">
        <v>13280</v>
      </c>
      <c r="C1490" s="597" t="s">
        <v>9</v>
      </c>
      <c r="D1490" s="597" t="s">
        <v>240</v>
      </c>
      <c r="E1490" s="750" t="s">
        <v>13213</v>
      </c>
      <c r="F1490" s="750"/>
      <c r="G1490" s="596" t="s">
        <v>11</v>
      </c>
      <c r="H1490" s="595">
        <v>0.23480000000000001</v>
      </c>
      <c r="I1490" s="594">
        <v>22.67</v>
      </c>
      <c r="J1490" s="594">
        <v>5.32</v>
      </c>
    </row>
    <row r="1491" spans="1:10" ht="25.5">
      <c r="A1491" s="588"/>
      <c r="B1491" s="588"/>
      <c r="C1491" s="588"/>
      <c r="D1491" s="588"/>
      <c r="E1491" s="588" t="s">
        <v>13207</v>
      </c>
      <c r="F1491" s="587">
        <v>5</v>
      </c>
      <c r="G1491" s="588" t="s">
        <v>13206</v>
      </c>
      <c r="H1491" s="587">
        <v>0</v>
      </c>
      <c r="I1491" s="588" t="s">
        <v>13205</v>
      </c>
      <c r="J1491" s="587">
        <v>5</v>
      </c>
    </row>
    <row r="1492" spans="1:10" ht="15" thickBot="1">
      <c r="A1492" s="588"/>
      <c r="B1492" s="588"/>
      <c r="C1492" s="588"/>
      <c r="D1492" s="588"/>
      <c r="E1492" s="588" t="s">
        <v>13204</v>
      </c>
      <c r="F1492" s="587">
        <v>1.85</v>
      </c>
      <c r="G1492" s="588"/>
      <c r="H1492" s="752" t="s">
        <v>13203</v>
      </c>
      <c r="I1492" s="752"/>
      <c r="J1492" s="587">
        <v>8.41</v>
      </c>
    </row>
    <row r="1493" spans="1:10" ht="0.95" customHeight="1" thickTop="1">
      <c r="A1493" s="586"/>
      <c r="B1493" s="586"/>
      <c r="C1493" s="586"/>
      <c r="D1493" s="586"/>
      <c r="E1493" s="586"/>
      <c r="F1493" s="586"/>
      <c r="G1493" s="586"/>
      <c r="H1493" s="586"/>
      <c r="I1493" s="586"/>
      <c r="J1493" s="586"/>
    </row>
    <row r="1494" spans="1:10" ht="18" customHeight="1">
      <c r="A1494" s="606" t="s">
        <v>14055</v>
      </c>
      <c r="B1494" s="604" t="s">
        <v>0</v>
      </c>
      <c r="C1494" s="606" t="s">
        <v>1</v>
      </c>
      <c r="D1494" s="606" t="s">
        <v>2</v>
      </c>
      <c r="E1494" s="756" t="s">
        <v>13219</v>
      </c>
      <c r="F1494" s="756"/>
      <c r="G1494" s="605" t="s">
        <v>3</v>
      </c>
      <c r="H1494" s="604" t="s">
        <v>4</v>
      </c>
      <c r="I1494" s="604" t="s">
        <v>5</v>
      </c>
      <c r="J1494" s="604" t="s">
        <v>6</v>
      </c>
    </row>
    <row r="1495" spans="1:10" ht="26.1" customHeight="1">
      <c r="A1495" s="602" t="s">
        <v>208</v>
      </c>
      <c r="B1495" s="603" t="s">
        <v>14054</v>
      </c>
      <c r="C1495" s="602" t="s">
        <v>9</v>
      </c>
      <c r="D1495" s="602" t="s">
        <v>7836</v>
      </c>
      <c r="E1495" s="749" t="s">
        <v>13217</v>
      </c>
      <c r="F1495" s="749"/>
      <c r="G1495" s="601" t="s">
        <v>27</v>
      </c>
      <c r="H1495" s="600">
        <v>1</v>
      </c>
      <c r="I1495" s="599">
        <v>28.29</v>
      </c>
      <c r="J1495" s="599">
        <v>28.29</v>
      </c>
    </row>
    <row r="1496" spans="1:10" ht="26.1" customHeight="1">
      <c r="A1496" s="597" t="s">
        <v>13215</v>
      </c>
      <c r="B1496" s="598" t="s">
        <v>13281</v>
      </c>
      <c r="C1496" s="597" t="s">
        <v>9</v>
      </c>
      <c r="D1496" s="597" t="s">
        <v>239</v>
      </c>
      <c r="E1496" s="750" t="s">
        <v>13213</v>
      </c>
      <c r="F1496" s="750"/>
      <c r="G1496" s="596" t="s">
        <v>11</v>
      </c>
      <c r="H1496" s="595">
        <v>0.28470000000000001</v>
      </c>
      <c r="I1496" s="594">
        <v>18.809999999999999</v>
      </c>
      <c r="J1496" s="594">
        <v>5.35</v>
      </c>
    </row>
    <row r="1497" spans="1:10" ht="24" customHeight="1">
      <c r="A1497" s="597" t="s">
        <v>13215</v>
      </c>
      <c r="B1497" s="598" t="s">
        <v>13280</v>
      </c>
      <c r="C1497" s="597" t="s">
        <v>9</v>
      </c>
      <c r="D1497" s="597" t="s">
        <v>240</v>
      </c>
      <c r="E1497" s="750" t="s">
        <v>13213</v>
      </c>
      <c r="F1497" s="750"/>
      <c r="G1497" s="596" t="s">
        <v>11</v>
      </c>
      <c r="H1497" s="595">
        <v>1.0121</v>
      </c>
      <c r="I1497" s="594">
        <v>22.67</v>
      </c>
      <c r="J1497" s="594">
        <v>22.94</v>
      </c>
    </row>
    <row r="1498" spans="1:10" ht="25.5">
      <c r="A1498" s="588"/>
      <c r="B1498" s="588"/>
      <c r="C1498" s="588"/>
      <c r="D1498" s="588"/>
      <c r="E1498" s="588" t="s">
        <v>13207</v>
      </c>
      <c r="F1498" s="587">
        <v>21.59</v>
      </c>
      <c r="G1498" s="588" t="s">
        <v>13206</v>
      </c>
      <c r="H1498" s="587">
        <v>0</v>
      </c>
      <c r="I1498" s="588" t="s">
        <v>13205</v>
      </c>
      <c r="J1498" s="587">
        <v>21.59</v>
      </c>
    </row>
    <row r="1499" spans="1:10" ht="15" thickBot="1">
      <c r="A1499" s="588"/>
      <c r="B1499" s="588"/>
      <c r="C1499" s="588"/>
      <c r="D1499" s="588"/>
      <c r="E1499" s="588" t="s">
        <v>13204</v>
      </c>
      <c r="F1499" s="587">
        <v>8.02</v>
      </c>
      <c r="G1499" s="588"/>
      <c r="H1499" s="752" t="s">
        <v>13203</v>
      </c>
      <c r="I1499" s="752"/>
      <c r="J1499" s="587">
        <v>36.31</v>
      </c>
    </row>
    <row r="1500" spans="1:10" ht="0.95" customHeight="1" thickTop="1">
      <c r="A1500" s="586"/>
      <c r="B1500" s="586"/>
      <c r="C1500" s="586"/>
      <c r="D1500" s="586"/>
      <c r="E1500" s="586"/>
      <c r="F1500" s="586"/>
      <c r="G1500" s="586"/>
      <c r="H1500" s="586"/>
      <c r="I1500" s="586"/>
      <c r="J1500" s="586"/>
    </row>
    <row r="1501" spans="1:10" ht="18" customHeight="1">
      <c r="A1501" s="606" t="s">
        <v>14053</v>
      </c>
      <c r="B1501" s="604" t="s">
        <v>0</v>
      </c>
      <c r="C1501" s="606" t="s">
        <v>1</v>
      </c>
      <c r="D1501" s="606" t="s">
        <v>2</v>
      </c>
      <c r="E1501" s="756" t="s">
        <v>13219</v>
      </c>
      <c r="F1501" s="756"/>
      <c r="G1501" s="605" t="s">
        <v>3</v>
      </c>
      <c r="H1501" s="604" t="s">
        <v>4</v>
      </c>
      <c r="I1501" s="604" t="s">
        <v>5</v>
      </c>
      <c r="J1501" s="604" t="s">
        <v>6</v>
      </c>
    </row>
    <row r="1502" spans="1:10" ht="65.099999999999994" customHeight="1">
      <c r="A1502" s="602" t="s">
        <v>208</v>
      </c>
      <c r="B1502" s="603" t="s">
        <v>14052</v>
      </c>
      <c r="C1502" s="602" t="s">
        <v>9</v>
      </c>
      <c r="D1502" s="602" t="s">
        <v>4504</v>
      </c>
      <c r="E1502" s="749" t="s">
        <v>13335</v>
      </c>
      <c r="F1502" s="749"/>
      <c r="G1502" s="601" t="s">
        <v>13329</v>
      </c>
      <c r="H1502" s="600">
        <v>1</v>
      </c>
      <c r="I1502" s="599">
        <v>11.74</v>
      </c>
      <c r="J1502" s="599">
        <v>11.74</v>
      </c>
    </row>
    <row r="1503" spans="1:10" ht="39" customHeight="1">
      <c r="A1503" s="597" t="s">
        <v>13215</v>
      </c>
      <c r="B1503" s="598" t="s">
        <v>13561</v>
      </c>
      <c r="C1503" s="597" t="s">
        <v>9</v>
      </c>
      <c r="D1503" s="597" t="s">
        <v>264</v>
      </c>
      <c r="E1503" s="750" t="s">
        <v>13226</v>
      </c>
      <c r="F1503" s="750"/>
      <c r="G1503" s="596" t="s">
        <v>214</v>
      </c>
      <c r="H1503" s="595">
        <v>3.6200000000000003E-2</v>
      </c>
      <c r="I1503" s="594">
        <v>203.01</v>
      </c>
      <c r="J1503" s="594">
        <v>7.34</v>
      </c>
    </row>
    <row r="1504" spans="1:10" ht="39" customHeight="1">
      <c r="A1504" s="597" t="s">
        <v>13215</v>
      </c>
      <c r="B1504" s="598" t="s">
        <v>13562</v>
      </c>
      <c r="C1504" s="597" t="s">
        <v>9</v>
      </c>
      <c r="D1504" s="597" t="s">
        <v>262</v>
      </c>
      <c r="E1504" s="750" t="s">
        <v>13226</v>
      </c>
      <c r="F1504" s="750"/>
      <c r="G1504" s="596" t="s">
        <v>216</v>
      </c>
      <c r="H1504" s="595">
        <v>3.9399999999999998E-2</v>
      </c>
      <c r="I1504" s="594">
        <v>78.47</v>
      </c>
      <c r="J1504" s="594">
        <v>3.09</v>
      </c>
    </row>
    <row r="1505" spans="1:10" ht="24" customHeight="1">
      <c r="A1505" s="597" t="s">
        <v>13215</v>
      </c>
      <c r="B1505" s="598" t="s">
        <v>13214</v>
      </c>
      <c r="C1505" s="597" t="s">
        <v>9</v>
      </c>
      <c r="D1505" s="597" t="s">
        <v>210</v>
      </c>
      <c r="E1505" s="750" t="s">
        <v>13213</v>
      </c>
      <c r="F1505" s="750"/>
      <c r="G1505" s="596" t="s">
        <v>11</v>
      </c>
      <c r="H1505" s="595">
        <v>7.5600000000000001E-2</v>
      </c>
      <c r="I1505" s="594">
        <v>17.420000000000002</v>
      </c>
      <c r="J1505" s="594">
        <v>1.31</v>
      </c>
    </row>
    <row r="1506" spans="1:10" ht="25.5">
      <c r="A1506" s="588"/>
      <c r="B1506" s="588"/>
      <c r="C1506" s="588"/>
      <c r="D1506" s="588"/>
      <c r="E1506" s="588" t="s">
        <v>13207</v>
      </c>
      <c r="F1506" s="587">
        <v>2.16</v>
      </c>
      <c r="G1506" s="588" t="s">
        <v>13206</v>
      </c>
      <c r="H1506" s="587">
        <v>0</v>
      </c>
      <c r="I1506" s="588" t="s">
        <v>13205</v>
      </c>
      <c r="J1506" s="587">
        <v>2.16</v>
      </c>
    </row>
    <row r="1507" spans="1:10" ht="15" thickBot="1">
      <c r="A1507" s="588"/>
      <c r="B1507" s="588"/>
      <c r="C1507" s="588"/>
      <c r="D1507" s="588"/>
      <c r="E1507" s="588" t="s">
        <v>13204</v>
      </c>
      <c r="F1507" s="587">
        <v>3.32</v>
      </c>
      <c r="G1507" s="588"/>
      <c r="H1507" s="752" t="s">
        <v>13203</v>
      </c>
      <c r="I1507" s="752"/>
      <c r="J1507" s="587">
        <v>15.06</v>
      </c>
    </row>
    <row r="1508" spans="1:10" ht="0.95" customHeight="1" thickTop="1">
      <c r="A1508" s="586"/>
      <c r="B1508" s="586"/>
      <c r="C1508" s="586"/>
      <c r="D1508" s="586"/>
      <c r="E1508" s="586"/>
      <c r="F1508" s="586"/>
      <c r="G1508" s="586"/>
      <c r="H1508" s="586"/>
      <c r="I1508" s="586"/>
      <c r="J1508" s="586"/>
    </row>
    <row r="1509" spans="1:10" ht="18" customHeight="1">
      <c r="A1509" s="606" t="s">
        <v>14051</v>
      </c>
      <c r="B1509" s="604" t="s">
        <v>0</v>
      </c>
      <c r="C1509" s="606" t="s">
        <v>1</v>
      </c>
      <c r="D1509" s="606" t="s">
        <v>2</v>
      </c>
      <c r="E1509" s="756" t="s">
        <v>13219</v>
      </c>
      <c r="F1509" s="756"/>
      <c r="G1509" s="605" t="s">
        <v>3</v>
      </c>
      <c r="H1509" s="604" t="s">
        <v>4</v>
      </c>
      <c r="I1509" s="604" t="s">
        <v>5</v>
      </c>
      <c r="J1509" s="604" t="s">
        <v>6</v>
      </c>
    </row>
    <row r="1510" spans="1:10" ht="78" customHeight="1">
      <c r="A1510" s="602" t="s">
        <v>208</v>
      </c>
      <c r="B1510" s="603" t="s">
        <v>14050</v>
      </c>
      <c r="C1510" s="602" t="s">
        <v>9</v>
      </c>
      <c r="D1510" s="602" t="s">
        <v>7922</v>
      </c>
      <c r="E1510" s="749" t="s">
        <v>13335</v>
      </c>
      <c r="F1510" s="749"/>
      <c r="G1510" s="601" t="s">
        <v>13329</v>
      </c>
      <c r="H1510" s="600">
        <v>1</v>
      </c>
      <c r="I1510" s="599">
        <v>11.83</v>
      </c>
      <c r="J1510" s="599">
        <v>11.83</v>
      </c>
    </row>
    <row r="1511" spans="1:10" ht="39" customHeight="1">
      <c r="A1511" s="597" t="s">
        <v>13215</v>
      </c>
      <c r="B1511" s="598" t="s">
        <v>13561</v>
      </c>
      <c r="C1511" s="597" t="s">
        <v>9</v>
      </c>
      <c r="D1511" s="597" t="s">
        <v>264</v>
      </c>
      <c r="E1511" s="750" t="s">
        <v>13226</v>
      </c>
      <c r="F1511" s="750"/>
      <c r="G1511" s="596" t="s">
        <v>214</v>
      </c>
      <c r="H1511" s="595">
        <v>0.02</v>
      </c>
      <c r="I1511" s="594">
        <v>203.01</v>
      </c>
      <c r="J1511" s="594">
        <v>4.0599999999999996</v>
      </c>
    </row>
    <row r="1512" spans="1:10" ht="39" customHeight="1">
      <c r="A1512" s="597" t="s">
        <v>13215</v>
      </c>
      <c r="B1512" s="598" t="s">
        <v>13562</v>
      </c>
      <c r="C1512" s="597" t="s">
        <v>9</v>
      </c>
      <c r="D1512" s="597" t="s">
        <v>262</v>
      </c>
      <c r="E1512" s="750" t="s">
        <v>13226</v>
      </c>
      <c r="F1512" s="750"/>
      <c r="G1512" s="596" t="s">
        <v>216</v>
      </c>
      <c r="H1512" s="595">
        <v>2.8899999999999999E-2</v>
      </c>
      <c r="I1512" s="594">
        <v>78.47</v>
      </c>
      <c r="J1512" s="594">
        <v>2.2599999999999998</v>
      </c>
    </row>
    <row r="1513" spans="1:10" ht="65.099999999999994" customHeight="1">
      <c r="A1513" s="597" t="s">
        <v>13215</v>
      </c>
      <c r="B1513" s="598" t="s">
        <v>13693</v>
      </c>
      <c r="C1513" s="597" t="s">
        <v>9</v>
      </c>
      <c r="D1513" s="597" t="s">
        <v>284</v>
      </c>
      <c r="E1513" s="750" t="s">
        <v>13226</v>
      </c>
      <c r="F1513" s="750"/>
      <c r="G1513" s="596" t="s">
        <v>214</v>
      </c>
      <c r="H1513" s="595">
        <v>5.4000000000000003E-3</v>
      </c>
      <c r="I1513" s="594">
        <v>327.79</v>
      </c>
      <c r="J1513" s="594">
        <v>1.77</v>
      </c>
    </row>
    <row r="1514" spans="1:10" ht="65.099999999999994" customHeight="1">
      <c r="A1514" s="597" t="s">
        <v>13215</v>
      </c>
      <c r="B1514" s="598" t="s">
        <v>13694</v>
      </c>
      <c r="C1514" s="597" t="s">
        <v>9</v>
      </c>
      <c r="D1514" s="597" t="s">
        <v>283</v>
      </c>
      <c r="E1514" s="750" t="s">
        <v>13226</v>
      </c>
      <c r="F1514" s="750"/>
      <c r="G1514" s="596" t="s">
        <v>216</v>
      </c>
      <c r="H1514" s="595">
        <v>5.9999999999999995E-4</v>
      </c>
      <c r="I1514" s="594">
        <v>73.42</v>
      </c>
      <c r="J1514" s="594">
        <v>0.04</v>
      </c>
    </row>
    <row r="1515" spans="1:10" ht="24" customHeight="1">
      <c r="A1515" s="597" t="s">
        <v>13215</v>
      </c>
      <c r="B1515" s="598" t="s">
        <v>13214</v>
      </c>
      <c r="C1515" s="597" t="s">
        <v>9</v>
      </c>
      <c r="D1515" s="597" t="s">
        <v>210</v>
      </c>
      <c r="E1515" s="750" t="s">
        <v>13213</v>
      </c>
      <c r="F1515" s="750"/>
      <c r="G1515" s="596" t="s">
        <v>11</v>
      </c>
      <c r="H1515" s="595">
        <v>2.7300000000000001E-2</v>
      </c>
      <c r="I1515" s="594">
        <v>17.420000000000002</v>
      </c>
      <c r="J1515" s="594">
        <v>0.47</v>
      </c>
    </row>
    <row r="1516" spans="1:10" ht="39" customHeight="1">
      <c r="A1516" s="597" t="s">
        <v>13215</v>
      </c>
      <c r="B1516" s="598" t="s">
        <v>13333</v>
      </c>
      <c r="C1516" s="597" t="s">
        <v>9</v>
      </c>
      <c r="D1516" s="597" t="s">
        <v>273</v>
      </c>
      <c r="E1516" s="750" t="s">
        <v>13226</v>
      </c>
      <c r="F1516" s="750"/>
      <c r="G1516" s="596" t="s">
        <v>214</v>
      </c>
      <c r="H1516" s="595">
        <v>0.12429999999999999</v>
      </c>
      <c r="I1516" s="594">
        <v>26.06</v>
      </c>
      <c r="J1516" s="594">
        <v>3.23</v>
      </c>
    </row>
    <row r="1517" spans="1:10" ht="25.5">
      <c r="A1517" s="588"/>
      <c r="B1517" s="588"/>
      <c r="C1517" s="588"/>
      <c r="D1517" s="588"/>
      <c r="E1517" s="588" t="s">
        <v>13207</v>
      </c>
      <c r="F1517" s="587">
        <v>3.04</v>
      </c>
      <c r="G1517" s="588" t="s">
        <v>13206</v>
      </c>
      <c r="H1517" s="587">
        <v>0</v>
      </c>
      <c r="I1517" s="588" t="s">
        <v>13205</v>
      </c>
      <c r="J1517" s="587">
        <v>3.04</v>
      </c>
    </row>
    <row r="1518" spans="1:10" ht="15" thickBot="1">
      <c r="A1518" s="588"/>
      <c r="B1518" s="588"/>
      <c r="C1518" s="588"/>
      <c r="D1518" s="588"/>
      <c r="E1518" s="588" t="s">
        <v>13204</v>
      </c>
      <c r="F1518" s="587">
        <v>3.35</v>
      </c>
      <c r="G1518" s="588"/>
      <c r="H1518" s="752" t="s">
        <v>13203</v>
      </c>
      <c r="I1518" s="752"/>
      <c r="J1518" s="587">
        <v>15.18</v>
      </c>
    </row>
    <row r="1519" spans="1:10" ht="0.95" customHeight="1" thickTop="1">
      <c r="A1519" s="586"/>
      <c r="B1519" s="586"/>
      <c r="C1519" s="586"/>
      <c r="D1519" s="586"/>
      <c r="E1519" s="586"/>
      <c r="F1519" s="586"/>
      <c r="G1519" s="586"/>
      <c r="H1519" s="586"/>
      <c r="I1519" s="586"/>
      <c r="J1519" s="586"/>
    </row>
    <row r="1520" spans="1:10" ht="18" customHeight="1">
      <c r="A1520" s="606" t="s">
        <v>14049</v>
      </c>
      <c r="B1520" s="604" t="s">
        <v>0</v>
      </c>
      <c r="C1520" s="606" t="s">
        <v>1</v>
      </c>
      <c r="D1520" s="606" t="s">
        <v>2</v>
      </c>
      <c r="E1520" s="756" t="s">
        <v>13219</v>
      </c>
      <c r="F1520" s="756"/>
      <c r="G1520" s="605" t="s">
        <v>3</v>
      </c>
      <c r="H1520" s="604" t="s">
        <v>4</v>
      </c>
      <c r="I1520" s="604" t="s">
        <v>5</v>
      </c>
      <c r="J1520" s="604" t="s">
        <v>6</v>
      </c>
    </row>
    <row r="1521" spans="1:10" ht="26.1" customHeight="1">
      <c r="A1521" s="602" t="s">
        <v>208</v>
      </c>
      <c r="B1521" s="603" t="s">
        <v>14048</v>
      </c>
      <c r="C1521" s="602" t="s">
        <v>9</v>
      </c>
      <c r="D1521" s="602" t="s">
        <v>7775</v>
      </c>
      <c r="E1521" s="749" t="s">
        <v>13282</v>
      </c>
      <c r="F1521" s="749"/>
      <c r="G1521" s="601" t="s">
        <v>22</v>
      </c>
      <c r="H1521" s="600">
        <v>1</v>
      </c>
      <c r="I1521" s="599">
        <v>52.1</v>
      </c>
      <c r="J1521" s="599">
        <v>52.1</v>
      </c>
    </row>
    <row r="1522" spans="1:10" ht="26.1" customHeight="1">
      <c r="A1522" s="597" t="s">
        <v>13215</v>
      </c>
      <c r="B1522" s="598" t="s">
        <v>13281</v>
      </c>
      <c r="C1522" s="597" t="s">
        <v>9</v>
      </c>
      <c r="D1522" s="597" t="s">
        <v>239</v>
      </c>
      <c r="E1522" s="750" t="s">
        <v>13213</v>
      </c>
      <c r="F1522" s="750"/>
      <c r="G1522" s="596" t="s">
        <v>11</v>
      </c>
      <c r="H1522" s="595">
        <v>3.3099999999999997E-2</v>
      </c>
      <c r="I1522" s="594">
        <v>18.809999999999999</v>
      </c>
      <c r="J1522" s="594">
        <v>0.62</v>
      </c>
    </row>
    <row r="1523" spans="1:10" ht="24" customHeight="1">
      <c r="A1523" s="597" t="s">
        <v>13215</v>
      </c>
      <c r="B1523" s="598" t="s">
        <v>13280</v>
      </c>
      <c r="C1523" s="597" t="s">
        <v>9</v>
      </c>
      <c r="D1523" s="597" t="s">
        <v>240</v>
      </c>
      <c r="E1523" s="750" t="s">
        <v>13213</v>
      </c>
      <c r="F1523" s="750"/>
      <c r="G1523" s="596" t="s">
        <v>11</v>
      </c>
      <c r="H1523" s="595">
        <v>3.3099999999999997E-2</v>
      </c>
      <c r="I1523" s="594">
        <v>22.67</v>
      </c>
      <c r="J1523" s="594">
        <v>0.75</v>
      </c>
    </row>
    <row r="1524" spans="1:10" ht="24" customHeight="1">
      <c r="A1524" s="592" t="s">
        <v>211</v>
      </c>
      <c r="B1524" s="593" t="s">
        <v>14047</v>
      </c>
      <c r="C1524" s="592" t="s">
        <v>9</v>
      </c>
      <c r="D1524" s="592" t="s">
        <v>14046</v>
      </c>
      <c r="E1524" s="751" t="s">
        <v>13208</v>
      </c>
      <c r="F1524" s="751"/>
      <c r="G1524" s="591" t="s">
        <v>22</v>
      </c>
      <c r="H1524" s="590">
        <v>1.05</v>
      </c>
      <c r="I1524" s="589">
        <v>48.32</v>
      </c>
      <c r="J1524" s="589">
        <v>50.73</v>
      </c>
    </row>
    <row r="1525" spans="1:10" ht="25.5">
      <c r="A1525" s="588"/>
      <c r="B1525" s="588"/>
      <c r="C1525" s="588"/>
      <c r="D1525" s="588"/>
      <c r="E1525" s="588" t="s">
        <v>13207</v>
      </c>
      <c r="F1525" s="587">
        <v>1.02</v>
      </c>
      <c r="G1525" s="588" t="s">
        <v>13206</v>
      </c>
      <c r="H1525" s="587">
        <v>0</v>
      </c>
      <c r="I1525" s="588" t="s">
        <v>13205</v>
      </c>
      <c r="J1525" s="587">
        <v>1.02</v>
      </c>
    </row>
    <row r="1526" spans="1:10" ht="15" thickBot="1">
      <c r="A1526" s="588"/>
      <c r="B1526" s="588"/>
      <c r="C1526" s="588"/>
      <c r="D1526" s="588"/>
      <c r="E1526" s="588" t="s">
        <v>13204</v>
      </c>
      <c r="F1526" s="587">
        <v>14.77</v>
      </c>
      <c r="G1526" s="588"/>
      <c r="H1526" s="752" t="s">
        <v>13203</v>
      </c>
      <c r="I1526" s="752"/>
      <c r="J1526" s="587">
        <v>66.87</v>
      </c>
    </row>
    <row r="1527" spans="1:10" ht="0.95" customHeight="1" thickTop="1">
      <c r="A1527" s="586"/>
      <c r="B1527" s="586"/>
      <c r="C1527" s="586"/>
      <c r="D1527" s="586"/>
      <c r="E1527" s="586"/>
      <c r="F1527" s="586"/>
      <c r="G1527" s="586"/>
      <c r="H1527" s="586"/>
      <c r="I1527" s="586"/>
      <c r="J1527" s="586"/>
    </row>
    <row r="1528" spans="1:10" ht="18" customHeight="1">
      <c r="A1528" s="606" t="s">
        <v>14045</v>
      </c>
      <c r="B1528" s="604" t="s">
        <v>0</v>
      </c>
      <c r="C1528" s="606" t="s">
        <v>1</v>
      </c>
      <c r="D1528" s="606" t="s">
        <v>2</v>
      </c>
      <c r="E1528" s="756" t="s">
        <v>13219</v>
      </c>
      <c r="F1528" s="756"/>
      <c r="G1528" s="605" t="s">
        <v>3</v>
      </c>
      <c r="H1528" s="604" t="s">
        <v>4</v>
      </c>
      <c r="I1528" s="604" t="s">
        <v>5</v>
      </c>
      <c r="J1528" s="604" t="s">
        <v>6</v>
      </c>
    </row>
    <row r="1529" spans="1:10" ht="26.1" customHeight="1">
      <c r="A1529" s="602" t="s">
        <v>208</v>
      </c>
      <c r="B1529" s="603" t="s">
        <v>14044</v>
      </c>
      <c r="C1529" s="602" t="s">
        <v>9</v>
      </c>
      <c r="D1529" s="602" t="s">
        <v>7779</v>
      </c>
      <c r="E1529" s="749" t="s">
        <v>13282</v>
      </c>
      <c r="F1529" s="749"/>
      <c r="G1529" s="601" t="s">
        <v>27</v>
      </c>
      <c r="H1529" s="600">
        <v>1</v>
      </c>
      <c r="I1529" s="599">
        <v>76.650000000000006</v>
      </c>
      <c r="J1529" s="599">
        <v>76.650000000000006</v>
      </c>
    </row>
    <row r="1530" spans="1:10" ht="26.1" customHeight="1">
      <c r="A1530" s="597" t="s">
        <v>13215</v>
      </c>
      <c r="B1530" s="598" t="s">
        <v>13281</v>
      </c>
      <c r="C1530" s="597" t="s">
        <v>9</v>
      </c>
      <c r="D1530" s="597" t="s">
        <v>239</v>
      </c>
      <c r="E1530" s="750" t="s">
        <v>13213</v>
      </c>
      <c r="F1530" s="750"/>
      <c r="G1530" s="596" t="s">
        <v>11</v>
      </c>
      <c r="H1530" s="595">
        <v>0.24840000000000001</v>
      </c>
      <c r="I1530" s="594">
        <v>18.809999999999999</v>
      </c>
      <c r="J1530" s="594">
        <v>4.67</v>
      </c>
    </row>
    <row r="1531" spans="1:10" ht="24" customHeight="1">
      <c r="A1531" s="597" t="s">
        <v>13215</v>
      </c>
      <c r="B1531" s="598" t="s">
        <v>13280</v>
      </c>
      <c r="C1531" s="597" t="s">
        <v>9</v>
      </c>
      <c r="D1531" s="597" t="s">
        <v>240</v>
      </c>
      <c r="E1531" s="750" t="s">
        <v>13213</v>
      </c>
      <c r="F1531" s="750"/>
      <c r="G1531" s="596" t="s">
        <v>11</v>
      </c>
      <c r="H1531" s="595">
        <v>0.24840000000000001</v>
      </c>
      <c r="I1531" s="594">
        <v>22.67</v>
      </c>
      <c r="J1531" s="594">
        <v>5.63</v>
      </c>
    </row>
    <row r="1532" spans="1:10" ht="39" customHeight="1">
      <c r="A1532" s="592" t="s">
        <v>211</v>
      </c>
      <c r="B1532" s="593" t="s">
        <v>14043</v>
      </c>
      <c r="C1532" s="592" t="s">
        <v>9</v>
      </c>
      <c r="D1532" s="592" t="s">
        <v>14042</v>
      </c>
      <c r="E1532" s="751" t="s">
        <v>13208</v>
      </c>
      <c r="F1532" s="751"/>
      <c r="G1532" s="591" t="s">
        <v>27</v>
      </c>
      <c r="H1532" s="590">
        <v>1</v>
      </c>
      <c r="I1532" s="589">
        <v>66.349999999999994</v>
      </c>
      <c r="J1532" s="589">
        <v>66.349999999999994</v>
      </c>
    </row>
    <row r="1533" spans="1:10" ht="25.5">
      <c r="A1533" s="588"/>
      <c r="B1533" s="588"/>
      <c r="C1533" s="588"/>
      <c r="D1533" s="588"/>
      <c r="E1533" s="588" t="s">
        <v>13207</v>
      </c>
      <c r="F1533" s="587">
        <v>7.72</v>
      </c>
      <c r="G1533" s="588" t="s">
        <v>13206</v>
      </c>
      <c r="H1533" s="587">
        <v>0</v>
      </c>
      <c r="I1533" s="588" t="s">
        <v>13205</v>
      </c>
      <c r="J1533" s="587">
        <v>7.72</v>
      </c>
    </row>
    <row r="1534" spans="1:10" ht="15" thickBot="1">
      <c r="A1534" s="588"/>
      <c r="B1534" s="588"/>
      <c r="C1534" s="588"/>
      <c r="D1534" s="588"/>
      <c r="E1534" s="588" t="s">
        <v>13204</v>
      </c>
      <c r="F1534" s="587">
        <v>21.73</v>
      </c>
      <c r="G1534" s="588"/>
      <c r="H1534" s="752" t="s">
        <v>13203</v>
      </c>
      <c r="I1534" s="752"/>
      <c r="J1534" s="587">
        <v>98.38</v>
      </c>
    </row>
    <row r="1535" spans="1:10" ht="0.95" customHeight="1" thickTop="1">
      <c r="A1535" s="586"/>
      <c r="B1535" s="586"/>
      <c r="C1535" s="586"/>
      <c r="D1535" s="586"/>
      <c r="E1535" s="586"/>
      <c r="F1535" s="586"/>
      <c r="G1535" s="586"/>
      <c r="H1535" s="586"/>
      <c r="I1535" s="586"/>
      <c r="J1535" s="586"/>
    </row>
    <row r="1536" spans="1:10" ht="18" customHeight="1">
      <c r="A1536" s="606" t="s">
        <v>14041</v>
      </c>
      <c r="B1536" s="604" t="s">
        <v>0</v>
      </c>
      <c r="C1536" s="606" t="s">
        <v>1</v>
      </c>
      <c r="D1536" s="606" t="s">
        <v>2</v>
      </c>
      <c r="E1536" s="756" t="s">
        <v>13219</v>
      </c>
      <c r="F1536" s="756"/>
      <c r="G1536" s="605" t="s">
        <v>3</v>
      </c>
      <c r="H1536" s="604" t="s">
        <v>4</v>
      </c>
      <c r="I1536" s="604" t="s">
        <v>5</v>
      </c>
      <c r="J1536" s="604" t="s">
        <v>6</v>
      </c>
    </row>
    <row r="1537" spans="1:10" ht="39" customHeight="1">
      <c r="A1537" s="602" t="s">
        <v>208</v>
      </c>
      <c r="B1537" s="603" t="s">
        <v>14040</v>
      </c>
      <c r="C1537" s="602" t="s">
        <v>9</v>
      </c>
      <c r="D1537" s="602" t="s">
        <v>140</v>
      </c>
      <c r="E1537" s="749" t="s">
        <v>13282</v>
      </c>
      <c r="F1537" s="749"/>
      <c r="G1537" s="601" t="s">
        <v>27</v>
      </c>
      <c r="H1537" s="600">
        <v>1</v>
      </c>
      <c r="I1537" s="599">
        <v>132.09</v>
      </c>
      <c r="J1537" s="599">
        <v>132.09</v>
      </c>
    </row>
    <row r="1538" spans="1:10" ht="39" customHeight="1">
      <c r="A1538" s="597" t="s">
        <v>13215</v>
      </c>
      <c r="B1538" s="598" t="s">
        <v>13336</v>
      </c>
      <c r="C1538" s="597" t="s">
        <v>9</v>
      </c>
      <c r="D1538" s="597" t="s">
        <v>318</v>
      </c>
      <c r="E1538" s="750" t="s">
        <v>13335</v>
      </c>
      <c r="F1538" s="750"/>
      <c r="G1538" s="596" t="s">
        <v>13329</v>
      </c>
      <c r="H1538" s="595">
        <v>3.5999999999999997E-2</v>
      </c>
      <c r="I1538" s="594">
        <v>299.58999999999997</v>
      </c>
      <c r="J1538" s="594">
        <v>10.78</v>
      </c>
    </row>
    <row r="1539" spans="1:10" ht="24" customHeight="1">
      <c r="A1539" s="597" t="s">
        <v>13215</v>
      </c>
      <c r="B1539" s="598" t="s">
        <v>13334</v>
      </c>
      <c r="C1539" s="597" t="s">
        <v>9</v>
      </c>
      <c r="D1539" s="597" t="s">
        <v>212</v>
      </c>
      <c r="E1539" s="750" t="s">
        <v>13213</v>
      </c>
      <c r="F1539" s="750"/>
      <c r="G1539" s="596" t="s">
        <v>11</v>
      </c>
      <c r="H1539" s="595">
        <v>2.4299999999999999E-2</v>
      </c>
      <c r="I1539" s="594">
        <v>21.83</v>
      </c>
      <c r="J1539" s="594">
        <v>0.53</v>
      </c>
    </row>
    <row r="1540" spans="1:10" ht="24" customHeight="1">
      <c r="A1540" s="597" t="s">
        <v>13215</v>
      </c>
      <c r="B1540" s="598" t="s">
        <v>13214</v>
      </c>
      <c r="C1540" s="597" t="s">
        <v>9</v>
      </c>
      <c r="D1540" s="597" t="s">
        <v>210</v>
      </c>
      <c r="E1540" s="750" t="s">
        <v>13213</v>
      </c>
      <c r="F1540" s="750"/>
      <c r="G1540" s="596" t="s">
        <v>11</v>
      </c>
      <c r="H1540" s="595">
        <v>1.9099999999999999E-2</v>
      </c>
      <c r="I1540" s="594">
        <v>17.420000000000002</v>
      </c>
      <c r="J1540" s="594">
        <v>0.33</v>
      </c>
    </row>
    <row r="1541" spans="1:10" ht="39" customHeight="1">
      <c r="A1541" s="597" t="s">
        <v>13215</v>
      </c>
      <c r="B1541" s="598" t="s">
        <v>13377</v>
      </c>
      <c r="C1541" s="597" t="s">
        <v>9</v>
      </c>
      <c r="D1541" s="597" t="s">
        <v>317</v>
      </c>
      <c r="E1541" s="750" t="s">
        <v>13372</v>
      </c>
      <c r="F1541" s="750"/>
      <c r="G1541" s="596" t="s">
        <v>13329</v>
      </c>
      <c r="H1541" s="595">
        <v>9.1000000000000004E-3</v>
      </c>
      <c r="I1541" s="594">
        <v>3072.05</v>
      </c>
      <c r="J1541" s="594">
        <v>27.95</v>
      </c>
    </row>
    <row r="1542" spans="1:10" ht="26.1" customHeight="1">
      <c r="A1542" s="592" t="s">
        <v>211</v>
      </c>
      <c r="B1542" s="593" t="s">
        <v>14039</v>
      </c>
      <c r="C1542" s="592" t="s">
        <v>9</v>
      </c>
      <c r="D1542" s="592" t="s">
        <v>14038</v>
      </c>
      <c r="E1542" s="751" t="s">
        <v>13208</v>
      </c>
      <c r="F1542" s="751"/>
      <c r="G1542" s="591" t="s">
        <v>27</v>
      </c>
      <c r="H1542" s="590">
        <v>1</v>
      </c>
      <c r="I1542" s="589">
        <v>92.5</v>
      </c>
      <c r="J1542" s="589">
        <v>92.5</v>
      </c>
    </row>
    <row r="1543" spans="1:10" ht="25.5">
      <c r="A1543" s="588"/>
      <c r="B1543" s="588"/>
      <c r="C1543" s="588"/>
      <c r="D1543" s="588"/>
      <c r="E1543" s="588" t="s">
        <v>13207</v>
      </c>
      <c r="F1543" s="587">
        <v>15.98</v>
      </c>
      <c r="G1543" s="588" t="s">
        <v>13206</v>
      </c>
      <c r="H1543" s="587">
        <v>0</v>
      </c>
      <c r="I1543" s="588" t="s">
        <v>13205</v>
      </c>
      <c r="J1543" s="587">
        <v>15.98</v>
      </c>
    </row>
    <row r="1544" spans="1:10" ht="15" thickBot="1">
      <c r="A1544" s="588"/>
      <c r="B1544" s="588"/>
      <c r="C1544" s="588"/>
      <c r="D1544" s="588"/>
      <c r="E1544" s="588" t="s">
        <v>13204</v>
      </c>
      <c r="F1544" s="587">
        <v>37.44</v>
      </c>
      <c r="G1544" s="588"/>
      <c r="H1544" s="752" t="s">
        <v>13203</v>
      </c>
      <c r="I1544" s="752"/>
      <c r="J1544" s="587">
        <v>169.53</v>
      </c>
    </row>
    <row r="1545" spans="1:10" ht="0.95" customHeight="1" thickTop="1">
      <c r="A1545" s="586"/>
      <c r="B1545" s="586"/>
      <c r="C1545" s="586"/>
      <c r="D1545" s="586"/>
      <c r="E1545" s="586"/>
      <c r="F1545" s="586"/>
      <c r="G1545" s="586"/>
      <c r="H1545" s="586"/>
      <c r="I1545" s="586"/>
      <c r="J1545" s="586"/>
    </row>
    <row r="1546" spans="1:10" ht="18" customHeight="1">
      <c r="A1546" s="606" t="s">
        <v>14037</v>
      </c>
      <c r="B1546" s="604" t="s">
        <v>0</v>
      </c>
      <c r="C1546" s="606" t="s">
        <v>1</v>
      </c>
      <c r="D1546" s="606" t="s">
        <v>2</v>
      </c>
      <c r="E1546" s="756" t="s">
        <v>13219</v>
      </c>
      <c r="F1546" s="756"/>
      <c r="G1546" s="605" t="s">
        <v>3</v>
      </c>
      <c r="H1546" s="604" t="s">
        <v>4</v>
      </c>
      <c r="I1546" s="604" t="s">
        <v>5</v>
      </c>
      <c r="J1546" s="604" t="s">
        <v>6</v>
      </c>
    </row>
    <row r="1547" spans="1:10" ht="39" customHeight="1">
      <c r="A1547" s="602" t="s">
        <v>208</v>
      </c>
      <c r="B1547" s="603" t="s">
        <v>14036</v>
      </c>
      <c r="C1547" s="602" t="s">
        <v>9</v>
      </c>
      <c r="D1547" s="602" t="s">
        <v>7778</v>
      </c>
      <c r="E1547" s="749" t="s">
        <v>13282</v>
      </c>
      <c r="F1547" s="749"/>
      <c r="G1547" s="601" t="s">
        <v>27</v>
      </c>
      <c r="H1547" s="600">
        <v>1</v>
      </c>
      <c r="I1547" s="599">
        <v>51.15</v>
      </c>
      <c r="J1547" s="599">
        <v>51.15</v>
      </c>
    </row>
    <row r="1548" spans="1:10" ht="26.1" customHeight="1">
      <c r="A1548" s="597" t="s">
        <v>13215</v>
      </c>
      <c r="B1548" s="598" t="s">
        <v>13281</v>
      </c>
      <c r="C1548" s="597" t="s">
        <v>9</v>
      </c>
      <c r="D1548" s="597" t="s">
        <v>239</v>
      </c>
      <c r="E1548" s="750" t="s">
        <v>13213</v>
      </c>
      <c r="F1548" s="750"/>
      <c r="G1548" s="596" t="s">
        <v>11</v>
      </c>
      <c r="H1548" s="595">
        <v>0.74529999999999996</v>
      </c>
      <c r="I1548" s="594">
        <v>18.809999999999999</v>
      </c>
      <c r="J1548" s="594">
        <v>14.01</v>
      </c>
    </row>
    <row r="1549" spans="1:10" ht="24" customHeight="1">
      <c r="A1549" s="597" t="s">
        <v>13215</v>
      </c>
      <c r="B1549" s="598" t="s">
        <v>13280</v>
      </c>
      <c r="C1549" s="597" t="s">
        <v>9</v>
      </c>
      <c r="D1549" s="597" t="s">
        <v>240</v>
      </c>
      <c r="E1549" s="750" t="s">
        <v>13213</v>
      </c>
      <c r="F1549" s="750"/>
      <c r="G1549" s="596" t="s">
        <v>11</v>
      </c>
      <c r="H1549" s="595">
        <v>0.74529999999999996</v>
      </c>
      <c r="I1549" s="594">
        <v>22.67</v>
      </c>
      <c r="J1549" s="594">
        <v>16.89</v>
      </c>
    </row>
    <row r="1550" spans="1:10" ht="26.1" customHeight="1">
      <c r="A1550" s="592" t="s">
        <v>211</v>
      </c>
      <c r="B1550" s="593" t="s">
        <v>14035</v>
      </c>
      <c r="C1550" s="592" t="s">
        <v>9</v>
      </c>
      <c r="D1550" s="592" t="s">
        <v>14034</v>
      </c>
      <c r="E1550" s="751" t="s">
        <v>13208</v>
      </c>
      <c r="F1550" s="751"/>
      <c r="G1550" s="591" t="s">
        <v>22</v>
      </c>
      <c r="H1550" s="590">
        <v>3</v>
      </c>
      <c r="I1550" s="589">
        <v>6.75</v>
      </c>
      <c r="J1550" s="589">
        <v>20.25</v>
      </c>
    </row>
    <row r="1551" spans="1:10" ht="25.5">
      <c r="A1551" s="588"/>
      <c r="B1551" s="588"/>
      <c r="C1551" s="588"/>
      <c r="D1551" s="588"/>
      <c r="E1551" s="588" t="s">
        <v>13207</v>
      </c>
      <c r="F1551" s="587">
        <v>23.2</v>
      </c>
      <c r="G1551" s="588" t="s">
        <v>13206</v>
      </c>
      <c r="H1551" s="587">
        <v>0</v>
      </c>
      <c r="I1551" s="588" t="s">
        <v>13205</v>
      </c>
      <c r="J1551" s="587">
        <v>23.2</v>
      </c>
    </row>
    <row r="1552" spans="1:10" ht="15" thickBot="1">
      <c r="A1552" s="588"/>
      <c r="B1552" s="588"/>
      <c r="C1552" s="588"/>
      <c r="D1552" s="588"/>
      <c r="E1552" s="588" t="s">
        <v>13204</v>
      </c>
      <c r="F1552" s="587">
        <v>14.5</v>
      </c>
      <c r="G1552" s="588"/>
      <c r="H1552" s="752" t="s">
        <v>13203</v>
      </c>
      <c r="I1552" s="752"/>
      <c r="J1552" s="587">
        <v>65.650000000000006</v>
      </c>
    </row>
    <row r="1553" spans="1:10" ht="0.95" customHeight="1" thickTop="1">
      <c r="A1553" s="586"/>
      <c r="B1553" s="586"/>
      <c r="C1553" s="586"/>
      <c r="D1553" s="586"/>
      <c r="E1553" s="586"/>
      <c r="F1553" s="586"/>
      <c r="G1553" s="586"/>
      <c r="H1553" s="586"/>
      <c r="I1553" s="586"/>
      <c r="J1553" s="586"/>
    </row>
    <row r="1554" spans="1:10" ht="18" customHeight="1">
      <c r="A1554" s="606" t="s">
        <v>14033</v>
      </c>
      <c r="B1554" s="604" t="s">
        <v>0</v>
      </c>
      <c r="C1554" s="606" t="s">
        <v>1</v>
      </c>
      <c r="D1554" s="606" t="s">
        <v>2</v>
      </c>
      <c r="E1554" s="756" t="s">
        <v>13219</v>
      </c>
      <c r="F1554" s="756"/>
      <c r="G1554" s="605" t="s">
        <v>3</v>
      </c>
      <c r="H1554" s="604" t="s">
        <v>4</v>
      </c>
      <c r="I1554" s="604" t="s">
        <v>5</v>
      </c>
      <c r="J1554" s="604" t="s">
        <v>6</v>
      </c>
    </row>
    <row r="1555" spans="1:10" ht="26.1" customHeight="1">
      <c r="A1555" s="602" t="s">
        <v>208</v>
      </c>
      <c r="B1555" s="603" t="s">
        <v>14032</v>
      </c>
      <c r="C1555" s="602" t="s">
        <v>9</v>
      </c>
      <c r="D1555" s="602" t="s">
        <v>7771</v>
      </c>
      <c r="E1555" s="749" t="s">
        <v>13282</v>
      </c>
      <c r="F1555" s="749"/>
      <c r="G1555" s="601" t="s">
        <v>22</v>
      </c>
      <c r="H1555" s="600">
        <v>1</v>
      </c>
      <c r="I1555" s="599">
        <v>61.69</v>
      </c>
      <c r="J1555" s="599">
        <v>61.69</v>
      </c>
    </row>
    <row r="1556" spans="1:10" ht="26.1" customHeight="1">
      <c r="A1556" s="597" t="s">
        <v>13215</v>
      </c>
      <c r="B1556" s="598" t="s">
        <v>13281</v>
      </c>
      <c r="C1556" s="597" t="s">
        <v>9</v>
      </c>
      <c r="D1556" s="597" t="s">
        <v>239</v>
      </c>
      <c r="E1556" s="750" t="s">
        <v>13213</v>
      </c>
      <c r="F1556" s="750"/>
      <c r="G1556" s="596" t="s">
        <v>11</v>
      </c>
      <c r="H1556" s="595">
        <v>0.24840000000000001</v>
      </c>
      <c r="I1556" s="594">
        <v>18.809999999999999</v>
      </c>
      <c r="J1556" s="594">
        <v>4.67</v>
      </c>
    </row>
    <row r="1557" spans="1:10" ht="24" customHeight="1">
      <c r="A1557" s="597" t="s">
        <v>13215</v>
      </c>
      <c r="B1557" s="598" t="s">
        <v>13280</v>
      </c>
      <c r="C1557" s="597" t="s">
        <v>9</v>
      </c>
      <c r="D1557" s="597" t="s">
        <v>240</v>
      </c>
      <c r="E1557" s="750" t="s">
        <v>13213</v>
      </c>
      <c r="F1557" s="750"/>
      <c r="G1557" s="596" t="s">
        <v>11</v>
      </c>
      <c r="H1557" s="595">
        <v>0.24840000000000001</v>
      </c>
      <c r="I1557" s="594">
        <v>22.67</v>
      </c>
      <c r="J1557" s="594">
        <v>5.63</v>
      </c>
    </row>
    <row r="1558" spans="1:10" ht="39" customHeight="1">
      <c r="A1558" s="597" t="s">
        <v>13215</v>
      </c>
      <c r="B1558" s="598" t="s">
        <v>13304</v>
      </c>
      <c r="C1558" s="597" t="s">
        <v>9</v>
      </c>
      <c r="D1558" s="597" t="s">
        <v>7784</v>
      </c>
      <c r="E1558" s="750" t="s">
        <v>13282</v>
      </c>
      <c r="F1558" s="750"/>
      <c r="G1558" s="596" t="s">
        <v>27</v>
      </c>
      <c r="H1558" s="595">
        <v>0.66669999999999996</v>
      </c>
      <c r="I1558" s="594">
        <v>23.68</v>
      </c>
      <c r="J1558" s="594">
        <v>15.78</v>
      </c>
    </row>
    <row r="1559" spans="1:10" ht="24" customHeight="1">
      <c r="A1559" s="592" t="s">
        <v>211</v>
      </c>
      <c r="B1559" s="593" t="s">
        <v>13925</v>
      </c>
      <c r="C1559" s="592" t="s">
        <v>9</v>
      </c>
      <c r="D1559" s="592" t="s">
        <v>13924</v>
      </c>
      <c r="E1559" s="751" t="s">
        <v>13208</v>
      </c>
      <c r="F1559" s="751"/>
      <c r="G1559" s="591" t="s">
        <v>22</v>
      </c>
      <c r="H1559" s="590">
        <v>1.05</v>
      </c>
      <c r="I1559" s="589">
        <v>33.92</v>
      </c>
      <c r="J1559" s="589">
        <v>35.61</v>
      </c>
    </row>
    <row r="1560" spans="1:10" ht="25.5">
      <c r="A1560" s="588"/>
      <c r="B1560" s="588"/>
      <c r="C1560" s="588"/>
      <c r="D1560" s="588"/>
      <c r="E1560" s="588" t="s">
        <v>13207</v>
      </c>
      <c r="F1560" s="587">
        <v>14.16</v>
      </c>
      <c r="G1560" s="588" t="s">
        <v>13206</v>
      </c>
      <c r="H1560" s="587">
        <v>0</v>
      </c>
      <c r="I1560" s="588" t="s">
        <v>13205</v>
      </c>
      <c r="J1560" s="587">
        <v>14.16</v>
      </c>
    </row>
    <row r="1561" spans="1:10" ht="15" thickBot="1">
      <c r="A1561" s="588"/>
      <c r="B1561" s="588"/>
      <c r="C1561" s="588"/>
      <c r="D1561" s="588"/>
      <c r="E1561" s="588" t="s">
        <v>13204</v>
      </c>
      <c r="F1561" s="587">
        <v>17.48</v>
      </c>
      <c r="G1561" s="588"/>
      <c r="H1561" s="752" t="s">
        <v>13203</v>
      </c>
      <c r="I1561" s="752"/>
      <c r="J1561" s="587">
        <v>79.17</v>
      </c>
    </row>
    <row r="1562" spans="1:10" ht="0.95" customHeight="1" thickTop="1">
      <c r="A1562" s="586"/>
      <c r="B1562" s="586"/>
      <c r="C1562" s="586"/>
      <c r="D1562" s="586"/>
      <c r="E1562" s="586"/>
      <c r="F1562" s="586"/>
      <c r="G1562" s="586"/>
      <c r="H1562" s="586"/>
      <c r="I1562" s="586"/>
      <c r="J1562" s="586"/>
    </row>
    <row r="1563" spans="1:10" ht="18" customHeight="1">
      <c r="A1563" s="606" t="s">
        <v>14031</v>
      </c>
      <c r="B1563" s="604" t="s">
        <v>0</v>
      </c>
      <c r="C1563" s="606" t="s">
        <v>1</v>
      </c>
      <c r="D1563" s="606" t="s">
        <v>2</v>
      </c>
      <c r="E1563" s="756" t="s">
        <v>13219</v>
      </c>
      <c r="F1563" s="756"/>
      <c r="G1563" s="605" t="s">
        <v>3</v>
      </c>
      <c r="H1563" s="604" t="s">
        <v>4</v>
      </c>
      <c r="I1563" s="604" t="s">
        <v>5</v>
      </c>
      <c r="J1563" s="604" t="s">
        <v>6</v>
      </c>
    </row>
    <row r="1564" spans="1:10" ht="26.1" customHeight="1">
      <c r="A1564" s="602" t="s">
        <v>208</v>
      </c>
      <c r="B1564" s="603" t="s">
        <v>14030</v>
      </c>
      <c r="C1564" s="602" t="s">
        <v>9</v>
      </c>
      <c r="D1564" s="602" t="s">
        <v>7937</v>
      </c>
      <c r="E1564" s="749" t="s">
        <v>13335</v>
      </c>
      <c r="F1564" s="749"/>
      <c r="G1564" s="601" t="s">
        <v>13329</v>
      </c>
      <c r="H1564" s="600">
        <v>1</v>
      </c>
      <c r="I1564" s="599">
        <v>18.03</v>
      </c>
      <c r="J1564" s="599">
        <v>18.03</v>
      </c>
    </row>
    <row r="1565" spans="1:10" ht="65.099999999999994" customHeight="1">
      <c r="A1565" s="597" t="s">
        <v>13215</v>
      </c>
      <c r="B1565" s="598" t="s">
        <v>13693</v>
      </c>
      <c r="C1565" s="597" t="s">
        <v>9</v>
      </c>
      <c r="D1565" s="597" t="s">
        <v>284</v>
      </c>
      <c r="E1565" s="750" t="s">
        <v>13226</v>
      </c>
      <c r="F1565" s="750"/>
      <c r="G1565" s="596" t="s">
        <v>214</v>
      </c>
      <c r="H1565" s="595">
        <v>5.4000000000000003E-3</v>
      </c>
      <c r="I1565" s="594">
        <v>327.79</v>
      </c>
      <c r="J1565" s="594">
        <v>1.77</v>
      </c>
    </row>
    <row r="1566" spans="1:10" ht="65.099999999999994" customHeight="1">
      <c r="A1566" s="597" t="s">
        <v>13215</v>
      </c>
      <c r="B1566" s="598" t="s">
        <v>13694</v>
      </c>
      <c r="C1566" s="597" t="s">
        <v>9</v>
      </c>
      <c r="D1566" s="597" t="s">
        <v>283</v>
      </c>
      <c r="E1566" s="750" t="s">
        <v>13226</v>
      </c>
      <c r="F1566" s="750"/>
      <c r="G1566" s="596" t="s">
        <v>216</v>
      </c>
      <c r="H1566" s="595">
        <v>5.9999999999999995E-4</v>
      </c>
      <c r="I1566" s="594">
        <v>73.42</v>
      </c>
      <c r="J1566" s="594">
        <v>0.04</v>
      </c>
    </row>
    <row r="1567" spans="1:10" ht="24" customHeight="1">
      <c r="A1567" s="597" t="s">
        <v>13215</v>
      </c>
      <c r="B1567" s="598" t="s">
        <v>13214</v>
      </c>
      <c r="C1567" s="597" t="s">
        <v>9</v>
      </c>
      <c r="D1567" s="597" t="s">
        <v>210</v>
      </c>
      <c r="E1567" s="750" t="s">
        <v>13213</v>
      </c>
      <c r="F1567" s="750"/>
      <c r="G1567" s="596" t="s">
        <v>11</v>
      </c>
      <c r="H1567" s="595">
        <v>0.88090000000000002</v>
      </c>
      <c r="I1567" s="594">
        <v>17.420000000000002</v>
      </c>
      <c r="J1567" s="594">
        <v>15.34</v>
      </c>
    </row>
    <row r="1568" spans="1:10" ht="39" customHeight="1">
      <c r="A1568" s="597" t="s">
        <v>13215</v>
      </c>
      <c r="B1568" s="598" t="s">
        <v>13356</v>
      </c>
      <c r="C1568" s="597" t="s">
        <v>9</v>
      </c>
      <c r="D1568" s="597" t="s">
        <v>405</v>
      </c>
      <c r="E1568" s="750" t="s">
        <v>13226</v>
      </c>
      <c r="F1568" s="750"/>
      <c r="G1568" s="596" t="s">
        <v>214</v>
      </c>
      <c r="H1568" s="595">
        <v>9.4200000000000006E-2</v>
      </c>
      <c r="I1568" s="594">
        <v>9.35</v>
      </c>
      <c r="J1568" s="594">
        <v>0.88</v>
      </c>
    </row>
    <row r="1569" spans="1:10" ht="25.5">
      <c r="A1569" s="588"/>
      <c r="B1569" s="588"/>
      <c r="C1569" s="588"/>
      <c r="D1569" s="588"/>
      <c r="E1569" s="588" t="s">
        <v>13207</v>
      </c>
      <c r="F1569" s="587">
        <v>11.06</v>
      </c>
      <c r="G1569" s="588" t="s">
        <v>13206</v>
      </c>
      <c r="H1569" s="587">
        <v>0</v>
      </c>
      <c r="I1569" s="588" t="s">
        <v>13205</v>
      </c>
      <c r="J1569" s="587">
        <v>11.06</v>
      </c>
    </row>
    <row r="1570" spans="1:10" ht="15" thickBot="1">
      <c r="A1570" s="588"/>
      <c r="B1570" s="588"/>
      <c r="C1570" s="588"/>
      <c r="D1570" s="588"/>
      <c r="E1570" s="588" t="s">
        <v>13204</v>
      </c>
      <c r="F1570" s="587">
        <v>5.1100000000000003</v>
      </c>
      <c r="G1570" s="588"/>
      <c r="H1570" s="752" t="s">
        <v>13203</v>
      </c>
      <c r="I1570" s="752"/>
      <c r="J1570" s="587">
        <v>23.14</v>
      </c>
    </row>
    <row r="1571" spans="1:10" ht="0.95" customHeight="1" thickTop="1">
      <c r="A1571" s="586"/>
      <c r="B1571" s="586"/>
      <c r="C1571" s="586"/>
      <c r="D1571" s="586"/>
      <c r="E1571" s="586"/>
      <c r="F1571" s="586"/>
      <c r="G1571" s="586"/>
      <c r="H1571" s="586"/>
      <c r="I1571" s="586"/>
      <c r="J1571" s="586"/>
    </row>
    <row r="1572" spans="1:10" ht="18" customHeight="1">
      <c r="A1572" s="606" t="s">
        <v>14029</v>
      </c>
      <c r="B1572" s="604" t="s">
        <v>0</v>
      </c>
      <c r="C1572" s="606" t="s">
        <v>1</v>
      </c>
      <c r="D1572" s="606" t="s">
        <v>2</v>
      </c>
      <c r="E1572" s="756" t="s">
        <v>13219</v>
      </c>
      <c r="F1572" s="756"/>
      <c r="G1572" s="605" t="s">
        <v>3</v>
      </c>
      <c r="H1572" s="604" t="s">
        <v>4</v>
      </c>
      <c r="I1572" s="604" t="s">
        <v>5</v>
      </c>
      <c r="J1572" s="604" t="s">
        <v>6</v>
      </c>
    </row>
    <row r="1573" spans="1:10" ht="26.1" customHeight="1">
      <c r="A1573" s="602" t="s">
        <v>208</v>
      </c>
      <c r="B1573" s="603" t="s">
        <v>14028</v>
      </c>
      <c r="C1573" s="602" t="s">
        <v>9</v>
      </c>
      <c r="D1573" s="602" t="s">
        <v>7782</v>
      </c>
      <c r="E1573" s="749" t="s">
        <v>13282</v>
      </c>
      <c r="F1573" s="749"/>
      <c r="G1573" s="601" t="s">
        <v>27</v>
      </c>
      <c r="H1573" s="600">
        <v>1</v>
      </c>
      <c r="I1573" s="599">
        <v>181.02</v>
      </c>
      <c r="J1573" s="599">
        <v>181.02</v>
      </c>
    </row>
    <row r="1574" spans="1:10" ht="26.1" customHeight="1">
      <c r="A1574" s="597" t="s">
        <v>13215</v>
      </c>
      <c r="B1574" s="598" t="s">
        <v>13281</v>
      </c>
      <c r="C1574" s="597" t="s">
        <v>9</v>
      </c>
      <c r="D1574" s="597" t="s">
        <v>239</v>
      </c>
      <c r="E1574" s="750" t="s">
        <v>13213</v>
      </c>
      <c r="F1574" s="750"/>
      <c r="G1574" s="596" t="s">
        <v>11</v>
      </c>
      <c r="H1574" s="595">
        <v>0.16669999999999999</v>
      </c>
      <c r="I1574" s="594">
        <v>18.809999999999999</v>
      </c>
      <c r="J1574" s="594">
        <v>3.13</v>
      </c>
    </row>
    <row r="1575" spans="1:10" ht="24" customHeight="1">
      <c r="A1575" s="597" t="s">
        <v>13215</v>
      </c>
      <c r="B1575" s="598" t="s">
        <v>13280</v>
      </c>
      <c r="C1575" s="597" t="s">
        <v>9</v>
      </c>
      <c r="D1575" s="597" t="s">
        <v>240</v>
      </c>
      <c r="E1575" s="750" t="s">
        <v>13213</v>
      </c>
      <c r="F1575" s="750"/>
      <c r="G1575" s="596" t="s">
        <v>11</v>
      </c>
      <c r="H1575" s="595">
        <v>0.16669999999999999</v>
      </c>
      <c r="I1575" s="594">
        <v>22.67</v>
      </c>
      <c r="J1575" s="594">
        <v>3.77</v>
      </c>
    </row>
    <row r="1576" spans="1:10" ht="26.1" customHeight="1">
      <c r="A1576" s="592" t="s">
        <v>211</v>
      </c>
      <c r="B1576" s="593" t="s">
        <v>14027</v>
      </c>
      <c r="C1576" s="592" t="s">
        <v>9</v>
      </c>
      <c r="D1576" s="592" t="s">
        <v>14026</v>
      </c>
      <c r="E1576" s="751" t="s">
        <v>13208</v>
      </c>
      <c r="F1576" s="751"/>
      <c r="G1576" s="591" t="s">
        <v>22</v>
      </c>
      <c r="H1576" s="590">
        <v>3</v>
      </c>
      <c r="I1576" s="589">
        <v>58.04</v>
      </c>
      <c r="J1576" s="589">
        <v>174.12</v>
      </c>
    </row>
    <row r="1577" spans="1:10" ht="25.5">
      <c r="A1577" s="588"/>
      <c r="B1577" s="588"/>
      <c r="C1577" s="588"/>
      <c r="D1577" s="588"/>
      <c r="E1577" s="588" t="s">
        <v>13207</v>
      </c>
      <c r="F1577" s="587">
        <v>5.18</v>
      </c>
      <c r="G1577" s="588" t="s">
        <v>13206</v>
      </c>
      <c r="H1577" s="587">
        <v>0</v>
      </c>
      <c r="I1577" s="588" t="s">
        <v>13205</v>
      </c>
      <c r="J1577" s="587">
        <v>5.18</v>
      </c>
    </row>
    <row r="1578" spans="1:10" ht="15" thickBot="1">
      <c r="A1578" s="588"/>
      <c r="B1578" s="588"/>
      <c r="C1578" s="588"/>
      <c r="D1578" s="588"/>
      <c r="E1578" s="588" t="s">
        <v>13204</v>
      </c>
      <c r="F1578" s="587">
        <v>51.31</v>
      </c>
      <c r="G1578" s="588"/>
      <c r="H1578" s="752" t="s">
        <v>13203</v>
      </c>
      <c r="I1578" s="752"/>
      <c r="J1578" s="587">
        <v>232.33</v>
      </c>
    </row>
    <row r="1579" spans="1:10" ht="0.95" customHeight="1" thickTop="1">
      <c r="A1579" s="586"/>
      <c r="B1579" s="586"/>
      <c r="C1579" s="586"/>
      <c r="D1579" s="586"/>
      <c r="E1579" s="586"/>
      <c r="F1579" s="586"/>
      <c r="G1579" s="586"/>
      <c r="H1579" s="586"/>
      <c r="I1579" s="586"/>
      <c r="J1579" s="586"/>
    </row>
    <row r="1580" spans="1:10" ht="18" customHeight="1">
      <c r="A1580" s="606" t="s">
        <v>14025</v>
      </c>
      <c r="B1580" s="604" t="s">
        <v>0</v>
      </c>
      <c r="C1580" s="606" t="s">
        <v>1</v>
      </c>
      <c r="D1580" s="606" t="s">
        <v>2</v>
      </c>
      <c r="E1580" s="756" t="s">
        <v>13219</v>
      </c>
      <c r="F1580" s="756"/>
      <c r="G1580" s="605" t="s">
        <v>3</v>
      </c>
      <c r="H1580" s="604" t="s">
        <v>4</v>
      </c>
      <c r="I1580" s="604" t="s">
        <v>5</v>
      </c>
      <c r="J1580" s="604" t="s">
        <v>6</v>
      </c>
    </row>
    <row r="1581" spans="1:10" ht="26.1" customHeight="1">
      <c r="A1581" s="602" t="s">
        <v>208</v>
      </c>
      <c r="B1581" s="603" t="s">
        <v>14024</v>
      </c>
      <c r="C1581" s="602" t="s">
        <v>9</v>
      </c>
      <c r="D1581" s="602" t="s">
        <v>7781</v>
      </c>
      <c r="E1581" s="749" t="s">
        <v>13282</v>
      </c>
      <c r="F1581" s="749"/>
      <c r="G1581" s="601" t="s">
        <v>27</v>
      </c>
      <c r="H1581" s="600">
        <v>1</v>
      </c>
      <c r="I1581" s="599">
        <v>117.06</v>
      </c>
      <c r="J1581" s="599">
        <v>117.06</v>
      </c>
    </row>
    <row r="1582" spans="1:10" ht="26.1" customHeight="1">
      <c r="A1582" s="597" t="s">
        <v>13215</v>
      </c>
      <c r="B1582" s="598" t="s">
        <v>13281</v>
      </c>
      <c r="C1582" s="597" t="s">
        <v>9</v>
      </c>
      <c r="D1582" s="597" t="s">
        <v>239</v>
      </c>
      <c r="E1582" s="750" t="s">
        <v>13213</v>
      </c>
      <c r="F1582" s="750"/>
      <c r="G1582" s="596" t="s">
        <v>11</v>
      </c>
      <c r="H1582" s="595">
        <v>1.1811</v>
      </c>
      <c r="I1582" s="594">
        <v>18.809999999999999</v>
      </c>
      <c r="J1582" s="594">
        <v>22.21</v>
      </c>
    </row>
    <row r="1583" spans="1:10" ht="24" customHeight="1">
      <c r="A1583" s="597" t="s">
        <v>13215</v>
      </c>
      <c r="B1583" s="598" t="s">
        <v>13280</v>
      </c>
      <c r="C1583" s="597" t="s">
        <v>9</v>
      </c>
      <c r="D1583" s="597" t="s">
        <v>240</v>
      </c>
      <c r="E1583" s="750" t="s">
        <v>13213</v>
      </c>
      <c r="F1583" s="750"/>
      <c r="G1583" s="596" t="s">
        <v>11</v>
      </c>
      <c r="H1583" s="595">
        <v>1.1811</v>
      </c>
      <c r="I1583" s="594">
        <v>22.67</v>
      </c>
      <c r="J1583" s="594">
        <v>26.77</v>
      </c>
    </row>
    <row r="1584" spans="1:10" ht="39" customHeight="1">
      <c r="A1584" s="592" t="s">
        <v>211</v>
      </c>
      <c r="B1584" s="593" t="s">
        <v>13303</v>
      </c>
      <c r="C1584" s="592" t="s">
        <v>9</v>
      </c>
      <c r="D1584" s="592" t="s">
        <v>13302</v>
      </c>
      <c r="E1584" s="751" t="s">
        <v>13208</v>
      </c>
      <c r="F1584" s="751"/>
      <c r="G1584" s="591" t="s">
        <v>27</v>
      </c>
      <c r="H1584" s="590">
        <v>4</v>
      </c>
      <c r="I1584" s="589">
        <v>0.73</v>
      </c>
      <c r="J1584" s="589">
        <v>2.92</v>
      </c>
    </row>
    <row r="1585" spans="1:10" ht="39" customHeight="1">
      <c r="A1585" s="592" t="s">
        <v>211</v>
      </c>
      <c r="B1585" s="593" t="s">
        <v>13299</v>
      </c>
      <c r="C1585" s="592" t="s">
        <v>9</v>
      </c>
      <c r="D1585" s="592" t="s">
        <v>13298</v>
      </c>
      <c r="E1585" s="751" t="s">
        <v>13208</v>
      </c>
      <c r="F1585" s="751"/>
      <c r="G1585" s="591" t="s">
        <v>27</v>
      </c>
      <c r="H1585" s="590">
        <v>4</v>
      </c>
      <c r="I1585" s="589">
        <v>1.56</v>
      </c>
      <c r="J1585" s="589">
        <v>6.24</v>
      </c>
    </row>
    <row r="1586" spans="1:10" ht="26.1" customHeight="1">
      <c r="A1586" s="592" t="s">
        <v>211</v>
      </c>
      <c r="B1586" s="593" t="s">
        <v>14023</v>
      </c>
      <c r="C1586" s="592" t="s">
        <v>9</v>
      </c>
      <c r="D1586" s="592" t="s">
        <v>14022</v>
      </c>
      <c r="E1586" s="751" t="s">
        <v>13208</v>
      </c>
      <c r="F1586" s="751"/>
      <c r="G1586" s="591" t="s">
        <v>27</v>
      </c>
      <c r="H1586" s="590">
        <v>1</v>
      </c>
      <c r="I1586" s="589">
        <v>58.92</v>
      </c>
      <c r="J1586" s="589">
        <v>58.92</v>
      </c>
    </row>
    <row r="1587" spans="1:10" ht="25.5">
      <c r="A1587" s="588"/>
      <c r="B1587" s="588"/>
      <c r="C1587" s="588"/>
      <c r="D1587" s="588"/>
      <c r="E1587" s="588" t="s">
        <v>13207</v>
      </c>
      <c r="F1587" s="587">
        <v>36.770000000000003</v>
      </c>
      <c r="G1587" s="588" t="s">
        <v>13206</v>
      </c>
      <c r="H1587" s="587">
        <v>0</v>
      </c>
      <c r="I1587" s="588" t="s">
        <v>13205</v>
      </c>
      <c r="J1587" s="587">
        <v>36.770000000000003</v>
      </c>
    </row>
    <row r="1588" spans="1:10" ht="15" thickBot="1">
      <c r="A1588" s="588"/>
      <c r="B1588" s="588"/>
      <c r="C1588" s="588"/>
      <c r="D1588" s="588"/>
      <c r="E1588" s="588" t="s">
        <v>13204</v>
      </c>
      <c r="F1588" s="587">
        <v>33.18</v>
      </c>
      <c r="G1588" s="588"/>
      <c r="H1588" s="752" t="s">
        <v>13203</v>
      </c>
      <c r="I1588" s="752"/>
      <c r="J1588" s="587">
        <v>150.24</v>
      </c>
    </row>
    <row r="1589" spans="1:10" ht="0.95" customHeight="1" thickTop="1">
      <c r="A1589" s="586"/>
      <c r="B1589" s="586"/>
      <c r="C1589" s="586"/>
      <c r="D1589" s="586"/>
      <c r="E1589" s="586"/>
      <c r="F1589" s="586"/>
      <c r="G1589" s="586"/>
      <c r="H1589" s="586"/>
      <c r="I1589" s="586"/>
      <c r="J1589" s="586"/>
    </row>
    <row r="1590" spans="1:10" ht="18" customHeight="1">
      <c r="A1590" s="606" t="s">
        <v>14021</v>
      </c>
      <c r="B1590" s="604" t="s">
        <v>0</v>
      </c>
      <c r="C1590" s="606" t="s">
        <v>1</v>
      </c>
      <c r="D1590" s="606" t="s">
        <v>2</v>
      </c>
      <c r="E1590" s="756" t="s">
        <v>13219</v>
      </c>
      <c r="F1590" s="756"/>
      <c r="G1590" s="605" t="s">
        <v>3</v>
      </c>
      <c r="H1590" s="604" t="s">
        <v>4</v>
      </c>
      <c r="I1590" s="604" t="s">
        <v>5</v>
      </c>
      <c r="J1590" s="604" t="s">
        <v>6</v>
      </c>
    </row>
    <row r="1591" spans="1:10" ht="26.1" customHeight="1">
      <c r="A1591" s="602" t="s">
        <v>208</v>
      </c>
      <c r="B1591" s="603" t="s">
        <v>14020</v>
      </c>
      <c r="C1591" s="602" t="s">
        <v>9</v>
      </c>
      <c r="D1591" s="602" t="s">
        <v>7783</v>
      </c>
      <c r="E1591" s="749" t="s">
        <v>13282</v>
      </c>
      <c r="F1591" s="749"/>
      <c r="G1591" s="601" t="s">
        <v>27</v>
      </c>
      <c r="H1591" s="600">
        <v>1</v>
      </c>
      <c r="I1591" s="599">
        <v>151.61000000000001</v>
      </c>
      <c r="J1591" s="599">
        <v>151.61000000000001</v>
      </c>
    </row>
    <row r="1592" spans="1:10" ht="26.1" customHeight="1">
      <c r="A1592" s="597" t="s">
        <v>13215</v>
      </c>
      <c r="B1592" s="598" t="s">
        <v>13281</v>
      </c>
      <c r="C1592" s="597" t="s">
        <v>9</v>
      </c>
      <c r="D1592" s="597" t="s">
        <v>239</v>
      </c>
      <c r="E1592" s="750" t="s">
        <v>13213</v>
      </c>
      <c r="F1592" s="750"/>
      <c r="G1592" s="596" t="s">
        <v>11</v>
      </c>
      <c r="H1592" s="595">
        <v>0.1346</v>
      </c>
      <c r="I1592" s="594">
        <v>18.809999999999999</v>
      </c>
      <c r="J1592" s="594">
        <v>2.5299999999999998</v>
      </c>
    </row>
    <row r="1593" spans="1:10" ht="24" customHeight="1">
      <c r="A1593" s="597" t="s">
        <v>13215</v>
      </c>
      <c r="B1593" s="598" t="s">
        <v>13280</v>
      </c>
      <c r="C1593" s="597" t="s">
        <v>9</v>
      </c>
      <c r="D1593" s="597" t="s">
        <v>240</v>
      </c>
      <c r="E1593" s="750" t="s">
        <v>13213</v>
      </c>
      <c r="F1593" s="750"/>
      <c r="G1593" s="596" t="s">
        <v>11</v>
      </c>
      <c r="H1593" s="595">
        <v>0.1346</v>
      </c>
      <c r="I1593" s="594">
        <v>22.67</v>
      </c>
      <c r="J1593" s="594">
        <v>3.05</v>
      </c>
    </row>
    <row r="1594" spans="1:10" ht="39" customHeight="1">
      <c r="A1594" s="592" t="s">
        <v>211</v>
      </c>
      <c r="B1594" s="593" t="s">
        <v>14019</v>
      </c>
      <c r="C1594" s="592" t="s">
        <v>9</v>
      </c>
      <c r="D1594" s="592" t="s">
        <v>14018</v>
      </c>
      <c r="E1594" s="751" t="s">
        <v>13208</v>
      </c>
      <c r="F1594" s="751"/>
      <c r="G1594" s="591" t="s">
        <v>27</v>
      </c>
      <c r="H1594" s="590">
        <v>1</v>
      </c>
      <c r="I1594" s="589">
        <v>146.03</v>
      </c>
      <c r="J1594" s="589">
        <v>146.03</v>
      </c>
    </row>
    <row r="1595" spans="1:10" ht="25.5">
      <c r="A1595" s="588"/>
      <c r="B1595" s="588"/>
      <c r="C1595" s="588"/>
      <c r="D1595" s="588"/>
      <c r="E1595" s="588" t="s">
        <v>13207</v>
      </c>
      <c r="F1595" s="587">
        <v>4.18</v>
      </c>
      <c r="G1595" s="588" t="s">
        <v>13206</v>
      </c>
      <c r="H1595" s="587">
        <v>0</v>
      </c>
      <c r="I1595" s="588" t="s">
        <v>13205</v>
      </c>
      <c r="J1595" s="587">
        <v>4.18</v>
      </c>
    </row>
    <row r="1596" spans="1:10" ht="15" thickBot="1">
      <c r="A1596" s="588"/>
      <c r="B1596" s="588"/>
      <c r="C1596" s="588"/>
      <c r="D1596" s="588"/>
      <c r="E1596" s="588" t="s">
        <v>13204</v>
      </c>
      <c r="F1596" s="587">
        <v>42.98</v>
      </c>
      <c r="G1596" s="588"/>
      <c r="H1596" s="752" t="s">
        <v>13203</v>
      </c>
      <c r="I1596" s="752"/>
      <c r="J1596" s="587">
        <v>194.59</v>
      </c>
    </row>
    <row r="1597" spans="1:10" ht="0.95" customHeight="1" thickTop="1">
      <c r="A1597" s="586"/>
      <c r="B1597" s="586"/>
      <c r="C1597" s="586"/>
      <c r="D1597" s="586"/>
      <c r="E1597" s="586"/>
      <c r="F1597" s="586"/>
      <c r="G1597" s="586"/>
      <c r="H1597" s="586"/>
      <c r="I1597" s="586"/>
      <c r="J1597" s="586"/>
    </row>
    <row r="1598" spans="1:10" ht="18" customHeight="1">
      <c r="A1598" s="606" t="s">
        <v>14017</v>
      </c>
      <c r="B1598" s="604" t="s">
        <v>0</v>
      </c>
      <c r="C1598" s="606" t="s">
        <v>1</v>
      </c>
      <c r="D1598" s="606" t="s">
        <v>2</v>
      </c>
      <c r="E1598" s="756" t="s">
        <v>13219</v>
      </c>
      <c r="F1598" s="756"/>
      <c r="G1598" s="605" t="s">
        <v>3</v>
      </c>
      <c r="H1598" s="604" t="s">
        <v>4</v>
      </c>
      <c r="I1598" s="604" t="s">
        <v>5</v>
      </c>
      <c r="J1598" s="604" t="s">
        <v>6</v>
      </c>
    </row>
    <row r="1599" spans="1:10" ht="51.95" customHeight="1">
      <c r="A1599" s="602" t="s">
        <v>208</v>
      </c>
      <c r="B1599" s="603" t="s">
        <v>14016</v>
      </c>
      <c r="C1599" s="602" t="s">
        <v>9</v>
      </c>
      <c r="D1599" s="602" t="s">
        <v>5424</v>
      </c>
      <c r="E1599" s="749" t="s">
        <v>13961</v>
      </c>
      <c r="F1599" s="749"/>
      <c r="G1599" s="601" t="s">
        <v>22</v>
      </c>
      <c r="H1599" s="600">
        <v>1</v>
      </c>
      <c r="I1599" s="599">
        <v>89.09</v>
      </c>
      <c r="J1599" s="599">
        <v>89.09</v>
      </c>
    </row>
    <row r="1600" spans="1:10" ht="24" customHeight="1">
      <c r="A1600" s="597" t="s">
        <v>13215</v>
      </c>
      <c r="B1600" s="598" t="s">
        <v>13334</v>
      </c>
      <c r="C1600" s="597" t="s">
        <v>9</v>
      </c>
      <c r="D1600" s="597" t="s">
        <v>212</v>
      </c>
      <c r="E1600" s="750" t="s">
        <v>13213</v>
      </c>
      <c r="F1600" s="750"/>
      <c r="G1600" s="596" t="s">
        <v>11</v>
      </c>
      <c r="H1600" s="595">
        <v>0.85189999999999999</v>
      </c>
      <c r="I1600" s="594">
        <v>21.83</v>
      </c>
      <c r="J1600" s="594">
        <v>18.59</v>
      </c>
    </row>
    <row r="1601" spans="1:10" ht="24" customHeight="1">
      <c r="A1601" s="597" t="s">
        <v>13215</v>
      </c>
      <c r="B1601" s="598" t="s">
        <v>13214</v>
      </c>
      <c r="C1601" s="597" t="s">
        <v>9</v>
      </c>
      <c r="D1601" s="597" t="s">
        <v>210</v>
      </c>
      <c r="E1601" s="750" t="s">
        <v>13213</v>
      </c>
      <c r="F1601" s="750"/>
      <c r="G1601" s="596" t="s">
        <v>11</v>
      </c>
      <c r="H1601" s="595">
        <v>0.85189999999999999</v>
      </c>
      <c r="I1601" s="594">
        <v>17.420000000000002</v>
      </c>
      <c r="J1601" s="594">
        <v>14.84</v>
      </c>
    </row>
    <row r="1602" spans="1:10" ht="39" customHeight="1">
      <c r="A1602" s="597" t="s">
        <v>13215</v>
      </c>
      <c r="B1602" s="598" t="s">
        <v>13926</v>
      </c>
      <c r="C1602" s="597" t="s">
        <v>9</v>
      </c>
      <c r="D1602" s="597" t="s">
        <v>48</v>
      </c>
      <c r="E1602" s="750" t="s">
        <v>13372</v>
      </c>
      <c r="F1602" s="750"/>
      <c r="G1602" s="596" t="s">
        <v>13329</v>
      </c>
      <c r="H1602" s="595">
        <v>8.9999999999999993E-3</v>
      </c>
      <c r="I1602" s="594">
        <v>438.23</v>
      </c>
      <c r="J1602" s="594">
        <v>3.94</v>
      </c>
    </row>
    <row r="1603" spans="1:10" ht="26.1" customHeight="1">
      <c r="A1603" s="592" t="s">
        <v>211</v>
      </c>
      <c r="B1603" s="593" t="s">
        <v>14015</v>
      </c>
      <c r="C1603" s="592" t="s">
        <v>9</v>
      </c>
      <c r="D1603" s="592" t="s">
        <v>14014</v>
      </c>
      <c r="E1603" s="751" t="s">
        <v>13208</v>
      </c>
      <c r="F1603" s="751"/>
      <c r="G1603" s="591" t="s">
        <v>39</v>
      </c>
      <c r="H1603" s="590">
        <v>0.495</v>
      </c>
      <c r="I1603" s="589">
        <v>29.55</v>
      </c>
      <c r="J1603" s="589">
        <v>14.62</v>
      </c>
    </row>
    <row r="1604" spans="1:10" ht="26.1" customHeight="1">
      <c r="A1604" s="592" t="s">
        <v>211</v>
      </c>
      <c r="B1604" s="593" t="s">
        <v>14013</v>
      </c>
      <c r="C1604" s="592" t="s">
        <v>9</v>
      </c>
      <c r="D1604" s="592" t="s">
        <v>14012</v>
      </c>
      <c r="E1604" s="751" t="s">
        <v>13208</v>
      </c>
      <c r="F1604" s="751"/>
      <c r="G1604" s="591" t="s">
        <v>27</v>
      </c>
      <c r="H1604" s="590">
        <v>0.4</v>
      </c>
      <c r="I1604" s="589">
        <v>87.83</v>
      </c>
      <c r="J1604" s="589">
        <v>35.130000000000003</v>
      </c>
    </row>
    <row r="1605" spans="1:10" ht="26.1" customHeight="1">
      <c r="A1605" s="592" t="s">
        <v>211</v>
      </c>
      <c r="B1605" s="593" t="s">
        <v>14003</v>
      </c>
      <c r="C1605" s="592" t="s">
        <v>9</v>
      </c>
      <c r="D1605" s="592" t="s">
        <v>14002</v>
      </c>
      <c r="E1605" s="751" t="s">
        <v>13208</v>
      </c>
      <c r="F1605" s="751"/>
      <c r="G1605" s="591" t="s">
        <v>39</v>
      </c>
      <c r="H1605" s="590">
        <v>7.9000000000000001E-2</v>
      </c>
      <c r="I1605" s="589">
        <v>24.95</v>
      </c>
      <c r="J1605" s="589">
        <v>1.97</v>
      </c>
    </row>
    <row r="1606" spans="1:10" ht="25.5">
      <c r="A1606" s="588"/>
      <c r="B1606" s="588"/>
      <c r="C1606" s="588"/>
      <c r="D1606" s="588"/>
      <c r="E1606" s="588" t="s">
        <v>13207</v>
      </c>
      <c r="F1606" s="587">
        <v>25.18</v>
      </c>
      <c r="G1606" s="588" t="s">
        <v>13206</v>
      </c>
      <c r="H1606" s="587">
        <v>0</v>
      </c>
      <c r="I1606" s="588" t="s">
        <v>13205</v>
      </c>
      <c r="J1606" s="587">
        <v>25.18</v>
      </c>
    </row>
    <row r="1607" spans="1:10" ht="15" thickBot="1">
      <c r="A1607" s="588"/>
      <c r="B1607" s="588"/>
      <c r="C1607" s="588"/>
      <c r="D1607" s="588"/>
      <c r="E1607" s="588" t="s">
        <v>13204</v>
      </c>
      <c r="F1607" s="587">
        <v>25.25</v>
      </c>
      <c r="G1607" s="588"/>
      <c r="H1607" s="752" t="s">
        <v>13203</v>
      </c>
      <c r="I1607" s="752"/>
      <c r="J1607" s="587">
        <v>114.34</v>
      </c>
    </row>
    <row r="1608" spans="1:10" ht="0.95" customHeight="1" thickTop="1">
      <c r="A1608" s="586"/>
      <c r="B1608" s="586"/>
      <c r="C1608" s="586"/>
      <c r="D1608" s="586"/>
      <c r="E1608" s="586"/>
      <c r="F1608" s="586"/>
      <c r="G1608" s="586"/>
      <c r="H1608" s="586"/>
      <c r="I1608" s="586"/>
      <c r="J1608" s="586"/>
    </row>
    <row r="1609" spans="1:10" ht="18" customHeight="1">
      <c r="A1609" s="606" t="s">
        <v>14011</v>
      </c>
      <c r="B1609" s="604" t="s">
        <v>0</v>
      </c>
      <c r="C1609" s="606" t="s">
        <v>1</v>
      </c>
      <c r="D1609" s="606" t="s">
        <v>2</v>
      </c>
      <c r="E1609" s="756" t="s">
        <v>13219</v>
      </c>
      <c r="F1609" s="756"/>
      <c r="G1609" s="605" t="s">
        <v>3</v>
      </c>
      <c r="H1609" s="604" t="s">
        <v>4</v>
      </c>
      <c r="I1609" s="604" t="s">
        <v>5</v>
      </c>
      <c r="J1609" s="604" t="s">
        <v>6</v>
      </c>
    </row>
    <row r="1610" spans="1:10" ht="65.099999999999994" customHeight="1">
      <c r="A1610" s="602" t="s">
        <v>208</v>
      </c>
      <c r="B1610" s="603" t="s">
        <v>14010</v>
      </c>
      <c r="C1610" s="602" t="s">
        <v>9</v>
      </c>
      <c r="D1610" s="602" t="s">
        <v>5432</v>
      </c>
      <c r="E1610" s="749" t="s">
        <v>13961</v>
      </c>
      <c r="F1610" s="749"/>
      <c r="G1610" s="601" t="s">
        <v>13337</v>
      </c>
      <c r="H1610" s="600">
        <v>1</v>
      </c>
      <c r="I1610" s="599">
        <v>151.47999999999999</v>
      </c>
      <c r="J1610" s="599">
        <v>151.47999999999999</v>
      </c>
    </row>
    <row r="1611" spans="1:10" ht="24" customHeight="1">
      <c r="A1611" s="597" t="s">
        <v>13215</v>
      </c>
      <c r="B1611" s="598" t="s">
        <v>13777</v>
      </c>
      <c r="C1611" s="597" t="s">
        <v>9</v>
      </c>
      <c r="D1611" s="597" t="s">
        <v>217</v>
      </c>
      <c r="E1611" s="750" t="s">
        <v>13213</v>
      </c>
      <c r="F1611" s="750"/>
      <c r="G1611" s="596" t="s">
        <v>11</v>
      </c>
      <c r="H1611" s="595">
        <v>0.97740000000000005</v>
      </c>
      <c r="I1611" s="594">
        <v>21.66</v>
      </c>
      <c r="J1611" s="594">
        <v>21.17</v>
      </c>
    </row>
    <row r="1612" spans="1:10" ht="24" customHeight="1">
      <c r="A1612" s="597" t="s">
        <v>13215</v>
      </c>
      <c r="B1612" s="598" t="s">
        <v>13214</v>
      </c>
      <c r="C1612" s="597" t="s">
        <v>9</v>
      </c>
      <c r="D1612" s="597" t="s">
        <v>210</v>
      </c>
      <c r="E1612" s="750" t="s">
        <v>13213</v>
      </c>
      <c r="F1612" s="750"/>
      <c r="G1612" s="596" t="s">
        <v>11</v>
      </c>
      <c r="H1612" s="595">
        <v>0.99739999999999995</v>
      </c>
      <c r="I1612" s="594">
        <v>17.420000000000002</v>
      </c>
      <c r="J1612" s="594">
        <v>17.37</v>
      </c>
    </row>
    <row r="1613" spans="1:10" ht="39" customHeight="1">
      <c r="A1613" s="597" t="s">
        <v>13215</v>
      </c>
      <c r="B1613" s="598" t="s">
        <v>13926</v>
      </c>
      <c r="C1613" s="597" t="s">
        <v>9</v>
      </c>
      <c r="D1613" s="597" t="s">
        <v>48</v>
      </c>
      <c r="E1613" s="750" t="s">
        <v>13372</v>
      </c>
      <c r="F1613" s="750"/>
      <c r="G1613" s="596" t="s">
        <v>13329</v>
      </c>
      <c r="H1613" s="595">
        <v>4.4999999999999997E-3</v>
      </c>
      <c r="I1613" s="594">
        <v>438.23</v>
      </c>
      <c r="J1613" s="594">
        <v>1.97</v>
      </c>
    </row>
    <row r="1614" spans="1:10" ht="26.1" customHeight="1">
      <c r="A1614" s="592" t="s">
        <v>211</v>
      </c>
      <c r="B1614" s="593" t="s">
        <v>14009</v>
      </c>
      <c r="C1614" s="592" t="s">
        <v>9</v>
      </c>
      <c r="D1614" s="592" t="s">
        <v>14008</v>
      </c>
      <c r="E1614" s="751" t="s">
        <v>13208</v>
      </c>
      <c r="F1614" s="751"/>
      <c r="G1614" s="591" t="s">
        <v>13337</v>
      </c>
      <c r="H1614" s="590">
        <v>1.0203</v>
      </c>
      <c r="I1614" s="589">
        <v>26.08</v>
      </c>
      <c r="J1614" s="589">
        <v>26.6</v>
      </c>
    </row>
    <row r="1615" spans="1:10" ht="26.1" customHeight="1">
      <c r="A1615" s="592" t="s">
        <v>211</v>
      </c>
      <c r="B1615" s="593" t="s">
        <v>14007</v>
      </c>
      <c r="C1615" s="592" t="s">
        <v>9</v>
      </c>
      <c r="D1615" s="592" t="s">
        <v>14006</v>
      </c>
      <c r="E1615" s="751" t="s">
        <v>13208</v>
      </c>
      <c r="F1615" s="751"/>
      <c r="G1615" s="591" t="s">
        <v>22</v>
      </c>
      <c r="H1615" s="590">
        <v>0.61050000000000004</v>
      </c>
      <c r="I1615" s="589">
        <v>72.86</v>
      </c>
      <c r="J1615" s="589">
        <v>44.48</v>
      </c>
    </row>
    <row r="1616" spans="1:10" ht="39" customHeight="1">
      <c r="A1616" s="592" t="s">
        <v>211</v>
      </c>
      <c r="B1616" s="593" t="s">
        <v>14005</v>
      </c>
      <c r="C1616" s="592" t="s">
        <v>9</v>
      </c>
      <c r="D1616" s="592" t="s">
        <v>14004</v>
      </c>
      <c r="E1616" s="751" t="s">
        <v>13208</v>
      </c>
      <c r="F1616" s="751"/>
      <c r="G1616" s="591" t="s">
        <v>22</v>
      </c>
      <c r="H1616" s="590">
        <v>0.87009999999999998</v>
      </c>
      <c r="I1616" s="589">
        <v>43.49</v>
      </c>
      <c r="J1616" s="589">
        <v>37.840000000000003</v>
      </c>
    </row>
    <row r="1617" spans="1:10" ht="26.1" customHeight="1">
      <c r="A1617" s="592" t="s">
        <v>211</v>
      </c>
      <c r="B1617" s="593" t="s">
        <v>13772</v>
      </c>
      <c r="C1617" s="592" t="s">
        <v>9</v>
      </c>
      <c r="D1617" s="592" t="s">
        <v>13771</v>
      </c>
      <c r="E1617" s="751" t="s">
        <v>13208</v>
      </c>
      <c r="F1617" s="751"/>
      <c r="G1617" s="591" t="s">
        <v>39</v>
      </c>
      <c r="H1617" s="590">
        <v>2.5000000000000001E-3</v>
      </c>
      <c r="I1617" s="589">
        <v>30.76</v>
      </c>
      <c r="J1617" s="589">
        <v>7.0000000000000007E-2</v>
      </c>
    </row>
    <row r="1618" spans="1:10" ht="26.1" customHeight="1">
      <c r="A1618" s="592" t="s">
        <v>211</v>
      </c>
      <c r="B1618" s="593" t="s">
        <v>14003</v>
      </c>
      <c r="C1618" s="592" t="s">
        <v>9</v>
      </c>
      <c r="D1618" s="592" t="s">
        <v>14002</v>
      </c>
      <c r="E1618" s="751" t="s">
        <v>13208</v>
      </c>
      <c r="F1618" s="751"/>
      <c r="G1618" s="591" t="s">
        <v>39</v>
      </c>
      <c r="H1618" s="590">
        <v>7.9699999999999993E-2</v>
      </c>
      <c r="I1618" s="589">
        <v>24.95</v>
      </c>
      <c r="J1618" s="589">
        <v>1.98</v>
      </c>
    </row>
    <row r="1619" spans="1:10" ht="25.5">
      <c r="A1619" s="588"/>
      <c r="B1619" s="588"/>
      <c r="C1619" s="588"/>
      <c r="D1619" s="588"/>
      <c r="E1619" s="588" t="s">
        <v>13207</v>
      </c>
      <c r="F1619" s="587">
        <v>28.68</v>
      </c>
      <c r="G1619" s="588" t="s">
        <v>13206</v>
      </c>
      <c r="H1619" s="587">
        <v>0</v>
      </c>
      <c r="I1619" s="588" t="s">
        <v>13205</v>
      </c>
      <c r="J1619" s="587">
        <v>28.68</v>
      </c>
    </row>
    <row r="1620" spans="1:10" ht="15" thickBot="1">
      <c r="A1620" s="588"/>
      <c r="B1620" s="588"/>
      <c r="C1620" s="588"/>
      <c r="D1620" s="588"/>
      <c r="E1620" s="588" t="s">
        <v>13204</v>
      </c>
      <c r="F1620" s="587">
        <v>42.94</v>
      </c>
      <c r="G1620" s="588"/>
      <c r="H1620" s="752" t="s">
        <v>13203</v>
      </c>
      <c r="I1620" s="752"/>
      <c r="J1620" s="587">
        <v>194.42</v>
      </c>
    </row>
    <row r="1621" spans="1:10" ht="0.95" customHeight="1" thickTop="1">
      <c r="A1621" s="586"/>
      <c r="B1621" s="586"/>
      <c r="C1621" s="586"/>
      <c r="D1621" s="586"/>
      <c r="E1621" s="586"/>
      <c r="F1621" s="586"/>
      <c r="G1621" s="586"/>
      <c r="H1621" s="586"/>
      <c r="I1621" s="586"/>
      <c r="J1621" s="586"/>
    </row>
    <row r="1622" spans="1:10" ht="18" customHeight="1">
      <c r="A1622" s="606" t="s">
        <v>14001</v>
      </c>
      <c r="B1622" s="604" t="s">
        <v>0</v>
      </c>
      <c r="C1622" s="606" t="s">
        <v>1</v>
      </c>
      <c r="D1622" s="606" t="s">
        <v>2</v>
      </c>
      <c r="E1622" s="756" t="s">
        <v>13219</v>
      </c>
      <c r="F1622" s="756"/>
      <c r="G1622" s="605" t="s">
        <v>3</v>
      </c>
      <c r="H1622" s="604" t="s">
        <v>4</v>
      </c>
      <c r="I1622" s="604" t="s">
        <v>5</v>
      </c>
      <c r="J1622" s="604" t="s">
        <v>6</v>
      </c>
    </row>
    <row r="1623" spans="1:10" ht="39" customHeight="1">
      <c r="A1623" s="602" t="s">
        <v>208</v>
      </c>
      <c r="B1623" s="603" t="s">
        <v>14000</v>
      </c>
      <c r="C1623" s="602" t="s">
        <v>9</v>
      </c>
      <c r="D1623" s="602" t="s">
        <v>6747</v>
      </c>
      <c r="E1623" s="749" t="s">
        <v>13849</v>
      </c>
      <c r="F1623" s="749"/>
      <c r="G1623" s="601" t="s">
        <v>13337</v>
      </c>
      <c r="H1623" s="600">
        <v>1</v>
      </c>
      <c r="I1623" s="599">
        <v>34.880000000000003</v>
      </c>
      <c r="J1623" s="599">
        <v>34.880000000000003</v>
      </c>
    </row>
    <row r="1624" spans="1:10" ht="26.1" customHeight="1">
      <c r="A1624" s="597" t="s">
        <v>13215</v>
      </c>
      <c r="B1624" s="598" t="s">
        <v>13365</v>
      </c>
      <c r="C1624" s="597" t="s">
        <v>9</v>
      </c>
      <c r="D1624" s="597" t="s">
        <v>423</v>
      </c>
      <c r="E1624" s="750" t="s">
        <v>13213</v>
      </c>
      <c r="F1624" s="750"/>
      <c r="G1624" s="596" t="s">
        <v>11</v>
      </c>
      <c r="H1624" s="595">
        <v>0.127</v>
      </c>
      <c r="I1624" s="594">
        <v>23.07</v>
      </c>
      <c r="J1624" s="594">
        <v>2.92</v>
      </c>
    </row>
    <row r="1625" spans="1:10" ht="24" customHeight="1">
      <c r="A1625" s="592" t="s">
        <v>211</v>
      </c>
      <c r="B1625" s="593" t="s">
        <v>13919</v>
      </c>
      <c r="C1625" s="592" t="s">
        <v>9</v>
      </c>
      <c r="D1625" s="592" t="s">
        <v>13918</v>
      </c>
      <c r="E1625" s="751" t="s">
        <v>13208</v>
      </c>
      <c r="F1625" s="751"/>
      <c r="G1625" s="591" t="s">
        <v>224</v>
      </c>
      <c r="H1625" s="590">
        <v>8.3000000000000004E-2</v>
      </c>
      <c r="I1625" s="589">
        <v>41.48</v>
      </c>
      <c r="J1625" s="589">
        <v>3.44</v>
      </c>
    </row>
    <row r="1626" spans="1:10" ht="24" customHeight="1">
      <c r="A1626" s="592" t="s">
        <v>211</v>
      </c>
      <c r="B1626" s="593" t="s">
        <v>13999</v>
      </c>
      <c r="C1626" s="592" t="s">
        <v>9</v>
      </c>
      <c r="D1626" s="592" t="s">
        <v>13998</v>
      </c>
      <c r="E1626" s="751" t="s">
        <v>13208</v>
      </c>
      <c r="F1626" s="751"/>
      <c r="G1626" s="591" t="s">
        <v>224</v>
      </c>
      <c r="H1626" s="590">
        <v>0.41489999999999999</v>
      </c>
      <c r="I1626" s="589">
        <v>68.760000000000005</v>
      </c>
      <c r="J1626" s="589">
        <v>28.52</v>
      </c>
    </row>
    <row r="1627" spans="1:10" ht="25.5">
      <c r="A1627" s="588"/>
      <c r="B1627" s="588"/>
      <c r="C1627" s="588"/>
      <c r="D1627" s="588"/>
      <c r="E1627" s="588" t="s">
        <v>13207</v>
      </c>
      <c r="F1627" s="587">
        <v>2.1</v>
      </c>
      <c r="G1627" s="588" t="s">
        <v>13206</v>
      </c>
      <c r="H1627" s="587">
        <v>0</v>
      </c>
      <c r="I1627" s="588" t="s">
        <v>13205</v>
      </c>
      <c r="J1627" s="587">
        <v>2.1</v>
      </c>
    </row>
    <row r="1628" spans="1:10" ht="15" thickBot="1">
      <c r="A1628" s="588"/>
      <c r="B1628" s="588"/>
      <c r="C1628" s="588"/>
      <c r="D1628" s="588"/>
      <c r="E1628" s="588" t="s">
        <v>13204</v>
      </c>
      <c r="F1628" s="587">
        <v>9.8800000000000008</v>
      </c>
      <c r="G1628" s="588"/>
      <c r="H1628" s="752" t="s">
        <v>13203</v>
      </c>
      <c r="I1628" s="752"/>
      <c r="J1628" s="587">
        <v>44.76</v>
      </c>
    </row>
    <row r="1629" spans="1:10" ht="0.95" customHeight="1" thickTop="1">
      <c r="A1629" s="586"/>
      <c r="B1629" s="586"/>
      <c r="C1629" s="586"/>
      <c r="D1629" s="586"/>
      <c r="E1629" s="586"/>
      <c r="F1629" s="586"/>
      <c r="G1629" s="586"/>
      <c r="H1629" s="586"/>
      <c r="I1629" s="586"/>
      <c r="J1629" s="586"/>
    </row>
    <row r="1630" spans="1:10" ht="18" customHeight="1">
      <c r="A1630" s="606" t="s">
        <v>13997</v>
      </c>
      <c r="B1630" s="604" t="s">
        <v>0</v>
      </c>
      <c r="C1630" s="606" t="s">
        <v>1</v>
      </c>
      <c r="D1630" s="606" t="s">
        <v>2</v>
      </c>
      <c r="E1630" s="756" t="s">
        <v>13219</v>
      </c>
      <c r="F1630" s="756"/>
      <c r="G1630" s="605" t="s">
        <v>3</v>
      </c>
      <c r="H1630" s="604" t="s">
        <v>4</v>
      </c>
      <c r="I1630" s="604" t="s">
        <v>5</v>
      </c>
      <c r="J1630" s="604" t="s">
        <v>6</v>
      </c>
    </row>
    <row r="1631" spans="1:10" ht="24" customHeight="1">
      <c r="A1631" s="602" t="s">
        <v>208</v>
      </c>
      <c r="B1631" s="603" t="s">
        <v>13996</v>
      </c>
      <c r="C1631" s="602" t="s">
        <v>9</v>
      </c>
      <c r="D1631" s="602" t="s">
        <v>5439</v>
      </c>
      <c r="E1631" s="749" t="s">
        <v>13961</v>
      </c>
      <c r="F1631" s="749"/>
      <c r="G1631" s="601" t="s">
        <v>13337</v>
      </c>
      <c r="H1631" s="600">
        <v>1</v>
      </c>
      <c r="I1631" s="599">
        <v>1.66</v>
      </c>
      <c r="J1631" s="599">
        <v>1.66</v>
      </c>
    </row>
    <row r="1632" spans="1:10" ht="24" customHeight="1">
      <c r="A1632" s="597" t="s">
        <v>13215</v>
      </c>
      <c r="B1632" s="598" t="s">
        <v>13214</v>
      </c>
      <c r="C1632" s="597" t="s">
        <v>9</v>
      </c>
      <c r="D1632" s="597" t="s">
        <v>210</v>
      </c>
      <c r="E1632" s="750" t="s">
        <v>13213</v>
      </c>
      <c r="F1632" s="750"/>
      <c r="G1632" s="596" t="s">
        <v>11</v>
      </c>
      <c r="H1632" s="595">
        <v>7.5899999999999995E-2</v>
      </c>
      <c r="I1632" s="594">
        <v>17.420000000000002</v>
      </c>
      <c r="J1632" s="594">
        <v>1.32</v>
      </c>
    </row>
    <row r="1633" spans="1:10" ht="24" customHeight="1">
      <c r="A1633" s="597" t="s">
        <v>13215</v>
      </c>
      <c r="B1633" s="598" t="s">
        <v>13496</v>
      </c>
      <c r="C1633" s="597" t="s">
        <v>9</v>
      </c>
      <c r="D1633" s="597" t="s">
        <v>486</v>
      </c>
      <c r="E1633" s="750" t="s">
        <v>13213</v>
      </c>
      <c r="F1633" s="750"/>
      <c r="G1633" s="596" t="s">
        <v>11</v>
      </c>
      <c r="H1633" s="595">
        <v>1.9E-2</v>
      </c>
      <c r="I1633" s="594">
        <v>18.149999999999999</v>
      </c>
      <c r="J1633" s="594">
        <v>0.34</v>
      </c>
    </row>
    <row r="1634" spans="1:10" ht="25.5">
      <c r="A1634" s="588"/>
      <c r="B1634" s="588"/>
      <c r="C1634" s="588"/>
      <c r="D1634" s="588"/>
      <c r="E1634" s="588" t="s">
        <v>13207</v>
      </c>
      <c r="F1634" s="587">
        <v>1.18</v>
      </c>
      <c r="G1634" s="588" t="s">
        <v>13206</v>
      </c>
      <c r="H1634" s="587">
        <v>0</v>
      </c>
      <c r="I1634" s="588" t="s">
        <v>13205</v>
      </c>
      <c r="J1634" s="587">
        <v>1.18</v>
      </c>
    </row>
    <row r="1635" spans="1:10" ht="15" thickBot="1">
      <c r="A1635" s="588"/>
      <c r="B1635" s="588"/>
      <c r="C1635" s="588"/>
      <c r="D1635" s="588"/>
      <c r="E1635" s="588" t="s">
        <v>13204</v>
      </c>
      <c r="F1635" s="587">
        <v>0.47</v>
      </c>
      <c r="G1635" s="588"/>
      <c r="H1635" s="752" t="s">
        <v>13203</v>
      </c>
      <c r="I1635" s="752"/>
      <c r="J1635" s="587">
        <v>2.13</v>
      </c>
    </row>
    <row r="1636" spans="1:10" ht="0.95" customHeight="1" thickTop="1">
      <c r="A1636" s="586"/>
      <c r="B1636" s="586"/>
      <c r="C1636" s="586"/>
      <c r="D1636" s="586"/>
      <c r="E1636" s="586"/>
      <c r="F1636" s="586"/>
      <c r="G1636" s="586"/>
      <c r="H1636" s="586"/>
      <c r="I1636" s="586"/>
      <c r="J1636" s="586"/>
    </row>
    <row r="1637" spans="1:10" ht="18" customHeight="1">
      <c r="A1637" s="606" t="s">
        <v>13995</v>
      </c>
      <c r="B1637" s="604" t="s">
        <v>0</v>
      </c>
      <c r="C1637" s="606" t="s">
        <v>1</v>
      </c>
      <c r="D1637" s="606" t="s">
        <v>2</v>
      </c>
      <c r="E1637" s="756" t="s">
        <v>13219</v>
      </c>
      <c r="F1637" s="756"/>
      <c r="G1637" s="605" t="s">
        <v>3</v>
      </c>
      <c r="H1637" s="604" t="s">
        <v>4</v>
      </c>
      <c r="I1637" s="604" t="s">
        <v>5</v>
      </c>
      <c r="J1637" s="604" t="s">
        <v>6</v>
      </c>
    </row>
    <row r="1638" spans="1:10" ht="26.1" customHeight="1">
      <c r="A1638" s="602" t="s">
        <v>208</v>
      </c>
      <c r="B1638" s="603" t="s">
        <v>13994</v>
      </c>
      <c r="C1638" s="602" t="s">
        <v>9</v>
      </c>
      <c r="D1638" s="602" t="s">
        <v>5444</v>
      </c>
      <c r="E1638" s="749" t="s">
        <v>13961</v>
      </c>
      <c r="F1638" s="749"/>
      <c r="G1638" s="601" t="s">
        <v>13337</v>
      </c>
      <c r="H1638" s="600">
        <v>1</v>
      </c>
      <c r="I1638" s="599">
        <v>20.8</v>
      </c>
      <c r="J1638" s="599">
        <v>20.8</v>
      </c>
    </row>
    <row r="1639" spans="1:10" ht="24" customHeight="1">
      <c r="A1639" s="597" t="s">
        <v>13215</v>
      </c>
      <c r="B1639" s="598" t="s">
        <v>13214</v>
      </c>
      <c r="C1639" s="597" t="s">
        <v>9</v>
      </c>
      <c r="D1639" s="597" t="s">
        <v>210</v>
      </c>
      <c r="E1639" s="750" t="s">
        <v>13213</v>
      </c>
      <c r="F1639" s="750"/>
      <c r="G1639" s="596" t="s">
        <v>11</v>
      </c>
      <c r="H1639" s="595">
        <v>0.1923</v>
      </c>
      <c r="I1639" s="594">
        <v>17.420000000000002</v>
      </c>
      <c r="J1639" s="594">
        <v>3.34</v>
      </c>
    </row>
    <row r="1640" spans="1:10" ht="24" customHeight="1">
      <c r="A1640" s="597" t="s">
        <v>13215</v>
      </c>
      <c r="B1640" s="598" t="s">
        <v>13496</v>
      </c>
      <c r="C1640" s="597" t="s">
        <v>9</v>
      </c>
      <c r="D1640" s="597" t="s">
        <v>486</v>
      </c>
      <c r="E1640" s="750" t="s">
        <v>13213</v>
      </c>
      <c r="F1640" s="750"/>
      <c r="G1640" s="596" t="s">
        <v>11</v>
      </c>
      <c r="H1640" s="595">
        <v>4.8099999999999997E-2</v>
      </c>
      <c r="I1640" s="594">
        <v>18.149999999999999</v>
      </c>
      <c r="J1640" s="594">
        <v>0.87</v>
      </c>
    </row>
    <row r="1641" spans="1:10" ht="26.1" customHeight="1">
      <c r="A1641" s="592" t="s">
        <v>211</v>
      </c>
      <c r="B1641" s="593" t="s">
        <v>13989</v>
      </c>
      <c r="C1641" s="592" t="s">
        <v>9</v>
      </c>
      <c r="D1641" s="592" t="s">
        <v>13988</v>
      </c>
      <c r="E1641" s="751" t="s">
        <v>13208</v>
      </c>
      <c r="F1641" s="751"/>
      <c r="G1641" s="591" t="s">
        <v>13337</v>
      </c>
      <c r="H1641" s="590">
        <v>0.63719999999999999</v>
      </c>
      <c r="I1641" s="589">
        <v>16</v>
      </c>
      <c r="J1641" s="589">
        <v>10.19</v>
      </c>
    </row>
    <row r="1642" spans="1:10" ht="24" customHeight="1">
      <c r="A1642" s="592" t="s">
        <v>211</v>
      </c>
      <c r="B1642" s="593" t="s">
        <v>13993</v>
      </c>
      <c r="C1642" s="592" t="s">
        <v>9</v>
      </c>
      <c r="D1642" s="592" t="s">
        <v>13992</v>
      </c>
      <c r="E1642" s="751" t="s">
        <v>13208</v>
      </c>
      <c r="F1642" s="751"/>
      <c r="G1642" s="591" t="s">
        <v>13329</v>
      </c>
      <c r="H1642" s="590">
        <v>4.4600000000000001E-2</v>
      </c>
      <c r="I1642" s="589">
        <v>143.57</v>
      </c>
      <c r="J1642" s="589">
        <v>6.4</v>
      </c>
    </row>
    <row r="1643" spans="1:10" ht="25.5">
      <c r="A1643" s="588"/>
      <c r="B1643" s="588"/>
      <c r="C1643" s="588"/>
      <c r="D1643" s="588"/>
      <c r="E1643" s="588" t="s">
        <v>13207</v>
      </c>
      <c r="F1643" s="587">
        <v>3</v>
      </c>
      <c r="G1643" s="588" t="s">
        <v>13206</v>
      </c>
      <c r="H1643" s="587">
        <v>0</v>
      </c>
      <c r="I1643" s="588" t="s">
        <v>13205</v>
      </c>
      <c r="J1643" s="587">
        <v>3</v>
      </c>
    </row>
    <row r="1644" spans="1:10" ht="15" thickBot="1">
      <c r="A1644" s="588"/>
      <c r="B1644" s="588"/>
      <c r="C1644" s="588"/>
      <c r="D1644" s="588"/>
      <c r="E1644" s="588" t="s">
        <v>13204</v>
      </c>
      <c r="F1644" s="587">
        <v>5.89</v>
      </c>
      <c r="G1644" s="588"/>
      <c r="H1644" s="752" t="s">
        <v>13203</v>
      </c>
      <c r="I1644" s="752"/>
      <c r="J1644" s="587">
        <v>26.69</v>
      </c>
    </row>
    <row r="1645" spans="1:10" ht="0.95" customHeight="1" thickTop="1">
      <c r="A1645" s="586"/>
      <c r="B1645" s="586"/>
      <c r="C1645" s="586"/>
      <c r="D1645" s="586"/>
      <c r="E1645" s="586"/>
      <c r="F1645" s="586"/>
      <c r="G1645" s="586"/>
      <c r="H1645" s="586"/>
      <c r="I1645" s="586"/>
      <c r="J1645" s="586"/>
    </row>
    <row r="1646" spans="1:10" ht="18" customHeight="1">
      <c r="A1646" s="606" t="s">
        <v>13991</v>
      </c>
      <c r="B1646" s="604" t="s">
        <v>0</v>
      </c>
      <c r="C1646" s="606" t="s">
        <v>1</v>
      </c>
      <c r="D1646" s="606" t="s">
        <v>2</v>
      </c>
      <c r="E1646" s="756" t="s">
        <v>13219</v>
      </c>
      <c r="F1646" s="756"/>
      <c r="G1646" s="605" t="s">
        <v>3</v>
      </c>
      <c r="H1646" s="604" t="s">
        <v>4</v>
      </c>
      <c r="I1646" s="604" t="s">
        <v>5</v>
      </c>
      <c r="J1646" s="604" t="s">
        <v>6</v>
      </c>
    </row>
    <row r="1647" spans="1:10" ht="26.1" customHeight="1">
      <c r="A1647" s="602" t="s">
        <v>208</v>
      </c>
      <c r="B1647" s="603" t="s">
        <v>13990</v>
      </c>
      <c r="C1647" s="602" t="s">
        <v>9</v>
      </c>
      <c r="D1647" s="602" t="s">
        <v>5447</v>
      </c>
      <c r="E1647" s="749" t="s">
        <v>13961</v>
      </c>
      <c r="F1647" s="749"/>
      <c r="G1647" s="601" t="s">
        <v>13337</v>
      </c>
      <c r="H1647" s="600">
        <v>1</v>
      </c>
      <c r="I1647" s="599">
        <v>19.420000000000002</v>
      </c>
      <c r="J1647" s="599">
        <v>19.420000000000002</v>
      </c>
    </row>
    <row r="1648" spans="1:10" ht="24" customHeight="1">
      <c r="A1648" s="597" t="s">
        <v>13215</v>
      </c>
      <c r="B1648" s="598" t="s">
        <v>13214</v>
      </c>
      <c r="C1648" s="597" t="s">
        <v>9</v>
      </c>
      <c r="D1648" s="597" t="s">
        <v>210</v>
      </c>
      <c r="E1648" s="750" t="s">
        <v>13213</v>
      </c>
      <c r="F1648" s="750"/>
      <c r="G1648" s="596" t="s">
        <v>11</v>
      </c>
      <c r="H1648" s="595">
        <v>0.15640000000000001</v>
      </c>
      <c r="I1648" s="594">
        <v>17.420000000000002</v>
      </c>
      <c r="J1648" s="594">
        <v>2.72</v>
      </c>
    </row>
    <row r="1649" spans="1:10" ht="24" customHeight="1">
      <c r="A1649" s="597" t="s">
        <v>13215</v>
      </c>
      <c r="B1649" s="598" t="s">
        <v>13496</v>
      </c>
      <c r="C1649" s="597" t="s">
        <v>9</v>
      </c>
      <c r="D1649" s="597" t="s">
        <v>486</v>
      </c>
      <c r="E1649" s="750" t="s">
        <v>13213</v>
      </c>
      <c r="F1649" s="750"/>
      <c r="G1649" s="596" t="s">
        <v>11</v>
      </c>
      <c r="H1649" s="595">
        <v>3.9100000000000003E-2</v>
      </c>
      <c r="I1649" s="594">
        <v>18.149999999999999</v>
      </c>
      <c r="J1649" s="594">
        <v>0.7</v>
      </c>
    </row>
    <row r="1650" spans="1:10" ht="26.1" customHeight="1">
      <c r="A1650" s="592" t="s">
        <v>211</v>
      </c>
      <c r="B1650" s="593" t="s">
        <v>13989</v>
      </c>
      <c r="C1650" s="592" t="s">
        <v>9</v>
      </c>
      <c r="D1650" s="592" t="s">
        <v>13988</v>
      </c>
      <c r="E1650" s="751" t="s">
        <v>13208</v>
      </c>
      <c r="F1650" s="751"/>
      <c r="G1650" s="591" t="s">
        <v>13337</v>
      </c>
      <c r="H1650" s="590">
        <v>1</v>
      </c>
      <c r="I1650" s="589">
        <v>16</v>
      </c>
      <c r="J1650" s="589">
        <v>16</v>
      </c>
    </row>
    <row r="1651" spans="1:10" ht="25.5">
      <c r="A1651" s="588"/>
      <c r="B1651" s="588"/>
      <c r="C1651" s="588"/>
      <c r="D1651" s="588"/>
      <c r="E1651" s="588" t="s">
        <v>13207</v>
      </c>
      <c r="F1651" s="587">
        <v>2.44</v>
      </c>
      <c r="G1651" s="588" t="s">
        <v>13206</v>
      </c>
      <c r="H1651" s="587">
        <v>0</v>
      </c>
      <c r="I1651" s="588" t="s">
        <v>13205</v>
      </c>
      <c r="J1651" s="587">
        <v>2.44</v>
      </c>
    </row>
    <row r="1652" spans="1:10" ht="15" thickBot="1">
      <c r="A1652" s="588"/>
      <c r="B1652" s="588"/>
      <c r="C1652" s="588"/>
      <c r="D1652" s="588"/>
      <c r="E1652" s="588" t="s">
        <v>13204</v>
      </c>
      <c r="F1652" s="587">
        <v>5.5</v>
      </c>
      <c r="G1652" s="588"/>
      <c r="H1652" s="752" t="s">
        <v>13203</v>
      </c>
      <c r="I1652" s="752"/>
      <c r="J1652" s="587">
        <v>24.92</v>
      </c>
    </row>
    <row r="1653" spans="1:10" ht="0.95" customHeight="1" thickTop="1">
      <c r="A1653" s="586"/>
      <c r="B1653" s="586"/>
      <c r="C1653" s="586"/>
      <c r="D1653" s="586"/>
      <c r="E1653" s="586"/>
      <c r="F1653" s="586"/>
      <c r="G1653" s="586"/>
      <c r="H1653" s="586"/>
      <c r="I1653" s="586"/>
      <c r="J1653" s="586"/>
    </row>
    <row r="1654" spans="1:10" ht="18" customHeight="1">
      <c r="A1654" s="606" t="s">
        <v>13987</v>
      </c>
      <c r="B1654" s="604" t="s">
        <v>0</v>
      </c>
      <c r="C1654" s="606" t="s">
        <v>1</v>
      </c>
      <c r="D1654" s="606" t="s">
        <v>2</v>
      </c>
      <c r="E1654" s="756" t="s">
        <v>13219</v>
      </c>
      <c r="F1654" s="756"/>
      <c r="G1654" s="605" t="s">
        <v>3</v>
      </c>
      <c r="H1654" s="604" t="s">
        <v>4</v>
      </c>
      <c r="I1654" s="604" t="s">
        <v>5</v>
      </c>
      <c r="J1654" s="604" t="s">
        <v>6</v>
      </c>
    </row>
    <row r="1655" spans="1:10" ht="65.099999999999994" customHeight="1">
      <c r="A1655" s="602" t="s">
        <v>208</v>
      </c>
      <c r="B1655" s="603" t="s">
        <v>13986</v>
      </c>
      <c r="C1655" s="602" t="s">
        <v>9</v>
      </c>
      <c r="D1655" s="602" t="s">
        <v>5464</v>
      </c>
      <c r="E1655" s="749" t="s">
        <v>13961</v>
      </c>
      <c r="F1655" s="749"/>
      <c r="G1655" s="601" t="s">
        <v>27</v>
      </c>
      <c r="H1655" s="600">
        <v>1</v>
      </c>
      <c r="I1655" s="599">
        <v>2267.66</v>
      </c>
      <c r="J1655" s="599">
        <v>2267.66</v>
      </c>
    </row>
    <row r="1656" spans="1:10" ht="39" customHeight="1">
      <c r="A1656" s="597" t="s">
        <v>13215</v>
      </c>
      <c r="B1656" s="598" t="s">
        <v>13666</v>
      </c>
      <c r="C1656" s="597" t="s">
        <v>9</v>
      </c>
      <c r="D1656" s="597" t="s">
        <v>2530</v>
      </c>
      <c r="E1656" s="750" t="s">
        <v>13372</v>
      </c>
      <c r="F1656" s="750"/>
      <c r="G1656" s="596" t="s">
        <v>13329</v>
      </c>
      <c r="H1656" s="595">
        <v>5.6899999999999999E-2</v>
      </c>
      <c r="I1656" s="594">
        <v>731.95</v>
      </c>
      <c r="J1656" s="594">
        <v>41.64</v>
      </c>
    </row>
    <row r="1657" spans="1:10" ht="26.1" customHeight="1">
      <c r="A1657" s="597" t="s">
        <v>13215</v>
      </c>
      <c r="B1657" s="598" t="s">
        <v>13470</v>
      </c>
      <c r="C1657" s="597" t="s">
        <v>9</v>
      </c>
      <c r="D1657" s="597" t="s">
        <v>260</v>
      </c>
      <c r="E1657" s="750" t="s">
        <v>13226</v>
      </c>
      <c r="F1657" s="750"/>
      <c r="G1657" s="596" t="s">
        <v>214</v>
      </c>
      <c r="H1657" s="595">
        <v>0.1167</v>
      </c>
      <c r="I1657" s="594">
        <v>20.5</v>
      </c>
      <c r="J1657" s="594">
        <v>2.39</v>
      </c>
    </row>
    <row r="1658" spans="1:10" ht="26.1" customHeight="1">
      <c r="A1658" s="597" t="s">
        <v>13215</v>
      </c>
      <c r="B1658" s="598" t="s">
        <v>13471</v>
      </c>
      <c r="C1658" s="597" t="s">
        <v>9</v>
      </c>
      <c r="D1658" s="597" t="s">
        <v>259</v>
      </c>
      <c r="E1658" s="750" t="s">
        <v>13226</v>
      </c>
      <c r="F1658" s="750"/>
      <c r="G1658" s="596" t="s">
        <v>216</v>
      </c>
      <c r="H1658" s="595">
        <v>1.2833000000000001</v>
      </c>
      <c r="I1658" s="594">
        <v>18.37</v>
      </c>
      <c r="J1658" s="594">
        <v>23.57</v>
      </c>
    </row>
    <row r="1659" spans="1:10" ht="39" customHeight="1">
      <c r="A1659" s="597" t="s">
        <v>13215</v>
      </c>
      <c r="B1659" s="598" t="s">
        <v>13756</v>
      </c>
      <c r="C1659" s="597" t="s">
        <v>9</v>
      </c>
      <c r="D1659" s="597" t="s">
        <v>296</v>
      </c>
      <c r="E1659" s="750" t="s">
        <v>13213</v>
      </c>
      <c r="F1659" s="750"/>
      <c r="G1659" s="596" t="s">
        <v>13329</v>
      </c>
      <c r="H1659" s="595">
        <v>3.2000000000000002E-3</v>
      </c>
      <c r="I1659" s="594">
        <v>731.59</v>
      </c>
      <c r="J1659" s="594">
        <v>2.34</v>
      </c>
    </row>
    <row r="1660" spans="1:10" ht="24" customHeight="1">
      <c r="A1660" s="597" t="s">
        <v>13215</v>
      </c>
      <c r="B1660" s="598" t="s">
        <v>13334</v>
      </c>
      <c r="C1660" s="597" t="s">
        <v>9</v>
      </c>
      <c r="D1660" s="597" t="s">
        <v>212</v>
      </c>
      <c r="E1660" s="750" t="s">
        <v>13213</v>
      </c>
      <c r="F1660" s="750"/>
      <c r="G1660" s="596" t="s">
        <v>11</v>
      </c>
      <c r="H1660" s="595">
        <v>3.4922</v>
      </c>
      <c r="I1660" s="594">
        <v>21.83</v>
      </c>
      <c r="J1660" s="594">
        <v>76.23</v>
      </c>
    </row>
    <row r="1661" spans="1:10" ht="24" customHeight="1">
      <c r="A1661" s="597" t="s">
        <v>13215</v>
      </c>
      <c r="B1661" s="598" t="s">
        <v>13214</v>
      </c>
      <c r="C1661" s="597" t="s">
        <v>9</v>
      </c>
      <c r="D1661" s="597" t="s">
        <v>210</v>
      </c>
      <c r="E1661" s="750" t="s">
        <v>13213</v>
      </c>
      <c r="F1661" s="750"/>
      <c r="G1661" s="596" t="s">
        <v>11</v>
      </c>
      <c r="H1661" s="595">
        <v>1.7461</v>
      </c>
      <c r="I1661" s="594">
        <v>17.420000000000002</v>
      </c>
      <c r="J1661" s="594">
        <v>30.41</v>
      </c>
    </row>
    <row r="1662" spans="1:10" ht="26.1" customHeight="1">
      <c r="A1662" s="592" t="s">
        <v>211</v>
      </c>
      <c r="B1662" s="593" t="s">
        <v>13656</v>
      </c>
      <c r="C1662" s="592" t="s">
        <v>9</v>
      </c>
      <c r="D1662" s="592" t="s">
        <v>13655</v>
      </c>
      <c r="E1662" s="751" t="s">
        <v>13208</v>
      </c>
      <c r="F1662" s="751"/>
      <c r="G1662" s="591" t="s">
        <v>13329</v>
      </c>
      <c r="H1662" s="590">
        <v>2.3999999999999998E-3</v>
      </c>
      <c r="I1662" s="589">
        <v>139.26</v>
      </c>
      <c r="J1662" s="589">
        <v>0.33</v>
      </c>
    </row>
    <row r="1663" spans="1:10" ht="65.099999999999994" customHeight="1">
      <c r="A1663" s="592" t="s">
        <v>211</v>
      </c>
      <c r="B1663" s="593" t="s">
        <v>13985</v>
      </c>
      <c r="C1663" s="592" t="s">
        <v>9</v>
      </c>
      <c r="D1663" s="592" t="s">
        <v>13984</v>
      </c>
      <c r="E1663" s="751" t="s">
        <v>13208</v>
      </c>
      <c r="F1663" s="751"/>
      <c r="G1663" s="591" t="s">
        <v>27</v>
      </c>
      <c r="H1663" s="590">
        <v>1</v>
      </c>
      <c r="I1663" s="589">
        <v>2090.75</v>
      </c>
      <c r="J1663" s="589">
        <v>2090.75</v>
      </c>
    </row>
    <row r="1664" spans="1:10" ht="25.5">
      <c r="A1664" s="588"/>
      <c r="B1664" s="588"/>
      <c r="C1664" s="588"/>
      <c r="D1664" s="588"/>
      <c r="E1664" s="588" t="s">
        <v>13207</v>
      </c>
      <c r="F1664" s="587">
        <v>101.54</v>
      </c>
      <c r="G1664" s="588" t="s">
        <v>13206</v>
      </c>
      <c r="H1664" s="587">
        <v>0</v>
      </c>
      <c r="I1664" s="588" t="s">
        <v>13205</v>
      </c>
      <c r="J1664" s="587">
        <v>101.54</v>
      </c>
    </row>
    <row r="1665" spans="1:10" ht="15" thickBot="1">
      <c r="A1665" s="588"/>
      <c r="B1665" s="588"/>
      <c r="C1665" s="588"/>
      <c r="D1665" s="588"/>
      <c r="E1665" s="588" t="s">
        <v>13204</v>
      </c>
      <c r="F1665" s="587">
        <v>642.88</v>
      </c>
      <c r="G1665" s="588"/>
      <c r="H1665" s="752" t="s">
        <v>13203</v>
      </c>
      <c r="I1665" s="752"/>
      <c r="J1665" s="587">
        <v>2910.54</v>
      </c>
    </row>
    <row r="1666" spans="1:10" ht="0.95" customHeight="1" thickTop="1">
      <c r="A1666" s="586"/>
      <c r="B1666" s="586"/>
      <c r="C1666" s="586"/>
      <c r="D1666" s="586"/>
      <c r="E1666" s="586"/>
      <c r="F1666" s="586"/>
      <c r="G1666" s="586"/>
      <c r="H1666" s="586"/>
      <c r="I1666" s="586"/>
      <c r="J1666" s="586"/>
    </row>
    <row r="1667" spans="1:10" ht="18" customHeight="1">
      <c r="A1667" s="606" t="s">
        <v>13983</v>
      </c>
      <c r="B1667" s="604" t="s">
        <v>0</v>
      </c>
      <c r="C1667" s="606" t="s">
        <v>1</v>
      </c>
      <c r="D1667" s="606" t="s">
        <v>2</v>
      </c>
      <c r="E1667" s="756" t="s">
        <v>13219</v>
      </c>
      <c r="F1667" s="756"/>
      <c r="G1667" s="605" t="s">
        <v>3</v>
      </c>
      <c r="H1667" s="604" t="s">
        <v>4</v>
      </c>
      <c r="I1667" s="604" t="s">
        <v>5</v>
      </c>
      <c r="J1667" s="604" t="s">
        <v>6</v>
      </c>
    </row>
    <row r="1668" spans="1:10" ht="51.95" customHeight="1">
      <c r="A1668" s="602" t="s">
        <v>208</v>
      </c>
      <c r="B1668" s="603" t="s">
        <v>13982</v>
      </c>
      <c r="C1668" s="602" t="s">
        <v>9</v>
      </c>
      <c r="D1668" s="602" t="s">
        <v>5448</v>
      </c>
      <c r="E1668" s="749" t="s">
        <v>13961</v>
      </c>
      <c r="F1668" s="749"/>
      <c r="G1668" s="601" t="s">
        <v>27</v>
      </c>
      <c r="H1668" s="600">
        <v>1</v>
      </c>
      <c r="I1668" s="599">
        <v>6127.49</v>
      </c>
      <c r="J1668" s="599">
        <v>6127.49</v>
      </c>
    </row>
    <row r="1669" spans="1:10" ht="24" customHeight="1">
      <c r="A1669" s="597" t="s">
        <v>13215</v>
      </c>
      <c r="B1669" s="598" t="s">
        <v>13334</v>
      </c>
      <c r="C1669" s="597" t="s">
        <v>9</v>
      </c>
      <c r="D1669" s="597" t="s">
        <v>212</v>
      </c>
      <c r="E1669" s="750" t="s">
        <v>13213</v>
      </c>
      <c r="F1669" s="750"/>
      <c r="G1669" s="596" t="s">
        <v>11</v>
      </c>
      <c r="H1669" s="595">
        <v>3.3527999999999998</v>
      </c>
      <c r="I1669" s="594">
        <v>21.83</v>
      </c>
      <c r="J1669" s="594">
        <v>73.19</v>
      </c>
    </row>
    <row r="1670" spans="1:10" ht="24" customHeight="1">
      <c r="A1670" s="597" t="s">
        <v>13215</v>
      </c>
      <c r="B1670" s="598" t="s">
        <v>13214</v>
      </c>
      <c r="C1670" s="597" t="s">
        <v>9</v>
      </c>
      <c r="D1670" s="597" t="s">
        <v>210</v>
      </c>
      <c r="E1670" s="750" t="s">
        <v>13213</v>
      </c>
      <c r="F1670" s="750"/>
      <c r="G1670" s="596" t="s">
        <v>11</v>
      </c>
      <c r="H1670" s="595">
        <v>1.6763999999999999</v>
      </c>
      <c r="I1670" s="594">
        <v>17.420000000000002</v>
      </c>
      <c r="J1670" s="594">
        <v>29.2</v>
      </c>
    </row>
    <row r="1671" spans="1:10" ht="51.95" customHeight="1">
      <c r="A1671" s="592" t="s">
        <v>211</v>
      </c>
      <c r="B1671" s="593" t="s">
        <v>13981</v>
      </c>
      <c r="C1671" s="592" t="s">
        <v>9</v>
      </c>
      <c r="D1671" s="592" t="s">
        <v>13980</v>
      </c>
      <c r="E1671" s="751" t="s">
        <v>13208</v>
      </c>
      <c r="F1671" s="751"/>
      <c r="G1671" s="591" t="s">
        <v>27</v>
      </c>
      <c r="H1671" s="590">
        <v>1</v>
      </c>
      <c r="I1671" s="589">
        <v>6025.1</v>
      </c>
      <c r="J1671" s="589">
        <v>6025.1</v>
      </c>
    </row>
    <row r="1672" spans="1:10" ht="25.5">
      <c r="A1672" s="588"/>
      <c r="B1672" s="588"/>
      <c r="C1672" s="588"/>
      <c r="D1672" s="588"/>
      <c r="E1672" s="588" t="s">
        <v>13207</v>
      </c>
      <c r="F1672" s="587">
        <v>76.62</v>
      </c>
      <c r="G1672" s="588" t="s">
        <v>13206</v>
      </c>
      <c r="H1672" s="587">
        <v>0</v>
      </c>
      <c r="I1672" s="588" t="s">
        <v>13205</v>
      </c>
      <c r="J1672" s="587">
        <v>76.62</v>
      </c>
    </row>
    <row r="1673" spans="1:10" ht="15" thickBot="1">
      <c r="A1673" s="588"/>
      <c r="B1673" s="588"/>
      <c r="C1673" s="588"/>
      <c r="D1673" s="588"/>
      <c r="E1673" s="588" t="s">
        <v>13204</v>
      </c>
      <c r="F1673" s="587">
        <v>1737.14</v>
      </c>
      <c r="G1673" s="588"/>
      <c r="H1673" s="752" t="s">
        <v>13203</v>
      </c>
      <c r="I1673" s="752"/>
      <c r="J1673" s="587">
        <v>7864.63</v>
      </c>
    </row>
    <row r="1674" spans="1:10" ht="0.95" customHeight="1" thickTop="1">
      <c r="A1674" s="586"/>
      <c r="B1674" s="586"/>
      <c r="C1674" s="586"/>
      <c r="D1674" s="586"/>
      <c r="E1674" s="586"/>
      <c r="F1674" s="586"/>
      <c r="G1674" s="586"/>
      <c r="H1674" s="586"/>
      <c r="I1674" s="586"/>
      <c r="J1674" s="586"/>
    </row>
    <row r="1675" spans="1:10" ht="18" customHeight="1">
      <c r="A1675" s="606" t="s">
        <v>13979</v>
      </c>
      <c r="B1675" s="604" t="s">
        <v>0</v>
      </c>
      <c r="C1675" s="606" t="s">
        <v>1</v>
      </c>
      <c r="D1675" s="606" t="s">
        <v>2</v>
      </c>
      <c r="E1675" s="756" t="s">
        <v>13219</v>
      </c>
      <c r="F1675" s="756"/>
      <c r="G1675" s="605" t="s">
        <v>3</v>
      </c>
      <c r="H1675" s="604" t="s">
        <v>4</v>
      </c>
      <c r="I1675" s="604" t="s">
        <v>5</v>
      </c>
      <c r="J1675" s="604" t="s">
        <v>6</v>
      </c>
    </row>
    <row r="1676" spans="1:10" ht="65.099999999999994" customHeight="1">
      <c r="A1676" s="602" t="s">
        <v>208</v>
      </c>
      <c r="B1676" s="603" t="s">
        <v>13978</v>
      </c>
      <c r="C1676" s="602" t="s">
        <v>9</v>
      </c>
      <c r="D1676" s="602" t="s">
        <v>5450</v>
      </c>
      <c r="E1676" s="749" t="s">
        <v>13961</v>
      </c>
      <c r="F1676" s="749"/>
      <c r="G1676" s="601" t="s">
        <v>27</v>
      </c>
      <c r="H1676" s="600">
        <v>1</v>
      </c>
      <c r="I1676" s="599">
        <v>4859.21</v>
      </c>
      <c r="J1676" s="599">
        <v>4859.21</v>
      </c>
    </row>
    <row r="1677" spans="1:10" ht="24" customHeight="1">
      <c r="A1677" s="597" t="s">
        <v>13215</v>
      </c>
      <c r="B1677" s="598" t="s">
        <v>13334</v>
      </c>
      <c r="C1677" s="597" t="s">
        <v>9</v>
      </c>
      <c r="D1677" s="597" t="s">
        <v>212</v>
      </c>
      <c r="E1677" s="750" t="s">
        <v>13213</v>
      </c>
      <c r="F1677" s="750"/>
      <c r="G1677" s="596" t="s">
        <v>11</v>
      </c>
      <c r="H1677" s="595">
        <v>2.2934999999999999</v>
      </c>
      <c r="I1677" s="594">
        <v>21.83</v>
      </c>
      <c r="J1677" s="594">
        <v>50.06</v>
      </c>
    </row>
    <row r="1678" spans="1:10" ht="24" customHeight="1">
      <c r="A1678" s="597" t="s">
        <v>13215</v>
      </c>
      <c r="B1678" s="598" t="s">
        <v>13214</v>
      </c>
      <c r="C1678" s="597" t="s">
        <v>9</v>
      </c>
      <c r="D1678" s="597" t="s">
        <v>210</v>
      </c>
      <c r="E1678" s="750" t="s">
        <v>13213</v>
      </c>
      <c r="F1678" s="750"/>
      <c r="G1678" s="596" t="s">
        <v>11</v>
      </c>
      <c r="H1678" s="595">
        <v>1.1467000000000001</v>
      </c>
      <c r="I1678" s="594">
        <v>17.420000000000002</v>
      </c>
      <c r="J1678" s="594">
        <v>19.97</v>
      </c>
    </row>
    <row r="1679" spans="1:10" ht="51.95" customHeight="1">
      <c r="A1679" s="592" t="s">
        <v>211</v>
      </c>
      <c r="B1679" s="593" t="s">
        <v>13977</v>
      </c>
      <c r="C1679" s="592" t="s">
        <v>9</v>
      </c>
      <c r="D1679" s="592" t="s">
        <v>13976</v>
      </c>
      <c r="E1679" s="751" t="s">
        <v>13208</v>
      </c>
      <c r="F1679" s="751"/>
      <c r="G1679" s="591" t="s">
        <v>27</v>
      </c>
      <c r="H1679" s="590">
        <v>1</v>
      </c>
      <c r="I1679" s="589">
        <v>4789.18</v>
      </c>
      <c r="J1679" s="589">
        <v>4789.18</v>
      </c>
    </row>
    <row r="1680" spans="1:10" ht="25.5">
      <c r="A1680" s="588"/>
      <c r="B1680" s="588"/>
      <c r="C1680" s="588"/>
      <c r="D1680" s="588"/>
      <c r="E1680" s="588" t="s">
        <v>13207</v>
      </c>
      <c r="F1680" s="587">
        <v>52.41</v>
      </c>
      <c r="G1680" s="588" t="s">
        <v>13206</v>
      </c>
      <c r="H1680" s="587">
        <v>0</v>
      </c>
      <c r="I1680" s="588" t="s">
        <v>13205</v>
      </c>
      <c r="J1680" s="587">
        <v>52.41</v>
      </c>
    </row>
    <row r="1681" spans="1:10" ht="15" thickBot="1">
      <c r="A1681" s="588"/>
      <c r="B1681" s="588"/>
      <c r="C1681" s="588"/>
      <c r="D1681" s="588"/>
      <c r="E1681" s="588" t="s">
        <v>13204</v>
      </c>
      <c r="F1681" s="587">
        <v>1377.58</v>
      </c>
      <c r="G1681" s="588"/>
      <c r="H1681" s="752" t="s">
        <v>13203</v>
      </c>
      <c r="I1681" s="752"/>
      <c r="J1681" s="587">
        <v>6236.79</v>
      </c>
    </row>
    <row r="1682" spans="1:10" ht="0.95" customHeight="1" thickTop="1">
      <c r="A1682" s="586"/>
      <c r="B1682" s="586"/>
      <c r="C1682" s="586"/>
      <c r="D1682" s="586"/>
      <c r="E1682" s="586"/>
      <c r="F1682" s="586"/>
      <c r="G1682" s="586"/>
      <c r="H1682" s="586"/>
      <c r="I1682" s="586"/>
      <c r="J1682" s="586"/>
    </row>
    <row r="1683" spans="1:10" ht="18" customHeight="1">
      <c r="A1683" s="606" t="s">
        <v>13975</v>
      </c>
      <c r="B1683" s="604" t="s">
        <v>0</v>
      </c>
      <c r="C1683" s="606" t="s">
        <v>1</v>
      </c>
      <c r="D1683" s="606" t="s">
        <v>2</v>
      </c>
      <c r="E1683" s="756" t="s">
        <v>13219</v>
      </c>
      <c r="F1683" s="756"/>
      <c r="G1683" s="605" t="s">
        <v>3</v>
      </c>
      <c r="H1683" s="604" t="s">
        <v>4</v>
      </c>
      <c r="I1683" s="604" t="s">
        <v>5</v>
      </c>
      <c r="J1683" s="604" t="s">
        <v>6</v>
      </c>
    </row>
    <row r="1684" spans="1:10" ht="65.099999999999994" customHeight="1">
      <c r="A1684" s="602" t="s">
        <v>208</v>
      </c>
      <c r="B1684" s="603" t="s">
        <v>13974</v>
      </c>
      <c r="C1684" s="602" t="s">
        <v>9</v>
      </c>
      <c r="D1684" s="602" t="s">
        <v>5451</v>
      </c>
      <c r="E1684" s="749" t="s">
        <v>13961</v>
      </c>
      <c r="F1684" s="749"/>
      <c r="G1684" s="601" t="s">
        <v>27</v>
      </c>
      <c r="H1684" s="600">
        <v>1</v>
      </c>
      <c r="I1684" s="599">
        <v>5229.26</v>
      </c>
      <c r="J1684" s="599">
        <v>5229.26</v>
      </c>
    </row>
    <row r="1685" spans="1:10" ht="24" customHeight="1">
      <c r="A1685" s="597" t="s">
        <v>13215</v>
      </c>
      <c r="B1685" s="598" t="s">
        <v>13334</v>
      </c>
      <c r="C1685" s="597" t="s">
        <v>9</v>
      </c>
      <c r="D1685" s="597" t="s">
        <v>212</v>
      </c>
      <c r="E1685" s="750" t="s">
        <v>13213</v>
      </c>
      <c r="F1685" s="750"/>
      <c r="G1685" s="596" t="s">
        <v>11</v>
      </c>
      <c r="H1685" s="595">
        <v>1.7638</v>
      </c>
      <c r="I1685" s="594">
        <v>21.83</v>
      </c>
      <c r="J1685" s="594">
        <v>38.5</v>
      </c>
    </row>
    <row r="1686" spans="1:10" ht="24" customHeight="1">
      <c r="A1686" s="597" t="s">
        <v>13215</v>
      </c>
      <c r="B1686" s="598" t="s">
        <v>13214</v>
      </c>
      <c r="C1686" s="597" t="s">
        <v>9</v>
      </c>
      <c r="D1686" s="597" t="s">
        <v>210</v>
      </c>
      <c r="E1686" s="750" t="s">
        <v>13213</v>
      </c>
      <c r="F1686" s="750"/>
      <c r="G1686" s="596" t="s">
        <v>11</v>
      </c>
      <c r="H1686" s="595">
        <v>0.88190000000000002</v>
      </c>
      <c r="I1686" s="594">
        <v>17.420000000000002</v>
      </c>
      <c r="J1686" s="594">
        <v>15.36</v>
      </c>
    </row>
    <row r="1687" spans="1:10" ht="51.95" customHeight="1">
      <c r="A1687" s="592" t="s">
        <v>211</v>
      </c>
      <c r="B1687" s="593" t="s">
        <v>13973</v>
      </c>
      <c r="C1687" s="592" t="s">
        <v>9</v>
      </c>
      <c r="D1687" s="592" t="s">
        <v>13972</v>
      </c>
      <c r="E1687" s="751" t="s">
        <v>13208</v>
      </c>
      <c r="F1687" s="751"/>
      <c r="G1687" s="591" t="s">
        <v>27</v>
      </c>
      <c r="H1687" s="590">
        <v>1</v>
      </c>
      <c r="I1687" s="589">
        <v>5175.3999999999996</v>
      </c>
      <c r="J1687" s="589">
        <v>5175.3999999999996</v>
      </c>
    </row>
    <row r="1688" spans="1:10" ht="25.5">
      <c r="A1688" s="588"/>
      <c r="B1688" s="588"/>
      <c r="C1688" s="588"/>
      <c r="D1688" s="588"/>
      <c r="E1688" s="588" t="s">
        <v>13207</v>
      </c>
      <c r="F1688" s="587">
        <v>40.299999999999997</v>
      </c>
      <c r="G1688" s="588" t="s">
        <v>13206</v>
      </c>
      <c r="H1688" s="587">
        <v>0</v>
      </c>
      <c r="I1688" s="588" t="s">
        <v>13205</v>
      </c>
      <c r="J1688" s="587">
        <v>40.299999999999997</v>
      </c>
    </row>
    <row r="1689" spans="1:10" ht="15" thickBot="1">
      <c r="A1689" s="588"/>
      <c r="B1689" s="588"/>
      <c r="C1689" s="588"/>
      <c r="D1689" s="588"/>
      <c r="E1689" s="588" t="s">
        <v>13204</v>
      </c>
      <c r="F1689" s="587">
        <v>1482.49</v>
      </c>
      <c r="G1689" s="588"/>
      <c r="H1689" s="752" t="s">
        <v>13203</v>
      </c>
      <c r="I1689" s="752"/>
      <c r="J1689" s="587">
        <v>6711.75</v>
      </c>
    </row>
    <row r="1690" spans="1:10" ht="0.95" customHeight="1" thickTop="1">
      <c r="A1690" s="586"/>
      <c r="B1690" s="586"/>
      <c r="C1690" s="586"/>
      <c r="D1690" s="586"/>
      <c r="E1690" s="586"/>
      <c r="F1690" s="586"/>
      <c r="G1690" s="586"/>
      <c r="H1690" s="586"/>
      <c r="I1690" s="586"/>
      <c r="J1690" s="586"/>
    </row>
    <row r="1691" spans="1:10" ht="18" customHeight="1">
      <c r="A1691" s="606" t="s">
        <v>13971</v>
      </c>
      <c r="B1691" s="604" t="s">
        <v>0</v>
      </c>
      <c r="C1691" s="606" t="s">
        <v>1</v>
      </c>
      <c r="D1691" s="606" t="s">
        <v>2</v>
      </c>
      <c r="E1691" s="756" t="s">
        <v>13219</v>
      </c>
      <c r="F1691" s="756"/>
      <c r="G1691" s="605" t="s">
        <v>3</v>
      </c>
      <c r="H1691" s="604" t="s">
        <v>4</v>
      </c>
      <c r="I1691" s="604" t="s">
        <v>5</v>
      </c>
      <c r="J1691" s="604" t="s">
        <v>6</v>
      </c>
    </row>
    <row r="1692" spans="1:10" ht="65.099999999999994" customHeight="1">
      <c r="A1692" s="602" t="s">
        <v>208</v>
      </c>
      <c r="B1692" s="603" t="s">
        <v>13970</v>
      </c>
      <c r="C1692" s="602" t="s">
        <v>9</v>
      </c>
      <c r="D1692" s="602" t="s">
        <v>5459</v>
      </c>
      <c r="E1692" s="749" t="s">
        <v>13961</v>
      </c>
      <c r="F1692" s="749"/>
      <c r="G1692" s="601" t="s">
        <v>27</v>
      </c>
      <c r="H1692" s="600">
        <v>1</v>
      </c>
      <c r="I1692" s="599">
        <v>4079.15</v>
      </c>
      <c r="J1692" s="599">
        <v>4079.15</v>
      </c>
    </row>
    <row r="1693" spans="1:10" ht="39" customHeight="1">
      <c r="A1693" s="597" t="s">
        <v>13215</v>
      </c>
      <c r="B1693" s="598" t="s">
        <v>13666</v>
      </c>
      <c r="C1693" s="597" t="s">
        <v>9</v>
      </c>
      <c r="D1693" s="597" t="s">
        <v>2530</v>
      </c>
      <c r="E1693" s="750" t="s">
        <v>13372</v>
      </c>
      <c r="F1693" s="750"/>
      <c r="G1693" s="596" t="s">
        <v>13329</v>
      </c>
      <c r="H1693" s="595">
        <v>4.8599999999999997E-2</v>
      </c>
      <c r="I1693" s="594">
        <v>731.95</v>
      </c>
      <c r="J1693" s="594">
        <v>35.57</v>
      </c>
    </row>
    <row r="1694" spans="1:10" ht="26.1" customHeight="1">
      <c r="A1694" s="597" t="s">
        <v>13215</v>
      </c>
      <c r="B1694" s="598" t="s">
        <v>13470</v>
      </c>
      <c r="C1694" s="597" t="s">
        <v>9</v>
      </c>
      <c r="D1694" s="597" t="s">
        <v>260</v>
      </c>
      <c r="E1694" s="750" t="s">
        <v>13226</v>
      </c>
      <c r="F1694" s="750"/>
      <c r="G1694" s="596" t="s">
        <v>214</v>
      </c>
      <c r="H1694" s="595">
        <v>5.8299999999999998E-2</v>
      </c>
      <c r="I1694" s="594">
        <v>20.5</v>
      </c>
      <c r="J1694" s="594">
        <v>1.19</v>
      </c>
    </row>
    <row r="1695" spans="1:10" ht="26.1" customHeight="1">
      <c r="A1695" s="597" t="s">
        <v>13215</v>
      </c>
      <c r="B1695" s="598" t="s">
        <v>13471</v>
      </c>
      <c r="C1695" s="597" t="s">
        <v>9</v>
      </c>
      <c r="D1695" s="597" t="s">
        <v>259</v>
      </c>
      <c r="E1695" s="750" t="s">
        <v>13226</v>
      </c>
      <c r="F1695" s="750"/>
      <c r="G1695" s="596" t="s">
        <v>216</v>
      </c>
      <c r="H1695" s="595">
        <v>0.64170000000000005</v>
      </c>
      <c r="I1695" s="594">
        <v>18.37</v>
      </c>
      <c r="J1695" s="594">
        <v>11.78</v>
      </c>
    </row>
    <row r="1696" spans="1:10" ht="39" customHeight="1">
      <c r="A1696" s="597" t="s">
        <v>13215</v>
      </c>
      <c r="B1696" s="598" t="s">
        <v>13756</v>
      </c>
      <c r="C1696" s="597" t="s">
        <v>9</v>
      </c>
      <c r="D1696" s="597" t="s">
        <v>296</v>
      </c>
      <c r="E1696" s="750" t="s">
        <v>13213</v>
      </c>
      <c r="F1696" s="750"/>
      <c r="G1696" s="596" t="s">
        <v>13329</v>
      </c>
      <c r="H1696" s="595">
        <v>1.6000000000000001E-3</v>
      </c>
      <c r="I1696" s="594">
        <v>731.59</v>
      </c>
      <c r="J1696" s="594">
        <v>1.17</v>
      </c>
    </row>
    <row r="1697" spans="1:10" ht="24" customHeight="1">
      <c r="A1697" s="597" t="s">
        <v>13215</v>
      </c>
      <c r="B1697" s="598" t="s">
        <v>13334</v>
      </c>
      <c r="C1697" s="597" t="s">
        <v>9</v>
      </c>
      <c r="D1697" s="597" t="s">
        <v>212</v>
      </c>
      <c r="E1697" s="750" t="s">
        <v>13213</v>
      </c>
      <c r="F1697" s="750"/>
      <c r="G1697" s="596" t="s">
        <v>11</v>
      </c>
      <c r="H1697" s="595">
        <v>2.3391000000000002</v>
      </c>
      <c r="I1697" s="594">
        <v>21.83</v>
      </c>
      <c r="J1697" s="594">
        <v>51.06</v>
      </c>
    </row>
    <row r="1698" spans="1:10" ht="24" customHeight="1">
      <c r="A1698" s="597" t="s">
        <v>13215</v>
      </c>
      <c r="B1698" s="598" t="s">
        <v>13214</v>
      </c>
      <c r="C1698" s="597" t="s">
        <v>9</v>
      </c>
      <c r="D1698" s="597" t="s">
        <v>210</v>
      </c>
      <c r="E1698" s="750" t="s">
        <v>13213</v>
      </c>
      <c r="F1698" s="750"/>
      <c r="G1698" s="596" t="s">
        <v>11</v>
      </c>
      <c r="H1698" s="595">
        <v>1.1695</v>
      </c>
      <c r="I1698" s="594">
        <v>17.420000000000002</v>
      </c>
      <c r="J1698" s="594">
        <v>20.37</v>
      </c>
    </row>
    <row r="1699" spans="1:10" ht="26.1" customHeight="1">
      <c r="A1699" s="592" t="s">
        <v>211</v>
      </c>
      <c r="B1699" s="593" t="s">
        <v>13656</v>
      </c>
      <c r="C1699" s="592" t="s">
        <v>9</v>
      </c>
      <c r="D1699" s="592" t="s">
        <v>13655</v>
      </c>
      <c r="E1699" s="751" t="s">
        <v>13208</v>
      </c>
      <c r="F1699" s="751"/>
      <c r="G1699" s="591" t="s">
        <v>13329</v>
      </c>
      <c r="H1699" s="590">
        <v>1.1999999999999999E-3</v>
      </c>
      <c r="I1699" s="589">
        <v>139.26</v>
      </c>
      <c r="J1699" s="589">
        <v>0.16</v>
      </c>
    </row>
    <row r="1700" spans="1:10" ht="51.95" customHeight="1">
      <c r="A1700" s="592" t="s">
        <v>211</v>
      </c>
      <c r="B1700" s="593" t="s">
        <v>13969</v>
      </c>
      <c r="C1700" s="592" t="s">
        <v>9</v>
      </c>
      <c r="D1700" s="592" t="s">
        <v>13968</v>
      </c>
      <c r="E1700" s="751" t="s">
        <v>13208</v>
      </c>
      <c r="F1700" s="751"/>
      <c r="G1700" s="591" t="s">
        <v>27</v>
      </c>
      <c r="H1700" s="590">
        <v>1</v>
      </c>
      <c r="I1700" s="589">
        <v>3957.85</v>
      </c>
      <c r="J1700" s="589">
        <v>3957.85</v>
      </c>
    </row>
    <row r="1701" spans="1:10" ht="25.5">
      <c r="A1701" s="588"/>
      <c r="B1701" s="588"/>
      <c r="C1701" s="588"/>
      <c r="D1701" s="588"/>
      <c r="E1701" s="588" t="s">
        <v>13207</v>
      </c>
      <c r="F1701" s="587">
        <v>65.87</v>
      </c>
      <c r="G1701" s="588" t="s">
        <v>13206</v>
      </c>
      <c r="H1701" s="587">
        <v>0</v>
      </c>
      <c r="I1701" s="588" t="s">
        <v>13205</v>
      </c>
      <c r="J1701" s="587">
        <v>65.87</v>
      </c>
    </row>
    <row r="1702" spans="1:10" ht="15" thickBot="1">
      <c r="A1702" s="588"/>
      <c r="B1702" s="588"/>
      <c r="C1702" s="588"/>
      <c r="D1702" s="588"/>
      <c r="E1702" s="588" t="s">
        <v>13204</v>
      </c>
      <c r="F1702" s="587">
        <v>1156.43</v>
      </c>
      <c r="G1702" s="588"/>
      <c r="H1702" s="752" t="s">
        <v>13203</v>
      </c>
      <c r="I1702" s="752"/>
      <c r="J1702" s="587">
        <v>5235.58</v>
      </c>
    </row>
    <row r="1703" spans="1:10" ht="0.95" customHeight="1" thickTop="1">
      <c r="A1703" s="586"/>
      <c r="B1703" s="586"/>
      <c r="C1703" s="586"/>
      <c r="D1703" s="586"/>
      <c r="E1703" s="586"/>
      <c r="F1703" s="586"/>
      <c r="G1703" s="586"/>
      <c r="H1703" s="586"/>
      <c r="I1703" s="586"/>
      <c r="J1703" s="586"/>
    </row>
    <row r="1704" spans="1:10" ht="18" customHeight="1">
      <c r="A1704" s="606" t="s">
        <v>13967</v>
      </c>
      <c r="B1704" s="604" t="s">
        <v>0</v>
      </c>
      <c r="C1704" s="606" t="s">
        <v>1</v>
      </c>
      <c r="D1704" s="606" t="s">
        <v>2</v>
      </c>
      <c r="E1704" s="756" t="s">
        <v>13219</v>
      </c>
      <c r="F1704" s="756"/>
      <c r="G1704" s="605" t="s">
        <v>3</v>
      </c>
      <c r="H1704" s="604" t="s">
        <v>4</v>
      </c>
      <c r="I1704" s="604" t="s">
        <v>5</v>
      </c>
      <c r="J1704" s="604" t="s">
        <v>6</v>
      </c>
    </row>
    <row r="1705" spans="1:10" ht="51.95" customHeight="1">
      <c r="A1705" s="602" t="s">
        <v>208</v>
      </c>
      <c r="B1705" s="603" t="s">
        <v>13966</v>
      </c>
      <c r="C1705" s="602" t="s">
        <v>9</v>
      </c>
      <c r="D1705" s="602" t="s">
        <v>5466</v>
      </c>
      <c r="E1705" s="749" t="s">
        <v>13961</v>
      </c>
      <c r="F1705" s="749"/>
      <c r="G1705" s="601" t="s">
        <v>27</v>
      </c>
      <c r="H1705" s="600">
        <v>1</v>
      </c>
      <c r="I1705" s="599">
        <v>1321.53</v>
      </c>
      <c r="J1705" s="599">
        <v>1321.53</v>
      </c>
    </row>
    <row r="1706" spans="1:10" ht="39" customHeight="1">
      <c r="A1706" s="597" t="s">
        <v>13215</v>
      </c>
      <c r="B1706" s="598" t="s">
        <v>13666</v>
      </c>
      <c r="C1706" s="597" t="s">
        <v>9</v>
      </c>
      <c r="D1706" s="597" t="s">
        <v>2530</v>
      </c>
      <c r="E1706" s="750" t="s">
        <v>13372</v>
      </c>
      <c r="F1706" s="750"/>
      <c r="G1706" s="596" t="s">
        <v>13329</v>
      </c>
      <c r="H1706" s="595">
        <v>2.2200000000000001E-2</v>
      </c>
      <c r="I1706" s="594">
        <v>731.95</v>
      </c>
      <c r="J1706" s="594">
        <v>16.239999999999998</v>
      </c>
    </row>
    <row r="1707" spans="1:10" ht="26.1" customHeight="1">
      <c r="A1707" s="597" t="s">
        <v>13215</v>
      </c>
      <c r="B1707" s="598" t="s">
        <v>13470</v>
      </c>
      <c r="C1707" s="597" t="s">
        <v>9</v>
      </c>
      <c r="D1707" s="597" t="s">
        <v>260</v>
      </c>
      <c r="E1707" s="750" t="s">
        <v>13226</v>
      </c>
      <c r="F1707" s="750"/>
      <c r="G1707" s="596" t="s">
        <v>214</v>
      </c>
      <c r="H1707" s="595">
        <v>7.6799999999999993E-2</v>
      </c>
      <c r="I1707" s="594">
        <v>20.5</v>
      </c>
      <c r="J1707" s="594">
        <v>1.57</v>
      </c>
    </row>
    <row r="1708" spans="1:10" ht="26.1" customHeight="1">
      <c r="A1708" s="597" t="s">
        <v>13215</v>
      </c>
      <c r="B1708" s="598" t="s">
        <v>13471</v>
      </c>
      <c r="C1708" s="597" t="s">
        <v>9</v>
      </c>
      <c r="D1708" s="597" t="s">
        <v>259</v>
      </c>
      <c r="E1708" s="750" t="s">
        <v>13226</v>
      </c>
      <c r="F1708" s="750"/>
      <c r="G1708" s="596" t="s">
        <v>216</v>
      </c>
      <c r="H1708" s="595">
        <v>0.25850000000000001</v>
      </c>
      <c r="I1708" s="594">
        <v>18.37</v>
      </c>
      <c r="J1708" s="594">
        <v>4.74</v>
      </c>
    </row>
    <row r="1709" spans="1:10" ht="39" customHeight="1">
      <c r="A1709" s="597" t="s">
        <v>13215</v>
      </c>
      <c r="B1709" s="598" t="s">
        <v>13756</v>
      </c>
      <c r="C1709" s="597" t="s">
        <v>9</v>
      </c>
      <c r="D1709" s="597" t="s">
        <v>296</v>
      </c>
      <c r="E1709" s="750" t="s">
        <v>13213</v>
      </c>
      <c r="F1709" s="750"/>
      <c r="G1709" s="596" t="s">
        <v>13329</v>
      </c>
      <c r="H1709" s="595">
        <v>1.6000000000000001E-3</v>
      </c>
      <c r="I1709" s="594">
        <v>731.59</v>
      </c>
      <c r="J1709" s="594">
        <v>1.17</v>
      </c>
    </row>
    <row r="1710" spans="1:10" ht="24" customHeight="1">
      <c r="A1710" s="597" t="s">
        <v>13215</v>
      </c>
      <c r="B1710" s="598" t="s">
        <v>13334</v>
      </c>
      <c r="C1710" s="597" t="s">
        <v>9</v>
      </c>
      <c r="D1710" s="597" t="s">
        <v>212</v>
      </c>
      <c r="E1710" s="750" t="s">
        <v>13213</v>
      </c>
      <c r="F1710" s="750"/>
      <c r="G1710" s="596" t="s">
        <v>11</v>
      </c>
      <c r="H1710" s="595">
        <v>1.8461000000000001</v>
      </c>
      <c r="I1710" s="594">
        <v>21.83</v>
      </c>
      <c r="J1710" s="594">
        <v>40.299999999999997</v>
      </c>
    </row>
    <row r="1711" spans="1:10" ht="24" customHeight="1">
      <c r="A1711" s="597" t="s">
        <v>13215</v>
      </c>
      <c r="B1711" s="598" t="s">
        <v>13214</v>
      </c>
      <c r="C1711" s="597" t="s">
        <v>9</v>
      </c>
      <c r="D1711" s="597" t="s">
        <v>210</v>
      </c>
      <c r="E1711" s="750" t="s">
        <v>13213</v>
      </c>
      <c r="F1711" s="750"/>
      <c r="G1711" s="596" t="s">
        <v>11</v>
      </c>
      <c r="H1711" s="595">
        <v>1.2307999999999999</v>
      </c>
      <c r="I1711" s="594">
        <v>17.420000000000002</v>
      </c>
      <c r="J1711" s="594">
        <v>21.44</v>
      </c>
    </row>
    <row r="1712" spans="1:10" ht="26.1" customHeight="1">
      <c r="A1712" s="592" t="s">
        <v>211</v>
      </c>
      <c r="B1712" s="593" t="s">
        <v>13656</v>
      </c>
      <c r="C1712" s="592" t="s">
        <v>9</v>
      </c>
      <c r="D1712" s="592" t="s">
        <v>13655</v>
      </c>
      <c r="E1712" s="751" t="s">
        <v>13208</v>
      </c>
      <c r="F1712" s="751"/>
      <c r="G1712" s="591" t="s">
        <v>13329</v>
      </c>
      <c r="H1712" s="590">
        <v>1.1999999999999999E-3</v>
      </c>
      <c r="I1712" s="589">
        <v>139.26</v>
      </c>
      <c r="J1712" s="589">
        <v>0.16</v>
      </c>
    </row>
    <row r="1713" spans="1:10" ht="65.099999999999994" customHeight="1">
      <c r="A1713" s="592" t="s">
        <v>211</v>
      </c>
      <c r="B1713" s="593" t="s">
        <v>13965</v>
      </c>
      <c r="C1713" s="592" t="s">
        <v>9</v>
      </c>
      <c r="D1713" s="592" t="s">
        <v>13964</v>
      </c>
      <c r="E1713" s="751" t="s">
        <v>13208</v>
      </c>
      <c r="F1713" s="751"/>
      <c r="G1713" s="591" t="s">
        <v>27</v>
      </c>
      <c r="H1713" s="590">
        <v>1</v>
      </c>
      <c r="I1713" s="589">
        <v>1235.9100000000001</v>
      </c>
      <c r="J1713" s="589">
        <v>1235.9100000000001</v>
      </c>
    </row>
    <row r="1714" spans="1:10" ht="25.5">
      <c r="A1714" s="588"/>
      <c r="B1714" s="588"/>
      <c r="C1714" s="588"/>
      <c r="D1714" s="588"/>
      <c r="E1714" s="588" t="s">
        <v>13207</v>
      </c>
      <c r="F1714" s="587">
        <v>51.9</v>
      </c>
      <c r="G1714" s="588" t="s">
        <v>13206</v>
      </c>
      <c r="H1714" s="587">
        <v>0</v>
      </c>
      <c r="I1714" s="588" t="s">
        <v>13205</v>
      </c>
      <c r="J1714" s="587">
        <v>51.9</v>
      </c>
    </row>
    <row r="1715" spans="1:10" ht="15" thickBot="1">
      <c r="A1715" s="588"/>
      <c r="B1715" s="588"/>
      <c r="C1715" s="588"/>
      <c r="D1715" s="588"/>
      <c r="E1715" s="588" t="s">
        <v>13204</v>
      </c>
      <c r="F1715" s="587">
        <v>374.65</v>
      </c>
      <c r="G1715" s="588"/>
      <c r="H1715" s="752" t="s">
        <v>13203</v>
      </c>
      <c r="I1715" s="752"/>
      <c r="J1715" s="587">
        <v>1696.18</v>
      </c>
    </row>
    <row r="1716" spans="1:10" ht="0.95" customHeight="1" thickTop="1">
      <c r="A1716" s="586"/>
      <c r="B1716" s="586"/>
      <c r="C1716" s="586"/>
      <c r="D1716" s="586"/>
      <c r="E1716" s="586"/>
      <c r="F1716" s="586"/>
      <c r="G1716" s="586"/>
      <c r="H1716" s="586"/>
      <c r="I1716" s="586"/>
      <c r="J1716" s="586"/>
    </row>
    <row r="1717" spans="1:10" ht="18" customHeight="1">
      <c r="A1717" s="606" t="s">
        <v>13963</v>
      </c>
      <c r="B1717" s="604" t="s">
        <v>0</v>
      </c>
      <c r="C1717" s="606" t="s">
        <v>1</v>
      </c>
      <c r="D1717" s="606" t="s">
        <v>2</v>
      </c>
      <c r="E1717" s="756" t="s">
        <v>13219</v>
      </c>
      <c r="F1717" s="756"/>
      <c r="G1717" s="605" t="s">
        <v>3</v>
      </c>
      <c r="H1717" s="604" t="s">
        <v>4</v>
      </c>
      <c r="I1717" s="604" t="s">
        <v>5</v>
      </c>
      <c r="J1717" s="604" t="s">
        <v>6</v>
      </c>
    </row>
    <row r="1718" spans="1:10" ht="51.95" customHeight="1">
      <c r="A1718" s="602" t="s">
        <v>208</v>
      </c>
      <c r="B1718" s="603" t="s">
        <v>13962</v>
      </c>
      <c r="C1718" s="602" t="s">
        <v>9</v>
      </c>
      <c r="D1718" s="602" t="s">
        <v>5465</v>
      </c>
      <c r="E1718" s="749" t="s">
        <v>13961</v>
      </c>
      <c r="F1718" s="749"/>
      <c r="G1718" s="601" t="s">
        <v>27</v>
      </c>
      <c r="H1718" s="600">
        <v>1</v>
      </c>
      <c r="I1718" s="599">
        <v>1240.26</v>
      </c>
      <c r="J1718" s="599">
        <v>1240.26</v>
      </c>
    </row>
    <row r="1719" spans="1:10" ht="24" customHeight="1">
      <c r="A1719" s="597" t="s">
        <v>13215</v>
      </c>
      <c r="B1719" s="598" t="s">
        <v>13334</v>
      </c>
      <c r="C1719" s="597" t="s">
        <v>9</v>
      </c>
      <c r="D1719" s="597" t="s">
        <v>212</v>
      </c>
      <c r="E1719" s="750" t="s">
        <v>13213</v>
      </c>
      <c r="F1719" s="750"/>
      <c r="G1719" s="596" t="s">
        <v>11</v>
      </c>
      <c r="H1719" s="595">
        <v>0.96970000000000001</v>
      </c>
      <c r="I1719" s="594">
        <v>21.83</v>
      </c>
      <c r="J1719" s="594">
        <v>21.16</v>
      </c>
    </row>
    <row r="1720" spans="1:10" ht="24" customHeight="1">
      <c r="A1720" s="597" t="s">
        <v>13215</v>
      </c>
      <c r="B1720" s="598" t="s">
        <v>13214</v>
      </c>
      <c r="C1720" s="597" t="s">
        <v>9</v>
      </c>
      <c r="D1720" s="597" t="s">
        <v>210</v>
      </c>
      <c r="E1720" s="750" t="s">
        <v>13213</v>
      </c>
      <c r="F1720" s="750"/>
      <c r="G1720" s="596" t="s">
        <v>11</v>
      </c>
      <c r="H1720" s="595">
        <v>0.64649999999999996</v>
      </c>
      <c r="I1720" s="594">
        <v>17.420000000000002</v>
      </c>
      <c r="J1720" s="594">
        <v>11.26</v>
      </c>
    </row>
    <row r="1721" spans="1:10" ht="51.95" customHeight="1">
      <c r="A1721" s="592" t="s">
        <v>211</v>
      </c>
      <c r="B1721" s="593" t="s">
        <v>13960</v>
      </c>
      <c r="C1721" s="592" t="s">
        <v>9</v>
      </c>
      <c r="D1721" s="592" t="s">
        <v>13959</v>
      </c>
      <c r="E1721" s="751" t="s">
        <v>13208</v>
      </c>
      <c r="F1721" s="751"/>
      <c r="G1721" s="591" t="s">
        <v>27</v>
      </c>
      <c r="H1721" s="590">
        <v>1</v>
      </c>
      <c r="I1721" s="589">
        <v>1207.8399999999999</v>
      </c>
      <c r="J1721" s="589">
        <v>1207.8399999999999</v>
      </c>
    </row>
    <row r="1722" spans="1:10" ht="25.5">
      <c r="A1722" s="588"/>
      <c r="B1722" s="588"/>
      <c r="C1722" s="588"/>
      <c r="D1722" s="588"/>
      <c r="E1722" s="588" t="s">
        <v>13207</v>
      </c>
      <c r="F1722" s="587">
        <v>24.16</v>
      </c>
      <c r="G1722" s="588" t="s">
        <v>13206</v>
      </c>
      <c r="H1722" s="587">
        <v>0</v>
      </c>
      <c r="I1722" s="588" t="s">
        <v>13205</v>
      </c>
      <c r="J1722" s="587">
        <v>24.16</v>
      </c>
    </row>
    <row r="1723" spans="1:10" ht="15" thickBot="1">
      <c r="A1723" s="588"/>
      <c r="B1723" s="588"/>
      <c r="C1723" s="588"/>
      <c r="D1723" s="588"/>
      <c r="E1723" s="588" t="s">
        <v>13204</v>
      </c>
      <c r="F1723" s="587">
        <v>351.61</v>
      </c>
      <c r="G1723" s="588"/>
      <c r="H1723" s="752" t="s">
        <v>13203</v>
      </c>
      <c r="I1723" s="752"/>
      <c r="J1723" s="587">
        <v>1591.87</v>
      </c>
    </row>
    <row r="1724" spans="1:10" ht="0.95" customHeight="1" thickTop="1">
      <c r="A1724" s="586"/>
      <c r="B1724" s="586"/>
      <c r="C1724" s="586"/>
      <c r="D1724" s="586"/>
      <c r="E1724" s="586"/>
      <c r="F1724" s="586"/>
      <c r="G1724" s="586"/>
      <c r="H1724" s="586"/>
      <c r="I1724" s="586"/>
      <c r="J1724" s="586"/>
    </row>
    <row r="1725" spans="1:10" ht="18" customHeight="1">
      <c r="A1725" s="606" t="s">
        <v>13958</v>
      </c>
      <c r="B1725" s="604" t="s">
        <v>0</v>
      </c>
      <c r="C1725" s="606" t="s">
        <v>1</v>
      </c>
      <c r="D1725" s="606" t="s">
        <v>2</v>
      </c>
      <c r="E1725" s="756" t="s">
        <v>13219</v>
      </c>
      <c r="F1725" s="756"/>
      <c r="G1725" s="605" t="s">
        <v>3</v>
      </c>
      <c r="H1725" s="604" t="s">
        <v>4</v>
      </c>
      <c r="I1725" s="604" t="s">
        <v>5</v>
      </c>
      <c r="J1725" s="604" t="s">
        <v>6</v>
      </c>
    </row>
    <row r="1726" spans="1:10" ht="65.099999999999994" customHeight="1">
      <c r="A1726" s="602" t="s">
        <v>208</v>
      </c>
      <c r="B1726" s="603" t="s">
        <v>13957</v>
      </c>
      <c r="C1726" s="602" t="s">
        <v>9</v>
      </c>
      <c r="D1726" s="602" t="s">
        <v>5920</v>
      </c>
      <c r="E1726" s="749" t="s">
        <v>13779</v>
      </c>
      <c r="F1726" s="749"/>
      <c r="G1726" s="601" t="s">
        <v>22</v>
      </c>
      <c r="H1726" s="600">
        <v>1</v>
      </c>
      <c r="I1726" s="599">
        <v>527.02</v>
      </c>
      <c r="J1726" s="599">
        <v>527.02</v>
      </c>
    </row>
    <row r="1727" spans="1:10" ht="26.1" customHeight="1">
      <c r="A1727" s="597" t="s">
        <v>13215</v>
      </c>
      <c r="B1727" s="598" t="s">
        <v>13778</v>
      </c>
      <c r="C1727" s="597" t="s">
        <v>9</v>
      </c>
      <c r="D1727" s="597" t="s">
        <v>229</v>
      </c>
      <c r="E1727" s="750" t="s">
        <v>13213</v>
      </c>
      <c r="F1727" s="750"/>
      <c r="G1727" s="596" t="s">
        <v>11</v>
      </c>
      <c r="H1727" s="595">
        <v>4.5259999999999998</v>
      </c>
      <c r="I1727" s="594">
        <v>18.46</v>
      </c>
      <c r="J1727" s="594">
        <v>83.54</v>
      </c>
    </row>
    <row r="1728" spans="1:10" ht="24" customHeight="1">
      <c r="A1728" s="597" t="s">
        <v>13215</v>
      </c>
      <c r="B1728" s="598" t="s">
        <v>13777</v>
      </c>
      <c r="C1728" s="597" t="s">
        <v>9</v>
      </c>
      <c r="D1728" s="597" t="s">
        <v>217</v>
      </c>
      <c r="E1728" s="750" t="s">
        <v>13213</v>
      </c>
      <c r="F1728" s="750"/>
      <c r="G1728" s="596" t="s">
        <v>11</v>
      </c>
      <c r="H1728" s="595">
        <v>5.51</v>
      </c>
      <c r="I1728" s="594">
        <v>21.66</v>
      </c>
      <c r="J1728" s="594">
        <v>119.34</v>
      </c>
    </row>
    <row r="1729" spans="1:10" ht="26.1" customHeight="1">
      <c r="A1729" s="592" t="s">
        <v>211</v>
      </c>
      <c r="B1729" s="593" t="s">
        <v>13774</v>
      </c>
      <c r="C1729" s="592" t="s">
        <v>9</v>
      </c>
      <c r="D1729" s="592" t="s">
        <v>13773</v>
      </c>
      <c r="E1729" s="751" t="s">
        <v>13208</v>
      </c>
      <c r="F1729" s="751"/>
      <c r="G1729" s="591" t="s">
        <v>39</v>
      </c>
      <c r="H1729" s="590">
        <v>0.89600000000000002</v>
      </c>
      <c r="I1729" s="589">
        <v>11.24</v>
      </c>
      <c r="J1729" s="589">
        <v>10.07</v>
      </c>
    </row>
    <row r="1730" spans="1:10" ht="26.1" customHeight="1">
      <c r="A1730" s="592" t="s">
        <v>211</v>
      </c>
      <c r="B1730" s="593" t="s">
        <v>13772</v>
      </c>
      <c r="C1730" s="592" t="s">
        <v>9</v>
      </c>
      <c r="D1730" s="592" t="s">
        <v>13771</v>
      </c>
      <c r="E1730" s="751" t="s">
        <v>13208</v>
      </c>
      <c r="F1730" s="751"/>
      <c r="G1730" s="591" t="s">
        <v>39</v>
      </c>
      <c r="H1730" s="590">
        <v>6.5000000000000002E-2</v>
      </c>
      <c r="I1730" s="589">
        <v>30.76</v>
      </c>
      <c r="J1730" s="589">
        <v>1.99</v>
      </c>
    </row>
    <row r="1731" spans="1:10" ht="26.1" customHeight="1">
      <c r="A1731" s="592" t="s">
        <v>211</v>
      </c>
      <c r="B1731" s="593" t="s">
        <v>13502</v>
      </c>
      <c r="C1731" s="592" t="s">
        <v>9</v>
      </c>
      <c r="D1731" s="592" t="s">
        <v>13501</v>
      </c>
      <c r="E1731" s="751" t="s">
        <v>13208</v>
      </c>
      <c r="F1731" s="751"/>
      <c r="G1731" s="591" t="s">
        <v>27</v>
      </c>
      <c r="H1731" s="590">
        <v>3.3330000000000002</v>
      </c>
      <c r="I1731" s="589">
        <v>2.58</v>
      </c>
      <c r="J1731" s="589">
        <v>8.59</v>
      </c>
    </row>
    <row r="1732" spans="1:10" ht="39" customHeight="1">
      <c r="A1732" s="592" t="s">
        <v>211</v>
      </c>
      <c r="B1732" s="593" t="s">
        <v>13956</v>
      </c>
      <c r="C1732" s="592" t="s">
        <v>9</v>
      </c>
      <c r="D1732" s="592" t="s">
        <v>13955</v>
      </c>
      <c r="E1732" s="751" t="s">
        <v>13208</v>
      </c>
      <c r="F1732" s="751"/>
      <c r="G1732" s="591" t="s">
        <v>22</v>
      </c>
      <c r="H1732" s="590">
        <v>6.25</v>
      </c>
      <c r="I1732" s="589">
        <v>23.34</v>
      </c>
      <c r="J1732" s="589">
        <v>145.87</v>
      </c>
    </row>
    <row r="1733" spans="1:10" ht="39" customHeight="1">
      <c r="A1733" s="592" t="s">
        <v>211</v>
      </c>
      <c r="B1733" s="593" t="s">
        <v>13954</v>
      </c>
      <c r="C1733" s="592" t="s">
        <v>9</v>
      </c>
      <c r="D1733" s="592" t="s">
        <v>13953</v>
      </c>
      <c r="E1733" s="751" t="s">
        <v>13208</v>
      </c>
      <c r="F1733" s="751"/>
      <c r="G1733" s="591" t="s">
        <v>22</v>
      </c>
      <c r="H1733" s="590">
        <v>2.0230000000000001</v>
      </c>
      <c r="I1733" s="589">
        <v>31.34</v>
      </c>
      <c r="J1733" s="589">
        <v>63.4</v>
      </c>
    </row>
    <row r="1734" spans="1:10" ht="39" customHeight="1">
      <c r="A1734" s="592" t="s">
        <v>211</v>
      </c>
      <c r="B1734" s="593" t="s">
        <v>13952</v>
      </c>
      <c r="C1734" s="592" t="s">
        <v>9</v>
      </c>
      <c r="D1734" s="592" t="s">
        <v>13951</v>
      </c>
      <c r="E1734" s="751" t="s">
        <v>13208</v>
      </c>
      <c r="F1734" s="751"/>
      <c r="G1734" s="591" t="s">
        <v>22</v>
      </c>
      <c r="H1734" s="590">
        <v>0.92600000000000005</v>
      </c>
      <c r="I1734" s="589">
        <v>45.68</v>
      </c>
      <c r="J1734" s="589">
        <v>42.29</v>
      </c>
    </row>
    <row r="1735" spans="1:10" ht="39" customHeight="1">
      <c r="A1735" s="592" t="s">
        <v>211</v>
      </c>
      <c r="B1735" s="593" t="s">
        <v>13770</v>
      </c>
      <c r="C1735" s="592" t="s">
        <v>9</v>
      </c>
      <c r="D1735" s="592" t="s">
        <v>13769</v>
      </c>
      <c r="E1735" s="751" t="s">
        <v>13208</v>
      </c>
      <c r="F1735" s="751"/>
      <c r="G1735" s="591" t="s">
        <v>22</v>
      </c>
      <c r="H1735" s="590">
        <v>1.0289999999999999</v>
      </c>
      <c r="I1735" s="589">
        <v>50.47</v>
      </c>
      <c r="J1735" s="589">
        <v>51.93</v>
      </c>
    </row>
    <row r="1736" spans="1:10" ht="25.5">
      <c r="A1736" s="588"/>
      <c r="B1736" s="588"/>
      <c r="C1736" s="588"/>
      <c r="D1736" s="588"/>
      <c r="E1736" s="588" t="s">
        <v>13207</v>
      </c>
      <c r="F1736" s="587">
        <v>150.9</v>
      </c>
      <c r="G1736" s="588" t="s">
        <v>13206</v>
      </c>
      <c r="H1736" s="587">
        <v>0</v>
      </c>
      <c r="I1736" s="588" t="s">
        <v>13205</v>
      </c>
      <c r="J1736" s="587">
        <v>150.9</v>
      </c>
    </row>
    <row r="1737" spans="1:10" ht="15" thickBot="1">
      <c r="A1737" s="588"/>
      <c r="B1737" s="588"/>
      <c r="C1737" s="588"/>
      <c r="D1737" s="588"/>
      <c r="E1737" s="588" t="s">
        <v>13204</v>
      </c>
      <c r="F1737" s="587">
        <v>149.41</v>
      </c>
      <c r="G1737" s="588"/>
      <c r="H1737" s="752" t="s">
        <v>13203</v>
      </c>
      <c r="I1737" s="752"/>
      <c r="J1737" s="587">
        <v>676.43</v>
      </c>
    </row>
    <row r="1738" spans="1:10" ht="0.95" customHeight="1" thickTop="1">
      <c r="A1738" s="586"/>
      <c r="B1738" s="586"/>
      <c r="C1738" s="586"/>
      <c r="D1738" s="586"/>
      <c r="E1738" s="586"/>
      <c r="F1738" s="586"/>
      <c r="G1738" s="586"/>
      <c r="H1738" s="586"/>
      <c r="I1738" s="586"/>
      <c r="J1738" s="586"/>
    </row>
    <row r="1739" spans="1:10" ht="18" customHeight="1">
      <c r="A1739" s="606" t="s">
        <v>13934</v>
      </c>
      <c r="B1739" s="604" t="s">
        <v>0</v>
      </c>
      <c r="C1739" s="606" t="s">
        <v>1</v>
      </c>
      <c r="D1739" s="606" t="s">
        <v>2</v>
      </c>
      <c r="E1739" s="756" t="s">
        <v>13219</v>
      </c>
      <c r="F1739" s="756"/>
      <c r="G1739" s="605" t="s">
        <v>3</v>
      </c>
      <c r="H1739" s="604" t="s">
        <v>4</v>
      </c>
      <c r="I1739" s="604" t="s">
        <v>5</v>
      </c>
      <c r="J1739" s="604" t="s">
        <v>6</v>
      </c>
    </row>
    <row r="1740" spans="1:10" ht="39" customHeight="1">
      <c r="A1740" s="602" t="s">
        <v>208</v>
      </c>
      <c r="B1740" s="603" t="s">
        <v>13950</v>
      </c>
      <c r="C1740" s="602" t="s">
        <v>9</v>
      </c>
      <c r="D1740" s="602" t="s">
        <v>2191</v>
      </c>
      <c r="E1740" s="749" t="s">
        <v>13372</v>
      </c>
      <c r="F1740" s="749"/>
      <c r="G1740" s="601" t="s">
        <v>13329</v>
      </c>
      <c r="H1740" s="600">
        <v>1</v>
      </c>
      <c r="I1740" s="599">
        <v>177.4</v>
      </c>
      <c r="J1740" s="599">
        <v>177.4</v>
      </c>
    </row>
    <row r="1741" spans="1:10" ht="24" customHeight="1">
      <c r="A1741" s="597" t="s">
        <v>13215</v>
      </c>
      <c r="B1741" s="598" t="s">
        <v>13334</v>
      </c>
      <c r="C1741" s="597" t="s">
        <v>9</v>
      </c>
      <c r="D1741" s="597" t="s">
        <v>212</v>
      </c>
      <c r="E1741" s="750" t="s">
        <v>13213</v>
      </c>
      <c r="F1741" s="750"/>
      <c r="G1741" s="596" t="s">
        <v>11</v>
      </c>
      <c r="H1741" s="595">
        <v>1.03</v>
      </c>
      <c r="I1741" s="594">
        <v>21.83</v>
      </c>
      <c r="J1741" s="594">
        <v>22.48</v>
      </c>
    </row>
    <row r="1742" spans="1:10" ht="24" customHeight="1">
      <c r="A1742" s="597" t="s">
        <v>13215</v>
      </c>
      <c r="B1742" s="598" t="s">
        <v>13214</v>
      </c>
      <c r="C1742" s="597" t="s">
        <v>9</v>
      </c>
      <c r="D1742" s="597" t="s">
        <v>210</v>
      </c>
      <c r="E1742" s="750" t="s">
        <v>13213</v>
      </c>
      <c r="F1742" s="750"/>
      <c r="G1742" s="596" t="s">
        <v>11</v>
      </c>
      <c r="H1742" s="595">
        <v>0.34300000000000003</v>
      </c>
      <c r="I1742" s="594">
        <v>17.420000000000002</v>
      </c>
      <c r="J1742" s="594">
        <v>5.97</v>
      </c>
    </row>
    <row r="1743" spans="1:10" ht="39" customHeight="1">
      <c r="A1743" s="597" t="s">
        <v>13215</v>
      </c>
      <c r="B1743" s="598" t="s">
        <v>13356</v>
      </c>
      <c r="C1743" s="597" t="s">
        <v>9</v>
      </c>
      <c r="D1743" s="597" t="s">
        <v>405</v>
      </c>
      <c r="E1743" s="750" t="s">
        <v>13226</v>
      </c>
      <c r="F1743" s="750"/>
      <c r="G1743" s="596" t="s">
        <v>214</v>
      </c>
      <c r="H1743" s="595">
        <v>3.2000000000000001E-2</v>
      </c>
      <c r="I1743" s="594">
        <v>9.35</v>
      </c>
      <c r="J1743" s="594">
        <v>0.28999999999999998</v>
      </c>
    </row>
    <row r="1744" spans="1:10" ht="39" customHeight="1">
      <c r="A1744" s="597" t="s">
        <v>13215</v>
      </c>
      <c r="B1744" s="598" t="s">
        <v>13357</v>
      </c>
      <c r="C1744" s="597" t="s">
        <v>9</v>
      </c>
      <c r="D1744" s="597" t="s">
        <v>406</v>
      </c>
      <c r="E1744" s="750" t="s">
        <v>13226</v>
      </c>
      <c r="F1744" s="750"/>
      <c r="G1744" s="596" t="s">
        <v>216</v>
      </c>
      <c r="H1744" s="595">
        <v>0.03</v>
      </c>
      <c r="I1744" s="594">
        <v>0.61</v>
      </c>
      <c r="J1744" s="594">
        <v>0.01</v>
      </c>
    </row>
    <row r="1745" spans="1:10" ht="26.1" customHeight="1">
      <c r="A1745" s="592" t="s">
        <v>211</v>
      </c>
      <c r="B1745" s="593" t="s">
        <v>13949</v>
      </c>
      <c r="C1745" s="592" t="s">
        <v>9</v>
      </c>
      <c r="D1745" s="592" t="s">
        <v>13948</v>
      </c>
      <c r="E1745" s="751" t="s">
        <v>13208</v>
      </c>
      <c r="F1745" s="751"/>
      <c r="G1745" s="591" t="s">
        <v>13329</v>
      </c>
      <c r="H1745" s="590">
        <v>1.1299999999999999</v>
      </c>
      <c r="I1745" s="589">
        <v>131.55000000000001</v>
      </c>
      <c r="J1745" s="589">
        <v>148.65</v>
      </c>
    </row>
    <row r="1746" spans="1:10" ht="25.5">
      <c r="A1746" s="588"/>
      <c r="B1746" s="588"/>
      <c r="C1746" s="588"/>
      <c r="D1746" s="588"/>
      <c r="E1746" s="588" t="s">
        <v>13207</v>
      </c>
      <c r="F1746" s="587">
        <v>21.39</v>
      </c>
      <c r="G1746" s="588" t="s">
        <v>13206</v>
      </c>
      <c r="H1746" s="587">
        <v>0</v>
      </c>
      <c r="I1746" s="588" t="s">
        <v>13205</v>
      </c>
      <c r="J1746" s="587">
        <v>21.39</v>
      </c>
    </row>
    <row r="1747" spans="1:10" ht="15" thickBot="1">
      <c r="A1747" s="588"/>
      <c r="B1747" s="588"/>
      <c r="C1747" s="588"/>
      <c r="D1747" s="588"/>
      <c r="E1747" s="588" t="s">
        <v>13204</v>
      </c>
      <c r="F1747" s="587">
        <v>50.29</v>
      </c>
      <c r="G1747" s="588"/>
      <c r="H1747" s="752" t="s">
        <v>13203</v>
      </c>
      <c r="I1747" s="752"/>
      <c r="J1747" s="587">
        <v>227.69</v>
      </c>
    </row>
    <row r="1748" spans="1:10" ht="0.95" customHeight="1" thickTop="1">
      <c r="A1748" s="586"/>
      <c r="B1748" s="586"/>
      <c r="C1748" s="586"/>
      <c r="D1748" s="586"/>
      <c r="E1748" s="586"/>
      <c r="F1748" s="586"/>
      <c r="G1748" s="586"/>
      <c r="H1748" s="586"/>
      <c r="I1748" s="586"/>
      <c r="J1748" s="586"/>
    </row>
    <row r="1749" spans="1:10" ht="18" customHeight="1">
      <c r="A1749" s="606" t="s">
        <v>13934</v>
      </c>
      <c r="B1749" s="604" t="s">
        <v>0</v>
      </c>
      <c r="C1749" s="606" t="s">
        <v>1</v>
      </c>
      <c r="D1749" s="606" t="s">
        <v>2</v>
      </c>
      <c r="E1749" s="756" t="s">
        <v>13219</v>
      </c>
      <c r="F1749" s="756"/>
      <c r="G1749" s="605" t="s">
        <v>3</v>
      </c>
      <c r="H1749" s="604" t="s">
        <v>4</v>
      </c>
      <c r="I1749" s="604" t="s">
        <v>5</v>
      </c>
      <c r="J1749" s="604" t="s">
        <v>6</v>
      </c>
    </row>
    <row r="1750" spans="1:10" ht="39" customHeight="1">
      <c r="A1750" s="602" t="s">
        <v>208</v>
      </c>
      <c r="B1750" s="603" t="s">
        <v>13947</v>
      </c>
      <c r="C1750" s="602" t="s">
        <v>9</v>
      </c>
      <c r="D1750" s="602" t="s">
        <v>4254</v>
      </c>
      <c r="E1750" s="749" t="s">
        <v>13217</v>
      </c>
      <c r="F1750" s="749"/>
      <c r="G1750" s="601" t="s">
        <v>27</v>
      </c>
      <c r="H1750" s="600">
        <v>1</v>
      </c>
      <c r="I1750" s="599">
        <v>31.92</v>
      </c>
      <c r="J1750" s="599">
        <v>31.92</v>
      </c>
    </row>
    <row r="1751" spans="1:10" ht="26.1" customHeight="1">
      <c r="A1751" s="597" t="s">
        <v>13215</v>
      </c>
      <c r="B1751" s="598" t="s">
        <v>13216</v>
      </c>
      <c r="C1751" s="597" t="s">
        <v>9</v>
      </c>
      <c r="D1751" s="597" t="s">
        <v>226</v>
      </c>
      <c r="E1751" s="750" t="s">
        <v>13213</v>
      </c>
      <c r="F1751" s="750"/>
      <c r="G1751" s="596" t="s">
        <v>11</v>
      </c>
      <c r="H1751" s="595">
        <v>0.4743</v>
      </c>
      <c r="I1751" s="594">
        <v>21.66</v>
      </c>
      <c r="J1751" s="594">
        <v>10.27</v>
      </c>
    </row>
    <row r="1752" spans="1:10" ht="24" customHeight="1">
      <c r="A1752" s="597" t="s">
        <v>13215</v>
      </c>
      <c r="B1752" s="598" t="s">
        <v>13214</v>
      </c>
      <c r="C1752" s="597" t="s">
        <v>9</v>
      </c>
      <c r="D1752" s="597" t="s">
        <v>210</v>
      </c>
      <c r="E1752" s="750" t="s">
        <v>13213</v>
      </c>
      <c r="F1752" s="750"/>
      <c r="G1752" s="596" t="s">
        <v>11</v>
      </c>
      <c r="H1752" s="595">
        <v>0.14940000000000001</v>
      </c>
      <c r="I1752" s="594">
        <v>17.420000000000002</v>
      </c>
      <c r="J1752" s="594">
        <v>2.6</v>
      </c>
    </row>
    <row r="1753" spans="1:10" ht="39" customHeight="1">
      <c r="A1753" s="592" t="s">
        <v>211</v>
      </c>
      <c r="B1753" s="593" t="s">
        <v>13303</v>
      </c>
      <c r="C1753" s="592" t="s">
        <v>9</v>
      </c>
      <c r="D1753" s="592" t="s">
        <v>13302</v>
      </c>
      <c r="E1753" s="751" t="s">
        <v>13208</v>
      </c>
      <c r="F1753" s="751"/>
      <c r="G1753" s="591" t="s">
        <v>27</v>
      </c>
      <c r="H1753" s="590">
        <v>3</v>
      </c>
      <c r="I1753" s="589">
        <v>0.73</v>
      </c>
      <c r="J1753" s="589">
        <v>2.19</v>
      </c>
    </row>
    <row r="1754" spans="1:10" ht="26.1" customHeight="1">
      <c r="A1754" s="592" t="s">
        <v>211</v>
      </c>
      <c r="B1754" s="593" t="s">
        <v>13946</v>
      </c>
      <c r="C1754" s="592" t="s">
        <v>9</v>
      </c>
      <c r="D1754" s="592" t="s">
        <v>13945</v>
      </c>
      <c r="E1754" s="751" t="s">
        <v>13208</v>
      </c>
      <c r="F1754" s="751"/>
      <c r="G1754" s="591" t="s">
        <v>27</v>
      </c>
      <c r="H1754" s="590">
        <v>1</v>
      </c>
      <c r="I1754" s="589">
        <v>16.86</v>
      </c>
      <c r="J1754" s="589">
        <v>16.86</v>
      </c>
    </row>
    <row r="1755" spans="1:10" ht="25.5">
      <c r="A1755" s="588"/>
      <c r="B1755" s="588"/>
      <c r="C1755" s="588"/>
      <c r="D1755" s="588"/>
      <c r="E1755" s="588" t="s">
        <v>13207</v>
      </c>
      <c r="F1755" s="587">
        <v>9.98</v>
      </c>
      <c r="G1755" s="588" t="s">
        <v>13206</v>
      </c>
      <c r="H1755" s="587">
        <v>0</v>
      </c>
      <c r="I1755" s="588" t="s">
        <v>13205</v>
      </c>
      <c r="J1755" s="587">
        <v>9.98</v>
      </c>
    </row>
    <row r="1756" spans="1:10" ht="15" thickBot="1">
      <c r="A1756" s="588"/>
      <c r="B1756" s="588"/>
      <c r="C1756" s="588"/>
      <c r="D1756" s="588"/>
      <c r="E1756" s="588" t="s">
        <v>13204</v>
      </c>
      <c r="F1756" s="587">
        <v>9.0399999999999991</v>
      </c>
      <c r="G1756" s="588"/>
      <c r="H1756" s="752" t="s">
        <v>13203</v>
      </c>
      <c r="I1756" s="752"/>
      <c r="J1756" s="587">
        <v>40.96</v>
      </c>
    </row>
    <row r="1757" spans="1:10" ht="0.95" customHeight="1" thickTop="1">
      <c r="A1757" s="586"/>
      <c r="B1757" s="586"/>
      <c r="C1757" s="586"/>
      <c r="D1757" s="586"/>
      <c r="E1757" s="586"/>
      <c r="F1757" s="586"/>
      <c r="G1757" s="586"/>
      <c r="H1757" s="586"/>
      <c r="I1757" s="586"/>
      <c r="J1757" s="586"/>
    </row>
    <row r="1758" spans="1:10" ht="18" customHeight="1">
      <c r="A1758" s="606" t="s">
        <v>13934</v>
      </c>
      <c r="B1758" s="604" t="s">
        <v>0</v>
      </c>
      <c r="C1758" s="606" t="s">
        <v>1</v>
      </c>
      <c r="D1758" s="606" t="s">
        <v>2</v>
      </c>
      <c r="E1758" s="756" t="s">
        <v>13219</v>
      </c>
      <c r="F1758" s="756"/>
      <c r="G1758" s="605" t="s">
        <v>3</v>
      </c>
      <c r="H1758" s="604" t="s">
        <v>4</v>
      </c>
      <c r="I1758" s="604" t="s">
        <v>5</v>
      </c>
      <c r="J1758" s="604" t="s">
        <v>6</v>
      </c>
    </row>
    <row r="1759" spans="1:10" ht="65.099999999999994" customHeight="1">
      <c r="A1759" s="602" t="s">
        <v>208</v>
      </c>
      <c r="B1759" s="603" t="s">
        <v>13944</v>
      </c>
      <c r="C1759" s="602" t="s">
        <v>9</v>
      </c>
      <c r="D1759" s="602" t="s">
        <v>4532</v>
      </c>
      <c r="E1759" s="749" t="s">
        <v>13335</v>
      </c>
      <c r="F1759" s="749"/>
      <c r="G1759" s="601" t="s">
        <v>13329</v>
      </c>
      <c r="H1759" s="600">
        <v>1</v>
      </c>
      <c r="I1759" s="599">
        <v>7.1</v>
      </c>
      <c r="J1759" s="599">
        <v>7.1</v>
      </c>
    </row>
    <row r="1760" spans="1:10" ht="65.099999999999994" customHeight="1">
      <c r="A1760" s="597" t="s">
        <v>13215</v>
      </c>
      <c r="B1760" s="598" t="s">
        <v>13327</v>
      </c>
      <c r="C1760" s="597" t="s">
        <v>9</v>
      </c>
      <c r="D1760" s="597" t="s">
        <v>299</v>
      </c>
      <c r="E1760" s="750" t="s">
        <v>13226</v>
      </c>
      <c r="F1760" s="750"/>
      <c r="G1760" s="596" t="s">
        <v>214</v>
      </c>
      <c r="H1760" s="595">
        <v>3.0200000000000001E-2</v>
      </c>
      <c r="I1760" s="594">
        <v>134.99</v>
      </c>
      <c r="J1760" s="594">
        <v>4.07</v>
      </c>
    </row>
    <row r="1761" spans="1:10" ht="65.099999999999994" customHeight="1">
      <c r="A1761" s="597" t="s">
        <v>13215</v>
      </c>
      <c r="B1761" s="598" t="s">
        <v>13328</v>
      </c>
      <c r="C1761" s="597" t="s">
        <v>9</v>
      </c>
      <c r="D1761" s="597" t="s">
        <v>300</v>
      </c>
      <c r="E1761" s="750" t="s">
        <v>13226</v>
      </c>
      <c r="F1761" s="750"/>
      <c r="G1761" s="596" t="s">
        <v>216</v>
      </c>
      <c r="H1761" s="595">
        <v>3.6499999999999998E-2</v>
      </c>
      <c r="I1761" s="594">
        <v>51.3</v>
      </c>
      <c r="J1761" s="594">
        <v>1.87</v>
      </c>
    </row>
    <row r="1762" spans="1:10" ht="24" customHeight="1">
      <c r="A1762" s="597" t="s">
        <v>13215</v>
      </c>
      <c r="B1762" s="598" t="s">
        <v>13214</v>
      </c>
      <c r="C1762" s="597" t="s">
        <v>9</v>
      </c>
      <c r="D1762" s="597" t="s">
        <v>210</v>
      </c>
      <c r="E1762" s="750" t="s">
        <v>13213</v>
      </c>
      <c r="F1762" s="750"/>
      <c r="G1762" s="596" t="s">
        <v>11</v>
      </c>
      <c r="H1762" s="595">
        <v>6.6799999999999998E-2</v>
      </c>
      <c r="I1762" s="594">
        <v>17.420000000000002</v>
      </c>
      <c r="J1762" s="594">
        <v>1.1599999999999999</v>
      </c>
    </row>
    <row r="1763" spans="1:10" ht="25.5">
      <c r="A1763" s="588"/>
      <c r="B1763" s="588"/>
      <c r="C1763" s="588"/>
      <c r="D1763" s="588"/>
      <c r="E1763" s="588" t="s">
        <v>13207</v>
      </c>
      <c r="F1763" s="587">
        <v>1.91</v>
      </c>
      <c r="G1763" s="588" t="s">
        <v>13206</v>
      </c>
      <c r="H1763" s="587">
        <v>0</v>
      </c>
      <c r="I1763" s="588" t="s">
        <v>13205</v>
      </c>
      <c r="J1763" s="587">
        <v>1.91</v>
      </c>
    </row>
    <row r="1764" spans="1:10" ht="15" thickBot="1">
      <c r="A1764" s="588"/>
      <c r="B1764" s="588"/>
      <c r="C1764" s="588"/>
      <c r="D1764" s="588"/>
      <c r="E1764" s="588" t="s">
        <v>13204</v>
      </c>
      <c r="F1764" s="587">
        <v>2.0099999999999998</v>
      </c>
      <c r="G1764" s="588"/>
      <c r="H1764" s="752" t="s">
        <v>13203</v>
      </c>
      <c r="I1764" s="752"/>
      <c r="J1764" s="587">
        <v>9.11</v>
      </c>
    </row>
    <row r="1765" spans="1:10" ht="0.95" customHeight="1" thickTop="1">
      <c r="A1765" s="586"/>
      <c r="B1765" s="586"/>
      <c r="C1765" s="586"/>
      <c r="D1765" s="586"/>
      <c r="E1765" s="586"/>
      <c r="F1765" s="586"/>
      <c r="G1765" s="586"/>
      <c r="H1765" s="586"/>
      <c r="I1765" s="586"/>
      <c r="J1765" s="586"/>
    </row>
    <row r="1766" spans="1:10" ht="18" customHeight="1">
      <c r="A1766" s="606" t="s">
        <v>13934</v>
      </c>
      <c r="B1766" s="604" t="s">
        <v>0</v>
      </c>
      <c r="C1766" s="606" t="s">
        <v>1</v>
      </c>
      <c r="D1766" s="606" t="s">
        <v>2</v>
      </c>
      <c r="E1766" s="756" t="s">
        <v>13219</v>
      </c>
      <c r="F1766" s="756"/>
      <c r="G1766" s="605" t="s">
        <v>3</v>
      </c>
      <c r="H1766" s="604" t="s">
        <v>4</v>
      </c>
      <c r="I1766" s="604" t="s">
        <v>5</v>
      </c>
      <c r="J1766" s="604" t="s">
        <v>6</v>
      </c>
    </row>
    <row r="1767" spans="1:10" ht="51.95" customHeight="1">
      <c r="A1767" s="602" t="s">
        <v>208</v>
      </c>
      <c r="B1767" s="603" t="s">
        <v>13943</v>
      </c>
      <c r="C1767" s="602" t="s">
        <v>9</v>
      </c>
      <c r="D1767" s="602" t="s">
        <v>4573</v>
      </c>
      <c r="E1767" s="749" t="s">
        <v>13842</v>
      </c>
      <c r="F1767" s="749"/>
      <c r="G1767" s="601" t="s">
        <v>13337</v>
      </c>
      <c r="H1767" s="600">
        <v>1</v>
      </c>
      <c r="I1767" s="599">
        <v>58.81</v>
      </c>
      <c r="J1767" s="599">
        <v>58.81</v>
      </c>
    </row>
    <row r="1768" spans="1:10" ht="51.95" customHeight="1">
      <c r="A1768" s="597" t="s">
        <v>13215</v>
      </c>
      <c r="B1768" s="598" t="s">
        <v>13762</v>
      </c>
      <c r="C1768" s="597" t="s">
        <v>9</v>
      </c>
      <c r="D1768" s="597" t="s">
        <v>282</v>
      </c>
      <c r="E1768" s="750" t="s">
        <v>13213</v>
      </c>
      <c r="F1768" s="750"/>
      <c r="G1768" s="596" t="s">
        <v>13329</v>
      </c>
      <c r="H1768" s="595">
        <v>1.04E-2</v>
      </c>
      <c r="I1768" s="594">
        <v>574.9</v>
      </c>
      <c r="J1768" s="594">
        <v>5.97</v>
      </c>
    </row>
    <row r="1769" spans="1:10" ht="24" customHeight="1">
      <c r="A1769" s="597" t="s">
        <v>13215</v>
      </c>
      <c r="B1769" s="598" t="s">
        <v>13334</v>
      </c>
      <c r="C1769" s="597" t="s">
        <v>9</v>
      </c>
      <c r="D1769" s="597" t="s">
        <v>212</v>
      </c>
      <c r="E1769" s="750" t="s">
        <v>13213</v>
      </c>
      <c r="F1769" s="750"/>
      <c r="G1769" s="596" t="s">
        <v>11</v>
      </c>
      <c r="H1769" s="595">
        <v>0.59</v>
      </c>
      <c r="I1769" s="594">
        <v>21.83</v>
      </c>
      <c r="J1769" s="594">
        <v>12.87</v>
      </c>
    </row>
    <row r="1770" spans="1:10" ht="24" customHeight="1">
      <c r="A1770" s="597" t="s">
        <v>13215</v>
      </c>
      <c r="B1770" s="598" t="s">
        <v>13214</v>
      </c>
      <c r="C1770" s="597" t="s">
        <v>9</v>
      </c>
      <c r="D1770" s="597" t="s">
        <v>210</v>
      </c>
      <c r="E1770" s="750" t="s">
        <v>13213</v>
      </c>
      <c r="F1770" s="750"/>
      <c r="G1770" s="596" t="s">
        <v>11</v>
      </c>
      <c r="H1770" s="595">
        <v>0.29499999999999998</v>
      </c>
      <c r="I1770" s="594">
        <v>17.420000000000002</v>
      </c>
      <c r="J1770" s="594">
        <v>5.13</v>
      </c>
    </row>
    <row r="1771" spans="1:10" ht="39" customHeight="1">
      <c r="A1771" s="592" t="s">
        <v>211</v>
      </c>
      <c r="B1771" s="593" t="s">
        <v>13892</v>
      </c>
      <c r="C1771" s="592" t="s">
        <v>9</v>
      </c>
      <c r="D1771" s="592" t="s">
        <v>13891</v>
      </c>
      <c r="E1771" s="751" t="s">
        <v>13208</v>
      </c>
      <c r="F1771" s="751"/>
      <c r="G1771" s="591" t="s">
        <v>22</v>
      </c>
      <c r="H1771" s="590">
        <v>0.42</v>
      </c>
      <c r="I1771" s="589">
        <v>2.86</v>
      </c>
      <c r="J1771" s="589">
        <v>1.2</v>
      </c>
    </row>
    <row r="1772" spans="1:10" ht="24" customHeight="1">
      <c r="A1772" s="592" t="s">
        <v>211</v>
      </c>
      <c r="B1772" s="593" t="s">
        <v>13890</v>
      </c>
      <c r="C1772" s="592" t="s">
        <v>9</v>
      </c>
      <c r="D1772" s="592" t="s">
        <v>13889</v>
      </c>
      <c r="E1772" s="751" t="s">
        <v>13208</v>
      </c>
      <c r="F1772" s="751"/>
      <c r="G1772" s="591" t="s">
        <v>13888</v>
      </c>
      <c r="H1772" s="590">
        <v>5.0000000000000001E-3</v>
      </c>
      <c r="I1772" s="589">
        <v>38.74</v>
      </c>
      <c r="J1772" s="589">
        <v>0.19</v>
      </c>
    </row>
    <row r="1773" spans="1:10" ht="39" customHeight="1">
      <c r="A1773" s="592" t="s">
        <v>211</v>
      </c>
      <c r="B1773" s="593" t="s">
        <v>13942</v>
      </c>
      <c r="C1773" s="592" t="s">
        <v>9</v>
      </c>
      <c r="D1773" s="592" t="s">
        <v>13941</v>
      </c>
      <c r="E1773" s="751" t="s">
        <v>13208</v>
      </c>
      <c r="F1773" s="751"/>
      <c r="G1773" s="591" t="s">
        <v>27</v>
      </c>
      <c r="H1773" s="590">
        <v>13.6</v>
      </c>
      <c r="I1773" s="589">
        <v>2.46</v>
      </c>
      <c r="J1773" s="589">
        <v>33.450000000000003</v>
      </c>
    </row>
    <row r="1774" spans="1:10" ht="25.5">
      <c r="A1774" s="588"/>
      <c r="B1774" s="588"/>
      <c r="C1774" s="588"/>
      <c r="D1774" s="588"/>
      <c r="E1774" s="588" t="s">
        <v>13207</v>
      </c>
      <c r="F1774" s="587">
        <v>14.07</v>
      </c>
      <c r="G1774" s="588" t="s">
        <v>13206</v>
      </c>
      <c r="H1774" s="587">
        <v>0</v>
      </c>
      <c r="I1774" s="588" t="s">
        <v>13205</v>
      </c>
      <c r="J1774" s="587">
        <v>14.07</v>
      </c>
    </row>
    <row r="1775" spans="1:10" ht="15" thickBot="1">
      <c r="A1775" s="588"/>
      <c r="B1775" s="588"/>
      <c r="C1775" s="588"/>
      <c r="D1775" s="588"/>
      <c r="E1775" s="588" t="s">
        <v>13204</v>
      </c>
      <c r="F1775" s="587">
        <v>16.670000000000002</v>
      </c>
      <c r="G1775" s="588"/>
      <c r="H1775" s="752" t="s">
        <v>13203</v>
      </c>
      <c r="I1775" s="752"/>
      <c r="J1775" s="587">
        <v>75.48</v>
      </c>
    </row>
    <row r="1776" spans="1:10" ht="0.95" customHeight="1" thickTop="1">
      <c r="A1776" s="586"/>
      <c r="B1776" s="586"/>
      <c r="C1776" s="586"/>
      <c r="D1776" s="586"/>
      <c r="E1776" s="586"/>
      <c r="F1776" s="586"/>
      <c r="G1776" s="586"/>
      <c r="H1776" s="586"/>
      <c r="I1776" s="586"/>
      <c r="J1776" s="586"/>
    </row>
    <row r="1777" spans="1:10" ht="18" customHeight="1">
      <c r="A1777" s="606" t="s">
        <v>13934</v>
      </c>
      <c r="B1777" s="604" t="s">
        <v>0</v>
      </c>
      <c r="C1777" s="606" t="s">
        <v>1</v>
      </c>
      <c r="D1777" s="606" t="s">
        <v>2</v>
      </c>
      <c r="E1777" s="756" t="s">
        <v>13219</v>
      </c>
      <c r="F1777" s="756"/>
      <c r="G1777" s="605" t="s">
        <v>3</v>
      </c>
      <c r="H1777" s="604" t="s">
        <v>4</v>
      </c>
      <c r="I1777" s="604" t="s">
        <v>5</v>
      </c>
      <c r="J1777" s="604" t="s">
        <v>6</v>
      </c>
    </row>
    <row r="1778" spans="1:10" ht="65.099999999999994" customHeight="1">
      <c r="A1778" s="602" t="s">
        <v>208</v>
      </c>
      <c r="B1778" s="603" t="s">
        <v>13940</v>
      </c>
      <c r="C1778" s="602" t="s">
        <v>9</v>
      </c>
      <c r="D1778" s="602" t="s">
        <v>4947</v>
      </c>
      <c r="E1778" s="749" t="s">
        <v>13875</v>
      </c>
      <c r="F1778" s="749"/>
      <c r="G1778" s="601" t="s">
        <v>13337</v>
      </c>
      <c r="H1778" s="600">
        <v>1</v>
      </c>
      <c r="I1778" s="599">
        <v>22.1</v>
      </c>
      <c r="J1778" s="599">
        <v>22.1</v>
      </c>
    </row>
    <row r="1779" spans="1:10" ht="51.95" customHeight="1">
      <c r="A1779" s="597" t="s">
        <v>13215</v>
      </c>
      <c r="B1779" s="598" t="s">
        <v>13762</v>
      </c>
      <c r="C1779" s="597" t="s">
        <v>9</v>
      </c>
      <c r="D1779" s="597" t="s">
        <v>282</v>
      </c>
      <c r="E1779" s="750" t="s">
        <v>13213</v>
      </c>
      <c r="F1779" s="750"/>
      <c r="G1779" s="596" t="s">
        <v>13329</v>
      </c>
      <c r="H1779" s="595">
        <v>2.1299999999999999E-2</v>
      </c>
      <c r="I1779" s="594">
        <v>574.9</v>
      </c>
      <c r="J1779" s="594">
        <v>12.24</v>
      </c>
    </row>
    <row r="1780" spans="1:10" ht="24" customHeight="1">
      <c r="A1780" s="597" t="s">
        <v>13215</v>
      </c>
      <c r="B1780" s="598" t="s">
        <v>13334</v>
      </c>
      <c r="C1780" s="597" t="s">
        <v>9</v>
      </c>
      <c r="D1780" s="597" t="s">
        <v>212</v>
      </c>
      <c r="E1780" s="750" t="s">
        <v>13213</v>
      </c>
      <c r="F1780" s="750"/>
      <c r="G1780" s="596" t="s">
        <v>11</v>
      </c>
      <c r="H1780" s="595">
        <v>0.35</v>
      </c>
      <c r="I1780" s="594">
        <v>21.83</v>
      </c>
      <c r="J1780" s="594">
        <v>7.64</v>
      </c>
    </row>
    <row r="1781" spans="1:10" ht="24" customHeight="1">
      <c r="A1781" s="597" t="s">
        <v>13215</v>
      </c>
      <c r="B1781" s="598" t="s">
        <v>13214</v>
      </c>
      <c r="C1781" s="597" t="s">
        <v>9</v>
      </c>
      <c r="D1781" s="597" t="s">
        <v>210</v>
      </c>
      <c r="E1781" s="750" t="s">
        <v>13213</v>
      </c>
      <c r="F1781" s="750"/>
      <c r="G1781" s="596" t="s">
        <v>11</v>
      </c>
      <c r="H1781" s="595">
        <v>0.128</v>
      </c>
      <c r="I1781" s="594">
        <v>17.420000000000002</v>
      </c>
      <c r="J1781" s="594">
        <v>2.2200000000000002</v>
      </c>
    </row>
    <row r="1782" spans="1:10" ht="25.5">
      <c r="A1782" s="588"/>
      <c r="B1782" s="588"/>
      <c r="C1782" s="588"/>
      <c r="D1782" s="588"/>
      <c r="E1782" s="588" t="s">
        <v>13207</v>
      </c>
      <c r="F1782" s="587">
        <v>8.61</v>
      </c>
      <c r="G1782" s="588" t="s">
        <v>13206</v>
      </c>
      <c r="H1782" s="587">
        <v>0</v>
      </c>
      <c r="I1782" s="588" t="s">
        <v>13205</v>
      </c>
      <c r="J1782" s="587">
        <v>8.61</v>
      </c>
    </row>
    <row r="1783" spans="1:10" ht="15" thickBot="1">
      <c r="A1783" s="588"/>
      <c r="B1783" s="588"/>
      <c r="C1783" s="588"/>
      <c r="D1783" s="588"/>
      <c r="E1783" s="588" t="s">
        <v>13204</v>
      </c>
      <c r="F1783" s="587">
        <v>6.26</v>
      </c>
      <c r="G1783" s="588"/>
      <c r="H1783" s="752" t="s">
        <v>13203</v>
      </c>
      <c r="I1783" s="752"/>
      <c r="J1783" s="587">
        <v>28.36</v>
      </c>
    </row>
    <row r="1784" spans="1:10" ht="0.95" customHeight="1" thickTop="1">
      <c r="A1784" s="586"/>
      <c r="B1784" s="586"/>
      <c r="C1784" s="586"/>
      <c r="D1784" s="586"/>
      <c r="E1784" s="586"/>
      <c r="F1784" s="586"/>
      <c r="G1784" s="586"/>
      <c r="H1784" s="586"/>
      <c r="I1784" s="586"/>
      <c r="J1784" s="586"/>
    </row>
    <row r="1785" spans="1:10" ht="18" customHeight="1">
      <c r="A1785" s="606" t="s">
        <v>13934</v>
      </c>
      <c r="B1785" s="604" t="s">
        <v>0</v>
      </c>
      <c r="C1785" s="606" t="s">
        <v>1</v>
      </c>
      <c r="D1785" s="606" t="s">
        <v>2</v>
      </c>
      <c r="E1785" s="756" t="s">
        <v>13219</v>
      </c>
      <c r="F1785" s="756"/>
      <c r="G1785" s="605" t="s">
        <v>3</v>
      </c>
      <c r="H1785" s="604" t="s">
        <v>4</v>
      </c>
      <c r="I1785" s="604" t="s">
        <v>5</v>
      </c>
      <c r="J1785" s="604" t="s">
        <v>6</v>
      </c>
    </row>
    <row r="1786" spans="1:10" ht="51.95" customHeight="1">
      <c r="A1786" s="602" t="s">
        <v>208</v>
      </c>
      <c r="B1786" s="603" t="s">
        <v>13939</v>
      </c>
      <c r="C1786" s="602" t="s">
        <v>9</v>
      </c>
      <c r="D1786" s="602" t="s">
        <v>6803</v>
      </c>
      <c r="E1786" s="749" t="s">
        <v>13875</v>
      </c>
      <c r="F1786" s="749"/>
      <c r="G1786" s="601" t="s">
        <v>13337</v>
      </c>
      <c r="H1786" s="600">
        <v>1</v>
      </c>
      <c r="I1786" s="599">
        <v>6.62</v>
      </c>
      <c r="J1786" s="599">
        <v>6.62</v>
      </c>
    </row>
    <row r="1787" spans="1:10" ht="51.95" customHeight="1">
      <c r="A1787" s="597" t="s">
        <v>13215</v>
      </c>
      <c r="B1787" s="598" t="s">
        <v>13753</v>
      </c>
      <c r="C1787" s="597" t="s">
        <v>9</v>
      </c>
      <c r="D1787" s="597" t="s">
        <v>5018</v>
      </c>
      <c r="E1787" s="750" t="s">
        <v>13213</v>
      </c>
      <c r="F1787" s="750"/>
      <c r="G1787" s="596" t="s">
        <v>13329</v>
      </c>
      <c r="H1787" s="595">
        <v>1.5E-3</v>
      </c>
      <c r="I1787" s="594">
        <v>3690.11</v>
      </c>
      <c r="J1787" s="594">
        <v>5.53</v>
      </c>
    </row>
    <row r="1788" spans="1:10" ht="24" customHeight="1">
      <c r="A1788" s="597" t="s">
        <v>13215</v>
      </c>
      <c r="B1788" s="598" t="s">
        <v>13334</v>
      </c>
      <c r="C1788" s="597" t="s">
        <v>9</v>
      </c>
      <c r="D1788" s="597" t="s">
        <v>212</v>
      </c>
      <c r="E1788" s="750" t="s">
        <v>13213</v>
      </c>
      <c r="F1788" s="750"/>
      <c r="G1788" s="596" t="s">
        <v>11</v>
      </c>
      <c r="H1788" s="595">
        <v>3.8899999999999997E-2</v>
      </c>
      <c r="I1788" s="594">
        <v>21.83</v>
      </c>
      <c r="J1788" s="594">
        <v>0.84</v>
      </c>
    </row>
    <row r="1789" spans="1:10" ht="24" customHeight="1">
      <c r="A1789" s="597" t="s">
        <v>13215</v>
      </c>
      <c r="B1789" s="598" t="s">
        <v>13214</v>
      </c>
      <c r="C1789" s="597" t="s">
        <v>9</v>
      </c>
      <c r="D1789" s="597" t="s">
        <v>210</v>
      </c>
      <c r="E1789" s="750" t="s">
        <v>13213</v>
      </c>
      <c r="F1789" s="750"/>
      <c r="G1789" s="596" t="s">
        <v>11</v>
      </c>
      <c r="H1789" s="595">
        <v>1.46E-2</v>
      </c>
      <c r="I1789" s="594">
        <v>17.420000000000002</v>
      </c>
      <c r="J1789" s="594">
        <v>0.25</v>
      </c>
    </row>
    <row r="1790" spans="1:10" ht="25.5">
      <c r="A1790" s="588"/>
      <c r="B1790" s="588"/>
      <c r="C1790" s="588"/>
      <c r="D1790" s="588"/>
      <c r="E1790" s="588" t="s">
        <v>13207</v>
      </c>
      <c r="F1790" s="587">
        <v>0.9</v>
      </c>
      <c r="G1790" s="588" t="s">
        <v>13206</v>
      </c>
      <c r="H1790" s="587">
        <v>0</v>
      </c>
      <c r="I1790" s="588" t="s">
        <v>13205</v>
      </c>
      <c r="J1790" s="587">
        <v>0.9</v>
      </c>
    </row>
    <row r="1791" spans="1:10" ht="15" thickBot="1">
      <c r="A1791" s="588"/>
      <c r="B1791" s="588"/>
      <c r="C1791" s="588"/>
      <c r="D1791" s="588"/>
      <c r="E1791" s="588" t="s">
        <v>13204</v>
      </c>
      <c r="F1791" s="587">
        <v>1.87</v>
      </c>
      <c r="G1791" s="588"/>
      <c r="H1791" s="752" t="s">
        <v>13203</v>
      </c>
      <c r="I1791" s="752"/>
      <c r="J1791" s="587">
        <v>8.49</v>
      </c>
    </row>
    <row r="1792" spans="1:10" ht="0.95" customHeight="1" thickTop="1">
      <c r="A1792" s="586"/>
      <c r="B1792" s="586"/>
      <c r="C1792" s="586"/>
      <c r="D1792" s="586"/>
      <c r="E1792" s="586"/>
      <c r="F1792" s="586"/>
      <c r="G1792" s="586"/>
      <c r="H1792" s="586"/>
      <c r="I1792" s="586"/>
      <c r="J1792" s="586"/>
    </row>
    <row r="1793" spans="1:10" ht="18" customHeight="1">
      <c r="A1793" s="606" t="s">
        <v>13934</v>
      </c>
      <c r="B1793" s="604" t="s">
        <v>0</v>
      </c>
      <c r="C1793" s="606" t="s">
        <v>1</v>
      </c>
      <c r="D1793" s="606" t="s">
        <v>2</v>
      </c>
      <c r="E1793" s="756" t="s">
        <v>13219</v>
      </c>
      <c r="F1793" s="756"/>
      <c r="G1793" s="605" t="s">
        <v>3</v>
      </c>
      <c r="H1793" s="604" t="s">
        <v>4</v>
      </c>
      <c r="I1793" s="604" t="s">
        <v>5</v>
      </c>
      <c r="J1793" s="604" t="s">
        <v>6</v>
      </c>
    </row>
    <row r="1794" spans="1:10" ht="39" customHeight="1">
      <c r="A1794" s="602" t="s">
        <v>208</v>
      </c>
      <c r="B1794" s="603" t="s">
        <v>13935</v>
      </c>
      <c r="C1794" s="602" t="s">
        <v>9</v>
      </c>
      <c r="D1794" s="602" t="s">
        <v>79</v>
      </c>
      <c r="E1794" s="749" t="s">
        <v>13372</v>
      </c>
      <c r="F1794" s="749"/>
      <c r="G1794" s="601" t="s">
        <v>13329</v>
      </c>
      <c r="H1794" s="600">
        <v>1</v>
      </c>
      <c r="I1794" s="599">
        <v>811.52</v>
      </c>
      <c r="J1794" s="599">
        <v>811.52</v>
      </c>
    </row>
    <row r="1795" spans="1:10" ht="24" customHeight="1">
      <c r="A1795" s="597" t="s">
        <v>13215</v>
      </c>
      <c r="B1795" s="598" t="s">
        <v>13334</v>
      </c>
      <c r="C1795" s="597" t="s">
        <v>9</v>
      </c>
      <c r="D1795" s="597" t="s">
        <v>212</v>
      </c>
      <c r="E1795" s="750" t="s">
        <v>13213</v>
      </c>
      <c r="F1795" s="750"/>
      <c r="G1795" s="596" t="s">
        <v>11</v>
      </c>
      <c r="H1795" s="595">
        <v>0.41099999999999998</v>
      </c>
      <c r="I1795" s="594">
        <v>21.83</v>
      </c>
      <c r="J1795" s="594">
        <v>8.9700000000000006</v>
      </c>
    </row>
    <row r="1796" spans="1:10" ht="24" customHeight="1">
      <c r="A1796" s="597" t="s">
        <v>13215</v>
      </c>
      <c r="B1796" s="598" t="s">
        <v>13214</v>
      </c>
      <c r="C1796" s="597" t="s">
        <v>9</v>
      </c>
      <c r="D1796" s="597" t="s">
        <v>210</v>
      </c>
      <c r="E1796" s="750" t="s">
        <v>13213</v>
      </c>
      <c r="F1796" s="750"/>
      <c r="G1796" s="596" t="s">
        <v>11</v>
      </c>
      <c r="H1796" s="595">
        <v>0.41099999999999998</v>
      </c>
      <c r="I1796" s="594">
        <v>17.420000000000002</v>
      </c>
      <c r="J1796" s="594">
        <v>7.15</v>
      </c>
    </row>
    <row r="1797" spans="1:10" ht="39" customHeight="1">
      <c r="A1797" s="597" t="s">
        <v>13215</v>
      </c>
      <c r="B1797" s="598" t="s">
        <v>13234</v>
      </c>
      <c r="C1797" s="597" t="s">
        <v>9</v>
      </c>
      <c r="D1797" s="597" t="s">
        <v>270</v>
      </c>
      <c r="E1797" s="750" t="s">
        <v>13226</v>
      </c>
      <c r="F1797" s="750"/>
      <c r="G1797" s="596" t="s">
        <v>214</v>
      </c>
      <c r="H1797" s="595">
        <v>5.2999999999999999E-2</v>
      </c>
      <c r="I1797" s="594">
        <v>1.31</v>
      </c>
      <c r="J1797" s="594">
        <v>0.06</v>
      </c>
    </row>
    <row r="1798" spans="1:10" ht="39" customHeight="1">
      <c r="A1798" s="597" t="s">
        <v>13215</v>
      </c>
      <c r="B1798" s="598" t="s">
        <v>13235</v>
      </c>
      <c r="C1798" s="597" t="s">
        <v>9</v>
      </c>
      <c r="D1798" s="597" t="s">
        <v>269</v>
      </c>
      <c r="E1798" s="750" t="s">
        <v>13226</v>
      </c>
      <c r="F1798" s="750"/>
      <c r="G1798" s="596" t="s">
        <v>216</v>
      </c>
      <c r="H1798" s="595">
        <v>4.9000000000000002E-2</v>
      </c>
      <c r="I1798" s="594">
        <v>0.46</v>
      </c>
      <c r="J1798" s="594">
        <v>0.02</v>
      </c>
    </row>
    <row r="1799" spans="1:10" ht="51.95" customHeight="1">
      <c r="A1799" s="592" t="s">
        <v>211</v>
      </c>
      <c r="B1799" s="593" t="s">
        <v>13938</v>
      </c>
      <c r="C1799" s="592" t="s">
        <v>9</v>
      </c>
      <c r="D1799" s="592" t="s">
        <v>13937</v>
      </c>
      <c r="E1799" s="751" t="s">
        <v>13208</v>
      </c>
      <c r="F1799" s="751"/>
      <c r="G1799" s="591" t="s">
        <v>13329</v>
      </c>
      <c r="H1799" s="590">
        <v>1.06</v>
      </c>
      <c r="I1799" s="589">
        <v>750.31</v>
      </c>
      <c r="J1799" s="589">
        <v>795.32</v>
      </c>
    </row>
    <row r="1800" spans="1:10" ht="25.5">
      <c r="A1800" s="588"/>
      <c r="B1800" s="588"/>
      <c r="C1800" s="588"/>
      <c r="D1800" s="588"/>
      <c r="E1800" s="588" t="s">
        <v>13207</v>
      </c>
      <c r="F1800" s="587">
        <v>11.94</v>
      </c>
      <c r="G1800" s="588" t="s">
        <v>13206</v>
      </c>
      <c r="H1800" s="587">
        <v>0</v>
      </c>
      <c r="I1800" s="588" t="s">
        <v>13205</v>
      </c>
      <c r="J1800" s="587">
        <v>11.94</v>
      </c>
    </row>
    <row r="1801" spans="1:10" ht="15" thickBot="1">
      <c r="A1801" s="588"/>
      <c r="B1801" s="588"/>
      <c r="C1801" s="588"/>
      <c r="D1801" s="588"/>
      <c r="E1801" s="588" t="s">
        <v>13204</v>
      </c>
      <c r="F1801" s="587">
        <v>230.06</v>
      </c>
      <c r="G1801" s="588"/>
      <c r="H1801" s="752" t="s">
        <v>13203</v>
      </c>
      <c r="I1801" s="752"/>
      <c r="J1801" s="587">
        <v>1041.58</v>
      </c>
    </row>
    <row r="1802" spans="1:10" ht="0.95" customHeight="1" thickTop="1">
      <c r="A1802" s="586"/>
      <c r="B1802" s="586"/>
      <c r="C1802" s="586"/>
      <c r="D1802" s="586"/>
      <c r="E1802" s="586"/>
      <c r="F1802" s="586"/>
      <c r="G1802" s="586"/>
      <c r="H1802" s="586"/>
      <c r="I1802" s="586"/>
      <c r="J1802" s="586"/>
    </row>
    <row r="1803" spans="1:10" ht="18" customHeight="1">
      <c r="A1803" s="606" t="s">
        <v>13934</v>
      </c>
      <c r="B1803" s="604" t="s">
        <v>0</v>
      </c>
      <c r="C1803" s="606" t="s">
        <v>1</v>
      </c>
      <c r="D1803" s="606" t="s">
        <v>2</v>
      </c>
      <c r="E1803" s="756" t="s">
        <v>13219</v>
      </c>
      <c r="F1803" s="756"/>
      <c r="G1803" s="605" t="s">
        <v>3</v>
      </c>
      <c r="H1803" s="604" t="s">
        <v>4</v>
      </c>
      <c r="I1803" s="604" t="s">
        <v>5</v>
      </c>
      <c r="J1803" s="604" t="s">
        <v>6</v>
      </c>
    </row>
    <row r="1804" spans="1:10" ht="39" customHeight="1">
      <c r="A1804" s="602" t="s">
        <v>208</v>
      </c>
      <c r="B1804" s="603" t="s">
        <v>13936</v>
      </c>
      <c r="C1804" s="602" t="s">
        <v>9</v>
      </c>
      <c r="D1804" s="602" t="s">
        <v>2190</v>
      </c>
      <c r="E1804" s="749" t="s">
        <v>13372</v>
      </c>
      <c r="F1804" s="749"/>
      <c r="G1804" s="601" t="s">
        <v>13337</v>
      </c>
      <c r="H1804" s="600">
        <v>1</v>
      </c>
      <c r="I1804" s="599">
        <v>312.58</v>
      </c>
      <c r="J1804" s="599">
        <v>312.58</v>
      </c>
    </row>
    <row r="1805" spans="1:10" ht="39" customHeight="1">
      <c r="A1805" s="597" t="s">
        <v>13215</v>
      </c>
      <c r="B1805" s="598" t="s">
        <v>13492</v>
      </c>
      <c r="C1805" s="597" t="s">
        <v>9</v>
      </c>
      <c r="D1805" s="597" t="s">
        <v>293</v>
      </c>
      <c r="E1805" s="750" t="s">
        <v>13372</v>
      </c>
      <c r="F1805" s="750"/>
      <c r="G1805" s="596" t="s">
        <v>13329</v>
      </c>
      <c r="H1805" s="595">
        <v>0.1</v>
      </c>
      <c r="I1805" s="594">
        <v>186.95</v>
      </c>
      <c r="J1805" s="594">
        <v>18.690000000000001</v>
      </c>
    </row>
    <row r="1806" spans="1:10" ht="26.1" customHeight="1">
      <c r="A1806" s="597" t="s">
        <v>13215</v>
      </c>
      <c r="B1806" s="598" t="s">
        <v>13554</v>
      </c>
      <c r="C1806" s="597" t="s">
        <v>9</v>
      </c>
      <c r="D1806" s="597" t="s">
        <v>291</v>
      </c>
      <c r="E1806" s="750" t="s">
        <v>13372</v>
      </c>
      <c r="F1806" s="750"/>
      <c r="G1806" s="596" t="s">
        <v>13329</v>
      </c>
      <c r="H1806" s="595">
        <v>3.5000000000000003E-2</v>
      </c>
      <c r="I1806" s="594">
        <v>50.58</v>
      </c>
      <c r="J1806" s="594">
        <v>1.77</v>
      </c>
    </row>
    <row r="1807" spans="1:10" ht="39" customHeight="1">
      <c r="A1807" s="597" t="s">
        <v>13215</v>
      </c>
      <c r="B1807" s="598" t="s">
        <v>13669</v>
      </c>
      <c r="C1807" s="597" t="s">
        <v>9</v>
      </c>
      <c r="D1807" s="597" t="s">
        <v>75</v>
      </c>
      <c r="E1807" s="750" t="s">
        <v>13372</v>
      </c>
      <c r="F1807" s="750"/>
      <c r="G1807" s="596" t="s">
        <v>13337</v>
      </c>
      <c r="H1807" s="595">
        <v>1</v>
      </c>
      <c r="I1807" s="594">
        <v>2.73</v>
      </c>
      <c r="J1807" s="594">
        <v>2.73</v>
      </c>
    </row>
    <row r="1808" spans="1:10" ht="39" customHeight="1">
      <c r="A1808" s="597" t="s">
        <v>13215</v>
      </c>
      <c r="B1808" s="598" t="s">
        <v>13792</v>
      </c>
      <c r="C1808" s="597" t="s">
        <v>9</v>
      </c>
      <c r="D1808" s="597" t="s">
        <v>236</v>
      </c>
      <c r="E1808" s="750" t="s">
        <v>13372</v>
      </c>
      <c r="F1808" s="750"/>
      <c r="G1808" s="596" t="s">
        <v>13337</v>
      </c>
      <c r="H1808" s="595">
        <v>0.12</v>
      </c>
      <c r="I1808" s="594">
        <v>106.84</v>
      </c>
      <c r="J1808" s="594">
        <v>12.82</v>
      </c>
    </row>
    <row r="1809" spans="1:10" ht="39" customHeight="1">
      <c r="A1809" s="597" t="s">
        <v>13215</v>
      </c>
      <c r="B1809" s="598" t="s">
        <v>13726</v>
      </c>
      <c r="C1809" s="597" t="s">
        <v>9</v>
      </c>
      <c r="D1809" s="597" t="s">
        <v>294</v>
      </c>
      <c r="E1809" s="750" t="s">
        <v>13372</v>
      </c>
      <c r="F1809" s="750"/>
      <c r="G1809" s="596" t="s">
        <v>13337</v>
      </c>
      <c r="H1809" s="595">
        <v>1.24</v>
      </c>
      <c r="I1809" s="594">
        <v>2.4</v>
      </c>
      <c r="J1809" s="594">
        <v>2.97</v>
      </c>
    </row>
    <row r="1810" spans="1:10" ht="39" customHeight="1">
      <c r="A1810" s="597" t="s">
        <v>13215</v>
      </c>
      <c r="B1810" s="598" t="s">
        <v>13745</v>
      </c>
      <c r="C1810" s="597" t="s">
        <v>9</v>
      </c>
      <c r="D1810" s="597" t="s">
        <v>2185</v>
      </c>
      <c r="E1810" s="750" t="s">
        <v>13372</v>
      </c>
      <c r="F1810" s="750"/>
      <c r="G1810" s="596" t="s">
        <v>39</v>
      </c>
      <c r="H1810" s="595">
        <v>5.04</v>
      </c>
      <c r="I1810" s="594">
        <v>16.45</v>
      </c>
      <c r="J1810" s="594">
        <v>82.9</v>
      </c>
    </row>
    <row r="1811" spans="1:10" ht="39" customHeight="1">
      <c r="A1811" s="597" t="s">
        <v>13215</v>
      </c>
      <c r="B1811" s="598" t="s">
        <v>13935</v>
      </c>
      <c r="C1811" s="597" t="s">
        <v>9</v>
      </c>
      <c r="D1811" s="597" t="s">
        <v>79</v>
      </c>
      <c r="E1811" s="750" t="s">
        <v>13372</v>
      </c>
      <c r="F1811" s="750"/>
      <c r="G1811" s="596" t="s">
        <v>13329</v>
      </c>
      <c r="H1811" s="595">
        <v>0.23499999999999999</v>
      </c>
      <c r="I1811" s="594">
        <v>811.52</v>
      </c>
      <c r="J1811" s="594">
        <v>190.7</v>
      </c>
    </row>
    <row r="1812" spans="1:10" ht="25.5">
      <c r="A1812" s="588"/>
      <c r="B1812" s="588"/>
      <c r="C1812" s="588"/>
      <c r="D1812" s="588"/>
      <c r="E1812" s="588" t="s">
        <v>13207</v>
      </c>
      <c r="F1812" s="587">
        <v>18.309999999999999</v>
      </c>
      <c r="G1812" s="588" t="s">
        <v>13206</v>
      </c>
      <c r="H1812" s="587">
        <v>0</v>
      </c>
      <c r="I1812" s="588" t="s">
        <v>13205</v>
      </c>
      <c r="J1812" s="587">
        <v>18.309999999999999</v>
      </c>
    </row>
    <row r="1813" spans="1:10" ht="15" thickBot="1">
      <c r="A1813" s="588"/>
      <c r="B1813" s="588"/>
      <c r="C1813" s="588"/>
      <c r="D1813" s="588"/>
      <c r="E1813" s="588" t="s">
        <v>13204</v>
      </c>
      <c r="F1813" s="587">
        <v>88.61</v>
      </c>
      <c r="G1813" s="588"/>
      <c r="H1813" s="752" t="s">
        <v>13203</v>
      </c>
      <c r="I1813" s="752"/>
      <c r="J1813" s="587">
        <v>401.19</v>
      </c>
    </row>
    <row r="1814" spans="1:10" ht="0.95" customHeight="1" thickTop="1">
      <c r="A1814" s="586"/>
      <c r="B1814" s="586"/>
      <c r="C1814" s="586"/>
      <c r="D1814" s="586"/>
      <c r="E1814" s="586"/>
      <c r="F1814" s="586"/>
      <c r="G1814" s="586"/>
      <c r="H1814" s="586"/>
      <c r="I1814" s="586"/>
      <c r="J1814" s="586"/>
    </row>
    <row r="1815" spans="1:10" ht="18" customHeight="1">
      <c r="A1815" s="606" t="s">
        <v>13934</v>
      </c>
      <c r="B1815" s="604" t="s">
        <v>0</v>
      </c>
      <c r="C1815" s="606" t="s">
        <v>1</v>
      </c>
      <c r="D1815" s="606" t="s">
        <v>2</v>
      </c>
      <c r="E1815" s="756" t="s">
        <v>13219</v>
      </c>
      <c r="F1815" s="756"/>
      <c r="G1815" s="605" t="s">
        <v>3</v>
      </c>
      <c r="H1815" s="604" t="s">
        <v>4</v>
      </c>
      <c r="I1815" s="604" t="s">
        <v>5</v>
      </c>
      <c r="J1815" s="604" t="s">
        <v>6</v>
      </c>
    </row>
    <row r="1816" spans="1:10" ht="26.1" customHeight="1">
      <c r="A1816" s="602" t="s">
        <v>208</v>
      </c>
      <c r="B1816" s="603" t="s">
        <v>13933</v>
      </c>
      <c r="C1816" s="602" t="s">
        <v>9</v>
      </c>
      <c r="D1816" s="602" t="s">
        <v>2897</v>
      </c>
      <c r="E1816" s="749" t="s">
        <v>13932</v>
      </c>
      <c r="F1816" s="749"/>
      <c r="G1816" s="601" t="s">
        <v>13337</v>
      </c>
      <c r="H1816" s="600">
        <v>1</v>
      </c>
      <c r="I1816" s="599">
        <v>10.8</v>
      </c>
      <c r="J1816" s="599">
        <v>10.8</v>
      </c>
    </row>
    <row r="1817" spans="1:10" ht="26.1" customHeight="1">
      <c r="A1817" s="597" t="s">
        <v>13215</v>
      </c>
      <c r="B1817" s="598" t="s">
        <v>13778</v>
      </c>
      <c r="C1817" s="597" t="s">
        <v>9</v>
      </c>
      <c r="D1817" s="597" t="s">
        <v>229</v>
      </c>
      <c r="E1817" s="750" t="s">
        <v>13213</v>
      </c>
      <c r="F1817" s="750"/>
      <c r="G1817" s="596" t="s">
        <v>11</v>
      </c>
      <c r="H1817" s="595">
        <v>0.14069999999999999</v>
      </c>
      <c r="I1817" s="594">
        <v>18.46</v>
      </c>
      <c r="J1817" s="594">
        <v>2.59</v>
      </c>
    </row>
    <row r="1818" spans="1:10" ht="24" customHeight="1">
      <c r="A1818" s="597" t="s">
        <v>13215</v>
      </c>
      <c r="B1818" s="598" t="s">
        <v>13777</v>
      </c>
      <c r="C1818" s="597" t="s">
        <v>9</v>
      </c>
      <c r="D1818" s="597" t="s">
        <v>217</v>
      </c>
      <c r="E1818" s="750" t="s">
        <v>13213</v>
      </c>
      <c r="F1818" s="750"/>
      <c r="G1818" s="596" t="s">
        <v>11</v>
      </c>
      <c r="H1818" s="595">
        <v>0.14069999999999999</v>
      </c>
      <c r="I1818" s="594">
        <v>21.66</v>
      </c>
      <c r="J1818" s="594">
        <v>3.04</v>
      </c>
    </row>
    <row r="1819" spans="1:10" ht="24" customHeight="1">
      <c r="A1819" s="592" t="s">
        <v>211</v>
      </c>
      <c r="B1819" s="593" t="s">
        <v>13931</v>
      </c>
      <c r="C1819" s="592" t="s">
        <v>9</v>
      </c>
      <c r="D1819" s="592" t="s">
        <v>13930</v>
      </c>
      <c r="E1819" s="751" t="s">
        <v>13208</v>
      </c>
      <c r="F1819" s="751"/>
      <c r="G1819" s="591" t="s">
        <v>224</v>
      </c>
      <c r="H1819" s="590">
        <v>0.14399999999999999</v>
      </c>
      <c r="I1819" s="589">
        <v>35.950000000000003</v>
      </c>
      <c r="J1819" s="589">
        <v>5.17</v>
      </c>
    </row>
    <row r="1820" spans="1:10" ht="25.5">
      <c r="A1820" s="588"/>
      <c r="B1820" s="588"/>
      <c r="C1820" s="588"/>
      <c r="D1820" s="588"/>
      <c r="E1820" s="588" t="s">
        <v>13207</v>
      </c>
      <c r="F1820" s="587">
        <v>4.17</v>
      </c>
      <c r="G1820" s="588" t="s">
        <v>13206</v>
      </c>
      <c r="H1820" s="587">
        <v>0</v>
      </c>
      <c r="I1820" s="588" t="s">
        <v>13205</v>
      </c>
      <c r="J1820" s="587">
        <v>4.17</v>
      </c>
    </row>
    <row r="1821" spans="1:10" ht="15" thickBot="1">
      <c r="A1821" s="588"/>
      <c r="B1821" s="588"/>
      <c r="C1821" s="588"/>
      <c r="D1821" s="588"/>
      <c r="E1821" s="588" t="s">
        <v>13204</v>
      </c>
      <c r="F1821" s="587">
        <v>3.06</v>
      </c>
      <c r="G1821" s="588"/>
      <c r="H1821" s="752" t="s">
        <v>13203</v>
      </c>
      <c r="I1821" s="752"/>
      <c r="J1821" s="587">
        <v>13.86</v>
      </c>
    </row>
    <row r="1822" spans="1:10" ht="0.95" customHeight="1" thickTop="1">
      <c r="A1822" s="586"/>
      <c r="B1822" s="586"/>
      <c r="C1822" s="586"/>
      <c r="D1822" s="586"/>
      <c r="E1822" s="586"/>
      <c r="F1822" s="586"/>
      <c r="G1822" s="586"/>
      <c r="H1822" s="586"/>
      <c r="I1822" s="586"/>
      <c r="J1822" s="586"/>
    </row>
    <row r="1823" spans="1:10" ht="18" customHeight="1">
      <c r="A1823" s="606" t="s">
        <v>13781</v>
      </c>
      <c r="B1823" s="604" t="s">
        <v>0</v>
      </c>
      <c r="C1823" s="606" t="s">
        <v>1</v>
      </c>
      <c r="D1823" s="606" t="s">
        <v>2</v>
      </c>
      <c r="E1823" s="756" t="s">
        <v>13219</v>
      </c>
      <c r="F1823" s="756"/>
      <c r="G1823" s="605" t="s">
        <v>3</v>
      </c>
      <c r="H1823" s="604" t="s">
        <v>4</v>
      </c>
      <c r="I1823" s="604" t="s">
        <v>5</v>
      </c>
      <c r="J1823" s="604" t="s">
        <v>6</v>
      </c>
    </row>
    <row r="1824" spans="1:10" ht="24" customHeight="1">
      <c r="A1824" s="602" t="s">
        <v>208</v>
      </c>
      <c r="B1824" s="603" t="s">
        <v>13929</v>
      </c>
      <c r="C1824" s="602" t="s">
        <v>9</v>
      </c>
      <c r="D1824" s="602" t="s">
        <v>5616</v>
      </c>
      <c r="E1824" s="749" t="s">
        <v>13213</v>
      </c>
      <c r="F1824" s="749"/>
      <c r="G1824" s="601" t="s">
        <v>11</v>
      </c>
      <c r="H1824" s="600">
        <v>1</v>
      </c>
      <c r="I1824" s="599">
        <v>23.07</v>
      </c>
      <c r="J1824" s="599">
        <v>23.07</v>
      </c>
    </row>
    <row r="1825" spans="1:10" ht="26.1" customHeight="1">
      <c r="A1825" s="597" t="s">
        <v>13215</v>
      </c>
      <c r="B1825" s="598" t="s">
        <v>13628</v>
      </c>
      <c r="C1825" s="597" t="s">
        <v>9</v>
      </c>
      <c r="D1825" s="597" t="s">
        <v>5610</v>
      </c>
      <c r="E1825" s="750" t="s">
        <v>13213</v>
      </c>
      <c r="F1825" s="750"/>
      <c r="G1825" s="596" t="s">
        <v>11</v>
      </c>
      <c r="H1825" s="595">
        <v>1</v>
      </c>
      <c r="I1825" s="594">
        <v>0.25</v>
      </c>
      <c r="J1825" s="594">
        <v>0.25</v>
      </c>
    </row>
    <row r="1826" spans="1:10" ht="24" customHeight="1">
      <c r="A1826" s="592" t="s">
        <v>211</v>
      </c>
      <c r="B1826" s="593" t="s">
        <v>13627</v>
      </c>
      <c r="C1826" s="592" t="s">
        <v>9</v>
      </c>
      <c r="D1826" s="592" t="s">
        <v>13626</v>
      </c>
      <c r="E1826" s="751" t="s">
        <v>13263</v>
      </c>
      <c r="F1826" s="751"/>
      <c r="G1826" s="591" t="s">
        <v>11</v>
      </c>
      <c r="H1826" s="590">
        <v>1</v>
      </c>
      <c r="I1826" s="589">
        <v>16.29</v>
      </c>
      <c r="J1826" s="589">
        <v>16.29</v>
      </c>
    </row>
    <row r="1827" spans="1:10" ht="26.1" customHeight="1">
      <c r="A1827" s="592" t="s">
        <v>211</v>
      </c>
      <c r="B1827" s="593" t="s">
        <v>13262</v>
      </c>
      <c r="C1827" s="592" t="s">
        <v>9</v>
      </c>
      <c r="D1827" s="592" t="s">
        <v>13261</v>
      </c>
      <c r="E1827" s="751" t="s">
        <v>13255</v>
      </c>
      <c r="F1827" s="751"/>
      <c r="G1827" s="591" t="s">
        <v>11</v>
      </c>
      <c r="H1827" s="590">
        <v>1</v>
      </c>
      <c r="I1827" s="589">
        <v>1.0900000000000001</v>
      </c>
      <c r="J1827" s="589">
        <v>1.0900000000000001</v>
      </c>
    </row>
    <row r="1828" spans="1:10" ht="26.1" customHeight="1">
      <c r="A1828" s="592" t="s">
        <v>211</v>
      </c>
      <c r="B1828" s="593" t="s">
        <v>13260</v>
      </c>
      <c r="C1828" s="592" t="s">
        <v>9</v>
      </c>
      <c r="D1828" s="592" t="s">
        <v>13259</v>
      </c>
      <c r="E1828" s="751" t="s">
        <v>13258</v>
      </c>
      <c r="F1828" s="751"/>
      <c r="G1828" s="591" t="s">
        <v>11</v>
      </c>
      <c r="H1828" s="590">
        <v>1</v>
      </c>
      <c r="I1828" s="589">
        <v>0.87</v>
      </c>
      <c r="J1828" s="589">
        <v>0.87</v>
      </c>
    </row>
    <row r="1829" spans="1:10" ht="26.1" customHeight="1">
      <c r="A1829" s="592" t="s">
        <v>211</v>
      </c>
      <c r="B1829" s="593" t="s">
        <v>13257</v>
      </c>
      <c r="C1829" s="592" t="s">
        <v>9</v>
      </c>
      <c r="D1829" s="592" t="s">
        <v>13256</v>
      </c>
      <c r="E1829" s="751" t="s">
        <v>13255</v>
      </c>
      <c r="F1829" s="751"/>
      <c r="G1829" s="591" t="s">
        <v>11</v>
      </c>
      <c r="H1829" s="590">
        <v>1</v>
      </c>
      <c r="I1829" s="589">
        <v>1.1399999999999999</v>
      </c>
      <c r="J1829" s="589">
        <v>1.1399999999999999</v>
      </c>
    </row>
    <row r="1830" spans="1:10" ht="26.1" customHeight="1">
      <c r="A1830" s="592" t="s">
        <v>211</v>
      </c>
      <c r="B1830" s="593" t="s">
        <v>13254</v>
      </c>
      <c r="C1830" s="592" t="s">
        <v>9</v>
      </c>
      <c r="D1830" s="592" t="s">
        <v>13253</v>
      </c>
      <c r="E1830" s="751" t="s">
        <v>13252</v>
      </c>
      <c r="F1830" s="751"/>
      <c r="G1830" s="591" t="s">
        <v>11</v>
      </c>
      <c r="H1830" s="590">
        <v>1</v>
      </c>
      <c r="I1830" s="589">
        <v>7.0000000000000007E-2</v>
      </c>
      <c r="J1830" s="589">
        <v>7.0000000000000007E-2</v>
      </c>
    </row>
    <row r="1831" spans="1:10" ht="26.1" customHeight="1">
      <c r="A1831" s="592" t="s">
        <v>211</v>
      </c>
      <c r="B1831" s="593" t="s">
        <v>13361</v>
      </c>
      <c r="C1831" s="592" t="s">
        <v>9</v>
      </c>
      <c r="D1831" s="592" t="s">
        <v>13360</v>
      </c>
      <c r="E1831" s="751" t="s">
        <v>13228</v>
      </c>
      <c r="F1831" s="751"/>
      <c r="G1831" s="591" t="s">
        <v>11</v>
      </c>
      <c r="H1831" s="590">
        <v>1</v>
      </c>
      <c r="I1831" s="589">
        <v>1.68</v>
      </c>
      <c r="J1831" s="589">
        <v>1.68</v>
      </c>
    </row>
    <row r="1832" spans="1:10" ht="26.1" customHeight="1">
      <c r="A1832" s="592" t="s">
        <v>211</v>
      </c>
      <c r="B1832" s="593" t="s">
        <v>13359</v>
      </c>
      <c r="C1832" s="592" t="s">
        <v>9</v>
      </c>
      <c r="D1832" s="592" t="s">
        <v>13358</v>
      </c>
      <c r="E1832" s="751" t="s">
        <v>13228</v>
      </c>
      <c r="F1832" s="751"/>
      <c r="G1832" s="591" t="s">
        <v>11</v>
      </c>
      <c r="H1832" s="590">
        <v>1</v>
      </c>
      <c r="I1832" s="589">
        <v>1.68</v>
      </c>
      <c r="J1832" s="589">
        <v>1.68</v>
      </c>
    </row>
    <row r="1833" spans="1:10" ht="25.5">
      <c r="A1833" s="588"/>
      <c r="B1833" s="588"/>
      <c r="C1833" s="588"/>
      <c r="D1833" s="588"/>
      <c r="E1833" s="588" t="s">
        <v>13207</v>
      </c>
      <c r="F1833" s="587">
        <v>16.54</v>
      </c>
      <c r="G1833" s="588" t="s">
        <v>13206</v>
      </c>
      <c r="H1833" s="587">
        <v>0</v>
      </c>
      <c r="I1833" s="588" t="s">
        <v>13205</v>
      </c>
      <c r="J1833" s="587">
        <v>16.54</v>
      </c>
    </row>
    <row r="1834" spans="1:10" ht="15" thickBot="1">
      <c r="A1834" s="588"/>
      <c r="B1834" s="588"/>
      <c r="C1834" s="588"/>
      <c r="D1834" s="588"/>
      <c r="E1834" s="588" t="s">
        <v>13204</v>
      </c>
      <c r="F1834" s="587">
        <v>6.54</v>
      </c>
      <c r="G1834" s="588"/>
      <c r="H1834" s="752" t="s">
        <v>13203</v>
      </c>
      <c r="I1834" s="752"/>
      <c r="J1834" s="587">
        <v>29.61</v>
      </c>
    </row>
    <row r="1835" spans="1:10" ht="0.95" customHeight="1" thickTop="1">
      <c r="A1835" s="586"/>
      <c r="B1835" s="586"/>
      <c r="C1835" s="586"/>
      <c r="D1835" s="586"/>
      <c r="E1835" s="586"/>
      <c r="F1835" s="586"/>
      <c r="G1835" s="586"/>
      <c r="H1835" s="586"/>
      <c r="I1835" s="586"/>
      <c r="J1835" s="586"/>
    </row>
    <row r="1836" spans="1:10" ht="18" customHeight="1">
      <c r="A1836" s="606" t="s">
        <v>13781</v>
      </c>
      <c r="B1836" s="604" t="s">
        <v>0</v>
      </c>
      <c r="C1836" s="606" t="s">
        <v>1</v>
      </c>
      <c r="D1836" s="606" t="s">
        <v>2</v>
      </c>
      <c r="E1836" s="756" t="s">
        <v>13219</v>
      </c>
      <c r="F1836" s="756"/>
      <c r="G1836" s="605" t="s">
        <v>3</v>
      </c>
      <c r="H1836" s="604" t="s">
        <v>4</v>
      </c>
      <c r="I1836" s="604" t="s">
        <v>5</v>
      </c>
      <c r="J1836" s="604" t="s">
        <v>6</v>
      </c>
    </row>
    <row r="1837" spans="1:10" ht="51.95" customHeight="1">
      <c r="A1837" s="602" t="s">
        <v>208</v>
      </c>
      <c r="B1837" s="603" t="s">
        <v>13928</v>
      </c>
      <c r="C1837" s="602" t="s">
        <v>9</v>
      </c>
      <c r="D1837" s="602" t="s">
        <v>2805</v>
      </c>
      <c r="E1837" s="749" t="s">
        <v>13282</v>
      </c>
      <c r="F1837" s="749"/>
      <c r="G1837" s="601" t="s">
        <v>27</v>
      </c>
      <c r="H1837" s="600">
        <v>1</v>
      </c>
      <c r="I1837" s="599">
        <v>600.45000000000005</v>
      </c>
      <c r="J1837" s="599">
        <v>600.45000000000005</v>
      </c>
    </row>
    <row r="1838" spans="1:10" ht="65.099999999999994" customHeight="1">
      <c r="A1838" s="597" t="s">
        <v>13215</v>
      </c>
      <c r="B1838" s="598" t="s">
        <v>13884</v>
      </c>
      <c r="C1838" s="597" t="s">
        <v>9</v>
      </c>
      <c r="D1838" s="597" t="s">
        <v>866</v>
      </c>
      <c r="E1838" s="750" t="s">
        <v>13226</v>
      </c>
      <c r="F1838" s="750"/>
      <c r="G1838" s="596" t="s">
        <v>214</v>
      </c>
      <c r="H1838" s="595">
        <v>7.8E-2</v>
      </c>
      <c r="I1838" s="594">
        <v>285.12</v>
      </c>
      <c r="J1838" s="594">
        <v>22.23</v>
      </c>
    </row>
    <row r="1839" spans="1:10" ht="26.1" customHeight="1">
      <c r="A1839" s="597" t="s">
        <v>13215</v>
      </c>
      <c r="B1839" s="598" t="s">
        <v>13281</v>
      </c>
      <c r="C1839" s="597" t="s">
        <v>9</v>
      </c>
      <c r="D1839" s="597" t="s">
        <v>239</v>
      </c>
      <c r="E1839" s="750" t="s">
        <v>13213</v>
      </c>
      <c r="F1839" s="750"/>
      <c r="G1839" s="596" t="s">
        <v>11</v>
      </c>
      <c r="H1839" s="595">
        <v>1.3759999999999999</v>
      </c>
      <c r="I1839" s="594">
        <v>18.809999999999999</v>
      </c>
      <c r="J1839" s="594">
        <v>25.88</v>
      </c>
    </row>
    <row r="1840" spans="1:10" ht="24" customHeight="1">
      <c r="A1840" s="597" t="s">
        <v>13215</v>
      </c>
      <c r="B1840" s="598" t="s">
        <v>13280</v>
      </c>
      <c r="C1840" s="597" t="s">
        <v>9</v>
      </c>
      <c r="D1840" s="597" t="s">
        <v>240</v>
      </c>
      <c r="E1840" s="750" t="s">
        <v>13213</v>
      </c>
      <c r="F1840" s="750"/>
      <c r="G1840" s="596" t="s">
        <v>11</v>
      </c>
      <c r="H1840" s="595">
        <v>4.4729999999999999</v>
      </c>
      <c r="I1840" s="594">
        <v>22.67</v>
      </c>
      <c r="J1840" s="594">
        <v>101.4</v>
      </c>
    </row>
    <row r="1841" spans="1:10" ht="39" customHeight="1">
      <c r="A1841" s="597" t="s">
        <v>13215</v>
      </c>
      <c r="B1841" s="598" t="s">
        <v>13926</v>
      </c>
      <c r="C1841" s="597" t="s">
        <v>9</v>
      </c>
      <c r="D1841" s="597" t="s">
        <v>48</v>
      </c>
      <c r="E1841" s="750" t="s">
        <v>13372</v>
      </c>
      <c r="F1841" s="750"/>
      <c r="G1841" s="596" t="s">
        <v>13329</v>
      </c>
      <c r="H1841" s="595">
        <v>0.255</v>
      </c>
      <c r="I1841" s="594">
        <v>438.23</v>
      </c>
      <c r="J1841" s="594">
        <v>111.74</v>
      </c>
    </row>
    <row r="1842" spans="1:10" ht="24" customHeight="1">
      <c r="A1842" s="592" t="s">
        <v>211</v>
      </c>
      <c r="B1842" s="593" t="s">
        <v>13925</v>
      </c>
      <c r="C1842" s="592" t="s">
        <v>9</v>
      </c>
      <c r="D1842" s="592" t="s">
        <v>13924</v>
      </c>
      <c r="E1842" s="751" t="s">
        <v>13208</v>
      </c>
      <c r="F1842" s="751"/>
      <c r="G1842" s="591" t="s">
        <v>22</v>
      </c>
      <c r="H1842" s="590">
        <v>10</v>
      </c>
      <c r="I1842" s="589">
        <v>33.92</v>
      </c>
      <c r="J1842" s="589">
        <v>339.2</v>
      </c>
    </row>
    <row r="1843" spans="1:10" ht="25.5">
      <c r="A1843" s="588"/>
      <c r="B1843" s="588"/>
      <c r="C1843" s="588"/>
      <c r="D1843" s="588"/>
      <c r="E1843" s="588" t="s">
        <v>13207</v>
      </c>
      <c r="F1843" s="587">
        <v>111.26</v>
      </c>
      <c r="G1843" s="588" t="s">
        <v>13206</v>
      </c>
      <c r="H1843" s="587">
        <v>0</v>
      </c>
      <c r="I1843" s="588" t="s">
        <v>13205</v>
      </c>
      <c r="J1843" s="587">
        <v>111.26</v>
      </c>
    </row>
    <row r="1844" spans="1:10" ht="15" thickBot="1">
      <c r="A1844" s="588"/>
      <c r="B1844" s="588"/>
      <c r="C1844" s="588"/>
      <c r="D1844" s="588"/>
      <c r="E1844" s="588" t="s">
        <v>13204</v>
      </c>
      <c r="F1844" s="587">
        <v>170.22</v>
      </c>
      <c r="G1844" s="588"/>
      <c r="H1844" s="752" t="s">
        <v>13203</v>
      </c>
      <c r="I1844" s="752"/>
      <c r="J1844" s="587">
        <v>770.67</v>
      </c>
    </row>
    <row r="1845" spans="1:10" ht="0.95" customHeight="1" thickTop="1">
      <c r="A1845" s="586"/>
      <c r="B1845" s="586"/>
      <c r="C1845" s="586"/>
      <c r="D1845" s="586"/>
      <c r="E1845" s="586"/>
      <c r="F1845" s="586"/>
      <c r="G1845" s="586"/>
      <c r="H1845" s="586"/>
      <c r="I1845" s="586"/>
      <c r="J1845" s="586"/>
    </row>
    <row r="1846" spans="1:10" ht="18" customHeight="1">
      <c r="A1846" s="606" t="s">
        <v>13781</v>
      </c>
      <c r="B1846" s="604" t="s">
        <v>0</v>
      </c>
      <c r="C1846" s="606" t="s">
        <v>1</v>
      </c>
      <c r="D1846" s="606" t="s">
        <v>2</v>
      </c>
      <c r="E1846" s="756" t="s">
        <v>13219</v>
      </c>
      <c r="F1846" s="756"/>
      <c r="G1846" s="605" t="s">
        <v>3</v>
      </c>
      <c r="H1846" s="604" t="s">
        <v>4</v>
      </c>
      <c r="I1846" s="604" t="s">
        <v>5</v>
      </c>
      <c r="J1846" s="604" t="s">
        <v>6</v>
      </c>
    </row>
    <row r="1847" spans="1:10" ht="51.95" customHeight="1">
      <c r="A1847" s="602" t="s">
        <v>208</v>
      </c>
      <c r="B1847" s="603" t="s">
        <v>13927</v>
      </c>
      <c r="C1847" s="602" t="s">
        <v>9</v>
      </c>
      <c r="D1847" s="602" t="s">
        <v>2811</v>
      </c>
      <c r="E1847" s="749" t="s">
        <v>13282</v>
      </c>
      <c r="F1847" s="749"/>
      <c r="G1847" s="601" t="s">
        <v>27</v>
      </c>
      <c r="H1847" s="600">
        <v>1</v>
      </c>
      <c r="I1847" s="599">
        <v>631.78</v>
      </c>
      <c r="J1847" s="599">
        <v>631.78</v>
      </c>
    </row>
    <row r="1848" spans="1:10" ht="65.099999999999994" customHeight="1">
      <c r="A1848" s="597" t="s">
        <v>13215</v>
      </c>
      <c r="B1848" s="598" t="s">
        <v>13884</v>
      </c>
      <c r="C1848" s="597" t="s">
        <v>9</v>
      </c>
      <c r="D1848" s="597" t="s">
        <v>866</v>
      </c>
      <c r="E1848" s="750" t="s">
        <v>13226</v>
      </c>
      <c r="F1848" s="750"/>
      <c r="G1848" s="596" t="s">
        <v>214</v>
      </c>
      <c r="H1848" s="595">
        <v>7.9000000000000001E-2</v>
      </c>
      <c r="I1848" s="594">
        <v>285.12</v>
      </c>
      <c r="J1848" s="594">
        <v>22.52</v>
      </c>
    </row>
    <row r="1849" spans="1:10" ht="26.1" customHeight="1">
      <c r="A1849" s="597" t="s">
        <v>13215</v>
      </c>
      <c r="B1849" s="598" t="s">
        <v>13281</v>
      </c>
      <c r="C1849" s="597" t="s">
        <v>9</v>
      </c>
      <c r="D1849" s="597" t="s">
        <v>239</v>
      </c>
      <c r="E1849" s="750" t="s">
        <v>13213</v>
      </c>
      <c r="F1849" s="750"/>
      <c r="G1849" s="596" t="s">
        <v>11</v>
      </c>
      <c r="H1849" s="595">
        <v>1.43</v>
      </c>
      <c r="I1849" s="594">
        <v>18.809999999999999</v>
      </c>
      <c r="J1849" s="594">
        <v>26.89</v>
      </c>
    </row>
    <row r="1850" spans="1:10" ht="24" customHeight="1">
      <c r="A1850" s="597" t="s">
        <v>13215</v>
      </c>
      <c r="B1850" s="598" t="s">
        <v>13280</v>
      </c>
      <c r="C1850" s="597" t="s">
        <v>9</v>
      </c>
      <c r="D1850" s="597" t="s">
        <v>240</v>
      </c>
      <c r="E1850" s="750" t="s">
        <v>13213</v>
      </c>
      <c r="F1850" s="750"/>
      <c r="G1850" s="596" t="s">
        <v>11</v>
      </c>
      <c r="H1850" s="595">
        <v>4.649</v>
      </c>
      <c r="I1850" s="594">
        <v>22.67</v>
      </c>
      <c r="J1850" s="594">
        <v>105.39</v>
      </c>
    </row>
    <row r="1851" spans="1:10" ht="39" customHeight="1">
      <c r="A1851" s="597" t="s">
        <v>13215</v>
      </c>
      <c r="B1851" s="598" t="s">
        <v>13926</v>
      </c>
      <c r="C1851" s="597" t="s">
        <v>9</v>
      </c>
      <c r="D1851" s="597" t="s">
        <v>48</v>
      </c>
      <c r="E1851" s="750" t="s">
        <v>13372</v>
      </c>
      <c r="F1851" s="750"/>
      <c r="G1851" s="596" t="s">
        <v>13329</v>
      </c>
      <c r="H1851" s="595">
        <v>0.23699999999999999</v>
      </c>
      <c r="I1851" s="594">
        <v>438.23</v>
      </c>
      <c r="J1851" s="594">
        <v>103.86</v>
      </c>
    </row>
    <row r="1852" spans="1:10" ht="24" customHeight="1">
      <c r="A1852" s="592" t="s">
        <v>211</v>
      </c>
      <c r="B1852" s="593" t="s">
        <v>13925</v>
      </c>
      <c r="C1852" s="592" t="s">
        <v>9</v>
      </c>
      <c r="D1852" s="592" t="s">
        <v>13924</v>
      </c>
      <c r="E1852" s="751" t="s">
        <v>13208</v>
      </c>
      <c r="F1852" s="751"/>
      <c r="G1852" s="591" t="s">
        <v>22</v>
      </c>
      <c r="H1852" s="590">
        <v>11</v>
      </c>
      <c r="I1852" s="589">
        <v>33.92</v>
      </c>
      <c r="J1852" s="589">
        <v>373.12</v>
      </c>
    </row>
    <row r="1853" spans="1:10" ht="25.5">
      <c r="A1853" s="588"/>
      <c r="B1853" s="588"/>
      <c r="C1853" s="588"/>
      <c r="D1853" s="588"/>
      <c r="E1853" s="588" t="s">
        <v>13207</v>
      </c>
      <c r="F1853" s="587">
        <v>114.24999999999999</v>
      </c>
      <c r="G1853" s="588" t="s">
        <v>13206</v>
      </c>
      <c r="H1853" s="587">
        <v>0</v>
      </c>
      <c r="I1853" s="588" t="s">
        <v>13205</v>
      </c>
      <c r="J1853" s="587">
        <v>114.24999999999999</v>
      </c>
    </row>
    <row r="1854" spans="1:10" ht="15" thickBot="1">
      <c r="A1854" s="588"/>
      <c r="B1854" s="588"/>
      <c r="C1854" s="588"/>
      <c r="D1854" s="588"/>
      <c r="E1854" s="588" t="s">
        <v>13204</v>
      </c>
      <c r="F1854" s="587">
        <v>179.1</v>
      </c>
      <c r="G1854" s="588"/>
      <c r="H1854" s="752" t="s">
        <v>13203</v>
      </c>
      <c r="I1854" s="752"/>
      <c r="J1854" s="587">
        <v>810.88</v>
      </c>
    </row>
    <row r="1855" spans="1:10" ht="0.95" customHeight="1" thickTop="1">
      <c r="A1855" s="586"/>
      <c r="B1855" s="586"/>
      <c r="C1855" s="586"/>
      <c r="D1855" s="586"/>
      <c r="E1855" s="586"/>
      <c r="F1855" s="586"/>
      <c r="G1855" s="586"/>
      <c r="H1855" s="586"/>
      <c r="I1855" s="586"/>
      <c r="J1855" s="586"/>
    </row>
    <row r="1856" spans="1:10" ht="18" customHeight="1">
      <c r="A1856" s="606" t="s">
        <v>13781</v>
      </c>
      <c r="B1856" s="604" t="s">
        <v>0</v>
      </c>
      <c r="C1856" s="606" t="s">
        <v>1</v>
      </c>
      <c r="D1856" s="606" t="s">
        <v>2</v>
      </c>
      <c r="E1856" s="756" t="s">
        <v>13219</v>
      </c>
      <c r="F1856" s="756"/>
      <c r="G1856" s="605" t="s">
        <v>3</v>
      </c>
      <c r="H1856" s="604" t="s">
        <v>4</v>
      </c>
      <c r="I1856" s="604" t="s">
        <v>5</v>
      </c>
      <c r="J1856" s="604" t="s">
        <v>6</v>
      </c>
    </row>
    <row r="1857" spans="1:10" ht="39" customHeight="1">
      <c r="A1857" s="602" t="s">
        <v>208</v>
      </c>
      <c r="B1857" s="603" t="s">
        <v>13923</v>
      </c>
      <c r="C1857" s="602" t="s">
        <v>9</v>
      </c>
      <c r="D1857" s="602" t="s">
        <v>2133</v>
      </c>
      <c r="E1857" s="749" t="s">
        <v>13779</v>
      </c>
      <c r="F1857" s="749"/>
      <c r="G1857" s="601" t="s">
        <v>27</v>
      </c>
      <c r="H1857" s="600">
        <v>1</v>
      </c>
      <c r="I1857" s="599">
        <v>39.700000000000003</v>
      </c>
      <c r="J1857" s="599">
        <v>39.700000000000003</v>
      </c>
    </row>
    <row r="1858" spans="1:10" ht="26.1" customHeight="1">
      <c r="A1858" s="597" t="s">
        <v>13215</v>
      </c>
      <c r="B1858" s="598" t="s">
        <v>13375</v>
      </c>
      <c r="C1858" s="597" t="s">
        <v>9</v>
      </c>
      <c r="D1858" s="597" t="s">
        <v>346</v>
      </c>
      <c r="E1858" s="750" t="s">
        <v>13213</v>
      </c>
      <c r="F1858" s="750"/>
      <c r="G1858" s="596" t="s">
        <v>11</v>
      </c>
      <c r="H1858" s="595">
        <v>0.91600000000000004</v>
      </c>
      <c r="I1858" s="594">
        <v>20.56</v>
      </c>
      <c r="J1858" s="594">
        <v>18.829999999999998</v>
      </c>
    </row>
    <row r="1859" spans="1:10" ht="24" customHeight="1">
      <c r="A1859" s="597" t="s">
        <v>13215</v>
      </c>
      <c r="B1859" s="598" t="s">
        <v>13214</v>
      </c>
      <c r="C1859" s="597" t="s">
        <v>9</v>
      </c>
      <c r="D1859" s="597" t="s">
        <v>210</v>
      </c>
      <c r="E1859" s="750" t="s">
        <v>13213</v>
      </c>
      <c r="F1859" s="750"/>
      <c r="G1859" s="596" t="s">
        <v>11</v>
      </c>
      <c r="H1859" s="595">
        <v>0.45800000000000002</v>
      </c>
      <c r="I1859" s="594">
        <v>17.420000000000002</v>
      </c>
      <c r="J1859" s="594">
        <v>7.97</v>
      </c>
    </row>
    <row r="1860" spans="1:10" ht="39" customHeight="1">
      <c r="A1860" s="592" t="s">
        <v>211</v>
      </c>
      <c r="B1860" s="593" t="s">
        <v>13922</v>
      </c>
      <c r="C1860" s="592" t="s">
        <v>9</v>
      </c>
      <c r="D1860" s="592" t="s">
        <v>13921</v>
      </c>
      <c r="E1860" s="751" t="s">
        <v>13208</v>
      </c>
      <c r="F1860" s="751"/>
      <c r="G1860" s="591" t="s">
        <v>27</v>
      </c>
      <c r="H1860" s="590">
        <v>1</v>
      </c>
      <c r="I1860" s="589">
        <v>12.9</v>
      </c>
      <c r="J1860" s="589">
        <v>12.9</v>
      </c>
    </row>
    <row r="1861" spans="1:10" ht="25.5">
      <c r="A1861" s="588"/>
      <c r="B1861" s="588"/>
      <c r="C1861" s="588"/>
      <c r="D1861" s="588"/>
      <c r="E1861" s="588" t="s">
        <v>13207</v>
      </c>
      <c r="F1861" s="587">
        <v>19.93</v>
      </c>
      <c r="G1861" s="588" t="s">
        <v>13206</v>
      </c>
      <c r="H1861" s="587">
        <v>0</v>
      </c>
      <c r="I1861" s="588" t="s">
        <v>13205</v>
      </c>
      <c r="J1861" s="587">
        <v>19.93</v>
      </c>
    </row>
    <row r="1862" spans="1:10" ht="15" thickBot="1">
      <c r="A1862" s="588"/>
      <c r="B1862" s="588"/>
      <c r="C1862" s="588"/>
      <c r="D1862" s="588"/>
      <c r="E1862" s="588" t="s">
        <v>13204</v>
      </c>
      <c r="F1862" s="587">
        <v>11.25</v>
      </c>
      <c r="G1862" s="588"/>
      <c r="H1862" s="752" t="s">
        <v>13203</v>
      </c>
      <c r="I1862" s="752"/>
      <c r="J1862" s="587">
        <v>50.95</v>
      </c>
    </row>
    <row r="1863" spans="1:10" ht="0.95" customHeight="1" thickTop="1">
      <c r="A1863" s="586"/>
      <c r="B1863" s="586"/>
      <c r="C1863" s="586"/>
      <c r="D1863" s="586"/>
      <c r="E1863" s="586"/>
      <c r="F1863" s="586"/>
      <c r="G1863" s="586"/>
      <c r="H1863" s="586"/>
      <c r="I1863" s="586"/>
      <c r="J1863" s="586"/>
    </row>
    <row r="1864" spans="1:10" ht="18" customHeight="1">
      <c r="A1864" s="606" t="s">
        <v>13781</v>
      </c>
      <c r="B1864" s="604" t="s">
        <v>0</v>
      </c>
      <c r="C1864" s="606" t="s">
        <v>1</v>
      </c>
      <c r="D1864" s="606" t="s">
        <v>2</v>
      </c>
      <c r="E1864" s="756" t="s">
        <v>13219</v>
      </c>
      <c r="F1864" s="756"/>
      <c r="G1864" s="605" t="s">
        <v>3</v>
      </c>
      <c r="H1864" s="604" t="s">
        <v>4</v>
      </c>
      <c r="I1864" s="604" t="s">
        <v>5</v>
      </c>
      <c r="J1864" s="604" t="s">
        <v>6</v>
      </c>
    </row>
    <row r="1865" spans="1:10" ht="39" customHeight="1">
      <c r="A1865" s="602" t="s">
        <v>208</v>
      </c>
      <c r="B1865" s="603" t="s">
        <v>13920</v>
      </c>
      <c r="C1865" s="602" t="s">
        <v>9</v>
      </c>
      <c r="D1865" s="602" t="s">
        <v>6737</v>
      </c>
      <c r="E1865" s="749" t="s">
        <v>13849</v>
      </c>
      <c r="F1865" s="749"/>
      <c r="G1865" s="601" t="s">
        <v>13337</v>
      </c>
      <c r="H1865" s="600">
        <v>1</v>
      </c>
      <c r="I1865" s="599">
        <v>23.1</v>
      </c>
      <c r="J1865" s="599">
        <v>23.1</v>
      </c>
    </row>
    <row r="1866" spans="1:10" ht="26.1" customHeight="1">
      <c r="A1866" s="597" t="s">
        <v>13215</v>
      </c>
      <c r="B1866" s="598" t="s">
        <v>13365</v>
      </c>
      <c r="C1866" s="597" t="s">
        <v>9</v>
      </c>
      <c r="D1866" s="597" t="s">
        <v>423</v>
      </c>
      <c r="E1866" s="750" t="s">
        <v>13213</v>
      </c>
      <c r="F1866" s="750"/>
      <c r="G1866" s="596" t="s">
        <v>11</v>
      </c>
      <c r="H1866" s="595">
        <v>6.3500000000000001E-2</v>
      </c>
      <c r="I1866" s="594">
        <v>23.07</v>
      </c>
      <c r="J1866" s="594">
        <v>1.46</v>
      </c>
    </row>
    <row r="1867" spans="1:10" ht="24" customHeight="1">
      <c r="A1867" s="592" t="s">
        <v>211</v>
      </c>
      <c r="B1867" s="593" t="s">
        <v>13919</v>
      </c>
      <c r="C1867" s="592" t="s">
        <v>9</v>
      </c>
      <c r="D1867" s="592" t="s">
        <v>13918</v>
      </c>
      <c r="E1867" s="751" t="s">
        <v>13208</v>
      </c>
      <c r="F1867" s="751"/>
      <c r="G1867" s="591" t="s">
        <v>224</v>
      </c>
      <c r="H1867" s="590">
        <v>2.9600000000000001E-2</v>
      </c>
      <c r="I1867" s="589">
        <v>41.48</v>
      </c>
      <c r="J1867" s="589">
        <v>1.22</v>
      </c>
    </row>
    <row r="1868" spans="1:10" ht="24" customHeight="1">
      <c r="A1868" s="592" t="s">
        <v>211</v>
      </c>
      <c r="B1868" s="593" t="s">
        <v>13917</v>
      </c>
      <c r="C1868" s="592" t="s">
        <v>9</v>
      </c>
      <c r="D1868" s="592" t="s">
        <v>13916</v>
      </c>
      <c r="E1868" s="751" t="s">
        <v>13208</v>
      </c>
      <c r="F1868" s="751"/>
      <c r="G1868" s="591" t="s">
        <v>224</v>
      </c>
      <c r="H1868" s="590">
        <v>0.19728000000000001</v>
      </c>
      <c r="I1868" s="589">
        <v>103.53</v>
      </c>
      <c r="J1868" s="589">
        <v>20.420000000000002</v>
      </c>
    </row>
    <row r="1869" spans="1:10" ht="25.5">
      <c r="A1869" s="588"/>
      <c r="B1869" s="588"/>
      <c r="C1869" s="588"/>
      <c r="D1869" s="588"/>
      <c r="E1869" s="588" t="s">
        <v>13207</v>
      </c>
      <c r="F1869" s="587">
        <v>1.05</v>
      </c>
      <c r="G1869" s="588" t="s">
        <v>13206</v>
      </c>
      <c r="H1869" s="587">
        <v>0</v>
      </c>
      <c r="I1869" s="588" t="s">
        <v>13205</v>
      </c>
      <c r="J1869" s="587">
        <v>1.05</v>
      </c>
    </row>
    <row r="1870" spans="1:10" ht="15" thickBot="1">
      <c r="A1870" s="588"/>
      <c r="B1870" s="588"/>
      <c r="C1870" s="588"/>
      <c r="D1870" s="588"/>
      <c r="E1870" s="588" t="s">
        <v>13204</v>
      </c>
      <c r="F1870" s="587">
        <v>6.54</v>
      </c>
      <c r="G1870" s="588"/>
      <c r="H1870" s="752" t="s">
        <v>13203</v>
      </c>
      <c r="I1870" s="752"/>
      <c r="J1870" s="587">
        <v>29.64</v>
      </c>
    </row>
    <row r="1871" spans="1:10" ht="0.95" customHeight="1" thickTop="1">
      <c r="A1871" s="586"/>
      <c r="B1871" s="586"/>
      <c r="C1871" s="586"/>
      <c r="D1871" s="586"/>
      <c r="E1871" s="586"/>
      <c r="F1871" s="586"/>
      <c r="G1871" s="586"/>
      <c r="H1871" s="586"/>
      <c r="I1871" s="586"/>
      <c r="J1871" s="586"/>
    </row>
    <row r="1872" spans="1:10" ht="18" customHeight="1">
      <c r="A1872" s="606" t="s">
        <v>13781</v>
      </c>
      <c r="B1872" s="604" t="s">
        <v>0</v>
      </c>
      <c r="C1872" s="606" t="s">
        <v>1</v>
      </c>
      <c r="D1872" s="606" t="s">
        <v>2</v>
      </c>
      <c r="E1872" s="756" t="s">
        <v>13219</v>
      </c>
      <c r="F1872" s="756"/>
      <c r="G1872" s="605" t="s">
        <v>3</v>
      </c>
      <c r="H1872" s="604" t="s">
        <v>4</v>
      </c>
      <c r="I1872" s="604" t="s">
        <v>5</v>
      </c>
      <c r="J1872" s="604" t="s">
        <v>6</v>
      </c>
    </row>
    <row r="1873" spans="1:10" ht="51.95" customHeight="1">
      <c r="A1873" s="602" t="s">
        <v>208</v>
      </c>
      <c r="B1873" s="603" t="s">
        <v>13915</v>
      </c>
      <c r="C1873" s="602" t="s">
        <v>9</v>
      </c>
      <c r="D1873" s="602" t="s">
        <v>6750</v>
      </c>
      <c r="E1873" s="749" t="s">
        <v>13849</v>
      </c>
      <c r="F1873" s="749"/>
      <c r="G1873" s="601" t="s">
        <v>13337</v>
      </c>
      <c r="H1873" s="600">
        <v>1</v>
      </c>
      <c r="I1873" s="599">
        <v>40.31</v>
      </c>
      <c r="J1873" s="599">
        <v>40.31</v>
      </c>
    </row>
    <row r="1874" spans="1:10" ht="24" customHeight="1">
      <c r="A1874" s="597" t="s">
        <v>13215</v>
      </c>
      <c r="B1874" s="598" t="s">
        <v>13848</v>
      </c>
      <c r="C1874" s="597" t="s">
        <v>9</v>
      </c>
      <c r="D1874" s="597" t="s">
        <v>223</v>
      </c>
      <c r="E1874" s="750" t="s">
        <v>13213</v>
      </c>
      <c r="F1874" s="750"/>
      <c r="G1874" s="596" t="s">
        <v>11</v>
      </c>
      <c r="H1874" s="595">
        <v>1.0530999999999999</v>
      </c>
      <c r="I1874" s="594">
        <v>23.07</v>
      </c>
      <c r="J1874" s="594">
        <v>24.29</v>
      </c>
    </row>
    <row r="1875" spans="1:10" ht="24" customHeight="1">
      <c r="A1875" s="592" t="s">
        <v>211</v>
      </c>
      <c r="B1875" s="593" t="s">
        <v>13911</v>
      </c>
      <c r="C1875" s="592" t="s">
        <v>9</v>
      </c>
      <c r="D1875" s="592" t="s">
        <v>13910</v>
      </c>
      <c r="E1875" s="751" t="s">
        <v>13208</v>
      </c>
      <c r="F1875" s="751"/>
      <c r="G1875" s="591" t="s">
        <v>224</v>
      </c>
      <c r="H1875" s="590">
        <v>0.124</v>
      </c>
      <c r="I1875" s="589">
        <v>18.2</v>
      </c>
      <c r="J1875" s="589">
        <v>2.25</v>
      </c>
    </row>
    <row r="1876" spans="1:10" ht="24" customHeight="1">
      <c r="A1876" s="592" t="s">
        <v>211</v>
      </c>
      <c r="B1876" s="593" t="s">
        <v>13914</v>
      </c>
      <c r="C1876" s="592" t="s">
        <v>9</v>
      </c>
      <c r="D1876" s="592" t="s">
        <v>13913</v>
      </c>
      <c r="E1876" s="751" t="s">
        <v>13208</v>
      </c>
      <c r="F1876" s="751"/>
      <c r="G1876" s="591" t="s">
        <v>224</v>
      </c>
      <c r="H1876" s="590">
        <v>0.41339999999999999</v>
      </c>
      <c r="I1876" s="589">
        <v>33.33</v>
      </c>
      <c r="J1876" s="589">
        <v>13.77</v>
      </c>
    </row>
    <row r="1877" spans="1:10" ht="25.5">
      <c r="A1877" s="588"/>
      <c r="B1877" s="588"/>
      <c r="C1877" s="588"/>
      <c r="D1877" s="588"/>
      <c r="E1877" s="588" t="s">
        <v>13207</v>
      </c>
      <c r="F1877" s="587">
        <v>17.41</v>
      </c>
      <c r="G1877" s="588" t="s">
        <v>13206</v>
      </c>
      <c r="H1877" s="587">
        <v>0</v>
      </c>
      <c r="I1877" s="588" t="s">
        <v>13205</v>
      </c>
      <c r="J1877" s="587">
        <v>17.41</v>
      </c>
    </row>
    <row r="1878" spans="1:10" ht="15" thickBot="1">
      <c r="A1878" s="588"/>
      <c r="B1878" s="588"/>
      <c r="C1878" s="588"/>
      <c r="D1878" s="588"/>
      <c r="E1878" s="588" t="s">
        <v>13204</v>
      </c>
      <c r="F1878" s="587">
        <v>11.42</v>
      </c>
      <c r="G1878" s="588"/>
      <c r="H1878" s="752" t="s">
        <v>13203</v>
      </c>
      <c r="I1878" s="752"/>
      <c r="J1878" s="587">
        <v>51.73</v>
      </c>
    </row>
    <row r="1879" spans="1:10" ht="0.95" customHeight="1" thickTop="1">
      <c r="A1879" s="586"/>
      <c r="B1879" s="586"/>
      <c r="C1879" s="586"/>
      <c r="D1879" s="586"/>
      <c r="E1879" s="586"/>
      <c r="F1879" s="586"/>
      <c r="G1879" s="586"/>
      <c r="H1879" s="586"/>
      <c r="I1879" s="586"/>
      <c r="J1879" s="586"/>
    </row>
    <row r="1880" spans="1:10" ht="18" customHeight="1">
      <c r="A1880" s="606" t="s">
        <v>13781</v>
      </c>
      <c r="B1880" s="604" t="s">
        <v>0</v>
      </c>
      <c r="C1880" s="606" t="s">
        <v>1</v>
      </c>
      <c r="D1880" s="606" t="s">
        <v>2</v>
      </c>
      <c r="E1880" s="756" t="s">
        <v>13219</v>
      </c>
      <c r="F1880" s="756"/>
      <c r="G1880" s="605" t="s">
        <v>3</v>
      </c>
      <c r="H1880" s="604" t="s">
        <v>4</v>
      </c>
      <c r="I1880" s="604" t="s">
        <v>5</v>
      </c>
      <c r="J1880" s="604" t="s">
        <v>6</v>
      </c>
    </row>
    <row r="1881" spans="1:10" ht="51.95" customHeight="1">
      <c r="A1881" s="602" t="s">
        <v>208</v>
      </c>
      <c r="B1881" s="603" t="s">
        <v>13912</v>
      </c>
      <c r="C1881" s="602" t="s">
        <v>9</v>
      </c>
      <c r="D1881" s="602" t="s">
        <v>6751</v>
      </c>
      <c r="E1881" s="749" t="s">
        <v>13849</v>
      </c>
      <c r="F1881" s="749"/>
      <c r="G1881" s="601" t="s">
        <v>13337</v>
      </c>
      <c r="H1881" s="600">
        <v>1</v>
      </c>
      <c r="I1881" s="599">
        <v>40.5</v>
      </c>
      <c r="J1881" s="599">
        <v>40.5</v>
      </c>
    </row>
    <row r="1882" spans="1:10" ht="24" customHeight="1">
      <c r="A1882" s="597" t="s">
        <v>13215</v>
      </c>
      <c r="B1882" s="598" t="s">
        <v>13848</v>
      </c>
      <c r="C1882" s="597" t="s">
        <v>9</v>
      </c>
      <c r="D1882" s="597" t="s">
        <v>223</v>
      </c>
      <c r="E1882" s="750" t="s">
        <v>13213</v>
      </c>
      <c r="F1882" s="750"/>
      <c r="G1882" s="596" t="s">
        <v>11</v>
      </c>
      <c r="H1882" s="595">
        <v>1.0530999999999999</v>
      </c>
      <c r="I1882" s="594">
        <v>23.07</v>
      </c>
      <c r="J1882" s="594">
        <v>24.29</v>
      </c>
    </row>
    <row r="1883" spans="1:10" ht="24" customHeight="1">
      <c r="A1883" s="592" t="s">
        <v>211</v>
      </c>
      <c r="B1883" s="593" t="s">
        <v>13911</v>
      </c>
      <c r="C1883" s="592" t="s">
        <v>9</v>
      </c>
      <c r="D1883" s="592" t="s">
        <v>13910</v>
      </c>
      <c r="E1883" s="751" t="s">
        <v>13208</v>
      </c>
      <c r="F1883" s="751"/>
      <c r="G1883" s="591" t="s">
        <v>224</v>
      </c>
      <c r="H1883" s="590">
        <v>0.124</v>
      </c>
      <c r="I1883" s="589">
        <v>18.2</v>
      </c>
      <c r="J1883" s="589">
        <v>2.25</v>
      </c>
    </row>
    <row r="1884" spans="1:10" ht="24" customHeight="1">
      <c r="A1884" s="592" t="s">
        <v>211</v>
      </c>
      <c r="B1884" s="593" t="s">
        <v>13909</v>
      </c>
      <c r="C1884" s="592" t="s">
        <v>9</v>
      </c>
      <c r="D1884" s="592" t="s">
        <v>13908</v>
      </c>
      <c r="E1884" s="751" t="s">
        <v>13208</v>
      </c>
      <c r="F1884" s="751"/>
      <c r="G1884" s="591" t="s">
        <v>224</v>
      </c>
      <c r="H1884" s="590">
        <v>0.41339999999999999</v>
      </c>
      <c r="I1884" s="589">
        <v>33.79</v>
      </c>
      <c r="J1884" s="589">
        <v>13.96</v>
      </c>
    </row>
    <row r="1885" spans="1:10" ht="25.5">
      <c r="A1885" s="588"/>
      <c r="B1885" s="588"/>
      <c r="C1885" s="588"/>
      <c r="D1885" s="588"/>
      <c r="E1885" s="588" t="s">
        <v>13207</v>
      </c>
      <c r="F1885" s="587">
        <v>17.41</v>
      </c>
      <c r="G1885" s="588" t="s">
        <v>13206</v>
      </c>
      <c r="H1885" s="587">
        <v>0</v>
      </c>
      <c r="I1885" s="588" t="s">
        <v>13205</v>
      </c>
      <c r="J1885" s="587">
        <v>17.41</v>
      </c>
    </row>
    <row r="1886" spans="1:10" ht="15" thickBot="1">
      <c r="A1886" s="588"/>
      <c r="B1886" s="588"/>
      <c r="C1886" s="588"/>
      <c r="D1886" s="588"/>
      <c r="E1886" s="588" t="s">
        <v>13204</v>
      </c>
      <c r="F1886" s="587">
        <v>11.48</v>
      </c>
      <c r="G1886" s="588"/>
      <c r="H1886" s="752" t="s">
        <v>13203</v>
      </c>
      <c r="I1886" s="752"/>
      <c r="J1886" s="587">
        <v>51.98</v>
      </c>
    </row>
    <row r="1887" spans="1:10" ht="0.95" customHeight="1" thickTop="1">
      <c r="A1887" s="586"/>
      <c r="B1887" s="586"/>
      <c r="C1887" s="586"/>
      <c r="D1887" s="586"/>
      <c r="E1887" s="586"/>
      <c r="F1887" s="586"/>
      <c r="G1887" s="586"/>
      <c r="H1887" s="586"/>
      <c r="I1887" s="586"/>
      <c r="J1887" s="586"/>
    </row>
    <row r="1888" spans="1:10" ht="18" customHeight="1">
      <c r="A1888" s="606" t="s">
        <v>13781</v>
      </c>
      <c r="B1888" s="604" t="s">
        <v>0</v>
      </c>
      <c r="C1888" s="606" t="s">
        <v>1</v>
      </c>
      <c r="D1888" s="606" t="s">
        <v>2</v>
      </c>
      <c r="E1888" s="756" t="s">
        <v>13219</v>
      </c>
      <c r="F1888" s="756"/>
      <c r="G1888" s="605" t="s">
        <v>3</v>
      </c>
      <c r="H1888" s="604" t="s">
        <v>4</v>
      </c>
      <c r="I1888" s="604" t="s">
        <v>5</v>
      </c>
      <c r="J1888" s="604" t="s">
        <v>6</v>
      </c>
    </row>
    <row r="1889" spans="1:10" ht="39" customHeight="1">
      <c r="A1889" s="602" t="s">
        <v>208</v>
      </c>
      <c r="B1889" s="603" t="s">
        <v>13907</v>
      </c>
      <c r="C1889" s="602" t="s">
        <v>9</v>
      </c>
      <c r="D1889" s="602" t="s">
        <v>220</v>
      </c>
      <c r="E1889" s="749" t="s">
        <v>13217</v>
      </c>
      <c r="F1889" s="749"/>
      <c r="G1889" s="601" t="s">
        <v>27</v>
      </c>
      <c r="H1889" s="600">
        <v>1</v>
      </c>
      <c r="I1889" s="599">
        <v>35.33</v>
      </c>
      <c r="J1889" s="599">
        <v>35.33</v>
      </c>
    </row>
    <row r="1890" spans="1:10" ht="26.1" customHeight="1">
      <c r="A1890" s="597" t="s">
        <v>13215</v>
      </c>
      <c r="B1890" s="598" t="s">
        <v>13216</v>
      </c>
      <c r="C1890" s="597" t="s">
        <v>9</v>
      </c>
      <c r="D1890" s="597" t="s">
        <v>226</v>
      </c>
      <c r="E1890" s="750" t="s">
        <v>13213</v>
      </c>
      <c r="F1890" s="750"/>
      <c r="G1890" s="596" t="s">
        <v>11</v>
      </c>
      <c r="H1890" s="595">
        <v>0.4743</v>
      </c>
      <c r="I1890" s="594">
        <v>21.66</v>
      </c>
      <c r="J1890" s="594">
        <v>10.27</v>
      </c>
    </row>
    <row r="1891" spans="1:10" ht="24" customHeight="1">
      <c r="A1891" s="597" t="s">
        <v>13215</v>
      </c>
      <c r="B1891" s="598" t="s">
        <v>13214</v>
      </c>
      <c r="C1891" s="597" t="s">
        <v>9</v>
      </c>
      <c r="D1891" s="597" t="s">
        <v>210</v>
      </c>
      <c r="E1891" s="750" t="s">
        <v>13213</v>
      </c>
      <c r="F1891" s="750"/>
      <c r="G1891" s="596" t="s">
        <v>11</v>
      </c>
      <c r="H1891" s="595">
        <v>0.14940000000000001</v>
      </c>
      <c r="I1891" s="594">
        <v>17.420000000000002</v>
      </c>
      <c r="J1891" s="594">
        <v>2.6</v>
      </c>
    </row>
    <row r="1892" spans="1:10" ht="39" customHeight="1">
      <c r="A1892" s="592" t="s">
        <v>211</v>
      </c>
      <c r="B1892" s="593" t="s">
        <v>13303</v>
      </c>
      <c r="C1892" s="592" t="s">
        <v>9</v>
      </c>
      <c r="D1892" s="592" t="s">
        <v>13302</v>
      </c>
      <c r="E1892" s="751" t="s">
        <v>13208</v>
      </c>
      <c r="F1892" s="751"/>
      <c r="G1892" s="591" t="s">
        <v>27</v>
      </c>
      <c r="H1892" s="590">
        <v>3</v>
      </c>
      <c r="I1892" s="589">
        <v>0.73</v>
      </c>
      <c r="J1892" s="589">
        <v>2.19</v>
      </c>
    </row>
    <row r="1893" spans="1:10" ht="26.1" customHeight="1">
      <c r="A1893" s="592" t="s">
        <v>211</v>
      </c>
      <c r="B1893" s="593" t="s">
        <v>13880</v>
      </c>
      <c r="C1893" s="592" t="s">
        <v>9</v>
      </c>
      <c r="D1893" s="592" t="s">
        <v>13879</v>
      </c>
      <c r="E1893" s="751" t="s">
        <v>13208</v>
      </c>
      <c r="F1893" s="751"/>
      <c r="G1893" s="591" t="s">
        <v>27</v>
      </c>
      <c r="H1893" s="590">
        <v>1</v>
      </c>
      <c r="I1893" s="589">
        <v>20.27</v>
      </c>
      <c r="J1893" s="589">
        <v>20.27</v>
      </c>
    </row>
    <row r="1894" spans="1:10" ht="25.5">
      <c r="A1894" s="588"/>
      <c r="B1894" s="588"/>
      <c r="C1894" s="588"/>
      <c r="D1894" s="588"/>
      <c r="E1894" s="588" t="s">
        <v>13207</v>
      </c>
      <c r="F1894" s="587">
        <v>9.98</v>
      </c>
      <c r="G1894" s="588" t="s">
        <v>13206</v>
      </c>
      <c r="H1894" s="587">
        <v>0</v>
      </c>
      <c r="I1894" s="588" t="s">
        <v>13205</v>
      </c>
      <c r="J1894" s="587">
        <v>9.98</v>
      </c>
    </row>
    <row r="1895" spans="1:10" ht="15" thickBot="1">
      <c r="A1895" s="588"/>
      <c r="B1895" s="588"/>
      <c r="C1895" s="588"/>
      <c r="D1895" s="588"/>
      <c r="E1895" s="588" t="s">
        <v>13204</v>
      </c>
      <c r="F1895" s="587">
        <v>10.01</v>
      </c>
      <c r="G1895" s="588"/>
      <c r="H1895" s="752" t="s">
        <v>13203</v>
      </c>
      <c r="I1895" s="752"/>
      <c r="J1895" s="587">
        <v>45.34</v>
      </c>
    </row>
    <row r="1896" spans="1:10" ht="0.95" customHeight="1" thickTop="1">
      <c r="A1896" s="586"/>
      <c r="B1896" s="586"/>
      <c r="C1896" s="586"/>
      <c r="D1896" s="586"/>
      <c r="E1896" s="586"/>
      <c r="F1896" s="586"/>
      <c r="G1896" s="586"/>
      <c r="H1896" s="586"/>
      <c r="I1896" s="586"/>
      <c r="J1896" s="586"/>
    </row>
    <row r="1897" spans="1:10" ht="18" customHeight="1">
      <c r="A1897" s="606" t="s">
        <v>13781</v>
      </c>
      <c r="B1897" s="604" t="s">
        <v>0</v>
      </c>
      <c r="C1897" s="606" t="s">
        <v>1</v>
      </c>
      <c r="D1897" s="606" t="s">
        <v>2</v>
      </c>
      <c r="E1897" s="756" t="s">
        <v>13219</v>
      </c>
      <c r="F1897" s="756"/>
      <c r="G1897" s="605" t="s">
        <v>3</v>
      </c>
      <c r="H1897" s="604" t="s">
        <v>4</v>
      </c>
      <c r="I1897" s="604" t="s">
        <v>5</v>
      </c>
      <c r="J1897" s="604" t="s">
        <v>6</v>
      </c>
    </row>
    <row r="1898" spans="1:10" ht="51.95" customHeight="1">
      <c r="A1898" s="602" t="s">
        <v>208</v>
      </c>
      <c r="B1898" s="603" t="s">
        <v>13906</v>
      </c>
      <c r="C1898" s="602" t="s">
        <v>9</v>
      </c>
      <c r="D1898" s="602" t="s">
        <v>5325</v>
      </c>
      <c r="E1898" s="749" t="s">
        <v>13794</v>
      </c>
      <c r="F1898" s="749"/>
      <c r="G1898" s="601" t="s">
        <v>4561</v>
      </c>
      <c r="H1898" s="600">
        <v>1</v>
      </c>
      <c r="I1898" s="599">
        <v>1.1599999999999999</v>
      </c>
      <c r="J1898" s="599">
        <v>1.1599999999999999</v>
      </c>
    </row>
    <row r="1899" spans="1:10" ht="65.099999999999994" customHeight="1">
      <c r="A1899" s="597" t="s">
        <v>13215</v>
      </c>
      <c r="B1899" s="598" t="s">
        <v>13884</v>
      </c>
      <c r="C1899" s="597" t="s">
        <v>9</v>
      </c>
      <c r="D1899" s="597" t="s">
        <v>866</v>
      </c>
      <c r="E1899" s="750" t="s">
        <v>13226</v>
      </c>
      <c r="F1899" s="750"/>
      <c r="G1899" s="596" t="s">
        <v>214</v>
      </c>
      <c r="H1899" s="595">
        <v>3.7000000000000002E-3</v>
      </c>
      <c r="I1899" s="594">
        <v>285.12</v>
      </c>
      <c r="J1899" s="594">
        <v>1.05</v>
      </c>
    </row>
    <row r="1900" spans="1:10" ht="65.099999999999994" customHeight="1">
      <c r="A1900" s="597" t="s">
        <v>13215</v>
      </c>
      <c r="B1900" s="598" t="s">
        <v>13516</v>
      </c>
      <c r="C1900" s="597" t="s">
        <v>9</v>
      </c>
      <c r="D1900" s="597" t="s">
        <v>970</v>
      </c>
      <c r="E1900" s="750" t="s">
        <v>13226</v>
      </c>
      <c r="F1900" s="750"/>
      <c r="G1900" s="596" t="s">
        <v>216</v>
      </c>
      <c r="H1900" s="595">
        <v>1.6000000000000001E-3</v>
      </c>
      <c r="I1900" s="594">
        <v>72.5</v>
      </c>
      <c r="J1900" s="594">
        <v>0.11</v>
      </c>
    </row>
    <row r="1901" spans="1:10" ht="25.5">
      <c r="A1901" s="588"/>
      <c r="B1901" s="588"/>
      <c r="C1901" s="588"/>
      <c r="D1901" s="588"/>
      <c r="E1901" s="588" t="s">
        <v>13207</v>
      </c>
      <c r="F1901" s="587">
        <v>0.13</v>
      </c>
      <c r="G1901" s="588" t="s">
        <v>13206</v>
      </c>
      <c r="H1901" s="587">
        <v>0</v>
      </c>
      <c r="I1901" s="588" t="s">
        <v>13205</v>
      </c>
      <c r="J1901" s="587">
        <v>0.13</v>
      </c>
    </row>
    <row r="1902" spans="1:10" ht="15" thickBot="1">
      <c r="A1902" s="588"/>
      <c r="B1902" s="588"/>
      <c r="C1902" s="588"/>
      <c r="D1902" s="588"/>
      <c r="E1902" s="588" t="s">
        <v>13204</v>
      </c>
      <c r="F1902" s="587">
        <v>0.32</v>
      </c>
      <c r="G1902" s="588"/>
      <c r="H1902" s="752" t="s">
        <v>13203</v>
      </c>
      <c r="I1902" s="752"/>
      <c r="J1902" s="587">
        <v>1.48</v>
      </c>
    </row>
    <row r="1903" spans="1:10" ht="0.95" customHeight="1" thickTop="1">
      <c r="A1903" s="586"/>
      <c r="B1903" s="586"/>
      <c r="C1903" s="586"/>
      <c r="D1903" s="586"/>
      <c r="E1903" s="586"/>
      <c r="F1903" s="586"/>
      <c r="G1903" s="586"/>
      <c r="H1903" s="586"/>
      <c r="I1903" s="586"/>
      <c r="J1903" s="586"/>
    </row>
    <row r="1904" spans="1:10" ht="18" customHeight="1">
      <c r="A1904" s="606" t="s">
        <v>13781</v>
      </c>
      <c r="B1904" s="604" t="s">
        <v>0</v>
      </c>
      <c r="C1904" s="606" t="s">
        <v>1</v>
      </c>
      <c r="D1904" s="606" t="s">
        <v>2</v>
      </c>
      <c r="E1904" s="756" t="s">
        <v>13219</v>
      </c>
      <c r="F1904" s="756"/>
      <c r="G1904" s="605" t="s">
        <v>3</v>
      </c>
      <c r="H1904" s="604" t="s">
        <v>4</v>
      </c>
      <c r="I1904" s="604" t="s">
        <v>5</v>
      </c>
      <c r="J1904" s="604" t="s">
        <v>6</v>
      </c>
    </row>
    <row r="1905" spans="1:10" ht="51.95" customHeight="1">
      <c r="A1905" s="602" t="s">
        <v>208</v>
      </c>
      <c r="B1905" s="603" t="s">
        <v>13905</v>
      </c>
      <c r="C1905" s="602" t="s">
        <v>9</v>
      </c>
      <c r="D1905" s="602" t="s">
        <v>5326</v>
      </c>
      <c r="E1905" s="749" t="s">
        <v>13794</v>
      </c>
      <c r="F1905" s="749"/>
      <c r="G1905" s="601" t="s">
        <v>4561</v>
      </c>
      <c r="H1905" s="600">
        <v>1</v>
      </c>
      <c r="I1905" s="599">
        <v>8.7799999999999994</v>
      </c>
      <c r="J1905" s="599">
        <v>8.7799999999999994</v>
      </c>
    </row>
    <row r="1906" spans="1:10" ht="65.099999999999994" customHeight="1">
      <c r="A1906" s="597" t="s">
        <v>13215</v>
      </c>
      <c r="B1906" s="598" t="s">
        <v>13884</v>
      </c>
      <c r="C1906" s="597" t="s">
        <v>9</v>
      </c>
      <c r="D1906" s="597" t="s">
        <v>866</v>
      </c>
      <c r="E1906" s="750" t="s">
        <v>13226</v>
      </c>
      <c r="F1906" s="750"/>
      <c r="G1906" s="596" t="s">
        <v>214</v>
      </c>
      <c r="H1906" s="595">
        <v>2.7799999999999998E-2</v>
      </c>
      <c r="I1906" s="594">
        <v>285.12</v>
      </c>
      <c r="J1906" s="594">
        <v>7.92</v>
      </c>
    </row>
    <row r="1907" spans="1:10" ht="65.099999999999994" customHeight="1">
      <c r="A1907" s="597" t="s">
        <v>13215</v>
      </c>
      <c r="B1907" s="598" t="s">
        <v>13516</v>
      </c>
      <c r="C1907" s="597" t="s">
        <v>9</v>
      </c>
      <c r="D1907" s="597" t="s">
        <v>970</v>
      </c>
      <c r="E1907" s="750" t="s">
        <v>13226</v>
      </c>
      <c r="F1907" s="750"/>
      <c r="G1907" s="596" t="s">
        <v>216</v>
      </c>
      <c r="H1907" s="595">
        <v>1.1900000000000001E-2</v>
      </c>
      <c r="I1907" s="594">
        <v>72.5</v>
      </c>
      <c r="J1907" s="594">
        <v>0.86</v>
      </c>
    </row>
    <row r="1908" spans="1:10" ht="25.5">
      <c r="A1908" s="588"/>
      <c r="B1908" s="588"/>
      <c r="C1908" s="588"/>
      <c r="D1908" s="588"/>
      <c r="E1908" s="588" t="s">
        <v>13207</v>
      </c>
      <c r="F1908" s="587">
        <v>1.02</v>
      </c>
      <c r="G1908" s="588" t="s">
        <v>13206</v>
      </c>
      <c r="H1908" s="587">
        <v>0</v>
      </c>
      <c r="I1908" s="588" t="s">
        <v>13205</v>
      </c>
      <c r="J1908" s="587">
        <v>1.02</v>
      </c>
    </row>
    <row r="1909" spans="1:10" ht="15" thickBot="1">
      <c r="A1909" s="588"/>
      <c r="B1909" s="588"/>
      <c r="C1909" s="588"/>
      <c r="D1909" s="588"/>
      <c r="E1909" s="588" t="s">
        <v>13204</v>
      </c>
      <c r="F1909" s="587">
        <v>2.48</v>
      </c>
      <c r="G1909" s="588"/>
      <c r="H1909" s="752" t="s">
        <v>13203</v>
      </c>
      <c r="I1909" s="752"/>
      <c r="J1909" s="587">
        <v>11.26</v>
      </c>
    </row>
    <row r="1910" spans="1:10" ht="0.95" customHeight="1" thickTop="1">
      <c r="A1910" s="586"/>
      <c r="B1910" s="586"/>
      <c r="C1910" s="586"/>
      <c r="D1910" s="586"/>
      <c r="E1910" s="586"/>
      <c r="F1910" s="586"/>
      <c r="G1910" s="586"/>
      <c r="H1910" s="586"/>
      <c r="I1910" s="586"/>
      <c r="J1910" s="586"/>
    </row>
    <row r="1911" spans="1:10" ht="18" customHeight="1">
      <c r="A1911" s="606" t="s">
        <v>13781</v>
      </c>
      <c r="B1911" s="604" t="s">
        <v>0</v>
      </c>
      <c r="C1911" s="606" t="s">
        <v>1</v>
      </c>
      <c r="D1911" s="606" t="s">
        <v>2</v>
      </c>
      <c r="E1911" s="756" t="s">
        <v>13219</v>
      </c>
      <c r="F1911" s="756"/>
      <c r="G1911" s="605" t="s">
        <v>3</v>
      </c>
      <c r="H1911" s="604" t="s">
        <v>4</v>
      </c>
      <c r="I1911" s="604" t="s">
        <v>5</v>
      </c>
      <c r="J1911" s="604" t="s">
        <v>6</v>
      </c>
    </row>
    <row r="1912" spans="1:10" ht="39" customHeight="1">
      <c r="A1912" s="602" t="s">
        <v>208</v>
      </c>
      <c r="B1912" s="603" t="s">
        <v>13904</v>
      </c>
      <c r="C1912" s="602" t="s">
        <v>9</v>
      </c>
      <c r="D1912" s="602" t="s">
        <v>7653</v>
      </c>
      <c r="E1912" s="749" t="s">
        <v>13372</v>
      </c>
      <c r="F1912" s="749"/>
      <c r="G1912" s="601" t="s">
        <v>22</v>
      </c>
      <c r="H1912" s="600">
        <v>1</v>
      </c>
      <c r="I1912" s="599">
        <v>143.75</v>
      </c>
      <c r="J1912" s="599">
        <v>143.75</v>
      </c>
    </row>
    <row r="1913" spans="1:10" ht="24" customHeight="1">
      <c r="A1913" s="597" t="s">
        <v>13215</v>
      </c>
      <c r="B1913" s="598" t="s">
        <v>13334</v>
      </c>
      <c r="C1913" s="597" t="s">
        <v>9</v>
      </c>
      <c r="D1913" s="597" t="s">
        <v>212</v>
      </c>
      <c r="E1913" s="750" t="s">
        <v>13213</v>
      </c>
      <c r="F1913" s="750"/>
      <c r="G1913" s="596" t="s">
        <v>11</v>
      </c>
      <c r="H1913" s="595">
        <v>1.103</v>
      </c>
      <c r="I1913" s="594">
        <v>21.83</v>
      </c>
      <c r="J1913" s="594">
        <v>24.07</v>
      </c>
    </row>
    <row r="1914" spans="1:10" ht="24" customHeight="1">
      <c r="A1914" s="597" t="s">
        <v>13215</v>
      </c>
      <c r="B1914" s="598" t="s">
        <v>13214</v>
      </c>
      <c r="C1914" s="597" t="s">
        <v>9</v>
      </c>
      <c r="D1914" s="597" t="s">
        <v>210</v>
      </c>
      <c r="E1914" s="750" t="s">
        <v>13213</v>
      </c>
      <c r="F1914" s="750"/>
      <c r="G1914" s="596" t="s">
        <v>11</v>
      </c>
      <c r="H1914" s="595">
        <v>1.33</v>
      </c>
      <c r="I1914" s="594">
        <v>17.420000000000002</v>
      </c>
      <c r="J1914" s="594">
        <v>23.16</v>
      </c>
    </row>
    <row r="1915" spans="1:10" ht="39" customHeight="1">
      <c r="A1915" s="597" t="s">
        <v>13215</v>
      </c>
      <c r="B1915" s="598" t="s">
        <v>13663</v>
      </c>
      <c r="C1915" s="597" t="s">
        <v>9</v>
      </c>
      <c r="D1915" s="597" t="s">
        <v>285</v>
      </c>
      <c r="E1915" s="750" t="s">
        <v>13372</v>
      </c>
      <c r="F1915" s="750"/>
      <c r="G1915" s="596" t="s">
        <v>13329</v>
      </c>
      <c r="H1915" s="595">
        <v>8.5999999999999993E-2</v>
      </c>
      <c r="I1915" s="594">
        <v>520.49</v>
      </c>
      <c r="J1915" s="594">
        <v>44.76</v>
      </c>
    </row>
    <row r="1916" spans="1:10" ht="26.1" customHeight="1">
      <c r="A1916" s="597" t="s">
        <v>13215</v>
      </c>
      <c r="B1916" s="598" t="s">
        <v>13452</v>
      </c>
      <c r="C1916" s="597" t="s">
        <v>9</v>
      </c>
      <c r="D1916" s="597" t="s">
        <v>5945</v>
      </c>
      <c r="E1916" s="750" t="s">
        <v>13372</v>
      </c>
      <c r="F1916" s="750"/>
      <c r="G1916" s="596" t="s">
        <v>39</v>
      </c>
      <c r="H1916" s="595">
        <v>3.8519999999999999</v>
      </c>
      <c r="I1916" s="594">
        <v>10.73</v>
      </c>
      <c r="J1916" s="594">
        <v>41.33</v>
      </c>
    </row>
    <row r="1917" spans="1:10" ht="26.1" customHeight="1">
      <c r="A1917" s="597" t="s">
        <v>13215</v>
      </c>
      <c r="B1917" s="598" t="s">
        <v>13450</v>
      </c>
      <c r="C1917" s="597" t="s">
        <v>9</v>
      </c>
      <c r="D1917" s="597" t="s">
        <v>5949</v>
      </c>
      <c r="E1917" s="750" t="s">
        <v>13372</v>
      </c>
      <c r="F1917" s="750"/>
      <c r="G1917" s="596" t="s">
        <v>39</v>
      </c>
      <c r="H1917" s="595">
        <v>0.63300000000000001</v>
      </c>
      <c r="I1917" s="594">
        <v>16.48</v>
      </c>
      <c r="J1917" s="594">
        <v>10.43</v>
      </c>
    </row>
    <row r="1918" spans="1:10" ht="25.5">
      <c r="A1918" s="588"/>
      <c r="B1918" s="588"/>
      <c r="C1918" s="588"/>
      <c r="D1918" s="588"/>
      <c r="E1918" s="588" t="s">
        <v>13207</v>
      </c>
      <c r="F1918" s="587">
        <v>42.58</v>
      </c>
      <c r="G1918" s="588" t="s">
        <v>13206</v>
      </c>
      <c r="H1918" s="587">
        <v>0</v>
      </c>
      <c r="I1918" s="588" t="s">
        <v>13205</v>
      </c>
      <c r="J1918" s="587">
        <v>42.58</v>
      </c>
    </row>
    <row r="1919" spans="1:10" ht="15" thickBot="1">
      <c r="A1919" s="588"/>
      <c r="B1919" s="588"/>
      <c r="C1919" s="588"/>
      <c r="D1919" s="588"/>
      <c r="E1919" s="588" t="s">
        <v>13204</v>
      </c>
      <c r="F1919" s="587">
        <v>40.75</v>
      </c>
      <c r="G1919" s="588"/>
      <c r="H1919" s="752" t="s">
        <v>13203</v>
      </c>
      <c r="I1919" s="752"/>
      <c r="J1919" s="587">
        <v>184.5</v>
      </c>
    </row>
    <row r="1920" spans="1:10" ht="0.95" customHeight="1" thickTop="1">
      <c r="A1920" s="586"/>
      <c r="B1920" s="586"/>
      <c r="C1920" s="586"/>
      <c r="D1920" s="586"/>
      <c r="E1920" s="586"/>
      <c r="F1920" s="586"/>
      <c r="G1920" s="586"/>
      <c r="H1920" s="586"/>
      <c r="I1920" s="586"/>
      <c r="J1920" s="586"/>
    </row>
    <row r="1921" spans="1:10" ht="18" customHeight="1">
      <c r="A1921" s="606" t="s">
        <v>13781</v>
      </c>
      <c r="B1921" s="604" t="s">
        <v>0</v>
      </c>
      <c r="C1921" s="606" t="s">
        <v>1</v>
      </c>
      <c r="D1921" s="606" t="s">
        <v>2</v>
      </c>
      <c r="E1921" s="756" t="s">
        <v>13219</v>
      </c>
      <c r="F1921" s="756"/>
      <c r="G1921" s="605" t="s">
        <v>3</v>
      </c>
      <c r="H1921" s="604" t="s">
        <v>4</v>
      </c>
      <c r="I1921" s="604" t="s">
        <v>5</v>
      </c>
      <c r="J1921" s="604" t="s">
        <v>6</v>
      </c>
    </row>
    <row r="1922" spans="1:10" ht="39" customHeight="1">
      <c r="A1922" s="602" t="s">
        <v>208</v>
      </c>
      <c r="B1922" s="603" t="s">
        <v>13903</v>
      </c>
      <c r="C1922" s="602" t="s">
        <v>9</v>
      </c>
      <c r="D1922" s="602" t="s">
        <v>4391</v>
      </c>
      <c r="E1922" s="749" t="s">
        <v>13217</v>
      </c>
      <c r="F1922" s="749"/>
      <c r="G1922" s="601" t="s">
        <v>27</v>
      </c>
      <c r="H1922" s="600">
        <v>1</v>
      </c>
      <c r="I1922" s="599">
        <v>164.55</v>
      </c>
      <c r="J1922" s="599">
        <v>164.55</v>
      </c>
    </row>
    <row r="1923" spans="1:10" ht="26.1" customHeight="1">
      <c r="A1923" s="597" t="s">
        <v>13215</v>
      </c>
      <c r="B1923" s="598" t="s">
        <v>13281</v>
      </c>
      <c r="C1923" s="597" t="s">
        <v>9</v>
      </c>
      <c r="D1923" s="597" t="s">
        <v>239</v>
      </c>
      <c r="E1923" s="750" t="s">
        <v>13213</v>
      </c>
      <c r="F1923" s="750"/>
      <c r="G1923" s="596" t="s">
        <v>11</v>
      </c>
      <c r="H1923" s="595">
        <v>0.63300000000000001</v>
      </c>
      <c r="I1923" s="594">
        <v>18.809999999999999</v>
      </c>
      <c r="J1923" s="594">
        <v>11.9</v>
      </c>
    </row>
    <row r="1924" spans="1:10" ht="26.1" customHeight="1">
      <c r="A1924" s="597" t="s">
        <v>13215</v>
      </c>
      <c r="B1924" s="598" t="s">
        <v>13543</v>
      </c>
      <c r="C1924" s="597" t="s">
        <v>9</v>
      </c>
      <c r="D1924" s="597" t="s">
        <v>225</v>
      </c>
      <c r="E1924" s="750" t="s">
        <v>13213</v>
      </c>
      <c r="F1924" s="750"/>
      <c r="G1924" s="596" t="s">
        <v>11</v>
      </c>
      <c r="H1924" s="595">
        <v>3.2890000000000001</v>
      </c>
      <c r="I1924" s="594">
        <v>17.87</v>
      </c>
      <c r="J1924" s="594">
        <v>58.77</v>
      </c>
    </row>
    <row r="1925" spans="1:10" ht="24" customHeight="1">
      <c r="A1925" s="597" t="s">
        <v>13215</v>
      </c>
      <c r="B1925" s="598" t="s">
        <v>13280</v>
      </c>
      <c r="C1925" s="597" t="s">
        <v>9</v>
      </c>
      <c r="D1925" s="597" t="s">
        <v>240</v>
      </c>
      <c r="E1925" s="750" t="s">
        <v>13213</v>
      </c>
      <c r="F1925" s="750"/>
      <c r="G1925" s="596" t="s">
        <v>11</v>
      </c>
      <c r="H1925" s="595">
        <v>0.63300000000000001</v>
      </c>
      <c r="I1925" s="594">
        <v>22.67</v>
      </c>
      <c r="J1925" s="594">
        <v>14.35</v>
      </c>
    </row>
    <row r="1926" spans="1:10" ht="26.1" customHeight="1">
      <c r="A1926" s="597" t="s">
        <v>13215</v>
      </c>
      <c r="B1926" s="598" t="s">
        <v>13216</v>
      </c>
      <c r="C1926" s="597" t="s">
        <v>9</v>
      </c>
      <c r="D1926" s="597" t="s">
        <v>226</v>
      </c>
      <c r="E1926" s="750" t="s">
        <v>13213</v>
      </c>
      <c r="F1926" s="750"/>
      <c r="G1926" s="596" t="s">
        <v>11</v>
      </c>
      <c r="H1926" s="595">
        <v>3.2890000000000001</v>
      </c>
      <c r="I1926" s="594">
        <v>21.66</v>
      </c>
      <c r="J1926" s="594">
        <v>71.23</v>
      </c>
    </row>
    <row r="1927" spans="1:10" ht="39" customHeight="1">
      <c r="A1927" s="592" t="s">
        <v>211</v>
      </c>
      <c r="B1927" s="593" t="s">
        <v>13299</v>
      </c>
      <c r="C1927" s="592" t="s">
        <v>9</v>
      </c>
      <c r="D1927" s="592" t="s">
        <v>13298</v>
      </c>
      <c r="E1927" s="751" t="s">
        <v>13208</v>
      </c>
      <c r="F1927" s="751"/>
      <c r="G1927" s="591" t="s">
        <v>27</v>
      </c>
      <c r="H1927" s="590">
        <v>4</v>
      </c>
      <c r="I1927" s="589">
        <v>1.56</v>
      </c>
      <c r="J1927" s="589">
        <v>6.24</v>
      </c>
    </row>
    <row r="1928" spans="1:10" ht="24" customHeight="1">
      <c r="A1928" s="592" t="s">
        <v>211</v>
      </c>
      <c r="B1928" s="593" t="s">
        <v>13902</v>
      </c>
      <c r="C1928" s="592" t="s">
        <v>9</v>
      </c>
      <c r="D1928" s="592" t="s">
        <v>13901</v>
      </c>
      <c r="E1928" s="751" t="s">
        <v>13208</v>
      </c>
      <c r="F1928" s="751"/>
      <c r="G1928" s="591" t="s">
        <v>22</v>
      </c>
      <c r="H1928" s="590">
        <v>0.2</v>
      </c>
      <c r="I1928" s="589">
        <v>3.7</v>
      </c>
      <c r="J1928" s="589">
        <v>0.74</v>
      </c>
    </row>
    <row r="1929" spans="1:10" ht="24" customHeight="1">
      <c r="A1929" s="592" t="s">
        <v>211</v>
      </c>
      <c r="B1929" s="593" t="s">
        <v>13900</v>
      </c>
      <c r="C1929" s="592" t="s">
        <v>9</v>
      </c>
      <c r="D1929" s="592" t="s">
        <v>13899</v>
      </c>
      <c r="E1929" s="751" t="s">
        <v>13208</v>
      </c>
      <c r="F1929" s="751"/>
      <c r="G1929" s="591" t="s">
        <v>27</v>
      </c>
      <c r="H1929" s="590">
        <v>4</v>
      </c>
      <c r="I1929" s="589">
        <v>0.33</v>
      </c>
      <c r="J1929" s="589">
        <v>1.32</v>
      </c>
    </row>
    <row r="1930" spans="1:10" ht="25.5">
      <c r="A1930" s="588"/>
      <c r="B1930" s="588"/>
      <c r="C1930" s="588"/>
      <c r="D1930" s="588"/>
      <c r="E1930" s="588" t="s">
        <v>13207</v>
      </c>
      <c r="F1930" s="587">
        <v>120.1</v>
      </c>
      <c r="G1930" s="588" t="s">
        <v>13206</v>
      </c>
      <c r="H1930" s="587">
        <v>0</v>
      </c>
      <c r="I1930" s="588" t="s">
        <v>13205</v>
      </c>
      <c r="J1930" s="587">
        <v>120.1</v>
      </c>
    </row>
    <row r="1931" spans="1:10" ht="15" thickBot="1">
      <c r="A1931" s="588"/>
      <c r="B1931" s="588"/>
      <c r="C1931" s="588"/>
      <c r="D1931" s="588"/>
      <c r="E1931" s="588" t="s">
        <v>13204</v>
      </c>
      <c r="F1931" s="587">
        <v>46.64</v>
      </c>
      <c r="G1931" s="588"/>
      <c r="H1931" s="752" t="s">
        <v>13203</v>
      </c>
      <c r="I1931" s="752"/>
      <c r="J1931" s="587">
        <v>211.19</v>
      </c>
    </row>
    <row r="1932" spans="1:10" ht="0.95" customHeight="1" thickTop="1">
      <c r="A1932" s="586"/>
      <c r="B1932" s="586"/>
      <c r="C1932" s="586"/>
      <c r="D1932" s="586"/>
      <c r="E1932" s="586"/>
      <c r="F1932" s="586"/>
      <c r="G1932" s="586"/>
      <c r="H1932" s="586"/>
      <c r="I1932" s="586"/>
      <c r="J1932" s="586"/>
    </row>
    <row r="1933" spans="1:10" ht="18" customHeight="1">
      <c r="A1933" s="606" t="s">
        <v>13781</v>
      </c>
      <c r="B1933" s="604" t="s">
        <v>0</v>
      </c>
      <c r="C1933" s="606" t="s">
        <v>1</v>
      </c>
      <c r="D1933" s="606" t="s">
        <v>2</v>
      </c>
      <c r="E1933" s="756" t="s">
        <v>13219</v>
      </c>
      <c r="F1933" s="756"/>
      <c r="G1933" s="605" t="s">
        <v>3</v>
      </c>
      <c r="H1933" s="604" t="s">
        <v>4</v>
      </c>
      <c r="I1933" s="604" t="s">
        <v>5</v>
      </c>
      <c r="J1933" s="604" t="s">
        <v>6</v>
      </c>
    </row>
    <row r="1934" spans="1:10" ht="39" customHeight="1">
      <c r="A1934" s="602" t="s">
        <v>208</v>
      </c>
      <c r="B1934" s="603" t="s">
        <v>13898</v>
      </c>
      <c r="C1934" s="602" t="s">
        <v>9</v>
      </c>
      <c r="D1934" s="602" t="s">
        <v>2518</v>
      </c>
      <c r="E1934" s="749" t="s">
        <v>13372</v>
      </c>
      <c r="F1934" s="749"/>
      <c r="G1934" s="601" t="s">
        <v>13329</v>
      </c>
      <c r="H1934" s="600">
        <v>1</v>
      </c>
      <c r="I1934" s="599">
        <v>681.39</v>
      </c>
      <c r="J1934" s="599">
        <v>681.39</v>
      </c>
    </row>
    <row r="1935" spans="1:10" ht="24" customHeight="1">
      <c r="A1935" s="597" t="s">
        <v>13215</v>
      </c>
      <c r="B1935" s="598" t="s">
        <v>13214</v>
      </c>
      <c r="C1935" s="597" t="s">
        <v>9</v>
      </c>
      <c r="D1935" s="597" t="s">
        <v>210</v>
      </c>
      <c r="E1935" s="750" t="s">
        <v>13213</v>
      </c>
      <c r="F1935" s="750"/>
      <c r="G1935" s="596" t="s">
        <v>11</v>
      </c>
      <c r="H1935" s="595">
        <v>2.375</v>
      </c>
      <c r="I1935" s="594">
        <v>17.420000000000002</v>
      </c>
      <c r="J1935" s="594">
        <v>41.37</v>
      </c>
    </row>
    <row r="1936" spans="1:10" ht="26.1" customHeight="1">
      <c r="A1936" s="597" t="s">
        <v>13215</v>
      </c>
      <c r="B1936" s="598" t="s">
        <v>13422</v>
      </c>
      <c r="C1936" s="597" t="s">
        <v>9</v>
      </c>
      <c r="D1936" s="597" t="s">
        <v>271</v>
      </c>
      <c r="E1936" s="750" t="s">
        <v>13213</v>
      </c>
      <c r="F1936" s="750"/>
      <c r="G1936" s="596" t="s">
        <v>11</v>
      </c>
      <c r="H1936" s="595">
        <v>1.4993000000000001</v>
      </c>
      <c r="I1936" s="594">
        <v>16.71</v>
      </c>
      <c r="J1936" s="594">
        <v>25.05</v>
      </c>
    </row>
    <row r="1937" spans="1:10" ht="51.95" customHeight="1">
      <c r="A1937" s="597" t="s">
        <v>13215</v>
      </c>
      <c r="B1937" s="598" t="s">
        <v>13539</v>
      </c>
      <c r="C1937" s="597" t="s">
        <v>9</v>
      </c>
      <c r="D1937" s="597" t="s">
        <v>7477</v>
      </c>
      <c r="E1937" s="750" t="s">
        <v>13226</v>
      </c>
      <c r="F1937" s="750"/>
      <c r="G1937" s="596" t="s">
        <v>214</v>
      </c>
      <c r="H1937" s="595">
        <v>0.77170000000000005</v>
      </c>
      <c r="I1937" s="594">
        <v>2.2200000000000002</v>
      </c>
      <c r="J1937" s="594">
        <v>1.71</v>
      </c>
    </row>
    <row r="1938" spans="1:10" ht="51.95" customHeight="1">
      <c r="A1938" s="597" t="s">
        <v>13215</v>
      </c>
      <c r="B1938" s="598" t="s">
        <v>13538</v>
      </c>
      <c r="C1938" s="597" t="s">
        <v>9</v>
      </c>
      <c r="D1938" s="597" t="s">
        <v>7500</v>
      </c>
      <c r="E1938" s="750" t="s">
        <v>13226</v>
      </c>
      <c r="F1938" s="750"/>
      <c r="G1938" s="596" t="s">
        <v>216</v>
      </c>
      <c r="H1938" s="595">
        <v>0.72760000000000002</v>
      </c>
      <c r="I1938" s="594">
        <v>0.46</v>
      </c>
      <c r="J1938" s="594">
        <v>0.33</v>
      </c>
    </row>
    <row r="1939" spans="1:10" ht="26.1" customHeight="1">
      <c r="A1939" s="592" t="s">
        <v>211</v>
      </c>
      <c r="B1939" s="593" t="s">
        <v>13658</v>
      </c>
      <c r="C1939" s="592" t="s">
        <v>9</v>
      </c>
      <c r="D1939" s="592" t="s">
        <v>13657</v>
      </c>
      <c r="E1939" s="751" t="s">
        <v>13208</v>
      </c>
      <c r="F1939" s="751"/>
      <c r="G1939" s="591" t="s">
        <v>13329</v>
      </c>
      <c r="H1939" s="590">
        <v>0.82099999999999995</v>
      </c>
      <c r="I1939" s="589">
        <v>135.5</v>
      </c>
      <c r="J1939" s="589">
        <v>111.24</v>
      </c>
    </row>
    <row r="1940" spans="1:10" ht="24" customHeight="1">
      <c r="A1940" s="592" t="s">
        <v>211</v>
      </c>
      <c r="B1940" s="593" t="s">
        <v>13533</v>
      </c>
      <c r="C1940" s="592" t="s">
        <v>9</v>
      </c>
      <c r="D1940" s="592" t="s">
        <v>13532</v>
      </c>
      <c r="E1940" s="751" t="s">
        <v>13208</v>
      </c>
      <c r="F1940" s="751"/>
      <c r="G1940" s="591" t="s">
        <v>39</v>
      </c>
      <c r="H1940" s="590">
        <v>278.60629999999998</v>
      </c>
      <c r="I1940" s="589">
        <v>0.84</v>
      </c>
      <c r="J1940" s="589">
        <v>234.02</v>
      </c>
    </row>
    <row r="1941" spans="1:10" ht="26.1" customHeight="1">
      <c r="A1941" s="592" t="s">
        <v>211</v>
      </c>
      <c r="B1941" s="593" t="s">
        <v>13665</v>
      </c>
      <c r="C1941" s="592" t="s">
        <v>9</v>
      </c>
      <c r="D1941" s="592" t="s">
        <v>13664</v>
      </c>
      <c r="E1941" s="751" t="s">
        <v>13208</v>
      </c>
      <c r="F1941" s="751"/>
      <c r="G1941" s="591" t="s">
        <v>13329</v>
      </c>
      <c r="H1941" s="590">
        <v>0.5847</v>
      </c>
      <c r="I1941" s="589">
        <v>457.8</v>
      </c>
      <c r="J1941" s="589">
        <v>267.67</v>
      </c>
    </row>
    <row r="1942" spans="1:10" ht="25.5">
      <c r="A1942" s="588"/>
      <c r="B1942" s="588"/>
      <c r="C1942" s="588"/>
      <c r="D1942" s="588"/>
      <c r="E1942" s="588" t="s">
        <v>13207</v>
      </c>
      <c r="F1942" s="587">
        <v>48.52</v>
      </c>
      <c r="G1942" s="588" t="s">
        <v>13206</v>
      </c>
      <c r="H1942" s="587">
        <v>0</v>
      </c>
      <c r="I1942" s="588" t="s">
        <v>13205</v>
      </c>
      <c r="J1942" s="587">
        <v>48.52</v>
      </c>
    </row>
    <row r="1943" spans="1:10" ht="15" thickBot="1">
      <c r="A1943" s="588"/>
      <c r="B1943" s="588"/>
      <c r="C1943" s="588"/>
      <c r="D1943" s="588"/>
      <c r="E1943" s="588" t="s">
        <v>13204</v>
      </c>
      <c r="F1943" s="587">
        <v>193.17</v>
      </c>
      <c r="G1943" s="588"/>
      <c r="H1943" s="752" t="s">
        <v>13203</v>
      </c>
      <c r="I1943" s="752"/>
      <c r="J1943" s="587">
        <v>874.56</v>
      </c>
    </row>
    <row r="1944" spans="1:10" ht="0.95" customHeight="1" thickTop="1">
      <c r="A1944" s="586"/>
      <c r="B1944" s="586"/>
      <c r="C1944" s="586"/>
      <c r="D1944" s="586"/>
      <c r="E1944" s="586"/>
      <c r="F1944" s="586"/>
      <c r="G1944" s="586"/>
      <c r="H1944" s="586"/>
      <c r="I1944" s="586"/>
      <c r="J1944" s="586"/>
    </row>
    <row r="1945" spans="1:10" ht="18" customHeight="1">
      <c r="A1945" s="606" t="s">
        <v>13781</v>
      </c>
      <c r="B1945" s="604" t="s">
        <v>0</v>
      </c>
      <c r="C1945" s="606" t="s">
        <v>1</v>
      </c>
      <c r="D1945" s="606" t="s">
        <v>2</v>
      </c>
      <c r="E1945" s="756" t="s">
        <v>13219</v>
      </c>
      <c r="F1945" s="756"/>
      <c r="G1945" s="605" t="s">
        <v>3</v>
      </c>
      <c r="H1945" s="604" t="s">
        <v>4</v>
      </c>
      <c r="I1945" s="604" t="s">
        <v>5</v>
      </c>
      <c r="J1945" s="604" t="s">
        <v>6</v>
      </c>
    </row>
    <row r="1946" spans="1:10" ht="26.1" customHeight="1">
      <c r="A1946" s="602" t="s">
        <v>208</v>
      </c>
      <c r="B1946" s="603" t="s">
        <v>13897</v>
      </c>
      <c r="C1946" s="602" t="s">
        <v>9</v>
      </c>
      <c r="D1946" s="602" t="s">
        <v>1666</v>
      </c>
      <c r="E1946" s="749" t="s">
        <v>13896</v>
      </c>
      <c r="F1946" s="749"/>
      <c r="G1946" s="601" t="s">
        <v>13329</v>
      </c>
      <c r="H1946" s="600">
        <v>1</v>
      </c>
      <c r="I1946" s="599">
        <v>181.49</v>
      </c>
      <c r="J1946" s="599">
        <v>181.49</v>
      </c>
    </row>
    <row r="1947" spans="1:10" ht="24" customHeight="1">
      <c r="A1947" s="597" t="s">
        <v>13215</v>
      </c>
      <c r="B1947" s="598" t="s">
        <v>13334</v>
      </c>
      <c r="C1947" s="597" t="s">
        <v>9</v>
      </c>
      <c r="D1947" s="597" t="s">
        <v>212</v>
      </c>
      <c r="E1947" s="750" t="s">
        <v>13213</v>
      </c>
      <c r="F1947" s="750"/>
      <c r="G1947" s="596" t="s">
        <v>11</v>
      </c>
      <c r="H1947" s="595">
        <v>0.37109999999999999</v>
      </c>
      <c r="I1947" s="594">
        <v>21.83</v>
      </c>
      <c r="J1947" s="594">
        <v>8.1</v>
      </c>
    </row>
    <row r="1948" spans="1:10" ht="24" customHeight="1">
      <c r="A1948" s="597" t="s">
        <v>13215</v>
      </c>
      <c r="B1948" s="598" t="s">
        <v>13214</v>
      </c>
      <c r="C1948" s="597" t="s">
        <v>9</v>
      </c>
      <c r="D1948" s="597" t="s">
        <v>210</v>
      </c>
      <c r="E1948" s="750" t="s">
        <v>13213</v>
      </c>
      <c r="F1948" s="750"/>
      <c r="G1948" s="596" t="s">
        <v>11</v>
      </c>
      <c r="H1948" s="595">
        <v>1.1133999999999999</v>
      </c>
      <c r="I1948" s="594">
        <v>17.420000000000002</v>
      </c>
      <c r="J1948" s="594">
        <v>19.39</v>
      </c>
    </row>
    <row r="1949" spans="1:10" ht="26.1" customHeight="1">
      <c r="A1949" s="592" t="s">
        <v>211</v>
      </c>
      <c r="B1949" s="593" t="s">
        <v>13491</v>
      </c>
      <c r="C1949" s="592" t="s">
        <v>9</v>
      </c>
      <c r="D1949" s="592" t="s">
        <v>13490</v>
      </c>
      <c r="E1949" s="751" t="s">
        <v>13208</v>
      </c>
      <c r="F1949" s="751"/>
      <c r="G1949" s="591" t="s">
        <v>13329</v>
      </c>
      <c r="H1949" s="590">
        <v>1.1000000000000001</v>
      </c>
      <c r="I1949" s="589">
        <v>140</v>
      </c>
      <c r="J1949" s="589">
        <v>154</v>
      </c>
    </row>
    <row r="1950" spans="1:10" ht="25.5">
      <c r="A1950" s="588"/>
      <c r="B1950" s="588"/>
      <c r="C1950" s="588"/>
      <c r="D1950" s="588"/>
      <c r="E1950" s="588" t="s">
        <v>13207</v>
      </c>
      <c r="F1950" s="587">
        <v>19.98</v>
      </c>
      <c r="G1950" s="588" t="s">
        <v>13206</v>
      </c>
      <c r="H1950" s="587">
        <v>0</v>
      </c>
      <c r="I1950" s="588" t="s">
        <v>13205</v>
      </c>
      <c r="J1950" s="587">
        <v>19.98</v>
      </c>
    </row>
    <row r="1951" spans="1:10" ht="15" thickBot="1">
      <c r="A1951" s="588"/>
      <c r="B1951" s="588"/>
      <c r="C1951" s="588"/>
      <c r="D1951" s="588"/>
      <c r="E1951" s="588" t="s">
        <v>13204</v>
      </c>
      <c r="F1951" s="587">
        <v>51.45</v>
      </c>
      <c r="G1951" s="588"/>
      <c r="H1951" s="752" t="s">
        <v>13203</v>
      </c>
      <c r="I1951" s="752"/>
      <c r="J1951" s="587">
        <v>232.94</v>
      </c>
    </row>
    <row r="1952" spans="1:10" ht="0.95" customHeight="1" thickTop="1">
      <c r="A1952" s="586"/>
      <c r="B1952" s="586"/>
      <c r="C1952" s="586"/>
      <c r="D1952" s="586"/>
      <c r="E1952" s="586"/>
      <c r="F1952" s="586"/>
      <c r="G1952" s="586"/>
      <c r="H1952" s="586"/>
      <c r="I1952" s="586"/>
      <c r="J1952" s="586"/>
    </row>
    <row r="1953" spans="1:10" ht="18" customHeight="1">
      <c r="A1953" s="606" t="s">
        <v>13781</v>
      </c>
      <c r="B1953" s="604" t="s">
        <v>0</v>
      </c>
      <c r="C1953" s="606" t="s">
        <v>1</v>
      </c>
      <c r="D1953" s="606" t="s">
        <v>2</v>
      </c>
      <c r="E1953" s="756" t="s">
        <v>13219</v>
      </c>
      <c r="F1953" s="756"/>
      <c r="G1953" s="605" t="s">
        <v>3</v>
      </c>
      <c r="H1953" s="604" t="s">
        <v>4</v>
      </c>
      <c r="I1953" s="604" t="s">
        <v>5</v>
      </c>
      <c r="J1953" s="604" t="s">
        <v>6</v>
      </c>
    </row>
    <row r="1954" spans="1:10" ht="39" customHeight="1">
      <c r="A1954" s="602" t="s">
        <v>208</v>
      </c>
      <c r="B1954" s="603" t="s">
        <v>13895</v>
      </c>
      <c r="C1954" s="602" t="s">
        <v>9</v>
      </c>
      <c r="D1954" s="602" t="s">
        <v>4594</v>
      </c>
      <c r="E1954" s="749" t="s">
        <v>13842</v>
      </c>
      <c r="F1954" s="749"/>
      <c r="G1954" s="601" t="s">
        <v>13337</v>
      </c>
      <c r="H1954" s="600">
        <v>1</v>
      </c>
      <c r="I1954" s="599">
        <v>74.19</v>
      </c>
      <c r="J1954" s="599">
        <v>74.19</v>
      </c>
    </row>
    <row r="1955" spans="1:10" ht="51.95" customHeight="1">
      <c r="A1955" s="597" t="s">
        <v>13215</v>
      </c>
      <c r="B1955" s="598" t="s">
        <v>13763</v>
      </c>
      <c r="C1955" s="597" t="s">
        <v>9</v>
      </c>
      <c r="D1955" s="597" t="s">
        <v>327</v>
      </c>
      <c r="E1955" s="750" t="s">
        <v>13213</v>
      </c>
      <c r="F1955" s="750"/>
      <c r="G1955" s="596" t="s">
        <v>13329</v>
      </c>
      <c r="H1955" s="595">
        <v>8.6999999999999994E-3</v>
      </c>
      <c r="I1955" s="594">
        <v>680.67</v>
      </c>
      <c r="J1955" s="594">
        <v>5.92</v>
      </c>
    </row>
    <row r="1956" spans="1:10" ht="24" customHeight="1">
      <c r="A1956" s="597" t="s">
        <v>13215</v>
      </c>
      <c r="B1956" s="598" t="s">
        <v>13334</v>
      </c>
      <c r="C1956" s="597" t="s">
        <v>9</v>
      </c>
      <c r="D1956" s="597" t="s">
        <v>212</v>
      </c>
      <c r="E1956" s="750" t="s">
        <v>13213</v>
      </c>
      <c r="F1956" s="750"/>
      <c r="G1956" s="596" t="s">
        <v>11</v>
      </c>
      <c r="H1956" s="595">
        <v>0.73</v>
      </c>
      <c r="I1956" s="594">
        <v>21.83</v>
      </c>
      <c r="J1956" s="594">
        <v>15.93</v>
      </c>
    </row>
    <row r="1957" spans="1:10" ht="24" customHeight="1">
      <c r="A1957" s="597" t="s">
        <v>13215</v>
      </c>
      <c r="B1957" s="598" t="s">
        <v>13214</v>
      </c>
      <c r="C1957" s="597" t="s">
        <v>9</v>
      </c>
      <c r="D1957" s="597" t="s">
        <v>210</v>
      </c>
      <c r="E1957" s="750" t="s">
        <v>13213</v>
      </c>
      <c r="F1957" s="750"/>
      <c r="G1957" s="596" t="s">
        <v>11</v>
      </c>
      <c r="H1957" s="595">
        <v>0.36499999999999999</v>
      </c>
      <c r="I1957" s="594">
        <v>17.420000000000002</v>
      </c>
      <c r="J1957" s="594">
        <v>6.35</v>
      </c>
    </row>
    <row r="1958" spans="1:10" ht="26.1" customHeight="1">
      <c r="A1958" s="592" t="s">
        <v>211</v>
      </c>
      <c r="B1958" s="593" t="s">
        <v>13894</v>
      </c>
      <c r="C1958" s="592" t="s">
        <v>9</v>
      </c>
      <c r="D1958" s="592" t="s">
        <v>13893</v>
      </c>
      <c r="E1958" s="751" t="s">
        <v>13208</v>
      </c>
      <c r="F1958" s="751"/>
      <c r="G1958" s="591" t="s">
        <v>27</v>
      </c>
      <c r="H1958" s="590">
        <v>13.6</v>
      </c>
      <c r="I1958" s="589">
        <v>3.28</v>
      </c>
      <c r="J1958" s="589">
        <v>44.6</v>
      </c>
    </row>
    <row r="1959" spans="1:10" ht="39" customHeight="1">
      <c r="A1959" s="592" t="s">
        <v>211</v>
      </c>
      <c r="B1959" s="593" t="s">
        <v>13892</v>
      </c>
      <c r="C1959" s="592" t="s">
        <v>9</v>
      </c>
      <c r="D1959" s="592" t="s">
        <v>13891</v>
      </c>
      <c r="E1959" s="751" t="s">
        <v>13208</v>
      </c>
      <c r="F1959" s="751"/>
      <c r="G1959" s="591" t="s">
        <v>22</v>
      </c>
      <c r="H1959" s="590">
        <v>0.42</v>
      </c>
      <c r="I1959" s="589">
        <v>2.86</v>
      </c>
      <c r="J1959" s="589">
        <v>1.2</v>
      </c>
    </row>
    <row r="1960" spans="1:10" ht="24" customHeight="1">
      <c r="A1960" s="592" t="s">
        <v>211</v>
      </c>
      <c r="B1960" s="593" t="s">
        <v>13890</v>
      </c>
      <c r="C1960" s="592" t="s">
        <v>9</v>
      </c>
      <c r="D1960" s="592" t="s">
        <v>13889</v>
      </c>
      <c r="E1960" s="751" t="s">
        <v>13208</v>
      </c>
      <c r="F1960" s="751"/>
      <c r="G1960" s="591" t="s">
        <v>13888</v>
      </c>
      <c r="H1960" s="590">
        <v>5.0000000000000001E-3</v>
      </c>
      <c r="I1960" s="589">
        <v>38.74</v>
      </c>
      <c r="J1960" s="589">
        <v>0.19</v>
      </c>
    </row>
    <row r="1961" spans="1:10" ht="25.5">
      <c r="A1961" s="588"/>
      <c r="B1961" s="588"/>
      <c r="C1961" s="588"/>
      <c r="D1961" s="588"/>
      <c r="E1961" s="588" t="s">
        <v>13207</v>
      </c>
      <c r="F1961" s="587">
        <v>17.86</v>
      </c>
      <c r="G1961" s="588" t="s">
        <v>13206</v>
      </c>
      <c r="H1961" s="587">
        <v>0</v>
      </c>
      <c r="I1961" s="588" t="s">
        <v>13205</v>
      </c>
      <c r="J1961" s="587">
        <v>17.86</v>
      </c>
    </row>
    <row r="1962" spans="1:10" ht="15" thickBot="1">
      <c r="A1962" s="588"/>
      <c r="B1962" s="588"/>
      <c r="C1962" s="588"/>
      <c r="D1962" s="588"/>
      <c r="E1962" s="588" t="s">
        <v>13204</v>
      </c>
      <c r="F1962" s="587">
        <v>21.03</v>
      </c>
      <c r="G1962" s="588"/>
      <c r="H1962" s="752" t="s">
        <v>13203</v>
      </c>
      <c r="I1962" s="752"/>
      <c r="J1962" s="587">
        <v>95.22</v>
      </c>
    </row>
    <row r="1963" spans="1:10" ht="0.95" customHeight="1" thickTop="1">
      <c r="A1963" s="586"/>
      <c r="B1963" s="586"/>
      <c r="C1963" s="586"/>
      <c r="D1963" s="586"/>
      <c r="E1963" s="586"/>
      <c r="F1963" s="586"/>
      <c r="G1963" s="586"/>
      <c r="H1963" s="586"/>
      <c r="I1963" s="586"/>
      <c r="J1963" s="586"/>
    </row>
    <row r="1964" spans="1:10" ht="18" customHeight="1">
      <c r="A1964" s="606" t="s">
        <v>13781</v>
      </c>
      <c r="B1964" s="604" t="s">
        <v>0</v>
      </c>
      <c r="C1964" s="606" t="s">
        <v>1</v>
      </c>
      <c r="D1964" s="606" t="s">
        <v>2</v>
      </c>
      <c r="E1964" s="756" t="s">
        <v>13219</v>
      </c>
      <c r="F1964" s="756"/>
      <c r="G1964" s="605" t="s">
        <v>3</v>
      </c>
      <c r="H1964" s="604" t="s">
        <v>4</v>
      </c>
      <c r="I1964" s="604" t="s">
        <v>5</v>
      </c>
      <c r="J1964" s="604" t="s">
        <v>6</v>
      </c>
    </row>
    <row r="1965" spans="1:10" ht="51.95" customHeight="1">
      <c r="A1965" s="602" t="s">
        <v>208</v>
      </c>
      <c r="B1965" s="603" t="s">
        <v>13887</v>
      </c>
      <c r="C1965" s="602" t="s">
        <v>9</v>
      </c>
      <c r="D1965" s="602" t="s">
        <v>6985</v>
      </c>
      <c r="E1965" s="749" t="s">
        <v>13875</v>
      </c>
      <c r="F1965" s="749"/>
      <c r="G1965" s="601" t="s">
        <v>13337</v>
      </c>
      <c r="H1965" s="600">
        <v>1</v>
      </c>
      <c r="I1965" s="599">
        <v>11.01</v>
      </c>
      <c r="J1965" s="599">
        <v>11.01</v>
      </c>
    </row>
    <row r="1966" spans="1:10" ht="24" customHeight="1">
      <c r="A1966" s="597" t="s">
        <v>13215</v>
      </c>
      <c r="B1966" s="598" t="s">
        <v>13334</v>
      </c>
      <c r="C1966" s="597" t="s">
        <v>9</v>
      </c>
      <c r="D1966" s="597" t="s">
        <v>212</v>
      </c>
      <c r="E1966" s="750" t="s">
        <v>13213</v>
      </c>
      <c r="F1966" s="750"/>
      <c r="G1966" s="596" t="s">
        <v>11</v>
      </c>
      <c r="H1966" s="595">
        <v>0.27600000000000002</v>
      </c>
      <c r="I1966" s="594">
        <v>21.83</v>
      </c>
      <c r="J1966" s="594">
        <v>6.02</v>
      </c>
    </row>
    <row r="1967" spans="1:10" ht="24" customHeight="1">
      <c r="A1967" s="597" t="s">
        <v>13215</v>
      </c>
      <c r="B1967" s="598" t="s">
        <v>13214</v>
      </c>
      <c r="C1967" s="597" t="s">
        <v>9</v>
      </c>
      <c r="D1967" s="597" t="s">
        <v>210</v>
      </c>
      <c r="E1967" s="750" t="s">
        <v>13213</v>
      </c>
      <c r="F1967" s="750"/>
      <c r="G1967" s="596" t="s">
        <v>11</v>
      </c>
      <c r="H1967" s="595">
        <v>7.3999999999999996E-2</v>
      </c>
      <c r="I1967" s="594">
        <v>17.420000000000002</v>
      </c>
      <c r="J1967" s="594">
        <v>1.28</v>
      </c>
    </row>
    <row r="1968" spans="1:10" ht="24" customHeight="1">
      <c r="A1968" s="592" t="s">
        <v>211</v>
      </c>
      <c r="B1968" s="593" t="s">
        <v>13886</v>
      </c>
      <c r="C1968" s="592" t="s">
        <v>9</v>
      </c>
      <c r="D1968" s="592" t="s">
        <v>13885</v>
      </c>
      <c r="E1968" s="751" t="s">
        <v>13208</v>
      </c>
      <c r="F1968" s="751"/>
      <c r="G1968" s="591" t="s">
        <v>39</v>
      </c>
      <c r="H1968" s="590">
        <v>1.736</v>
      </c>
      <c r="I1968" s="589">
        <v>2.14</v>
      </c>
      <c r="J1968" s="589">
        <v>3.71</v>
      </c>
    </row>
    <row r="1969" spans="1:10" ht="25.5">
      <c r="A1969" s="588"/>
      <c r="B1969" s="588"/>
      <c r="C1969" s="588"/>
      <c r="D1969" s="588"/>
      <c r="E1969" s="588" t="s">
        <v>13207</v>
      </c>
      <c r="F1969" s="587">
        <v>5.5</v>
      </c>
      <c r="G1969" s="588" t="s">
        <v>13206</v>
      </c>
      <c r="H1969" s="587">
        <v>0</v>
      </c>
      <c r="I1969" s="588" t="s">
        <v>13205</v>
      </c>
      <c r="J1969" s="587">
        <v>5.5</v>
      </c>
    </row>
    <row r="1970" spans="1:10" ht="15" thickBot="1">
      <c r="A1970" s="588"/>
      <c r="B1970" s="588"/>
      <c r="C1970" s="588"/>
      <c r="D1970" s="588"/>
      <c r="E1970" s="588" t="s">
        <v>13204</v>
      </c>
      <c r="F1970" s="587">
        <v>3.12</v>
      </c>
      <c r="G1970" s="588"/>
      <c r="H1970" s="752" t="s">
        <v>13203</v>
      </c>
      <c r="I1970" s="752"/>
      <c r="J1970" s="587">
        <v>14.13</v>
      </c>
    </row>
    <row r="1971" spans="1:10" ht="0.95" customHeight="1" thickTop="1">
      <c r="A1971" s="586"/>
      <c r="B1971" s="586"/>
      <c r="C1971" s="586"/>
      <c r="D1971" s="586"/>
      <c r="E1971" s="586"/>
      <c r="F1971" s="586"/>
      <c r="G1971" s="586"/>
      <c r="H1971" s="586"/>
      <c r="I1971" s="586"/>
      <c r="J1971" s="586"/>
    </row>
    <row r="1972" spans="1:10" ht="18" customHeight="1">
      <c r="A1972" s="606" t="s">
        <v>13781</v>
      </c>
      <c r="B1972" s="604" t="s">
        <v>0</v>
      </c>
      <c r="C1972" s="606" t="s">
        <v>1</v>
      </c>
      <c r="D1972" s="606" t="s">
        <v>2</v>
      </c>
      <c r="E1972" s="756" t="s">
        <v>13219</v>
      </c>
      <c r="F1972" s="756"/>
      <c r="G1972" s="605" t="s">
        <v>3</v>
      </c>
      <c r="H1972" s="604" t="s">
        <v>4</v>
      </c>
      <c r="I1972" s="604" t="s">
        <v>5</v>
      </c>
      <c r="J1972" s="604" t="s">
        <v>6</v>
      </c>
    </row>
    <row r="1973" spans="1:10" ht="65.099999999999994" customHeight="1">
      <c r="A1973" s="602" t="s">
        <v>208</v>
      </c>
      <c r="B1973" s="603" t="s">
        <v>13884</v>
      </c>
      <c r="C1973" s="602" t="s">
        <v>9</v>
      </c>
      <c r="D1973" s="602" t="s">
        <v>866</v>
      </c>
      <c r="E1973" s="749" t="s">
        <v>13226</v>
      </c>
      <c r="F1973" s="749"/>
      <c r="G1973" s="601" t="s">
        <v>214</v>
      </c>
      <c r="H1973" s="600">
        <v>1</v>
      </c>
      <c r="I1973" s="599">
        <v>285.12</v>
      </c>
      <c r="J1973" s="599">
        <v>285.12</v>
      </c>
    </row>
    <row r="1974" spans="1:10" ht="26.1" customHeight="1">
      <c r="A1974" s="597" t="s">
        <v>13215</v>
      </c>
      <c r="B1974" s="598" t="s">
        <v>13434</v>
      </c>
      <c r="C1974" s="597" t="s">
        <v>9</v>
      </c>
      <c r="D1974" s="597" t="s">
        <v>5499</v>
      </c>
      <c r="E1974" s="750" t="s">
        <v>13213</v>
      </c>
      <c r="F1974" s="750"/>
      <c r="G1974" s="596" t="s">
        <v>11</v>
      </c>
      <c r="H1974" s="595">
        <v>1</v>
      </c>
      <c r="I1974" s="594">
        <v>29.97</v>
      </c>
      <c r="J1974" s="594">
        <v>29.97</v>
      </c>
    </row>
    <row r="1975" spans="1:10" ht="65.099999999999994" customHeight="1">
      <c r="A1975" s="597" t="s">
        <v>13215</v>
      </c>
      <c r="B1975" s="598" t="s">
        <v>13515</v>
      </c>
      <c r="C1975" s="597" t="s">
        <v>9</v>
      </c>
      <c r="D1975" s="597" t="s">
        <v>1206</v>
      </c>
      <c r="E1975" s="750" t="s">
        <v>13226</v>
      </c>
      <c r="F1975" s="750"/>
      <c r="G1975" s="596" t="s">
        <v>11</v>
      </c>
      <c r="H1975" s="595">
        <v>1</v>
      </c>
      <c r="I1975" s="594">
        <v>28</v>
      </c>
      <c r="J1975" s="594">
        <v>28</v>
      </c>
    </row>
    <row r="1976" spans="1:10" ht="65.099999999999994" customHeight="1">
      <c r="A1976" s="597" t="s">
        <v>13215</v>
      </c>
      <c r="B1976" s="598" t="s">
        <v>13513</v>
      </c>
      <c r="C1976" s="597" t="s">
        <v>9</v>
      </c>
      <c r="D1976" s="597" t="s">
        <v>1207</v>
      </c>
      <c r="E1976" s="750" t="s">
        <v>13226</v>
      </c>
      <c r="F1976" s="750"/>
      <c r="G1976" s="596" t="s">
        <v>11</v>
      </c>
      <c r="H1976" s="595">
        <v>1</v>
      </c>
      <c r="I1976" s="594">
        <v>10.36</v>
      </c>
      <c r="J1976" s="594">
        <v>10.36</v>
      </c>
    </row>
    <row r="1977" spans="1:10" ht="65.099999999999994" customHeight="1">
      <c r="A1977" s="597" t="s">
        <v>13215</v>
      </c>
      <c r="B1977" s="598" t="s">
        <v>13512</v>
      </c>
      <c r="C1977" s="597" t="s">
        <v>9</v>
      </c>
      <c r="D1977" s="597" t="s">
        <v>1208</v>
      </c>
      <c r="E1977" s="750" t="s">
        <v>13226</v>
      </c>
      <c r="F1977" s="750"/>
      <c r="G1977" s="596" t="s">
        <v>11</v>
      </c>
      <c r="H1977" s="595">
        <v>1</v>
      </c>
      <c r="I1977" s="594">
        <v>47.7</v>
      </c>
      <c r="J1977" s="594">
        <v>47.7</v>
      </c>
    </row>
    <row r="1978" spans="1:10" ht="65.099999999999994" customHeight="1">
      <c r="A1978" s="597" t="s">
        <v>13215</v>
      </c>
      <c r="B1978" s="598" t="s">
        <v>13514</v>
      </c>
      <c r="C1978" s="597" t="s">
        <v>9</v>
      </c>
      <c r="D1978" s="597" t="s">
        <v>1312</v>
      </c>
      <c r="E1978" s="750" t="s">
        <v>13226</v>
      </c>
      <c r="F1978" s="750"/>
      <c r="G1978" s="596" t="s">
        <v>11</v>
      </c>
      <c r="H1978" s="595">
        <v>1</v>
      </c>
      <c r="I1978" s="594">
        <v>4.17</v>
      </c>
      <c r="J1978" s="594">
        <v>4.17</v>
      </c>
    </row>
    <row r="1979" spans="1:10" ht="65.099999999999994" customHeight="1">
      <c r="A1979" s="597" t="s">
        <v>13215</v>
      </c>
      <c r="B1979" s="598" t="s">
        <v>13507</v>
      </c>
      <c r="C1979" s="597" t="s">
        <v>9</v>
      </c>
      <c r="D1979" s="597" t="s">
        <v>1313</v>
      </c>
      <c r="E1979" s="750" t="s">
        <v>13226</v>
      </c>
      <c r="F1979" s="750"/>
      <c r="G1979" s="596" t="s">
        <v>11</v>
      </c>
      <c r="H1979" s="595">
        <v>1</v>
      </c>
      <c r="I1979" s="594">
        <v>164.92</v>
      </c>
      <c r="J1979" s="594">
        <v>164.92</v>
      </c>
    </row>
    <row r="1980" spans="1:10" ht="25.5">
      <c r="A1980" s="588"/>
      <c r="B1980" s="588"/>
      <c r="C1980" s="588"/>
      <c r="D1980" s="588"/>
      <c r="E1980" s="588" t="s">
        <v>13207</v>
      </c>
      <c r="F1980" s="587">
        <v>25.97</v>
      </c>
      <c r="G1980" s="588" t="s">
        <v>13206</v>
      </c>
      <c r="H1980" s="587">
        <v>0</v>
      </c>
      <c r="I1980" s="588" t="s">
        <v>13205</v>
      </c>
      <c r="J1980" s="587">
        <v>25.97</v>
      </c>
    </row>
    <row r="1981" spans="1:10" ht="15" thickBot="1">
      <c r="A1981" s="588"/>
      <c r="B1981" s="588"/>
      <c r="C1981" s="588"/>
      <c r="D1981" s="588"/>
      <c r="E1981" s="588" t="s">
        <v>13204</v>
      </c>
      <c r="F1981" s="587">
        <v>80.83</v>
      </c>
      <c r="G1981" s="588"/>
      <c r="H1981" s="752" t="s">
        <v>13203</v>
      </c>
      <c r="I1981" s="752"/>
      <c r="J1981" s="587">
        <v>365.95</v>
      </c>
    </row>
    <row r="1982" spans="1:10" ht="0.95" customHeight="1" thickTop="1">
      <c r="A1982" s="586"/>
      <c r="B1982" s="586"/>
      <c r="C1982" s="586"/>
      <c r="D1982" s="586"/>
      <c r="E1982" s="586"/>
      <c r="F1982" s="586"/>
      <c r="G1982" s="586"/>
      <c r="H1982" s="586"/>
      <c r="I1982" s="586"/>
      <c r="J1982" s="586"/>
    </row>
    <row r="1983" spans="1:10" ht="18" customHeight="1">
      <c r="A1983" s="606" t="s">
        <v>13781</v>
      </c>
      <c r="B1983" s="604" t="s">
        <v>0</v>
      </c>
      <c r="C1983" s="606" t="s">
        <v>1</v>
      </c>
      <c r="D1983" s="606" t="s">
        <v>2</v>
      </c>
      <c r="E1983" s="756" t="s">
        <v>13219</v>
      </c>
      <c r="F1983" s="756"/>
      <c r="G1983" s="605" t="s">
        <v>3</v>
      </c>
      <c r="H1983" s="604" t="s">
        <v>4</v>
      </c>
      <c r="I1983" s="604" t="s">
        <v>5</v>
      </c>
      <c r="J1983" s="604" t="s">
        <v>6</v>
      </c>
    </row>
    <row r="1984" spans="1:10" ht="39" customHeight="1">
      <c r="A1984" s="602" t="s">
        <v>208</v>
      </c>
      <c r="B1984" s="603" t="s">
        <v>13883</v>
      </c>
      <c r="C1984" s="602" t="s">
        <v>9</v>
      </c>
      <c r="D1984" s="602" t="s">
        <v>4203</v>
      </c>
      <c r="E1984" s="749" t="s">
        <v>13217</v>
      </c>
      <c r="F1984" s="749"/>
      <c r="G1984" s="601" t="s">
        <v>27</v>
      </c>
      <c r="H1984" s="600">
        <v>1</v>
      </c>
      <c r="I1984" s="599">
        <v>610.09</v>
      </c>
      <c r="J1984" s="599">
        <v>610.09</v>
      </c>
    </row>
    <row r="1985" spans="1:10" ht="24" customHeight="1">
      <c r="A1985" s="597" t="s">
        <v>13215</v>
      </c>
      <c r="B1985" s="598" t="s">
        <v>13479</v>
      </c>
      <c r="C1985" s="597" t="s">
        <v>9</v>
      </c>
      <c r="D1985" s="597" t="s">
        <v>227</v>
      </c>
      <c r="E1985" s="750" t="s">
        <v>13213</v>
      </c>
      <c r="F1985" s="750"/>
      <c r="G1985" s="596" t="s">
        <v>11</v>
      </c>
      <c r="H1985" s="595">
        <v>1.4944</v>
      </c>
      <c r="I1985" s="594">
        <v>21.72</v>
      </c>
      <c r="J1985" s="594">
        <v>32.450000000000003</v>
      </c>
    </row>
    <row r="1986" spans="1:10" ht="24" customHeight="1">
      <c r="A1986" s="597" t="s">
        <v>13215</v>
      </c>
      <c r="B1986" s="598" t="s">
        <v>13214</v>
      </c>
      <c r="C1986" s="597" t="s">
        <v>9</v>
      </c>
      <c r="D1986" s="597" t="s">
        <v>210</v>
      </c>
      <c r="E1986" s="750" t="s">
        <v>13213</v>
      </c>
      <c r="F1986" s="750"/>
      <c r="G1986" s="596" t="s">
        <v>11</v>
      </c>
      <c r="H1986" s="595">
        <v>0.98340000000000005</v>
      </c>
      <c r="I1986" s="594">
        <v>17.420000000000002</v>
      </c>
      <c r="J1986" s="594">
        <v>17.13</v>
      </c>
    </row>
    <row r="1987" spans="1:10" ht="24" customHeight="1">
      <c r="A1987" s="592" t="s">
        <v>211</v>
      </c>
      <c r="B1987" s="593" t="s">
        <v>13641</v>
      </c>
      <c r="C1987" s="592" t="s">
        <v>9</v>
      </c>
      <c r="D1987" s="592" t="s">
        <v>13640</v>
      </c>
      <c r="E1987" s="751" t="s">
        <v>13208</v>
      </c>
      <c r="F1987" s="751"/>
      <c r="G1987" s="591" t="s">
        <v>39</v>
      </c>
      <c r="H1987" s="590">
        <v>0.52280000000000004</v>
      </c>
      <c r="I1987" s="589">
        <v>55.6</v>
      </c>
      <c r="J1987" s="589">
        <v>29.06</v>
      </c>
    </row>
    <row r="1988" spans="1:10" ht="39" customHeight="1">
      <c r="A1988" s="592" t="s">
        <v>211</v>
      </c>
      <c r="B1988" s="593" t="s">
        <v>13303</v>
      </c>
      <c r="C1988" s="592" t="s">
        <v>9</v>
      </c>
      <c r="D1988" s="592" t="s">
        <v>13302</v>
      </c>
      <c r="E1988" s="751" t="s">
        <v>13208</v>
      </c>
      <c r="F1988" s="751"/>
      <c r="G1988" s="591" t="s">
        <v>27</v>
      </c>
      <c r="H1988" s="590">
        <v>6</v>
      </c>
      <c r="I1988" s="589">
        <v>0.73</v>
      </c>
      <c r="J1988" s="589">
        <v>4.38</v>
      </c>
    </row>
    <row r="1989" spans="1:10" ht="39" customHeight="1">
      <c r="A1989" s="592" t="s">
        <v>211</v>
      </c>
      <c r="B1989" s="593" t="s">
        <v>13882</v>
      </c>
      <c r="C1989" s="592" t="s">
        <v>9</v>
      </c>
      <c r="D1989" s="592" t="s">
        <v>13881</v>
      </c>
      <c r="E1989" s="751" t="s">
        <v>13208</v>
      </c>
      <c r="F1989" s="751"/>
      <c r="G1989" s="591" t="s">
        <v>13337</v>
      </c>
      <c r="H1989" s="590">
        <v>1.0049999999999999</v>
      </c>
      <c r="I1989" s="589">
        <v>481.13</v>
      </c>
      <c r="J1989" s="589">
        <v>483.53</v>
      </c>
    </row>
    <row r="1990" spans="1:10" ht="24" customHeight="1">
      <c r="A1990" s="592" t="s">
        <v>211</v>
      </c>
      <c r="B1990" s="593" t="s">
        <v>13237</v>
      </c>
      <c r="C1990" s="592" t="s">
        <v>9</v>
      </c>
      <c r="D1990" s="592" t="s">
        <v>13236</v>
      </c>
      <c r="E1990" s="751" t="s">
        <v>13208</v>
      </c>
      <c r="F1990" s="751"/>
      <c r="G1990" s="591" t="s">
        <v>39</v>
      </c>
      <c r="H1990" s="590">
        <v>2.1100000000000001E-2</v>
      </c>
      <c r="I1990" s="589">
        <v>142.22</v>
      </c>
      <c r="J1990" s="589">
        <v>3</v>
      </c>
    </row>
    <row r="1991" spans="1:10" ht="26.1" customHeight="1">
      <c r="A1991" s="592" t="s">
        <v>211</v>
      </c>
      <c r="B1991" s="593" t="s">
        <v>13880</v>
      </c>
      <c r="C1991" s="592" t="s">
        <v>9</v>
      </c>
      <c r="D1991" s="592" t="s">
        <v>13879</v>
      </c>
      <c r="E1991" s="751" t="s">
        <v>13208</v>
      </c>
      <c r="F1991" s="751"/>
      <c r="G1991" s="591" t="s">
        <v>27</v>
      </c>
      <c r="H1991" s="590">
        <v>2</v>
      </c>
      <c r="I1991" s="589">
        <v>20.27</v>
      </c>
      <c r="J1991" s="589">
        <v>40.54</v>
      </c>
    </row>
    <row r="1992" spans="1:10" ht="25.5">
      <c r="A1992" s="588"/>
      <c r="B1992" s="588"/>
      <c r="C1992" s="588"/>
      <c r="D1992" s="588"/>
      <c r="E1992" s="588" t="s">
        <v>13207</v>
      </c>
      <c r="F1992" s="587">
        <v>36.909999999999997</v>
      </c>
      <c r="G1992" s="588" t="s">
        <v>13206</v>
      </c>
      <c r="H1992" s="587">
        <v>0</v>
      </c>
      <c r="I1992" s="588" t="s">
        <v>13205</v>
      </c>
      <c r="J1992" s="587">
        <v>36.909999999999997</v>
      </c>
    </row>
    <row r="1993" spans="1:10" ht="15" thickBot="1">
      <c r="A1993" s="588"/>
      <c r="B1993" s="588"/>
      <c r="C1993" s="588"/>
      <c r="D1993" s="588"/>
      <c r="E1993" s="588" t="s">
        <v>13204</v>
      </c>
      <c r="F1993" s="587">
        <v>172.96</v>
      </c>
      <c r="G1993" s="588"/>
      <c r="H1993" s="752" t="s">
        <v>13203</v>
      </c>
      <c r="I1993" s="752"/>
      <c r="J1993" s="587">
        <v>783.05</v>
      </c>
    </row>
    <row r="1994" spans="1:10" ht="0.95" customHeight="1" thickTop="1">
      <c r="A1994" s="586"/>
      <c r="B1994" s="586"/>
      <c r="C1994" s="586"/>
      <c r="D1994" s="586"/>
      <c r="E1994" s="586"/>
      <c r="F1994" s="586"/>
      <c r="G1994" s="586"/>
      <c r="H1994" s="586"/>
      <c r="I1994" s="586"/>
      <c r="J1994" s="586"/>
    </row>
    <row r="1995" spans="1:10" ht="18" customHeight="1">
      <c r="A1995" s="606" t="s">
        <v>13781</v>
      </c>
      <c r="B1995" s="604" t="s">
        <v>0</v>
      </c>
      <c r="C1995" s="606" t="s">
        <v>1</v>
      </c>
      <c r="D1995" s="606" t="s">
        <v>2</v>
      </c>
      <c r="E1995" s="756" t="s">
        <v>13219</v>
      </c>
      <c r="F1995" s="756"/>
      <c r="G1995" s="605" t="s">
        <v>3</v>
      </c>
      <c r="H1995" s="604" t="s">
        <v>4</v>
      </c>
      <c r="I1995" s="604" t="s">
        <v>5</v>
      </c>
      <c r="J1995" s="604" t="s">
        <v>6</v>
      </c>
    </row>
    <row r="1996" spans="1:10" ht="51.95" customHeight="1">
      <c r="A1996" s="602" t="s">
        <v>208</v>
      </c>
      <c r="B1996" s="603" t="s">
        <v>13878</v>
      </c>
      <c r="C1996" s="602" t="s">
        <v>9</v>
      </c>
      <c r="D1996" s="602" t="s">
        <v>4231</v>
      </c>
      <c r="E1996" s="749" t="s">
        <v>13217</v>
      </c>
      <c r="F1996" s="749"/>
      <c r="G1996" s="601" t="s">
        <v>27</v>
      </c>
      <c r="H1996" s="600">
        <v>1</v>
      </c>
      <c r="I1996" s="599">
        <v>397.71</v>
      </c>
      <c r="J1996" s="599">
        <v>397.71</v>
      </c>
    </row>
    <row r="1997" spans="1:10" ht="39" customHeight="1">
      <c r="A1997" s="597" t="s">
        <v>13215</v>
      </c>
      <c r="B1997" s="598" t="s">
        <v>13222</v>
      </c>
      <c r="C1997" s="597" t="s">
        <v>9</v>
      </c>
      <c r="D1997" s="597" t="s">
        <v>103</v>
      </c>
      <c r="E1997" s="750" t="s">
        <v>13217</v>
      </c>
      <c r="F1997" s="750"/>
      <c r="G1997" s="596" t="s">
        <v>27</v>
      </c>
      <c r="H1997" s="595">
        <v>1</v>
      </c>
      <c r="I1997" s="594">
        <v>62.4</v>
      </c>
      <c r="J1997" s="594">
        <v>62.4</v>
      </c>
    </row>
    <row r="1998" spans="1:10" ht="26.1" customHeight="1">
      <c r="A1998" s="597" t="s">
        <v>13215</v>
      </c>
      <c r="B1998" s="598" t="s">
        <v>13310</v>
      </c>
      <c r="C1998" s="597" t="s">
        <v>9</v>
      </c>
      <c r="D1998" s="597" t="s">
        <v>308</v>
      </c>
      <c r="E1998" s="750" t="s">
        <v>13217</v>
      </c>
      <c r="F1998" s="750"/>
      <c r="G1998" s="596" t="s">
        <v>27</v>
      </c>
      <c r="H1998" s="595">
        <v>1</v>
      </c>
      <c r="I1998" s="594">
        <v>190.35</v>
      </c>
      <c r="J1998" s="594">
        <v>190.35</v>
      </c>
    </row>
    <row r="1999" spans="1:10" ht="39" customHeight="1">
      <c r="A1999" s="597" t="s">
        <v>13215</v>
      </c>
      <c r="B1999" s="598" t="s">
        <v>13642</v>
      </c>
      <c r="C1999" s="597" t="s">
        <v>9</v>
      </c>
      <c r="D1999" s="597" t="s">
        <v>309</v>
      </c>
      <c r="E1999" s="750" t="s">
        <v>13217</v>
      </c>
      <c r="F1999" s="750"/>
      <c r="G1999" s="596" t="s">
        <v>27</v>
      </c>
      <c r="H1999" s="595">
        <v>1</v>
      </c>
      <c r="I1999" s="594">
        <v>144.96</v>
      </c>
      <c r="J1999" s="594">
        <v>144.96</v>
      </c>
    </row>
    <row r="2000" spans="1:10" ht="25.5">
      <c r="A2000" s="588"/>
      <c r="B2000" s="588"/>
      <c r="C2000" s="588"/>
      <c r="D2000" s="588"/>
      <c r="E2000" s="588" t="s">
        <v>13207</v>
      </c>
      <c r="F2000" s="587">
        <v>26.69</v>
      </c>
      <c r="G2000" s="588" t="s">
        <v>13206</v>
      </c>
      <c r="H2000" s="587">
        <v>0</v>
      </c>
      <c r="I2000" s="588" t="s">
        <v>13205</v>
      </c>
      <c r="J2000" s="587">
        <v>26.69</v>
      </c>
    </row>
    <row r="2001" spans="1:10" ht="15" thickBot="1">
      <c r="A2001" s="588"/>
      <c r="B2001" s="588"/>
      <c r="C2001" s="588"/>
      <c r="D2001" s="588"/>
      <c r="E2001" s="588" t="s">
        <v>13204</v>
      </c>
      <c r="F2001" s="587">
        <v>112.75</v>
      </c>
      <c r="G2001" s="588"/>
      <c r="H2001" s="752" t="s">
        <v>13203</v>
      </c>
      <c r="I2001" s="752"/>
      <c r="J2001" s="587">
        <v>510.46</v>
      </c>
    </row>
    <row r="2002" spans="1:10" ht="0.95" customHeight="1" thickTop="1">
      <c r="A2002" s="586"/>
      <c r="B2002" s="586"/>
      <c r="C2002" s="586"/>
      <c r="D2002" s="586"/>
      <c r="E2002" s="586"/>
      <c r="F2002" s="586"/>
      <c r="G2002" s="586"/>
      <c r="H2002" s="586"/>
      <c r="I2002" s="586"/>
      <c r="J2002" s="586"/>
    </row>
    <row r="2003" spans="1:10" ht="18" customHeight="1">
      <c r="A2003" s="606" t="s">
        <v>13781</v>
      </c>
      <c r="B2003" s="604" t="s">
        <v>0</v>
      </c>
      <c r="C2003" s="606" t="s">
        <v>1</v>
      </c>
      <c r="D2003" s="606" t="s">
        <v>2</v>
      </c>
      <c r="E2003" s="756" t="s">
        <v>13219</v>
      </c>
      <c r="F2003" s="756"/>
      <c r="G2003" s="605" t="s">
        <v>3</v>
      </c>
      <c r="H2003" s="604" t="s">
        <v>4</v>
      </c>
      <c r="I2003" s="604" t="s">
        <v>5</v>
      </c>
      <c r="J2003" s="604" t="s">
        <v>6</v>
      </c>
    </row>
    <row r="2004" spans="1:10" ht="65.099999999999994" customHeight="1">
      <c r="A2004" s="602" t="s">
        <v>208</v>
      </c>
      <c r="B2004" s="603" t="s">
        <v>13877</v>
      </c>
      <c r="C2004" s="602" t="s">
        <v>9</v>
      </c>
      <c r="D2004" s="602" t="s">
        <v>72</v>
      </c>
      <c r="E2004" s="749" t="s">
        <v>13875</v>
      </c>
      <c r="F2004" s="749"/>
      <c r="G2004" s="601" t="s">
        <v>13337</v>
      </c>
      <c r="H2004" s="600">
        <v>1</v>
      </c>
      <c r="I2004" s="599">
        <v>34.840000000000003</v>
      </c>
      <c r="J2004" s="599">
        <v>34.840000000000003</v>
      </c>
    </row>
    <row r="2005" spans="1:10" ht="51.95" customHeight="1">
      <c r="A2005" s="597" t="s">
        <v>13215</v>
      </c>
      <c r="B2005" s="598" t="s">
        <v>13762</v>
      </c>
      <c r="C2005" s="597" t="s">
        <v>9</v>
      </c>
      <c r="D2005" s="597" t="s">
        <v>282</v>
      </c>
      <c r="E2005" s="750" t="s">
        <v>13213</v>
      </c>
      <c r="F2005" s="750"/>
      <c r="G2005" s="596" t="s">
        <v>13329</v>
      </c>
      <c r="H2005" s="595">
        <v>3.7600000000000001E-2</v>
      </c>
      <c r="I2005" s="594">
        <v>574.9</v>
      </c>
      <c r="J2005" s="594">
        <v>21.61</v>
      </c>
    </row>
    <row r="2006" spans="1:10" ht="24" customHeight="1">
      <c r="A2006" s="597" t="s">
        <v>13215</v>
      </c>
      <c r="B2006" s="598" t="s">
        <v>13334</v>
      </c>
      <c r="C2006" s="597" t="s">
        <v>9</v>
      </c>
      <c r="D2006" s="597" t="s">
        <v>212</v>
      </c>
      <c r="E2006" s="750" t="s">
        <v>13213</v>
      </c>
      <c r="F2006" s="750"/>
      <c r="G2006" s="596" t="s">
        <v>11</v>
      </c>
      <c r="H2006" s="595">
        <v>0.47</v>
      </c>
      <c r="I2006" s="594">
        <v>21.83</v>
      </c>
      <c r="J2006" s="594">
        <v>10.26</v>
      </c>
    </row>
    <row r="2007" spans="1:10" ht="24" customHeight="1">
      <c r="A2007" s="597" t="s">
        <v>13215</v>
      </c>
      <c r="B2007" s="598" t="s">
        <v>13214</v>
      </c>
      <c r="C2007" s="597" t="s">
        <v>9</v>
      </c>
      <c r="D2007" s="597" t="s">
        <v>210</v>
      </c>
      <c r="E2007" s="750" t="s">
        <v>13213</v>
      </c>
      <c r="F2007" s="750"/>
      <c r="G2007" s="596" t="s">
        <v>11</v>
      </c>
      <c r="H2007" s="595">
        <v>0.17100000000000001</v>
      </c>
      <c r="I2007" s="594">
        <v>17.420000000000002</v>
      </c>
      <c r="J2007" s="594">
        <v>2.97</v>
      </c>
    </row>
    <row r="2008" spans="1:10" ht="25.5">
      <c r="A2008" s="588"/>
      <c r="B2008" s="588"/>
      <c r="C2008" s="588"/>
      <c r="D2008" s="588"/>
      <c r="E2008" s="588" t="s">
        <v>13207</v>
      </c>
      <c r="F2008" s="587">
        <v>12.09</v>
      </c>
      <c r="G2008" s="588" t="s">
        <v>13206</v>
      </c>
      <c r="H2008" s="587">
        <v>0</v>
      </c>
      <c r="I2008" s="588" t="s">
        <v>13205</v>
      </c>
      <c r="J2008" s="587">
        <v>12.09</v>
      </c>
    </row>
    <row r="2009" spans="1:10" ht="15" thickBot="1">
      <c r="A2009" s="588"/>
      <c r="B2009" s="588"/>
      <c r="C2009" s="588"/>
      <c r="D2009" s="588"/>
      <c r="E2009" s="588" t="s">
        <v>13204</v>
      </c>
      <c r="F2009" s="587">
        <v>9.8699999999999992</v>
      </c>
      <c r="G2009" s="588"/>
      <c r="H2009" s="752" t="s">
        <v>13203</v>
      </c>
      <c r="I2009" s="752"/>
      <c r="J2009" s="587">
        <v>44.71</v>
      </c>
    </row>
    <row r="2010" spans="1:10" ht="0.95" customHeight="1" thickTop="1">
      <c r="A2010" s="586"/>
      <c r="B2010" s="586"/>
      <c r="C2010" s="586"/>
      <c r="D2010" s="586"/>
      <c r="E2010" s="586"/>
      <c r="F2010" s="586"/>
      <c r="G2010" s="586"/>
      <c r="H2010" s="586"/>
      <c r="I2010" s="586"/>
      <c r="J2010" s="586"/>
    </row>
    <row r="2011" spans="1:10" ht="18" customHeight="1">
      <c r="A2011" s="606" t="s">
        <v>13781</v>
      </c>
      <c r="B2011" s="604" t="s">
        <v>0</v>
      </c>
      <c r="C2011" s="606" t="s">
        <v>1</v>
      </c>
      <c r="D2011" s="606" t="s">
        <v>2</v>
      </c>
      <c r="E2011" s="756" t="s">
        <v>13219</v>
      </c>
      <c r="F2011" s="756"/>
      <c r="G2011" s="605" t="s">
        <v>3</v>
      </c>
      <c r="H2011" s="604" t="s">
        <v>4</v>
      </c>
      <c r="I2011" s="604" t="s">
        <v>5</v>
      </c>
      <c r="J2011" s="604" t="s">
        <v>6</v>
      </c>
    </row>
    <row r="2012" spans="1:10" ht="51.95" customHeight="1">
      <c r="A2012" s="602" t="s">
        <v>208</v>
      </c>
      <c r="B2012" s="603" t="s">
        <v>13876</v>
      </c>
      <c r="C2012" s="602" t="s">
        <v>9</v>
      </c>
      <c r="D2012" s="602" t="s">
        <v>6854</v>
      </c>
      <c r="E2012" s="749" t="s">
        <v>13875</v>
      </c>
      <c r="F2012" s="749"/>
      <c r="G2012" s="601" t="s">
        <v>13337</v>
      </c>
      <c r="H2012" s="600">
        <v>1</v>
      </c>
      <c r="I2012" s="599">
        <v>39.28</v>
      </c>
      <c r="J2012" s="599">
        <v>39.28</v>
      </c>
    </row>
    <row r="2013" spans="1:10" ht="51.95" customHeight="1">
      <c r="A2013" s="597" t="s">
        <v>13215</v>
      </c>
      <c r="B2013" s="598" t="s">
        <v>13763</v>
      </c>
      <c r="C2013" s="597" t="s">
        <v>9</v>
      </c>
      <c r="D2013" s="597" t="s">
        <v>327</v>
      </c>
      <c r="E2013" s="750" t="s">
        <v>13213</v>
      </c>
      <c r="F2013" s="750"/>
      <c r="G2013" s="596" t="s">
        <v>13329</v>
      </c>
      <c r="H2013" s="595">
        <v>2.93E-2</v>
      </c>
      <c r="I2013" s="594">
        <v>680.67</v>
      </c>
      <c r="J2013" s="594">
        <v>19.940000000000001</v>
      </c>
    </row>
    <row r="2014" spans="1:10" ht="24" customHeight="1">
      <c r="A2014" s="597" t="s">
        <v>13215</v>
      </c>
      <c r="B2014" s="598" t="s">
        <v>13334</v>
      </c>
      <c r="C2014" s="597" t="s">
        <v>9</v>
      </c>
      <c r="D2014" s="597" t="s">
        <v>212</v>
      </c>
      <c r="E2014" s="750" t="s">
        <v>13213</v>
      </c>
      <c r="F2014" s="750"/>
      <c r="G2014" s="596" t="s">
        <v>11</v>
      </c>
      <c r="H2014" s="595">
        <v>0.40899999999999997</v>
      </c>
      <c r="I2014" s="594">
        <v>21.83</v>
      </c>
      <c r="J2014" s="594">
        <v>8.92</v>
      </c>
    </row>
    <row r="2015" spans="1:10" ht="24" customHeight="1">
      <c r="A2015" s="597" t="s">
        <v>13215</v>
      </c>
      <c r="B2015" s="598" t="s">
        <v>13214</v>
      </c>
      <c r="C2015" s="597" t="s">
        <v>9</v>
      </c>
      <c r="D2015" s="597" t="s">
        <v>210</v>
      </c>
      <c r="E2015" s="750" t="s">
        <v>13213</v>
      </c>
      <c r="F2015" s="750"/>
      <c r="G2015" s="596" t="s">
        <v>11</v>
      </c>
      <c r="H2015" s="595">
        <v>0.40899999999999997</v>
      </c>
      <c r="I2015" s="594">
        <v>17.420000000000002</v>
      </c>
      <c r="J2015" s="594">
        <v>7.12</v>
      </c>
    </row>
    <row r="2016" spans="1:10" ht="26.1" customHeight="1">
      <c r="A2016" s="592" t="s">
        <v>211</v>
      </c>
      <c r="B2016" s="593" t="s">
        <v>13874</v>
      </c>
      <c r="C2016" s="592" t="s">
        <v>9</v>
      </c>
      <c r="D2016" s="592" t="s">
        <v>13873</v>
      </c>
      <c r="E2016" s="751" t="s">
        <v>13208</v>
      </c>
      <c r="F2016" s="751"/>
      <c r="G2016" s="591" t="s">
        <v>13337</v>
      </c>
      <c r="H2016" s="590">
        <v>0.15809999999999999</v>
      </c>
      <c r="I2016" s="589">
        <v>20.91</v>
      </c>
      <c r="J2016" s="589">
        <v>3.3</v>
      </c>
    </row>
    <row r="2017" spans="1:10" ht="25.5">
      <c r="A2017" s="588"/>
      <c r="B2017" s="588"/>
      <c r="C2017" s="588"/>
      <c r="D2017" s="588"/>
      <c r="E2017" s="588" t="s">
        <v>13207</v>
      </c>
      <c r="F2017" s="587">
        <v>15.9</v>
      </c>
      <c r="G2017" s="588" t="s">
        <v>13206</v>
      </c>
      <c r="H2017" s="587">
        <v>0</v>
      </c>
      <c r="I2017" s="588" t="s">
        <v>13205</v>
      </c>
      <c r="J2017" s="587">
        <v>15.9</v>
      </c>
    </row>
    <row r="2018" spans="1:10" ht="15" thickBot="1">
      <c r="A2018" s="588"/>
      <c r="B2018" s="588"/>
      <c r="C2018" s="588"/>
      <c r="D2018" s="588"/>
      <c r="E2018" s="588" t="s">
        <v>13204</v>
      </c>
      <c r="F2018" s="587">
        <v>11.13</v>
      </c>
      <c r="G2018" s="588"/>
      <c r="H2018" s="752" t="s">
        <v>13203</v>
      </c>
      <c r="I2018" s="752"/>
      <c r="J2018" s="587">
        <v>50.41</v>
      </c>
    </row>
    <row r="2019" spans="1:10" ht="0.95" customHeight="1" thickTop="1">
      <c r="A2019" s="586"/>
      <c r="B2019" s="586"/>
      <c r="C2019" s="586"/>
      <c r="D2019" s="586"/>
      <c r="E2019" s="586"/>
      <c r="F2019" s="586"/>
      <c r="G2019" s="586"/>
      <c r="H2019" s="586"/>
      <c r="I2019" s="586"/>
      <c r="J2019" s="586"/>
    </row>
    <row r="2020" spans="1:10" ht="18" customHeight="1">
      <c r="A2020" s="606" t="s">
        <v>13781</v>
      </c>
      <c r="B2020" s="604" t="s">
        <v>0</v>
      </c>
      <c r="C2020" s="606" t="s">
        <v>1</v>
      </c>
      <c r="D2020" s="606" t="s">
        <v>2</v>
      </c>
      <c r="E2020" s="756" t="s">
        <v>13219</v>
      </c>
      <c r="F2020" s="756"/>
      <c r="G2020" s="605" t="s">
        <v>3</v>
      </c>
      <c r="H2020" s="604" t="s">
        <v>4</v>
      </c>
      <c r="I2020" s="604" t="s">
        <v>5</v>
      </c>
      <c r="J2020" s="604" t="s">
        <v>6</v>
      </c>
    </row>
    <row r="2021" spans="1:10" ht="26.1" customHeight="1">
      <c r="A2021" s="602" t="s">
        <v>208</v>
      </c>
      <c r="B2021" s="603" t="s">
        <v>13376</v>
      </c>
      <c r="C2021" s="602" t="s">
        <v>9</v>
      </c>
      <c r="D2021" s="602" t="s">
        <v>254</v>
      </c>
      <c r="E2021" s="749" t="s">
        <v>13213</v>
      </c>
      <c r="F2021" s="749"/>
      <c r="G2021" s="601" t="s">
        <v>11</v>
      </c>
      <c r="H2021" s="600">
        <v>1</v>
      </c>
      <c r="I2021" s="599">
        <v>18.329999999999998</v>
      </c>
      <c r="J2021" s="599">
        <v>18.329999999999998</v>
      </c>
    </row>
    <row r="2022" spans="1:10" ht="26.1" customHeight="1">
      <c r="A2022" s="597" t="s">
        <v>13215</v>
      </c>
      <c r="B2022" s="598" t="s">
        <v>13634</v>
      </c>
      <c r="C2022" s="597" t="s">
        <v>9</v>
      </c>
      <c r="D2022" s="597" t="s">
        <v>325</v>
      </c>
      <c r="E2022" s="750" t="s">
        <v>13213</v>
      </c>
      <c r="F2022" s="750"/>
      <c r="G2022" s="596" t="s">
        <v>11</v>
      </c>
      <c r="H2022" s="595">
        <v>1</v>
      </c>
      <c r="I2022" s="594">
        <v>0.2</v>
      </c>
      <c r="J2022" s="594">
        <v>0.2</v>
      </c>
    </row>
    <row r="2023" spans="1:10" ht="24" customHeight="1">
      <c r="A2023" s="592" t="s">
        <v>211</v>
      </c>
      <c r="B2023" s="593" t="s">
        <v>13633</v>
      </c>
      <c r="C2023" s="592" t="s">
        <v>9</v>
      </c>
      <c r="D2023" s="592" t="s">
        <v>13632</v>
      </c>
      <c r="E2023" s="751" t="s">
        <v>13263</v>
      </c>
      <c r="F2023" s="751"/>
      <c r="G2023" s="591" t="s">
        <v>11</v>
      </c>
      <c r="H2023" s="590">
        <v>1</v>
      </c>
      <c r="I2023" s="589">
        <v>13.13</v>
      </c>
      <c r="J2023" s="589">
        <v>13.13</v>
      </c>
    </row>
    <row r="2024" spans="1:10" ht="26.1" customHeight="1">
      <c r="A2024" s="592" t="s">
        <v>211</v>
      </c>
      <c r="B2024" s="593" t="s">
        <v>13262</v>
      </c>
      <c r="C2024" s="592" t="s">
        <v>9</v>
      </c>
      <c r="D2024" s="592" t="s">
        <v>13261</v>
      </c>
      <c r="E2024" s="751" t="s">
        <v>13255</v>
      </c>
      <c r="F2024" s="751"/>
      <c r="G2024" s="591" t="s">
        <v>11</v>
      </c>
      <c r="H2024" s="590">
        <v>1</v>
      </c>
      <c r="I2024" s="589">
        <v>1.0900000000000001</v>
      </c>
      <c r="J2024" s="589">
        <v>1.0900000000000001</v>
      </c>
    </row>
    <row r="2025" spans="1:10" ht="26.1" customHeight="1">
      <c r="A2025" s="592" t="s">
        <v>211</v>
      </c>
      <c r="B2025" s="593" t="s">
        <v>13260</v>
      </c>
      <c r="C2025" s="592" t="s">
        <v>9</v>
      </c>
      <c r="D2025" s="592" t="s">
        <v>13259</v>
      </c>
      <c r="E2025" s="751" t="s">
        <v>13258</v>
      </c>
      <c r="F2025" s="751"/>
      <c r="G2025" s="591" t="s">
        <v>11</v>
      </c>
      <c r="H2025" s="590">
        <v>1</v>
      </c>
      <c r="I2025" s="589">
        <v>0.87</v>
      </c>
      <c r="J2025" s="589">
        <v>0.87</v>
      </c>
    </row>
    <row r="2026" spans="1:10" ht="26.1" customHeight="1">
      <c r="A2026" s="592" t="s">
        <v>211</v>
      </c>
      <c r="B2026" s="593" t="s">
        <v>13257</v>
      </c>
      <c r="C2026" s="592" t="s">
        <v>9</v>
      </c>
      <c r="D2026" s="592" t="s">
        <v>13256</v>
      </c>
      <c r="E2026" s="751" t="s">
        <v>13255</v>
      </c>
      <c r="F2026" s="751"/>
      <c r="G2026" s="591" t="s">
        <v>11</v>
      </c>
      <c r="H2026" s="590">
        <v>1</v>
      </c>
      <c r="I2026" s="589">
        <v>1.1399999999999999</v>
      </c>
      <c r="J2026" s="589">
        <v>1.1399999999999999</v>
      </c>
    </row>
    <row r="2027" spans="1:10" ht="26.1" customHeight="1">
      <c r="A2027" s="592" t="s">
        <v>211</v>
      </c>
      <c r="B2027" s="593" t="s">
        <v>13254</v>
      </c>
      <c r="C2027" s="592" t="s">
        <v>9</v>
      </c>
      <c r="D2027" s="592" t="s">
        <v>13253</v>
      </c>
      <c r="E2027" s="751" t="s">
        <v>13252</v>
      </c>
      <c r="F2027" s="751"/>
      <c r="G2027" s="591" t="s">
        <v>11</v>
      </c>
      <c r="H2027" s="590">
        <v>1</v>
      </c>
      <c r="I2027" s="589">
        <v>7.0000000000000007E-2</v>
      </c>
      <c r="J2027" s="589">
        <v>7.0000000000000007E-2</v>
      </c>
    </row>
    <row r="2028" spans="1:10" ht="26.1" customHeight="1">
      <c r="A2028" s="592" t="s">
        <v>211</v>
      </c>
      <c r="B2028" s="593" t="s">
        <v>13288</v>
      </c>
      <c r="C2028" s="592" t="s">
        <v>9</v>
      </c>
      <c r="D2028" s="592" t="s">
        <v>13287</v>
      </c>
      <c r="E2028" s="751" t="s">
        <v>13228</v>
      </c>
      <c r="F2028" s="751"/>
      <c r="G2028" s="591" t="s">
        <v>11</v>
      </c>
      <c r="H2028" s="590">
        <v>1</v>
      </c>
      <c r="I2028" s="589">
        <v>0.49</v>
      </c>
      <c r="J2028" s="589">
        <v>0.49</v>
      </c>
    </row>
    <row r="2029" spans="1:10" ht="26.1" customHeight="1">
      <c r="A2029" s="592" t="s">
        <v>211</v>
      </c>
      <c r="B2029" s="593" t="s">
        <v>13286</v>
      </c>
      <c r="C2029" s="592" t="s">
        <v>9</v>
      </c>
      <c r="D2029" s="592" t="s">
        <v>13285</v>
      </c>
      <c r="E2029" s="751" t="s">
        <v>13228</v>
      </c>
      <c r="F2029" s="751"/>
      <c r="G2029" s="591" t="s">
        <v>11</v>
      </c>
      <c r="H2029" s="590">
        <v>1</v>
      </c>
      <c r="I2029" s="589">
        <v>1.34</v>
      </c>
      <c r="J2029" s="589">
        <v>1.34</v>
      </c>
    </row>
    <row r="2030" spans="1:10" ht="25.5">
      <c r="A2030" s="588"/>
      <c r="B2030" s="588"/>
      <c r="C2030" s="588"/>
      <c r="D2030" s="588"/>
      <c r="E2030" s="588" t="s">
        <v>13207</v>
      </c>
      <c r="F2030" s="587">
        <v>13.33</v>
      </c>
      <c r="G2030" s="588" t="s">
        <v>13206</v>
      </c>
      <c r="H2030" s="587">
        <v>0</v>
      </c>
      <c r="I2030" s="588" t="s">
        <v>13205</v>
      </c>
      <c r="J2030" s="587">
        <v>13.33</v>
      </c>
    </row>
    <row r="2031" spans="1:10" ht="15" thickBot="1">
      <c r="A2031" s="588"/>
      <c r="B2031" s="588"/>
      <c r="C2031" s="588"/>
      <c r="D2031" s="588"/>
      <c r="E2031" s="588" t="s">
        <v>13204</v>
      </c>
      <c r="F2031" s="587">
        <v>5.19</v>
      </c>
      <c r="G2031" s="588"/>
      <c r="H2031" s="752" t="s">
        <v>13203</v>
      </c>
      <c r="I2031" s="752"/>
      <c r="J2031" s="587">
        <v>23.52</v>
      </c>
    </row>
    <row r="2032" spans="1:10" ht="0.95" customHeight="1" thickTop="1">
      <c r="A2032" s="586"/>
      <c r="B2032" s="586"/>
      <c r="C2032" s="586"/>
      <c r="D2032" s="586"/>
      <c r="E2032" s="586"/>
      <c r="F2032" s="586"/>
      <c r="G2032" s="586"/>
      <c r="H2032" s="586"/>
      <c r="I2032" s="586"/>
      <c r="J2032" s="586"/>
    </row>
    <row r="2033" spans="1:10" ht="18" customHeight="1">
      <c r="A2033" s="606" t="s">
        <v>13781</v>
      </c>
      <c r="B2033" s="604" t="s">
        <v>0</v>
      </c>
      <c r="C2033" s="606" t="s">
        <v>1</v>
      </c>
      <c r="D2033" s="606" t="s">
        <v>2</v>
      </c>
      <c r="E2033" s="756" t="s">
        <v>13219</v>
      </c>
      <c r="F2033" s="756"/>
      <c r="G2033" s="605" t="s">
        <v>3</v>
      </c>
      <c r="H2033" s="604" t="s">
        <v>4</v>
      </c>
      <c r="I2033" s="604" t="s">
        <v>5</v>
      </c>
      <c r="J2033" s="604" t="s">
        <v>6</v>
      </c>
    </row>
    <row r="2034" spans="1:10" ht="24" customHeight="1">
      <c r="A2034" s="602" t="s">
        <v>208</v>
      </c>
      <c r="B2034" s="603" t="s">
        <v>13872</v>
      </c>
      <c r="C2034" s="602" t="s">
        <v>9</v>
      </c>
      <c r="D2034" s="602" t="s">
        <v>5480</v>
      </c>
      <c r="E2034" s="749" t="s">
        <v>13213</v>
      </c>
      <c r="F2034" s="749"/>
      <c r="G2034" s="601" t="s">
        <v>11</v>
      </c>
      <c r="H2034" s="600">
        <v>1</v>
      </c>
      <c r="I2034" s="599">
        <v>18.510000000000002</v>
      </c>
      <c r="J2034" s="599">
        <v>18.510000000000002</v>
      </c>
    </row>
    <row r="2035" spans="1:10" ht="26.1" customHeight="1">
      <c r="A2035" s="597" t="s">
        <v>13215</v>
      </c>
      <c r="B2035" s="598" t="s">
        <v>13631</v>
      </c>
      <c r="C2035" s="597" t="s">
        <v>9</v>
      </c>
      <c r="D2035" s="597" t="s">
        <v>5538</v>
      </c>
      <c r="E2035" s="750" t="s">
        <v>13213</v>
      </c>
      <c r="F2035" s="750"/>
      <c r="G2035" s="596" t="s">
        <v>11</v>
      </c>
      <c r="H2035" s="595">
        <v>1</v>
      </c>
      <c r="I2035" s="594">
        <v>0.2</v>
      </c>
      <c r="J2035" s="594">
        <v>0.2</v>
      </c>
    </row>
    <row r="2036" spans="1:10" ht="24" customHeight="1">
      <c r="A2036" s="592" t="s">
        <v>211</v>
      </c>
      <c r="B2036" s="593" t="s">
        <v>13630</v>
      </c>
      <c r="C2036" s="592" t="s">
        <v>9</v>
      </c>
      <c r="D2036" s="592" t="s">
        <v>13629</v>
      </c>
      <c r="E2036" s="751" t="s">
        <v>13263</v>
      </c>
      <c r="F2036" s="751"/>
      <c r="G2036" s="591" t="s">
        <v>11</v>
      </c>
      <c r="H2036" s="590">
        <v>1</v>
      </c>
      <c r="I2036" s="589">
        <v>13.13</v>
      </c>
      <c r="J2036" s="589">
        <v>13.13</v>
      </c>
    </row>
    <row r="2037" spans="1:10" ht="26.1" customHeight="1">
      <c r="A2037" s="592" t="s">
        <v>211</v>
      </c>
      <c r="B2037" s="593" t="s">
        <v>13262</v>
      </c>
      <c r="C2037" s="592" t="s">
        <v>9</v>
      </c>
      <c r="D2037" s="592" t="s">
        <v>13261</v>
      </c>
      <c r="E2037" s="751" t="s">
        <v>13255</v>
      </c>
      <c r="F2037" s="751"/>
      <c r="G2037" s="591" t="s">
        <v>11</v>
      </c>
      <c r="H2037" s="590">
        <v>1</v>
      </c>
      <c r="I2037" s="589">
        <v>1.0900000000000001</v>
      </c>
      <c r="J2037" s="589">
        <v>1.0900000000000001</v>
      </c>
    </row>
    <row r="2038" spans="1:10" ht="26.1" customHeight="1">
      <c r="A2038" s="592" t="s">
        <v>211</v>
      </c>
      <c r="B2038" s="593" t="s">
        <v>13260</v>
      </c>
      <c r="C2038" s="592" t="s">
        <v>9</v>
      </c>
      <c r="D2038" s="592" t="s">
        <v>13259</v>
      </c>
      <c r="E2038" s="751" t="s">
        <v>13258</v>
      </c>
      <c r="F2038" s="751"/>
      <c r="G2038" s="591" t="s">
        <v>11</v>
      </c>
      <c r="H2038" s="590">
        <v>1</v>
      </c>
      <c r="I2038" s="589">
        <v>0.87</v>
      </c>
      <c r="J2038" s="589">
        <v>0.87</v>
      </c>
    </row>
    <row r="2039" spans="1:10" ht="26.1" customHeight="1">
      <c r="A2039" s="592" t="s">
        <v>211</v>
      </c>
      <c r="B2039" s="593" t="s">
        <v>13257</v>
      </c>
      <c r="C2039" s="592" t="s">
        <v>9</v>
      </c>
      <c r="D2039" s="592" t="s">
        <v>13256</v>
      </c>
      <c r="E2039" s="751" t="s">
        <v>13255</v>
      </c>
      <c r="F2039" s="751"/>
      <c r="G2039" s="591" t="s">
        <v>11</v>
      </c>
      <c r="H2039" s="590">
        <v>1</v>
      </c>
      <c r="I2039" s="589">
        <v>1.1399999999999999</v>
      </c>
      <c r="J2039" s="589">
        <v>1.1399999999999999</v>
      </c>
    </row>
    <row r="2040" spans="1:10" ht="26.1" customHeight="1">
      <c r="A2040" s="592" t="s">
        <v>211</v>
      </c>
      <c r="B2040" s="593" t="s">
        <v>13254</v>
      </c>
      <c r="C2040" s="592" t="s">
        <v>9</v>
      </c>
      <c r="D2040" s="592" t="s">
        <v>13253</v>
      </c>
      <c r="E2040" s="751" t="s">
        <v>13252</v>
      </c>
      <c r="F2040" s="751"/>
      <c r="G2040" s="591" t="s">
        <v>11</v>
      </c>
      <c r="H2040" s="590">
        <v>1</v>
      </c>
      <c r="I2040" s="589">
        <v>7.0000000000000007E-2</v>
      </c>
      <c r="J2040" s="589">
        <v>7.0000000000000007E-2</v>
      </c>
    </row>
    <row r="2041" spans="1:10" ht="26.1" customHeight="1">
      <c r="A2041" s="592" t="s">
        <v>211</v>
      </c>
      <c r="B2041" s="593" t="s">
        <v>13475</v>
      </c>
      <c r="C2041" s="592" t="s">
        <v>9</v>
      </c>
      <c r="D2041" s="592" t="s">
        <v>13474</v>
      </c>
      <c r="E2041" s="751" t="s">
        <v>13228</v>
      </c>
      <c r="F2041" s="751"/>
      <c r="G2041" s="591" t="s">
        <v>11</v>
      </c>
      <c r="H2041" s="590">
        <v>1</v>
      </c>
      <c r="I2041" s="589">
        <v>0.84</v>
      </c>
      <c r="J2041" s="589">
        <v>0.84</v>
      </c>
    </row>
    <row r="2042" spans="1:10" ht="26.1" customHeight="1">
      <c r="A2042" s="592" t="s">
        <v>211</v>
      </c>
      <c r="B2042" s="593" t="s">
        <v>13473</v>
      </c>
      <c r="C2042" s="592" t="s">
        <v>9</v>
      </c>
      <c r="D2042" s="592" t="s">
        <v>13472</v>
      </c>
      <c r="E2042" s="751" t="s">
        <v>13228</v>
      </c>
      <c r="F2042" s="751"/>
      <c r="G2042" s="591" t="s">
        <v>11</v>
      </c>
      <c r="H2042" s="590">
        <v>1</v>
      </c>
      <c r="I2042" s="589">
        <v>1.17</v>
      </c>
      <c r="J2042" s="589">
        <v>1.17</v>
      </c>
    </row>
    <row r="2043" spans="1:10" ht="25.5">
      <c r="A2043" s="588"/>
      <c r="B2043" s="588"/>
      <c r="C2043" s="588"/>
      <c r="D2043" s="588"/>
      <c r="E2043" s="588" t="s">
        <v>13207</v>
      </c>
      <c r="F2043" s="587">
        <v>13.33</v>
      </c>
      <c r="G2043" s="588" t="s">
        <v>13206</v>
      </c>
      <c r="H2043" s="587">
        <v>0</v>
      </c>
      <c r="I2043" s="588" t="s">
        <v>13205</v>
      </c>
      <c r="J2043" s="587">
        <v>13.33</v>
      </c>
    </row>
    <row r="2044" spans="1:10" ht="15" thickBot="1">
      <c r="A2044" s="588"/>
      <c r="B2044" s="588"/>
      <c r="C2044" s="588"/>
      <c r="D2044" s="588"/>
      <c r="E2044" s="588" t="s">
        <v>13204</v>
      </c>
      <c r="F2044" s="587">
        <v>5.24</v>
      </c>
      <c r="G2044" s="588"/>
      <c r="H2044" s="752" t="s">
        <v>13203</v>
      </c>
      <c r="I2044" s="752"/>
      <c r="J2044" s="587">
        <v>23.75</v>
      </c>
    </row>
    <row r="2045" spans="1:10" ht="0.95" customHeight="1" thickTop="1">
      <c r="A2045" s="586"/>
      <c r="B2045" s="586"/>
      <c r="C2045" s="586"/>
      <c r="D2045" s="586"/>
      <c r="E2045" s="586"/>
      <c r="F2045" s="586"/>
      <c r="G2045" s="586"/>
      <c r="H2045" s="586"/>
      <c r="I2045" s="586"/>
      <c r="J2045" s="586"/>
    </row>
    <row r="2046" spans="1:10" ht="18" customHeight="1">
      <c r="A2046" s="606" t="s">
        <v>13781</v>
      </c>
      <c r="B2046" s="604" t="s">
        <v>0</v>
      </c>
      <c r="C2046" s="606" t="s">
        <v>1</v>
      </c>
      <c r="D2046" s="606" t="s">
        <v>2</v>
      </c>
      <c r="E2046" s="756" t="s">
        <v>13219</v>
      </c>
      <c r="F2046" s="756"/>
      <c r="G2046" s="605" t="s">
        <v>3</v>
      </c>
      <c r="H2046" s="604" t="s">
        <v>4</v>
      </c>
      <c r="I2046" s="604" t="s">
        <v>5</v>
      </c>
      <c r="J2046" s="604" t="s">
        <v>6</v>
      </c>
    </row>
    <row r="2047" spans="1:10" ht="26.1" customHeight="1">
      <c r="A2047" s="602" t="s">
        <v>208</v>
      </c>
      <c r="B2047" s="603" t="s">
        <v>13871</v>
      </c>
      <c r="C2047" s="602" t="s">
        <v>9</v>
      </c>
      <c r="D2047" s="602" t="s">
        <v>275</v>
      </c>
      <c r="E2047" s="749" t="s">
        <v>13213</v>
      </c>
      <c r="F2047" s="749"/>
      <c r="G2047" s="601" t="s">
        <v>11</v>
      </c>
      <c r="H2047" s="600">
        <v>1</v>
      </c>
      <c r="I2047" s="599">
        <v>18.149999999999999</v>
      </c>
      <c r="J2047" s="599">
        <v>18.149999999999999</v>
      </c>
    </row>
    <row r="2048" spans="1:10" ht="26.1" customHeight="1">
      <c r="A2048" s="597" t="s">
        <v>13215</v>
      </c>
      <c r="B2048" s="598" t="s">
        <v>13625</v>
      </c>
      <c r="C2048" s="597" t="s">
        <v>9</v>
      </c>
      <c r="D2048" s="597" t="s">
        <v>326</v>
      </c>
      <c r="E2048" s="750" t="s">
        <v>13213</v>
      </c>
      <c r="F2048" s="750"/>
      <c r="G2048" s="596" t="s">
        <v>11</v>
      </c>
      <c r="H2048" s="595">
        <v>1</v>
      </c>
      <c r="I2048" s="594">
        <v>0.15</v>
      </c>
      <c r="J2048" s="594">
        <v>0.15</v>
      </c>
    </row>
    <row r="2049" spans="1:10" ht="24" customHeight="1">
      <c r="A2049" s="592" t="s">
        <v>211</v>
      </c>
      <c r="B2049" s="593" t="s">
        <v>13624</v>
      </c>
      <c r="C2049" s="592" t="s">
        <v>9</v>
      </c>
      <c r="D2049" s="592" t="s">
        <v>13623</v>
      </c>
      <c r="E2049" s="751" t="s">
        <v>13263</v>
      </c>
      <c r="F2049" s="751"/>
      <c r="G2049" s="591" t="s">
        <v>11</v>
      </c>
      <c r="H2049" s="590">
        <v>1</v>
      </c>
      <c r="I2049" s="589">
        <v>12.99</v>
      </c>
      <c r="J2049" s="589">
        <v>12.99</v>
      </c>
    </row>
    <row r="2050" spans="1:10" ht="26.1" customHeight="1">
      <c r="A2050" s="592" t="s">
        <v>211</v>
      </c>
      <c r="B2050" s="593" t="s">
        <v>13262</v>
      </c>
      <c r="C2050" s="592" t="s">
        <v>9</v>
      </c>
      <c r="D2050" s="592" t="s">
        <v>13261</v>
      </c>
      <c r="E2050" s="751" t="s">
        <v>13255</v>
      </c>
      <c r="F2050" s="751"/>
      <c r="G2050" s="591" t="s">
        <v>11</v>
      </c>
      <c r="H2050" s="590">
        <v>1</v>
      </c>
      <c r="I2050" s="589">
        <v>1.0900000000000001</v>
      </c>
      <c r="J2050" s="589">
        <v>1.0900000000000001</v>
      </c>
    </row>
    <row r="2051" spans="1:10" ht="26.1" customHeight="1">
      <c r="A2051" s="592" t="s">
        <v>211</v>
      </c>
      <c r="B2051" s="593" t="s">
        <v>13260</v>
      </c>
      <c r="C2051" s="592" t="s">
        <v>9</v>
      </c>
      <c r="D2051" s="592" t="s">
        <v>13259</v>
      </c>
      <c r="E2051" s="751" t="s">
        <v>13258</v>
      </c>
      <c r="F2051" s="751"/>
      <c r="G2051" s="591" t="s">
        <v>11</v>
      </c>
      <c r="H2051" s="590">
        <v>1</v>
      </c>
      <c r="I2051" s="589">
        <v>0.87</v>
      </c>
      <c r="J2051" s="589">
        <v>0.87</v>
      </c>
    </row>
    <row r="2052" spans="1:10" ht="26.1" customHeight="1">
      <c r="A2052" s="592" t="s">
        <v>211</v>
      </c>
      <c r="B2052" s="593" t="s">
        <v>13257</v>
      </c>
      <c r="C2052" s="592" t="s">
        <v>9</v>
      </c>
      <c r="D2052" s="592" t="s">
        <v>13256</v>
      </c>
      <c r="E2052" s="751" t="s">
        <v>13255</v>
      </c>
      <c r="F2052" s="751"/>
      <c r="G2052" s="591" t="s">
        <v>11</v>
      </c>
      <c r="H2052" s="590">
        <v>1</v>
      </c>
      <c r="I2052" s="589">
        <v>1.1399999999999999</v>
      </c>
      <c r="J2052" s="589">
        <v>1.1399999999999999</v>
      </c>
    </row>
    <row r="2053" spans="1:10" ht="26.1" customHeight="1">
      <c r="A2053" s="592" t="s">
        <v>211</v>
      </c>
      <c r="B2053" s="593" t="s">
        <v>13254</v>
      </c>
      <c r="C2053" s="592" t="s">
        <v>9</v>
      </c>
      <c r="D2053" s="592" t="s">
        <v>13253</v>
      </c>
      <c r="E2053" s="751" t="s">
        <v>13252</v>
      </c>
      <c r="F2053" s="751"/>
      <c r="G2053" s="591" t="s">
        <v>11</v>
      </c>
      <c r="H2053" s="590">
        <v>1</v>
      </c>
      <c r="I2053" s="589">
        <v>7.0000000000000007E-2</v>
      </c>
      <c r="J2053" s="589">
        <v>7.0000000000000007E-2</v>
      </c>
    </row>
    <row r="2054" spans="1:10" ht="26.1" customHeight="1">
      <c r="A2054" s="592" t="s">
        <v>211</v>
      </c>
      <c r="B2054" s="593" t="s">
        <v>13861</v>
      </c>
      <c r="C2054" s="592" t="s">
        <v>9</v>
      </c>
      <c r="D2054" s="592" t="s">
        <v>13860</v>
      </c>
      <c r="E2054" s="751" t="s">
        <v>13228</v>
      </c>
      <c r="F2054" s="751"/>
      <c r="G2054" s="591" t="s">
        <v>11</v>
      </c>
      <c r="H2054" s="590">
        <v>1</v>
      </c>
      <c r="I2054" s="589">
        <v>0.59</v>
      </c>
      <c r="J2054" s="589">
        <v>0.59</v>
      </c>
    </row>
    <row r="2055" spans="1:10" ht="26.1" customHeight="1">
      <c r="A2055" s="592" t="s">
        <v>211</v>
      </c>
      <c r="B2055" s="593" t="s">
        <v>13859</v>
      </c>
      <c r="C2055" s="592" t="s">
        <v>9</v>
      </c>
      <c r="D2055" s="592" t="s">
        <v>13858</v>
      </c>
      <c r="E2055" s="751" t="s">
        <v>13228</v>
      </c>
      <c r="F2055" s="751"/>
      <c r="G2055" s="591" t="s">
        <v>11</v>
      </c>
      <c r="H2055" s="590">
        <v>1</v>
      </c>
      <c r="I2055" s="589">
        <v>1.25</v>
      </c>
      <c r="J2055" s="589">
        <v>1.25</v>
      </c>
    </row>
    <row r="2056" spans="1:10" ht="25.5">
      <c r="A2056" s="588"/>
      <c r="B2056" s="588"/>
      <c r="C2056" s="588"/>
      <c r="D2056" s="588"/>
      <c r="E2056" s="588" t="s">
        <v>13207</v>
      </c>
      <c r="F2056" s="587">
        <v>13.14</v>
      </c>
      <c r="G2056" s="588" t="s">
        <v>13206</v>
      </c>
      <c r="H2056" s="587">
        <v>0</v>
      </c>
      <c r="I2056" s="588" t="s">
        <v>13205</v>
      </c>
      <c r="J2056" s="587">
        <v>13.14</v>
      </c>
    </row>
    <row r="2057" spans="1:10" ht="15" thickBot="1">
      <c r="A2057" s="588"/>
      <c r="B2057" s="588"/>
      <c r="C2057" s="588"/>
      <c r="D2057" s="588"/>
      <c r="E2057" s="588" t="s">
        <v>13204</v>
      </c>
      <c r="F2057" s="587">
        <v>5.14</v>
      </c>
      <c r="G2057" s="588"/>
      <c r="H2057" s="752" t="s">
        <v>13203</v>
      </c>
      <c r="I2057" s="752"/>
      <c r="J2057" s="587">
        <v>23.29</v>
      </c>
    </row>
    <row r="2058" spans="1:10" ht="0.95" customHeight="1" thickTop="1">
      <c r="A2058" s="586"/>
      <c r="B2058" s="586"/>
      <c r="C2058" s="586"/>
      <c r="D2058" s="586"/>
      <c r="E2058" s="586"/>
      <c r="F2058" s="586"/>
      <c r="G2058" s="586"/>
      <c r="H2058" s="586"/>
      <c r="I2058" s="586"/>
      <c r="J2058" s="586"/>
    </row>
    <row r="2059" spans="1:10" ht="18" customHeight="1">
      <c r="A2059" s="606" t="s">
        <v>13781</v>
      </c>
      <c r="B2059" s="604" t="s">
        <v>0</v>
      </c>
      <c r="C2059" s="606" t="s">
        <v>1</v>
      </c>
      <c r="D2059" s="606" t="s">
        <v>2</v>
      </c>
      <c r="E2059" s="756" t="s">
        <v>13219</v>
      </c>
      <c r="F2059" s="756"/>
      <c r="G2059" s="605" t="s">
        <v>3</v>
      </c>
      <c r="H2059" s="604" t="s">
        <v>4</v>
      </c>
      <c r="I2059" s="604" t="s">
        <v>5</v>
      </c>
      <c r="J2059" s="604" t="s">
        <v>6</v>
      </c>
    </row>
    <row r="2060" spans="1:10" ht="26.1" customHeight="1">
      <c r="A2060" s="602" t="s">
        <v>208</v>
      </c>
      <c r="B2060" s="603" t="s">
        <v>13281</v>
      </c>
      <c r="C2060" s="602" t="s">
        <v>9</v>
      </c>
      <c r="D2060" s="602" t="s">
        <v>239</v>
      </c>
      <c r="E2060" s="749" t="s">
        <v>13213</v>
      </c>
      <c r="F2060" s="749"/>
      <c r="G2060" s="601" t="s">
        <v>11</v>
      </c>
      <c r="H2060" s="600">
        <v>1</v>
      </c>
      <c r="I2060" s="599">
        <v>18.809999999999999</v>
      </c>
      <c r="J2060" s="599">
        <v>18.809999999999999</v>
      </c>
    </row>
    <row r="2061" spans="1:10" ht="26.1" customHeight="1">
      <c r="A2061" s="597" t="s">
        <v>13215</v>
      </c>
      <c r="B2061" s="598" t="s">
        <v>13616</v>
      </c>
      <c r="C2061" s="597" t="s">
        <v>9</v>
      </c>
      <c r="D2061" s="597" t="s">
        <v>330</v>
      </c>
      <c r="E2061" s="750" t="s">
        <v>13213</v>
      </c>
      <c r="F2061" s="750"/>
      <c r="G2061" s="596" t="s">
        <v>11</v>
      </c>
      <c r="H2061" s="595">
        <v>1</v>
      </c>
      <c r="I2061" s="594">
        <v>0.51</v>
      </c>
      <c r="J2061" s="594">
        <v>0.51</v>
      </c>
    </row>
    <row r="2062" spans="1:10" ht="24" customHeight="1">
      <c r="A2062" s="592" t="s">
        <v>211</v>
      </c>
      <c r="B2062" s="593" t="s">
        <v>13615</v>
      </c>
      <c r="C2062" s="592" t="s">
        <v>9</v>
      </c>
      <c r="D2062" s="592" t="s">
        <v>13614</v>
      </c>
      <c r="E2062" s="751" t="s">
        <v>13263</v>
      </c>
      <c r="F2062" s="751"/>
      <c r="G2062" s="591" t="s">
        <v>11</v>
      </c>
      <c r="H2062" s="590">
        <v>1</v>
      </c>
      <c r="I2062" s="589">
        <v>13.13</v>
      </c>
      <c r="J2062" s="589">
        <v>13.13</v>
      </c>
    </row>
    <row r="2063" spans="1:10" ht="26.1" customHeight="1">
      <c r="A2063" s="592" t="s">
        <v>211</v>
      </c>
      <c r="B2063" s="593" t="s">
        <v>13262</v>
      </c>
      <c r="C2063" s="592" t="s">
        <v>9</v>
      </c>
      <c r="D2063" s="592" t="s">
        <v>13261</v>
      </c>
      <c r="E2063" s="751" t="s">
        <v>13255</v>
      </c>
      <c r="F2063" s="751"/>
      <c r="G2063" s="591" t="s">
        <v>11</v>
      </c>
      <c r="H2063" s="590">
        <v>1</v>
      </c>
      <c r="I2063" s="589">
        <v>1.0900000000000001</v>
      </c>
      <c r="J2063" s="589">
        <v>1.0900000000000001</v>
      </c>
    </row>
    <row r="2064" spans="1:10" ht="26.1" customHeight="1">
      <c r="A2064" s="592" t="s">
        <v>211</v>
      </c>
      <c r="B2064" s="593" t="s">
        <v>13260</v>
      </c>
      <c r="C2064" s="592" t="s">
        <v>9</v>
      </c>
      <c r="D2064" s="592" t="s">
        <v>13259</v>
      </c>
      <c r="E2064" s="751" t="s">
        <v>13258</v>
      </c>
      <c r="F2064" s="751"/>
      <c r="G2064" s="591" t="s">
        <v>11</v>
      </c>
      <c r="H2064" s="590">
        <v>1</v>
      </c>
      <c r="I2064" s="589">
        <v>0.87</v>
      </c>
      <c r="J2064" s="589">
        <v>0.87</v>
      </c>
    </row>
    <row r="2065" spans="1:10" ht="26.1" customHeight="1">
      <c r="A2065" s="592" t="s">
        <v>211</v>
      </c>
      <c r="B2065" s="593" t="s">
        <v>13257</v>
      </c>
      <c r="C2065" s="592" t="s">
        <v>9</v>
      </c>
      <c r="D2065" s="592" t="s">
        <v>13256</v>
      </c>
      <c r="E2065" s="751" t="s">
        <v>13255</v>
      </c>
      <c r="F2065" s="751"/>
      <c r="G2065" s="591" t="s">
        <v>11</v>
      </c>
      <c r="H2065" s="590">
        <v>1</v>
      </c>
      <c r="I2065" s="589">
        <v>1.1399999999999999</v>
      </c>
      <c r="J2065" s="589">
        <v>1.1399999999999999</v>
      </c>
    </row>
    <row r="2066" spans="1:10" ht="26.1" customHeight="1">
      <c r="A2066" s="592" t="s">
        <v>211</v>
      </c>
      <c r="B2066" s="593" t="s">
        <v>13254</v>
      </c>
      <c r="C2066" s="592" t="s">
        <v>9</v>
      </c>
      <c r="D2066" s="592" t="s">
        <v>13253</v>
      </c>
      <c r="E2066" s="751" t="s">
        <v>13252</v>
      </c>
      <c r="F2066" s="751"/>
      <c r="G2066" s="591" t="s">
        <v>11</v>
      </c>
      <c r="H2066" s="590">
        <v>1</v>
      </c>
      <c r="I2066" s="589">
        <v>7.0000000000000007E-2</v>
      </c>
      <c r="J2066" s="589">
        <v>7.0000000000000007E-2</v>
      </c>
    </row>
    <row r="2067" spans="1:10" ht="26.1" customHeight="1">
      <c r="A2067" s="592" t="s">
        <v>211</v>
      </c>
      <c r="B2067" s="593" t="s">
        <v>13870</v>
      </c>
      <c r="C2067" s="592" t="s">
        <v>9</v>
      </c>
      <c r="D2067" s="592" t="s">
        <v>13869</v>
      </c>
      <c r="E2067" s="751" t="s">
        <v>13228</v>
      </c>
      <c r="F2067" s="751"/>
      <c r="G2067" s="591" t="s">
        <v>11</v>
      </c>
      <c r="H2067" s="590">
        <v>1</v>
      </c>
      <c r="I2067" s="589">
        <v>0.86</v>
      </c>
      <c r="J2067" s="589">
        <v>0.86</v>
      </c>
    </row>
    <row r="2068" spans="1:10" ht="26.1" customHeight="1">
      <c r="A2068" s="592" t="s">
        <v>211</v>
      </c>
      <c r="B2068" s="593" t="s">
        <v>13868</v>
      </c>
      <c r="C2068" s="592" t="s">
        <v>9</v>
      </c>
      <c r="D2068" s="592" t="s">
        <v>13867</v>
      </c>
      <c r="E2068" s="751" t="s">
        <v>13228</v>
      </c>
      <c r="F2068" s="751"/>
      <c r="G2068" s="591" t="s">
        <v>11</v>
      </c>
      <c r="H2068" s="590">
        <v>1</v>
      </c>
      <c r="I2068" s="589">
        <v>1.1399999999999999</v>
      </c>
      <c r="J2068" s="589">
        <v>1.1399999999999999</v>
      </c>
    </row>
    <row r="2069" spans="1:10" ht="25.5">
      <c r="A2069" s="588"/>
      <c r="B2069" s="588"/>
      <c r="C2069" s="588"/>
      <c r="D2069" s="588"/>
      <c r="E2069" s="588" t="s">
        <v>13207</v>
      </c>
      <c r="F2069" s="587">
        <v>13.64</v>
      </c>
      <c r="G2069" s="588" t="s">
        <v>13206</v>
      </c>
      <c r="H2069" s="587">
        <v>0</v>
      </c>
      <c r="I2069" s="588" t="s">
        <v>13205</v>
      </c>
      <c r="J2069" s="587">
        <v>13.64</v>
      </c>
    </row>
    <row r="2070" spans="1:10" ht="15" thickBot="1">
      <c r="A2070" s="588"/>
      <c r="B2070" s="588"/>
      <c r="C2070" s="588"/>
      <c r="D2070" s="588"/>
      <c r="E2070" s="588" t="s">
        <v>13204</v>
      </c>
      <c r="F2070" s="587">
        <v>5.33</v>
      </c>
      <c r="G2070" s="588"/>
      <c r="H2070" s="752" t="s">
        <v>13203</v>
      </c>
      <c r="I2070" s="752"/>
      <c r="J2070" s="587">
        <v>24.14</v>
      </c>
    </row>
    <row r="2071" spans="1:10" ht="0.95" customHeight="1" thickTop="1">
      <c r="A2071" s="586"/>
      <c r="B2071" s="586"/>
      <c r="C2071" s="586"/>
      <c r="D2071" s="586"/>
      <c r="E2071" s="586"/>
      <c r="F2071" s="586"/>
      <c r="G2071" s="586"/>
      <c r="H2071" s="586"/>
      <c r="I2071" s="586"/>
      <c r="J2071" s="586"/>
    </row>
    <row r="2072" spans="1:10" ht="18" customHeight="1">
      <c r="A2072" s="606" t="s">
        <v>13781</v>
      </c>
      <c r="B2072" s="604" t="s">
        <v>0</v>
      </c>
      <c r="C2072" s="606" t="s">
        <v>1</v>
      </c>
      <c r="D2072" s="606" t="s">
        <v>2</v>
      </c>
      <c r="E2072" s="756" t="s">
        <v>13219</v>
      </c>
      <c r="F2072" s="756"/>
      <c r="G2072" s="605" t="s">
        <v>3</v>
      </c>
      <c r="H2072" s="604" t="s">
        <v>4</v>
      </c>
      <c r="I2072" s="604" t="s">
        <v>5</v>
      </c>
      <c r="J2072" s="604" t="s">
        <v>6</v>
      </c>
    </row>
    <row r="2073" spans="1:10" ht="26.1" customHeight="1">
      <c r="A2073" s="602" t="s">
        <v>208</v>
      </c>
      <c r="B2073" s="603" t="s">
        <v>13543</v>
      </c>
      <c r="C2073" s="602" t="s">
        <v>9</v>
      </c>
      <c r="D2073" s="602" t="s">
        <v>225</v>
      </c>
      <c r="E2073" s="749" t="s">
        <v>13213</v>
      </c>
      <c r="F2073" s="749"/>
      <c r="G2073" s="601" t="s">
        <v>11</v>
      </c>
      <c r="H2073" s="600">
        <v>1</v>
      </c>
      <c r="I2073" s="599">
        <v>17.87</v>
      </c>
      <c r="J2073" s="599">
        <v>17.87</v>
      </c>
    </row>
    <row r="2074" spans="1:10" ht="39" customHeight="1">
      <c r="A2074" s="597" t="s">
        <v>13215</v>
      </c>
      <c r="B2074" s="598" t="s">
        <v>13613</v>
      </c>
      <c r="C2074" s="597" t="s">
        <v>9</v>
      </c>
      <c r="D2074" s="597" t="s">
        <v>331</v>
      </c>
      <c r="E2074" s="750" t="s">
        <v>13213</v>
      </c>
      <c r="F2074" s="750"/>
      <c r="G2074" s="596" t="s">
        <v>11</v>
      </c>
      <c r="H2074" s="595">
        <v>1</v>
      </c>
      <c r="I2074" s="594">
        <v>0.24</v>
      </c>
      <c r="J2074" s="594">
        <v>0.24</v>
      </c>
    </row>
    <row r="2075" spans="1:10" ht="26.1" customHeight="1">
      <c r="A2075" s="592" t="s">
        <v>211</v>
      </c>
      <c r="B2075" s="593" t="s">
        <v>13612</v>
      </c>
      <c r="C2075" s="592" t="s">
        <v>9</v>
      </c>
      <c r="D2075" s="592" t="s">
        <v>13611</v>
      </c>
      <c r="E2075" s="751" t="s">
        <v>13263</v>
      </c>
      <c r="F2075" s="751"/>
      <c r="G2075" s="591" t="s">
        <v>11</v>
      </c>
      <c r="H2075" s="590">
        <v>1</v>
      </c>
      <c r="I2075" s="589">
        <v>13.13</v>
      </c>
      <c r="J2075" s="589">
        <v>13.13</v>
      </c>
    </row>
    <row r="2076" spans="1:10" ht="26.1" customHeight="1">
      <c r="A2076" s="592" t="s">
        <v>211</v>
      </c>
      <c r="B2076" s="593" t="s">
        <v>13262</v>
      </c>
      <c r="C2076" s="592" t="s">
        <v>9</v>
      </c>
      <c r="D2076" s="592" t="s">
        <v>13261</v>
      </c>
      <c r="E2076" s="751" t="s">
        <v>13255</v>
      </c>
      <c r="F2076" s="751"/>
      <c r="G2076" s="591" t="s">
        <v>11</v>
      </c>
      <c r="H2076" s="590">
        <v>1</v>
      </c>
      <c r="I2076" s="589">
        <v>1.0900000000000001</v>
      </c>
      <c r="J2076" s="589">
        <v>1.0900000000000001</v>
      </c>
    </row>
    <row r="2077" spans="1:10" ht="26.1" customHeight="1">
      <c r="A2077" s="592" t="s">
        <v>211</v>
      </c>
      <c r="B2077" s="593" t="s">
        <v>13260</v>
      </c>
      <c r="C2077" s="592" t="s">
        <v>9</v>
      </c>
      <c r="D2077" s="592" t="s">
        <v>13259</v>
      </c>
      <c r="E2077" s="751" t="s">
        <v>13258</v>
      </c>
      <c r="F2077" s="751"/>
      <c r="G2077" s="591" t="s">
        <v>11</v>
      </c>
      <c r="H2077" s="590">
        <v>1</v>
      </c>
      <c r="I2077" s="589">
        <v>0.87</v>
      </c>
      <c r="J2077" s="589">
        <v>0.87</v>
      </c>
    </row>
    <row r="2078" spans="1:10" ht="26.1" customHeight="1">
      <c r="A2078" s="592" t="s">
        <v>211</v>
      </c>
      <c r="B2078" s="593" t="s">
        <v>13257</v>
      </c>
      <c r="C2078" s="592" t="s">
        <v>9</v>
      </c>
      <c r="D2078" s="592" t="s">
        <v>13256</v>
      </c>
      <c r="E2078" s="751" t="s">
        <v>13255</v>
      </c>
      <c r="F2078" s="751"/>
      <c r="G2078" s="591" t="s">
        <v>11</v>
      </c>
      <c r="H2078" s="590">
        <v>1</v>
      </c>
      <c r="I2078" s="589">
        <v>1.1399999999999999</v>
      </c>
      <c r="J2078" s="589">
        <v>1.1399999999999999</v>
      </c>
    </row>
    <row r="2079" spans="1:10" ht="26.1" customHeight="1">
      <c r="A2079" s="592" t="s">
        <v>211</v>
      </c>
      <c r="B2079" s="593" t="s">
        <v>13254</v>
      </c>
      <c r="C2079" s="592" t="s">
        <v>9</v>
      </c>
      <c r="D2079" s="592" t="s">
        <v>13253</v>
      </c>
      <c r="E2079" s="751" t="s">
        <v>13252</v>
      </c>
      <c r="F2079" s="751"/>
      <c r="G2079" s="591" t="s">
        <v>11</v>
      </c>
      <c r="H2079" s="590">
        <v>1</v>
      </c>
      <c r="I2079" s="589">
        <v>7.0000000000000007E-2</v>
      </c>
      <c r="J2079" s="589">
        <v>7.0000000000000007E-2</v>
      </c>
    </row>
    <row r="2080" spans="1:10" ht="26.1" customHeight="1">
      <c r="A2080" s="592" t="s">
        <v>211</v>
      </c>
      <c r="B2080" s="593" t="s">
        <v>13866</v>
      </c>
      <c r="C2080" s="592" t="s">
        <v>9</v>
      </c>
      <c r="D2080" s="592" t="s">
        <v>13865</v>
      </c>
      <c r="E2080" s="751" t="s">
        <v>13228</v>
      </c>
      <c r="F2080" s="751"/>
      <c r="G2080" s="591" t="s">
        <v>11</v>
      </c>
      <c r="H2080" s="590">
        <v>1</v>
      </c>
      <c r="I2080" s="589">
        <v>0.32</v>
      </c>
      <c r="J2080" s="589">
        <v>0.32</v>
      </c>
    </row>
    <row r="2081" spans="1:10" ht="26.1" customHeight="1">
      <c r="A2081" s="592" t="s">
        <v>211</v>
      </c>
      <c r="B2081" s="593" t="s">
        <v>13864</v>
      </c>
      <c r="C2081" s="592" t="s">
        <v>9</v>
      </c>
      <c r="D2081" s="592" t="s">
        <v>13863</v>
      </c>
      <c r="E2081" s="751" t="s">
        <v>13228</v>
      </c>
      <c r="F2081" s="751"/>
      <c r="G2081" s="591" t="s">
        <v>11</v>
      </c>
      <c r="H2081" s="590">
        <v>1</v>
      </c>
      <c r="I2081" s="589">
        <v>1.01</v>
      </c>
      <c r="J2081" s="589">
        <v>1.01</v>
      </c>
    </row>
    <row r="2082" spans="1:10" ht="25.5">
      <c r="A2082" s="588"/>
      <c r="B2082" s="588"/>
      <c r="C2082" s="588"/>
      <c r="D2082" s="588"/>
      <c r="E2082" s="588" t="s">
        <v>13207</v>
      </c>
      <c r="F2082" s="587">
        <v>13.37</v>
      </c>
      <c r="G2082" s="588" t="s">
        <v>13206</v>
      </c>
      <c r="H2082" s="587">
        <v>0</v>
      </c>
      <c r="I2082" s="588" t="s">
        <v>13205</v>
      </c>
      <c r="J2082" s="587">
        <v>13.37</v>
      </c>
    </row>
    <row r="2083" spans="1:10" ht="15" thickBot="1">
      <c r="A2083" s="588"/>
      <c r="B2083" s="588"/>
      <c r="C2083" s="588"/>
      <c r="D2083" s="588"/>
      <c r="E2083" s="588" t="s">
        <v>13204</v>
      </c>
      <c r="F2083" s="587">
        <v>5.0599999999999996</v>
      </c>
      <c r="G2083" s="588"/>
      <c r="H2083" s="752" t="s">
        <v>13203</v>
      </c>
      <c r="I2083" s="752"/>
      <c r="J2083" s="587">
        <v>22.93</v>
      </c>
    </row>
    <row r="2084" spans="1:10" ht="0.95" customHeight="1" thickTop="1">
      <c r="A2084" s="586"/>
      <c r="B2084" s="586"/>
      <c r="C2084" s="586"/>
      <c r="D2084" s="586"/>
      <c r="E2084" s="586"/>
      <c r="F2084" s="586"/>
      <c r="G2084" s="586"/>
      <c r="H2084" s="586"/>
      <c r="I2084" s="586"/>
      <c r="J2084" s="586"/>
    </row>
    <row r="2085" spans="1:10" ht="18" customHeight="1">
      <c r="A2085" s="606" t="s">
        <v>13781</v>
      </c>
      <c r="B2085" s="604" t="s">
        <v>0</v>
      </c>
      <c r="C2085" s="606" t="s">
        <v>1</v>
      </c>
      <c r="D2085" s="606" t="s">
        <v>2</v>
      </c>
      <c r="E2085" s="756" t="s">
        <v>13219</v>
      </c>
      <c r="F2085" s="756"/>
      <c r="G2085" s="605" t="s">
        <v>3</v>
      </c>
      <c r="H2085" s="604" t="s">
        <v>4</v>
      </c>
      <c r="I2085" s="604" t="s">
        <v>5</v>
      </c>
      <c r="J2085" s="604" t="s">
        <v>6</v>
      </c>
    </row>
    <row r="2086" spans="1:10" ht="26.1" customHeight="1">
      <c r="A2086" s="602" t="s">
        <v>208</v>
      </c>
      <c r="B2086" s="603" t="s">
        <v>13778</v>
      </c>
      <c r="C2086" s="602" t="s">
        <v>9</v>
      </c>
      <c r="D2086" s="602" t="s">
        <v>229</v>
      </c>
      <c r="E2086" s="749" t="s">
        <v>13213</v>
      </c>
      <c r="F2086" s="749"/>
      <c r="G2086" s="601" t="s">
        <v>11</v>
      </c>
      <c r="H2086" s="600">
        <v>1</v>
      </c>
      <c r="I2086" s="599">
        <v>18.46</v>
      </c>
      <c r="J2086" s="599">
        <v>18.46</v>
      </c>
    </row>
    <row r="2087" spans="1:10" ht="26.1" customHeight="1">
      <c r="A2087" s="597" t="s">
        <v>13215</v>
      </c>
      <c r="B2087" s="598" t="s">
        <v>13610</v>
      </c>
      <c r="C2087" s="597" t="s">
        <v>9</v>
      </c>
      <c r="D2087" s="597" t="s">
        <v>332</v>
      </c>
      <c r="E2087" s="750" t="s">
        <v>13213</v>
      </c>
      <c r="F2087" s="750"/>
      <c r="G2087" s="596" t="s">
        <v>11</v>
      </c>
      <c r="H2087" s="595">
        <v>1</v>
      </c>
      <c r="I2087" s="594">
        <v>0.15</v>
      </c>
      <c r="J2087" s="594">
        <v>0.15</v>
      </c>
    </row>
    <row r="2088" spans="1:10" ht="24" customHeight="1">
      <c r="A2088" s="592" t="s">
        <v>211</v>
      </c>
      <c r="B2088" s="593" t="s">
        <v>13609</v>
      </c>
      <c r="C2088" s="592" t="s">
        <v>9</v>
      </c>
      <c r="D2088" s="592" t="s">
        <v>13608</v>
      </c>
      <c r="E2088" s="751" t="s">
        <v>13263</v>
      </c>
      <c r="F2088" s="751"/>
      <c r="G2088" s="591" t="s">
        <v>11</v>
      </c>
      <c r="H2088" s="590">
        <v>1</v>
      </c>
      <c r="I2088" s="589">
        <v>13.13</v>
      </c>
      <c r="J2088" s="589">
        <v>13.13</v>
      </c>
    </row>
    <row r="2089" spans="1:10" ht="26.1" customHeight="1">
      <c r="A2089" s="592" t="s">
        <v>211</v>
      </c>
      <c r="B2089" s="593" t="s">
        <v>13262</v>
      </c>
      <c r="C2089" s="592" t="s">
        <v>9</v>
      </c>
      <c r="D2089" s="592" t="s">
        <v>13261</v>
      </c>
      <c r="E2089" s="751" t="s">
        <v>13255</v>
      </c>
      <c r="F2089" s="751"/>
      <c r="G2089" s="591" t="s">
        <v>11</v>
      </c>
      <c r="H2089" s="590">
        <v>1</v>
      </c>
      <c r="I2089" s="589">
        <v>1.0900000000000001</v>
      </c>
      <c r="J2089" s="589">
        <v>1.0900000000000001</v>
      </c>
    </row>
    <row r="2090" spans="1:10" ht="26.1" customHeight="1">
      <c r="A2090" s="592" t="s">
        <v>211</v>
      </c>
      <c r="B2090" s="593" t="s">
        <v>13260</v>
      </c>
      <c r="C2090" s="592" t="s">
        <v>9</v>
      </c>
      <c r="D2090" s="592" t="s">
        <v>13259</v>
      </c>
      <c r="E2090" s="751" t="s">
        <v>13258</v>
      </c>
      <c r="F2090" s="751"/>
      <c r="G2090" s="591" t="s">
        <v>11</v>
      </c>
      <c r="H2090" s="590">
        <v>1</v>
      </c>
      <c r="I2090" s="589">
        <v>0.87</v>
      </c>
      <c r="J2090" s="589">
        <v>0.87</v>
      </c>
    </row>
    <row r="2091" spans="1:10" ht="26.1" customHeight="1">
      <c r="A2091" s="592" t="s">
        <v>211</v>
      </c>
      <c r="B2091" s="593" t="s">
        <v>13257</v>
      </c>
      <c r="C2091" s="592" t="s">
        <v>9</v>
      </c>
      <c r="D2091" s="592" t="s">
        <v>13256</v>
      </c>
      <c r="E2091" s="751" t="s">
        <v>13255</v>
      </c>
      <c r="F2091" s="751"/>
      <c r="G2091" s="591" t="s">
        <v>11</v>
      </c>
      <c r="H2091" s="590">
        <v>1</v>
      </c>
      <c r="I2091" s="589">
        <v>1.1399999999999999</v>
      </c>
      <c r="J2091" s="589">
        <v>1.1399999999999999</v>
      </c>
    </row>
    <row r="2092" spans="1:10" ht="26.1" customHeight="1">
      <c r="A2092" s="592" t="s">
        <v>211</v>
      </c>
      <c r="B2092" s="593" t="s">
        <v>13254</v>
      </c>
      <c r="C2092" s="592" t="s">
        <v>9</v>
      </c>
      <c r="D2092" s="592" t="s">
        <v>13253</v>
      </c>
      <c r="E2092" s="751" t="s">
        <v>13252</v>
      </c>
      <c r="F2092" s="751"/>
      <c r="G2092" s="591" t="s">
        <v>11</v>
      </c>
      <c r="H2092" s="590">
        <v>1</v>
      </c>
      <c r="I2092" s="589">
        <v>7.0000000000000007E-2</v>
      </c>
      <c r="J2092" s="589">
        <v>7.0000000000000007E-2</v>
      </c>
    </row>
    <row r="2093" spans="1:10" ht="26.1" customHeight="1">
      <c r="A2093" s="592" t="s">
        <v>211</v>
      </c>
      <c r="B2093" s="593" t="s">
        <v>13475</v>
      </c>
      <c r="C2093" s="592" t="s">
        <v>9</v>
      </c>
      <c r="D2093" s="592" t="s">
        <v>13474</v>
      </c>
      <c r="E2093" s="751" t="s">
        <v>13228</v>
      </c>
      <c r="F2093" s="751"/>
      <c r="G2093" s="591" t="s">
        <v>11</v>
      </c>
      <c r="H2093" s="590">
        <v>1</v>
      </c>
      <c r="I2093" s="589">
        <v>0.84</v>
      </c>
      <c r="J2093" s="589">
        <v>0.84</v>
      </c>
    </row>
    <row r="2094" spans="1:10" ht="26.1" customHeight="1">
      <c r="A2094" s="592" t="s">
        <v>211</v>
      </c>
      <c r="B2094" s="593" t="s">
        <v>13473</v>
      </c>
      <c r="C2094" s="592" t="s">
        <v>9</v>
      </c>
      <c r="D2094" s="592" t="s">
        <v>13472</v>
      </c>
      <c r="E2094" s="751" t="s">
        <v>13228</v>
      </c>
      <c r="F2094" s="751"/>
      <c r="G2094" s="591" t="s">
        <v>11</v>
      </c>
      <c r="H2094" s="590">
        <v>1</v>
      </c>
      <c r="I2094" s="589">
        <v>1.17</v>
      </c>
      <c r="J2094" s="589">
        <v>1.17</v>
      </c>
    </row>
    <row r="2095" spans="1:10" ht="25.5">
      <c r="A2095" s="588"/>
      <c r="B2095" s="588"/>
      <c r="C2095" s="588"/>
      <c r="D2095" s="588"/>
      <c r="E2095" s="588" t="s">
        <v>13207</v>
      </c>
      <c r="F2095" s="587">
        <v>13.28</v>
      </c>
      <c r="G2095" s="588" t="s">
        <v>13206</v>
      </c>
      <c r="H2095" s="587">
        <v>0</v>
      </c>
      <c r="I2095" s="588" t="s">
        <v>13205</v>
      </c>
      <c r="J2095" s="587">
        <v>13.28</v>
      </c>
    </row>
    <row r="2096" spans="1:10" ht="15" thickBot="1">
      <c r="A2096" s="588"/>
      <c r="B2096" s="588"/>
      <c r="C2096" s="588"/>
      <c r="D2096" s="588"/>
      <c r="E2096" s="588" t="s">
        <v>13204</v>
      </c>
      <c r="F2096" s="587">
        <v>5.23</v>
      </c>
      <c r="G2096" s="588"/>
      <c r="H2096" s="752" t="s">
        <v>13203</v>
      </c>
      <c r="I2096" s="752"/>
      <c r="J2096" s="587">
        <v>23.69</v>
      </c>
    </row>
    <row r="2097" spans="1:10" ht="0.95" customHeight="1" thickTop="1">
      <c r="A2097" s="586"/>
      <c r="B2097" s="586"/>
      <c r="C2097" s="586"/>
      <c r="D2097" s="586"/>
      <c r="E2097" s="586"/>
      <c r="F2097" s="586"/>
      <c r="G2097" s="586"/>
      <c r="H2097" s="586"/>
      <c r="I2097" s="586"/>
      <c r="J2097" s="586"/>
    </row>
    <row r="2098" spans="1:10" ht="18" customHeight="1">
      <c r="A2098" s="606" t="s">
        <v>13781</v>
      </c>
      <c r="B2098" s="604" t="s">
        <v>0</v>
      </c>
      <c r="C2098" s="606" t="s">
        <v>1</v>
      </c>
      <c r="D2098" s="606" t="s">
        <v>2</v>
      </c>
      <c r="E2098" s="756" t="s">
        <v>13219</v>
      </c>
      <c r="F2098" s="756"/>
      <c r="G2098" s="605" t="s">
        <v>3</v>
      </c>
      <c r="H2098" s="604" t="s">
        <v>4</v>
      </c>
      <c r="I2098" s="604" t="s">
        <v>5</v>
      </c>
      <c r="J2098" s="604" t="s">
        <v>6</v>
      </c>
    </row>
    <row r="2099" spans="1:10" ht="24" customHeight="1">
      <c r="A2099" s="602" t="s">
        <v>208</v>
      </c>
      <c r="B2099" s="603" t="s">
        <v>13482</v>
      </c>
      <c r="C2099" s="602" t="s">
        <v>9</v>
      </c>
      <c r="D2099" s="602" t="s">
        <v>209</v>
      </c>
      <c r="E2099" s="749" t="s">
        <v>13213</v>
      </c>
      <c r="F2099" s="749"/>
      <c r="G2099" s="601" t="s">
        <v>11</v>
      </c>
      <c r="H2099" s="600">
        <v>1</v>
      </c>
      <c r="I2099" s="599">
        <v>21.48</v>
      </c>
      <c r="J2099" s="599">
        <v>21.48</v>
      </c>
    </row>
    <row r="2100" spans="1:10" ht="26.1" customHeight="1">
      <c r="A2100" s="597" t="s">
        <v>13215</v>
      </c>
      <c r="B2100" s="598" t="s">
        <v>13601</v>
      </c>
      <c r="C2100" s="597" t="s">
        <v>9</v>
      </c>
      <c r="D2100" s="597" t="s">
        <v>348</v>
      </c>
      <c r="E2100" s="750" t="s">
        <v>13213</v>
      </c>
      <c r="F2100" s="750"/>
      <c r="G2100" s="596" t="s">
        <v>11</v>
      </c>
      <c r="H2100" s="595">
        <v>1</v>
      </c>
      <c r="I2100" s="594">
        <v>0.19</v>
      </c>
      <c r="J2100" s="594">
        <v>0.19</v>
      </c>
    </row>
    <row r="2101" spans="1:10" ht="24" customHeight="1">
      <c r="A2101" s="592" t="s">
        <v>211</v>
      </c>
      <c r="B2101" s="593" t="s">
        <v>13600</v>
      </c>
      <c r="C2101" s="592" t="s">
        <v>9</v>
      </c>
      <c r="D2101" s="592" t="s">
        <v>13599</v>
      </c>
      <c r="E2101" s="751" t="s">
        <v>13263</v>
      </c>
      <c r="F2101" s="751"/>
      <c r="G2101" s="591" t="s">
        <v>11</v>
      </c>
      <c r="H2101" s="590">
        <v>1</v>
      </c>
      <c r="I2101" s="589">
        <v>16.29</v>
      </c>
      <c r="J2101" s="589">
        <v>16.29</v>
      </c>
    </row>
    <row r="2102" spans="1:10" ht="26.1" customHeight="1">
      <c r="A2102" s="592" t="s">
        <v>211</v>
      </c>
      <c r="B2102" s="593" t="s">
        <v>13262</v>
      </c>
      <c r="C2102" s="592" t="s">
        <v>9</v>
      </c>
      <c r="D2102" s="592" t="s">
        <v>13261</v>
      </c>
      <c r="E2102" s="751" t="s">
        <v>13255</v>
      </c>
      <c r="F2102" s="751"/>
      <c r="G2102" s="591" t="s">
        <v>11</v>
      </c>
      <c r="H2102" s="590">
        <v>1</v>
      </c>
      <c r="I2102" s="589">
        <v>1.0900000000000001</v>
      </c>
      <c r="J2102" s="589">
        <v>1.0900000000000001</v>
      </c>
    </row>
    <row r="2103" spans="1:10" ht="26.1" customHeight="1">
      <c r="A2103" s="592" t="s">
        <v>211</v>
      </c>
      <c r="B2103" s="593" t="s">
        <v>13260</v>
      </c>
      <c r="C2103" s="592" t="s">
        <v>9</v>
      </c>
      <c r="D2103" s="592" t="s">
        <v>13259</v>
      </c>
      <c r="E2103" s="751" t="s">
        <v>13258</v>
      </c>
      <c r="F2103" s="751"/>
      <c r="G2103" s="591" t="s">
        <v>11</v>
      </c>
      <c r="H2103" s="590">
        <v>1</v>
      </c>
      <c r="I2103" s="589">
        <v>0.87</v>
      </c>
      <c r="J2103" s="589">
        <v>0.87</v>
      </c>
    </row>
    <row r="2104" spans="1:10" ht="26.1" customHeight="1">
      <c r="A2104" s="592" t="s">
        <v>211</v>
      </c>
      <c r="B2104" s="593" t="s">
        <v>13257</v>
      </c>
      <c r="C2104" s="592" t="s">
        <v>9</v>
      </c>
      <c r="D2104" s="592" t="s">
        <v>13256</v>
      </c>
      <c r="E2104" s="751" t="s">
        <v>13255</v>
      </c>
      <c r="F2104" s="751"/>
      <c r="G2104" s="591" t="s">
        <v>11</v>
      </c>
      <c r="H2104" s="590">
        <v>1</v>
      </c>
      <c r="I2104" s="589">
        <v>1.1399999999999999</v>
      </c>
      <c r="J2104" s="589">
        <v>1.1399999999999999</v>
      </c>
    </row>
    <row r="2105" spans="1:10" ht="26.1" customHeight="1">
      <c r="A2105" s="592" t="s">
        <v>211</v>
      </c>
      <c r="B2105" s="593" t="s">
        <v>13254</v>
      </c>
      <c r="C2105" s="592" t="s">
        <v>9</v>
      </c>
      <c r="D2105" s="592" t="s">
        <v>13253</v>
      </c>
      <c r="E2105" s="751" t="s">
        <v>13252</v>
      </c>
      <c r="F2105" s="751"/>
      <c r="G2105" s="591" t="s">
        <v>11</v>
      </c>
      <c r="H2105" s="590">
        <v>1</v>
      </c>
      <c r="I2105" s="589">
        <v>7.0000000000000007E-2</v>
      </c>
      <c r="J2105" s="589">
        <v>7.0000000000000007E-2</v>
      </c>
    </row>
    <row r="2106" spans="1:10" ht="26.1" customHeight="1">
      <c r="A2106" s="592" t="s">
        <v>211</v>
      </c>
      <c r="B2106" s="593" t="s">
        <v>13288</v>
      </c>
      <c r="C2106" s="592" t="s">
        <v>9</v>
      </c>
      <c r="D2106" s="592" t="s">
        <v>13287</v>
      </c>
      <c r="E2106" s="751" t="s">
        <v>13228</v>
      </c>
      <c r="F2106" s="751"/>
      <c r="G2106" s="591" t="s">
        <v>11</v>
      </c>
      <c r="H2106" s="590">
        <v>1</v>
      </c>
      <c r="I2106" s="589">
        <v>0.49</v>
      </c>
      <c r="J2106" s="589">
        <v>0.49</v>
      </c>
    </row>
    <row r="2107" spans="1:10" ht="26.1" customHeight="1">
      <c r="A2107" s="592" t="s">
        <v>211</v>
      </c>
      <c r="B2107" s="593" t="s">
        <v>13286</v>
      </c>
      <c r="C2107" s="592" t="s">
        <v>9</v>
      </c>
      <c r="D2107" s="592" t="s">
        <v>13285</v>
      </c>
      <c r="E2107" s="751" t="s">
        <v>13228</v>
      </c>
      <c r="F2107" s="751"/>
      <c r="G2107" s="591" t="s">
        <v>11</v>
      </c>
      <c r="H2107" s="590">
        <v>1</v>
      </c>
      <c r="I2107" s="589">
        <v>1.34</v>
      </c>
      <c r="J2107" s="589">
        <v>1.34</v>
      </c>
    </row>
    <row r="2108" spans="1:10" ht="25.5">
      <c r="A2108" s="588"/>
      <c r="B2108" s="588"/>
      <c r="C2108" s="588"/>
      <c r="D2108" s="588"/>
      <c r="E2108" s="588" t="s">
        <v>13207</v>
      </c>
      <c r="F2108" s="587">
        <v>16.48</v>
      </c>
      <c r="G2108" s="588" t="s">
        <v>13206</v>
      </c>
      <c r="H2108" s="587">
        <v>0</v>
      </c>
      <c r="I2108" s="588" t="s">
        <v>13205</v>
      </c>
      <c r="J2108" s="587">
        <v>16.48</v>
      </c>
    </row>
    <row r="2109" spans="1:10" ht="15" thickBot="1">
      <c r="A2109" s="588"/>
      <c r="B2109" s="588"/>
      <c r="C2109" s="588"/>
      <c r="D2109" s="588"/>
      <c r="E2109" s="588" t="s">
        <v>13204</v>
      </c>
      <c r="F2109" s="587">
        <v>6.08</v>
      </c>
      <c r="G2109" s="588"/>
      <c r="H2109" s="752" t="s">
        <v>13203</v>
      </c>
      <c r="I2109" s="752"/>
      <c r="J2109" s="587">
        <v>27.56</v>
      </c>
    </row>
    <row r="2110" spans="1:10" ht="0.95" customHeight="1" thickTop="1">
      <c r="A2110" s="586"/>
      <c r="B2110" s="586"/>
      <c r="C2110" s="586"/>
      <c r="D2110" s="586"/>
      <c r="E2110" s="586"/>
      <c r="F2110" s="586"/>
      <c r="G2110" s="586"/>
      <c r="H2110" s="586"/>
      <c r="I2110" s="586"/>
      <c r="J2110" s="586"/>
    </row>
    <row r="2111" spans="1:10" ht="18" customHeight="1">
      <c r="A2111" s="606" t="s">
        <v>13781</v>
      </c>
      <c r="B2111" s="604" t="s">
        <v>0</v>
      </c>
      <c r="C2111" s="606" t="s">
        <v>1</v>
      </c>
      <c r="D2111" s="606" t="s">
        <v>2</v>
      </c>
      <c r="E2111" s="756" t="s">
        <v>13219</v>
      </c>
      <c r="F2111" s="756"/>
      <c r="G2111" s="605" t="s">
        <v>3</v>
      </c>
      <c r="H2111" s="604" t="s">
        <v>4</v>
      </c>
      <c r="I2111" s="604" t="s">
        <v>5</v>
      </c>
      <c r="J2111" s="604" t="s">
        <v>6</v>
      </c>
    </row>
    <row r="2112" spans="1:10" ht="24" customHeight="1">
      <c r="A2112" s="602" t="s">
        <v>208</v>
      </c>
      <c r="B2112" s="603" t="s">
        <v>13280</v>
      </c>
      <c r="C2112" s="602" t="s">
        <v>9</v>
      </c>
      <c r="D2112" s="602" t="s">
        <v>240</v>
      </c>
      <c r="E2112" s="749" t="s">
        <v>13213</v>
      </c>
      <c r="F2112" s="749"/>
      <c r="G2112" s="601" t="s">
        <v>11</v>
      </c>
      <c r="H2112" s="600">
        <v>1</v>
      </c>
      <c r="I2112" s="599">
        <v>22.67</v>
      </c>
      <c r="J2112" s="599">
        <v>22.67</v>
      </c>
    </row>
    <row r="2113" spans="1:10" ht="26.1" customHeight="1">
      <c r="A2113" s="597" t="s">
        <v>13215</v>
      </c>
      <c r="B2113" s="598" t="s">
        <v>13598</v>
      </c>
      <c r="C2113" s="597" t="s">
        <v>9</v>
      </c>
      <c r="D2113" s="597" t="s">
        <v>359</v>
      </c>
      <c r="E2113" s="750" t="s">
        <v>13213</v>
      </c>
      <c r="F2113" s="750"/>
      <c r="G2113" s="596" t="s">
        <v>11</v>
      </c>
      <c r="H2113" s="595">
        <v>1</v>
      </c>
      <c r="I2113" s="594">
        <v>0.65</v>
      </c>
      <c r="J2113" s="594">
        <v>0.65</v>
      </c>
    </row>
    <row r="2114" spans="1:10" ht="24" customHeight="1">
      <c r="A2114" s="592" t="s">
        <v>211</v>
      </c>
      <c r="B2114" s="593" t="s">
        <v>13597</v>
      </c>
      <c r="C2114" s="592" t="s">
        <v>9</v>
      </c>
      <c r="D2114" s="592" t="s">
        <v>13596</v>
      </c>
      <c r="E2114" s="751" t="s">
        <v>13263</v>
      </c>
      <c r="F2114" s="751"/>
      <c r="G2114" s="591" t="s">
        <v>11</v>
      </c>
      <c r="H2114" s="590">
        <v>1</v>
      </c>
      <c r="I2114" s="589">
        <v>16.850000000000001</v>
      </c>
      <c r="J2114" s="589">
        <v>16.850000000000001</v>
      </c>
    </row>
    <row r="2115" spans="1:10" ht="26.1" customHeight="1">
      <c r="A2115" s="592" t="s">
        <v>211</v>
      </c>
      <c r="B2115" s="593" t="s">
        <v>13262</v>
      </c>
      <c r="C2115" s="592" t="s">
        <v>9</v>
      </c>
      <c r="D2115" s="592" t="s">
        <v>13261</v>
      </c>
      <c r="E2115" s="751" t="s">
        <v>13255</v>
      </c>
      <c r="F2115" s="751"/>
      <c r="G2115" s="591" t="s">
        <v>11</v>
      </c>
      <c r="H2115" s="590">
        <v>1</v>
      </c>
      <c r="I2115" s="589">
        <v>1.0900000000000001</v>
      </c>
      <c r="J2115" s="589">
        <v>1.0900000000000001</v>
      </c>
    </row>
    <row r="2116" spans="1:10" ht="26.1" customHeight="1">
      <c r="A2116" s="592" t="s">
        <v>211</v>
      </c>
      <c r="B2116" s="593" t="s">
        <v>13260</v>
      </c>
      <c r="C2116" s="592" t="s">
        <v>9</v>
      </c>
      <c r="D2116" s="592" t="s">
        <v>13259</v>
      </c>
      <c r="E2116" s="751" t="s">
        <v>13258</v>
      </c>
      <c r="F2116" s="751"/>
      <c r="G2116" s="591" t="s">
        <v>11</v>
      </c>
      <c r="H2116" s="590">
        <v>1</v>
      </c>
      <c r="I2116" s="589">
        <v>0.87</v>
      </c>
      <c r="J2116" s="589">
        <v>0.87</v>
      </c>
    </row>
    <row r="2117" spans="1:10" ht="26.1" customHeight="1">
      <c r="A2117" s="592" t="s">
        <v>211</v>
      </c>
      <c r="B2117" s="593" t="s">
        <v>13257</v>
      </c>
      <c r="C2117" s="592" t="s">
        <v>9</v>
      </c>
      <c r="D2117" s="592" t="s">
        <v>13256</v>
      </c>
      <c r="E2117" s="751" t="s">
        <v>13255</v>
      </c>
      <c r="F2117" s="751"/>
      <c r="G2117" s="591" t="s">
        <v>11</v>
      </c>
      <c r="H2117" s="590">
        <v>1</v>
      </c>
      <c r="I2117" s="589">
        <v>1.1399999999999999</v>
      </c>
      <c r="J2117" s="589">
        <v>1.1399999999999999</v>
      </c>
    </row>
    <row r="2118" spans="1:10" ht="26.1" customHeight="1">
      <c r="A2118" s="592" t="s">
        <v>211</v>
      </c>
      <c r="B2118" s="593" t="s">
        <v>13254</v>
      </c>
      <c r="C2118" s="592" t="s">
        <v>9</v>
      </c>
      <c r="D2118" s="592" t="s">
        <v>13253</v>
      </c>
      <c r="E2118" s="751" t="s">
        <v>13252</v>
      </c>
      <c r="F2118" s="751"/>
      <c r="G2118" s="591" t="s">
        <v>11</v>
      </c>
      <c r="H2118" s="590">
        <v>1</v>
      </c>
      <c r="I2118" s="589">
        <v>7.0000000000000007E-2</v>
      </c>
      <c r="J2118" s="589">
        <v>7.0000000000000007E-2</v>
      </c>
    </row>
    <row r="2119" spans="1:10" ht="26.1" customHeight="1">
      <c r="A2119" s="592" t="s">
        <v>211</v>
      </c>
      <c r="B2119" s="593" t="s">
        <v>13870</v>
      </c>
      <c r="C2119" s="592" t="s">
        <v>9</v>
      </c>
      <c r="D2119" s="592" t="s">
        <v>13869</v>
      </c>
      <c r="E2119" s="751" t="s">
        <v>13228</v>
      </c>
      <c r="F2119" s="751"/>
      <c r="G2119" s="591" t="s">
        <v>11</v>
      </c>
      <c r="H2119" s="590">
        <v>1</v>
      </c>
      <c r="I2119" s="589">
        <v>0.86</v>
      </c>
      <c r="J2119" s="589">
        <v>0.86</v>
      </c>
    </row>
    <row r="2120" spans="1:10" ht="26.1" customHeight="1">
      <c r="A2120" s="592" t="s">
        <v>211</v>
      </c>
      <c r="B2120" s="593" t="s">
        <v>13868</v>
      </c>
      <c r="C2120" s="592" t="s">
        <v>9</v>
      </c>
      <c r="D2120" s="592" t="s">
        <v>13867</v>
      </c>
      <c r="E2120" s="751" t="s">
        <v>13228</v>
      </c>
      <c r="F2120" s="751"/>
      <c r="G2120" s="591" t="s">
        <v>11</v>
      </c>
      <c r="H2120" s="590">
        <v>1</v>
      </c>
      <c r="I2120" s="589">
        <v>1.1399999999999999</v>
      </c>
      <c r="J2120" s="589">
        <v>1.1399999999999999</v>
      </c>
    </row>
    <row r="2121" spans="1:10" ht="25.5">
      <c r="A2121" s="588"/>
      <c r="B2121" s="588"/>
      <c r="C2121" s="588"/>
      <c r="D2121" s="588"/>
      <c r="E2121" s="588" t="s">
        <v>13207</v>
      </c>
      <c r="F2121" s="587">
        <v>17.5</v>
      </c>
      <c r="G2121" s="588" t="s">
        <v>13206</v>
      </c>
      <c r="H2121" s="587">
        <v>0</v>
      </c>
      <c r="I2121" s="588" t="s">
        <v>13205</v>
      </c>
      <c r="J2121" s="587">
        <v>17.5</v>
      </c>
    </row>
    <row r="2122" spans="1:10" ht="15" thickBot="1">
      <c r="A2122" s="588"/>
      <c r="B2122" s="588"/>
      <c r="C2122" s="588"/>
      <c r="D2122" s="588"/>
      <c r="E2122" s="588" t="s">
        <v>13204</v>
      </c>
      <c r="F2122" s="587">
        <v>6.42</v>
      </c>
      <c r="G2122" s="588"/>
      <c r="H2122" s="752" t="s">
        <v>13203</v>
      </c>
      <c r="I2122" s="752"/>
      <c r="J2122" s="587">
        <v>29.09</v>
      </c>
    </row>
    <row r="2123" spans="1:10" ht="0.95" customHeight="1" thickTop="1">
      <c r="A2123" s="586"/>
      <c r="B2123" s="586"/>
      <c r="C2123" s="586"/>
      <c r="D2123" s="586"/>
      <c r="E2123" s="586"/>
      <c r="F2123" s="586"/>
      <c r="G2123" s="586"/>
      <c r="H2123" s="586"/>
      <c r="I2123" s="586"/>
      <c r="J2123" s="586"/>
    </row>
    <row r="2124" spans="1:10" ht="18" customHeight="1">
      <c r="A2124" s="606" t="s">
        <v>13781</v>
      </c>
      <c r="B2124" s="604" t="s">
        <v>0</v>
      </c>
      <c r="C2124" s="606" t="s">
        <v>1</v>
      </c>
      <c r="D2124" s="606" t="s">
        <v>2</v>
      </c>
      <c r="E2124" s="756" t="s">
        <v>13219</v>
      </c>
      <c r="F2124" s="756"/>
      <c r="G2124" s="605" t="s">
        <v>3</v>
      </c>
      <c r="H2124" s="604" t="s">
        <v>4</v>
      </c>
      <c r="I2124" s="604" t="s">
        <v>5</v>
      </c>
      <c r="J2124" s="604" t="s">
        <v>6</v>
      </c>
    </row>
    <row r="2125" spans="1:10" ht="26.1" customHeight="1">
      <c r="A2125" s="602" t="s">
        <v>208</v>
      </c>
      <c r="B2125" s="603" t="s">
        <v>13216</v>
      </c>
      <c r="C2125" s="602" t="s">
        <v>9</v>
      </c>
      <c r="D2125" s="602" t="s">
        <v>226</v>
      </c>
      <c r="E2125" s="749" t="s">
        <v>13213</v>
      </c>
      <c r="F2125" s="749"/>
      <c r="G2125" s="601" t="s">
        <v>11</v>
      </c>
      <c r="H2125" s="600">
        <v>1</v>
      </c>
      <c r="I2125" s="599">
        <v>21.66</v>
      </c>
      <c r="J2125" s="599">
        <v>21.66</v>
      </c>
    </row>
    <row r="2126" spans="1:10" ht="26.1" customHeight="1">
      <c r="A2126" s="597" t="s">
        <v>13215</v>
      </c>
      <c r="B2126" s="598" t="s">
        <v>13595</v>
      </c>
      <c r="C2126" s="597" t="s">
        <v>9</v>
      </c>
      <c r="D2126" s="597" t="s">
        <v>360</v>
      </c>
      <c r="E2126" s="750" t="s">
        <v>13213</v>
      </c>
      <c r="F2126" s="750"/>
      <c r="G2126" s="596" t="s">
        <v>11</v>
      </c>
      <c r="H2126" s="595">
        <v>1</v>
      </c>
      <c r="I2126" s="594">
        <v>0.31</v>
      </c>
      <c r="J2126" s="594">
        <v>0.31</v>
      </c>
    </row>
    <row r="2127" spans="1:10" ht="24" customHeight="1">
      <c r="A2127" s="592" t="s">
        <v>211</v>
      </c>
      <c r="B2127" s="593" t="s">
        <v>13594</v>
      </c>
      <c r="C2127" s="592" t="s">
        <v>9</v>
      </c>
      <c r="D2127" s="592" t="s">
        <v>13593</v>
      </c>
      <c r="E2127" s="751" t="s">
        <v>13263</v>
      </c>
      <c r="F2127" s="751"/>
      <c r="G2127" s="591" t="s">
        <v>11</v>
      </c>
      <c r="H2127" s="590">
        <v>1</v>
      </c>
      <c r="I2127" s="589">
        <v>16.850000000000001</v>
      </c>
      <c r="J2127" s="589">
        <v>16.850000000000001</v>
      </c>
    </row>
    <row r="2128" spans="1:10" ht="26.1" customHeight="1">
      <c r="A2128" s="592" t="s">
        <v>211</v>
      </c>
      <c r="B2128" s="593" t="s">
        <v>13262</v>
      </c>
      <c r="C2128" s="592" t="s">
        <v>9</v>
      </c>
      <c r="D2128" s="592" t="s">
        <v>13261</v>
      </c>
      <c r="E2128" s="751" t="s">
        <v>13255</v>
      </c>
      <c r="F2128" s="751"/>
      <c r="G2128" s="591" t="s">
        <v>11</v>
      </c>
      <c r="H2128" s="590">
        <v>1</v>
      </c>
      <c r="I2128" s="589">
        <v>1.0900000000000001</v>
      </c>
      <c r="J2128" s="589">
        <v>1.0900000000000001</v>
      </c>
    </row>
    <row r="2129" spans="1:10" ht="26.1" customHeight="1">
      <c r="A2129" s="592" t="s">
        <v>211</v>
      </c>
      <c r="B2129" s="593" t="s">
        <v>13260</v>
      </c>
      <c r="C2129" s="592" t="s">
        <v>9</v>
      </c>
      <c r="D2129" s="592" t="s">
        <v>13259</v>
      </c>
      <c r="E2129" s="751" t="s">
        <v>13258</v>
      </c>
      <c r="F2129" s="751"/>
      <c r="G2129" s="591" t="s">
        <v>11</v>
      </c>
      <c r="H2129" s="590">
        <v>1</v>
      </c>
      <c r="I2129" s="589">
        <v>0.87</v>
      </c>
      <c r="J2129" s="589">
        <v>0.87</v>
      </c>
    </row>
    <row r="2130" spans="1:10" ht="26.1" customHeight="1">
      <c r="A2130" s="592" t="s">
        <v>211</v>
      </c>
      <c r="B2130" s="593" t="s">
        <v>13257</v>
      </c>
      <c r="C2130" s="592" t="s">
        <v>9</v>
      </c>
      <c r="D2130" s="592" t="s">
        <v>13256</v>
      </c>
      <c r="E2130" s="751" t="s">
        <v>13255</v>
      </c>
      <c r="F2130" s="751"/>
      <c r="G2130" s="591" t="s">
        <v>11</v>
      </c>
      <c r="H2130" s="590">
        <v>1</v>
      </c>
      <c r="I2130" s="589">
        <v>1.1399999999999999</v>
      </c>
      <c r="J2130" s="589">
        <v>1.1399999999999999</v>
      </c>
    </row>
    <row r="2131" spans="1:10" ht="26.1" customHeight="1">
      <c r="A2131" s="592" t="s">
        <v>211</v>
      </c>
      <c r="B2131" s="593" t="s">
        <v>13254</v>
      </c>
      <c r="C2131" s="592" t="s">
        <v>9</v>
      </c>
      <c r="D2131" s="592" t="s">
        <v>13253</v>
      </c>
      <c r="E2131" s="751" t="s">
        <v>13252</v>
      </c>
      <c r="F2131" s="751"/>
      <c r="G2131" s="591" t="s">
        <v>11</v>
      </c>
      <c r="H2131" s="590">
        <v>1</v>
      </c>
      <c r="I2131" s="589">
        <v>7.0000000000000007E-2</v>
      </c>
      <c r="J2131" s="589">
        <v>7.0000000000000007E-2</v>
      </c>
    </row>
    <row r="2132" spans="1:10" ht="26.1" customHeight="1">
      <c r="A2132" s="592" t="s">
        <v>211</v>
      </c>
      <c r="B2132" s="593" t="s">
        <v>13866</v>
      </c>
      <c r="C2132" s="592" t="s">
        <v>9</v>
      </c>
      <c r="D2132" s="592" t="s">
        <v>13865</v>
      </c>
      <c r="E2132" s="751" t="s">
        <v>13228</v>
      </c>
      <c r="F2132" s="751"/>
      <c r="G2132" s="591" t="s">
        <v>11</v>
      </c>
      <c r="H2132" s="590">
        <v>1</v>
      </c>
      <c r="I2132" s="589">
        <v>0.32</v>
      </c>
      <c r="J2132" s="589">
        <v>0.32</v>
      </c>
    </row>
    <row r="2133" spans="1:10" ht="26.1" customHeight="1">
      <c r="A2133" s="592" t="s">
        <v>211</v>
      </c>
      <c r="B2133" s="593" t="s">
        <v>13864</v>
      </c>
      <c r="C2133" s="592" t="s">
        <v>9</v>
      </c>
      <c r="D2133" s="592" t="s">
        <v>13863</v>
      </c>
      <c r="E2133" s="751" t="s">
        <v>13228</v>
      </c>
      <c r="F2133" s="751"/>
      <c r="G2133" s="591" t="s">
        <v>11</v>
      </c>
      <c r="H2133" s="590">
        <v>1</v>
      </c>
      <c r="I2133" s="589">
        <v>1.01</v>
      </c>
      <c r="J2133" s="589">
        <v>1.01</v>
      </c>
    </row>
    <row r="2134" spans="1:10" ht="25.5">
      <c r="A2134" s="588"/>
      <c r="B2134" s="588"/>
      <c r="C2134" s="588"/>
      <c r="D2134" s="588"/>
      <c r="E2134" s="588" t="s">
        <v>13207</v>
      </c>
      <c r="F2134" s="587">
        <v>17.16</v>
      </c>
      <c r="G2134" s="588" t="s">
        <v>13206</v>
      </c>
      <c r="H2134" s="587">
        <v>0</v>
      </c>
      <c r="I2134" s="588" t="s">
        <v>13205</v>
      </c>
      <c r="J2134" s="587">
        <v>17.16</v>
      </c>
    </row>
    <row r="2135" spans="1:10" ht="15" thickBot="1">
      <c r="A2135" s="588"/>
      <c r="B2135" s="588"/>
      <c r="C2135" s="588"/>
      <c r="D2135" s="588"/>
      <c r="E2135" s="588" t="s">
        <v>13204</v>
      </c>
      <c r="F2135" s="587">
        <v>6.14</v>
      </c>
      <c r="G2135" s="588"/>
      <c r="H2135" s="752" t="s">
        <v>13203</v>
      </c>
      <c r="I2135" s="752"/>
      <c r="J2135" s="587">
        <v>27.8</v>
      </c>
    </row>
    <row r="2136" spans="1:10" ht="0.95" customHeight="1" thickTop="1">
      <c r="A2136" s="586"/>
      <c r="B2136" s="586"/>
      <c r="C2136" s="586"/>
      <c r="D2136" s="586"/>
      <c r="E2136" s="586"/>
      <c r="F2136" s="586"/>
      <c r="G2136" s="586"/>
      <c r="H2136" s="586"/>
      <c r="I2136" s="586"/>
      <c r="J2136" s="586"/>
    </row>
    <row r="2137" spans="1:10" ht="18" customHeight="1">
      <c r="A2137" s="606" t="s">
        <v>13781</v>
      </c>
      <c r="B2137" s="604" t="s">
        <v>0</v>
      </c>
      <c r="C2137" s="606" t="s">
        <v>1</v>
      </c>
      <c r="D2137" s="606" t="s">
        <v>2</v>
      </c>
      <c r="E2137" s="756" t="s">
        <v>13219</v>
      </c>
      <c r="F2137" s="756"/>
      <c r="G2137" s="605" t="s">
        <v>3</v>
      </c>
      <c r="H2137" s="604" t="s">
        <v>4</v>
      </c>
      <c r="I2137" s="604" t="s">
        <v>5</v>
      </c>
      <c r="J2137" s="604" t="s">
        <v>6</v>
      </c>
    </row>
    <row r="2138" spans="1:10" ht="24" customHeight="1">
      <c r="A2138" s="602" t="s">
        <v>208</v>
      </c>
      <c r="B2138" s="603" t="s">
        <v>13862</v>
      </c>
      <c r="C2138" s="602" t="s">
        <v>9</v>
      </c>
      <c r="D2138" s="602" t="s">
        <v>274</v>
      </c>
      <c r="E2138" s="749" t="s">
        <v>13213</v>
      </c>
      <c r="F2138" s="749"/>
      <c r="G2138" s="601" t="s">
        <v>11</v>
      </c>
      <c r="H2138" s="600">
        <v>1</v>
      </c>
      <c r="I2138" s="599">
        <v>19.77</v>
      </c>
      <c r="J2138" s="599">
        <v>19.77</v>
      </c>
    </row>
    <row r="2139" spans="1:10" ht="26.1" customHeight="1">
      <c r="A2139" s="597" t="s">
        <v>13215</v>
      </c>
      <c r="B2139" s="598" t="s">
        <v>13586</v>
      </c>
      <c r="C2139" s="597" t="s">
        <v>9</v>
      </c>
      <c r="D2139" s="597" t="s">
        <v>361</v>
      </c>
      <c r="E2139" s="750" t="s">
        <v>13213</v>
      </c>
      <c r="F2139" s="750"/>
      <c r="G2139" s="596" t="s">
        <v>11</v>
      </c>
      <c r="H2139" s="595">
        <v>1</v>
      </c>
      <c r="I2139" s="594">
        <v>0.31</v>
      </c>
      <c r="J2139" s="594">
        <v>0.31</v>
      </c>
    </row>
    <row r="2140" spans="1:10" ht="24" customHeight="1">
      <c r="A2140" s="592" t="s">
        <v>211</v>
      </c>
      <c r="B2140" s="593" t="s">
        <v>13585</v>
      </c>
      <c r="C2140" s="592" t="s">
        <v>9</v>
      </c>
      <c r="D2140" s="592" t="s">
        <v>13584</v>
      </c>
      <c r="E2140" s="751" t="s">
        <v>13263</v>
      </c>
      <c r="F2140" s="751"/>
      <c r="G2140" s="591" t="s">
        <v>11</v>
      </c>
      <c r="H2140" s="590">
        <v>1</v>
      </c>
      <c r="I2140" s="589">
        <v>14.28</v>
      </c>
      <c r="J2140" s="589">
        <v>14.28</v>
      </c>
    </row>
    <row r="2141" spans="1:10" ht="26.1" customHeight="1">
      <c r="A2141" s="592" t="s">
        <v>211</v>
      </c>
      <c r="B2141" s="593" t="s">
        <v>13262</v>
      </c>
      <c r="C2141" s="592" t="s">
        <v>9</v>
      </c>
      <c r="D2141" s="592" t="s">
        <v>13261</v>
      </c>
      <c r="E2141" s="751" t="s">
        <v>13255</v>
      </c>
      <c r="F2141" s="751"/>
      <c r="G2141" s="591" t="s">
        <v>11</v>
      </c>
      <c r="H2141" s="590">
        <v>1</v>
      </c>
      <c r="I2141" s="589">
        <v>1.0900000000000001</v>
      </c>
      <c r="J2141" s="589">
        <v>1.0900000000000001</v>
      </c>
    </row>
    <row r="2142" spans="1:10" ht="26.1" customHeight="1">
      <c r="A2142" s="592" t="s">
        <v>211</v>
      </c>
      <c r="B2142" s="593" t="s">
        <v>13260</v>
      </c>
      <c r="C2142" s="592" t="s">
        <v>9</v>
      </c>
      <c r="D2142" s="592" t="s">
        <v>13259</v>
      </c>
      <c r="E2142" s="751" t="s">
        <v>13258</v>
      </c>
      <c r="F2142" s="751"/>
      <c r="G2142" s="591" t="s">
        <v>11</v>
      </c>
      <c r="H2142" s="590">
        <v>1</v>
      </c>
      <c r="I2142" s="589">
        <v>0.87</v>
      </c>
      <c r="J2142" s="589">
        <v>0.87</v>
      </c>
    </row>
    <row r="2143" spans="1:10" ht="26.1" customHeight="1">
      <c r="A2143" s="592" t="s">
        <v>211</v>
      </c>
      <c r="B2143" s="593" t="s">
        <v>13257</v>
      </c>
      <c r="C2143" s="592" t="s">
        <v>9</v>
      </c>
      <c r="D2143" s="592" t="s">
        <v>13256</v>
      </c>
      <c r="E2143" s="751" t="s">
        <v>13255</v>
      </c>
      <c r="F2143" s="751"/>
      <c r="G2143" s="591" t="s">
        <v>11</v>
      </c>
      <c r="H2143" s="590">
        <v>1</v>
      </c>
      <c r="I2143" s="589">
        <v>1.1399999999999999</v>
      </c>
      <c r="J2143" s="589">
        <v>1.1399999999999999</v>
      </c>
    </row>
    <row r="2144" spans="1:10" ht="26.1" customHeight="1">
      <c r="A2144" s="592" t="s">
        <v>211</v>
      </c>
      <c r="B2144" s="593" t="s">
        <v>13254</v>
      </c>
      <c r="C2144" s="592" t="s">
        <v>9</v>
      </c>
      <c r="D2144" s="592" t="s">
        <v>13253</v>
      </c>
      <c r="E2144" s="751" t="s">
        <v>13252</v>
      </c>
      <c r="F2144" s="751"/>
      <c r="G2144" s="591" t="s">
        <v>11</v>
      </c>
      <c r="H2144" s="590">
        <v>1</v>
      </c>
      <c r="I2144" s="589">
        <v>7.0000000000000007E-2</v>
      </c>
      <c r="J2144" s="589">
        <v>7.0000000000000007E-2</v>
      </c>
    </row>
    <row r="2145" spans="1:10" ht="26.1" customHeight="1">
      <c r="A2145" s="592" t="s">
        <v>211</v>
      </c>
      <c r="B2145" s="593" t="s">
        <v>13475</v>
      </c>
      <c r="C2145" s="592" t="s">
        <v>9</v>
      </c>
      <c r="D2145" s="592" t="s">
        <v>13474</v>
      </c>
      <c r="E2145" s="751" t="s">
        <v>13228</v>
      </c>
      <c r="F2145" s="751"/>
      <c r="G2145" s="591" t="s">
        <v>11</v>
      </c>
      <c r="H2145" s="590">
        <v>1</v>
      </c>
      <c r="I2145" s="589">
        <v>0.84</v>
      </c>
      <c r="J2145" s="589">
        <v>0.84</v>
      </c>
    </row>
    <row r="2146" spans="1:10" ht="26.1" customHeight="1">
      <c r="A2146" s="592" t="s">
        <v>211</v>
      </c>
      <c r="B2146" s="593" t="s">
        <v>13473</v>
      </c>
      <c r="C2146" s="592" t="s">
        <v>9</v>
      </c>
      <c r="D2146" s="592" t="s">
        <v>13472</v>
      </c>
      <c r="E2146" s="751" t="s">
        <v>13228</v>
      </c>
      <c r="F2146" s="751"/>
      <c r="G2146" s="591" t="s">
        <v>11</v>
      </c>
      <c r="H2146" s="590">
        <v>1</v>
      </c>
      <c r="I2146" s="589">
        <v>1.17</v>
      </c>
      <c r="J2146" s="589">
        <v>1.17</v>
      </c>
    </row>
    <row r="2147" spans="1:10" ht="25.5">
      <c r="A2147" s="588"/>
      <c r="B2147" s="588"/>
      <c r="C2147" s="588"/>
      <c r="D2147" s="588"/>
      <c r="E2147" s="588" t="s">
        <v>13207</v>
      </c>
      <c r="F2147" s="587">
        <v>14.59</v>
      </c>
      <c r="G2147" s="588" t="s">
        <v>13206</v>
      </c>
      <c r="H2147" s="587">
        <v>0</v>
      </c>
      <c r="I2147" s="588" t="s">
        <v>13205</v>
      </c>
      <c r="J2147" s="587">
        <v>14.59</v>
      </c>
    </row>
    <row r="2148" spans="1:10" ht="15" thickBot="1">
      <c r="A2148" s="588"/>
      <c r="B2148" s="588"/>
      <c r="C2148" s="588"/>
      <c r="D2148" s="588"/>
      <c r="E2148" s="588" t="s">
        <v>13204</v>
      </c>
      <c r="F2148" s="587">
        <v>5.6</v>
      </c>
      <c r="G2148" s="588"/>
      <c r="H2148" s="752" t="s">
        <v>13203</v>
      </c>
      <c r="I2148" s="752"/>
      <c r="J2148" s="587">
        <v>25.37</v>
      </c>
    </row>
    <row r="2149" spans="1:10" ht="0.95" customHeight="1" thickTop="1">
      <c r="A2149" s="586"/>
      <c r="B2149" s="586"/>
      <c r="C2149" s="586"/>
      <c r="D2149" s="586"/>
      <c r="E2149" s="586"/>
      <c r="F2149" s="586"/>
      <c r="G2149" s="586"/>
      <c r="H2149" s="586"/>
      <c r="I2149" s="586"/>
      <c r="J2149" s="586"/>
    </row>
    <row r="2150" spans="1:10" ht="18" customHeight="1">
      <c r="A2150" s="606" t="s">
        <v>13781</v>
      </c>
      <c r="B2150" s="604" t="s">
        <v>0</v>
      </c>
      <c r="C2150" s="606" t="s">
        <v>1</v>
      </c>
      <c r="D2150" s="606" t="s">
        <v>2</v>
      </c>
      <c r="E2150" s="756" t="s">
        <v>13219</v>
      </c>
      <c r="F2150" s="756"/>
      <c r="G2150" s="605" t="s">
        <v>3</v>
      </c>
      <c r="H2150" s="604" t="s">
        <v>4</v>
      </c>
      <c r="I2150" s="604" t="s">
        <v>5</v>
      </c>
      <c r="J2150" s="604" t="s">
        <v>6</v>
      </c>
    </row>
    <row r="2151" spans="1:10" ht="24" customHeight="1">
      <c r="A2151" s="602" t="s">
        <v>208</v>
      </c>
      <c r="B2151" s="603" t="s">
        <v>13334</v>
      </c>
      <c r="C2151" s="602" t="s">
        <v>9</v>
      </c>
      <c r="D2151" s="602" t="s">
        <v>212</v>
      </c>
      <c r="E2151" s="749" t="s">
        <v>13213</v>
      </c>
      <c r="F2151" s="749"/>
      <c r="G2151" s="601" t="s">
        <v>11</v>
      </c>
      <c r="H2151" s="600">
        <v>1</v>
      </c>
      <c r="I2151" s="599">
        <v>21.83</v>
      </c>
      <c r="J2151" s="599">
        <v>21.83</v>
      </c>
    </row>
    <row r="2152" spans="1:10" ht="26.1" customHeight="1">
      <c r="A2152" s="597" t="s">
        <v>13215</v>
      </c>
      <c r="B2152" s="598" t="s">
        <v>13583</v>
      </c>
      <c r="C2152" s="597" t="s">
        <v>9</v>
      </c>
      <c r="D2152" s="597" t="s">
        <v>375</v>
      </c>
      <c r="E2152" s="750" t="s">
        <v>13213</v>
      </c>
      <c r="F2152" s="750"/>
      <c r="G2152" s="596" t="s">
        <v>11</v>
      </c>
      <c r="H2152" s="595">
        <v>1</v>
      </c>
      <c r="I2152" s="594">
        <v>0.36</v>
      </c>
      <c r="J2152" s="594">
        <v>0.36</v>
      </c>
    </row>
    <row r="2153" spans="1:10" ht="24" customHeight="1">
      <c r="A2153" s="592" t="s">
        <v>211</v>
      </c>
      <c r="B2153" s="593" t="s">
        <v>13582</v>
      </c>
      <c r="C2153" s="592" t="s">
        <v>9</v>
      </c>
      <c r="D2153" s="592" t="s">
        <v>13581</v>
      </c>
      <c r="E2153" s="751" t="s">
        <v>13263</v>
      </c>
      <c r="F2153" s="751"/>
      <c r="G2153" s="591" t="s">
        <v>11</v>
      </c>
      <c r="H2153" s="590">
        <v>1</v>
      </c>
      <c r="I2153" s="589">
        <v>16.29</v>
      </c>
      <c r="J2153" s="589">
        <v>16.29</v>
      </c>
    </row>
    <row r="2154" spans="1:10" ht="26.1" customHeight="1">
      <c r="A2154" s="592" t="s">
        <v>211</v>
      </c>
      <c r="B2154" s="593" t="s">
        <v>13262</v>
      </c>
      <c r="C2154" s="592" t="s">
        <v>9</v>
      </c>
      <c r="D2154" s="592" t="s">
        <v>13261</v>
      </c>
      <c r="E2154" s="751" t="s">
        <v>13255</v>
      </c>
      <c r="F2154" s="751"/>
      <c r="G2154" s="591" t="s">
        <v>11</v>
      </c>
      <c r="H2154" s="590">
        <v>1</v>
      </c>
      <c r="I2154" s="589">
        <v>1.0900000000000001</v>
      </c>
      <c r="J2154" s="589">
        <v>1.0900000000000001</v>
      </c>
    </row>
    <row r="2155" spans="1:10" ht="26.1" customHeight="1">
      <c r="A2155" s="592" t="s">
        <v>211</v>
      </c>
      <c r="B2155" s="593" t="s">
        <v>13260</v>
      </c>
      <c r="C2155" s="592" t="s">
        <v>9</v>
      </c>
      <c r="D2155" s="592" t="s">
        <v>13259</v>
      </c>
      <c r="E2155" s="751" t="s">
        <v>13258</v>
      </c>
      <c r="F2155" s="751"/>
      <c r="G2155" s="591" t="s">
        <v>11</v>
      </c>
      <c r="H2155" s="590">
        <v>1</v>
      </c>
      <c r="I2155" s="589">
        <v>0.87</v>
      </c>
      <c r="J2155" s="589">
        <v>0.87</v>
      </c>
    </row>
    <row r="2156" spans="1:10" ht="26.1" customHeight="1">
      <c r="A2156" s="592" t="s">
        <v>211</v>
      </c>
      <c r="B2156" s="593" t="s">
        <v>13257</v>
      </c>
      <c r="C2156" s="592" t="s">
        <v>9</v>
      </c>
      <c r="D2156" s="592" t="s">
        <v>13256</v>
      </c>
      <c r="E2156" s="751" t="s">
        <v>13255</v>
      </c>
      <c r="F2156" s="751"/>
      <c r="G2156" s="591" t="s">
        <v>11</v>
      </c>
      <c r="H2156" s="590">
        <v>1</v>
      </c>
      <c r="I2156" s="589">
        <v>1.1399999999999999</v>
      </c>
      <c r="J2156" s="589">
        <v>1.1399999999999999</v>
      </c>
    </row>
    <row r="2157" spans="1:10" ht="26.1" customHeight="1">
      <c r="A2157" s="592" t="s">
        <v>211</v>
      </c>
      <c r="B2157" s="593" t="s">
        <v>13254</v>
      </c>
      <c r="C2157" s="592" t="s">
        <v>9</v>
      </c>
      <c r="D2157" s="592" t="s">
        <v>13253</v>
      </c>
      <c r="E2157" s="751" t="s">
        <v>13252</v>
      </c>
      <c r="F2157" s="751"/>
      <c r="G2157" s="591" t="s">
        <v>11</v>
      </c>
      <c r="H2157" s="590">
        <v>1</v>
      </c>
      <c r="I2157" s="589">
        <v>7.0000000000000007E-2</v>
      </c>
      <c r="J2157" s="589">
        <v>7.0000000000000007E-2</v>
      </c>
    </row>
    <row r="2158" spans="1:10" ht="26.1" customHeight="1">
      <c r="A2158" s="592" t="s">
        <v>211</v>
      </c>
      <c r="B2158" s="593" t="s">
        <v>13475</v>
      </c>
      <c r="C2158" s="592" t="s">
        <v>9</v>
      </c>
      <c r="D2158" s="592" t="s">
        <v>13474</v>
      </c>
      <c r="E2158" s="751" t="s">
        <v>13228</v>
      </c>
      <c r="F2158" s="751"/>
      <c r="G2158" s="591" t="s">
        <v>11</v>
      </c>
      <c r="H2158" s="590">
        <v>1</v>
      </c>
      <c r="I2158" s="589">
        <v>0.84</v>
      </c>
      <c r="J2158" s="589">
        <v>0.84</v>
      </c>
    </row>
    <row r="2159" spans="1:10" ht="26.1" customHeight="1">
      <c r="A2159" s="592" t="s">
        <v>211</v>
      </c>
      <c r="B2159" s="593" t="s">
        <v>13473</v>
      </c>
      <c r="C2159" s="592" t="s">
        <v>9</v>
      </c>
      <c r="D2159" s="592" t="s">
        <v>13472</v>
      </c>
      <c r="E2159" s="751" t="s">
        <v>13228</v>
      </c>
      <c r="F2159" s="751"/>
      <c r="G2159" s="591" t="s">
        <v>11</v>
      </c>
      <c r="H2159" s="590">
        <v>1</v>
      </c>
      <c r="I2159" s="589">
        <v>1.17</v>
      </c>
      <c r="J2159" s="589">
        <v>1.17</v>
      </c>
    </row>
    <row r="2160" spans="1:10" ht="25.5">
      <c r="A2160" s="588"/>
      <c r="B2160" s="588"/>
      <c r="C2160" s="588"/>
      <c r="D2160" s="588"/>
      <c r="E2160" s="588" t="s">
        <v>13207</v>
      </c>
      <c r="F2160" s="587">
        <v>16.649999999999999</v>
      </c>
      <c r="G2160" s="588" t="s">
        <v>13206</v>
      </c>
      <c r="H2160" s="587">
        <v>0</v>
      </c>
      <c r="I2160" s="588" t="s">
        <v>13205</v>
      </c>
      <c r="J2160" s="587">
        <v>16.649999999999999</v>
      </c>
    </row>
    <row r="2161" spans="1:10" ht="15" thickBot="1">
      <c r="A2161" s="588"/>
      <c r="B2161" s="588"/>
      <c r="C2161" s="588"/>
      <c r="D2161" s="588"/>
      <c r="E2161" s="588" t="s">
        <v>13204</v>
      </c>
      <c r="F2161" s="587">
        <v>6.18</v>
      </c>
      <c r="G2161" s="588"/>
      <c r="H2161" s="752" t="s">
        <v>13203</v>
      </c>
      <c r="I2161" s="752"/>
      <c r="J2161" s="587">
        <v>28.01</v>
      </c>
    </row>
    <row r="2162" spans="1:10" ht="0.95" customHeight="1" thickTop="1">
      <c r="A2162" s="586"/>
      <c r="B2162" s="586"/>
      <c r="C2162" s="586"/>
      <c r="D2162" s="586"/>
      <c r="E2162" s="586"/>
      <c r="F2162" s="586"/>
      <c r="G2162" s="586"/>
      <c r="H2162" s="586"/>
      <c r="I2162" s="586"/>
      <c r="J2162" s="586"/>
    </row>
    <row r="2163" spans="1:10" ht="18" customHeight="1">
      <c r="A2163" s="606" t="s">
        <v>13781</v>
      </c>
      <c r="B2163" s="604" t="s">
        <v>0</v>
      </c>
      <c r="C2163" s="606" t="s">
        <v>1</v>
      </c>
      <c r="D2163" s="606" t="s">
        <v>2</v>
      </c>
      <c r="E2163" s="756" t="s">
        <v>13219</v>
      </c>
      <c r="F2163" s="756"/>
      <c r="G2163" s="605" t="s">
        <v>3</v>
      </c>
      <c r="H2163" s="604" t="s">
        <v>4</v>
      </c>
      <c r="I2163" s="604" t="s">
        <v>5</v>
      </c>
      <c r="J2163" s="604" t="s">
        <v>6</v>
      </c>
    </row>
    <row r="2164" spans="1:10" ht="24" customHeight="1">
      <c r="A2164" s="602" t="s">
        <v>208</v>
      </c>
      <c r="B2164" s="603" t="s">
        <v>13848</v>
      </c>
      <c r="C2164" s="602" t="s">
        <v>9</v>
      </c>
      <c r="D2164" s="602" t="s">
        <v>223</v>
      </c>
      <c r="E2164" s="749" t="s">
        <v>13213</v>
      </c>
      <c r="F2164" s="749"/>
      <c r="G2164" s="601" t="s">
        <v>11</v>
      </c>
      <c r="H2164" s="600">
        <v>1</v>
      </c>
      <c r="I2164" s="599">
        <v>23.07</v>
      </c>
      <c r="J2164" s="599">
        <v>23.07</v>
      </c>
    </row>
    <row r="2165" spans="1:10" ht="26.1" customHeight="1">
      <c r="A2165" s="597" t="s">
        <v>13215</v>
      </c>
      <c r="B2165" s="598" t="s">
        <v>13580</v>
      </c>
      <c r="C2165" s="597" t="s">
        <v>9</v>
      </c>
      <c r="D2165" s="597" t="s">
        <v>376</v>
      </c>
      <c r="E2165" s="750" t="s">
        <v>13213</v>
      </c>
      <c r="F2165" s="750"/>
      <c r="G2165" s="596" t="s">
        <v>11</v>
      </c>
      <c r="H2165" s="595">
        <v>1</v>
      </c>
      <c r="I2165" s="594">
        <v>0.25</v>
      </c>
      <c r="J2165" s="594">
        <v>0.25</v>
      </c>
    </row>
    <row r="2166" spans="1:10" ht="24" customHeight="1">
      <c r="A2166" s="592" t="s">
        <v>211</v>
      </c>
      <c r="B2166" s="593" t="s">
        <v>13579</v>
      </c>
      <c r="C2166" s="592" t="s">
        <v>9</v>
      </c>
      <c r="D2166" s="592" t="s">
        <v>13578</v>
      </c>
      <c r="E2166" s="751" t="s">
        <v>13263</v>
      </c>
      <c r="F2166" s="751"/>
      <c r="G2166" s="591" t="s">
        <v>11</v>
      </c>
      <c r="H2166" s="590">
        <v>1</v>
      </c>
      <c r="I2166" s="589">
        <v>16.29</v>
      </c>
      <c r="J2166" s="589">
        <v>16.29</v>
      </c>
    </row>
    <row r="2167" spans="1:10" ht="26.1" customHeight="1">
      <c r="A2167" s="592" t="s">
        <v>211</v>
      </c>
      <c r="B2167" s="593" t="s">
        <v>13262</v>
      </c>
      <c r="C2167" s="592" t="s">
        <v>9</v>
      </c>
      <c r="D2167" s="592" t="s">
        <v>13261</v>
      </c>
      <c r="E2167" s="751" t="s">
        <v>13255</v>
      </c>
      <c r="F2167" s="751"/>
      <c r="G2167" s="591" t="s">
        <v>11</v>
      </c>
      <c r="H2167" s="590">
        <v>1</v>
      </c>
      <c r="I2167" s="589">
        <v>1.0900000000000001</v>
      </c>
      <c r="J2167" s="589">
        <v>1.0900000000000001</v>
      </c>
    </row>
    <row r="2168" spans="1:10" ht="26.1" customHeight="1">
      <c r="A2168" s="592" t="s">
        <v>211</v>
      </c>
      <c r="B2168" s="593" t="s">
        <v>13260</v>
      </c>
      <c r="C2168" s="592" t="s">
        <v>9</v>
      </c>
      <c r="D2168" s="592" t="s">
        <v>13259</v>
      </c>
      <c r="E2168" s="751" t="s">
        <v>13258</v>
      </c>
      <c r="F2168" s="751"/>
      <c r="G2168" s="591" t="s">
        <v>11</v>
      </c>
      <c r="H2168" s="590">
        <v>1</v>
      </c>
      <c r="I2168" s="589">
        <v>0.87</v>
      </c>
      <c r="J2168" s="589">
        <v>0.87</v>
      </c>
    </row>
    <row r="2169" spans="1:10" ht="26.1" customHeight="1">
      <c r="A2169" s="592" t="s">
        <v>211</v>
      </c>
      <c r="B2169" s="593" t="s">
        <v>13257</v>
      </c>
      <c r="C2169" s="592" t="s">
        <v>9</v>
      </c>
      <c r="D2169" s="592" t="s">
        <v>13256</v>
      </c>
      <c r="E2169" s="751" t="s">
        <v>13255</v>
      </c>
      <c r="F2169" s="751"/>
      <c r="G2169" s="591" t="s">
        <v>11</v>
      </c>
      <c r="H2169" s="590">
        <v>1</v>
      </c>
      <c r="I2169" s="589">
        <v>1.1399999999999999</v>
      </c>
      <c r="J2169" s="589">
        <v>1.1399999999999999</v>
      </c>
    </row>
    <row r="2170" spans="1:10" ht="26.1" customHeight="1">
      <c r="A2170" s="592" t="s">
        <v>211</v>
      </c>
      <c r="B2170" s="593" t="s">
        <v>13254</v>
      </c>
      <c r="C2170" s="592" t="s">
        <v>9</v>
      </c>
      <c r="D2170" s="592" t="s">
        <v>13253</v>
      </c>
      <c r="E2170" s="751" t="s">
        <v>13252</v>
      </c>
      <c r="F2170" s="751"/>
      <c r="G2170" s="591" t="s">
        <v>11</v>
      </c>
      <c r="H2170" s="590">
        <v>1</v>
      </c>
      <c r="I2170" s="589">
        <v>7.0000000000000007E-2</v>
      </c>
      <c r="J2170" s="589">
        <v>7.0000000000000007E-2</v>
      </c>
    </row>
    <row r="2171" spans="1:10" ht="26.1" customHeight="1">
      <c r="A2171" s="592" t="s">
        <v>211</v>
      </c>
      <c r="B2171" s="593" t="s">
        <v>13361</v>
      </c>
      <c r="C2171" s="592" t="s">
        <v>9</v>
      </c>
      <c r="D2171" s="592" t="s">
        <v>13360</v>
      </c>
      <c r="E2171" s="751" t="s">
        <v>13228</v>
      </c>
      <c r="F2171" s="751"/>
      <c r="G2171" s="591" t="s">
        <v>11</v>
      </c>
      <c r="H2171" s="590">
        <v>1</v>
      </c>
      <c r="I2171" s="589">
        <v>1.68</v>
      </c>
      <c r="J2171" s="589">
        <v>1.68</v>
      </c>
    </row>
    <row r="2172" spans="1:10" ht="26.1" customHeight="1">
      <c r="A2172" s="592" t="s">
        <v>211</v>
      </c>
      <c r="B2172" s="593" t="s">
        <v>13359</v>
      </c>
      <c r="C2172" s="592" t="s">
        <v>9</v>
      </c>
      <c r="D2172" s="592" t="s">
        <v>13358</v>
      </c>
      <c r="E2172" s="751" t="s">
        <v>13228</v>
      </c>
      <c r="F2172" s="751"/>
      <c r="G2172" s="591" t="s">
        <v>11</v>
      </c>
      <c r="H2172" s="590">
        <v>1</v>
      </c>
      <c r="I2172" s="589">
        <v>1.68</v>
      </c>
      <c r="J2172" s="589">
        <v>1.68</v>
      </c>
    </row>
    <row r="2173" spans="1:10" ht="25.5">
      <c r="A2173" s="588"/>
      <c r="B2173" s="588"/>
      <c r="C2173" s="588"/>
      <c r="D2173" s="588"/>
      <c r="E2173" s="588" t="s">
        <v>13207</v>
      </c>
      <c r="F2173" s="587">
        <v>16.54</v>
      </c>
      <c r="G2173" s="588" t="s">
        <v>13206</v>
      </c>
      <c r="H2173" s="587">
        <v>0</v>
      </c>
      <c r="I2173" s="588" t="s">
        <v>13205</v>
      </c>
      <c r="J2173" s="587">
        <v>16.54</v>
      </c>
    </row>
    <row r="2174" spans="1:10" ht="15" thickBot="1">
      <c r="A2174" s="588"/>
      <c r="B2174" s="588"/>
      <c r="C2174" s="588"/>
      <c r="D2174" s="588"/>
      <c r="E2174" s="588" t="s">
        <v>13204</v>
      </c>
      <c r="F2174" s="587">
        <v>6.54</v>
      </c>
      <c r="G2174" s="588"/>
      <c r="H2174" s="752" t="s">
        <v>13203</v>
      </c>
      <c r="I2174" s="752"/>
      <c r="J2174" s="587">
        <v>29.61</v>
      </c>
    </row>
    <row r="2175" spans="1:10" ht="0.95" customHeight="1" thickTop="1">
      <c r="A2175" s="586"/>
      <c r="B2175" s="586"/>
      <c r="C2175" s="586"/>
      <c r="D2175" s="586"/>
      <c r="E2175" s="586"/>
      <c r="F2175" s="586"/>
      <c r="G2175" s="586"/>
      <c r="H2175" s="586"/>
      <c r="I2175" s="586"/>
      <c r="J2175" s="586"/>
    </row>
    <row r="2176" spans="1:10" ht="18" customHeight="1">
      <c r="A2176" s="606" t="s">
        <v>13781</v>
      </c>
      <c r="B2176" s="604" t="s">
        <v>0</v>
      </c>
      <c r="C2176" s="606" t="s">
        <v>1</v>
      </c>
      <c r="D2176" s="606" t="s">
        <v>2</v>
      </c>
      <c r="E2176" s="756" t="s">
        <v>13219</v>
      </c>
      <c r="F2176" s="756"/>
      <c r="G2176" s="605" t="s">
        <v>3</v>
      </c>
      <c r="H2176" s="604" t="s">
        <v>4</v>
      </c>
      <c r="I2176" s="604" t="s">
        <v>5</v>
      </c>
      <c r="J2176" s="604" t="s">
        <v>6</v>
      </c>
    </row>
    <row r="2177" spans="1:10" ht="24" customHeight="1">
      <c r="A2177" s="602" t="s">
        <v>208</v>
      </c>
      <c r="B2177" s="603" t="s">
        <v>13777</v>
      </c>
      <c r="C2177" s="602" t="s">
        <v>9</v>
      </c>
      <c r="D2177" s="602" t="s">
        <v>217</v>
      </c>
      <c r="E2177" s="749" t="s">
        <v>13213</v>
      </c>
      <c r="F2177" s="749"/>
      <c r="G2177" s="601" t="s">
        <v>11</v>
      </c>
      <c r="H2177" s="600">
        <v>1</v>
      </c>
      <c r="I2177" s="599">
        <v>21.66</v>
      </c>
      <c r="J2177" s="599">
        <v>21.66</v>
      </c>
    </row>
    <row r="2178" spans="1:10" ht="26.1" customHeight="1">
      <c r="A2178" s="597" t="s">
        <v>13215</v>
      </c>
      <c r="B2178" s="598" t="s">
        <v>13577</v>
      </c>
      <c r="C2178" s="597" t="s">
        <v>9</v>
      </c>
      <c r="D2178" s="597" t="s">
        <v>379</v>
      </c>
      <c r="E2178" s="750" t="s">
        <v>13213</v>
      </c>
      <c r="F2178" s="750"/>
      <c r="G2178" s="596" t="s">
        <v>11</v>
      </c>
      <c r="H2178" s="595">
        <v>1</v>
      </c>
      <c r="I2178" s="594">
        <v>0.19</v>
      </c>
      <c r="J2178" s="594">
        <v>0.19</v>
      </c>
    </row>
    <row r="2179" spans="1:10" ht="24" customHeight="1">
      <c r="A2179" s="592" t="s">
        <v>211</v>
      </c>
      <c r="B2179" s="593" t="s">
        <v>13576</v>
      </c>
      <c r="C2179" s="592" t="s">
        <v>9</v>
      </c>
      <c r="D2179" s="592" t="s">
        <v>13575</v>
      </c>
      <c r="E2179" s="751" t="s">
        <v>13263</v>
      </c>
      <c r="F2179" s="751"/>
      <c r="G2179" s="591" t="s">
        <v>11</v>
      </c>
      <c r="H2179" s="590">
        <v>1</v>
      </c>
      <c r="I2179" s="589">
        <v>16.29</v>
      </c>
      <c r="J2179" s="589">
        <v>16.29</v>
      </c>
    </row>
    <row r="2180" spans="1:10" ht="26.1" customHeight="1">
      <c r="A2180" s="592" t="s">
        <v>211</v>
      </c>
      <c r="B2180" s="593" t="s">
        <v>13262</v>
      </c>
      <c r="C2180" s="592" t="s">
        <v>9</v>
      </c>
      <c r="D2180" s="592" t="s">
        <v>13261</v>
      </c>
      <c r="E2180" s="751" t="s">
        <v>13255</v>
      </c>
      <c r="F2180" s="751"/>
      <c r="G2180" s="591" t="s">
        <v>11</v>
      </c>
      <c r="H2180" s="590">
        <v>1</v>
      </c>
      <c r="I2180" s="589">
        <v>1.0900000000000001</v>
      </c>
      <c r="J2180" s="589">
        <v>1.0900000000000001</v>
      </c>
    </row>
    <row r="2181" spans="1:10" ht="26.1" customHeight="1">
      <c r="A2181" s="592" t="s">
        <v>211</v>
      </c>
      <c r="B2181" s="593" t="s">
        <v>13260</v>
      </c>
      <c r="C2181" s="592" t="s">
        <v>9</v>
      </c>
      <c r="D2181" s="592" t="s">
        <v>13259</v>
      </c>
      <c r="E2181" s="751" t="s">
        <v>13258</v>
      </c>
      <c r="F2181" s="751"/>
      <c r="G2181" s="591" t="s">
        <v>11</v>
      </c>
      <c r="H2181" s="590">
        <v>1</v>
      </c>
      <c r="I2181" s="589">
        <v>0.87</v>
      </c>
      <c r="J2181" s="589">
        <v>0.87</v>
      </c>
    </row>
    <row r="2182" spans="1:10" ht="26.1" customHeight="1">
      <c r="A2182" s="592" t="s">
        <v>211</v>
      </c>
      <c r="B2182" s="593" t="s">
        <v>13257</v>
      </c>
      <c r="C2182" s="592" t="s">
        <v>9</v>
      </c>
      <c r="D2182" s="592" t="s">
        <v>13256</v>
      </c>
      <c r="E2182" s="751" t="s">
        <v>13255</v>
      </c>
      <c r="F2182" s="751"/>
      <c r="G2182" s="591" t="s">
        <v>11</v>
      </c>
      <c r="H2182" s="590">
        <v>1</v>
      </c>
      <c r="I2182" s="589">
        <v>1.1399999999999999</v>
      </c>
      <c r="J2182" s="589">
        <v>1.1399999999999999</v>
      </c>
    </row>
    <row r="2183" spans="1:10" ht="26.1" customHeight="1">
      <c r="A2183" s="592" t="s">
        <v>211</v>
      </c>
      <c r="B2183" s="593" t="s">
        <v>13254</v>
      </c>
      <c r="C2183" s="592" t="s">
        <v>9</v>
      </c>
      <c r="D2183" s="592" t="s">
        <v>13253</v>
      </c>
      <c r="E2183" s="751" t="s">
        <v>13252</v>
      </c>
      <c r="F2183" s="751"/>
      <c r="G2183" s="591" t="s">
        <v>11</v>
      </c>
      <c r="H2183" s="590">
        <v>1</v>
      </c>
      <c r="I2183" s="589">
        <v>7.0000000000000007E-2</v>
      </c>
      <c r="J2183" s="589">
        <v>7.0000000000000007E-2</v>
      </c>
    </row>
    <row r="2184" spans="1:10" ht="26.1" customHeight="1">
      <c r="A2184" s="592" t="s">
        <v>211</v>
      </c>
      <c r="B2184" s="593" t="s">
        <v>13475</v>
      </c>
      <c r="C2184" s="592" t="s">
        <v>9</v>
      </c>
      <c r="D2184" s="592" t="s">
        <v>13474</v>
      </c>
      <c r="E2184" s="751" t="s">
        <v>13228</v>
      </c>
      <c r="F2184" s="751"/>
      <c r="G2184" s="591" t="s">
        <v>11</v>
      </c>
      <c r="H2184" s="590">
        <v>1</v>
      </c>
      <c r="I2184" s="589">
        <v>0.84</v>
      </c>
      <c r="J2184" s="589">
        <v>0.84</v>
      </c>
    </row>
    <row r="2185" spans="1:10" ht="26.1" customHeight="1">
      <c r="A2185" s="592" t="s">
        <v>211</v>
      </c>
      <c r="B2185" s="593" t="s">
        <v>13473</v>
      </c>
      <c r="C2185" s="592" t="s">
        <v>9</v>
      </c>
      <c r="D2185" s="592" t="s">
        <v>13472</v>
      </c>
      <c r="E2185" s="751" t="s">
        <v>13228</v>
      </c>
      <c r="F2185" s="751"/>
      <c r="G2185" s="591" t="s">
        <v>11</v>
      </c>
      <c r="H2185" s="590">
        <v>1</v>
      </c>
      <c r="I2185" s="589">
        <v>1.17</v>
      </c>
      <c r="J2185" s="589">
        <v>1.17</v>
      </c>
    </row>
    <row r="2186" spans="1:10" ht="25.5">
      <c r="A2186" s="588"/>
      <c r="B2186" s="588"/>
      <c r="C2186" s="588"/>
      <c r="D2186" s="588"/>
      <c r="E2186" s="588" t="s">
        <v>13207</v>
      </c>
      <c r="F2186" s="587">
        <v>16.48</v>
      </c>
      <c r="G2186" s="588" t="s">
        <v>13206</v>
      </c>
      <c r="H2186" s="587">
        <v>0</v>
      </c>
      <c r="I2186" s="588" t="s">
        <v>13205</v>
      </c>
      <c r="J2186" s="587">
        <v>16.48</v>
      </c>
    </row>
    <row r="2187" spans="1:10" ht="15" thickBot="1">
      <c r="A2187" s="588"/>
      <c r="B2187" s="588"/>
      <c r="C2187" s="588"/>
      <c r="D2187" s="588"/>
      <c r="E2187" s="588" t="s">
        <v>13204</v>
      </c>
      <c r="F2187" s="587">
        <v>6.14</v>
      </c>
      <c r="G2187" s="588"/>
      <c r="H2187" s="752" t="s">
        <v>13203</v>
      </c>
      <c r="I2187" s="752"/>
      <c r="J2187" s="587">
        <v>27.8</v>
      </c>
    </row>
    <row r="2188" spans="1:10" ht="0.95" customHeight="1" thickTop="1">
      <c r="A2188" s="586"/>
      <c r="B2188" s="586"/>
      <c r="C2188" s="586"/>
      <c r="D2188" s="586"/>
      <c r="E2188" s="586"/>
      <c r="F2188" s="586"/>
      <c r="G2188" s="586"/>
      <c r="H2188" s="586"/>
      <c r="I2188" s="586"/>
      <c r="J2188" s="586"/>
    </row>
    <row r="2189" spans="1:10" ht="18" customHeight="1">
      <c r="A2189" s="606" t="s">
        <v>13781</v>
      </c>
      <c r="B2189" s="604" t="s">
        <v>0</v>
      </c>
      <c r="C2189" s="606" t="s">
        <v>1</v>
      </c>
      <c r="D2189" s="606" t="s">
        <v>2</v>
      </c>
      <c r="E2189" s="756" t="s">
        <v>13219</v>
      </c>
      <c r="F2189" s="756"/>
      <c r="G2189" s="605" t="s">
        <v>3</v>
      </c>
      <c r="H2189" s="604" t="s">
        <v>4</v>
      </c>
      <c r="I2189" s="604" t="s">
        <v>5</v>
      </c>
      <c r="J2189" s="604" t="s">
        <v>6</v>
      </c>
    </row>
    <row r="2190" spans="1:10" ht="24" customHeight="1">
      <c r="A2190" s="602" t="s">
        <v>208</v>
      </c>
      <c r="B2190" s="603" t="s">
        <v>13214</v>
      </c>
      <c r="C2190" s="602" t="s">
        <v>9</v>
      </c>
      <c r="D2190" s="602" t="s">
        <v>210</v>
      </c>
      <c r="E2190" s="749" t="s">
        <v>13213</v>
      </c>
      <c r="F2190" s="749"/>
      <c r="G2190" s="601" t="s">
        <v>11</v>
      </c>
      <c r="H2190" s="600">
        <v>1</v>
      </c>
      <c r="I2190" s="599">
        <v>17.420000000000002</v>
      </c>
      <c r="J2190" s="599">
        <v>17.420000000000002</v>
      </c>
    </row>
    <row r="2191" spans="1:10" ht="26.1" customHeight="1">
      <c r="A2191" s="597" t="s">
        <v>13215</v>
      </c>
      <c r="B2191" s="598" t="s">
        <v>13574</v>
      </c>
      <c r="C2191" s="597" t="s">
        <v>9</v>
      </c>
      <c r="D2191" s="597" t="s">
        <v>380</v>
      </c>
      <c r="E2191" s="750" t="s">
        <v>13213</v>
      </c>
      <c r="F2191" s="750"/>
      <c r="G2191" s="596" t="s">
        <v>11</v>
      </c>
      <c r="H2191" s="595">
        <v>1</v>
      </c>
      <c r="I2191" s="594">
        <v>0.27</v>
      </c>
      <c r="J2191" s="594">
        <v>0.27</v>
      </c>
    </row>
    <row r="2192" spans="1:10" ht="24" customHeight="1">
      <c r="A2192" s="592" t="s">
        <v>211</v>
      </c>
      <c r="B2192" s="593" t="s">
        <v>13573</v>
      </c>
      <c r="C2192" s="592" t="s">
        <v>9</v>
      </c>
      <c r="D2192" s="592" t="s">
        <v>13572</v>
      </c>
      <c r="E2192" s="751" t="s">
        <v>13263</v>
      </c>
      <c r="F2192" s="751"/>
      <c r="G2192" s="591" t="s">
        <v>11</v>
      </c>
      <c r="H2192" s="590">
        <v>1</v>
      </c>
      <c r="I2192" s="589">
        <v>12.14</v>
      </c>
      <c r="J2192" s="589">
        <v>12.14</v>
      </c>
    </row>
    <row r="2193" spans="1:10" ht="26.1" customHeight="1">
      <c r="A2193" s="592" t="s">
        <v>211</v>
      </c>
      <c r="B2193" s="593" t="s">
        <v>13262</v>
      </c>
      <c r="C2193" s="592" t="s">
        <v>9</v>
      </c>
      <c r="D2193" s="592" t="s">
        <v>13261</v>
      </c>
      <c r="E2193" s="751" t="s">
        <v>13255</v>
      </c>
      <c r="F2193" s="751"/>
      <c r="G2193" s="591" t="s">
        <v>11</v>
      </c>
      <c r="H2193" s="590">
        <v>1</v>
      </c>
      <c r="I2193" s="589">
        <v>1.0900000000000001</v>
      </c>
      <c r="J2193" s="589">
        <v>1.0900000000000001</v>
      </c>
    </row>
    <row r="2194" spans="1:10" ht="26.1" customHeight="1">
      <c r="A2194" s="592" t="s">
        <v>211</v>
      </c>
      <c r="B2194" s="593" t="s">
        <v>13260</v>
      </c>
      <c r="C2194" s="592" t="s">
        <v>9</v>
      </c>
      <c r="D2194" s="592" t="s">
        <v>13259</v>
      </c>
      <c r="E2194" s="751" t="s">
        <v>13258</v>
      </c>
      <c r="F2194" s="751"/>
      <c r="G2194" s="591" t="s">
        <v>11</v>
      </c>
      <c r="H2194" s="590">
        <v>1</v>
      </c>
      <c r="I2194" s="589">
        <v>0.87</v>
      </c>
      <c r="J2194" s="589">
        <v>0.87</v>
      </c>
    </row>
    <row r="2195" spans="1:10" ht="26.1" customHeight="1">
      <c r="A2195" s="592" t="s">
        <v>211</v>
      </c>
      <c r="B2195" s="593" t="s">
        <v>13257</v>
      </c>
      <c r="C2195" s="592" t="s">
        <v>9</v>
      </c>
      <c r="D2195" s="592" t="s">
        <v>13256</v>
      </c>
      <c r="E2195" s="751" t="s">
        <v>13255</v>
      </c>
      <c r="F2195" s="751"/>
      <c r="G2195" s="591" t="s">
        <v>11</v>
      </c>
      <c r="H2195" s="590">
        <v>1</v>
      </c>
      <c r="I2195" s="589">
        <v>1.1399999999999999</v>
      </c>
      <c r="J2195" s="589">
        <v>1.1399999999999999</v>
      </c>
    </row>
    <row r="2196" spans="1:10" ht="26.1" customHeight="1">
      <c r="A2196" s="592" t="s">
        <v>211</v>
      </c>
      <c r="B2196" s="593" t="s">
        <v>13254</v>
      </c>
      <c r="C2196" s="592" t="s">
        <v>9</v>
      </c>
      <c r="D2196" s="592" t="s">
        <v>13253</v>
      </c>
      <c r="E2196" s="751" t="s">
        <v>13252</v>
      </c>
      <c r="F2196" s="751"/>
      <c r="G2196" s="591" t="s">
        <v>11</v>
      </c>
      <c r="H2196" s="590">
        <v>1</v>
      </c>
      <c r="I2196" s="589">
        <v>7.0000000000000007E-2</v>
      </c>
      <c r="J2196" s="589">
        <v>7.0000000000000007E-2</v>
      </c>
    </row>
    <row r="2197" spans="1:10" ht="26.1" customHeight="1">
      <c r="A2197" s="592" t="s">
        <v>211</v>
      </c>
      <c r="B2197" s="593" t="s">
        <v>13861</v>
      </c>
      <c r="C2197" s="592" t="s">
        <v>9</v>
      </c>
      <c r="D2197" s="592" t="s">
        <v>13860</v>
      </c>
      <c r="E2197" s="751" t="s">
        <v>13228</v>
      </c>
      <c r="F2197" s="751"/>
      <c r="G2197" s="591" t="s">
        <v>11</v>
      </c>
      <c r="H2197" s="590">
        <v>1</v>
      </c>
      <c r="I2197" s="589">
        <v>0.59</v>
      </c>
      <c r="J2197" s="589">
        <v>0.59</v>
      </c>
    </row>
    <row r="2198" spans="1:10" ht="26.1" customHeight="1">
      <c r="A2198" s="592" t="s">
        <v>211</v>
      </c>
      <c r="B2198" s="593" t="s">
        <v>13859</v>
      </c>
      <c r="C2198" s="592" t="s">
        <v>9</v>
      </c>
      <c r="D2198" s="592" t="s">
        <v>13858</v>
      </c>
      <c r="E2198" s="751" t="s">
        <v>13228</v>
      </c>
      <c r="F2198" s="751"/>
      <c r="G2198" s="591" t="s">
        <v>11</v>
      </c>
      <c r="H2198" s="590">
        <v>1</v>
      </c>
      <c r="I2198" s="589">
        <v>1.25</v>
      </c>
      <c r="J2198" s="589">
        <v>1.25</v>
      </c>
    </row>
    <row r="2199" spans="1:10" ht="25.5">
      <c r="A2199" s="588"/>
      <c r="B2199" s="588"/>
      <c r="C2199" s="588"/>
      <c r="D2199" s="588"/>
      <c r="E2199" s="588" t="s">
        <v>13207</v>
      </c>
      <c r="F2199" s="587">
        <v>12.41</v>
      </c>
      <c r="G2199" s="588" t="s">
        <v>13206</v>
      </c>
      <c r="H2199" s="587">
        <v>0</v>
      </c>
      <c r="I2199" s="588" t="s">
        <v>13205</v>
      </c>
      <c r="J2199" s="587">
        <v>12.41</v>
      </c>
    </row>
    <row r="2200" spans="1:10" ht="15" thickBot="1">
      <c r="A2200" s="588"/>
      <c r="B2200" s="588"/>
      <c r="C2200" s="588"/>
      <c r="D2200" s="588"/>
      <c r="E2200" s="588" t="s">
        <v>13204</v>
      </c>
      <c r="F2200" s="587">
        <v>4.93</v>
      </c>
      <c r="G2200" s="588"/>
      <c r="H2200" s="752" t="s">
        <v>13203</v>
      </c>
      <c r="I2200" s="752"/>
      <c r="J2200" s="587">
        <v>22.35</v>
      </c>
    </row>
    <row r="2201" spans="1:10" ht="0.95" customHeight="1" thickTop="1">
      <c r="A2201" s="586"/>
      <c r="B2201" s="586"/>
      <c r="C2201" s="586"/>
      <c r="D2201" s="586"/>
      <c r="E2201" s="586"/>
      <c r="F2201" s="586"/>
      <c r="G2201" s="586"/>
      <c r="H2201" s="586"/>
      <c r="I2201" s="586"/>
      <c r="J2201" s="586"/>
    </row>
    <row r="2202" spans="1:10" ht="18" customHeight="1">
      <c r="A2202" s="606" t="s">
        <v>13781</v>
      </c>
      <c r="B2202" s="604" t="s">
        <v>0</v>
      </c>
      <c r="C2202" s="606" t="s">
        <v>1</v>
      </c>
      <c r="D2202" s="606" t="s">
        <v>2</v>
      </c>
      <c r="E2202" s="756" t="s">
        <v>13219</v>
      </c>
      <c r="F2202" s="756"/>
      <c r="G2202" s="605" t="s">
        <v>3</v>
      </c>
      <c r="H2202" s="604" t="s">
        <v>4</v>
      </c>
      <c r="I2202" s="604" t="s">
        <v>5</v>
      </c>
      <c r="J2202" s="604" t="s">
        <v>6</v>
      </c>
    </row>
    <row r="2203" spans="1:10" ht="24" customHeight="1">
      <c r="A2203" s="602" t="s">
        <v>208</v>
      </c>
      <c r="B2203" s="603" t="s">
        <v>13784</v>
      </c>
      <c r="C2203" s="602" t="s">
        <v>9</v>
      </c>
      <c r="D2203" s="602" t="s">
        <v>219</v>
      </c>
      <c r="E2203" s="749" t="s">
        <v>13213</v>
      </c>
      <c r="F2203" s="749"/>
      <c r="G2203" s="601" t="s">
        <v>11</v>
      </c>
      <c r="H2203" s="600">
        <v>1</v>
      </c>
      <c r="I2203" s="599">
        <v>22.5</v>
      </c>
      <c r="J2203" s="599">
        <v>22.5</v>
      </c>
    </row>
    <row r="2204" spans="1:10" ht="26.1" customHeight="1">
      <c r="A2204" s="597" t="s">
        <v>13215</v>
      </c>
      <c r="B2204" s="598" t="s">
        <v>13571</v>
      </c>
      <c r="C2204" s="597" t="s">
        <v>9</v>
      </c>
      <c r="D2204" s="597" t="s">
        <v>381</v>
      </c>
      <c r="E2204" s="750" t="s">
        <v>13213</v>
      </c>
      <c r="F2204" s="750"/>
      <c r="G2204" s="596" t="s">
        <v>11</v>
      </c>
      <c r="H2204" s="595">
        <v>1</v>
      </c>
      <c r="I2204" s="594">
        <v>0.19</v>
      </c>
      <c r="J2204" s="594">
        <v>0.19</v>
      </c>
    </row>
    <row r="2205" spans="1:10" ht="24" customHeight="1">
      <c r="A2205" s="592" t="s">
        <v>211</v>
      </c>
      <c r="B2205" s="593" t="s">
        <v>13570</v>
      </c>
      <c r="C2205" s="592" t="s">
        <v>9</v>
      </c>
      <c r="D2205" s="592" t="s">
        <v>13569</v>
      </c>
      <c r="E2205" s="751" t="s">
        <v>13263</v>
      </c>
      <c r="F2205" s="751"/>
      <c r="G2205" s="591" t="s">
        <v>11</v>
      </c>
      <c r="H2205" s="590">
        <v>1</v>
      </c>
      <c r="I2205" s="589">
        <v>16.29</v>
      </c>
      <c r="J2205" s="589">
        <v>16.29</v>
      </c>
    </row>
    <row r="2206" spans="1:10" ht="26.1" customHeight="1">
      <c r="A2206" s="592" t="s">
        <v>211</v>
      </c>
      <c r="B2206" s="593" t="s">
        <v>13262</v>
      </c>
      <c r="C2206" s="592" t="s">
        <v>9</v>
      </c>
      <c r="D2206" s="592" t="s">
        <v>13261</v>
      </c>
      <c r="E2206" s="751" t="s">
        <v>13255</v>
      </c>
      <c r="F2206" s="751"/>
      <c r="G2206" s="591" t="s">
        <v>11</v>
      </c>
      <c r="H2206" s="590">
        <v>1</v>
      </c>
      <c r="I2206" s="589">
        <v>1.0900000000000001</v>
      </c>
      <c r="J2206" s="589">
        <v>1.0900000000000001</v>
      </c>
    </row>
    <row r="2207" spans="1:10" ht="26.1" customHeight="1">
      <c r="A2207" s="592" t="s">
        <v>211</v>
      </c>
      <c r="B2207" s="593" t="s">
        <v>13260</v>
      </c>
      <c r="C2207" s="592" t="s">
        <v>9</v>
      </c>
      <c r="D2207" s="592" t="s">
        <v>13259</v>
      </c>
      <c r="E2207" s="751" t="s">
        <v>13258</v>
      </c>
      <c r="F2207" s="751"/>
      <c r="G2207" s="591" t="s">
        <v>11</v>
      </c>
      <c r="H2207" s="590">
        <v>1</v>
      </c>
      <c r="I2207" s="589">
        <v>0.87</v>
      </c>
      <c r="J2207" s="589">
        <v>0.87</v>
      </c>
    </row>
    <row r="2208" spans="1:10" ht="26.1" customHeight="1">
      <c r="A2208" s="592" t="s">
        <v>211</v>
      </c>
      <c r="B2208" s="593" t="s">
        <v>13257</v>
      </c>
      <c r="C2208" s="592" t="s">
        <v>9</v>
      </c>
      <c r="D2208" s="592" t="s">
        <v>13256</v>
      </c>
      <c r="E2208" s="751" t="s">
        <v>13255</v>
      </c>
      <c r="F2208" s="751"/>
      <c r="G2208" s="591" t="s">
        <v>11</v>
      </c>
      <c r="H2208" s="590">
        <v>1</v>
      </c>
      <c r="I2208" s="589">
        <v>1.1399999999999999</v>
      </c>
      <c r="J2208" s="589">
        <v>1.1399999999999999</v>
      </c>
    </row>
    <row r="2209" spans="1:10" ht="26.1" customHeight="1">
      <c r="A2209" s="592" t="s">
        <v>211</v>
      </c>
      <c r="B2209" s="593" t="s">
        <v>13254</v>
      </c>
      <c r="C2209" s="592" t="s">
        <v>9</v>
      </c>
      <c r="D2209" s="592" t="s">
        <v>13253</v>
      </c>
      <c r="E2209" s="751" t="s">
        <v>13252</v>
      </c>
      <c r="F2209" s="751"/>
      <c r="G2209" s="591" t="s">
        <v>11</v>
      </c>
      <c r="H2209" s="590">
        <v>1</v>
      </c>
      <c r="I2209" s="589">
        <v>7.0000000000000007E-2</v>
      </c>
      <c r="J2209" s="589">
        <v>7.0000000000000007E-2</v>
      </c>
    </row>
    <row r="2210" spans="1:10" ht="26.1" customHeight="1">
      <c r="A2210" s="592" t="s">
        <v>211</v>
      </c>
      <c r="B2210" s="593" t="s">
        <v>13857</v>
      </c>
      <c r="C2210" s="592" t="s">
        <v>9</v>
      </c>
      <c r="D2210" s="592" t="s">
        <v>13856</v>
      </c>
      <c r="E2210" s="751" t="s">
        <v>13228</v>
      </c>
      <c r="F2210" s="751"/>
      <c r="G2210" s="591" t="s">
        <v>11</v>
      </c>
      <c r="H2210" s="590">
        <v>1</v>
      </c>
      <c r="I2210" s="589">
        <v>1.17</v>
      </c>
      <c r="J2210" s="589">
        <v>1.17</v>
      </c>
    </row>
    <row r="2211" spans="1:10" ht="26.1" customHeight="1">
      <c r="A2211" s="592" t="s">
        <v>211</v>
      </c>
      <c r="B2211" s="593" t="s">
        <v>13855</v>
      </c>
      <c r="C2211" s="592" t="s">
        <v>9</v>
      </c>
      <c r="D2211" s="592" t="s">
        <v>13854</v>
      </c>
      <c r="E2211" s="751" t="s">
        <v>13228</v>
      </c>
      <c r="F2211" s="751"/>
      <c r="G2211" s="591" t="s">
        <v>11</v>
      </c>
      <c r="H2211" s="590">
        <v>1</v>
      </c>
      <c r="I2211" s="589">
        <v>1.68</v>
      </c>
      <c r="J2211" s="589">
        <v>1.68</v>
      </c>
    </row>
    <row r="2212" spans="1:10" ht="25.5">
      <c r="A2212" s="588"/>
      <c r="B2212" s="588"/>
      <c r="C2212" s="588"/>
      <c r="D2212" s="588"/>
      <c r="E2212" s="588" t="s">
        <v>13207</v>
      </c>
      <c r="F2212" s="587">
        <v>16.48</v>
      </c>
      <c r="G2212" s="588" t="s">
        <v>13206</v>
      </c>
      <c r="H2212" s="587">
        <v>0</v>
      </c>
      <c r="I2212" s="588" t="s">
        <v>13205</v>
      </c>
      <c r="J2212" s="587">
        <v>16.48</v>
      </c>
    </row>
    <row r="2213" spans="1:10" ht="15" thickBot="1">
      <c r="A2213" s="588"/>
      <c r="B2213" s="588"/>
      <c r="C2213" s="588"/>
      <c r="D2213" s="588"/>
      <c r="E2213" s="588" t="s">
        <v>13204</v>
      </c>
      <c r="F2213" s="587">
        <v>6.37</v>
      </c>
      <c r="G2213" s="588"/>
      <c r="H2213" s="752" t="s">
        <v>13203</v>
      </c>
      <c r="I2213" s="752"/>
      <c r="J2213" s="587">
        <v>28.87</v>
      </c>
    </row>
    <row r="2214" spans="1:10" ht="0.95" customHeight="1" thickTop="1">
      <c r="A2214" s="586"/>
      <c r="B2214" s="586"/>
      <c r="C2214" s="586"/>
      <c r="D2214" s="586"/>
      <c r="E2214" s="586"/>
      <c r="F2214" s="586"/>
      <c r="G2214" s="586"/>
      <c r="H2214" s="586"/>
      <c r="I2214" s="586"/>
      <c r="J2214" s="586"/>
    </row>
    <row r="2215" spans="1:10" ht="18" customHeight="1">
      <c r="A2215" s="606" t="s">
        <v>13781</v>
      </c>
      <c r="B2215" s="604" t="s">
        <v>0</v>
      </c>
      <c r="C2215" s="606" t="s">
        <v>1</v>
      </c>
      <c r="D2215" s="606" t="s">
        <v>2</v>
      </c>
      <c r="E2215" s="756" t="s">
        <v>13219</v>
      </c>
      <c r="F2215" s="756"/>
      <c r="G2215" s="605" t="s">
        <v>3</v>
      </c>
      <c r="H2215" s="604" t="s">
        <v>4</v>
      </c>
      <c r="I2215" s="604" t="s">
        <v>5</v>
      </c>
      <c r="J2215" s="604" t="s">
        <v>6</v>
      </c>
    </row>
    <row r="2216" spans="1:10" ht="26.1" customHeight="1">
      <c r="A2216" s="602" t="s">
        <v>208</v>
      </c>
      <c r="B2216" s="603" t="s">
        <v>13853</v>
      </c>
      <c r="C2216" s="602" t="s">
        <v>9</v>
      </c>
      <c r="D2216" s="602" t="s">
        <v>246</v>
      </c>
      <c r="E2216" s="749" t="s">
        <v>13849</v>
      </c>
      <c r="F2216" s="749"/>
      <c r="G2216" s="601" t="s">
        <v>13337</v>
      </c>
      <c r="H2216" s="600">
        <v>1</v>
      </c>
      <c r="I2216" s="599">
        <v>2.4900000000000002</v>
      </c>
      <c r="J2216" s="599">
        <v>2.4900000000000002</v>
      </c>
    </row>
    <row r="2217" spans="1:10" ht="24" customHeight="1">
      <c r="A2217" s="597" t="s">
        <v>13215</v>
      </c>
      <c r="B2217" s="598" t="s">
        <v>13848</v>
      </c>
      <c r="C2217" s="597" t="s">
        <v>9</v>
      </c>
      <c r="D2217" s="597" t="s">
        <v>223</v>
      </c>
      <c r="E2217" s="750" t="s">
        <v>13213</v>
      </c>
      <c r="F2217" s="750"/>
      <c r="G2217" s="596" t="s">
        <v>11</v>
      </c>
      <c r="H2217" s="595">
        <v>5.3999999999999999E-2</v>
      </c>
      <c r="I2217" s="594">
        <v>23.07</v>
      </c>
      <c r="J2217" s="594">
        <v>1.24</v>
      </c>
    </row>
    <row r="2218" spans="1:10" ht="24" customHeight="1">
      <c r="A2218" s="597" t="s">
        <v>13215</v>
      </c>
      <c r="B2218" s="598" t="s">
        <v>13214</v>
      </c>
      <c r="C2218" s="597" t="s">
        <v>9</v>
      </c>
      <c r="D2218" s="597" t="s">
        <v>210</v>
      </c>
      <c r="E2218" s="750" t="s">
        <v>13213</v>
      </c>
      <c r="F2218" s="750"/>
      <c r="G2218" s="596" t="s">
        <v>11</v>
      </c>
      <c r="H2218" s="595">
        <v>1.4E-2</v>
      </c>
      <c r="I2218" s="594">
        <v>17.420000000000002</v>
      </c>
      <c r="J2218" s="594">
        <v>0.24</v>
      </c>
    </row>
    <row r="2219" spans="1:10" ht="24" customHeight="1">
      <c r="A2219" s="592" t="s">
        <v>211</v>
      </c>
      <c r="B2219" s="593" t="s">
        <v>13852</v>
      </c>
      <c r="C2219" s="592" t="s">
        <v>9</v>
      </c>
      <c r="D2219" s="592" t="s">
        <v>13851</v>
      </c>
      <c r="E2219" s="751" t="s">
        <v>13208</v>
      </c>
      <c r="F2219" s="751"/>
      <c r="G2219" s="591" t="s">
        <v>224</v>
      </c>
      <c r="H2219" s="590">
        <v>0.16</v>
      </c>
      <c r="I2219" s="589">
        <v>6.32</v>
      </c>
      <c r="J2219" s="589">
        <v>1.01</v>
      </c>
    </row>
    <row r="2220" spans="1:10" ht="25.5">
      <c r="A2220" s="588"/>
      <c r="B2220" s="588"/>
      <c r="C2220" s="588"/>
      <c r="D2220" s="588"/>
      <c r="E2220" s="588" t="s">
        <v>13207</v>
      </c>
      <c r="F2220" s="587">
        <v>1.06</v>
      </c>
      <c r="G2220" s="588" t="s">
        <v>13206</v>
      </c>
      <c r="H2220" s="587">
        <v>0</v>
      </c>
      <c r="I2220" s="588" t="s">
        <v>13205</v>
      </c>
      <c r="J2220" s="587">
        <v>1.06</v>
      </c>
    </row>
    <row r="2221" spans="1:10" ht="15" thickBot="1">
      <c r="A2221" s="588"/>
      <c r="B2221" s="588"/>
      <c r="C2221" s="588"/>
      <c r="D2221" s="588"/>
      <c r="E2221" s="588" t="s">
        <v>13204</v>
      </c>
      <c r="F2221" s="587">
        <v>0.7</v>
      </c>
      <c r="G2221" s="588"/>
      <c r="H2221" s="752" t="s">
        <v>13203</v>
      </c>
      <c r="I2221" s="752"/>
      <c r="J2221" s="587">
        <v>3.19</v>
      </c>
    </row>
    <row r="2222" spans="1:10" ht="0.95" customHeight="1" thickTop="1">
      <c r="A2222" s="586"/>
      <c r="B2222" s="586"/>
      <c r="C2222" s="586"/>
      <c r="D2222" s="586"/>
      <c r="E2222" s="586"/>
      <c r="F2222" s="586"/>
      <c r="G2222" s="586"/>
      <c r="H2222" s="586"/>
      <c r="I2222" s="586"/>
      <c r="J2222" s="586"/>
    </row>
    <row r="2223" spans="1:10" ht="18" customHeight="1">
      <c r="A2223" s="606" t="s">
        <v>13781</v>
      </c>
      <c r="B2223" s="604" t="s">
        <v>0</v>
      </c>
      <c r="C2223" s="606" t="s">
        <v>1</v>
      </c>
      <c r="D2223" s="606" t="s">
        <v>2</v>
      </c>
      <c r="E2223" s="756" t="s">
        <v>13219</v>
      </c>
      <c r="F2223" s="756"/>
      <c r="G2223" s="605" t="s">
        <v>3</v>
      </c>
      <c r="H2223" s="604" t="s">
        <v>4</v>
      </c>
      <c r="I2223" s="604" t="s">
        <v>5</v>
      </c>
      <c r="J2223" s="604" t="s">
        <v>6</v>
      </c>
    </row>
    <row r="2224" spans="1:10" ht="39" customHeight="1">
      <c r="A2224" s="602" t="s">
        <v>208</v>
      </c>
      <c r="B2224" s="603" t="s">
        <v>13850</v>
      </c>
      <c r="C2224" s="602" t="s">
        <v>9</v>
      </c>
      <c r="D2224" s="602" t="s">
        <v>4744</v>
      </c>
      <c r="E2224" s="749" t="s">
        <v>13849</v>
      </c>
      <c r="F2224" s="749"/>
      <c r="G2224" s="601" t="s">
        <v>13337</v>
      </c>
      <c r="H2224" s="600">
        <v>1</v>
      </c>
      <c r="I2224" s="599">
        <v>16.809999999999999</v>
      </c>
      <c r="J2224" s="599">
        <v>16.809999999999999</v>
      </c>
    </row>
    <row r="2225" spans="1:10" ht="24" customHeight="1">
      <c r="A2225" s="597" t="s">
        <v>13215</v>
      </c>
      <c r="B2225" s="598" t="s">
        <v>13848</v>
      </c>
      <c r="C2225" s="597" t="s">
        <v>9</v>
      </c>
      <c r="D2225" s="597" t="s">
        <v>223</v>
      </c>
      <c r="E2225" s="750" t="s">
        <v>13213</v>
      </c>
      <c r="F2225" s="750"/>
      <c r="G2225" s="596" t="s">
        <v>11</v>
      </c>
      <c r="H2225" s="595">
        <v>0.151</v>
      </c>
      <c r="I2225" s="594">
        <v>23.07</v>
      </c>
      <c r="J2225" s="594">
        <v>3.48</v>
      </c>
    </row>
    <row r="2226" spans="1:10" ht="24" customHeight="1">
      <c r="A2226" s="597" t="s">
        <v>13215</v>
      </c>
      <c r="B2226" s="598" t="s">
        <v>13214</v>
      </c>
      <c r="C2226" s="597" t="s">
        <v>9</v>
      </c>
      <c r="D2226" s="597" t="s">
        <v>210</v>
      </c>
      <c r="E2226" s="750" t="s">
        <v>13213</v>
      </c>
      <c r="F2226" s="750"/>
      <c r="G2226" s="596" t="s">
        <v>11</v>
      </c>
      <c r="H2226" s="595">
        <v>3.7999999999999999E-2</v>
      </c>
      <c r="I2226" s="594">
        <v>17.420000000000002</v>
      </c>
      <c r="J2226" s="594">
        <v>0.66</v>
      </c>
    </row>
    <row r="2227" spans="1:10" ht="26.1" customHeight="1">
      <c r="A2227" s="592" t="s">
        <v>211</v>
      </c>
      <c r="B2227" s="593" t="s">
        <v>13847</v>
      </c>
      <c r="C2227" s="592" t="s">
        <v>9</v>
      </c>
      <c r="D2227" s="592" t="s">
        <v>13846</v>
      </c>
      <c r="E2227" s="751" t="s">
        <v>13208</v>
      </c>
      <c r="F2227" s="751"/>
      <c r="G2227" s="591" t="s">
        <v>39</v>
      </c>
      <c r="H2227" s="590">
        <v>1.9379999999999999</v>
      </c>
      <c r="I2227" s="589">
        <v>6.54</v>
      </c>
      <c r="J2227" s="589">
        <v>12.67</v>
      </c>
    </row>
    <row r="2228" spans="1:10" ht="25.5">
      <c r="A2228" s="588"/>
      <c r="B2228" s="588"/>
      <c r="C2228" s="588"/>
      <c r="D2228" s="588"/>
      <c r="E2228" s="588" t="s">
        <v>13207</v>
      </c>
      <c r="F2228" s="587">
        <v>2.96</v>
      </c>
      <c r="G2228" s="588" t="s">
        <v>13206</v>
      </c>
      <c r="H2228" s="587">
        <v>0</v>
      </c>
      <c r="I2228" s="588" t="s">
        <v>13205</v>
      </c>
      <c r="J2228" s="587">
        <v>2.96</v>
      </c>
    </row>
    <row r="2229" spans="1:10" ht="15" thickBot="1">
      <c r="A2229" s="588"/>
      <c r="B2229" s="588"/>
      <c r="C2229" s="588"/>
      <c r="D2229" s="588"/>
      <c r="E2229" s="588" t="s">
        <v>13204</v>
      </c>
      <c r="F2229" s="587">
        <v>4.76</v>
      </c>
      <c r="G2229" s="588"/>
      <c r="H2229" s="752" t="s">
        <v>13203</v>
      </c>
      <c r="I2229" s="752"/>
      <c r="J2229" s="587">
        <v>21.57</v>
      </c>
    </row>
    <row r="2230" spans="1:10" ht="0.95" customHeight="1" thickTop="1">
      <c r="A2230" s="586"/>
      <c r="B2230" s="586"/>
      <c r="C2230" s="586"/>
      <c r="D2230" s="586"/>
      <c r="E2230" s="586"/>
      <c r="F2230" s="586"/>
      <c r="G2230" s="586"/>
      <c r="H2230" s="586"/>
      <c r="I2230" s="586"/>
      <c r="J2230" s="586"/>
    </row>
    <row r="2231" spans="1:10" ht="18" customHeight="1">
      <c r="A2231" s="606" t="s">
        <v>13781</v>
      </c>
      <c r="B2231" s="604" t="s">
        <v>0</v>
      </c>
      <c r="C2231" s="606" t="s">
        <v>1</v>
      </c>
      <c r="D2231" s="606" t="s">
        <v>2</v>
      </c>
      <c r="E2231" s="756" t="s">
        <v>13219</v>
      </c>
      <c r="F2231" s="756"/>
      <c r="G2231" s="605" t="s">
        <v>3</v>
      </c>
      <c r="H2231" s="604" t="s">
        <v>4</v>
      </c>
      <c r="I2231" s="604" t="s">
        <v>5</v>
      </c>
      <c r="J2231" s="604" t="s">
        <v>6</v>
      </c>
    </row>
    <row r="2232" spans="1:10" ht="39" customHeight="1">
      <c r="A2232" s="602" t="s">
        <v>208</v>
      </c>
      <c r="B2232" s="603" t="s">
        <v>13845</v>
      </c>
      <c r="C2232" s="602" t="s">
        <v>9</v>
      </c>
      <c r="D2232" s="602" t="s">
        <v>222</v>
      </c>
      <c r="E2232" s="749" t="s">
        <v>13213</v>
      </c>
      <c r="F2232" s="749"/>
      <c r="G2232" s="601" t="s">
        <v>13329</v>
      </c>
      <c r="H2232" s="600">
        <v>1</v>
      </c>
      <c r="I2232" s="599">
        <v>666.8</v>
      </c>
      <c r="J2232" s="599">
        <v>666.8</v>
      </c>
    </row>
    <row r="2233" spans="1:10" ht="24" customHeight="1">
      <c r="A2233" s="597" t="s">
        <v>13215</v>
      </c>
      <c r="B2233" s="598" t="s">
        <v>13214</v>
      </c>
      <c r="C2233" s="597" t="s">
        <v>9</v>
      </c>
      <c r="D2233" s="597" t="s">
        <v>210</v>
      </c>
      <c r="E2233" s="750" t="s">
        <v>13213</v>
      </c>
      <c r="F2233" s="750"/>
      <c r="G2233" s="596" t="s">
        <v>11</v>
      </c>
      <c r="H2233" s="595">
        <v>8.7799999999999994</v>
      </c>
      <c r="I2233" s="594">
        <v>17.420000000000002</v>
      </c>
      <c r="J2233" s="594">
        <v>152.94</v>
      </c>
    </row>
    <row r="2234" spans="1:10" ht="26.1" customHeight="1">
      <c r="A2234" s="592" t="s">
        <v>211</v>
      </c>
      <c r="B2234" s="593" t="s">
        <v>13658</v>
      </c>
      <c r="C2234" s="592" t="s">
        <v>9</v>
      </c>
      <c r="D2234" s="592" t="s">
        <v>13657</v>
      </c>
      <c r="E2234" s="751" t="s">
        <v>13208</v>
      </c>
      <c r="F2234" s="751"/>
      <c r="G2234" s="591" t="s">
        <v>13329</v>
      </c>
      <c r="H2234" s="590">
        <v>1.1299999999999999</v>
      </c>
      <c r="I2234" s="589">
        <v>135.5</v>
      </c>
      <c r="J2234" s="589">
        <v>153.11000000000001</v>
      </c>
    </row>
    <row r="2235" spans="1:10" ht="24" customHeight="1">
      <c r="A2235" s="592" t="s">
        <v>211</v>
      </c>
      <c r="B2235" s="593" t="s">
        <v>13535</v>
      </c>
      <c r="C2235" s="592" t="s">
        <v>9</v>
      </c>
      <c r="D2235" s="592" t="s">
        <v>13534</v>
      </c>
      <c r="E2235" s="751" t="s">
        <v>13208</v>
      </c>
      <c r="F2235" s="751"/>
      <c r="G2235" s="591" t="s">
        <v>39</v>
      </c>
      <c r="H2235" s="590">
        <v>75.47</v>
      </c>
      <c r="I2235" s="589">
        <v>1</v>
      </c>
      <c r="J2235" s="589">
        <v>75.47</v>
      </c>
    </row>
    <row r="2236" spans="1:10" ht="24" customHeight="1">
      <c r="A2236" s="592" t="s">
        <v>211</v>
      </c>
      <c r="B2236" s="593" t="s">
        <v>13533</v>
      </c>
      <c r="C2236" s="592" t="s">
        <v>9</v>
      </c>
      <c r="D2236" s="592" t="s">
        <v>13532</v>
      </c>
      <c r="E2236" s="751" t="s">
        <v>13208</v>
      </c>
      <c r="F2236" s="751"/>
      <c r="G2236" s="591" t="s">
        <v>39</v>
      </c>
      <c r="H2236" s="590">
        <v>339.62</v>
      </c>
      <c r="I2236" s="589">
        <v>0.84</v>
      </c>
      <c r="J2236" s="589">
        <v>285.27999999999997</v>
      </c>
    </row>
    <row r="2237" spans="1:10" ht="25.5">
      <c r="A2237" s="588"/>
      <c r="B2237" s="588"/>
      <c r="C2237" s="588"/>
      <c r="D2237" s="588"/>
      <c r="E2237" s="588" t="s">
        <v>13207</v>
      </c>
      <c r="F2237" s="587">
        <v>108.95</v>
      </c>
      <c r="G2237" s="588" t="s">
        <v>13206</v>
      </c>
      <c r="H2237" s="587">
        <v>0</v>
      </c>
      <c r="I2237" s="588" t="s">
        <v>13205</v>
      </c>
      <c r="J2237" s="587">
        <v>108.95</v>
      </c>
    </row>
    <row r="2238" spans="1:10" ht="15" thickBot="1">
      <c r="A2238" s="588"/>
      <c r="B2238" s="588"/>
      <c r="C2238" s="588"/>
      <c r="D2238" s="588"/>
      <c r="E2238" s="588" t="s">
        <v>13204</v>
      </c>
      <c r="F2238" s="587">
        <v>189.03</v>
      </c>
      <c r="G2238" s="588"/>
      <c r="H2238" s="752" t="s">
        <v>13203</v>
      </c>
      <c r="I2238" s="752"/>
      <c r="J2238" s="587">
        <v>855.83</v>
      </c>
    </row>
    <row r="2239" spans="1:10" ht="0.95" customHeight="1" thickTop="1">
      <c r="A2239" s="586"/>
      <c r="B2239" s="586"/>
      <c r="C2239" s="586"/>
      <c r="D2239" s="586"/>
      <c r="E2239" s="586"/>
      <c r="F2239" s="586"/>
      <c r="G2239" s="586"/>
      <c r="H2239" s="586"/>
      <c r="I2239" s="586"/>
      <c r="J2239" s="586"/>
    </row>
    <row r="2240" spans="1:10" ht="18" customHeight="1">
      <c r="A2240" s="606" t="s">
        <v>13781</v>
      </c>
      <c r="B2240" s="604" t="s">
        <v>0</v>
      </c>
      <c r="C2240" s="606" t="s">
        <v>1</v>
      </c>
      <c r="D2240" s="606" t="s">
        <v>2</v>
      </c>
      <c r="E2240" s="756" t="s">
        <v>13219</v>
      </c>
      <c r="F2240" s="756"/>
      <c r="G2240" s="605" t="s">
        <v>3</v>
      </c>
      <c r="H2240" s="604" t="s">
        <v>4</v>
      </c>
      <c r="I2240" s="604" t="s">
        <v>5</v>
      </c>
      <c r="J2240" s="604" t="s">
        <v>6</v>
      </c>
    </row>
    <row r="2241" spans="1:10" ht="26.1" customHeight="1">
      <c r="A2241" s="602" t="s">
        <v>208</v>
      </c>
      <c r="B2241" s="603" t="s">
        <v>13844</v>
      </c>
      <c r="C2241" s="602" t="s">
        <v>9</v>
      </c>
      <c r="D2241" s="602" t="s">
        <v>241</v>
      </c>
      <c r="E2241" s="749" t="s">
        <v>13213</v>
      </c>
      <c r="F2241" s="749"/>
      <c r="G2241" s="601" t="s">
        <v>13329</v>
      </c>
      <c r="H2241" s="600">
        <v>1</v>
      </c>
      <c r="I2241" s="599">
        <v>627.44000000000005</v>
      </c>
      <c r="J2241" s="599">
        <v>627.44000000000005</v>
      </c>
    </row>
    <row r="2242" spans="1:10" ht="24" customHeight="1">
      <c r="A2242" s="597" t="s">
        <v>13215</v>
      </c>
      <c r="B2242" s="598" t="s">
        <v>13214</v>
      </c>
      <c r="C2242" s="597" t="s">
        <v>9</v>
      </c>
      <c r="D2242" s="597" t="s">
        <v>210</v>
      </c>
      <c r="E2242" s="750" t="s">
        <v>13213</v>
      </c>
      <c r="F2242" s="750"/>
      <c r="G2242" s="596" t="s">
        <v>11</v>
      </c>
      <c r="H2242" s="595">
        <v>8.2899999999999991</v>
      </c>
      <c r="I2242" s="594">
        <v>17.420000000000002</v>
      </c>
      <c r="J2242" s="594">
        <v>144.41</v>
      </c>
    </row>
    <row r="2243" spans="1:10" ht="26.1" customHeight="1">
      <c r="A2243" s="592" t="s">
        <v>211</v>
      </c>
      <c r="B2243" s="593" t="s">
        <v>13658</v>
      </c>
      <c r="C2243" s="592" t="s">
        <v>9</v>
      </c>
      <c r="D2243" s="592" t="s">
        <v>13657</v>
      </c>
      <c r="E2243" s="751" t="s">
        <v>13208</v>
      </c>
      <c r="F2243" s="751"/>
      <c r="G2243" s="591" t="s">
        <v>13329</v>
      </c>
      <c r="H2243" s="590">
        <v>1.1499999999999999</v>
      </c>
      <c r="I2243" s="589">
        <v>135.5</v>
      </c>
      <c r="J2243" s="589">
        <v>155.82</v>
      </c>
    </row>
    <row r="2244" spans="1:10" ht="24" customHeight="1">
      <c r="A2244" s="592" t="s">
        <v>211</v>
      </c>
      <c r="B2244" s="593" t="s">
        <v>13533</v>
      </c>
      <c r="C2244" s="592" t="s">
        <v>9</v>
      </c>
      <c r="D2244" s="592" t="s">
        <v>13532</v>
      </c>
      <c r="E2244" s="751" t="s">
        <v>13208</v>
      </c>
      <c r="F2244" s="751"/>
      <c r="G2244" s="591" t="s">
        <v>39</v>
      </c>
      <c r="H2244" s="590">
        <v>389.54</v>
      </c>
      <c r="I2244" s="589">
        <v>0.84</v>
      </c>
      <c r="J2244" s="589">
        <v>327.20999999999998</v>
      </c>
    </row>
    <row r="2245" spans="1:10" ht="25.5">
      <c r="A2245" s="588"/>
      <c r="B2245" s="588"/>
      <c r="C2245" s="588"/>
      <c r="D2245" s="588"/>
      <c r="E2245" s="588" t="s">
        <v>13207</v>
      </c>
      <c r="F2245" s="587">
        <v>102.87</v>
      </c>
      <c r="G2245" s="588" t="s">
        <v>13206</v>
      </c>
      <c r="H2245" s="587">
        <v>0</v>
      </c>
      <c r="I2245" s="588" t="s">
        <v>13205</v>
      </c>
      <c r="J2245" s="587">
        <v>102.87</v>
      </c>
    </row>
    <row r="2246" spans="1:10" ht="15" thickBot="1">
      <c r="A2246" s="588"/>
      <c r="B2246" s="588"/>
      <c r="C2246" s="588"/>
      <c r="D2246" s="588"/>
      <c r="E2246" s="588" t="s">
        <v>13204</v>
      </c>
      <c r="F2246" s="587">
        <v>177.87</v>
      </c>
      <c r="G2246" s="588"/>
      <c r="H2246" s="752" t="s">
        <v>13203</v>
      </c>
      <c r="I2246" s="752"/>
      <c r="J2246" s="587">
        <v>805.31</v>
      </c>
    </row>
    <row r="2247" spans="1:10" ht="0.95" customHeight="1" thickTop="1">
      <c r="A2247" s="586"/>
      <c r="B2247" s="586"/>
      <c r="C2247" s="586"/>
      <c r="D2247" s="586"/>
      <c r="E2247" s="586"/>
      <c r="F2247" s="586"/>
      <c r="G2247" s="586"/>
      <c r="H2247" s="586"/>
      <c r="I2247" s="586"/>
      <c r="J2247" s="586"/>
    </row>
    <row r="2248" spans="1:10" ht="18" customHeight="1">
      <c r="A2248" s="606" t="s">
        <v>13781</v>
      </c>
      <c r="B2248" s="604" t="s">
        <v>0</v>
      </c>
      <c r="C2248" s="606" t="s">
        <v>1</v>
      </c>
      <c r="D2248" s="606" t="s">
        <v>2</v>
      </c>
      <c r="E2248" s="756" t="s">
        <v>13219</v>
      </c>
      <c r="F2248" s="756"/>
      <c r="G2248" s="605" t="s">
        <v>3</v>
      </c>
      <c r="H2248" s="604" t="s">
        <v>4</v>
      </c>
      <c r="I2248" s="604" t="s">
        <v>5</v>
      </c>
      <c r="J2248" s="604" t="s">
        <v>6</v>
      </c>
    </row>
    <row r="2249" spans="1:10" ht="51.95" customHeight="1">
      <c r="A2249" s="602" t="s">
        <v>208</v>
      </c>
      <c r="B2249" s="603" t="s">
        <v>13843</v>
      </c>
      <c r="C2249" s="602" t="s">
        <v>9</v>
      </c>
      <c r="D2249" s="602" t="s">
        <v>6700</v>
      </c>
      <c r="E2249" s="749" t="s">
        <v>13842</v>
      </c>
      <c r="F2249" s="749"/>
      <c r="G2249" s="601" t="s">
        <v>13337</v>
      </c>
      <c r="H2249" s="600">
        <v>1</v>
      </c>
      <c r="I2249" s="599">
        <v>74</v>
      </c>
      <c r="J2249" s="599">
        <v>74</v>
      </c>
    </row>
    <row r="2250" spans="1:10" ht="51.95" customHeight="1">
      <c r="A2250" s="597" t="s">
        <v>13215</v>
      </c>
      <c r="B2250" s="598" t="s">
        <v>13764</v>
      </c>
      <c r="C2250" s="597" t="s">
        <v>9</v>
      </c>
      <c r="D2250" s="597" t="s">
        <v>322</v>
      </c>
      <c r="E2250" s="750" t="s">
        <v>13213</v>
      </c>
      <c r="F2250" s="750"/>
      <c r="G2250" s="596" t="s">
        <v>13329</v>
      </c>
      <c r="H2250" s="595">
        <v>1.29E-2</v>
      </c>
      <c r="I2250" s="594">
        <v>587.99</v>
      </c>
      <c r="J2250" s="594">
        <v>7.58</v>
      </c>
    </row>
    <row r="2251" spans="1:10" ht="24" customHeight="1">
      <c r="A2251" s="597" t="s">
        <v>13215</v>
      </c>
      <c r="B2251" s="598" t="s">
        <v>13334</v>
      </c>
      <c r="C2251" s="597" t="s">
        <v>9</v>
      </c>
      <c r="D2251" s="597" t="s">
        <v>212</v>
      </c>
      <c r="E2251" s="750" t="s">
        <v>13213</v>
      </c>
      <c r="F2251" s="750"/>
      <c r="G2251" s="596" t="s">
        <v>11</v>
      </c>
      <c r="H2251" s="595">
        <v>0.65</v>
      </c>
      <c r="I2251" s="594">
        <v>21.83</v>
      </c>
      <c r="J2251" s="594">
        <v>14.18</v>
      </c>
    </row>
    <row r="2252" spans="1:10" ht="24" customHeight="1">
      <c r="A2252" s="597" t="s">
        <v>13215</v>
      </c>
      <c r="B2252" s="598" t="s">
        <v>13214</v>
      </c>
      <c r="C2252" s="597" t="s">
        <v>9</v>
      </c>
      <c r="D2252" s="597" t="s">
        <v>210</v>
      </c>
      <c r="E2252" s="750" t="s">
        <v>13213</v>
      </c>
      <c r="F2252" s="750"/>
      <c r="G2252" s="596" t="s">
        <v>11</v>
      </c>
      <c r="H2252" s="595">
        <v>0.33</v>
      </c>
      <c r="I2252" s="594">
        <v>17.420000000000002</v>
      </c>
      <c r="J2252" s="594">
        <v>5.74</v>
      </c>
    </row>
    <row r="2253" spans="1:10" ht="26.1" customHeight="1">
      <c r="A2253" s="592" t="s">
        <v>211</v>
      </c>
      <c r="B2253" s="593" t="s">
        <v>13841</v>
      </c>
      <c r="C2253" s="592" t="s">
        <v>9</v>
      </c>
      <c r="D2253" s="592" t="s">
        <v>13840</v>
      </c>
      <c r="E2253" s="751" t="s">
        <v>13208</v>
      </c>
      <c r="F2253" s="751"/>
      <c r="G2253" s="591" t="s">
        <v>27</v>
      </c>
      <c r="H2253" s="590">
        <v>10.06</v>
      </c>
      <c r="I2253" s="589">
        <v>3.48</v>
      </c>
      <c r="J2253" s="589">
        <v>35</v>
      </c>
    </row>
    <row r="2254" spans="1:10" ht="26.1" customHeight="1">
      <c r="A2254" s="592" t="s">
        <v>211</v>
      </c>
      <c r="B2254" s="593" t="s">
        <v>13839</v>
      </c>
      <c r="C2254" s="592" t="s">
        <v>9</v>
      </c>
      <c r="D2254" s="592" t="s">
        <v>13838</v>
      </c>
      <c r="E2254" s="751" t="s">
        <v>13208</v>
      </c>
      <c r="F2254" s="751"/>
      <c r="G2254" s="591" t="s">
        <v>27</v>
      </c>
      <c r="H2254" s="590">
        <v>0.96</v>
      </c>
      <c r="I2254" s="589">
        <v>4.16</v>
      </c>
      <c r="J2254" s="589">
        <v>3.99</v>
      </c>
    </row>
    <row r="2255" spans="1:10" ht="26.1" customHeight="1">
      <c r="A2255" s="592" t="s">
        <v>211</v>
      </c>
      <c r="B2255" s="593" t="s">
        <v>13837</v>
      </c>
      <c r="C2255" s="592" t="s">
        <v>9</v>
      </c>
      <c r="D2255" s="592" t="s">
        <v>13836</v>
      </c>
      <c r="E2255" s="751" t="s">
        <v>13208</v>
      </c>
      <c r="F2255" s="751"/>
      <c r="G2255" s="591" t="s">
        <v>27</v>
      </c>
      <c r="H2255" s="590">
        <v>1.44</v>
      </c>
      <c r="I2255" s="589">
        <v>1.99</v>
      </c>
      <c r="J2255" s="589">
        <v>2.86</v>
      </c>
    </row>
    <row r="2256" spans="1:10" ht="26.1" customHeight="1">
      <c r="A2256" s="592" t="s">
        <v>211</v>
      </c>
      <c r="B2256" s="593" t="s">
        <v>13835</v>
      </c>
      <c r="C2256" s="592" t="s">
        <v>9</v>
      </c>
      <c r="D2256" s="592" t="s">
        <v>13834</v>
      </c>
      <c r="E2256" s="751" t="s">
        <v>13208</v>
      </c>
      <c r="F2256" s="751"/>
      <c r="G2256" s="591" t="s">
        <v>27</v>
      </c>
      <c r="H2256" s="590">
        <v>1.44</v>
      </c>
      <c r="I2256" s="589">
        <v>3.23</v>
      </c>
      <c r="J2256" s="589">
        <v>4.6500000000000004</v>
      </c>
    </row>
    <row r="2257" spans="1:10" ht="25.5">
      <c r="A2257" s="588"/>
      <c r="B2257" s="588"/>
      <c r="C2257" s="588"/>
      <c r="D2257" s="588"/>
      <c r="E2257" s="588" t="s">
        <v>13207</v>
      </c>
      <c r="F2257" s="587">
        <v>15.75</v>
      </c>
      <c r="G2257" s="588" t="s">
        <v>13206</v>
      </c>
      <c r="H2257" s="587">
        <v>0</v>
      </c>
      <c r="I2257" s="588" t="s">
        <v>13205</v>
      </c>
      <c r="J2257" s="587">
        <v>15.75</v>
      </c>
    </row>
    <row r="2258" spans="1:10" ht="15" thickBot="1">
      <c r="A2258" s="588"/>
      <c r="B2258" s="588"/>
      <c r="C2258" s="588"/>
      <c r="D2258" s="588"/>
      <c r="E2258" s="588" t="s">
        <v>13204</v>
      </c>
      <c r="F2258" s="587">
        <v>20.97</v>
      </c>
      <c r="G2258" s="588"/>
      <c r="H2258" s="752" t="s">
        <v>13203</v>
      </c>
      <c r="I2258" s="752"/>
      <c r="J2258" s="587">
        <v>94.97</v>
      </c>
    </row>
    <row r="2259" spans="1:10" ht="0.95" customHeight="1" thickTop="1">
      <c r="A2259" s="586"/>
      <c r="B2259" s="586"/>
      <c r="C2259" s="586"/>
      <c r="D2259" s="586"/>
      <c r="E2259" s="586"/>
      <c r="F2259" s="586"/>
      <c r="G2259" s="586"/>
      <c r="H2259" s="586"/>
      <c r="I2259" s="586"/>
      <c r="J2259" s="586"/>
    </row>
    <row r="2260" spans="1:10" ht="18" customHeight="1">
      <c r="A2260" s="606" t="s">
        <v>13781</v>
      </c>
      <c r="B2260" s="604" t="s">
        <v>0</v>
      </c>
      <c r="C2260" s="606" t="s">
        <v>1</v>
      </c>
      <c r="D2260" s="606" t="s">
        <v>2</v>
      </c>
      <c r="E2260" s="756" t="s">
        <v>13219</v>
      </c>
      <c r="F2260" s="756"/>
      <c r="G2260" s="605" t="s">
        <v>3</v>
      </c>
      <c r="H2260" s="604" t="s">
        <v>4</v>
      </c>
      <c r="I2260" s="604" t="s">
        <v>5</v>
      </c>
      <c r="J2260" s="604" t="s">
        <v>6</v>
      </c>
    </row>
    <row r="2261" spans="1:10" ht="26.1" customHeight="1">
      <c r="A2261" s="602" t="s">
        <v>208</v>
      </c>
      <c r="B2261" s="603" t="s">
        <v>13833</v>
      </c>
      <c r="C2261" s="602" t="s">
        <v>9</v>
      </c>
      <c r="D2261" s="602" t="s">
        <v>2486</v>
      </c>
      <c r="E2261" s="749" t="s">
        <v>13372</v>
      </c>
      <c r="F2261" s="749"/>
      <c r="G2261" s="601" t="s">
        <v>13329</v>
      </c>
      <c r="H2261" s="600">
        <v>1</v>
      </c>
      <c r="I2261" s="599">
        <v>1027</v>
      </c>
      <c r="J2261" s="599">
        <v>1027</v>
      </c>
    </row>
    <row r="2262" spans="1:10" ht="24" customHeight="1">
      <c r="A2262" s="597" t="s">
        <v>13215</v>
      </c>
      <c r="B2262" s="598" t="s">
        <v>13334</v>
      </c>
      <c r="C2262" s="597" t="s">
        <v>9</v>
      </c>
      <c r="D2262" s="597" t="s">
        <v>212</v>
      </c>
      <c r="E2262" s="750" t="s">
        <v>13213</v>
      </c>
      <c r="F2262" s="750"/>
      <c r="G2262" s="596" t="s">
        <v>11</v>
      </c>
      <c r="H2262" s="595">
        <v>8.2972999999999999</v>
      </c>
      <c r="I2262" s="594">
        <v>21.83</v>
      </c>
      <c r="J2262" s="594">
        <v>181.13</v>
      </c>
    </row>
    <row r="2263" spans="1:10" ht="24" customHeight="1">
      <c r="A2263" s="597" t="s">
        <v>13215</v>
      </c>
      <c r="B2263" s="598" t="s">
        <v>13214</v>
      </c>
      <c r="C2263" s="597" t="s">
        <v>9</v>
      </c>
      <c r="D2263" s="597" t="s">
        <v>210</v>
      </c>
      <c r="E2263" s="750" t="s">
        <v>13213</v>
      </c>
      <c r="F2263" s="750"/>
      <c r="G2263" s="596" t="s">
        <v>11</v>
      </c>
      <c r="H2263" s="595">
        <v>5.5315000000000003</v>
      </c>
      <c r="I2263" s="594">
        <v>17.420000000000002</v>
      </c>
      <c r="J2263" s="594">
        <v>96.35</v>
      </c>
    </row>
    <row r="2264" spans="1:10" ht="39" customHeight="1">
      <c r="A2264" s="597" t="s">
        <v>13215</v>
      </c>
      <c r="B2264" s="598" t="s">
        <v>13540</v>
      </c>
      <c r="C2264" s="597" t="s">
        <v>9</v>
      </c>
      <c r="D2264" s="597" t="s">
        <v>2490</v>
      </c>
      <c r="E2264" s="750" t="s">
        <v>13372</v>
      </c>
      <c r="F2264" s="750"/>
      <c r="G2264" s="596" t="s">
        <v>13329</v>
      </c>
      <c r="H2264" s="595">
        <v>1.2030000000000001</v>
      </c>
      <c r="I2264" s="594">
        <v>623.04999999999995</v>
      </c>
      <c r="J2264" s="594">
        <v>749.52</v>
      </c>
    </row>
    <row r="2265" spans="1:10" ht="25.5">
      <c r="A2265" s="588"/>
      <c r="B2265" s="588"/>
      <c r="C2265" s="588"/>
      <c r="D2265" s="588"/>
      <c r="E2265" s="588" t="s">
        <v>13207</v>
      </c>
      <c r="F2265" s="587">
        <v>269.39999999999998</v>
      </c>
      <c r="G2265" s="588" t="s">
        <v>13206</v>
      </c>
      <c r="H2265" s="587">
        <v>0</v>
      </c>
      <c r="I2265" s="588" t="s">
        <v>13205</v>
      </c>
      <c r="J2265" s="587">
        <v>269.39999999999998</v>
      </c>
    </row>
    <row r="2266" spans="1:10" ht="15" thickBot="1">
      <c r="A2266" s="588"/>
      <c r="B2266" s="588"/>
      <c r="C2266" s="588"/>
      <c r="D2266" s="588"/>
      <c r="E2266" s="588" t="s">
        <v>13204</v>
      </c>
      <c r="F2266" s="587">
        <v>291.14999999999998</v>
      </c>
      <c r="G2266" s="588"/>
      <c r="H2266" s="752" t="s">
        <v>13203</v>
      </c>
      <c r="I2266" s="752"/>
      <c r="J2266" s="587">
        <v>1318.15</v>
      </c>
    </row>
    <row r="2267" spans="1:10" ht="0.95" customHeight="1" thickTop="1">
      <c r="A2267" s="586"/>
      <c r="B2267" s="586"/>
      <c r="C2267" s="586"/>
      <c r="D2267" s="586"/>
      <c r="E2267" s="586"/>
      <c r="F2267" s="586"/>
      <c r="G2267" s="586"/>
      <c r="H2267" s="586"/>
      <c r="I2267" s="586"/>
      <c r="J2267" s="586"/>
    </row>
    <row r="2268" spans="1:10" ht="18" customHeight="1">
      <c r="A2268" s="606" t="s">
        <v>13781</v>
      </c>
      <c r="B2268" s="604" t="s">
        <v>0</v>
      </c>
      <c r="C2268" s="606" t="s">
        <v>1</v>
      </c>
      <c r="D2268" s="606" t="s">
        <v>2</v>
      </c>
      <c r="E2268" s="756" t="s">
        <v>13219</v>
      </c>
      <c r="F2268" s="756"/>
      <c r="G2268" s="605" t="s">
        <v>3</v>
      </c>
      <c r="H2268" s="604" t="s">
        <v>4</v>
      </c>
      <c r="I2268" s="604" t="s">
        <v>5</v>
      </c>
      <c r="J2268" s="604" t="s">
        <v>6</v>
      </c>
    </row>
    <row r="2269" spans="1:10" ht="51.95" customHeight="1">
      <c r="A2269" s="602" t="s">
        <v>208</v>
      </c>
      <c r="B2269" s="603" t="s">
        <v>13832</v>
      </c>
      <c r="C2269" s="602" t="s">
        <v>9</v>
      </c>
      <c r="D2269" s="602" t="s">
        <v>7826</v>
      </c>
      <c r="E2269" s="749" t="s">
        <v>13217</v>
      </c>
      <c r="F2269" s="749"/>
      <c r="G2269" s="601" t="s">
        <v>22</v>
      </c>
      <c r="H2269" s="600">
        <v>1</v>
      </c>
      <c r="I2269" s="599">
        <v>11.95</v>
      </c>
      <c r="J2269" s="599">
        <v>11.95</v>
      </c>
    </row>
    <row r="2270" spans="1:10" ht="39" customHeight="1">
      <c r="A2270" s="597" t="s">
        <v>13215</v>
      </c>
      <c r="B2270" s="598" t="s">
        <v>13464</v>
      </c>
      <c r="C2270" s="597" t="s">
        <v>9</v>
      </c>
      <c r="D2270" s="597" t="s">
        <v>1051</v>
      </c>
      <c r="E2270" s="750" t="s">
        <v>13226</v>
      </c>
      <c r="F2270" s="750"/>
      <c r="G2270" s="596" t="s">
        <v>216</v>
      </c>
      <c r="H2270" s="595">
        <v>0.2162</v>
      </c>
      <c r="I2270" s="594">
        <v>17.190000000000001</v>
      </c>
      <c r="J2270" s="594">
        <v>3.71</v>
      </c>
    </row>
    <row r="2271" spans="1:10" ht="39" customHeight="1">
      <c r="A2271" s="597" t="s">
        <v>13215</v>
      </c>
      <c r="B2271" s="598" t="s">
        <v>13463</v>
      </c>
      <c r="C2271" s="597" t="s">
        <v>9</v>
      </c>
      <c r="D2271" s="597" t="s">
        <v>946</v>
      </c>
      <c r="E2271" s="750" t="s">
        <v>13226</v>
      </c>
      <c r="F2271" s="750"/>
      <c r="G2271" s="596" t="s">
        <v>214</v>
      </c>
      <c r="H2271" s="595">
        <v>8.8499999999999995E-2</v>
      </c>
      <c r="I2271" s="594">
        <v>19.93</v>
      </c>
      <c r="J2271" s="594">
        <v>1.76</v>
      </c>
    </row>
    <row r="2272" spans="1:10" ht="26.1" customHeight="1">
      <c r="A2272" s="597" t="s">
        <v>13215</v>
      </c>
      <c r="B2272" s="598" t="s">
        <v>13543</v>
      </c>
      <c r="C2272" s="597" t="s">
        <v>9</v>
      </c>
      <c r="D2272" s="597" t="s">
        <v>225</v>
      </c>
      <c r="E2272" s="750" t="s">
        <v>13213</v>
      </c>
      <c r="F2272" s="750"/>
      <c r="G2272" s="596" t="s">
        <v>11</v>
      </c>
      <c r="H2272" s="595">
        <v>8.5699999999999998E-2</v>
      </c>
      <c r="I2272" s="594">
        <v>17.87</v>
      </c>
      <c r="J2272" s="594">
        <v>1.53</v>
      </c>
    </row>
    <row r="2273" spans="1:10" ht="26.1" customHeight="1">
      <c r="A2273" s="597" t="s">
        <v>13215</v>
      </c>
      <c r="B2273" s="598" t="s">
        <v>13407</v>
      </c>
      <c r="C2273" s="597" t="s">
        <v>9</v>
      </c>
      <c r="D2273" s="597" t="s">
        <v>409</v>
      </c>
      <c r="E2273" s="750" t="s">
        <v>13213</v>
      </c>
      <c r="F2273" s="750"/>
      <c r="G2273" s="596" t="s">
        <v>11</v>
      </c>
      <c r="H2273" s="595">
        <v>0.30480000000000002</v>
      </c>
      <c r="I2273" s="594">
        <v>16.27</v>
      </c>
      <c r="J2273" s="594">
        <v>4.95</v>
      </c>
    </row>
    <row r="2274" spans="1:10" ht="25.5">
      <c r="A2274" s="588"/>
      <c r="B2274" s="588"/>
      <c r="C2274" s="588"/>
      <c r="D2274" s="588"/>
      <c r="E2274" s="588" t="s">
        <v>13207</v>
      </c>
      <c r="F2274" s="587">
        <v>8.6</v>
      </c>
      <c r="G2274" s="588" t="s">
        <v>13206</v>
      </c>
      <c r="H2274" s="587">
        <v>0</v>
      </c>
      <c r="I2274" s="588" t="s">
        <v>13205</v>
      </c>
      <c r="J2274" s="587">
        <v>8.6</v>
      </c>
    </row>
    <row r="2275" spans="1:10" ht="15" thickBot="1">
      <c r="A2275" s="588"/>
      <c r="B2275" s="588"/>
      <c r="C2275" s="588"/>
      <c r="D2275" s="588"/>
      <c r="E2275" s="588" t="s">
        <v>13204</v>
      </c>
      <c r="F2275" s="587">
        <v>3.38</v>
      </c>
      <c r="G2275" s="588"/>
      <c r="H2275" s="752" t="s">
        <v>13203</v>
      </c>
      <c r="I2275" s="752"/>
      <c r="J2275" s="587">
        <v>15.33</v>
      </c>
    </row>
    <row r="2276" spans="1:10" ht="0.95" customHeight="1" thickTop="1">
      <c r="A2276" s="586"/>
      <c r="B2276" s="586"/>
      <c r="C2276" s="586"/>
      <c r="D2276" s="586"/>
      <c r="E2276" s="586"/>
      <c r="F2276" s="586"/>
      <c r="G2276" s="586"/>
      <c r="H2276" s="586"/>
      <c r="I2276" s="586"/>
      <c r="J2276" s="586"/>
    </row>
    <row r="2277" spans="1:10" ht="18" customHeight="1">
      <c r="A2277" s="606" t="s">
        <v>13781</v>
      </c>
      <c r="B2277" s="604" t="s">
        <v>0</v>
      </c>
      <c r="C2277" s="606" t="s">
        <v>1</v>
      </c>
      <c r="D2277" s="606" t="s">
        <v>2</v>
      </c>
      <c r="E2277" s="756" t="s">
        <v>13219</v>
      </c>
      <c r="F2277" s="756"/>
      <c r="G2277" s="605" t="s">
        <v>3</v>
      </c>
      <c r="H2277" s="604" t="s">
        <v>4</v>
      </c>
      <c r="I2277" s="604" t="s">
        <v>5</v>
      </c>
      <c r="J2277" s="604" t="s">
        <v>6</v>
      </c>
    </row>
    <row r="2278" spans="1:10" ht="39" customHeight="1">
      <c r="A2278" s="602" t="s">
        <v>208</v>
      </c>
      <c r="B2278" s="603" t="s">
        <v>13831</v>
      </c>
      <c r="C2278" s="602" t="s">
        <v>9</v>
      </c>
      <c r="D2278" s="602" t="s">
        <v>6006</v>
      </c>
      <c r="E2278" s="749" t="s">
        <v>13282</v>
      </c>
      <c r="F2278" s="749"/>
      <c r="G2278" s="601" t="s">
        <v>22</v>
      </c>
      <c r="H2278" s="600">
        <v>1</v>
      </c>
      <c r="I2278" s="599">
        <v>16.25</v>
      </c>
      <c r="J2278" s="599">
        <v>16.25</v>
      </c>
    </row>
    <row r="2279" spans="1:10" ht="26.1" customHeight="1">
      <c r="A2279" s="597" t="s">
        <v>13215</v>
      </c>
      <c r="B2279" s="598" t="s">
        <v>13281</v>
      </c>
      <c r="C2279" s="597" t="s">
        <v>9</v>
      </c>
      <c r="D2279" s="597" t="s">
        <v>239</v>
      </c>
      <c r="E2279" s="750" t="s">
        <v>13213</v>
      </c>
      <c r="F2279" s="750"/>
      <c r="G2279" s="596" t="s">
        <v>11</v>
      </c>
      <c r="H2279" s="595">
        <v>0.105</v>
      </c>
      <c r="I2279" s="594">
        <v>18.809999999999999</v>
      </c>
      <c r="J2279" s="594">
        <v>1.97</v>
      </c>
    </row>
    <row r="2280" spans="1:10" ht="24" customHeight="1">
      <c r="A2280" s="597" t="s">
        <v>13215</v>
      </c>
      <c r="B2280" s="598" t="s">
        <v>13280</v>
      </c>
      <c r="C2280" s="597" t="s">
        <v>9</v>
      </c>
      <c r="D2280" s="597" t="s">
        <v>240</v>
      </c>
      <c r="E2280" s="750" t="s">
        <v>13213</v>
      </c>
      <c r="F2280" s="750"/>
      <c r="G2280" s="596" t="s">
        <v>11</v>
      </c>
      <c r="H2280" s="595">
        <v>0.105</v>
      </c>
      <c r="I2280" s="594">
        <v>22.67</v>
      </c>
      <c r="J2280" s="594">
        <v>2.38</v>
      </c>
    </row>
    <row r="2281" spans="1:10" ht="65.099999999999994" customHeight="1">
      <c r="A2281" s="597" t="s">
        <v>13215</v>
      </c>
      <c r="B2281" s="598" t="s">
        <v>13544</v>
      </c>
      <c r="C2281" s="597" t="s">
        <v>9</v>
      </c>
      <c r="D2281" s="597" t="s">
        <v>7849</v>
      </c>
      <c r="E2281" s="750" t="s">
        <v>13217</v>
      </c>
      <c r="F2281" s="750"/>
      <c r="G2281" s="596" t="s">
        <v>22</v>
      </c>
      <c r="H2281" s="595">
        <v>1</v>
      </c>
      <c r="I2281" s="594">
        <v>9</v>
      </c>
      <c r="J2281" s="594">
        <v>9</v>
      </c>
    </row>
    <row r="2282" spans="1:10" ht="26.1" customHeight="1">
      <c r="A2282" s="592" t="s">
        <v>211</v>
      </c>
      <c r="B2282" s="593" t="s">
        <v>13830</v>
      </c>
      <c r="C2282" s="592" t="s">
        <v>9</v>
      </c>
      <c r="D2282" s="592" t="s">
        <v>13829</v>
      </c>
      <c r="E2282" s="751" t="s">
        <v>13208</v>
      </c>
      <c r="F2282" s="751"/>
      <c r="G2282" s="591" t="s">
        <v>22</v>
      </c>
      <c r="H2282" s="590">
        <v>1.1000000000000001</v>
      </c>
      <c r="I2282" s="589">
        <v>2.64</v>
      </c>
      <c r="J2282" s="589">
        <v>2.9</v>
      </c>
    </row>
    <row r="2283" spans="1:10" ht="25.5">
      <c r="A2283" s="588"/>
      <c r="B2283" s="588"/>
      <c r="C2283" s="588"/>
      <c r="D2283" s="588"/>
      <c r="E2283" s="588" t="s">
        <v>13207</v>
      </c>
      <c r="F2283" s="587">
        <v>7.52</v>
      </c>
      <c r="G2283" s="588" t="s">
        <v>13206</v>
      </c>
      <c r="H2283" s="587">
        <v>0</v>
      </c>
      <c r="I2283" s="588" t="s">
        <v>13205</v>
      </c>
      <c r="J2283" s="587">
        <v>7.52</v>
      </c>
    </row>
    <row r="2284" spans="1:10" ht="15" thickBot="1">
      <c r="A2284" s="588"/>
      <c r="B2284" s="588"/>
      <c r="C2284" s="588"/>
      <c r="D2284" s="588"/>
      <c r="E2284" s="588" t="s">
        <v>13204</v>
      </c>
      <c r="F2284" s="587">
        <v>4.5999999999999996</v>
      </c>
      <c r="G2284" s="588"/>
      <c r="H2284" s="752" t="s">
        <v>13203</v>
      </c>
      <c r="I2284" s="752"/>
      <c r="J2284" s="587">
        <v>20.85</v>
      </c>
    </row>
    <row r="2285" spans="1:10" ht="0.95" customHeight="1" thickTop="1">
      <c r="A2285" s="586"/>
      <c r="B2285" s="586"/>
      <c r="C2285" s="586"/>
      <c r="D2285" s="586"/>
      <c r="E2285" s="586"/>
      <c r="F2285" s="586"/>
      <c r="G2285" s="586"/>
      <c r="H2285" s="586"/>
      <c r="I2285" s="586"/>
      <c r="J2285" s="586"/>
    </row>
    <row r="2286" spans="1:10" ht="18" customHeight="1">
      <c r="A2286" s="606" t="s">
        <v>13781</v>
      </c>
      <c r="B2286" s="604" t="s">
        <v>0</v>
      </c>
      <c r="C2286" s="606" t="s">
        <v>1</v>
      </c>
      <c r="D2286" s="606" t="s">
        <v>2</v>
      </c>
      <c r="E2286" s="756" t="s">
        <v>13219</v>
      </c>
      <c r="F2286" s="756"/>
      <c r="G2286" s="605" t="s">
        <v>3</v>
      </c>
      <c r="H2286" s="604" t="s">
        <v>4</v>
      </c>
      <c r="I2286" s="604" t="s">
        <v>5</v>
      </c>
      <c r="J2286" s="604" t="s">
        <v>6</v>
      </c>
    </row>
    <row r="2287" spans="1:10" ht="39" customHeight="1">
      <c r="A2287" s="602" t="s">
        <v>208</v>
      </c>
      <c r="B2287" s="603" t="s">
        <v>13828</v>
      </c>
      <c r="C2287" s="602" t="s">
        <v>9</v>
      </c>
      <c r="D2287" s="602" t="s">
        <v>6088</v>
      </c>
      <c r="E2287" s="749" t="s">
        <v>13282</v>
      </c>
      <c r="F2287" s="749"/>
      <c r="G2287" s="601" t="s">
        <v>22</v>
      </c>
      <c r="H2287" s="600">
        <v>1</v>
      </c>
      <c r="I2287" s="599">
        <v>8.2200000000000006</v>
      </c>
      <c r="J2287" s="599">
        <v>8.2200000000000006</v>
      </c>
    </row>
    <row r="2288" spans="1:10" ht="26.1" customHeight="1">
      <c r="A2288" s="597" t="s">
        <v>13215</v>
      </c>
      <c r="B2288" s="598" t="s">
        <v>13281</v>
      </c>
      <c r="C2288" s="597" t="s">
        <v>9</v>
      </c>
      <c r="D2288" s="597" t="s">
        <v>239</v>
      </c>
      <c r="E2288" s="750" t="s">
        <v>13213</v>
      </c>
      <c r="F2288" s="750"/>
      <c r="G2288" s="596" t="s">
        <v>11</v>
      </c>
      <c r="H2288" s="595">
        <v>5.0999999999999997E-2</v>
      </c>
      <c r="I2288" s="594">
        <v>18.809999999999999</v>
      </c>
      <c r="J2288" s="594">
        <v>0.95</v>
      </c>
    </row>
    <row r="2289" spans="1:10" ht="24" customHeight="1">
      <c r="A2289" s="597" t="s">
        <v>13215</v>
      </c>
      <c r="B2289" s="598" t="s">
        <v>13280</v>
      </c>
      <c r="C2289" s="597" t="s">
        <v>9</v>
      </c>
      <c r="D2289" s="597" t="s">
        <v>240</v>
      </c>
      <c r="E2289" s="750" t="s">
        <v>13213</v>
      </c>
      <c r="F2289" s="750"/>
      <c r="G2289" s="596" t="s">
        <v>11</v>
      </c>
      <c r="H2289" s="595">
        <v>5.0999999999999997E-2</v>
      </c>
      <c r="I2289" s="594">
        <v>22.67</v>
      </c>
      <c r="J2289" s="594">
        <v>1.1499999999999999</v>
      </c>
    </row>
    <row r="2290" spans="1:10" ht="39" customHeight="1">
      <c r="A2290" s="592" t="s">
        <v>211</v>
      </c>
      <c r="B2290" s="593" t="s">
        <v>13827</v>
      </c>
      <c r="C2290" s="592" t="s">
        <v>9</v>
      </c>
      <c r="D2290" s="592" t="s">
        <v>13826</v>
      </c>
      <c r="E2290" s="751" t="s">
        <v>13208</v>
      </c>
      <c r="F2290" s="751"/>
      <c r="G2290" s="591" t="s">
        <v>22</v>
      </c>
      <c r="H2290" s="590">
        <v>1.2434000000000001</v>
      </c>
      <c r="I2290" s="589">
        <v>4.8899999999999997</v>
      </c>
      <c r="J2290" s="589">
        <v>6.08</v>
      </c>
    </row>
    <row r="2291" spans="1:10" ht="26.1" customHeight="1">
      <c r="A2291" s="592" t="s">
        <v>211</v>
      </c>
      <c r="B2291" s="593" t="s">
        <v>13825</v>
      </c>
      <c r="C2291" s="592" t="s">
        <v>9</v>
      </c>
      <c r="D2291" s="592" t="s">
        <v>13824</v>
      </c>
      <c r="E2291" s="751" t="s">
        <v>13208</v>
      </c>
      <c r="F2291" s="751"/>
      <c r="G2291" s="591" t="s">
        <v>27</v>
      </c>
      <c r="H2291" s="590">
        <v>9.4000000000000004E-3</v>
      </c>
      <c r="I2291" s="589">
        <v>5.0999999999999996</v>
      </c>
      <c r="J2291" s="589">
        <v>0.04</v>
      </c>
    </row>
    <row r="2292" spans="1:10" ht="25.5">
      <c r="A2292" s="588"/>
      <c r="B2292" s="588"/>
      <c r="C2292" s="588"/>
      <c r="D2292" s="588"/>
      <c r="E2292" s="588" t="s">
        <v>13207</v>
      </c>
      <c r="F2292" s="587">
        <v>1.5799999999999998</v>
      </c>
      <c r="G2292" s="588" t="s">
        <v>13206</v>
      </c>
      <c r="H2292" s="587">
        <v>0</v>
      </c>
      <c r="I2292" s="588" t="s">
        <v>13205</v>
      </c>
      <c r="J2292" s="587">
        <v>1.5799999999999998</v>
      </c>
    </row>
    <row r="2293" spans="1:10" ht="15" thickBot="1">
      <c r="A2293" s="588"/>
      <c r="B2293" s="588"/>
      <c r="C2293" s="588"/>
      <c r="D2293" s="588"/>
      <c r="E2293" s="588" t="s">
        <v>13204</v>
      </c>
      <c r="F2293" s="587">
        <v>2.33</v>
      </c>
      <c r="G2293" s="588"/>
      <c r="H2293" s="752" t="s">
        <v>13203</v>
      </c>
      <c r="I2293" s="752"/>
      <c r="J2293" s="587">
        <v>10.55</v>
      </c>
    </row>
    <row r="2294" spans="1:10" ht="0.95" customHeight="1" thickTop="1">
      <c r="A2294" s="586"/>
      <c r="B2294" s="586"/>
      <c r="C2294" s="586"/>
      <c r="D2294" s="586"/>
      <c r="E2294" s="586"/>
      <c r="F2294" s="586"/>
      <c r="G2294" s="586"/>
      <c r="H2294" s="586"/>
      <c r="I2294" s="586"/>
      <c r="J2294" s="586"/>
    </row>
    <row r="2295" spans="1:10" ht="18" customHeight="1">
      <c r="A2295" s="606" t="s">
        <v>13781</v>
      </c>
      <c r="B2295" s="604" t="s">
        <v>0</v>
      </c>
      <c r="C2295" s="606" t="s">
        <v>1</v>
      </c>
      <c r="D2295" s="606" t="s">
        <v>2</v>
      </c>
      <c r="E2295" s="756" t="s">
        <v>13219</v>
      </c>
      <c r="F2295" s="756"/>
      <c r="G2295" s="605" t="s">
        <v>3</v>
      </c>
      <c r="H2295" s="604" t="s">
        <v>4</v>
      </c>
      <c r="I2295" s="604" t="s">
        <v>5</v>
      </c>
      <c r="J2295" s="604" t="s">
        <v>6</v>
      </c>
    </row>
    <row r="2296" spans="1:10" ht="39" customHeight="1">
      <c r="A2296" s="602" t="s">
        <v>208</v>
      </c>
      <c r="B2296" s="603" t="s">
        <v>13823</v>
      </c>
      <c r="C2296" s="602" t="s">
        <v>9</v>
      </c>
      <c r="D2296" s="602" t="s">
        <v>2211</v>
      </c>
      <c r="E2296" s="749" t="s">
        <v>13372</v>
      </c>
      <c r="F2296" s="749"/>
      <c r="G2296" s="601" t="s">
        <v>13337</v>
      </c>
      <c r="H2296" s="600">
        <v>1</v>
      </c>
      <c r="I2296" s="599">
        <v>239.76</v>
      </c>
      <c r="J2296" s="599">
        <v>239.76</v>
      </c>
    </row>
    <row r="2297" spans="1:10" ht="26.1" customHeight="1">
      <c r="A2297" s="597" t="s">
        <v>13215</v>
      </c>
      <c r="B2297" s="598" t="s">
        <v>13376</v>
      </c>
      <c r="C2297" s="597" t="s">
        <v>9</v>
      </c>
      <c r="D2297" s="597" t="s">
        <v>254</v>
      </c>
      <c r="E2297" s="750" t="s">
        <v>13213</v>
      </c>
      <c r="F2297" s="750"/>
      <c r="G2297" s="596" t="s">
        <v>11</v>
      </c>
      <c r="H2297" s="595">
        <v>0.55400000000000005</v>
      </c>
      <c r="I2297" s="594">
        <v>18.329999999999998</v>
      </c>
      <c r="J2297" s="594">
        <v>10.15</v>
      </c>
    </row>
    <row r="2298" spans="1:10" ht="24" customHeight="1">
      <c r="A2298" s="597" t="s">
        <v>13215</v>
      </c>
      <c r="B2298" s="598" t="s">
        <v>13482</v>
      </c>
      <c r="C2298" s="597" t="s">
        <v>9</v>
      </c>
      <c r="D2298" s="597" t="s">
        <v>209</v>
      </c>
      <c r="E2298" s="750" t="s">
        <v>13213</v>
      </c>
      <c r="F2298" s="750"/>
      <c r="G2298" s="596" t="s">
        <v>11</v>
      </c>
      <c r="H2298" s="595">
        <v>3.0230000000000001</v>
      </c>
      <c r="I2298" s="594">
        <v>21.48</v>
      </c>
      <c r="J2298" s="594">
        <v>64.930000000000007</v>
      </c>
    </row>
    <row r="2299" spans="1:10" ht="26.1" customHeight="1">
      <c r="A2299" s="597" t="s">
        <v>13215</v>
      </c>
      <c r="B2299" s="598" t="s">
        <v>13550</v>
      </c>
      <c r="C2299" s="597" t="s">
        <v>9</v>
      </c>
      <c r="D2299" s="597" t="s">
        <v>276</v>
      </c>
      <c r="E2299" s="750" t="s">
        <v>13372</v>
      </c>
      <c r="F2299" s="750"/>
      <c r="G2299" s="596" t="s">
        <v>13337</v>
      </c>
      <c r="H2299" s="595">
        <v>1.02</v>
      </c>
      <c r="I2299" s="594">
        <v>160.69999999999999</v>
      </c>
      <c r="J2299" s="594">
        <v>163.91</v>
      </c>
    </row>
    <row r="2300" spans="1:10" ht="26.1" customHeight="1">
      <c r="A2300" s="592" t="s">
        <v>211</v>
      </c>
      <c r="B2300" s="593" t="s">
        <v>13369</v>
      </c>
      <c r="C2300" s="592" t="s">
        <v>9</v>
      </c>
      <c r="D2300" s="592" t="s">
        <v>13368</v>
      </c>
      <c r="E2300" s="751" t="s">
        <v>13208</v>
      </c>
      <c r="F2300" s="751"/>
      <c r="G2300" s="591" t="s">
        <v>224</v>
      </c>
      <c r="H2300" s="590">
        <v>1.7000000000000001E-2</v>
      </c>
      <c r="I2300" s="589">
        <v>7.21</v>
      </c>
      <c r="J2300" s="589">
        <v>0.12</v>
      </c>
    </row>
    <row r="2301" spans="1:10" ht="26.1" customHeight="1">
      <c r="A2301" s="592" t="s">
        <v>211</v>
      </c>
      <c r="B2301" s="593" t="s">
        <v>13822</v>
      </c>
      <c r="C2301" s="592" t="s">
        <v>9</v>
      </c>
      <c r="D2301" s="592" t="s">
        <v>13821</v>
      </c>
      <c r="E2301" s="751" t="s">
        <v>13208</v>
      </c>
      <c r="F2301" s="751"/>
      <c r="G2301" s="591" t="s">
        <v>39</v>
      </c>
      <c r="H2301" s="590">
        <v>2.7E-2</v>
      </c>
      <c r="I2301" s="589">
        <v>24.29</v>
      </c>
      <c r="J2301" s="589">
        <v>0.65</v>
      </c>
    </row>
    <row r="2302" spans="1:10" ht="25.5">
      <c r="A2302" s="588"/>
      <c r="B2302" s="588"/>
      <c r="C2302" s="588"/>
      <c r="D2302" s="588"/>
      <c r="E2302" s="588" t="s">
        <v>13207</v>
      </c>
      <c r="F2302" s="587">
        <v>73.02</v>
      </c>
      <c r="G2302" s="588" t="s">
        <v>13206</v>
      </c>
      <c r="H2302" s="587">
        <v>0</v>
      </c>
      <c r="I2302" s="588" t="s">
        <v>13205</v>
      </c>
      <c r="J2302" s="587">
        <v>73.02</v>
      </c>
    </row>
    <row r="2303" spans="1:10" ht="15" thickBot="1">
      <c r="A2303" s="588"/>
      <c r="B2303" s="588"/>
      <c r="C2303" s="588"/>
      <c r="D2303" s="588"/>
      <c r="E2303" s="588" t="s">
        <v>13204</v>
      </c>
      <c r="F2303" s="587">
        <v>67.97</v>
      </c>
      <c r="G2303" s="588"/>
      <c r="H2303" s="752" t="s">
        <v>13203</v>
      </c>
      <c r="I2303" s="752"/>
      <c r="J2303" s="587">
        <v>307.73</v>
      </c>
    </row>
    <row r="2304" spans="1:10" ht="0.95" customHeight="1" thickTop="1">
      <c r="A2304" s="586"/>
      <c r="B2304" s="586"/>
      <c r="C2304" s="586"/>
      <c r="D2304" s="586"/>
      <c r="E2304" s="586"/>
      <c r="F2304" s="586"/>
      <c r="G2304" s="586"/>
      <c r="H2304" s="586"/>
      <c r="I2304" s="586"/>
      <c r="J2304" s="586"/>
    </row>
    <row r="2305" spans="1:10" ht="18" customHeight="1">
      <c r="A2305" s="606" t="s">
        <v>13781</v>
      </c>
      <c r="B2305" s="604" t="s">
        <v>0</v>
      </c>
      <c r="C2305" s="606" t="s">
        <v>1</v>
      </c>
      <c r="D2305" s="606" t="s">
        <v>2</v>
      </c>
      <c r="E2305" s="756" t="s">
        <v>13219</v>
      </c>
      <c r="F2305" s="756"/>
      <c r="G2305" s="605" t="s">
        <v>3</v>
      </c>
      <c r="H2305" s="604" t="s">
        <v>4</v>
      </c>
      <c r="I2305" s="604" t="s">
        <v>5</v>
      </c>
      <c r="J2305" s="604" t="s">
        <v>6</v>
      </c>
    </row>
    <row r="2306" spans="1:10" ht="26.1" customHeight="1">
      <c r="A2306" s="602" t="s">
        <v>208</v>
      </c>
      <c r="B2306" s="603" t="s">
        <v>13820</v>
      </c>
      <c r="C2306" s="602" t="s">
        <v>9</v>
      </c>
      <c r="D2306" s="602" t="s">
        <v>2428</v>
      </c>
      <c r="E2306" s="749" t="s">
        <v>13372</v>
      </c>
      <c r="F2306" s="749"/>
      <c r="G2306" s="601" t="s">
        <v>39</v>
      </c>
      <c r="H2306" s="600">
        <v>1</v>
      </c>
      <c r="I2306" s="599">
        <v>11.43</v>
      </c>
      <c r="J2306" s="599">
        <v>11.43</v>
      </c>
    </row>
    <row r="2307" spans="1:10" ht="24" customHeight="1">
      <c r="A2307" s="597" t="s">
        <v>13215</v>
      </c>
      <c r="B2307" s="598" t="s">
        <v>13448</v>
      </c>
      <c r="C2307" s="597" t="s">
        <v>9</v>
      </c>
      <c r="D2307" s="597" t="s">
        <v>268</v>
      </c>
      <c r="E2307" s="750" t="s">
        <v>13213</v>
      </c>
      <c r="F2307" s="750"/>
      <c r="G2307" s="596" t="s">
        <v>11</v>
      </c>
      <c r="H2307" s="595">
        <v>1.1000000000000001E-3</v>
      </c>
      <c r="I2307" s="594">
        <v>21.66</v>
      </c>
      <c r="J2307" s="594">
        <v>0.02</v>
      </c>
    </row>
    <row r="2308" spans="1:10" ht="24" customHeight="1">
      <c r="A2308" s="592" t="s">
        <v>211</v>
      </c>
      <c r="B2308" s="593" t="s">
        <v>13819</v>
      </c>
      <c r="C2308" s="592" t="s">
        <v>9</v>
      </c>
      <c r="D2308" s="592" t="s">
        <v>13818</v>
      </c>
      <c r="E2308" s="751" t="s">
        <v>13208</v>
      </c>
      <c r="F2308" s="751"/>
      <c r="G2308" s="591" t="s">
        <v>39</v>
      </c>
      <c r="H2308" s="590">
        <v>1.1399999999999999</v>
      </c>
      <c r="I2308" s="589">
        <v>10.01</v>
      </c>
      <c r="J2308" s="589">
        <v>11.41</v>
      </c>
    </row>
    <row r="2309" spans="1:10" ht="25.5">
      <c r="A2309" s="588"/>
      <c r="B2309" s="588"/>
      <c r="C2309" s="588"/>
      <c r="D2309" s="588"/>
      <c r="E2309" s="588" t="s">
        <v>13207</v>
      </c>
      <c r="F2309" s="587">
        <v>0.01</v>
      </c>
      <c r="G2309" s="588" t="s">
        <v>13206</v>
      </c>
      <c r="H2309" s="587">
        <v>0</v>
      </c>
      <c r="I2309" s="588" t="s">
        <v>13205</v>
      </c>
      <c r="J2309" s="587">
        <v>0.01</v>
      </c>
    </row>
    <row r="2310" spans="1:10" ht="15" thickBot="1">
      <c r="A2310" s="588"/>
      <c r="B2310" s="588"/>
      <c r="C2310" s="588"/>
      <c r="D2310" s="588"/>
      <c r="E2310" s="588" t="s">
        <v>13204</v>
      </c>
      <c r="F2310" s="587">
        <v>3.24</v>
      </c>
      <c r="G2310" s="588"/>
      <c r="H2310" s="752" t="s">
        <v>13203</v>
      </c>
      <c r="I2310" s="752"/>
      <c r="J2310" s="587">
        <v>14.67</v>
      </c>
    </row>
    <row r="2311" spans="1:10" ht="0.95" customHeight="1" thickTop="1">
      <c r="A2311" s="586"/>
      <c r="B2311" s="586"/>
      <c r="C2311" s="586"/>
      <c r="D2311" s="586"/>
      <c r="E2311" s="586"/>
      <c r="F2311" s="586"/>
      <c r="G2311" s="586"/>
      <c r="H2311" s="586"/>
      <c r="I2311" s="586"/>
      <c r="J2311" s="586"/>
    </row>
    <row r="2312" spans="1:10" ht="18" customHeight="1">
      <c r="A2312" s="606" t="s">
        <v>13781</v>
      </c>
      <c r="B2312" s="604" t="s">
        <v>0</v>
      </c>
      <c r="C2312" s="606" t="s">
        <v>1</v>
      </c>
      <c r="D2312" s="606" t="s">
        <v>2</v>
      </c>
      <c r="E2312" s="756" t="s">
        <v>13219</v>
      </c>
      <c r="F2312" s="756"/>
      <c r="G2312" s="605" t="s">
        <v>3</v>
      </c>
      <c r="H2312" s="604" t="s">
        <v>4</v>
      </c>
      <c r="I2312" s="604" t="s">
        <v>5</v>
      </c>
      <c r="J2312" s="604" t="s">
        <v>6</v>
      </c>
    </row>
    <row r="2313" spans="1:10" ht="26.1" customHeight="1">
      <c r="A2313" s="602" t="s">
        <v>208</v>
      </c>
      <c r="B2313" s="603" t="s">
        <v>13451</v>
      </c>
      <c r="C2313" s="602" t="s">
        <v>9</v>
      </c>
      <c r="D2313" s="602" t="s">
        <v>2434</v>
      </c>
      <c r="E2313" s="749" t="s">
        <v>13372</v>
      </c>
      <c r="F2313" s="749"/>
      <c r="G2313" s="601" t="s">
        <v>39</v>
      </c>
      <c r="H2313" s="600">
        <v>1</v>
      </c>
      <c r="I2313" s="599">
        <v>9.74</v>
      </c>
      <c r="J2313" s="599">
        <v>9.74</v>
      </c>
    </row>
    <row r="2314" spans="1:10" ht="24" customHeight="1">
      <c r="A2314" s="597" t="s">
        <v>13215</v>
      </c>
      <c r="B2314" s="598" t="s">
        <v>13449</v>
      </c>
      <c r="C2314" s="597" t="s">
        <v>9</v>
      </c>
      <c r="D2314" s="597" t="s">
        <v>267</v>
      </c>
      <c r="E2314" s="750" t="s">
        <v>13213</v>
      </c>
      <c r="F2314" s="750"/>
      <c r="G2314" s="596" t="s">
        <v>11</v>
      </c>
      <c r="H2314" s="595">
        <v>8.0000000000000004E-4</v>
      </c>
      <c r="I2314" s="594">
        <v>18.46</v>
      </c>
      <c r="J2314" s="594">
        <v>0.01</v>
      </c>
    </row>
    <row r="2315" spans="1:10" ht="24" customHeight="1">
      <c r="A2315" s="597" t="s">
        <v>13215</v>
      </c>
      <c r="B2315" s="598" t="s">
        <v>13448</v>
      </c>
      <c r="C2315" s="597" t="s">
        <v>9</v>
      </c>
      <c r="D2315" s="597" t="s">
        <v>268</v>
      </c>
      <c r="E2315" s="750" t="s">
        <v>13213</v>
      </c>
      <c r="F2315" s="750"/>
      <c r="G2315" s="596" t="s">
        <v>11</v>
      </c>
      <c r="H2315" s="595">
        <v>4.7999999999999996E-3</v>
      </c>
      <c r="I2315" s="594">
        <v>21.66</v>
      </c>
      <c r="J2315" s="594">
        <v>0.1</v>
      </c>
    </row>
    <row r="2316" spans="1:10" ht="24" customHeight="1">
      <c r="A2316" s="592" t="s">
        <v>211</v>
      </c>
      <c r="B2316" s="593" t="s">
        <v>13817</v>
      </c>
      <c r="C2316" s="592" t="s">
        <v>9</v>
      </c>
      <c r="D2316" s="592" t="s">
        <v>13816</v>
      </c>
      <c r="E2316" s="751" t="s">
        <v>13208</v>
      </c>
      <c r="F2316" s="751"/>
      <c r="G2316" s="591" t="s">
        <v>39</v>
      </c>
      <c r="H2316" s="590">
        <v>1.1100000000000001</v>
      </c>
      <c r="I2316" s="589">
        <v>8.68</v>
      </c>
      <c r="J2316" s="589">
        <v>9.6300000000000008</v>
      </c>
    </row>
    <row r="2317" spans="1:10" ht="25.5">
      <c r="A2317" s="588"/>
      <c r="B2317" s="588"/>
      <c r="C2317" s="588"/>
      <c r="D2317" s="588"/>
      <c r="E2317" s="588" t="s">
        <v>13207</v>
      </c>
      <c r="F2317" s="587">
        <v>8.0000000000000016E-2</v>
      </c>
      <c r="G2317" s="588" t="s">
        <v>13206</v>
      </c>
      <c r="H2317" s="587">
        <v>0</v>
      </c>
      <c r="I2317" s="588" t="s">
        <v>13205</v>
      </c>
      <c r="J2317" s="587">
        <v>8.0000000000000016E-2</v>
      </c>
    </row>
    <row r="2318" spans="1:10" ht="15" thickBot="1">
      <c r="A2318" s="588"/>
      <c r="B2318" s="588"/>
      <c r="C2318" s="588"/>
      <c r="D2318" s="588"/>
      <c r="E2318" s="588" t="s">
        <v>13204</v>
      </c>
      <c r="F2318" s="587">
        <v>2.76</v>
      </c>
      <c r="G2318" s="588"/>
      <c r="H2318" s="752" t="s">
        <v>13203</v>
      </c>
      <c r="I2318" s="752"/>
      <c r="J2318" s="587">
        <v>12.5</v>
      </c>
    </row>
    <row r="2319" spans="1:10" ht="0.95" customHeight="1" thickTop="1">
      <c r="A2319" s="586"/>
      <c r="B2319" s="586"/>
      <c r="C2319" s="586"/>
      <c r="D2319" s="586"/>
      <c r="E2319" s="586"/>
      <c r="F2319" s="586"/>
      <c r="G2319" s="586"/>
      <c r="H2319" s="586"/>
      <c r="I2319" s="586"/>
      <c r="J2319" s="586"/>
    </row>
    <row r="2320" spans="1:10" ht="18" customHeight="1">
      <c r="A2320" s="606" t="s">
        <v>13781</v>
      </c>
      <c r="B2320" s="604" t="s">
        <v>0</v>
      </c>
      <c r="C2320" s="606" t="s">
        <v>1</v>
      </c>
      <c r="D2320" s="606" t="s">
        <v>2</v>
      </c>
      <c r="E2320" s="756" t="s">
        <v>13219</v>
      </c>
      <c r="F2320" s="756"/>
      <c r="G2320" s="605" t="s">
        <v>3</v>
      </c>
      <c r="H2320" s="604" t="s">
        <v>4</v>
      </c>
      <c r="I2320" s="604" t="s">
        <v>5</v>
      </c>
      <c r="J2320" s="604" t="s">
        <v>6</v>
      </c>
    </row>
    <row r="2321" spans="1:10" ht="26.1" customHeight="1">
      <c r="A2321" s="602" t="s">
        <v>208</v>
      </c>
      <c r="B2321" s="603" t="s">
        <v>13815</v>
      </c>
      <c r="C2321" s="602" t="s">
        <v>9</v>
      </c>
      <c r="D2321" s="602" t="s">
        <v>2437</v>
      </c>
      <c r="E2321" s="749" t="s">
        <v>13372</v>
      </c>
      <c r="F2321" s="749"/>
      <c r="G2321" s="601" t="s">
        <v>39</v>
      </c>
      <c r="H2321" s="600">
        <v>1</v>
      </c>
      <c r="I2321" s="599">
        <v>11.29</v>
      </c>
      <c r="J2321" s="599">
        <v>11.29</v>
      </c>
    </row>
    <row r="2322" spans="1:10" ht="24" customHeight="1">
      <c r="A2322" s="597" t="s">
        <v>13215</v>
      </c>
      <c r="B2322" s="598" t="s">
        <v>13449</v>
      </c>
      <c r="C2322" s="597" t="s">
        <v>9</v>
      </c>
      <c r="D2322" s="597" t="s">
        <v>267</v>
      </c>
      <c r="E2322" s="750" t="s">
        <v>13213</v>
      </c>
      <c r="F2322" s="750"/>
      <c r="G2322" s="596" t="s">
        <v>11</v>
      </c>
      <c r="H2322" s="595">
        <v>5.8999999999999999E-3</v>
      </c>
      <c r="I2322" s="594">
        <v>18.46</v>
      </c>
      <c r="J2322" s="594">
        <v>0.1</v>
      </c>
    </row>
    <row r="2323" spans="1:10" ht="24" customHeight="1">
      <c r="A2323" s="597" t="s">
        <v>13215</v>
      </c>
      <c r="B2323" s="598" t="s">
        <v>13448</v>
      </c>
      <c r="C2323" s="597" t="s">
        <v>9</v>
      </c>
      <c r="D2323" s="597" t="s">
        <v>268</v>
      </c>
      <c r="E2323" s="750" t="s">
        <v>13213</v>
      </c>
      <c r="F2323" s="750"/>
      <c r="G2323" s="596" t="s">
        <v>11</v>
      </c>
      <c r="H2323" s="595">
        <v>4.2000000000000003E-2</v>
      </c>
      <c r="I2323" s="594">
        <v>21.66</v>
      </c>
      <c r="J2323" s="594">
        <v>0.9</v>
      </c>
    </row>
    <row r="2324" spans="1:10" ht="24" customHeight="1">
      <c r="A2324" s="592" t="s">
        <v>211</v>
      </c>
      <c r="B2324" s="593" t="s">
        <v>13814</v>
      </c>
      <c r="C2324" s="592" t="s">
        <v>9</v>
      </c>
      <c r="D2324" s="592" t="s">
        <v>13813</v>
      </c>
      <c r="E2324" s="751" t="s">
        <v>13208</v>
      </c>
      <c r="F2324" s="751"/>
      <c r="G2324" s="591" t="s">
        <v>39</v>
      </c>
      <c r="H2324" s="590">
        <v>1.07</v>
      </c>
      <c r="I2324" s="589">
        <v>9.6199999999999992</v>
      </c>
      <c r="J2324" s="589">
        <v>10.29</v>
      </c>
    </row>
    <row r="2325" spans="1:10" ht="25.5">
      <c r="A2325" s="588"/>
      <c r="B2325" s="588"/>
      <c r="C2325" s="588"/>
      <c r="D2325" s="588"/>
      <c r="E2325" s="588" t="s">
        <v>13207</v>
      </c>
      <c r="F2325" s="587">
        <v>0.7599999999999999</v>
      </c>
      <c r="G2325" s="588" t="s">
        <v>13206</v>
      </c>
      <c r="H2325" s="587">
        <v>0</v>
      </c>
      <c r="I2325" s="588" t="s">
        <v>13205</v>
      </c>
      <c r="J2325" s="587">
        <v>0.7599999999999999</v>
      </c>
    </row>
    <row r="2326" spans="1:10" ht="15" thickBot="1">
      <c r="A2326" s="588"/>
      <c r="B2326" s="588"/>
      <c r="C2326" s="588"/>
      <c r="D2326" s="588"/>
      <c r="E2326" s="588" t="s">
        <v>13204</v>
      </c>
      <c r="F2326" s="587">
        <v>3.2</v>
      </c>
      <c r="G2326" s="588"/>
      <c r="H2326" s="752" t="s">
        <v>13203</v>
      </c>
      <c r="I2326" s="752"/>
      <c r="J2326" s="587">
        <v>14.49</v>
      </c>
    </row>
    <row r="2327" spans="1:10" ht="0.95" customHeight="1" thickTop="1">
      <c r="A2327" s="586"/>
      <c r="B2327" s="586"/>
      <c r="C2327" s="586"/>
      <c r="D2327" s="586"/>
      <c r="E2327" s="586"/>
      <c r="F2327" s="586"/>
      <c r="G2327" s="586"/>
      <c r="H2327" s="586"/>
      <c r="I2327" s="586"/>
      <c r="J2327" s="586"/>
    </row>
    <row r="2328" spans="1:10" ht="18" customHeight="1">
      <c r="A2328" s="606" t="s">
        <v>13781</v>
      </c>
      <c r="B2328" s="604" t="s">
        <v>0</v>
      </c>
      <c r="C2328" s="606" t="s">
        <v>1</v>
      </c>
      <c r="D2328" s="606" t="s">
        <v>2</v>
      </c>
      <c r="E2328" s="756" t="s">
        <v>13219</v>
      </c>
      <c r="F2328" s="756"/>
      <c r="G2328" s="605" t="s">
        <v>3</v>
      </c>
      <c r="H2328" s="604" t="s">
        <v>4</v>
      </c>
      <c r="I2328" s="604" t="s">
        <v>5</v>
      </c>
      <c r="J2328" s="604" t="s">
        <v>6</v>
      </c>
    </row>
    <row r="2329" spans="1:10" ht="39" customHeight="1">
      <c r="A2329" s="602" t="s">
        <v>208</v>
      </c>
      <c r="B2329" s="603" t="s">
        <v>13812</v>
      </c>
      <c r="C2329" s="602" t="s">
        <v>9</v>
      </c>
      <c r="D2329" s="602" t="s">
        <v>5282</v>
      </c>
      <c r="E2329" s="749" t="s">
        <v>13794</v>
      </c>
      <c r="F2329" s="749"/>
      <c r="G2329" s="601" t="s">
        <v>30</v>
      </c>
      <c r="H2329" s="600">
        <v>1</v>
      </c>
      <c r="I2329" s="599">
        <v>3.22</v>
      </c>
      <c r="J2329" s="599">
        <v>3.22</v>
      </c>
    </row>
    <row r="2330" spans="1:10" ht="65.099999999999994" customHeight="1">
      <c r="A2330" s="597" t="s">
        <v>13215</v>
      </c>
      <c r="B2330" s="598" t="s">
        <v>13722</v>
      </c>
      <c r="C2330" s="597" t="s">
        <v>9</v>
      </c>
      <c r="D2330" s="597" t="s">
        <v>908</v>
      </c>
      <c r="E2330" s="750" t="s">
        <v>13226</v>
      </c>
      <c r="F2330" s="750"/>
      <c r="G2330" s="596" t="s">
        <v>214</v>
      </c>
      <c r="H2330" s="595">
        <v>1.0500000000000001E-2</v>
      </c>
      <c r="I2330" s="594">
        <v>275.92</v>
      </c>
      <c r="J2330" s="594">
        <v>2.89</v>
      </c>
    </row>
    <row r="2331" spans="1:10" ht="65.099999999999994" customHeight="1">
      <c r="A2331" s="597" t="s">
        <v>13215</v>
      </c>
      <c r="B2331" s="598" t="s">
        <v>13723</v>
      </c>
      <c r="C2331" s="597" t="s">
        <v>9</v>
      </c>
      <c r="D2331" s="597" t="s">
        <v>1012</v>
      </c>
      <c r="E2331" s="750" t="s">
        <v>13226</v>
      </c>
      <c r="F2331" s="750"/>
      <c r="G2331" s="596" t="s">
        <v>216</v>
      </c>
      <c r="H2331" s="595">
        <v>4.4999999999999997E-3</v>
      </c>
      <c r="I2331" s="594">
        <v>73.900000000000006</v>
      </c>
      <c r="J2331" s="594">
        <v>0.33</v>
      </c>
    </row>
    <row r="2332" spans="1:10" ht="25.5">
      <c r="A2332" s="588"/>
      <c r="B2332" s="588"/>
      <c r="C2332" s="588"/>
      <c r="D2332" s="588"/>
      <c r="E2332" s="588" t="s">
        <v>13207</v>
      </c>
      <c r="F2332" s="587">
        <v>0.34</v>
      </c>
      <c r="G2332" s="588" t="s">
        <v>13206</v>
      </c>
      <c r="H2332" s="587">
        <v>0</v>
      </c>
      <c r="I2332" s="588" t="s">
        <v>13205</v>
      </c>
      <c r="J2332" s="587">
        <v>0.34</v>
      </c>
    </row>
    <row r="2333" spans="1:10" ht="15" thickBot="1">
      <c r="A2333" s="588"/>
      <c r="B2333" s="588"/>
      <c r="C2333" s="588"/>
      <c r="D2333" s="588"/>
      <c r="E2333" s="588" t="s">
        <v>13204</v>
      </c>
      <c r="F2333" s="587">
        <v>0.91</v>
      </c>
      <c r="G2333" s="588"/>
      <c r="H2333" s="752" t="s">
        <v>13203</v>
      </c>
      <c r="I2333" s="752"/>
      <c r="J2333" s="587">
        <v>4.13</v>
      </c>
    </row>
    <row r="2334" spans="1:10" ht="0.95" customHeight="1" thickTop="1">
      <c r="A2334" s="586"/>
      <c r="B2334" s="586"/>
      <c r="C2334" s="586"/>
      <c r="D2334" s="586"/>
      <c r="E2334" s="586"/>
      <c r="F2334" s="586"/>
      <c r="G2334" s="586"/>
      <c r="H2334" s="586"/>
      <c r="I2334" s="586"/>
      <c r="J2334" s="586"/>
    </row>
    <row r="2335" spans="1:10" ht="18" customHeight="1">
      <c r="A2335" s="606" t="s">
        <v>13781</v>
      </c>
      <c r="B2335" s="604" t="s">
        <v>0</v>
      </c>
      <c r="C2335" s="606" t="s">
        <v>1</v>
      </c>
      <c r="D2335" s="606" t="s">
        <v>2</v>
      </c>
      <c r="E2335" s="756" t="s">
        <v>13219</v>
      </c>
      <c r="F2335" s="756"/>
      <c r="G2335" s="605" t="s">
        <v>3</v>
      </c>
      <c r="H2335" s="604" t="s">
        <v>4</v>
      </c>
      <c r="I2335" s="604" t="s">
        <v>5</v>
      </c>
      <c r="J2335" s="604" t="s">
        <v>6</v>
      </c>
    </row>
    <row r="2336" spans="1:10" ht="26.1" customHeight="1">
      <c r="A2336" s="602" t="s">
        <v>208</v>
      </c>
      <c r="B2336" s="603" t="s">
        <v>13811</v>
      </c>
      <c r="C2336" s="602" t="s">
        <v>9</v>
      </c>
      <c r="D2336" s="602" t="s">
        <v>114</v>
      </c>
      <c r="E2336" s="749" t="s">
        <v>13217</v>
      </c>
      <c r="F2336" s="749"/>
      <c r="G2336" s="601" t="s">
        <v>27</v>
      </c>
      <c r="H2336" s="600">
        <v>1</v>
      </c>
      <c r="I2336" s="599">
        <v>80.25</v>
      </c>
      <c r="J2336" s="599">
        <v>80.25</v>
      </c>
    </row>
    <row r="2337" spans="1:10" ht="26.1" customHeight="1">
      <c r="A2337" s="597" t="s">
        <v>13215</v>
      </c>
      <c r="B2337" s="598" t="s">
        <v>13543</v>
      </c>
      <c r="C2337" s="597" t="s">
        <v>9</v>
      </c>
      <c r="D2337" s="597" t="s">
        <v>225</v>
      </c>
      <c r="E2337" s="750" t="s">
        <v>13213</v>
      </c>
      <c r="F2337" s="750"/>
      <c r="G2337" s="596" t="s">
        <v>11</v>
      </c>
      <c r="H2337" s="595">
        <v>0.26329999999999998</v>
      </c>
      <c r="I2337" s="594">
        <v>17.87</v>
      </c>
      <c r="J2337" s="594">
        <v>4.7</v>
      </c>
    </row>
    <row r="2338" spans="1:10" ht="26.1" customHeight="1">
      <c r="A2338" s="597" t="s">
        <v>13215</v>
      </c>
      <c r="B2338" s="598" t="s">
        <v>13216</v>
      </c>
      <c r="C2338" s="597" t="s">
        <v>9</v>
      </c>
      <c r="D2338" s="597" t="s">
        <v>226</v>
      </c>
      <c r="E2338" s="750" t="s">
        <v>13213</v>
      </c>
      <c r="F2338" s="750"/>
      <c r="G2338" s="596" t="s">
        <v>11</v>
      </c>
      <c r="H2338" s="595">
        <v>0.26329999999999998</v>
      </c>
      <c r="I2338" s="594">
        <v>21.66</v>
      </c>
      <c r="J2338" s="594">
        <v>5.7</v>
      </c>
    </row>
    <row r="2339" spans="1:10" ht="24" customHeight="1">
      <c r="A2339" s="592" t="s">
        <v>211</v>
      </c>
      <c r="B2339" s="593" t="s">
        <v>13810</v>
      </c>
      <c r="C2339" s="592" t="s">
        <v>9</v>
      </c>
      <c r="D2339" s="592" t="s">
        <v>13809</v>
      </c>
      <c r="E2339" s="751" t="s">
        <v>13208</v>
      </c>
      <c r="F2339" s="751"/>
      <c r="G2339" s="591" t="s">
        <v>27</v>
      </c>
      <c r="H2339" s="590">
        <v>1.9199999999999998E-2</v>
      </c>
      <c r="I2339" s="589">
        <v>14.97</v>
      </c>
      <c r="J2339" s="589">
        <v>0.28000000000000003</v>
      </c>
    </row>
    <row r="2340" spans="1:10" ht="26.1" customHeight="1">
      <c r="A2340" s="592" t="s">
        <v>211</v>
      </c>
      <c r="B2340" s="593" t="s">
        <v>13808</v>
      </c>
      <c r="C2340" s="592" t="s">
        <v>9</v>
      </c>
      <c r="D2340" s="592" t="s">
        <v>13807</v>
      </c>
      <c r="E2340" s="751" t="s">
        <v>13208</v>
      </c>
      <c r="F2340" s="751"/>
      <c r="G2340" s="591" t="s">
        <v>27</v>
      </c>
      <c r="H2340" s="590">
        <v>1</v>
      </c>
      <c r="I2340" s="589">
        <v>69.569999999999993</v>
      </c>
      <c r="J2340" s="589">
        <v>69.569999999999993</v>
      </c>
    </row>
    <row r="2341" spans="1:10" ht="25.5">
      <c r="A2341" s="588"/>
      <c r="B2341" s="588"/>
      <c r="C2341" s="588"/>
      <c r="D2341" s="588"/>
      <c r="E2341" s="588" t="s">
        <v>13207</v>
      </c>
      <c r="F2341" s="587">
        <v>8.0299999999999994</v>
      </c>
      <c r="G2341" s="588" t="s">
        <v>13206</v>
      </c>
      <c r="H2341" s="587">
        <v>0</v>
      </c>
      <c r="I2341" s="588" t="s">
        <v>13205</v>
      </c>
      <c r="J2341" s="587">
        <v>8.0299999999999994</v>
      </c>
    </row>
    <row r="2342" spans="1:10" ht="15" thickBot="1">
      <c r="A2342" s="588"/>
      <c r="B2342" s="588"/>
      <c r="C2342" s="588"/>
      <c r="D2342" s="588"/>
      <c r="E2342" s="588" t="s">
        <v>13204</v>
      </c>
      <c r="F2342" s="587">
        <v>22.75</v>
      </c>
      <c r="G2342" s="588"/>
      <c r="H2342" s="752" t="s">
        <v>13203</v>
      </c>
      <c r="I2342" s="752"/>
      <c r="J2342" s="587">
        <v>103</v>
      </c>
    </row>
    <row r="2343" spans="1:10" ht="0.95" customHeight="1" thickTop="1">
      <c r="A2343" s="586"/>
      <c r="B2343" s="586"/>
      <c r="C2343" s="586"/>
      <c r="D2343" s="586"/>
      <c r="E2343" s="586"/>
      <c r="F2343" s="586"/>
      <c r="G2343" s="586"/>
      <c r="H2343" s="586"/>
      <c r="I2343" s="586"/>
      <c r="J2343" s="586"/>
    </row>
    <row r="2344" spans="1:10" ht="18" customHeight="1">
      <c r="A2344" s="606" t="s">
        <v>13781</v>
      </c>
      <c r="B2344" s="604" t="s">
        <v>0</v>
      </c>
      <c r="C2344" s="606" t="s">
        <v>1</v>
      </c>
      <c r="D2344" s="606" t="s">
        <v>2</v>
      </c>
      <c r="E2344" s="756" t="s">
        <v>13219</v>
      </c>
      <c r="F2344" s="756"/>
      <c r="G2344" s="605" t="s">
        <v>3</v>
      </c>
      <c r="H2344" s="604" t="s">
        <v>4</v>
      </c>
      <c r="I2344" s="604" t="s">
        <v>5</v>
      </c>
      <c r="J2344" s="604" t="s">
        <v>6</v>
      </c>
    </row>
    <row r="2345" spans="1:10" ht="51.95" customHeight="1">
      <c r="A2345" s="602" t="s">
        <v>208</v>
      </c>
      <c r="B2345" s="603" t="s">
        <v>13806</v>
      </c>
      <c r="C2345" s="602" t="s">
        <v>9</v>
      </c>
      <c r="D2345" s="602" t="s">
        <v>3776</v>
      </c>
      <c r="E2345" s="749" t="s">
        <v>13217</v>
      </c>
      <c r="F2345" s="749"/>
      <c r="G2345" s="601" t="s">
        <v>27</v>
      </c>
      <c r="H2345" s="600">
        <v>1</v>
      </c>
      <c r="I2345" s="599">
        <v>24.11</v>
      </c>
      <c r="J2345" s="599">
        <v>24.11</v>
      </c>
    </row>
    <row r="2346" spans="1:10" ht="26.1" customHeight="1">
      <c r="A2346" s="597" t="s">
        <v>13215</v>
      </c>
      <c r="B2346" s="598" t="s">
        <v>13543</v>
      </c>
      <c r="C2346" s="597" t="s">
        <v>9</v>
      </c>
      <c r="D2346" s="597" t="s">
        <v>225</v>
      </c>
      <c r="E2346" s="750" t="s">
        <v>13213</v>
      </c>
      <c r="F2346" s="750"/>
      <c r="G2346" s="596" t="s">
        <v>11</v>
      </c>
      <c r="H2346" s="595">
        <v>0.22700000000000001</v>
      </c>
      <c r="I2346" s="594">
        <v>17.87</v>
      </c>
      <c r="J2346" s="594">
        <v>4.05</v>
      </c>
    </row>
    <row r="2347" spans="1:10" ht="26.1" customHeight="1">
      <c r="A2347" s="597" t="s">
        <v>13215</v>
      </c>
      <c r="B2347" s="598" t="s">
        <v>13216</v>
      </c>
      <c r="C2347" s="597" t="s">
        <v>9</v>
      </c>
      <c r="D2347" s="597" t="s">
        <v>226</v>
      </c>
      <c r="E2347" s="750" t="s">
        <v>13213</v>
      </c>
      <c r="F2347" s="750"/>
      <c r="G2347" s="596" t="s">
        <v>11</v>
      </c>
      <c r="H2347" s="595">
        <v>0.22700000000000001</v>
      </c>
      <c r="I2347" s="594">
        <v>21.66</v>
      </c>
      <c r="J2347" s="594">
        <v>4.91</v>
      </c>
    </row>
    <row r="2348" spans="1:10" ht="26.1" customHeight="1">
      <c r="A2348" s="592" t="s">
        <v>211</v>
      </c>
      <c r="B2348" s="593" t="s">
        <v>13805</v>
      </c>
      <c r="C2348" s="592" t="s">
        <v>9</v>
      </c>
      <c r="D2348" s="592" t="s">
        <v>13804</v>
      </c>
      <c r="E2348" s="751" t="s">
        <v>13208</v>
      </c>
      <c r="F2348" s="751"/>
      <c r="G2348" s="591" t="s">
        <v>27</v>
      </c>
      <c r="H2348" s="590">
        <v>1</v>
      </c>
      <c r="I2348" s="589">
        <v>10.029999999999999</v>
      </c>
      <c r="J2348" s="589">
        <v>10.029999999999999</v>
      </c>
    </row>
    <row r="2349" spans="1:10" ht="24" customHeight="1">
      <c r="A2349" s="592" t="s">
        <v>211</v>
      </c>
      <c r="B2349" s="593" t="s">
        <v>13803</v>
      </c>
      <c r="C2349" s="592" t="s">
        <v>9</v>
      </c>
      <c r="D2349" s="592" t="s">
        <v>13802</v>
      </c>
      <c r="E2349" s="751" t="s">
        <v>13208</v>
      </c>
      <c r="F2349" s="751"/>
      <c r="G2349" s="591" t="s">
        <v>27</v>
      </c>
      <c r="H2349" s="590">
        <v>0.107</v>
      </c>
      <c r="I2349" s="589">
        <v>25.11</v>
      </c>
      <c r="J2349" s="589">
        <v>2.68</v>
      </c>
    </row>
    <row r="2350" spans="1:10" ht="26.1" customHeight="1">
      <c r="A2350" s="592" t="s">
        <v>211</v>
      </c>
      <c r="B2350" s="593" t="s">
        <v>13801</v>
      </c>
      <c r="C2350" s="592" t="s">
        <v>9</v>
      </c>
      <c r="D2350" s="592" t="s">
        <v>13800</v>
      </c>
      <c r="E2350" s="751" t="s">
        <v>13208</v>
      </c>
      <c r="F2350" s="751"/>
      <c r="G2350" s="591" t="s">
        <v>27</v>
      </c>
      <c r="H2350" s="590">
        <v>2.7E-2</v>
      </c>
      <c r="I2350" s="589">
        <v>87.17</v>
      </c>
      <c r="J2350" s="589">
        <v>2.35</v>
      </c>
    </row>
    <row r="2351" spans="1:10" ht="24" customHeight="1">
      <c r="A2351" s="592" t="s">
        <v>211</v>
      </c>
      <c r="B2351" s="593" t="s">
        <v>13799</v>
      </c>
      <c r="C2351" s="592" t="s">
        <v>9</v>
      </c>
      <c r="D2351" s="592" t="s">
        <v>13798</v>
      </c>
      <c r="E2351" s="751" t="s">
        <v>13208</v>
      </c>
      <c r="F2351" s="751"/>
      <c r="G2351" s="591" t="s">
        <v>27</v>
      </c>
      <c r="H2351" s="590">
        <v>3.4000000000000002E-2</v>
      </c>
      <c r="I2351" s="589">
        <v>2.89</v>
      </c>
      <c r="J2351" s="589">
        <v>0.09</v>
      </c>
    </row>
    <row r="2352" spans="1:10" ht="25.5">
      <c r="A2352" s="588"/>
      <c r="B2352" s="588"/>
      <c r="C2352" s="588"/>
      <c r="D2352" s="588"/>
      <c r="E2352" s="588" t="s">
        <v>13207</v>
      </c>
      <c r="F2352" s="587">
        <v>6.92</v>
      </c>
      <c r="G2352" s="588" t="s">
        <v>13206</v>
      </c>
      <c r="H2352" s="587">
        <v>0</v>
      </c>
      <c r="I2352" s="588" t="s">
        <v>13205</v>
      </c>
      <c r="J2352" s="587">
        <v>6.92</v>
      </c>
    </row>
    <row r="2353" spans="1:10" ht="15" thickBot="1">
      <c r="A2353" s="588"/>
      <c r="B2353" s="588"/>
      <c r="C2353" s="588"/>
      <c r="D2353" s="588"/>
      <c r="E2353" s="588" t="s">
        <v>13204</v>
      </c>
      <c r="F2353" s="587">
        <v>6.83</v>
      </c>
      <c r="G2353" s="588"/>
      <c r="H2353" s="752" t="s">
        <v>13203</v>
      </c>
      <c r="I2353" s="752"/>
      <c r="J2353" s="587">
        <v>30.94</v>
      </c>
    </row>
    <row r="2354" spans="1:10" ht="0.95" customHeight="1" thickTop="1">
      <c r="A2354" s="586"/>
      <c r="B2354" s="586"/>
      <c r="C2354" s="586"/>
      <c r="D2354" s="586"/>
      <c r="E2354" s="586"/>
      <c r="F2354" s="586"/>
      <c r="G2354" s="586"/>
      <c r="H2354" s="586"/>
      <c r="I2354" s="586"/>
      <c r="J2354" s="586"/>
    </row>
    <row r="2355" spans="1:10" ht="18" customHeight="1">
      <c r="A2355" s="606" t="s">
        <v>13781</v>
      </c>
      <c r="B2355" s="604" t="s">
        <v>0</v>
      </c>
      <c r="C2355" s="606" t="s">
        <v>1</v>
      </c>
      <c r="D2355" s="606" t="s">
        <v>2</v>
      </c>
      <c r="E2355" s="756" t="s">
        <v>13219</v>
      </c>
      <c r="F2355" s="756"/>
      <c r="G2355" s="605" t="s">
        <v>3</v>
      </c>
      <c r="H2355" s="604" t="s">
        <v>4</v>
      </c>
      <c r="I2355" s="604" t="s">
        <v>5</v>
      </c>
      <c r="J2355" s="604" t="s">
        <v>6</v>
      </c>
    </row>
    <row r="2356" spans="1:10" ht="51.95" customHeight="1">
      <c r="A2356" s="602" t="s">
        <v>208</v>
      </c>
      <c r="B2356" s="603" t="s">
        <v>13797</v>
      </c>
      <c r="C2356" s="602" t="s">
        <v>9</v>
      </c>
      <c r="D2356" s="602" t="s">
        <v>213</v>
      </c>
      <c r="E2356" s="749" t="s">
        <v>13226</v>
      </c>
      <c r="F2356" s="749"/>
      <c r="G2356" s="601" t="s">
        <v>214</v>
      </c>
      <c r="H2356" s="600">
        <v>1</v>
      </c>
      <c r="I2356" s="599">
        <v>19.34</v>
      </c>
      <c r="J2356" s="599">
        <v>19.34</v>
      </c>
    </row>
    <row r="2357" spans="1:10" ht="26.1" customHeight="1">
      <c r="A2357" s="597" t="s">
        <v>13215</v>
      </c>
      <c r="B2357" s="598" t="s">
        <v>13407</v>
      </c>
      <c r="C2357" s="597" t="s">
        <v>9</v>
      </c>
      <c r="D2357" s="597" t="s">
        <v>409</v>
      </c>
      <c r="E2357" s="750" t="s">
        <v>13213</v>
      </c>
      <c r="F2357" s="750"/>
      <c r="G2357" s="596" t="s">
        <v>11</v>
      </c>
      <c r="H2357" s="595">
        <v>1</v>
      </c>
      <c r="I2357" s="594">
        <v>16.27</v>
      </c>
      <c r="J2357" s="594">
        <v>16.27</v>
      </c>
    </row>
    <row r="2358" spans="1:10" ht="51.95" customHeight="1">
      <c r="A2358" s="597" t="s">
        <v>13215</v>
      </c>
      <c r="B2358" s="598" t="s">
        <v>13402</v>
      </c>
      <c r="C2358" s="597" t="s">
        <v>9</v>
      </c>
      <c r="D2358" s="597" t="s">
        <v>420</v>
      </c>
      <c r="E2358" s="750" t="s">
        <v>13226</v>
      </c>
      <c r="F2358" s="750"/>
      <c r="G2358" s="596" t="s">
        <v>11</v>
      </c>
      <c r="H2358" s="595">
        <v>1</v>
      </c>
      <c r="I2358" s="594">
        <v>1.24</v>
      </c>
      <c r="J2358" s="594">
        <v>1.24</v>
      </c>
    </row>
    <row r="2359" spans="1:10" ht="39" customHeight="1">
      <c r="A2359" s="597" t="s">
        <v>13215</v>
      </c>
      <c r="B2359" s="598" t="s">
        <v>13401</v>
      </c>
      <c r="C2359" s="597" t="s">
        <v>9</v>
      </c>
      <c r="D2359" s="597" t="s">
        <v>421</v>
      </c>
      <c r="E2359" s="750" t="s">
        <v>13226</v>
      </c>
      <c r="F2359" s="750"/>
      <c r="G2359" s="596" t="s">
        <v>11</v>
      </c>
      <c r="H2359" s="595">
        <v>1</v>
      </c>
      <c r="I2359" s="594">
        <v>0.28000000000000003</v>
      </c>
      <c r="J2359" s="594">
        <v>0.28000000000000003</v>
      </c>
    </row>
    <row r="2360" spans="1:10" ht="51.95" customHeight="1">
      <c r="A2360" s="597" t="s">
        <v>13215</v>
      </c>
      <c r="B2360" s="598" t="s">
        <v>13400</v>
      </c>
      <c r="C2360" s="597" t="s">
        <v>9</v>
      </c>
      <c r="D2360" s="597" t="s">
        <v>422</v>
      </c>
      <c r="E2360" s="750" t="s">
        <v>13226</v>
      </c>
      <c r="F2360" s="750"/>
      <c r="G2360" s="596" t="s">
        <v>11</v>
      </c>
      <c r="H2360" s="595">
        <v>1</v>
      </c>
      <c r="I2360" s="594">
        <v>1.55</v>
      </c>
      <c r="J2360" s="594">
        <v>1.55</v>
      </c>
    </row>
    <row r="2361" spans="1:10" ht="25.5">
      <c r="A2361" s="588"/>
      <c r="B2361" s="588"/>
      <c r="C2361" s="588"/>
      <c r="D2361" s="588"/>
      <c r="E2361" s="588" t="s">
        <v>13207</v>
      </c>
      <c r="F2361" s="587">
        <v>12.27</v>
      </c>
      <c r="G2361" s="588" t="s">
        <v>13206</v>
      </c>
      <c r="H2361" s="587">
        <v>0</v>
      </c>
      <c r="I2361" s="588" t="s">
        <v>13205</v>
      </c>
      <c r="J2361" s="587">
        <v>12.27</v>
      </c>
    </row>
    <row r="2362" spans="1:10" ht="15" thickBot="1">
      <c r="A2362" s="588"/>
      <c r="B2362" s="588"/>
      <c r="C2362" s="588"/>
      <c r="D2362" s="588"/>
      <c r="E2362" s="588" t="s">
        <v>13204</v>
      </c>
      <c r="F2362" s="587">
        <v>5.48</v>
      </c>
      <c r="G2362" s="588"/>
      <c r="H2362" s="752" t="s">
        <v>13203</v>
      </c>
      <c r="I2362" s="752"/>
      <c r="J2362" s="587">
        <v>24.82</v>
      </c>
    </row>
    <row r="2363" spans="1:10" ht="0.95" customHeight="1" thickTop="1">
      <c r="A2363" s="586"/>
      <c r="B2363" s="586"/>
      <c r="C2363" s="586"/>
      <c r="D2363" s="586"/>
      <c r="E2363" s="586"/>
      <c r="F2363" s="586"/>
      <c r="G2363" s="586"/>
      <c r="H2363" s="586"/>
      <c r="I2363" s="586"/>
      <c r="J2363" s="586"/>
    </row>
    <row r="2364" spans="1:10" ht="18" customHeight="1">
      <c r="A2364" s="606" t="s">
        <v>13781</v>
      </c>
      <c r="B2364" s="604" t="s">
        <v>0</v>
      </c>
      <c r="C2364" s="606" t="s">
        <v>1</v>
      </c>
      <c r="D2364" s="606" t="s">
        <v>2</v>
      </c>
      <c r="E2364" s="756" t="s">
        <v>13219</v>
      </c>
      <c r="F2364" s="756"/>
      <c r="G2364" s="605" t="s">
        <v>3</v>
      </c>
      <c r="H2364" s="604" t="s">
        <v>4</v>
      </c>
      <c r="I2364" s="604" t="s">
        <v>5</v>
      </c>
      <c r="J2364" s="604" t="s">
        <v>6</v>
      </c>
    </row>
    <row r="2365" spans="1:10" ht="51.95" customHeight="1">
      <c r="A2365" s="602" t="s">
        <v>208</v>
      </c>
      <c r="B2365" s="603" t="s">
        <v>13796</v>
      </c>
      <c r="C2365" s="602" t="s">
        <v>9</v>
      </c>
      <c r="D2365" s="602" t="s">
        <v>215</v>
      </c>
      <c r="E2365" s="749" t="s">
        <v>13226</v>
      </c>
      <c r="F2365" s="749"/>
      <c r="G2365" s="601" t="s">
        <v>216</v>
      </c>
      <c r="H2365" s="600">
        <v>1</v>
      </c>
      <c r="I2365" s="599">
        <v>17.79</v>
      </c>
      <c r="J2365" s="599">
        <v>17.79</v>
      </c>
    </row>
    <row r="2366" spans="1:10" ht="26.1" customHeight="1">
      <c r="A2366" s="597" t="s">
        <v>13215</v>
      </c>
      <c r="B2366" s="598" t="s">
        <v>13407</v>
      </c>
      <c r="C2366" s="597" t="s">
        <v>9</v>
      </c>
      <c r="D2366" s="597" t="s">
        <v>409</v>
      </c>
      <c r="E2366" s="750" t="s">
        <v>13213</v>
      </c>
      <c r="F2366" s="750"/>
      <c r="G2366" s="596" t="s">
        <v>11</v>
      </c>
      <c r="H2366" s="595">
        <v>1</v>
      </c>
      <c r="I2366" s="594">
        <v>16.27</v>
      </c>
      <c r="J2366" s="594">
        <v>16.27</v>
      </c>
    </row>
    <row r="2367" spans="1:10" ht="51.95" customHeight="1">
      <c r="A2367" s="597" t="s">
        <v>13215</v>
      </c>
      <c r="B2367" s="598" t="s">
        <v>13402</v>
      </c>
      <c r="C2367" s="597" t="s">
        <v>9</v>
      </c>
      <c r="D2367" s="597" t="s">
        <v>420</v>
      </c>
      <c r="E2367" s="750" t="s">
        <v>13226</v>
      </c>
      <c r="F2367" s="750"/>
      <c r="G2367" s="596" t="s">
        <v>11</v>
      </c>
      <c r="H2367" s="595">
        <v>1</v>
      </c>
      <c r="I2367" s="594">
        <v>1.24</v>
      </c>
      <c r="J2367" s="594">
        <v>1.24</v>
      </c>
    </row>
    <row r="2368" spans="1:10" ht="39" customHeight="1">
      <c r="A2368" s="597" t="s">
        <v>13215</v>
      </c>
      <c r="B2368" s="598" t="s">
        <v>13401</v>
      </c>
      <c r="C2368" s="597" t="s">
        <v>9</v>
      </c>
      <c r="D2368" s="597" t="s">
        <v>421</v>
      </c>
      <c r="E2368" s="750" t="s">
        <v>13226</v>
      </c>
      <c r="F2368" s="750"/>
      <c r="G2368" s="596" t="s">
        <v>11</v>
      </c>
      <c r="H2368" s="595">
        <v>1</v>
      </c>
      <c r="I2368" s="594">
        <v>0.28000000000000003</v>
      </c>
      <c r="J2368" s="594">
        <v>0.28000000000000003</v>
      </c>
    </row>
    <row r="2369" spans="1:10" ht="25.5">
      <c r="A2369" s="588"/>
      <c r="B2369" s="588"/>
      <c r="C2369" s="588"/>
      <c r="D2369" s="588"/>
      <c r="E2369" s="588" t="s">
        <v>13207</v>
      </c>
      <c r="F2369" s="587">
        <v>12.27</v>
      </c>
      <c r="G2369" s="588" t="s">
        <v>13206</v>
      </c>
      <c r="H2369" s="587">
        <v>0</v>
      </c>
      <c r="I2369" s="588" t="s">
        <v>13205</v>
      </c>
      <c r="J2369" s="587">
        <v>12.27</v>
      </c>
    </row>
    <row r="2370" spans="1:10" ht="15" thickBot="1">
      <c r="A2370" s="588"/>
      <c r="B2370" s="588"/>
      <c r="C2370" s="588"/>
      <c r="D2370" s="588"/>
      <c r="E2370" s="588" t="s">
        <v>13204</v>
      </c>
      <c r="F2370" s="587">
        <v>5.04</v>
      </c>
      <c r="G2370" s="588"/>
      <c r="H2370" s="752" t="s">
        <v>13203</v>
      </c>
      <c r="I2370" s="752"/>
      <c r="J2370" s="587">
        <v>22.83</v>
      </c>
    </row>
    <row r="2371" spans="1:10" ht="0.95" customHeight="1" thickTop="1">
      <c r="A2371" s="586"/>
      <c r="B2371" s="586"/>
      <c r="C2371" s="586"/>
      <c r="D2371" s="586"/>
      <c r="E2371" s="586"/>
      <c r="F2371" s="586"/>
      <c r="G2371" s="586"/>
      <c r="H2371" s="586"/>
      <c r="I2371" s="586"/>
      <c r="J2371" s="586"/>
    </row>
    <row r="2372" spans="1:10" ht="18" customHeight="1">
      <c r="A2372" s="606" t="s">
        <v>13781</v>
      </c>
      <c r="B2372" s="604" t="s">
        <v>0</v>
      </c>
      <c r="C2372" s="606" t="s">
        <v>1</v>
      </c>
      <c r="D2372" s="606" t="s">
        <v>2</v>
      </c>
      <c r="E2372" s="756" t="s">
        <v>13219</v>
      </c>
      <c r="F2372" s="756"/>
      <c r="G2372" s="605" t="s">
        <v>3</v>
      </c>
      <c r="H2372" s="604" t="s">
        <v>4</v>
      </c>
      <c r="I2372" s="604" t="s">
        <v>5</v>
      </c>
      <c r="J2372" s="604" t="s">
        <v>6</v>
      </c>
    </row>
    <row r="2373" spans="1:10" ht="39" customHeight="1">
      <c r="A2373" s="602" t="s">
        <v>208</v>
      </c>
      <c r="B2373" s="603" t="s">
        <v>13795</v>
      </c>
      <c r="C2373" s="602" t="s">
        <v>9</v>
      </c>
      <c r="D2373" s="602" t="s">
        <v>5300</v>
      </c>
      <c r="E2373" s="749" t="s">
        <v>13794</v>
      </c>
      <c r="F2373" s="749"/>
      <c r="G2373" s="601" t="s">
        <v>30</v>
      </c>
      <c r="H2373" s="600">
        <v>1</v>
      </c>
      <c r="I2373" s="599">
        <v>2.5499999999999998</v>
      </c>
      <c r="J2373" s="599">
        <v>2.5499999999999998</v>
      </c>
    </row>
    <row r="2374" spans="1:10" ht="65.099999999999994" customHeight="1">
      <c r="A2374" s="597" t="s">
        <v>13215</v>
      </c>
      <c r="B2374" s="598" t="s">
        <v>13722</v>
      </c>
      <c r="C2374" s="597" t="s">
        <v>9</v>
      </c>
      <c r="D2374" s="597" t="s">
        <v>908</v>
      </c>
      <c r="E2374" s="750" t="s">
        <v>13226</v>
      </c>
      <c r="F2374" s="750"/>
      <c r="G2374" s="596" t="s">
        <v>214</v>
      </c>
      <c r="H2374" s="595">
        <v>8.3000000000000001E-3</v>
      </c>
      <c r="I2374" s="594">
        <v>275.92</v>
      </c>
      <c r="J2374" s="594">
        <v>2.29</v>
      </c>
    </row>
    <row r="2375" spans="1:10" ht="65.099999999999994" customHeight="1">
      <c r="A2375" s="597" t="s">
        <v>13215</v>
      </c>
      <c r="B2375" s="598" t="s">
        <v>13723</v>
      </c>
      <c r="C2375" s="597" t="s">
        <v>9</v>
      </c>
      <c r="D2375" s="597" t="s">
        <v>1012</v>
      </c>
      <c r="E2375" s="750" t="s">
        <v>13226</v>
      </c>
      <c r="F2375" s="750"/>
      <c r="G2375" s="596" t="s">
        <v>216</v>
      </c>
      <c r="H2375" s="595">
        <v>3.5999999999999999E-3</v>
      </c>
      <c r="I2375" s="594">
        <v>73.900000000000006</v>
      </c>
      <c r="J2375" s="594">
        <v>0.26</v>
      </c>
    </row>
    <row r="2376" spans="1:10" ht="25.5">
      <c r="A2376" s="588"/>
      <c r="B2376" s="588"/>
      <c r="C2376" s="588"/>
      <c r="D2376" s="588"/>
      <c r="E2376" s="588" t="s">
        <v>13207</v>
      </c>
      <c r="F2376" s="587">
        <v>0.27</v>
      </c>
      <c r="G2376" s="588" t="s">
        <v>13206</v>
      </c>
      <c r="H2376" s="587">
        <v>0</v>
      </c>
      <c r="I2376" s="588" t="s">
        <v>13205</v>
      </c>
      <c r="J2376" s="587">
        <v>0.27</v>
      </c>
    </row>
    <row r="2377" spans="1:10" ht="15" thickBot="1">
      <c r="A2377" s="588"/>
      <c r="B2377" s="588"/>
      <c r="C2377" s="588"/>
      <c r="D2377" s="588"/>
      <c r="E2377" s="588" t="s">
        <v>13204</v>
      </c>
      <c r="F2377" s="587">
        <v>0.72</v>
      </c>
      <c r="G2377" s="588"/>
      <c r="H2377" s="752" t="s">
        <v>13203</v>
      </c>
      <c r="I2377" s="752"/>
      <c r="J2377" s="587">
        <v>3.27</v>
      </c>
    </row>
    <row r="2378" spans="1:10" ht="0.95" customHeight="1" thickTop="1">
      <c r="A2378" s="586"/>
      <c r="B2378" s="586"/>
      <c r="C2378" s="586"/>
      <c r="D2378" s="586"/>
      <c r="E2378" s="586"/>
      <c r="F2378" s="586"/>
      <c r="G2378" s="586"/>
      <c r="H2378" s="586"/>
      <c r="I2378" s="586"/>
      <c r="J2378" s="586"/>
    </row>
    <row r="2379" spans="1:10" ht="18" customHeight="1">
      <c r="A2379" s="606" t="s">
        <v>13781</v>
      </c>
      <c r="B2379" s="604" t="s">
        <v>0</v>
      </c>
      <c r="C2379" s="606" t="s">
        <v>1</v>
      </c>
      <c r="D2379" s="606" t="s">
        <v>2</v>
      </c>
      <c r="E2379" s="756" t="s">
        <v>13219</v>
      </c>
      <c r="F2379" s="756"/>
      <c r="G2379" s="605" t="s">
        <v>3</v>
      </c>
      <c r="H2379" s="604" t="s">
        <v>4</v>
      </c>
      <c r="I2379" s="604" t="s">
        <v>5</v>
      </c>
      <c r="J2379" s="604" t="s">
        <v>6</v>
      </c>
    </row>
    <row r="2380" spans="1:10" ht="39" customHeight="1">
      <c r="A2380" s="602" t="s">
        <v>208</v>
      </c>
      <c r="B2380" s="603" t="s">
        <v>13793</v>
      </c>
      <c r="C2380" s="602" t="s">
        <v>9</v>
      </c>
      <c r="D2380" s="602" t="s">
        <v>35</v>
      </c>
      <c r="E2380" s="749" t="s">
        <v>13335</v>
      </c>
      <c r="F2380" s="749"/>
      <c r="G2380" s="601" t="s">
        <v>13329</v>
      </c>
      <c r="H2380" s="600">
        <v>1</v>
      </c>
      <c r="I2380" s="599">
        <v>79.13</v>
      </c>
      <c r="J2380" s="599">
        <v>79.13</v>
      </c>
    </row>
    <row r="2381" spans="1:10" ht="24" customHeight="1">
      <c r="A2381" s="597" t="s">
        <v>13215</v>
      </c>
      <c r="B2381" s="598" t="s">
        <v>13334</v>
      </c>
      <c r="C2381" s="597" t="s">
        <v>9</v>
      </c>
      <c r="D2381" s="597" t="s">
        <v>212</v>
      </c>
      <c r="E2381" s="750" t="s">
        <v>13213</v>
      </c>
      <c r="F2381" s="750"/>
      <c r="G2381" s="596" t="s">
        <v>11</v>
      </c>
      <c r="H2381" s="595">
        <v>1.1890000000000001</v>
      </c>
      <c r="I2381" s="594">
        <v>21.83</v>
      </c>
      <c r="J2381" s="594">
        <v>25.95</v>
      </c>
    </row>
    <row r="2382" spans="1:10" ht="24" customHeight="1">
      <c r="A2382" s="597" t="s">
        <v>13215</v>
      </c>
      <c r="B2382" s="598" t="s">
        <v>13214</v>
      </c>
      <c r="C2382" s="597" t="s">
        <v>9</v>
      </c>
      <c r="D2382" s="597" t="s">
        <v>210</v>
      </c>
      <c r="E2382" s="750" t="s">
        <v>13213</v>
      </c>
      <c r="F2382" s="750"/>
      <c r="G2382" s="596" t="s">
        <v>11</v>
      </c>
      <c r="H2382" s="595">
        <v>3.0529999999999999</v>
      </c>
      <c r="I2382" s="594">
        <v>17.420000000000002</v>
      </c>
      <c r="J2382" s="594">
        <v>53.18</v>
      </c>
    </row>
    <row r="2383" spans="1:10" ht="25.5">
      <c r="A2383" s="588"/>
      <c r="B2383" s="588"/>
      <c r="C2383" s="588"/>
      <c r="D2383" s="588"/>
      <c r="E2383" s="588" t="s">
        <v>13207</v>
      </c>
      <c r="F2383" s="587">
        <v>57.67</v>
      </c>
      <c r="G2383" s="588" t="s">
        <v>13206</v>
      </c>
      <c r="H2383" s="587">
        <v>0</v>
      </c>
      <c r="I2383" s="588" t="s">
        <v>13205</v>
      </c>
      <c r="J2383" s="587">
        <v>57.67</v>
      </c>
    </row>
    <row r="2384" spans="1:10" ht="15" thickBot="1">
      <c r="A2384" s="588"/>
      <c r="B2384" s="588"/>
      <c r="C2384" s="588"/>
      <c r="D2384" s="588"/>
      <c r="E2384" s="588" t="s">
        <v>13204</v>
      </c>
      <c r="F2384" s="587">
        <v>22.43</v>
      </c>
      <c r="G2384" s="588"/>
      <c r="H2384" s="752" t="s">
        <v>13203</v>
      </c>
      <c r="I2384" s="752"/>
      <c r="J2384" s="587">
        <v>101.56</v>
      </c>
    </row>
    <row r="2385" spans="1:10" ht="0.95" customHeight="1" thickTop="1">
      <c r="A2385" s="586"/>
      <c r="B2385" s="586"/>
      <c r="C2385" s="586"/>
      <c r="D2385" s="586"/>
      <c r="E2385" s="586"/>
      <c r="F2385" s="586"/>
      <c r="G2385" s="586"/>
      <c r="H2385" s="586"/>
      <c r="I2385" s="586"/>
      <c r="J2385" s="586"/>
    </row>
    <row r="2386" spans="1:10" ht="18" customHeight="1">
      <c r="A2386" s="606" t="s">
        <v>13781</v>
      </c>
      <c r="B2386" s="604" t="s">
        <v>0</v>
      </c>
      <c r="C2386" s="606" t="s">
        <v>1</v>
      </c>
      <c r="D2386" s="606" t="s">
        <v>2</v>
      </c>
      <c r="E2386" s="756" t="s">
        <v>13219</v>
      </c>
      <c r="F2386" s="756"/>
      <c r="G2386" s="605" t="s">
        <v>3</v>
      </c>
      <c r="H2386" s="604" t="s">
        <v>4</v>
      </c>
      <c r="I2386" s="604" t="s">
        <v>5</v>
      </c>
      <c r="J2386" s="604" t="s">
        <v>6</v>
      </c>
    </row>
    <row r="2387" spans="1:10" ht="39" customHeight="1">
      <c r="A2387" s="602" t="s">
        <v>208</v>
      </c>
      <c r="B2387" s="603" t="s">
        <v>13792</v>
      </c>
      <c r="C2387" s="602" t="s">
        <v>9</v>
      </c>
      <c r="D2387" s="602" t="s">
        <v>236</v>
      </c>
      <c r="E2387" s="749" t="s">
        <v>13372</v>
      </c>
      <c r="F2387" s="749"/>
      <c r="G2387" s="601" t="s">
        <v>13337</v>
      </c>
      <c r="H2387" s="600">
        <v>1</v>
      </c>
      <c r="I2387" s="599">
        <v>106.84</v>
      </c>
      <c r="J2387" s="599">
        <v>106.84</v>
      </c>
    </row>
    <row r="2388" spans="1:10" ht="26.1" customHeight="1">
      <c r="A2388" s="597" t="s">
        <v>13215</v>
      </c>
      <c r="B2388" s="598" t="s">
        <v>13376</v>
      </c>
      <c r="C2388" s="597" t="s">
        <v>9</v>
      </c>
      <c r="D2388" s="597" t="s">
        <v>254</v>
      </c>
      <c r="E2388" s="750" t="s">
        <v>13213</v>
      </c>
      <c r="F2388" s="750"/>
      <c r="G2388" s="596" t="s">
        <v>11</v>
      </c>
      <c r="H2388" s="595">
        <v>1.444</v>
      </c>
      <c r="I2388" s="594">
        <v>18.329999999999998</v>
      </c>
      <c r="J2388" s="594">
        <v>26.46</v>
      </c>
    </row>
    <row r="2389" spans="1:10" ht="24" customHeight="1">
      <c r="A2389" s="597" t="s">
        <v>13215</v>
      </c>
      <c r="B2389" s="598" t="s">
        <v>13482</v>
      </c>
      <c r="C2389" s="597" t="s">
        <v>9</v>
      </c>
      <c r="D2389" s="597" t="s">
        <v>209</v>
      </c>
      <c r="E2389" s="750" t="s">
        <v>13213</v>
      </c>
      <c r="F2389" s="750"/>
      <c r="G2389" s="596" t="s">
        <v>11</v>
      </c>
      <c r="H2389" s="595">
        <v>2.3570000000000002</v>
      </c>
      <c r="I2389" s="594">
        <v>21.48</v>
      </c>
      <c r="J2389" s="594">
        <v>50.62</v>
      </c>
    </row>
    <row r="2390" spans="1:10" ht="26.1" customHeight="1">
      <c r="A2390" s="592" t="s">
        <v>211</v>
      </c>
      <c r="B2390" s="593" t="s">
        <v>13369</v>
      </c>
      <c r="C2390" s="592" t="s">
        <v>9</v>
      </c>
      <c r="D2390" s="592" t="s">
        <v>13368</v>
      </c>
      <c r="E2390" s="751" t="s">
        <v>13208</v>
      </c>
      <c r="F2390" s="751"/>
      <c r="G2390" s="591" t="s">
        <v>224</v>
      </c>
      <c r="H2390" s="590">
        <v>1.7000000000000001E-2</v>
      </c>
      <c r="I2390" s="589">
        <v>7.21</v>
      </c>
      <c r="J2390" s="589">
        <v>0.12</v>
      </c>
    </row>
    <row r="2391" spans="1:10" ht="26.1" customHeight="1">
      <c r="A2391" s="592" t="s">
        <v>211</v>
      </c>
      <c r="B2391" s="593" t="s">
        <v>13395</v>
      </c>
      <c r="C2391" s="592" t="s">
        <v>9</v>
      </c>
      <c r="D2391" s="592" t="s">
        <v>13394</v>
      </c>
      <c r="E2391" s="751" t="s">
        <v>13208</v>
      </c>
      <c r="F2391" s="751"/>
      <c r="G2391" s="591" t="s">
        <v>22</v>
      </c>
      <c r="H2391" s="590">
        <v>0.37</v>
      </c>
      <c r="I2391" s="589">
        <v>11.2</v>
      </c>
      <c r="J2391" s="589">
        <v>4.1399999999999997</v>
      </c>
    </row>
    <row r="2392" spans="1:10" ht="26.1" customHeight="1">
      <c r="A2392" s="592" t="s">
        <v>211</v>
      </c>
      <c r="B2392" s="593" t="s">
        <v>13379</v>
      </c>
      <c r="C2392" s="592" t="s">
        <v>9</v>
      </c>
      <c r="D2392" s="592" t="s">
        <v>13378</v>
      </c>
      <c r="E2392" s="751" t="s">
        <v>13208</v>
      </c>
      <c r="F2392" s="751"/>
      <c r="G2392" s="591" t="s">
        <v>22</v>
      </c>
      <c r="H2392" s="590">
        <v>0.44</v>
      </c>
      <c r="I2392" s="589">
        <v>3.92</v>
      </c>
      <c r="J2392" s="589">
        <v>1.72</v>
      </c>
    </row>
    <row r="2393" spans="1:10" ht="24" customHeight="1">
      <c r="A2393" s="592" t="s">
        <v>211</v>
      </c>
      <c r="B2393" s="593" t="s">
        <v>13481</v>
      </c>
      <c r="C2393" s="592" t="s">
        <v>9</v>
      </c>
      <c r="D2393" s="592" t="s">
        <v>13480</v>
      </c>
      <c r="E2393" s="751" t="s">
        <v>13208</v>
      </c>
      <c r="F2393" s="751"/>
      <c r="G2393" s="591" t="s">
        <v>39</v>
      </c>
      <c r="H2393" s="590">
        <v>9.5000000000000001E-2</v>
      </c>
      <c r="I2393" s="589">
        <v>19.68</v>
      </c>
      <c r="J2393" s="589">
        <v>1.86</v>
      </c>
    </row>
    <row r="2394" spans="1:10" ht="39" customHeight="1">
      <c r="A2394" s="592" t="s">
        <v>211</v>
      </c>
      <c r="B2394" s="593" t="s">
        <v>13791</v>
      </c>
      <c r="C2394" s="592" t="s">
        <v>9</v>
      </c>
      <c r="D2394" s="592" t="s">
        <v>13790</v>
      </c>
      <c r="E2394" s="751" t="s">
        <v>13208</v>
      </c>
      <c r="F2394" s="751"/>
      <c r="G2394" s="591" t="s">
        <v>22</v>
      </c>
      <c r="H2394" s="590">
        <v>1.38</v>
      </c>
      <c r="I2394" s="589">
        <v>15.89</v>
      </c>
      <c r="J2394" s="589">
        <v>21.92</v>
      </c>
    </row>
    <row r="2395" spans="1:10" ht="25.5">
      <c r="A2395" s="588"/>
      <c r="B2395" s="588"/>
      <c r="C2395" s="588"/>
      <c r="D2395" s="588"/>
      <c r="E2395" s="588" t="s">
        <v>13207</v>
      </c>
      <c r="F2395" s="587">
        <v>58.08</v>
      </c>
      <c r="G2395" s="588" t="s">
        <v>13206</v>
      </c>
      <c r="H2395" s="587">
        <v>0</v>
      </c>
      <c r="I2395" s="588" t="s">
        <v>13205</v>
      </c>
      <c r="J2395" s="587">
        <v>58.08</v>
      </c>
    </row>
    <row r="2396" spans="1:10" ht="15" thickBot="1">
      <c r="A2396" s="588"/>
      <c r="B2396" s="588"/>
      <c r="C2396" s="588"/>
      <c r="D2396" s="588"/>
      <c r="E2396" s="588" t="s">
        <v>13204</v>
      </c>
      <c r="F2396" s="587">
        <v>30.28</v>
      </c>
      <c r="G2396" s="588"/>
      <c r="H2396" s="752" t="s">
        <v>13203</v>
      </c>
      <c r="I2396" s="752"/>
      <c r="J2396" s="587">
        <v>137.12</v>
      </c>
    </row>
    <row r="2397" spans="1:10" ht="0.95" customHeight="1" thickTop="1">
      <c r="A2397" s="586"/>
      <c r="B2397" s="586"/>
      <c r="C2397" s="586"/>
      <c r="D2397" s="586"/>
      <c r="E2397" s="586"/>
      <c r="F2397" s="586"/>
      <c r="G2397" s="586"/>
      <c r="H2397" s="586"/>
      <c r="I2397" s="586"/>
      <c r="J2397" s="586"/>
    </row>
    <row r="2398" spans="1:10" ht="18" customHeight="1">
      <c r="A2398" s="606" t="s">
        <v>13781</v>
      </c>
      <c r="B2398" s="604" t="s">
        <v>0</v>
      </c>
      <c r="C2398" s="606" t="s">
        <v>1</v>
      </c>
      <c r="D2398" s="606" t="s">
        <v>2</v>
      </c>
      <c r="E2398" s="756" t="s">
        <v>13219</v>
      </c>
      <c r="F2398" s="756"/>
      <c r="G2398" s="605" t="s">
        <v>3</v>
      </c>
      <c r="H2398" s="604" t="s">
        <v>4</v>
      </c>
      <c r="I2398" s="604" t="s">
        <v>5</v>
      </c>
      <c r="J2398" s="604" t="s">
        <v>6</v>
      </c>
    </row>
    <row r="2399" spans="1:10" ht="39" customHeight="1">
      <c r="A2399" s="602" t="s">
        <v>208</v>
      </c>
      <c r="B2399" s="603" t="s">
        <v>13789</v>
      </c>
      <c r="C2399" s="602" t="s">
        <v>9</v>
      </c>
      <c r="D2399" s="602" t="s">
        <v>2573</v>
      </c>
      <c r="E2399" s="749" t="s">
        <v>13372</v>
      </c>
      <c r="F2399" s="749"/>
      <c r="G2399" s="601" t="s">
        <v>13329</v>
      </c>
      <c r="H2399" s="600">
        <v>1</v>
      </c>
      <c r="I2399" s="599">
        <v>1550.47</v>
      </c>
      <c r="J2399" s="599">
        <v>1550.47</v>
      </c>
    </row>
    <row r="2400" spans="1:10" ht="26.1" customHeight="1">
      <c r="A2400" s="597" t="s">
        <v>13215</v>
      </c>
      <c r="B2400" s="598" t="s">
        <v>13376</v>
      </c>
      <c r="C2400" s="597" t="s">
        <v>9</v>
      </c>
      <c r="D2400" s="597" t="s">
        <v>254</v>
      </c>
      <c r="E2400" s="750" t="s">
        <v>13213</v>
      </c>
      <c r="F2400" s="750"/>
      <c r="G2400" s="596" t="s">
        <v>11</v>
      </c>
      <c r="H2400" s="595">
        <v>0.1865</v>
      </c>
      <c r="I2400" s="594">
        <v>18.329999999999998</v>
      </c>
      <c r="J2400" s="594">
        <v>3.41</v>
      </c>
    </row>
    <row r="2401" spans="1:10" ht="26.1" customHeight="1">
      <c r="A2401" s="597" t="s">
        <v>13215</v>
      </c>
      <c r="B2401" s="598" t="s">
        <v>13375</v>
      </c>
      <c r="C2401" s="597" t="s">
        <v>9</v>
      </c>
      <c r="D2401" s="597" t="s">
        <v>346</v>
      </c>
      <c r="E2401" s="750" t="s">
        <v>13213</v>
      </c>
      <c r="F2401" s="750"/>
      <c r="G2401" s="596" t="s">
        <v>11</v>
      </c>
      <c r="H2401" s="595">
        <v>0.93259999999999998</v>
      </c>
      <c r="I2401" s="594">
        <v>20.56</v>
      </c>
      <c r="J2401" s="594">
        <v>19.170000000000002</v>
      </c>
    </row>
    <row r="2402" spans="1:10" ht="24" customHeight="1">
      <c r="A2402" s="597" t="s">
        <v>13215</v>
      </c>
      <c r="B2402" s="598" t="s">
        <v>13334</v>
      </c>
      <c r="C2402" s="597" t="s">
        <v>9</v>
      </c>
      <c r="D2402" s="597" t="s">
        <v>212</v>
      </c>
      <c r="E2402" s="750" t="s">
        <v>13213</v>
      </c>
      <c r="F2402" s="750"/>
      <c r="G2402" s="596" t="s">
        <v>11</v>
      </c>
      <c r="H2402" s="595">
        <v>6.7480000000000002</v>
      </c>
      <c r="I2402" s="594">
        <v>21.83</v>
      </c>
      <c r="J2402" s="594">
        <v>147.30000000000001</v>
      </c>
    </row>
    <row r="2403" spans="1:10" ht="24" customHeight="1">
      <c r="A2403" s="597" t="s">
        <v>13215</v>
      </c>
      <c r="B2403" s="598" t="s">
        <v>13214</v>
      </c>
      <c r="C2403" s="597" t="s">
        <v>9</v>
      </c>
      <c r="D2403" s="597" t="s">
        <v>210</v>
      </c>
      <c r="E2403" s="750" t="s">
        <v>13213</v>
      </c>
      <c r="F2403" s="750"/>
      <c r="G2403" s="596" t="s">
        <v>11</v>
      </c>
      <c r="H2403" s="595">
        <v>6.7480000000000002</v>
      </c>
      <c r="I2403" s="594">
        <v>17.420000000000002</v>
      </c>
      <c r="J2403" s="594">
        <v>117.55</v>
      </c>
    </row>
    <row r="2404" spans="1:10" ht="39" customHeight="1">
      <c r="A2404" s="597" t="s">
        <v>13215</v>
      </c>
      <c r="B2404" s="598" t="s">
        <v>13234</v>
      </c>
      <c r="C2404" s="597" t="s">
        <v>9</v>
      </c>
      <c r="D2404" s="597" t="s">
        <v>270</v>
      </c>
      <c r="E2404" s="750" t="s">
        <v>13226</v>
      </c>
      <c r="F2404" s="750"/>
      <c r="G2404" s="596" t="s">
        <v>214</v>
      </c>
      <c r="H2404" s="595">
        <v>0.86770000000000003</v>
      </c>
      <c r="I2404" s="594">
        <v>1.31</v>
      </c>
      <c r="J2404" s="594">
        <v>1.1299999999999999</v>
      </c>
    </row>
    <row r="2405" spans="1:10" ht="39" customHeight="1">
      <c r="A2405" s="597" t="s">
        <v>13215</v>
      </c>
      <c r="B2405" s="598" t="s">
        <v>13235</v>
      </c>
      <c r="C2405" s="597" t="s">
        <v>9</v>
      </c>
      <c r="D2405" s="597" t="s">
        <v>269</v>
      </c>
      <c r="E2405" s="750" t="s">
        <v>13226</v>
      </c>
      <c r="F2405" s="750"/>
      <c r="G2405" s="596" t="s">
        <v>216</v>
      </c>
      <c r="H2405" s="595">
        <v>2.3860000000000001</v>
      </c>
      <c r="I2405" s="594">
        <v>0.46</v>
      </c>
      <c r="J2405" s="594">
        <v>1.0900000000000001</v>
      </c>
    </row>
    <row r="2406" spans="1:10" ht="39" customHeight="1">
      <c r="A2406" s="597" t="s">
        <v>13215</v>
      </c>
      <c r="B2406" s="598" t="s">
        <v>13318</v>
      </c>
      <c r="C2406" s="597" t="s">
        <v>9</v>
      </c>
      <c r="D2406" s="597" t="s">
        <v>251</v>
      </c>
      <c r="E2406" s="750" t="s">
        <v>13226</v>
      </c>
      <c r="F2406" s="750"/>
      <c r="G2406" s="596" t="s">
        <v>214</v>
      </c>
      <c r="H2406" s="595">
        <v>8.9399999999999993E-2</v>
      </c>
      <c r="I2406" s="594">
        <v>20.09</v>
      </c>
      <c r="J2406" s="594">
        <v>1.79</v>
      </c>
    </row>
    <row r="2407" spans="1:10" ht="39" customHeight="1">
      <c r="A2407" s="597" t="s">
        <v>13215</v>
      </c>
      <c r="B2407" s="598" t="s">
        <v>13319</v>
      </c>
      <c r="C2407" s="597" t="s">
        <v>9</v>
      </c>
      <c r="D2407" s="597" t="s">
        <v>252</v>
      </c>
      <c r="E2407" s="750" t="s">
        <v>13226</v>
      </c>
      <c r="F2407" s="750"/>
      <c r="G2407" s="596" t="s">
        <v>216</v>
      </c>
      <c r="H2407" s="595">
        <v>9.7100000000000006E-2</v>
      </c>
      <c r="I2407" s="594">
        <v>18.57</v>
      </c>
      <c r="J2407" s="594">
        <v>1.8</v>
      </c>
    </row>
    <row r="2408" spans="1:10" ht="39" customHeight="1">
      <c r="A2408" s="597" t="s">
        <v>13215</v>
      </c>
      <c r="B2408" s="598" t="s">
        <v>13396</v>
      </c>
      <c r="C2408" s="597" t="s">
        <v>9</v>
      </c>
      <c r="D2408" s="597" t="s">
        <v>2421</v>
      </c>
      <c r="E2408" s="750" t="s">
        <v>13372</v>
      </c>
      <c r="F2408" s="750"/>
      <c r="G2408" s="596" t="s">
        <v>39</v>
      </c>
      <c r="H2408" s="595">
        <v>31.7318</v>
      </c>
      <c r="I2408" s="594">
        <v>14.7</v>
      </c>
      <c r="J2408" s="594">
        <v>466.45</v>
      </c>
    </row>
    <row r="2409" spans="1:10" ht="39" customHeight="1">
      <c r="A2409" s="597" t="s">
        <v>13215</v>
      </c>
      <c r="B2409" s="598" t="s">
        <v>13380</v>
      </c>
      <c r="C2409" s="597" t="s">
        <v>9</v>
      </c>
      <c r="D2409" s="597" t="s">
        <v>358</v>
      </c>
      <c r="E2409" s="750" t="s">
        <v>13372</v>
      </c>
      <c r="F2409" s="750"/>
      <c r="G2409" s="596" t="s">
        <v>13329</v>
      </c>
      <c r="H2409" s="595">
        <v>1.103</v>
      </c>
      <c r="I2409" s="594">
        <v>567.63</v>
      </c>
      <c r="J2409" s="594">
        <v>626.09</v>
      </c>
    </row>
    <row r="2410" spans="1:10" ht="39" customHeight="1">
      <c r="A2410" s="592" t="s">
        <v>211</v>
      </c>
      <c r="B2410" s="593" t="s">
        <v>13371</v>
      </c>
      <c r="C2410" s="592" t="s">
        <v>9</v>
      </c>
      <c r="D2410" s="592" t="s">
        <v>13370</v>
      </c>
      <c r="E2410" s="751" t="s">
        <v>13208</v>
      </c>
      <c r="F2410" s="751"/>
      <c r="G2410" s="591" t="s">
        <v>13337</v>
      </c>
      <c r="H2410" s="590">
        <v>0.75829999999999997</v>
      </c>
      <c r="I2410" s="589">
        <v>57.06</v>
      </c>
      <c r="J2410" s="589">
        <v>43.26</v>
      </c>
    </row>
    <row r="2411" spans="1:10" ht="26.1" customHeight="1">
      <c r="A2411" s="592" t="s">
        <v>211</v>
      </c>
      <c r="B2411" s="593" t="s">
        <v>13369</v>
      </c>
      <c r="C2411" s="592" t="s">
        <v>9</v>
      </c>
      <c r="D2411" s="592" t="s">
        <v>13368</v>
      </c>
      <c r="E2411" s="751" t="s">
        <v>13208</v>
      </c>
      <c r="F2411" s="751"/>
      <c r="G2411" s="591" t="s">
        <v>224</v>
      </c>
      <c r="H2411" s="590">
        <v>3.3399999999999999E-2</v>
      </c>
      <c r="I2411" s="589">
        <v>7.21</v>
      </c>
      <c r="J2411" s="589">
        <v>0.24</v>
      </c>
    </row>
    <row r="2412" spans="1:10" ht="26.1" customHeight="1">
      <c r="A2412" s="592" t="s">
        <v>211</v>
      </c>
      <c r="B2412" s="593" t="s">
        <v>13379</v>
      </c>
      <c r="C2412" s="592" t="s">
        <v>9</v>
      </c>
      <c r="D2412" s="592" t="s">
        <v>13378</v>
      </c>
      <c r="E2412" s="751" t="s">
        <v>13208</v>
      </c>
      <c r="F2412" s="751"/>
      <c r="G2412" s="591" t="s">
        <v>22</v>
      </c>
      <c r="H2412" s="590">
        <v>2.8315999999999999</v>
      </c>
      <c r="I2412" s="589">
        <v>3.92</v>
      </c>
      <c r="J2412" s="589">
        <v>11.09</v>
      </c>
    </row>
    <row r="2413" spans="1:10" ht="26.1" customHeight="1">
      <c r="A2413" s="592" t="s">
        <v>211</v>
      </c>
      <c r="B2413" s="593" t="s">
        <v>13367</v>
      </c>
      <c r="C2413" s="592" t="s">
        <v>9</v>
      </c>
      <c r="D2413" s="592" t="s">
        <v>13366</v>
      </c>
      <c r="E2413" s="751" t="s">
        <v>13208</v>
      </c>
      <c r="F2413" s="751"/>
      <c r="G2413" s="591" t="s">
        <v>39</v>
      </c>
      <c r="H2413" s="590">
        <v>6.0100000000000001E-2</v>
      </c>
      <c r="I2413" s="589">
        <v>21.79</v>
      </c>
      <c r="J2413" s="589">
        <v>1.3</v>
      </c>
    </row>
    <row r="2414" spans="1:10" ht="26.1" customHeight="1">
      <c r="A2414" s="592" t="s">
        <v>211</v>
      </c>
      <c r="B2414" s="593" t="s">
        <v>13391</v>
      </c>
      <c r="C2414" s="592" t="s">
        <v>9</v>
      </c>
      <c r="D2414" s="592" t="s">
        <v>13390</v>
      </c>
      <c r="E2414" s="751" t="s">
        <v>13208</v>
      </c>
      <c r="F2414" s="751"/>
      <c r="G2414" s="591" t="s">
        <v>13329</v>
      </c>
      <c r="H2414" s="590">
        <v>0.18540000000000001</v>
      </c>
      <c r="I2414" s="589">
        <v>586.86</v>
      </c>
      <c r="J2414" s="589">
        <v>108.8</v>
      </c>
    </row>
    <row r="2415" spans="1:10" ht="25.5">
      <c r="A2415" s="588"/>
      <c r="B2415" s="588"/>
      <c r="C2415" s="588"/>
      <c r="D2415" s="588"/>
      <c r="E2415" s="588" t="s">
        <v>13207</v>
      </c>
      <c r="F2415" s="587">
        <v>343.15</v>
      </c>
      <c r="G2415" s="588" t="s">
        <v>13206</v>
      </c>
      <c r="H2415" s="587">
        <v>0</v>
      </c>
      <c r="I2415" s="588" t="s">
        <v>13205</v>
      </c>
      <c r="J2415" s="587">
        <v>343.15</v>
      </c>
    </row>
    <row r="2416" spans="1:10" ht="15" thickBot="1">
      <c r="A2416" s="588"/>
      <c r="B2416" s="588"/>
      <c r="C2416" s="588"/>
      <c r="D2416" s="588"/>
      <c r="E2416" s="588" t="s">
        <v>13204</v>
      </c>
      <c r="F2416" s="587">
        <v>439.55</v>
      </c>
      <c r="G2416" s="588"/>
      <c r="H2416" s="752" t="s">
        <v>13203</v>
      </c>
      <c r="I2416" s="752"/>
      <c r="J2416" s="587">
        <v>1990.02</v>
      </c>
    </row>
    <row r="2417" spans="1:10" ht="0.95" customHeight="1" thickTop="1">
      <c r="A2417" s="586"/>
      <c r="B2417" s="586"/>
      <c r="C2417" s="586"/>
      <c r="D2417" s="586"/>
      <c r="E2417" s="586"/>
      <c r="F2417" s="586"/>
      <c r="G2417" s="586"/>
      <c r="H2417" s="586"/>
      <c r="I2417" s="586"/>
      <c r="J2417" s="586"/>
    </row>
    <row r="2418" spans="1:10" ht="18" customHeight="1">
      <c r="A2418" s="606" t="s">
        <v>13781</v>
      </c>
      <c r="B2418" s="604" t="s">
        <v>0</v>
      </c>
      <c r="C2418" s="606" t="s">
        <v>1</v>
      </c>
      <c r="D2418" s="606" t="s">
        <v>2</v>
      </c>
      <c r="E2418" s="756" t="s">
        <v>13219</v>
      </c>
      <c r="F2418" s="756"/>
      <c r="G2418" s="605" t="s">
        <v>3</v>
      </c>
      <c r="H2418" s="604" t="s">
        <v>4</v>
      </c>
      <c r="I2418" s="604" t="s">
        <v>5</v>
      </c>
      <c r="J2418" s="604" t="s">
        <v>6</v>
      </c>
    </row>
    <row r="2419" spans="1:10" ht="39" customHeight="1">
      <c r="A2419" s="602" t="s">
        <v>208</v>
      </c>
      <c r="B2419" s="603" t="s">
        <v>13788</v>
      </c>
      <c r="C2419" s="602" t="s">
        <v>9</v>
      </c>
      <c r="D2419" s="602" t="s">
        <v>2574</v>
      </c>
      <c r="E2419" s="749" t="s">
        <v>13372</v>
      </c>
      <c r="F2419" s="749"/>
      <c r="G2419" s="601" t="s">
        <v>13329</v>
      </c>
      <c r="H2419" s="600">
        <v>1</v>
      </c>
      <c r="I2419" s="599">
        <v>3066.04</v>
      </c>
      <c r="J2419" s="599">
        <v>3066.04</v>
      </c>
    </row>
    <row r="2420" spans="1:10" ht="26.1" customHeight="1">
      <c r="A2420" s="597" t="s">
        <v>13215</v>
      </c>
      <c r="B2420" s="598" t="s">
        <v>13376</v>
      </c>
      <c r="C2420" s="597" t="s">
        <v>9</v>
      </c>
      <c r="D2420" s="597" t="s">
        <v>254</v>
      </c>
      <c r="E2420" s="750" t="s">
        <v>13213</v>
      </c>
      <c r="F2420" s="750"/>
      <c r="G2420" s="596" t="s">
        <v>11</v>
      </c>
      <c r="H2420" s="595">
        <v>0.81779999999999997</v>
      </c>
      <c r="I2420" s="594">
        <v>18.329999999999998</v>
      </c>
      <c r="J2420" s="594">
        <v>14.99</v>
      </c>
    </row>
    <row r="2421" spans="1:10" ht="26.1" customHeight="1">
      <c r="A2421" s="597" t="s">
        <v>13215</v>
      </c>
      <c r="B2421" s="598" t="s">
        <v>13375</v>
      </c>
      <c r="C2421" s="597" t="s">
        <v>9</v>
      </c>
      <c r="D2421" s="597" t="s">
        <v>346</v>
      </c>
      <c r="E2421" s="750" t="s">
        <v>13213</v>
      </c>
      <c r="F2421" s="750"/>
      <c r="G2421" s="596" t="s">
        <v>11</v>
      </c>
      <c r="H2421" s="595">
        <v>4.0888</v>
      </c>
      <c r="I2421" s="594">
        <v>20.56</v>
      </c>
      <c r="J2421" s="594">
        <v>84.06</v>
      </c>
    </row>
    <row r="2422" spans="1:10" ht="24" customHeight="1">
      <c r="A2422" s="597" t="s">
        <v>13215</v>
      </c>
      <c r="B2422" s="598" t="s">
        <v>13334</v>
      </c>
      <c r="C2422" s="597" t="s">
        <v>9</v>
      </c>
      <c r="D2422" s="597" t="s">
        <v>212</v>
      </c>
      <c r="E2422" s="750" t="s">
        <v>13213</v>
      </c>
      <c r="F2422" s="750"/>
      <c r="G2422" s="596" t="s">
        <v>11</v>
      </c>
      <c r="H2422" s="595">
        <v>25.905100000000001</v>
      </c>
      <c r="I2422" s="594">
        <v>21.83</v>
      </c>
      <c r="J2422" s="594">
        <v>565.5</v>
      </c>
    </row>
    <row r="2423" spans="1:10" ht="24" customHeight="1">
      <c r="A2423" s="597" t="s">
        <v>13215</v>
      </c>
      <c r="B2423" s="598" t="s">
        <v>13214</v>
      </c>
      <c r="C2423" s="597" t="s">
        <v>9</v>
      </c>
      <c r="D2423" s="597" t="s">
        <v>210</v>
      </c>
      <c r="E2423" s="750" t="s">
        <v>13213</v>
      </c>
      <c r="F2423" s="750"/>
      <c r="G2423" s="596" t="s">
        <v>11</v>
      </c>
      <c r="H2423" s="595">
        <v>25.905100000000001</v>
      </c>
      <c r="I2423" s="594">
        <v>17.420000000000002</v>
      </c>
      <c r="J2423" s="594">
        <v>451.26</v>
      </c>
    </row>
    <row r="2424" spans="1:10" ht="39" customHeight="1">
      <c r="A2424" s="597" t="s">
        <v>13215</v>
      </c>
      <c r="B2424" s="598" t="s">
        <v>13234</v>
      </c>
      <c r="C2424" s="597" t="s">
        <v>9</v>
      </c>
      <c r="D2424" s="597" t="s">
        <v>270</v>
      </c>
      <c r="E2424" s="750" t="s">
        <v>13226</v>
      </c>
      <c r="F2424" s="750"/>
      <c r="G2424" s="596" t="s">
        <v>214</v>
      </c>
      <c r="H2424" s="595">
        <v>5.5307000000000004</v>
      </c>
      <c r="I2424" s="594">
        <v>1.31</v>
      </c>
      <c r="J2424" s="594">
        <v>7.24</v>
      </c>
    </row>
    <row r="2425" spans="1:10" ht="39" customHeight="1">
      <c r="A2425" s="597" t="s">
        <v>13215</v>
      </c>
      <c r="B2425" s="598" t="s">
        <v>13235</v>
      </c>
      <c r="C2425" s="597" t="s">
        <v>9</v>
      </c>
      <c r="D2425" s="597" t="s">
        <v>269</v>
      </c>
      <c r="E2425" s="750" t="s">
        <v>13226</v>
      </c>
      <c r="F2425" s="750"/>
      <c r="G2425" s="596" t="s">
        <v>216</v>
      </c>
      <c r="H2425" s="595">
        <v>15.209300000000001</v>
      </c>
      <c r="I2425" s="594">
        <v>0.46</v>
      </c>
      <c r="J2425" s="594">
        <v>6.99</v>
      </c>
    </row>
    <row r="2426" spans="1:10" ht="39" customHeight="1">
      <c r="A2426" s="597" t="s">
        <v>13215</v>
      </c>
      <c r="B2426" s="598" t="s">
        <v>13318</v>
      </c>
      <c r="C2426" s="597" t="s">
        <v>9</v>
      </c>
      <c r="D2426" s="597" t="s">
        <v>251</v>
      </c>
      <c r="E2426" s="750" t="s">
        <v>13226</v>
      </c>
      <c r="F2426" s="750"/>
      <c r="G2426" s="596" t="s">
        <v>214</v>
      </c>
      <c r="H2426" s="595">
        <v>0.32479999999999998</v>
      </c>
      <c r="I2426" s="594">
        <v>20.09</v>
      </c>
      <c r="J2426" s="594">
        <v>6.52</v>
      </c>
    </row>
    <row r="2427" spans="1:10" ht="39" customHeight="1">
      <c r="A2427" s="597" t="s">
        <v>13215</v>
      </c>
      <c r="B2427" s="598" t="s">
        <v>13319</v>
      </c>
      <c r="C2427" s="597" t="s">
        <v>9</v>
      </c>
      <c r="D2427" s="597" t="s">
        <v>252</v>
      </c>
      <c r="E2427" s="750" t="s">
        <v>13226</v>
      </c>
      <c r="F2427" s="750"/>
      <c r="G2427" s="596" t="s">
        <v>216</v>
      </c>
      <c r="H2427" s="595">
        <v>0.4929</v>
      </c>
      <c r="I2427" s="594">
        <v>18.57</v>
      </c>
      <c r="J2427" s="594">
        <v>9.15</v>
      </c>
    </row>
    <row r="2428" spans="1:10" ht="39" customHeight="1">
      <c r="A2428" s="597" t="s">
        <v>13215</v>
      </c>
      <c r="B2428" s="598" t="s">
        <v>13787</v>
      </c>
      <c r="C2428" s="597" t="s">
        <v>9</v>
      </c>
      <c r="D2428" s="597" t="s">
        <v>2412</v>
      </c>
      <c r="E2428" s="750" t="s">
        <v>13372</v>
      </c>
      <c r="F2428" s="750"/>
      <c r="G2428" s="596" t="s">
        <v>39</v>
      </c>
      <c r="H2428" s="595">
        <v>50.472200000000001</v>
      </c>
      <c r="I2428" s="594">
        <v>15.07</v>
      </c>
      <c r="J2428" s="594">
        <v>760.61</v>
      </c>
    </row>
    <row r="2429" spans="1:10" ht="39" customHeight="1">
      <c r="A2429" s="597" t="s">
        <v>13215</v>
      </c>
      <c r="B2429" s="598" t="s">
        <v>13786</v>
      </c>
      <c r="C2429" s="597" t="s">
        <v>9</v>
      </c>
      <c r="D2429" s="597" t="s">
        <v>2414</v>
      </c>
      <c r="E2429" s="750" t="s">
        <v>13372</v>
      </c>
      <c r="F2429" s="750"/>
      <c r="G2429" s="596" t="s">
        <v>39</v>
      </c>
      <c r="H2429" s="595">
        <v>19.506699999999999</v>
      </c>
      <c r="I2429" s="594">
        <v>14.33</v>
      </c>
      <c r="J2429" s="594">
        <v>279.52999999999997</v>
      </c>
    </row>
    <row r="2430" spans="1:10" ht="39" customHeight="1">
      <c r="A2430" s="597" t="s">
        <v>13215</v>
      </c>
      <c r="B2430" s="598" t="s">
        <v>13380</v>
      </c>
      <c r="C2430" s="597" t="s">
        <v>9</v>
      </c>
      <c r="D2430" s="597" t="s">
        <v>358</v>
      </c>
      <c r="E2430" s="750" t="s">
        <v>13372</v>
      </c>
      <c r="F2430" s="750"/>
      <c r="G2430" s="596" t="s">
        <v>13329</v>
      </c>
      <c r="H2430" s="595">
        <v>1.2</v>
      </c>
      <c r="I2430" s="594">
        <v>567.63</v>
      </c>
      <c r="J2430" s="594">
        <v>681.15</v>
      </c>
    </row>
    <row r="2431" spans="1:10" ht="39" customHeight="1">
      <c r="A2431" s="592" t="s">
        <v>211</v>
      </c>
      <c r="B2431" s="593" t="s">
        <v>13371</v>
      </c>
      <c r="C2431" s="592" t="s">
        <v>9</v>
      </c>
      <c r="D2431" s="592" t="s">
        <v>13370</v>
      </c>
      <c r="E2431" s="751" t="s">
        <v>13208</v>
      </c>
      <c r="F2431" s="751"/>
      <c r="G2431" s="591" t="s">
        <v>13337</v>
      </c>
      <c r="H2431" s="590">
        <v>2.9007999999999998</v>
      </c>
      <c r="I2431" s="589">
        <v>57.06</v>
      </c>
      <c r="J2431" s="589">
        <v>165.51</v>
      </c>
    </row>
    <row r="2432" spans="1:10" ht="26.1" customHeight="1">
      <c r="A2432" s="592" t="s">
        <v>211</v>
      </c>
      <c r="B2432" s="593" t="s">
        <v>13369</v>
      </c>
      <c r="C2432" s="592" t="s">
        <v>9</v>
      </c>
      <c r="D2432" s="592" t="s">
        <v>13368</v>
      </c>
      <c r="E2432" s="751" t="s">
        <v>13208</v>
      </c>
      <c r="F2432" s="751"/>
      <c r="G2432" s="591" t="s">
        <v>224</v>
      </c>
      <c r="H2432" s="590">
        <v>0.1222</v>
      </c>
      <c r="I2432" s="589">
        <v>7.21</v>
      </c>
      <c r="J2432" s="589">
        <v>0.88</v>
      </c>
    </row>
    <row r="2433" spans="1:10" ht="26.1" customHeight="1">
      <c r="A2433" s="592" t="s">
        <v>211</v>
      </c>
      <c r="B2433" s="593" t="s">
        <v>13379</v>
      </c>
      <c r="C2433" s="592" t="s">
        <v>9</v>
      </c>
      <c r="D2433" s="592" t="s">
        <v>13378</v>
      </c>
      <c r="E2433" s="751" t="s">
        <v>13208</v>
      </c>
      <c r="F2433" s="751"/>
      <c r="G2433" s="591" t="s">
        <v>22</v>
      </c>
      <c r="H2433" s="590">
        <v>6.6348000000000003</v>
      </c>
      <c r="I2433" s="589">
        <v>3.92</v>
      </c>
      <c r="J2433" s="589">
        <v>26</v>
      </c>
    </row>
    <row r="2434" spans="1:10" ht="26.1" customHeight="1">
      <c r="A2434" s="592" t="s">
        <v>211</v>
      </c>
      <c r="B2434" s="593" t="s">
        <v>13367</v>
      </c>
      <c r="C2434" s="592" t="s">
        <v>9</v>
      </c>
      <c r="D2434" s="592" t="s">
        <v>13366</v>
      </c>
      <c r="E2434" s="751" t="s">
        <v>13208</v>
      </c>
      <c r="F2434" s="751"/>
      <c r="G2434" s="591" t="s">
        <v>39</v>
      </c>
      <c r="H2434" s="590">
        <v>0.30559999999999998</v>
      </c>
      <c r="I2434" s="589">
        <v>21.79</v>
      </c>
      <c r="J2434" s="589">
        <v>6.65</v>
      </c>
    </row>
    <row r="2435" spans="1:10" ht="25.5">
      <c r="A2435" s="588"/>
      <c r="B2435" s="588"/>
      <c r="C2435" s="588"/>
      <c r="D2435" s="588"/>
      <c r="E2435" s="588" t="s">
        <v>13207</v>
      </c>
      <c r="F2435" s="587">
        <v>1067.6300000000001</v>
      </c>
      <c r="G2435" s="588" t="s">
        <v>13206</v>
      </c>
      <c r="H2435" s="587">
        <v>0</v>
      </c>
      <c r="I2435" s="588" t="s">
        <v>13205</v>
      </c>
      <c r="J2435" s="587">
        <v>1067.6300000000001</v>
      </c>
    </row>
    <row r="2436" spans="1:10" ht="15" thickBot="1">
      <c r="A2436" s="588"/>
      <c r="B2436" s="588"/>
      <c r="C2436" s="588"/>
      <c r="D2436" s="588"/>
      <c r="E2436" s="588" t="s">
        <v>13204</v>
      </c>
      <c r="F2436" s="587">
        <v>869.22</v>
      </c>
      <c r="G2436" s="588"/>
      <c r="H2436" s="752" t="s">
        <v>13203</v>
      </c>
      <c r="I2436" s="752"/>
      <c r="J2436" s="587">
        <v>3935.26</v>
      </c>
    </row>
    <row r="2437" spans="1:10" ht="0.95" customHeight="1" thickTop="1">
      <c r="A2437" s="586"/>
      <c r="B2437" s="586"/>
      <c r="C2437" s="586"/>
      <c r="D2437" s="586"/>
      <c r="E2437" s="586"/>
      <c r="F2437" s="586"/>
      <c r="G2437" s="586"/>
      <c r="H2437" s="586"/>
      <c r="I2437" s="586"/>
      <c r="J2437" s="586"/>
    </row>
    <row r="2438" spans="1:10" ht="18" customHeight="1">
      <c r="A2438" s="606" t="s">
        <v>13781</v>
      </c>
      <c r="B2438" s="604" t="s">
        <v>0</v>
      </c>
      <c r="C2438" s="606" t="s">
        <v>1</v>
      </c>
      <c r="D2438" s="606" t="s">
        <v>2</v>
      </c>
      <c r="E2438" s="756" t="s">
        <v>13219</v>
      </c>
      <c r="F2438" s="756"/>
      <c r="G2438" s="605" t="s">
        <v>3</v>
      </c>
      <c r="H2438" s="604" t="s">
        <v>4</v>
      </c>
      <c r="I2438" s="604" t="s">
        <v>5</v>
      </c>
      <c r="J2438" s="604" t="s">
        <v>6</v>
      </c>
    </row>
    <row r="2439" spans="1:10" ht="26.1" customHeight="1">
      <c r="A2439" s="602" t="s">
        <v>208</v>
      </c>
      <c r="B2439" s="603" t="s">
        <v>13785</v>
      </c>
      <c r="C2439" s="602" t="s">
        <v>9</v>
      </c>
      <c r="D2439" s="602" t="s">
        <v>2596</v>
      </c>
      <c r="E2439" s="749" t="s">
        <v>13372</v>
      </c>
      <c r="F2439" s="749"/>
      <c r="G2439" s="601" t="s">
        <v>22</v>
      </c>
      <c r="H2439" s="600">
        <v>1</v>
      </c>
      <c r="I2439" s="599">
        <v>80.2</v>
      </c>
      <c r="J2439" s="599">
        <v>80.2</v>
      </c>
    </row>
    <row r="2440" spans="1:10" ht="24" customHeight="1">
      <c r="A2440" s="597" t="s">
        <v>13215</v>
      </c>
      <c r="B2440" s="598" t="s">
        <v>13784</v>
      </c>
      <c r="C2440" s="597" t="s">
        <v>9</v>
      </c>
      <c r="D2440" s="597" t="s">
        <v>219</v>
      </c>
      <c r="E2440" s="750" t="s">
        <v>13213</v>
      </c>
      <c r="F2440" s="750"/>
      <c r="G2440" s="596" t="s">
        <v>11</v>
      </c>
      <c r="H2440" s="595">
        <v>1.67</v>
      </c>
      <c r="I2440" s="594">
        <v>22.5</v>
      </c>
      <c r="J2440" s="594">
        <v>37.57</v>
      </c>
    </row>
    <row r="2441" spans="1:10" ht="26.1" customHeight="1">
      <c r="A2441" s="592" t="s">
        <v>211</v>
      </c>
      <c r="B2441" s="593" t="s">
        <v>13783</v>
      </c>
      <c r="C2441" s="592" t="s">
        <v>9</v>
      </c>
      <c r="D2441" s="592" t="s">
        <v>13782</v>
      </c>
      <c r="E2441" s="751" t="s">
        <v>13208</v>
      </c>
      <c r="F2441" s="751"/>
      <c r="G2441" s="591" t="s">
        <v>39</v>
      </c>
      <c r="H2441" s="590">
        <v>1.27</v>
      </c>
      <c r="I2441" s="589">
        <v>33.57</v>
      </c>
      <c r="J2441" s="589">
        <v>42.63</v>
      </c>
    </row>
    <row r="2442" spans="1:10" ht="25.5">
      <c r="A2442" s="588"/>
      <c r="B2442" s="588"/>
      <c r="C2442" s="588"/>
      <c r="D2442" s="588"/>
      <c r="E2442" s="588" t="s">
        <v>13207</v>
      </c>
      <c r="F2442" s="587">
        <v>27.52</v>
      </c>
      <c r="G2442" s="588" t="s">
        <v>13206</v>
      </c>
      <c r="H2442" s="587">
        <v>0</v>
      </c>
      <c r="I2442" s="588" t="s">
        <v>13205</v>
      </c>
      <c r="J2442" s="587">
        <v>27.52</v>
      </c>
    </row>
    <row r="2443" spans="1:10" ht="15" thickBot="1">
      <c r="A2443" s="588"/>
      <c r="B2443" s="588"/>
      <c r="C2443" s="588"/>
      <c r="D2443" s="588"/>
      <c r="E2443" s="588" t="s">
        <v>13204</v>
      </c>
      <c r="F2443" s="587">
        <v>22.73</v>
      </c>
      <c r="G2443" s="588"/>
      <c r="H2443" s="752" t="s">
        <v>13203</v>
      </c>
      <c r="I2443" s="752"/>
      <c r="J2443" s="587">
        <v>102.93</v>
      </c>
    </row>
    <row r="2444" spans="1:10" ht="0.95" customHeight="1" thickTop="1">
      <c r="A2444" s="586"/>
      <c r="B2444" s="586"/>
      <c r="C2444" s="586"/>
      <c r="D2444" s="586"/>
      <c r="E2444" s="586"/>
      <c r="F2444" s="586"/>
      <c r="G2444" s="586"/>
      <c r="H2444" s="586"/>
      <c r="I2444" s="586"/>
      <c r="J2444" s="586"/>
    </row>
    <row r="2445" spans="1:10" ht="18" customHeight="1">
      <c r="A2445" s="606" t="s">
        <v>13781</v>
      </c>
      <c r="B2445" s="604" t="s">
        <v>0</v>
      </c>
      <c r="C2445" s="606" t="s">
        <v>1</v>
      </c>
      <c r="D2445" s="606" t="s">
        <v>2</v>
      </c>
      <c r="E2445" s="756" t="s">
        <v>13219</v>
      </c>
      <c r="F2445" s="756"/>
      <c r="G2445" s="605" t="s">
        <v>3</v>
      </c>
      <c r="H2445" s="604" t="s">
        <v>4</v>
      </c>
      <c r="I2445" s="604" t="s">
        <v>5</v>
      </c>
      <c r="J2445" s="604" t="s">
        <v>6</v>
      </c>
    </row>
    <row r="2446" spans="1:10" ht="65.099999999999994" customHeight="1">
      <c r="A2446" s="602" t="s">
        <v>208</v>
      </c>
      <c r="B2446" s="603" t="s">
        <v>13780</v>
      </c>
      <c r="C2446" s="602" t="s">
        <v>9</v>
      </c>
      <c r="D2446" s="602" t="s">
        <v>5921</v>
      </c>
      <c r="E2446" s="749" t="s">
        <v>13779</v>
      </c>
      <c r="F2446" s="749"/>
      <c r="G2446" s="601" t="s">
        <v>22</v>
      </c>
      <c r="H2446" s="600">
        <v>1</v>
      </c>
      <c r="I2446" s="599">
        <v>434.68</v>
      </c>
      <c r="J2446" s="599">
        <v>434.68</v>
      </c>
    </row>
    <row r="2447" spans="1:10" ht="26.1" customHeight="1">
      <c r="A2447" s="597" t="s">
        <v>13215</v>
      </c>
      <c r="B2447" s="598" t="s">
        <v>13778</v>
      </c>
      <c r="C2447" s="597" t="s">
        <v>9</v>
      </c>
      <c r="D2447" s="597" t="s">
        <v>229</v>
      </c>
      <c r="E2447" s="750" t="s">
        <v>13213</v>
      </c>
      <c r="F2447" s="750"/>
      <c r="G2447" s="596" t="s">
        <v>11</v>
      </c>
      <c r="H2447" s="595">
        <v>4.7480000000000002</v>
      </c>
      <c r="I2447" s="594">
        <v>18.46</v>
      </c>
      <c r="J2447" s="594">
        <v>87.64</v>
      </c>
    </row>
    <row r="2448" spans="1:10" ht="24" customHeight="1">
      <c r="A2448" s="597" t="s">
        <v>13215</v>
      </c>
      <c r="B2448" s="598" t="s">
        <v>13777</v>
      </c>
      <c r="C2448" s="597" t="s">
        <v>9</v>
      </c>
      <c r="D2448" s="597" t="s">
        <v>217</v>
      </c>
      <c r="E2448" s="750" t="s">
        <v>13213</v>
      </c>
      <c r="F2448" s="750"/>
      <c r="G2448" s="596" t="s">
        <v>11</v>
      </c>
      <c r="H2448" s="595">
        <v>5.78</v>
      </c>
      <c r="I2448" s="594">
        <v>21.66</v>
      </c>
      <c r="J2448" s="594">
        <v>125.19</v>
      </c>
    </row>
    <row r="2449" spans="1:10" ht="24" customHeight="1">
      <c r="A2449" s="592" t="s">
        <v>211</v>
      </c>
      <c r="B2449" s="593" t="s">
        <v>13776</v>
      </c>
      <c r="C2449" s="592" t="s">
        <v>9</v>
      </c>
      <c r="D2449" s="592" t="s">
        <v>13775</v>
      </c>
      <c r="E2449" s="751" t="s">
        <v>13208</v>
      </c>
      <c r="F2449" s="751"/>
      <c r="G2449" s="591" t="s">
        <v>39</v>
      </c>
      <c r="H2449" s="590">
        <v>9.2240000000000002</v>
      </c>
      <c r="I2449" s="589">
        <v>9.52</v>
      </c>
      <c r="J2449" s="589">
        <v>87.81</v>
      </c>
    </row>
    <row r="2450" spans="1:10" ht="26.1" customHeight="1">
      <c r="A2450" s="592" t="s">
        <v>211</v>
      </c>
      <c r="B2450" s="593" t="s">
        <v>13774</v>
      </c>
      <c r="C2450" s="592" t="s">
        <v>9</v>
      </c>
      <c r="D2450" s="592" t="s">
        <v>13773</v>
      </c>
      <c r="E2450" s="751" t="s">
        <v>13208</v>
      </c>
      <c r="F2450" s="751"/>
      <c r="G2450" s="591" t="s">
        <v>39</v>
      </c>
      <c r="H2450" s="590">
        <v>0.89600000000000002</v>
      </c>
      <c r="I2450" s="589">
        <v>11.24</v>
      </c>
      <c r="J2450" s="589">
        <v>10.07</v>
      </c>
    </row>
    <row r="2451" spans="1:10" ht="26.1" customHeight="1">
      <c r="A2451" s="592" t="s">
        <v>211</v>
      </c>
      <c r="B2451" s="593" t="s">
        <v>13772</v>
      </c>
      <c r="C2451" s="592" t="s">
        <v>9</v>
      </c>
      <c r="D2451" s="592" t="s">
        <v>13771</v>
      </c>
      <c r="E2451" s="751" t="s">
        <v>13208</v>
      </c>
      <c r="F2451" s="751"/>
      <c r="G2451" s="591" t="s">
        <v>39</v>
      </c>
      <c r="H2451" s="590">
        <v>7.0999999999999994E-2</v>
      </c>
      <c r="I2451" s="589">
        <v>30.76</v>
      </c>
      <c r="J2451" s="589">
        <v>2.1800000000000002</v>
      </c>
    </row>
    <row r="2452" spans="1:10" ht="26.1" customHeight="1">
      <c r="A2452" s="592" t="s">
        <v>211</v>
      </c>
      <c r="B2452" s="593" t="s">
        <v>13502</v>
      </c>
      <c r="C2452" s="592" t="s">
        <v>9</v>
      </c>
      <c r="D2452" s="592" t="s">
        <v>13501</v>
      </c>
      <c r="E2452" s="751" t="s">
        <v>13208</v>
      </c>
      <c r="F2452" s="751"/>
      <c r="G2452" s="591" t="s">
        <v>27</v>
      </c>
      <c r="H2452" s="590">
        <v>3.3330000000000002</v>
      </c>
      <c r="I2452" s="589">
        <v>2.58</v>
      </c>
      <c r="J2452" s="589">
        <v>8.59</v>
      </c>
    </row>
    <row r="2453" spans="1:10" ht="39" customHeight="1">
      <c r="A2453" s="592" t="s">
        <v>211</v>
      </c>
      <c r="B2453" s="593" t="s">
        <v>13770</v>
      </c>
      <c r="C2453" s="592" t="s">
        <v>9</v>
      </c>
      <c r="D2453" s="592" t="s">
        <v>13769</v>
      </c>
      <c r="E2453" s="751" t="s">
        <v>13208</v>
      </c>
      <c r="F2453" s="751"/>
      <c r="G2453" s="591" t="s">
        <v>22</v>
      </c>
      <c r="H2453" s="590">
        <v>0.9</v>
      </c>
      <c r="I2453" s="589">
        <v>50.47</v>
      </c>
      <c r="J2453" s="589">
        <v>45.42</v>
      </c>
    </row>
    <row r="2454" spans="1:10" ht="39" customHeight="1">
      <c r="A2454" s="592" t="s">
        <v>211</v>
      </c>
      <c r="B2454" s="593" t="s">
        <v>13768</v>
      </c>
      <c r="C2454" s="592" t="s">
        <v>9</v>
      </c>
      <c r="D2454" s="592" t="s">
        <v>13767</v>
      </c>
      <c r="E2454" s="751" t="s">
        <v>13208</v>
      </c>
      <c r="F2454" s="751"/>
      <c r="G2454" s="591" t="s">
        <v>22</v>
      </c>
      <c r="H2454" s="590">
        <v>1.0289999999999999</v>
      </c>
      <c r="I2454" s="589">
        <v>65.87</v>
      </c>
      <c r="J2454" s="589">
        <v>67.78</v>
      </c>
    </row>
    <row r="2455" spans="1:10" ht="25.5">
      <c r="A2455" s="588"/>
      <c r="B2455" s="588"/>
      <c r="C2455" s="588"/>
      <c r="D2455" s="588"/>
      <c r="E2455" s="588" t="s">
        <v>13207</v>
      </c>
      <c r="F2455" s="587">
        <v>158.30000000000001</v>
      </c>
      <c r="G2455" s="588" t="s">
        <v>13206</v>
      </c>
      <c r="H2455" s="587">
        <v>0</v>
      </c>
      <c r="I2455" s="588" t="s">
        <v>13205</v>
      </c>
      <c r="J2455" s="587">
        <v>158.30000000000001</v>
      </c>
    </row>
    <row r="2456" spans="1:10" ht="15" thickBot="1">
      <c r="A2456" s="588"/>
      <c r="B2456" s="588"/>
      <c r="C2456" s="588"/>
      <c r="D2456" s="588"/>
      <c r="E2456" s="588" t="s">
        <v>13204</v>
      </c>
      <c r="F2456" s="587">
        <v>123.23</v>
      </c>
      <c r="G2456" s="588"/>
      <c r="H2456" s="752" t="s">
        <v>13203</v>
      </c>
      <c r="I2456" s="752"/>
      <c r="J2456" s="587">
        <v>557.91</v>
      </c>
    </row>
    <row r="2457" spans="1:10" ht="0.95" customHeight="1" thickTop="1">
      <c r="A2457" s="586"/>
      <c r="B2457" s="586"/>
      <c r="C2457" s="586"/>
      <c r="D2457" s="586"/>
      <c r="E2457" s="586"/>
      <c r="F2457" s="586"/>
      <c r="G2457" s="586"/>
      <c r="H2457" s="586"/>
      <c r="I2457" s="586"/>
      <c r="J2457" s="586"/>
    </row>
    <row r="2458" spans="1:10" ht="50.1" customHeight="1">
      <c r="A2458" s="759" t="s">
        <v>13766</v>
      </c>
      <c r="B2458" s="758"/>
      <c r="C2458" s="758"/>
      <c r="D2458" s="758"/>
      <c r="E2458" s="758"/>
      <c r="F2458" s="758"/>
      <c r="G2458" s="758"/>
      <c r="H2458" s="758"/>
      <c r="I2458" s="758"/>
      <c r="J2458" s="758"/>
    </row>
    <row r="2459" spans="1:10" ht="18" customHeight="1">
      <c r="A2459" s="606"/>
      <c r="B2459" s="604" t="s">
        <v>0</v>
      </c>
      <c r="C2459" s="606" t="s">
        <v>1</v>
      </c>
      <c r="D2459" s="606" t="s">
        <v>2</v>
      </c>
      <c r="E2459" s="756" t="s">
        <v>13219</v>
      </c>
      <c r="F2459" s="756"/>
      <c r="G2459" s="605" t="s">
        <v>3</v>
      </c>
      <c r="H2459" s="604" t="s">
        <v>4</v>
      </c>
      <c r="I2459" s="604" t="s">
        <v>5</v>
      </c>
      <c r="J2459" s="604" t="s">
        <v>6</v>
      </c>
    </row>
    <row r="2460" spans="1:10" ht="24" customHeight="1">
      <c r="A2460" s="602" t="s">
        <v>208</v>
      </c>
      <c r="B2460" s="603" t="s">
        <v>13449</v>
      </c>
      <c r="C2460" s="602" t="s">
        <v>9</v>
      </c>
      <c r="D2460" s="602" t="s">
        <v>267</v>
      </c>
      <c r="E2460" s="749" t="s">
        <v>13213</v>
      </c>
      <c r="F2460" s="749"/>
      <c r="G2460" s="601" t="s">
        <v>11</v>
      </c>
      <c r="H2460" s="600">
        <v>1</v>
      </c>
      <c r="I2460" s="599">
        <v>18.46</v>
      </c>
      <c r="J2460" s="599">
        <v>18.46</v>
      </c>
    </row>
    <row r="2461" spans="1:10" ht="26.1" customHeight="1">
      <c r="A2461" s="597" t="s">
        <v>13215</v>
      </c>
      <c r="B2461" s="598" t="s">
        <v>13637</v>
      </c>
      <c r="C2461" s="597" t="s">
        <v>9</v>
      </c>
      <c r="D2461" s="597" t="s">
        <v>324</v>
      </c>
      <c r="E2461" s="750" t="s">
        <v>13213</v>
      </c>
      <c r="F2461" s="750"/>
      <c r="G2461" s="596" t="s">
        <v>11</v>
      </c>
      <c r="H2461" s="595">
        <v>1</v>
      </c>
      <c r="I2461" s="594">
        <v>0.15</v>
      </c>
      <c r="J2461" s="594">
        <v>0.15</v>
      </c>
    </row>
    <row r="2462" spans="1:10" ht="24" customHeight="1">
      <c r="A2462" s="592" t="s">
        <v>211</v>
      </c>
      <c r="B2462" s="593" t="s">
        <v>13636</v>
      </c>
      <c r="C2462" s="592" t="s">
        <v>9</v>
      </c>
      <c r="D2462" s="592" t="s">
        <v>13635</v>
      </c>
      <c r="E2462" s="751" t="s">
        <v>13263</v>
      </c>
      <c r="F2462" s="751"/>
      <c r="G2462" s="591" t="s">
        <v>11</v>
      </c>
      <c r="H2462" s="590">
        <v>1</v>
      </c>
      <c r="I2462" s="589">
        <v>13.13</v>
      </c>
      <c r="J2462" s="589">
        <v>13.13</v>
      </c>
    </row>
    <row r="2463" spans="1:10" ht="26.1" customHeight="1">
      <c r="A2463" s="592" t="s">
        <v>211</v>
      </c>
      <c r="B2463" s="593" t="s">
        <v>13262</v>
      </c>
      <c r="C2463" s="592" t="s">
        <v>9</v>
      </c>
      <c r="D2463" s="592" t="s">
        <v>13261</v>
      </c>
      <c r="E2463" s="751" t="s">
        <v>13255</v>
      </c>
      <c r="F2463" s="751"/>
      <c r="G2463" s="591" t="s">
        <v>11</v>
      </c>
      <c r="H2463" s="590">
        <v>1</v>
      </c>
      <c r="I2463" s="589">
        <v>1.0900000000000001</v>
      </c>
      <c r="J2463" s="589">
        <v>1.0900000000000001</v>
      </c>
    </row>
    <row r="2464" spans="1:10" ht="26.1" customHeight="1">
      <c r="A2464" s="592" t="s">
        <v>211</v>
      </c>
      <c r="B2464" s="593" t="s">
        <v>13260</v>
      </c>
      <c r="C2464" s="592" t="s">
        <v>9</v>
      </c>
      <c r="D2464" s="592" t="s">
        <v>13259</v>
      </c>
      <c r="E2464" s="751" t="s">
        <v>13258</v>
      </c>
      <c r="F2464" s="751"/>
      <c r="G2464" s="591" t="s">
        <v>11</v>
      </c>
      <c r="H2464" s="590">
        <v>1</v>
      </c>
      <c r="I2464" s="589">
        <v>0.87</v>
      </c>
      <c r="J2464" s="589">
        <v>0.87</v>
      </c>
    </row>
    <row r="2465" spans="1:10" ht="26.1" customHeight="1">
      <c r="A2465" s="592" t="s">
        <v>211</v>
      </c>
      <c r="B2465" s="593" t="s">
        <v>13257</v>
      </c>
      <c r="C2465" s="592" t="s">
        <v>9</v>
      </c>
      <c r="D2465" s="592" t="s">
        <v>13256</v>
      </c>
      <c r="E2465" s="751" t="s">
        <v>13255</v>
      </c>
      <c r="F2465" s="751"/>
      <c r="G2465" s="591" t="s">
        <v>11</v>
      </c>
      <c r="H2465" s="590">
        <v>1</v>
      </c>
      <c r="I2465" s="589">
        <v>1.1399999999999999</v>
      </c>
      <c r="J2465" s="589">
        <v>1.1399999999999999</v>
      </c>
    </row>
    <row r="2466" spans="1:10" ht="26.1" customHeight="1">
      <c r="A2466" s="592" t="s">
        <v>211</v>
      </c>
      <c r="B2466" s="593" t="s">
        <v>13254</v>
      </c>
      <c r="C2466" s="592" t="s">
        <v>9</v>
      </c>
      <c r="D2466" s="592" t="s">
        <v>13253</v>
      </c>
      <c r="E2466" s="751" t="s">
        <v>13252</v>
      </c>
      <c r="F2466" s="751"/>
      <c r="G2466" s="591" t="s">
        <v>11</v>
      </c>
      <c r="H2466" s="590">
        <v>1</v>
      </c>
      <c r="I2466" s="589">
        <v>7.0000000000000007E-2</v>
      </c>
      <c r="J2466" s="589">
        <v>7.0000000000000007E-2</v>
      </c>
    </row>
    <row r="2467" spans="1:10" ht="26.1" customHeight="1">
      <c r="A2467" s="592" t="s">
        <v>211</v>
      </c>
      <c r="B2467" s="593" t="s">
        <v>13475</v>
      </c>
      <c r="C2467" s="592" t="s">
        <v>9</v>
      </c>
      <c r="D2467" s="592" t="s">
        <v>13474</v>
      </c>
      <c r="E2467" s="751" t="s">
        <v>13228</v>
      </c>
      <c r="F2467" s="751"/>
      <c r="G2467" s="591" t="s">
        <v>11</v>
      </c>
      <c r="H2467" s="590">
        <v>1</v>
      </c>
      <c r="I2467" s="589">
        <v>0.84</v>
      </c>
      <c r="J2467" s="589">
        <v>0.84</v>
      </c>
    </row>
    <row r="2468" spans="1:10" ht="26.1" customHeight="1">
      <c r="A2468" s="592" t="s">
        <v>211</v>
      </c>
      <c r="B2468" s="593" t="s">
        <v>13473</v>
      </c>
      <c r="C2468" s="592" t="s">
        <v>9</v>
      </c>
      <c r="D2468" s="592" t="s">
        <v>13472</v>
      </c>
      <c r="E2468" s="751" t="s">
        <v>13228</v>
      </c>
      <c r="F2468" s="751"/>
      <c r="G2468" s="591" t="s">
        <v>11</v>
      </c>
      <c r="H2468" s="590">
        <v>1</v>
      </c>
      <c r="I2468" s="589">
        <v>1.17</v>
      </c>
      <c r="J2468" s="589">
        <v>1.17</v>
      </c>
    </row>
    <row r="2469" spans="1:10" ht="25.5">
      <c r="A2469" s="588"/>
      <c r="B2469" s="588"/>
      <c r="C2469" s="588"/>
      <c r="D2469" s="588"/>
      <c r="E2469" s="588" t="s">
        <v>13207</v>
      </c>
      <c r="F2469" s="587">
        <v>13.28</v>
      </c>
      <c r="G2469" s="588" t="s">
        <v>13206</v>
      </c>
      <c r="H2469" s="587">
        <v>0</v>
      </c>
      <c r="I2469" s="588" t="s">
        <v>13205</v>
      </c>
      <c r="J2469" s="587">
        <v>13.28</v>
      </c>
    </row>
    <row r="2470" spans="1:10" ht="15" thickBot="1">
      <c r="A2470" s="588"/>
      <c r="B2470" s="588"/>
      <c r="C2470" s="588"/>
      <c r="D2470" s="588"/>
      <c r="E2470" s="588" t="s">
        <v>13204</v>
      </c>
      <c r="F2470" s="587">
        <v>5.23</v>
      </c>
      <c r="G2470" s="588"/>
      <c r="H2470" s="752" t="s">
        <v>13203</v>
      </c>
      <c r="I2470" s="752"/>
      <c r="J2470" s="587">
        <v>23.69</v>
      </c>
    </row>
    <row r="2471" spans="1:10" ht="0.95" customHeight="1" thickTop="1">
      <c r="A2471" s="586"/>
      <c r="B2471" s="586"/>
      <c r="C2471" s="586"/>
      <c r="D2471" s="586"/>
      <c r="E2471" s="586"/>
      <c r="F2471" s="586"/>
      <c r="G2471" s="586"/>
      <c r="H2471" s="586"/>
      <c r="I2471" s="586"/>
      <c r="J2471" s="586"/>
    </row>
    <row r="2472" spans="1:10" ht="18" customHeight="1">
      <c r="A2472" s="606"/>
      <c r="B2472" s="604" t="s">
        <v>0</v>
      </c>
      <c r="C2472" s="606" t="s">
        <v>1</v>
      </c>
      <c r="D2472" s="606" t="s">
        <v>2</v>
      </c>
      <c r="E2472" s="756" t="s">
        <v>13219</v>
      </c>
      <c r="F2472" s="756"/>
      <c r="G2472" s="605" t="s">
        <v>3</v>
      </c>
      <c r="H2472" s="604" t="s">
        <v>4</v>
      </c>
      <c r="I2472" s="604" t="s">
        <v>5</v>
      </c>
      <c r="J2472" s="604" t="s">
        <v>6</v>
      </c>
    </row>
    <row r="2473" spans="1:10" ht="51.95" customHeight="1">
      <c r="A2473" s="602" t="s">
        <v>208</v>
      </c>
      <c r="B2473" s="603" t="s">
        <v>13765</v>
      </c>
      <c r="C2473" s="602" t="s">
        <v>9</v>
      </c>
      <c r="D2473" s="602" t="s">
        <v>319</v>
      </c>
      <c r="E2473" s="749" t="s">
        <v>13213</v>
      </c>
      <c r="F2473" s="749"/>
      <c r="G2473" s="601" t="s">
        <v>13329</v>
      </c>
      <c r="H2473" s="600">
        <v>1</v>
      </c>
      <c r="I2473" s="599">
        <v>689.18</v>
      </c>
      <c r="J2473" s="599">
        <v>689.18</v>
      </c>
    </row>
    <row r="2474" spans="1:10" ht="24" customHeight="1">
      <c r="A2474" s="597" t="s">
        <v>13215</v>
      </c>
      <c r="B2474" s="598" t="s">
        <v>13214</v>
      </c>
      <c r="C2474" s="597" t="s">
        <v>9</v>
      </c>
      <c r="D2474" s="597" t="s">
        <v>210</v>
      </c>
      <c r="E2474" s="750" t="s">
        <v>13213</v>
      </c>
      <c r="F2474" s="750"/>
      <c r="G2474" s="596" t="s">
        <v>11</v>
      </c>
      <c r="H2474" s="595">
        <v>11.23</v>
      </c>
      <c r="I2474" s="594">
        <v>17.420000000000002</v>
      </c>
      <c r="J2474" s="594">
        <v>195.62</v>
      </c>
    </row>
    <row r="2475" spans="1:10" ht="26.1" customHeight="1">
      <c r="A2475" s="592" t="s">
        <v>211</v>
      </c>
      <c r="B2475" s="593" t="s">
        <v>13658</v>
      </c>
      <c r="C2475" s="592" t="s">
        <v>9</v>
      </c>
      <c r="D2475" s="592" t="s">
        <v>13657</v>
      </c>
      <c r="E2475" s="751" t="s">
        <v>13208</v>
      </c>
      <c r="F2475" s="751"/>
      <c r="G2475" s="591" t="s">
        <v>13329</v>
      </c>
      <c r="H2475" s="590">
        <v>1.1599999999999999</v>
      </c>
      <c r="I2475" s="589">
        <v>135.5</v>
      </c>
      <c r="J2475" s="589">
        <v>157.18</v>
      </c>
    </row>
    <row r="2476" spans="1:10" ht="24" customHeight="1">
      <c r="A2476" s="592" t="s">
        <v>211</v>
      </c>
      <c r="B2476" s="593" t="s">
        <v>13535</v>
      </c>
      <c r="C2476" s="592" t="s">
        <v>9</v>
      </c>
      <c r="D2476" s="592" t="s">
        <v>13534</v>
      </c>
      <c r="E2476" s="751" t="s">
        <v>13208</v>
      </c>
      <c r="F2476" s="751"/>
      <c r="G2476" s="591" t="s">
        <v>39</v>
      </c>
      <c r="H2476" s="590">
        <v>116.4</v>
      </c>
      <c r="I2476" s="589">
        <v>1</v>
      </c>
      <c r="J2476" s="589">
        <v>116.4</v>
      </c>
    </row>
    <row r="2477" spans="1:10" ht="24" customHeight="1">
      <c r="A2477" s="592" t="s">
        <v>211</v>
      </c>
      <c r="B2477" s="593" t="s">
        <v>13533</v>
      </c>
      <c r="C2477" s="592" t="s">
        <v>9</v>
      </c>
      <c r="D2477" s="592" t="s">
        <v>13532</v>
      </c>
      <c r="E2477" s="751" t="s">
        <v>13208</v>
      </c>
      <c r="F2477" s="751"/>
      <c r="G2477" s="591" t="s">
        <v>39</v>
      </c>
      <c r="H2477" s="590">
        <v>261.89</v>
      </c>
      <c r="I2477" s="589">
        <v>0.84</v>
      </c>
      <c r="J2477" s="589">
        <v>219.98</v>
      </c>
    </row>
    <row r="2478" spans="1:10" ht="25.5">
      <c r="A2478" s="588"/>
      <c r="B2478" s="588"/>
      <c r="C2478" s="588"/>
      <c r="D2478" s="588"/>
      <c r="E2478" s="588" t="s">
        <v>13207</v>
      </c>
      <c r="F2478" s="587">
        <v>139.36000000000001</v>
      </c>
      <c r="G2478" s="588" t="s">
        <v>13206</v>
      </c>
      <c r="H2478" s="587">
        <v>0</v>
      </c>
      <c r="I2478" s="588" t="s">
        <v>13205</v>
      </c>
      <c r="J2478" s="587">
        <v>139.36000000000001</v>
      </c>
    </row>
    <row r="2479" spans="1:10" ht="15" thickBot="1">
      <c r="A2479" s="588"/>
      <c r="B2479" s="588"/>
      <c r="C2479" s="588"/>
      <c r="D2479" s="588"/>
      <c r="E2479" s="588" t="s">
        <v>13204</v>
      </c>
      <c r="F2479" s="587">
        <v>195.38</v>
      </c>
      <c r="G2479" s="588"/>
      <c r="H2479" s="752" t="s">
        <v>13203</v>
      </c>
      <c r="I2479" s="752"/>
      <c r="J2479" s="587">
        <v>884.56</v>
      </c>
    </row>
    <row r="2480" spans="1:10" ht="0.95" customHeight="1" thickTop="1">
      <c r="A2480" s="586"/>
      <c r="B2480" s="586"/>
      <c r="C2480" s="586"/>
      <c r="D2480" s="586"/>
      <c r="E2480" s="586"/>
      <c r="F2480" s="586"/>
      <c r="G2480" s="586"/>
      <c r="H2480" s="586"/>
      <c r="I2480" s="586"/>
      <c r="J2480" s="586"/>
    </row>
    <row r="2481" spans="1:10" ht="18" customHeight="1">
      <c r="A2481" s="606"/>
      <c r="B2481" s="604" t="s">
        <v>0</v>
      </c>
      <c r="C2481" s="606" t="s">
        <v>1</v>
      </c>
      <c r="D2481" s="606" t="s">
        <v>2</v>
      </c>
      <c r="E2481" s="756" t="s">
        <v>13219</v>
      </c>
      <c r="F2481" s="756"/>
      <c r="G2481" s="605" t="s">
        <v>3</v>
      </c>
      <c r="H2481" s="604" t="s">
        <v>4</v>
      </c>
      <c r="I2481" s="604" t="s">
        <v>5</v>
      </c>
      <c r="J2481" s="604" t="s">
        <v>6</v>
      </c>
    </row>
    <row r="2482" spans="1:10" ht="51.95" customHeight="1">
      <c r="A2482" s="602" t="s">
        <v>208</v>
      </c>
      <c r="B2482" s="603" t="s">
        <v>13764</v>
      </c>
      <c r="C2482" s="602" t="s">
        <v>9</v>
      </c>
      <c r="D2482" s="602" t="s">
        <v>322</v>
      </c>
      <c r="E2482" s="749" t="s">
        <v>13213</v>
      </c>
      <c r="F2482" s="749"/>
      <c r="G2482" s="601" t="s">
        <v>13329</v>
      </c>
      <c r="H2482" s="600">
        <v>1</v>
      </c>
      <c r="I2482" s="599">
        <v>587.99</v>
      </c>
      <c r="J2482" s="599">
        <v>587.99</v>
      </c>
    </row>
    <row r="2483" spans="1:10" ht="26.1" customHeight="1">
      <c r="A2483" s="597" t="s">
        <v>13215</v>
      </c>
      <c r="B2483" s="598" t="s">
        <v>13422</v>
      </c>
      <c r="C2483" s="597" t="s">
        <v>9</v>
      </c>
      <c r="D2483" s="597" t="s">
        <v>271</v>
      </c>
      <c r="E2483" s="750" t="s">
        <v>13213</v>
      </c>
      <c r="F2483" s="750"/>
      <c r="G2483" s="596" t="s">
        <v>11</v>
      </c>
      <c r="H2483" s="595">
        <v>5.16</v>
      </c>
      <c r="I2483" s="594">
        <v>16.71</v>
      </c>
      <c r="J2483" s="594">
        <v>86.22</v>
      </c>
    </row>
    <row r="2484" spans="1:10" ht="51.95" customHeight="1">
      <c r="A2484" s="597" t="s">
        <v>13215</v>
      </c>
      <c r="B2484" s="598" t="s">
        <v>13539</v>
      </c>
      <c r="C2484" s="597" t="s">
        <v>9</v>
      </c>
      <c r="D2484" s="597" t="s">
        <v>7477</v>
      </c>
      <c r="E2484" s="750" t="s">
        <v>13226</v>
      </c>
      <c r="F2484" s="750"/>
      <c r="G2484" s="596" t="s">
        <v>214</v>
      </c>
      <c r="H2484" s="595">
        <v>1.2</v>
      </c>
      <c r="I2484" s="594">
        <v>2.2200000000000002</v>
      </c>
      <c r="J2484" s="594">
        <v>2.66</v>
      </c>
    </row>
    <row r="2485" spans="1:10" ht="51.95" customHeight="1">
      <c r="A2485" s="597" t="s">
        <v>13215</v>
      </c>
      <c r="B2485" s="598" t="s">
        <v>13538</v>
      </c>
      <c r="C2485" s="597" t="s">
        <v>9</v>
      </c>
      <c r="D2485" s="597" t="s">
        <v>7500</v>
      </c>
      <c r="E2485" s="750" t="s">
        <v>13226</v>
      </c>
      <c r="F2485" s="750"/>
      <c r="G2485" s="596" t="s">
        <v>216</v>
      </c>
      <c r="H2485" s="595">
        <v>3.96</v>
      </c>
      <c r="I2485" s="594">
        <v>0.46</v>
      </c>
      <c r="J2485" s="594">
        <v>1.82</v>
      </c>
    </row>
    <row r="2486" spans="1:10" ht="26.1" customHeight="1">
      <c r="A2486" s="592" t="s">
        <v>211</v>
      </c>
      <c r="B2486" s="593" t="s">
        <v>13658</v>
      </c>
      <c r="C2486" s="592" t="s">
        <v>9</v>
      </c>
      <c r="D2486" s="592" t="s">
        <v>13657</v>
      </c>
      <c r="E2486" s="751" t="s">
        <v>13208</v>
      </c>
      <c r="F2486" s="751"/>
      <c r="G2486" s="591" t="s">
        <v>13329</v>
      </c>
      <c r="H2486" s="590">
        <v>1.17</v>
      </c>
      <c r="I2486" s="589">
        <v>135.5</v>
      </c>
      <c r="J2486" s="589">
        <v>158.53</v>
      </c>
    </row>
    <row r="2487" spans="1:10" ht="24" customHeight="1">
      <c r="A2487" s="592" t="s">
        <v>211</v>
      </c>
      <c r="B2487" s="593" t="s">
        <v>13535</v>
      </c>
      <c r="C2487" s="592" t="s">
        <v>9</v>
      </c>
      <c r="D2487" s="592" t="s">
        <v>13534</v>
      </c>
      <c r="E2487" s="751" t="s">
        <v>13208</v>
      </c>
      <c r="F2487" s="751"/>
      <c r="G2487" s="591" t="s">
        <v>39</v>
      </c>
      <c r="H2487" s="590">
        <v>117.22</v>
      </c>
      <c r="I2487" s="589">
        <v>1</v>
      </c>
      <c r="J2487" s="589">
        <v>117.22</v>
      </c>
    </row>
    <row r="2488" spans="1:10" ht="24" customHeight="1">
      <c r="A2488" s="592" t="s">
        <v>211</v>
      </c>
      <c r="B2488" s="593" t="s">
        <v>13533</v>
      </c>
      <c r="C2488" s="592" t="s">
        <v>9</v>
      </c>
      <c r="D2488" s="592" t="s">
        <v>13532</v>
      </c>
      <c r="E2488" s="751" t="s">
        <v>13208</v>
      </c>
      <c r="F2488" s="751"/>
      <c r="G2488" s="591" t="s">
        <v>39</v>
      </c>
      <c r="H2488" s="590">
        <v>263.74</v>
      </c>
      <c r="I2488" s="589">
        <v>0.84</v>
      </c>
      <c r="J2488" s="589">
        <v>221.54</v>
      </c>
    </row>
    <row r="2489" spans="1:10" ht="25.5">
      <c r="A2489" s="588"/>
      <c r="B2489" s="588"/>
      <c r="C2489" s="588"/>
      <c r="D2489" s="588"/>
      <c r="E2489" s="588" t="s">
        <v>13207</v>
      </c>
      <c r="F2489" s="587">
        <v>65.58</v>
      </c>
      <c r="G2489" s="588" t="s">
        <v>13206</v>
      </c>
      <c r="H2489" s="587">
        <v>0</v>
      </c>
      <c r="I2489" s="588" t="s">
        <v>13205</v>
      </c>
      <c r="J2489" s="587">
        <v>65.58</v>
      </c>
    </row>
    <row r="2490" spans="1:10" ht="15" thickBot="1">
      <c r="A2490" s="588"/>
      <c r="B2490" s="588"/>
      <c r="C2490" s="588"/>
      <c r="D2490" s="588"/>
      <c r="E2490" s="588" t="s">
        <v>13204</v>
      </c>
      <c r="F2490" s="587">
        <v>166.69</v>
      </c>
      <c r="G2490" s="588"/>
      <c r="H2490" s="752" t="s">
        <v>13203</v>
      </c>
      <c r="I2490" s="752"/>
      <c r="J2490" s="587">
        <v>754.68</v>
      </c>
    </row>
    <row r="2491" spans="1:10" ht="0.95" customHeight="1" thickTop="1">
      <c r="A2491" s="586"/>
      <c r="B2491" s="586"/>
      <c r="C2491" s="586"/>
      <c r="D2491" s="586"/>
      <c r="E2491" s="586"/>
      <c r="F2491" s="586"/>
      <c r="G2491" s="586"/>
      <c r="H2491" s="586"/>
      <c r="I2491" s="586"/>
      <c r="J2491" s="586"/>
    </row>
    <row r="2492" spans="1:10" ht="18" customHeight="1">
      <c r="A2492" s="606"/>
      <c r="B2492" s="604" t="s">
        <v>0</v>
      </c>
      <c r="C2492" s="606" t="s">
        <v>1</v>
      </c>
      <c r="D2492" s="606" t="s">
        <v>2</v>
      </c>
      <c r="E2492" s="756" t="s">
        <v>13219</v>
      </c>
      <c r="F2492" s="756"/>
      <c r="G2492" s="605" t="s">
        <v>3</v>
      </c>
      <c r="H2492" s="604" t="s">
        <v>4</v>
      </c>
      <c r="I2492" s="604" t="s">
        <v>5</v>
      </c>
      <c r="J2492" s="604" t="s">
        <v>6</v>
      </c>
    </row>
    <row r="2493" spans="1:10" ht="51.95" customHeight="1">
      <c r="A2493" s="602" t="s">
        <v>208</v>
      </c>
      <c r="B2493" s="603" t="s">
        <v>13763</v>
      </c>
      <c r="C2493" s="602" t="s">
        <v>9</v>
      </c>
      <c r="D2493" s="602" t="s">
        <v>327</v>
      </c>
      <c r="E2493" s="749" t="s">
        <v>13213</v>
      </c>
      <c r="F2493" s="749"/>
      <c r="G2493" s="601" t="s">
        <v>13329</v>
      </c>
      <c r="H2493" s="600">
        <v>1</v>
      </c>
      <c r="I2493" s="599">
        <v>680.67</v>
      </c>
      <c r="J2493" s="599">
        <v>680.67</v>
      </c>
    </row>
    <row r="2494" spans="1:10" ht="24" customHeight="1">
      <c r="A2494" s="597" t="s">
        <v>13215</v>
      </c>
      <c r="B2494" s="598" t="s">
        <v>13214</v>
      </c>
      <c r="C2494" s="597" t="s">
        <v>9</v>
      </c>
      <c r="D2494" s="597" t="s">
        <v>210</v>
      </c>
      <c r="E2494" s="750" t="s">
        <v>13213</v>
      </c>
      <c r="F2494" s="750"/>
      <c r="G2494" s="596" t="s">
        <v>11</v>
      </c>
      <c r="H2494" s="595">
        <v>11.1</v>
      </c>
      <c r="I2494" s="594">
        <v>17.420000000000002</v>
      </c>
      <c r="J2494" s="594">
        <v>193.36</v>
      </c>
    </row>
    <row r="2495" spans="1:10" ht="26.1" customHeight="1">
      <c r="A2495" s="592" t="s">
        <v>211</v>
      </c>
      <c r="B2495" s="593" t="s">
        <v>13658</v>
      </c>
      <c r="C2495" s="592" t="s">
        <v>9</v>
      </c>
      <c r="D2495" s="592" t="s">
        <v>13657</v>
      </c>
      <c r="E2495" s="751" t="s">
        <v>13208</v>
      </c>
      <c r="F2495" s="751"/>
      <c r="G2495" s="591" t="s">
        <v>13329</v>
      </c>
      <c r="H2495" s="590">
        <v>1.1399999999999999</v>
      </c>
      <c r="I2495" s="589">
        <v>135.5</v>
      </c>
      <c r="J2495" s="589">
        <v>154.47</v>
      </c>
    </row>
    <row r="2496" spans="1:10" ht="24" customHeight="1">
      <c r="A2496" s="592" t="s">
        <v>211</v>
      </c>
      <c r="B2496" s="593" t="s">
        <v>13535</v>
      </c>
      <c r="C2496" s="592" t="s">
        <v>9</v>
      </c>
      <c r="D2496" s="592" t="s">
        <v>13534</v>
      </c>
      <c r="E2496" s="751" t="s">
        <v>13208</v>
      </c>
      <c r="F2496" s="751"/>
      <c r="G2496" s="591" t="s">
        <v>39</v>
      </c>
      <c r="H2496" s="590">
        <v>171.13</v>
      </c>
      <c r="I2496" s="589">
        <v>1</v>
      </c>
      <c r="J2496" s="589">
        <v>171.13</v>
      </c>
    </row>
    <row r="2497" spans="1:10" ht="24" customHeight="1">
      <c r="A2497" s="592" t="s">
        <v>211</v>
      </c>
      <c r="B2497" s="593" t="s">
        <v>13533</v>
      </c>
      <c r="C2497" s="592" t="s">
        <v>9</v>
      </c>
      <c r="D2497" s="592" t="s">
        <v>13532</v>
      </c>
      <c r="E2497" s="751" t="s">
        <v>13208</v>
      </c>
      <c r="F2497" s="751"/>
      <c r="G2497" s="591" t="s">
        <v>39</v>
      </c>
      <c r="H2497" s="590">
        <v>192.52</v>
      </c>
      <c r="I2497" s="589">
        <v>0.84</v>
      </c>
      <c r="J2497" s="589">
        <v>161.71</v>
      </c>
    </row>
    <row r="2498" spans="1:10" ht="25.5">
      <c r="A2498" s="588"/>
      <c r="B2498" s="588"/>
      <c r="C2498" s="588"/>
      <c r="D2498" s="588"/>
      <c r="E2498" s="588" t="s">
        <v>13207</v>
      </c>
      <c r="F2498" s="587">
        <v>137.75</v>
      </c>
      <c r="G2498" s="588" t="s">
        <v>13206</v>
      </c>
      <c r="H2498" s="587">
        <v>0</v>
      </c>
      <c r="I2498" s="588" t="s">
        <v>13205</v>
      </c>
      <c r="J2498" s="587">
        <v>137.75</v>
      </c>
    </row>
    <row r="2499" spans="1:10" ht="15" thickBot="1">
      <c r="A2499" s="588"/>
      <c r="B2499" s="588"/>
      <c r="C2499" s="588"/>
      <c r="D2499" s="588"/>
      <c r="E2499" s="588" t="s">
        <v>13204</v>
      </c>
      <c r="F2499" s="587">
        <v>192.96</v>
      </c>
      <c r="G2499" s="588"/>
      <c r="H2499" s="752" t="s">
        <v>13203</v>
      </c>
      <c r="I2499" s="752"/>
      <c r="J2499" s="587">
        <v>873.63</v>
      </c>
    </row>
    <row r="2500" spans="1:10" ht="0.95" customHeight="1" thickTop="1">
      <c r="A2500" s="586"/>
      <c r="B2500" s="586"/>
      <c r="C2500" s="586"/>
      <c r="D2500" s="586"/>
      <c r="E2500" s="586"/>
      <c r="F2500" s="586"/>
      <c r="G2500" s="586"/>
      <c r="H2500" s="586"/>
      <c r="I2500" s="586"/>
      <c r="J2500" s="586"/>
    </row>
    <row r="2501" spans="1:10" ht="18" customHeight="1">
      <c r="A2501" s="606"/>
      <c r="B2501" s="604" t="s">
        <v>0</v>
      </c>
      <c r="C2501" s="606" t="s">
        <v>1</v>
      </c>
      <c r="D2501" s="606" t="s">
        <v>2</v>
      </c>
      <c r="E2501" s="756" t="s">
        <v>13219</v>
      </c>
      <c r="F2501" s="756"/>
      <c r="G2501" s="605" t="s">
        <v>3</v>
      </c>
      <c r="H2501" s="604" t="s">
        <v>4</v>
      </c>
      <c r="I2501" s="604" t="s">
        <v>5</v>
      </c>
      <c r="J2501" s="604" t="s">
        <v>6</v>
      </c>
    </row>
    <row r="2502" spans="1:10" ht="51.95" customHeight="1">
      <c r="A2502" s="602" t="s">
        <v>208</v>
      </c>
      <c r="B2502" s="603" t="s">
        <v>13762</v>
      </c>
      <c r="C2502" s="602" t="s">
        <v>9</v>
      </c>
      <c r="D2502" s="602" t="s">
        <v>282</v>
      </c>
      <c r="E2502" s="749" t="s">
        <v>13213</v>
      </c>
      <c r="F2502" s="749"/>
      <c r="G2502" s="601" t="s">
        <v>13329</v>
      </c>
      <c r="H2502" s="600">
        <v>1</v>
      </c>
      <c r="I2502" s="599">
        <v>574.9</v>
      </c>
      <c r="J2502" s="599">
        <v>574.9</v>
      </c>
    </row>
    <row r="2503" spans="1:10" ht="26.1" customHeight="1">
      <c r="A2503" s="597" t="s">
        <v>13215</v>
      </c>
      <c r="B2503" s="598" t="s">
        <v>13422</v>
      </c>
      <c r="C2503" s="597" t="s">
        <v>9</v>
      </c>
      <c r="D2503" s="597" t="s">
        <v>271</v>
      </c>
      <c r="E2503" s="750" t="s">
        <v>13213</v>
      </c>
      <c r="F2503" s="750"/>
      <c r="G2503" s="596" t="s">
        <v>11</v>
      </c>
      <c r="H2503" s="595">
        <v>4.5</v>
      </c>
      <c r="I2503" s="594">
        <v>16.71</v>
      </c>
      <c r="J2503" s="594">
        <v>75.19</v>
      </c>
    </row>
    <row r="2504" spans="1:10" ht="51.95" customHeight="1">
      <c r="A2504" s="597" t="s">
        <v>13215</v>
      </c>
      <c r="B2504" s="598" t="s">
        <v>13539</v>
      </c>
      <c r="C2504" s="597" t="s">
        <v>9</v>
      </c>
      <c r="D2504" s="597" t="s">
        <v>7477</v>
      </c>
      <c r="E2504" s="750" t="s">
        <v>13226</v>
      </c>
      <c r="F2504" s="750"/>
      <c r="G2504" s="596" t="s">
        <v>214</v>
      </c>
      <c r="H2504" s="595">
        <v>1.05</v>
      </c>
      <c r="I2504" s="594">
        <v>2.2200000000000002</v>
      </c>
      <c r="J2504" s="594">
        <v>2.33</v>
      </c>
    </row>
    <row r="2505" spans="1:10" ht="51.95" customHeight="1">
      <c r="A2505" s="597" t="s">
        <v>13215</v>
      </c>
      <c r="B2505" s="598" t="s">
        <v>13538</v>
      </c>
      <c r="C2505" s="597" t="s">
        <v>9</v>
      </c>
      <c r="D2505" s="597" t="s">
        <v>7500</v>
      </c>
      <c r="E2505" s="750" t="s">
        <v>13226</v>
      </c>
      <c r="F2505" s="750"/>
      <c r="G2505" s="596" t="s">
        <v>216</v>
      </c>
      <c r="H2505" s="595">
        <v>3.45</v>
      </c>
      <c r="I2505" s="594">
        <v>0.46</v>
      </c>
      <c r="J2505" s="594">
        <v>1.58</v>
      </c>
    </row>
    <row r="2506" spans="1:10" ht="26.1" customHeight="1">
      <c r="A2506" s="592" t="s">
        <v>211</v>
      </c>
      <c r="B2506" s="593" t="s">
        <v>13658</v>
      </c>
      <c r="C2506" s="592" t="s">
        <v>9</v>
      </c>
      <c r="D2506" s="592" t="s">
        <v>13657</v>
      </c>
      <c r="E2506" s="751" t="s">
        <v>13208</v>
      </c>
      <c r="F2506" s="751"/>
      <c r="G2506" s="591" t="s">
        <v>13329</v>
      </c>
      <c r="H2506" s="590">
        <v>1.1599999999999999</v>
      </c>
      <c r="I2506" s="589">
        <v>135.5</v>
      </c>
      <c r="J2506" s="589">
        <v>157.18</v>
      </c>
    </row>
    <row r="2507" spans="1:10" ht="24" customHeight="1">
      <c r="A2507" s="592" t="s">
        <v>211</v>
      </c>
      <c r="B2507" s="593" t="s">
        <v>13535</v>
      </c>
      <c r="C2507" s="592" t="s">
        <v>9</v>
      </c>
      <c r="D2507" s="592" t="s">
        <v>13534</v>
      </c>
      <c r="E2507" s="751" t="s">
        <v>13208</v>
      </c>
      <c r="F2507" s="751"/>
      <c r="G2507" s="591" t="s">
        <v>39</v>
      </c>
      <c r="H2507" s="590">
        <v>174.1</v>
      </c>
      <c r="I2507" s="589">
        <v>1</v>
      </c>
      <c r="J2507" s="589">
        <v>174.1</v>
      </c>
    </row>
    <row r="2508" spans="1:10" ht="24" customHeight="1">
      <c r="A2508" s="592" t="s">
        <v>211</v>
      </c>
      <c r="B2508" s="593" t="s">
        <v>13533</v>
      </c>
      <c r="C2508" s="592" t="s">
        <v>9</v>
      </c>
      <c r="D2508" s="592" t="s">
        <v>13532</v>
      </c>
      <c r="E2508" s="751" t="s">
        <v>13208</v>
      </c>
      <c r="F2508" s="751"/>
      <c r="G2508" s="591" t="s">
        <v>39</v>
      </c>
      <c r="H2508" s="590">
        <v>195.86</v>
      </c>
      <c r="I2508" s="589">
        <v>0.84</v>
      </c>
      <c r="J2508" s="589">
        <v>164.52</v>
      </c>
    </row>
    <row r="2509" spans="1:10" ht="25.5">
      <c r="A2509" s="588"/>
      <c r="B2509" s="588"/>
      <c r="C2509" s="588"/>
      <c r="D2509" s="588"/>
      <c r="E2509" s="588" t="s">
        <v>13207</v>
      </c>
      <c r="F2509" s="587">
        <v>57.19</v>
      </c>
      <c r="G2509" s="588" t="s">
        <v>13206</v>
      </c>
      <c r="H2509" s="587">
        <v>0</v>
      </c>
      <c r="I2509" s="588" t="s">
        <v>13205</v>
      </c>
      <c r="J2509" s="587">
        <v>57.19</v>
      </c>
    </row>
    <row r="2510" spans="1:10" ht="15" thickBot="1">
      <c r="A2510" s="588"/>
      <c r="B2510" s="588"/>
      <c r="C2510" s="588"/>
      <c r="D2510" s="588"/>
      <c r="E2510" s="588" t="s">
        <v>13204</v>
      </c>
      <c r="F2510" s="587">
        <v>162.97999999999999</v>
      </c>
      <c r="G2510" s="588"/>
      <c r="H2510" s="752" t="s">
        <v>13203</v>
      </c>
      <c r="I2510" s="752"/>
      <c r="J2510" s="587">
        <v>737.88</v>
      </c>
    </row>
    <row r="2511" spans="1:10" ht="0.95" customHeight="1" thickTop="1">
      <c r="A2511" s="586"/>
      <c r="B2511" s="586"/>
      <c r="C2511" s="586"/>
      <c r="D2511" s="586"/>
      <c r="E2511" s="586"/>
      <c r="F2511" s="586"/>
      <c r="G2511" s="586"/>
      <c r="H2511" s="586"/>
      <c r="I2511" s="586"/>
      <c r="J2511" s="586"/>
    </row>
    <row r="2512" spans="1:10" ht="18" customHeight="1">
      <c r="A2512" s="606"/>
      <c r="B2512" s="604" t="s">
        <v>0</v>
      </c>
      <c r="C2512" s="606" t="s">
        <v>1</v>
      </c>
      <c r="D2512" s="606" t="s">
        <v>2</v>
      </c>
      <c r="E2512" s="756" t="s">
        <v>13219</v>
      </c>
      <c r="F2512" s="756"/>
      <c r="G2512" s="605" t="s">
        <v>3</v>
      </c>
      <c r="H2512" s="604" t="s">
        <v>4</v>
      </c>
      <c r="I2512" s="604" t="s">
        <v>5</v>
      </c>
      <c r="J2512" s="604" t="s">
        <v>6</v>
      </c>
    </row>
    <row r="2513" spans="1:10" ht="51.95" customHeight="1">
      <c r="A2513" s="602" t="s">
        <v>208</v>
      </c>
      <c r="B2513" s="603" t="s">
        <v>13761</v>
      </c>
      <c r="C2513" s="602" t="s">
        <v>9</v>
      </c>
      <c r="D2513" s="602" t="s">
        <v>5001</v>
      </c>
      <c r="E2513" s="749" t="s">
        <v>13213</v>
      </c>
      <c r="F2513" s="749"/>
      <c r="G2513" s="601" t="s">
        <v>13329</v>
      </c>
      <c r="H2513" s="600">
        <v>1</v>
      </c>
      <c r="I2513" s="599">
        <v>551.48</v>
      </c>
      <c r="J2513" s="599">
        <v>551.48</v>
      </c>
    </row>
    <row r="2514" spans="1:10" ht="24" customHeight="1">
      <c r="A2514" s="597" t="s">
        <v>13215</v>
      </c>
      <c r="B2514" s="598" t="s">
        <v>13214</v>
      </c>
      <c r="C2514" s="597" t="s">
        <v>9</v>
      </c>
      <c r="D2514" s="597" t="s">
        <v>210</v>
      </c>
      <c r="E2514" s="750" t="s">
        <v>13213</v>
      </c>
      <c r="F2514" s="750"/>
      <c r="G2514" s="596" t="s">
        <v>11</v>
      </c>
      <c r="H2514" s="595">
        <v>0.79</v>
      </c>
      <c r="I2514" s="594">
        <v>17.420000000000002</v>
      </c>
      <c r="J2514" s="594">
        <v>13.76</v>
      </c>
    </row>
    <row r="2515" spans="1:10" ht="26.1" customHeight="1">
      <c r="A2515" s="597" t="s">
        <v>13215</v>
      </c>
      <c r="B2515" s="598" t="s">
        <v>13422</v>
      </c>
      <c r="C2515" s="597" t="s">
        <v>9</v>
      </c>
      <c r="D2515" s="597" t="s">
        <v>271</v>
      </c>
      <c r="E2515" s="750" t="s">
        <v>13213</v>
      </c>
      <c r="F2515" s="750"/>
      <c r="G2515" s="596" t="s">
        <v>11</v>
      </c>
      <c r="H2515" s="595">
        <v>3.65</v>
      </c>
      <c r="I2515" s="594">
        <v>16.71</v>
      </c>
      <c r="J2515" s="594">
        <v>60.99</v>
      </c>
    </row>
    <row r="2516" spans="1:10" ht="51.95" customHeight="1">
      <c r="A2516" s="597" t="s">
        <v>13215</v>
      </c>
      <c r="B2516" s="598" t="s">
        <v>13660</v>
      </c>
      <c r="C2516" s="597" t="s">
        <v>9</v>
      </c>
      <c r="D2516" s="597" t="s">
        <v>7479</v>
      </c>
      <c r="E2516" s="750" t="s">
        <v>13226</v>
      </c>
      <c r="F2516" s="750"/>
      <c r="G2516" s="596" t="s">
        <v>214</v>
      </c>
      <c r="H2516" s="595">
        <v>0.85</v>
      </c>
      <c r="I2516" s="594">
        <v>6.31</v>
      </c>
      <c r="J2516" s="594">
        <v>5.36</v>
      </c>
    </row>
    <row r="2517" spans="1:10" ht="51.95" customHeight="1">
      <c r="A2517" s="597" t="s">
        <v>13215</v>
      </c>
      <c r="B2517" s="598" t="s">
        <v>13659</v>
      </c>
      <c r="C2517" s="597" t="s">
        <v>9</v>
      </c>
      <c r="D2517" s="597" t="s">
        <v>7502</v>
      </c>
      <c r="E2517" s="750" t="s">
        <v>13226</v>
      </c>
      <c r="F2517" s="750"/>
      <c r="G2517" s="596" t="s">
        <v>216</v>
      </c>
      <c r="H2517" s="595">
        <v>2.8</v>
      </c>
      <c r="I2517" s="594">
        <v>1.88</v>
      </c>
      <c r="J2517" s="594">
        <v>5.26</v>
      </c>
    </row>
    <row r="2518" spans="1:10" ht="26.1" customHeight="1">
      <c r="A2518" s="592" t="s">
        <v>211</v>
      </c>
      <c r="B2518" s="593" t="s">
        <v>13658</v>
      </c>
      <c r="C2518" s="592" t="s">
        <v>9</v>
      </c>
      <c r="D2518" s="592" t="s">
        <v>13657</v>
      </c>
      <c r="E2518" s="751" t="s">
        <v>13208</v>
      </c>
      <c r="F2518" s="751"/>
      <c r="G2518" s="591" t="s">
        <v>13329</v>
      </c>
      <c r="H2518" s="590">
        <v>1.18</v>
      </c>
      <c r="I2518" s="589">
        <v>135.5</v>
      </c>
      <c r="J2518" s="589">
        <v>159.88999999999999</v>
      </c>
    </row>
    <row r="2519" spans="1:10" ht="24" customHeight="1">
      <c r="A2519" s="592" t="s">
        <v>211</v>
      </c>
      <c r="B2519" s="593" t="s">
        <v>13535</v>
      </c>
      <c r="C2519" s="592" t="s">
        <v>9</v>
      </c>
      <c r="D2519" s="592" t="s">
        <v>13534</v>
      </c>
      <c r="E2519" s="751" t="s">
        <v>13208</v>
      </c>
      <c r="F2519" s="751"/>
      <c r="G2519" s="591" t="s">
        <v>39</v>
      </c>
      <c r="H2519" s="590">
        <v>157.44</v>
      </c>
      <c r="I2519" s="589">
        <v>1</v>
      </c>
      <c r="J2519" s="589">
        <v>157.44</v>
      </c>
    </row>
    <row r="2520" spans="1:10" ht="24" customHeight="1">
      <c r="A2520" s="592" t="s">
        <v>211</v>
      </c>
      <c r="B2520" s="593" t="s">
        <v>13533</v>
      </c>
      <c r="C2520" s="592" t="s">
        <v>9</v>
      </c>
      <c r="D2520" s="592" t="s">
        <v>13532</v>
      </c>
      <c r="E2520" s="751" t="s">
        <v>13208</v>
      </c>
      <c r="F2520" s="751"/>
      <c r="G2520" s="591" t="s">
        <v>39</v>
      </c>
      <c r="H2520" s="590">
        <v>177.12</v>
      </c>
      <c r="I2520" s="589">
        <v>0.84</v>
      </c>
      <c r="J2520" s="589">
        <v>148.78</v>
      </c>
    </row>
    <row r="2521" spans="1:10" ht="25.5">
      <c r="A2521" s="588"/>
      <c r="B2521" s="588"/>
      <c r="C2521" s="588"/>
      <c r="D2521" s="588"/>
      <c r="E2521" s="588" t="s">
        <v>13207</v>
      </c>
      <c r="F2521" s="587">
        <v>56.19</v>
      </c>
      <c r="G2521" s="588" t="s">
        <v>13206</v>
      </c>
      <c r="H2521" s="587">
        <v>0</v>
      </c>
      <c r="I2521" s="588" t="s">
        <v>13205</v>
      </c>
      <c r="J2521" s="587">
        <v>56.19</v>
      </c>
    </row>
    <row r="2522" spans="1:10" ht="15" thickBot="1">
      <c r="A2522" s="588"/>
      <c r="B2522" s="588"/>
      <c r="C2522" s="588"/>
      <c r="D2522" s="588"/>
      <c r="E2522" s="588" t="s">
        <v>13204</v>
      </c>
      <c r="F2522" s="587">
        <v>156.34</v>
      </c>
      <c r="G2522" s="588"/>
      <c r="H2522" s="752" t="s">
        <v>13203</v>
      </c>
      <c r="I2522" s="752"/>
      <c r="J2522" s="587">
        <v>707.82</v>
      </c>
    </row>
    <row r="2523" spans="1:10" ht="0.95" customHeight="1" thickTop="1">
      <c r="A2523" s="586"/>
      <c r="B2523" s="586"/>
      <c r="C2523" s="586"/>
      <c r="D2523" s="586"/>
      <c r="E2523" s="586"/>
      <c r="F2523" s="586"/>
      <c r="G2523" s="586"/>
      <c r="H2523" s="586"/>
      <c r="I2523" s="586"/>
      <c r="J2523" s="586"/>
    </row>
    <row r="2524" spans="1:10" ht="18" customHeight="1">
      <c r="A2524" s="606"/>
      <c r="B2524" s="604" t="s">
        <v>0</v>
      </c>
      <c r="C2524" s="606" t="s">
        <v>1</v>
      </c>
      <c r="D2524" s="606" t="s">
        <v>2</v>
      </c>
      <c r="E2524" s="756" t="s">
        <v>13219</v>
      </c>
      <c r="F2524" s="756"/>
      <c r="G2524" s="605" t="s">
        <v>3</v>
      </c>
      <c r="H2524" s="604" t="s">
        <v>4</v>
      </c>
      <c r="I2524" s="604" t="s">
        <v>5</v>
      </c>
      <c r="J2524" s="604" t="s">
        <v>6</v>
      </c>
    </row>
    <row r="2525" spans="1:10" ht="39" customHeight="1">
      <c r="A2525" s="602" t="s">
        <v>208</v>
      </c>
      <c r="B2525" s="603" t="s">
        <v>13760</v>
      </c>
      <c r="C2525" s="602" t="s">
        <v>9</v>
      </c>
      <c r="D2525" s="602" t="s">
        <v>286</v>
      </c>
      <c r="E2525" s="749" t="s">
        <v>13213</v>
      </c>
      <c r="F2525" s="749"/>
      <c r="G2525" s="601" t="s">
        <v>13329</v>
      </c>
      <c r="H2525" s="600">
        <v>1</v>
      </c>
      <c r="I2525" s="599">
        <v>564.59</v>
      </c>
      <c r="J2525" s="599">
        <v>564.59</v>
      </c>
    </row>
    <row r="2526" spans="1:10" ht="26.1" customHeight="1">
      <c r="A2526" s="597" t="s">
        <v>13215</v>
      </c>
      <c r="B2526" s="598" t="s">
        <v>13422</v>
      </c>
      <c r="C2526" s="597" t="s">
        <v>9</v>
      </c>
      <c r="D2526" s="597" t="s">
        <v>271</v>
      </c>
      <c r="E2526" s="750" t="s">
        <v>13213</v>
      </c>
      <c r="F2526" s="750"/>
      <c r="G2526" s="596" t="s">
        <v>11</v>
      </c>
      <c r="H2526" s="595">
        <v>4.32</v>
      </c>
      <c r="I2526" s="594">
        <v>16.71</v>
      </c>
      <c r="J2526" s="594">
        <v>72.180000000000007</v>
      </c>
    </row>
    <row r="2527" spans="1:10" ht="51.95" customHeight="1">
      <c r="A2527" s="597" t="s">
        <v>13215</v>
      </c>
      <c r="B2527" s="598" t="s">
        <v>13539</v>
      </c>
      <c r="C2527" s="597" t="s">
        <v>9</v>
      </c>
      <c r="D2527" s="597" t="s">
        <v>7477</v>
      </c>
      <c r="E2527" s="750" t="s">
        <v>13226</v>
      </c>
      <c r="F2527" s="750"/>
      <c r="G2527" s="596" t="s">
        <v>214</v>
      </c>
      <c r="H2527" s="595">
        <v>1.01</v>
      </c>
      <c r="I2527" s="594">
        <v>2.2200000000000002</v>
      </c>
      <c r="J2527" s="594">
        <v>2.2400000000000002</v>
      </c>
    </row>
    <row r="2528" spans="1:10" ht="51.95" customHeight="1">
      <c r="A2528" s="597" t="s">
        <v>13215</v>
      </c>
      <c r="B2528" s="598" t="s">
        <v>13538</v>
      </c>
      <c r="C2528" s="597" t="s">
        <v>9</v>
      </c>
      <c r="D2528" s="597" t="s">
        <v>7500</v>
      </c>
      <c r="E2528" s="750" t="s">
        <v>13226</v>
      </c>
      <c r="F2528" s="750"/>
      <c r="G2528" s="596" t="s">
        <v>216</v>
      </c>
      <c r="H2528" s="595">
        <v>3.31</v>
      </c>
      <c r="I2528" s="594">
        <v>0.46</v>
      </c>
      <c r="J2528" s="594">
        <v>1.52</v>
      </c>
    </row>
    <row r="2529" spans="1:10" ht="26.1" customHeight="1">
      <c r="A2529" s="592" t="s">
        <v>211</v>
      </c>
      <c r="B2529" s="593" t="s">
        <v>13537</v>
      </c>
      <c r="C2529" s="592" t="s">
        <v>9</v>
      </c>
      <c r="D2529" s="592" t="s">
        <v>13536</v>
      </c>
      <c r="E2529" s="751" t="s">
        <v>13208</v>
      </c>
      <c r="F2529" s="751"/>
      <c r="G2529" s="591" t="s">
        <v>13329</v>
      </c>
      <c r="H2529" s="590">
        <v>0.95</v>
      </c>
      <c r="I2529" s="589">
        <v>137.27000000000001</v>
      </c>
      <c r="J2529" s="589">
        <v>130.4</v>
      </c>
    </row>
    <row r="2530" spans="1:10" ht="24" customHeight="1">
      <c r="A2530" s="592" t="s">
        <v>211</v>
      </c>
      <c r="B2530" s="593" t="s">
        <v>13533</v>
      </c>
      <c r="C2530" s="592" t="s">
        <v>9</v>
      </c>
      <c r="D2530" s="592" t="s">
        <v>13532</v>
      </c>
      <c r="E2530" s="751" t="s">
        <v>13208</v>
      </c>
      <c r="F2530" s="751"/>
      <c r="G2530" s="591" t="s">
        <v>39</v>
      </c>
      <c r="H2530" s="590">
        <v>426.49</v>
      </c>
      <c r="I2530" s="589">
        <v>0.84</v>
      </c>
      <c r="J2530" s="589">
        <v>358.25</v>
      </c>
    </row>
    <row r="2531" spans="1:10" ht="25.5">
      <c r="A2531" s="588"/>
      <c r="B2531" s="588"/>
      <c r="C2531" s="588"/>
      <c r="D2531" s="588"/>
      <c r="E2531" s="588" t="s">
        <v>13207</v>
      </c>
      <c r="F2531" s="587">
        <v>54.9</v>
      </c>
      <c r="G2531" s="588" t="s">
        <v>13206</v>
      </c>
      <c r="H2531" s="587">
        <v>0</v>
      </c>
      <c r="I2531" s="588" t="s">
        <v>13205</v>
      </c>
      <c r="J2531" s="587">
        <v>54.9</v>
      </c>
    </row>
    <row r="2532" spans="1:10" ht="15" thickBot="1">
      <c r="A2532" s="588"/>
      <c r="B2532" s="588"/>
      <c r="C2532" s="588"/>
      <c r="D2532" s="588"/>
      <c r="E2532" s="588" t="s">
        <v>13204</v>
      </c>
      <c r="F2532" s="587">
        <v>160.06</v>
      </c>
      <c r="G2532" s="588"/>
      <c r="H2532" s="752" t="s">
        <v>13203</v>
      </c>
      <c r="I2532" s="752"/>
      <c r="J2532" s="587">
        <v>724.65</v>
      </c>
    </row>
    <row r="2533" spans="1:10" ht="0.95" customHeight="1" thickTop="1">
      <c r="A2533" s="586"/>
      <c r="B2533" s="586"/>
      <c r="C2533" s="586"/>
      <c r="D2533" s="586"/>
      <c r="E2533" s="586"/>
      <c r="F2533" s="586"/>
      <c r="G2533" s="586"/>
      <c r="H2533" s="586"/>
      <c r="I2533" s="586"/>
      <c r="J2533" s="586"/>
    </row>
    <row r="2534" spans="1:10" ht="18" customHeight="1">
      <c r="A2534" s="606"/>
      <c r="B2534" s="604" t="s">
        <v>0</v>
      </c>
      <c r="C2534" s="606" t="s">
        <v>1</v>
      </c>
      <c r="D2534" s="606" t="s">
        <v>2</v>
      </c>
      <c r="E2534" s="756" t="s">
        <v>13219</v>
      </c>
      <c r="F2534" s="756"/>
      <c r="G2534" s="605" t="s">
        <v>3</v>
      </c>
      <c r="H2534" s="604" t="s">
        <v>4</v>
      </c>
      <c r="I2534" s="604" t="s">
        <v>5</v>
      </c>
      <c r="J2534" s="604" t="s">
        <v>6</v>
      </c>
    </row>
    <row r="2535" spans="1:10" ht="39" customHeight="1">
      <c r="A2535" s="602" t="s">
        <v>208</v>
      </c>
      <c r="B2535" s="603" t="s">
        <v>13759</v>
      </c>
      <c r="C2535" s="602" t="s">
        <v>9</v>
      </c>
      <c r="D2535" s="602" t="s">
        <v>303</v>
      </c>
      <c r="E2535" s="749" t="s">
        <v>13213</v>
      </c>
      <c r="F2535" s="749"/>
      <c r="G2535" s="601" t="s">
        <v>13329</v>
      </c>
      <c r="H2535" s="600">
        <v>1</v>
      </c>
      <c r="I2535" s="599">
        <v>766.29</v>
      </c>
      <c r="J2535" s="599">
        <v>766.29</v>
      </c>
    </row>
    <row r="2536" spans="1:10" ht="26.1" customHeight="1">
      <c r="A2536" s="597" t="s">
        <v>13215</v>
      </c>
      <c r="B2536" s="598" t="s">
        <v>13422</v>
      </c>
      <c r="C2536" s="597" t="s">
        <v>9</v>
      </c>
      <c r="D2536" s="597" t="s">
        <v>271</v>
      </c>
      <c r="E2536" s="750" t="s">
        <v>13213</v>
      </c>
      <c r="F2536" s="750"/>
      <c r="G2536" s="596" t="s">
        <v>11</v>
      </c>
      <c r="H2536" s="595">
        <v>3.75</v>
      </c>
      <c r="I2536" s="594">
        <v>16.71</v>
      </c>
      <c r="J2536" s="594">
        <v>62.66</v>
      </c>
    </row>
    <row r="2537" spans="1:10" ht="51.95" customHeight="1">
      <c r="A2537" s="597" t="s">
        <v>13215</v>
      </c>
      <c r="B2537" s="598" t="s">
        <v>13539</v>
      </c>
      <c r="C2537" s="597" t="s">
        <v>9</v>
      </c>
      <c r="D2537" s="597" t="s">
        <v>7477</v>
      </c>
      <c r="E2537" s="750" t="s">
        <v>13226</v>
      </c>
      <c r="F2537" s="750"/>
      <c r="G2537" s="596" t="s">
        <v>214</v>
      </c>
      <c r="H2537" s="595">
        <v>0.87</v>
      </c>
      <c r="I2537" s="594">
        <v>2.2200000000000002</v>
      </c>
      <c r="J2537" s="594">
        <v>1.93</v>
      </c>
    </row>
    <row r="2538" spans="1:10" ht="51.95" customHeight="1">
      <c r="A2538" s="597" t="s">
        <v>13215</v>
      </c>
      <c r="B2538" s="598" t="s">
        <v>13538</v>
      </c>
      <c r="C2538" s="597" t="s">
        <v>9</v>
      </c>
      <c r="D2538" s="597" t="s">
        <v>7500</v>
      </c>
      <c r="E2538" s="750" t="s">
        <v>13226</v>
      </c>
      <c r="F2538" s="750"/>
      <c r="G2538" s="596" t="s">
        <v>216</v>
      </c>
      <c r="H2538" s="595">
        <v>2.88</v>
      </c>
      <c r="I2538" s="594">
        <v>0.46</v>
      </c>
      <c r="J2538" s="594">
        <v>1.32</v>
      </c>
    </row>
    <row r="2539" spans="1:10" ht="39" customHeight="1">
      <c r="A2539" s="592" t="s">
        <v>211</v>
      </c>
      <c r="B2539" s="593" t="s">
        <v>13758</v>
      </c>
      <c r="C2539" s="592" t="s">
        <v>9</v>
      </c>
      <c r="D2539" s="592" t="s">
        <v>13757</v>
      </c>
      <c r="E2539" s="751" t="s">
        <v>13208</v>
      </c>
      <c r="F2539" s="751"/>
      <c r="G2539" s="591" t="s">
        <v>224</v>
      </c>
      <c r="H2539" s="590">
        <v>19.440000000000001</v>
      </c>
      <c r="I2539" s="589">
        <v>7.5</v>
      </c>
      <c r="J2539" s="589">
        <v>145.80000000000001</v>
      </c>
    </row>
    <row r="2540" spans="1:10" ht="26.1" customHeight="1">
      <c r="A2540" s="592" t="s">
        <v>211</v>
      </c>
      <c r="B2540" s="593" t="s">
        <v>13658</v>
      </c>
      <c r="C2540" s="592" t="s">
        <v>9</v>
      </c>
      <c r="D2540" s="592" t="s">
        <v>13657</v>
      </c>
      <c r="E2540" s="751" t="s">
        <v>13208</v>
      </c>
      <c r="F2540" s="751"/>
      <c r="G2540" s="591" t="s">
        <v>13329</v>
      </c>
      <c r="H2540" s="590">
        <v>1.08</v>
      </c>
      <c r="I2540" s="589">
        <v>135.5</v>
      </c>
      <c r="J2540" s="589">
        <v>146.34</v>
      </c>
    </row>
    <row r="2541" spans="1:10" ht="24" customHeight="1">
      <c r="A2541" s="592" t="s">
        <v>211</v>
      </c>
      <c r="B2541" s="593" t="s">
        <v>13533</v>
      </c>
      <c r="C2541" s="592" t="s">
        <v>9</v>
      </c>
      <c r="D2541" s="592" t="s">
        <v>13532</v>
      </c>
      <c r="E2541" s="751" t="s">
        <v>13208</v>
      </c>
      <c r="F2541" s="751"/>
      <c r="G2541" s="591" t="s">
        <v>39</v>
      </c>
      <c r="H2541" s="590">
        <v>486</v>
      </c>
      <c r="I2541" s="589">
        <v>0.84</v>
      </c>
      <c r="J2541" s="589">
        <v>408.24</v>
      </c>
    </row>
    <row r="2542" spans="1:10" ht="25.5">
      <c r="A2542" s="588"/>
      <c r="B2542" s="588"/>
      <c r="C2542" s="588"/>
      <c r="D2542" s="588"/>
      <c r="E2542" s="588" t="s">
        <v>13207</v>
      </c>
      <c r="F2542" s="587">
        <v>47.66</v>
      </c>
      <c r="G2542" s="588" t="s">
        <v>13206</v>
      </c>
      <c r="H2542" s="587">
        <v>0</v>
      </c>
      <c r="I2542" s="588" t="s">
        <v>13205</v>
      </c>
      <c r="J2542" s="587">
        <v>47.66</v>
      </c>
    </row>
    <row r="2543" spans="1:10" ht="15" thickBot="1">
      <c r="A2543" s="588"/>
      <c r="B2543" s="588"/>
      <c r="C2543" s="588"/>
      <c r="D2543" s="588"/>
      <c r="E2543" s="588" t="s">
        <v>13204</v>
      </c>
      <c r="F2543" s="587">
        <v>217.24</v>
      </c>
      <c r="G2543" s="588"/>
      <c r="H2543" s="752" t="s">
        <v>13203</v>
      </c>
      <c r="I2543" s="752"/>
      <c r="J2543" s="587">
        <v>983.53</v>
      </c>
    </row>
    <row r="2544" spans="1:10" ht="0.95" customHeight="1" thickTop="1">
      <c r="A2544" s="586"/>
      <c r="B2544" s="586"/>
      <c r="C2544" s="586"/>
      <c r="D2544" s="586"/>
      <c r="E2544" s="586"/>
      <c r="F2544" s="586"/>
      <c r="G2544" s="586"/>
      <c r="H2544" s="586"/>
      <c r="I2544" s="586"/>
      <c r="J2544" s="586"/>
    </row>
    <row r="2545" spans="1:10" ht="18" customHeight="1">
      <c r="A2545" s="606"/>
      <c r="B2545" s="604" t="s">
        <v>0</v>
      </c>
      <c r="C2545" s="606" t="s">
        <v>1</v>
      </c>
      <c r="D2545" s="606" t="s">
        <v>2</v>
      </c>
      <c r="E2545" s="756" t="s">
        <v>13219</v>
      </c>
      <c r="F2545" s="756"/>
      <c r="G2545" s="605" t="s">
        <v>3</v>
      </c>
      <c r="H2545" s="604" t="s">
        <v>4</v>
      </c>
      <c r="I2545" s="604" t="s">
        <v>5</v>
      </c>
      <c r="J2545" s="604" t="s">
        <v>6</v>
      </c>
    </row>
    <row r="2546" spans="1:10" ht="39" customHeight="1">
      <c r="A2546" s="602" t="s">
        <v>208</v>
      </c>
      <c r="B2546" s="603" t="s">
        <v>13756</v>
      </c>
      <c r="C2546" s="602" t="s">
        <v>9</v>
      </c>
      <c r="D2546" s="602" t="s">
        <v>296</v>
      </c>
      <c r="E2546" s="749" t="s">
        <v>13213</v>
      </c>
      <c r="F2546" s="749"/>
      <c r="G2546" s="601" t="s">
        <v>13329</v>
      </c>
      <c r="H2546" s="600">
        <v>1</v>
      </c>
      <c r="I2546" s="599">
        <v>731.59</v>
      </c>
      <c r="J2546" s="599">
        <v>731.59</v>
      </c>
    </row>
    <row r="2547" spans="1:10" ht="26.1" customHeight="1">
      <c r="A2547" s="597" t="s">
        <v>13215</v>
      </c>
      <c r="B2547" s="598" t="s">
        <v>13422</v>
      </c>
      <c r="C2547" s="597" t="s">
        <v>9</v>
      </c>
      <c r="D2547" s="597" t="s">
        <v>271</v>
      </c>
      <c r="E2547" s="750" t="s">
        <v>13213</v>
      </c>
      <c r="F2547" s="750"/>
      <c r="G2547" s="596" t="s">
        <v>11</v>
      </c>
      <c r="H2547" s="595">
        <v>4.42</v>
      </c>
      <c r="I2547" s="594">
        <v>16.71</v>
      </c>
      <c r="J2547" s="594">
        <v>73.849999999999994</v>
      </c>
    </row>
    <row r="2548" spans="1:10" ht="51.95" customHeight="1">
      <c r="A2548" s="597" t="s">
        <v>13215</v>
      </c>
      <c r="B2548" s="598" t="s">
        <v>13539</v>
      </c>
      <c r="C2548" s="597" t="s">
        <v>9</v>
      </c>
      <c r="D2548" s="597" t="s">
        <v>7477</v>
      </c>
      <c r="E2548" s="750" t="s">
        <v>13226</v>
      </c>
      <c r="F2548" s="750"/>
      <c r="G2548" s="596" t="s">
        <v>214</v>
      </c>
      <c r="H2548" s="595">
        <v>1.03</v>
      </c>
      <c r="I2548" s="594">
        <v>2.2200000000000002</v>
      </c>
      <c r="J2548" s="594">
        <v>2.2799999999999998</v>
      </c>
    </row>
    <row r="2549" spans="1:10" ht="51.95" customHeight="1">
      <c r="A2549" s="597" t="s">
        <v>13215</v>
      </c>
      <c r="B2549" s="598" t="s">
        <v>13538</v>
      </c>
      <c r="C2549" s="597" t="s">
        <v>9</v>
      </c>
      <c r="D2549" s="597" t="s">
        <v>7500</v>
      </c>
      <c r="E2549" s="750" t="s">
        <v>13226</v>
      </c>
      <c r="F2549" s="750"/>
      <c r="G2549" s="596" t="s">
        <v>216</v>
      </c>
      <c r="H2549" s="595">
        <v>3.39</v>
      </c>
      <c r="I2549" s="594">
        <v>0.46</v>
      </c>
      <c r="J2549" s="594">
        <v>1.55</v>
      </c>
    </row>
    <row r="2550" spans="1:10" ht="26.1" customHeight="1">
      <c r="A2550" s="592" t="s">
        <v>211</v>
      </c>
      <c r="B2550" s="593" t="s">
        <v>13658</v>
      </c>
      <c r="C2550" s="592" t="s">
        <v>9</v>
      </c>
      <c r="D2550" s="592" t="s">
        <v>13657</v>
      </c>
      <c r="E2550" s="751" t="s">
        <v>13208</v>
      </c>
      <c r="F2550" s="751"/>
      <c r="G2550" s="591" t="s">
        <v>13329</v>
      </c>
      <c r="H2550" s="590">
        <v>1.27</v>
      </c>
      <c r="I2550" s="589">
        <v>135.5</v>
      </c>
      <c r="J2550" s="589">
        <v>172.08</v>
      </c>
    </row>
    <row r="2551" spans="1:10" ht="24" customHeight="1">
      <c r="A2551" s="592" t="s">
        <v>211</v>
      </c>
      <c r="B2551" s="593" t="s">
        <v>13533</v>
      </c>
      <c r="C2551" s="592" t="s">
        <v>9</v>
      </c>
      <c r="D2551" s="592" t="s">
        <v>13532</v>
      </c>
      <c r="E2551" s="751" t="s">
        <v>13208</v>
      </c>
      <c r="F2551" s="751"/>
      <c r="G2551" s="591" t="s">
        <v>39</v>
      </c>
      <c r="H2551" s="590">
        <v>573.61</v>
      </c>
      <c r="I2551" s="589">
        <v>0.84</v>
      </c>
      <c r="J2551" s="589">
        <v>481.83</v>
      </c>
    </row>
    <row r="2552" spans="1:10" ht="25.5">
      <c r="A2552" s="588"/>
      <c r="B2552" s="588"/>
      <c r="C2552" s="588"/>
      <c r="D2552" s="588"/>
      <c r="E2552" s="588" t="s">
        <v>13207</v>
      </c>
      <c r="F2552" s="587">
        <v>56.17</v>
      </c>
      <c r="G2552" s="588" t="s">
        <v>13206</v>
      </c>
      <c r="H2552" s="587">
        <v>0</v>
      </c>
      <c r="I2552" s="588" t="s">
        <v>13205</v>
      </c>
      <c r="J2552" s="587">
        <v>56.17</v>
      </c>
    </row>
    <row r="2553" spans="1:10" ht="15" thickBot="1">
      <c r="A2553" s="588"/>
      <c r="B2553" s="588"/>
      <c r="C2553" s="588"/>
      <c r="D2553" s="588"/>
      <c r="E2553" s="588" t="s">
        <v>13204</v>
      </c>
      <c r="F2553" s="587">
        <v>207.4</v>
      </c>
      <c r="G2553" s="588"/>
      <c r="H2553" s="752" t="s">
        <v>13203</v>
      </c>
      <c r="I2553" s="752"/>
      <c r="J2553" s="587">
        <v>938.99</v>
      </c>
    </row>
    <row r="2554" spans="1:10" ht="0.95" customHeight="1" thickTop="1">
      <c r="A2554" s="586"/>
      <c r="B2554" s="586"/>
      <c r="C2554" s="586"/>
      <c r="D2554" s="586"/>
      <c r="E2554" s="586"/>
      <c r="F2554" s="586"/>
      <c r="G2554" s="586"/>
      <c r="H2554" s="586"/>
      <c r="I2554" s="586"/>
      <c r="J2554" s="586"/>
    </row>
    <row r="2555" spans="1:10" ht="18" customHeight="1">
      <c r="A2555" s="606"/>
      <c r="B2555" s="604" t="s">
        <v>0</v>
      </c>
      <c r="C2555" s="606" t="s">
        <v>1</v>
      </c>
      <c r="D2555" s="606" t="s">
        <v>2</v>
      </c>
      <c r="E2555" s="756" t="s">
        <v>13219</v>
      </c>
      <c r="F2555" s="756"/>
      <c r="G2555" s="605" t="s">
        <v>3</v>
      </c>
      <c r="H2555" s="604" t="s">
        <v>4</v>
      </c>
      <c r="I2555" s="604" t="s">
        <v>5</v>
      </c>
      <c r="J2555" s="604" t="s">
        <v>6</v>
      </c>
    </row>
    <row r="2556" spans="1:10" ht="26.1" customHeight="1">
      <c r="A2556" s="602" t="s">
        <v>208</v>
      </c>
      <c r="B2556" s="603" t="s">
        <v>13755</v>
      </c>
      <c r="C2556" s="602" t="s">
        <v>9</v>
      </c>
      <c r="D2556" s="602" t="s">
        <v>298</v>
      </c>
      <c r="E2556" s="749" t="s">
        <v>13213</v>
      </c>
      <c r="F2556" s="749"/>
      <c r="G2556" s="601" t="s">
        <v>13329</v>
      </c>
      <c r="H2556" s="600">
        <v>1</v>
      </c>
      <c r="I2556" s="599">
        <v>699.94</v>
      </c>
      <c r="J2556" s="599">
        <v>699.94</v>
      </c>
    </row>
    <row r="2557" spans="1:10" ht="24" customHeight="1">
      <c r="A2557" s="597" t="s">
        <v>13215</v>
      </c>
      <c r="B2557" s="598" t="s">
        <v>13214</v>
      </c>
      <c r="C2557" s="597" t="s">
        <v>9</v>
      </c>
      <c r="D2557" s="597" t="s">
        <v>210</v>
      </c>
      <c r="E2557" s="750" t="s">
        <v>13213</v>
      </c>
      <c r="F2557" s="750"/>
      <c r="G2557" s="596" t="s">
        <v>11</v>
      </c>
      <c r="H2557" s="595">
        <v>8.57</v>
      </c>
      <c r="I2557" s="594">
        <v>17.420000000000002</v>
      </c>
      <c r="J2557" s="594">
        <v>149.28</v>
      </c>
    </row>
    <row r="2558" spans="1:10" ht="26.1" customHeight="1">
      <c r="A2558" s="592" t="s">
        <v>211</v>
      </c>
      <c r="B2558" s="593" t="s">
        <v>13658</v>
      </c>
      <c r="C2558" s="592" t="s">
        <v>9</v>
      </c>
      <c r="D2558" s="592" t="s">
        <v>13657</v>
      </c>
      <c r="E2558" s="751" t="s">
        <v>13208</v>
      </c>
      <c r="F2558" s="751"/>
      <c r="G2558" s="591" t="s">
        <v>13329</v>
      </c>
      <c r="H2558" s="590">
        <v>1.07</v>
      </c>
      <c r="I2558" s="589">
        <v>135.5</v>
      </c>
      <c r="J2558" s="589">
        <v>144.97999999999999</v>
      </c>
    </row>
    <row r="2559" spans="1:10" ht="24" customHeight="1">
      <c r="A2559" s="592" t="s">
        <v>211</v>
      </c>
      <c r="B2559" s="593" t="s">
        <v>13533</v>
      </c>
      <c r="C2559" s="592" t="s">
        <v>9</v>
      </c>
      <c r="D2559" s="592" t="s">
        <v>13532</v>
      </c>
      <c r="E2559" s="751" t="s">
        <v>13208</v>
      </c>
      <c r="F2559" s="751"/>
      <c r="G2559" s="591" t="s">
        <v>39</v>
      </c>
      <c r="H2559" s="590">
        <v>482.96</v>
      </c>
      <c r="I2559" s="589">
        <v>0.84</v>
      </c>
      <c r="J2559" s="589">
        <v>405.68</v>
      </c>
    </row>
    <row r="2560" spans="1:10" ht="25.5">
      <c r="A2560" s="588"/>
      <c r="B2560" s="588"/>
      <c r="C2560" s="588"/>
      <c r="D2560" s="588"/>
      <c r="E2560" s="588" t="s">
        <v>13207</v>
      </c>
      <c r="F2560" s="587">
        <v>106.35</v>
      </c>
      <c r="G2560" s="588" t="s">
        <v>13206</v>
      </c>
      <c r="H2560" s="587">
        <v>0</v>
      </c>
      <c r="I2560" s="588" t="s">
        <v>13205</v>
      </c>
      <c r="J2560" s="587">
        <v>106.35</v>
      </c>
    </row>
    <row r="2561" spans="1:10" ht="15" thickBot="1">
      <c r="A2561" s="588"/>
      <c r="B2561" s="588"/>
      <c r="C2561" s="588"/>
      <c r="D2561" s="588"/>
      <c r="E2561" s="588" t="s">
        <v>13204</v>
      </c>
      <c r="F2561" s="587">
        <v>198.43</v>
      </c>
      <c r="G2561" s="588"/>
      <c r="H2561" s="752" t="s">
        <v>13203</v>
      </c>
      <c r="I2561" s="752"/>
      <c r="J2561" s="587">
        <v>898.37</v>
      </c>
    </row>
    <row r="2562" spans="1:10" ht="0.95" customHeight="1" thickTop="1">
      <c r="A2562" s="586"/>
      <c r="B2562" s="586"/>
      <c r="C2562" s="586"/>
      <c r="D2562" s="586"/>
      <c r="E2562" s="586"/>
      <c r="F2562" s="586"/>
      <c r="G2562" s="586"/>
      <c r="H2562" s="586"/>
      <c r="I2562" s="586"/>
      <c r="J2562" s="586"/>
    </row>
    <row r="2563" spans="1:10" ht="18" customHeight="1">
      <c r="A2563" s="606"/>
      <c r="B2563" s="604" t="s">
        <v>0</v>
      </c>
      <c r="C2563" s="606" t="s">
        <v>1</v>
      </c>
      <c r="D2563" s="606" t="s">
        <v>2</v>
      </c>
      <c r="E2563" s="756" t="s">
        <v>13219</v>
      </c>
      <c r="F2563" s="756"/>
      <c r="G2563" s="605" t="s">
        <v>3</v>
      </c>
      <c r="H2563" s="604" t="s">
        <v>4</v>
      </c>
      <c r="I2563" s="604" t="s">
        <v>5</v>
      </c>
      <c r="J2563" s="604" t="s">
        <v>6</v>
      </c>
    </row>
    <row r="2564" spans="1:10" ht="39" customHeight="1">
      <c r="A2564" s="602" t="s">
        <v>208</v>
      </c>
      <c r="B2564" s="603" t="s">
        <v>13754</v>
      </c>
      <c r="C2564" s="602" t="s">
        <v>9</v>
      </c>
      <c r="D2564" s="602" t="s">
        <v>5121</v>
      </c>
      <c r="E2564" s="749" t="s">
        <v>13213</v>
      </c>
      <c r="F2564" s="749"/>
      <c r="G2564" s="601" t="s">
        <v>13329</v>
      </c>
      <c r="H2564" s="600">
        <v>1</v>
      </c>
      <c r="I2564" s="599">
        <v>612.23</v>
      </c>
      <c r="J2564" s="599">
        <v>612.23</v>
      </c>
    </row>
    <row r="2565" spans="1:10" ht="24" customHeight="1">
      <c r="A2565" s="597" t="s">
        <v>13215</v>
      </c>
      <c r="B2565" s="598" t="s">
        <v>13214</v>
      </c>
      <c r="C2565" s="597" t="s">
        <v>9</v>
      </c>
      <c r="D2565" s="597" t="s">
        <v>210</v>
      </c>
      <c r="E2565" s="750" t="s">
        <v>13213</v>
      </c>
      <c r="F2565" s="750"/>
      <c r="G2565" s="596" t="s">
        <v>11</v>
      </c>
      <c r="H2565" s="595">
        <v>0.75</v>
      </c>
      <c r="I2565" s="594">
        <v>17.420000000000002</v>
      </c>
      <c r="J2565" s="594">
        <v>13.06</v>
      </c>
    </row>
    <row r="2566" spans="1:10" ht="26.1" customHeight="1">
      <c r="A2566" s="597" t="s">
        <v>13215</v>
      </c>
      <c r="B2566" s="598" t="s">
        <v>13422</v>
      </c>
      <c r="C2566" s="597" t="s">
        <v>9</v>
      </c>
      <c r="D2566" s="597" t="s">
        <v>271</v>
      </c>
      <c r="E2566" s="750" t="s">
        <v>13213</v>
      </c>
      <c r="F2566" s="750"/>
      <c r="G2566" s="596" t="s">
        <v>11</v>
      </c>
      <c r="H2566" s="595">
        <v>2.44</v>
      </c>
      <c r="I2566" s="594">
        <v>16.71</v>
      </c>
      <c r="J2566" s="594">
        <v>40.770000000000003</v>
      </c>
    </row>
    <row r="2567" spans="1:10" ht="51.95" customHeight="1">
      <c r="A2567" s="597" t="s">
        <v>13215</v>
      </c>
      <c r="B2567" s="598" t="s">
        <v>13660</v>
      </c>
      <c r="C2567" s="597" t="s">
        <v>9</v>
      </c>
      <c r="D2567" s="597" t="s">
        <v>7479</v>
      </c>
      <c r="E2567" s="750" t="s">
        <v>13226</v>
      </c>
      <c r="F2567" s="750"/>
      <c r="G2567" s="596" t="s">
        <v>214</v>
      </c>
      <c r="H2567" s="595">
        <v>0.56999999999999995</v>
      </c>
      <c r="I2567" s="594">
        <v>6.31</v>
      </c>
      <c r="J2567" s="594">
        <v>3.59</v>
      </c>
    </row>
    <row r="2568" spans="1:10" ht="51.95" customHeight="1">
      <c r="A2568" s="597" t="s">
        <v>13215</v>
      </c>
      <c r="B2568" s="598" t="s">
        <v>13659</v>
      </c>
      <c r="C2568" s="597" t="s">
        <v>9</v>
      </c>
      <c r="D2568" s="597" t="s">
        <v>7502</v>
      </c>
      <c r="E2568" s="750" t="s">
        <v>13226</v>
      </c>
      <c r="F2568" s="750"/>
      <c r="G2568" s="596" t="s">
        <v>216</v>
      </c>
      <c r="H2568" s="595">
        <v>1.87</v>
      </c>
      <c r="I2568" s="594">
        <v>1.88</v>
      </c>
      <c r="J2568" s="594">
        <v>3.51</v>
      </c>
    </row>
    <row r="2569" spans="1:10" ht="26.1" customHeight="1">
      <c r="A2569" s="592" t="s">
        <v>211</v>
      </c>
      <c r="B2569" s="593" t="s">
        <v>13658</v>
      </c>
      <c r="C2569" s="592" t="s">
        <v>9</v>
      </c>
      <c r="D2569" s="592" t="s">
        <v>13657</v>
      </c>
      <c r="E2569" s="751" t="s">
        <v>13208</v>
      </c>
      <c r="F2569" s="751"/>
      <c r="G2569" s="591" t="s">
        <v>13329</v>
      </c>
      <c r="H2569" s="590">
        <v>1.07</v>
      </c>
      <c r="I2569" s="589">
        <v>135.5</v>
      </c>
      <c r="J2569" s="589">
        <v>144.97999999999999</v>
      </c>
    </row>
    <row r="2570" spans="1:10" ht="24" customHeight="1">
      <c r="A2570" s="592" t="s">
        <v>211</v>
      </c>
      <c r="B2570" s="593" t="s">
        <v>13533</v>
      </c>
      <c r="C2570" s="592" t="s">
        <v>9</v>
      </c>
      <c r="D2570" s="592" t="s">
        <v>13532</v>
      </c>
      <c r="E2570" s="751" t="s">
        <v>13208</v>
      </c>
      <c r="F2570" s="751"/>
      <c r="G2570" s="591" t="s">
        <v>39</v>
      </c>
      <c r="H2570" s="590">
        <v>483.72</v>
      </c>
      <c r="I2570" s="589">
        <v>0.84</v>
      </c>
      <c r="J2570" s="589">
        <v>406.32</v>
      </c>
    </row>
    <row r="2571" spans="1:10" ht="25.5">
      <c r="A2571" s="588"/>
      <c r="B2571" s="588"/>
      <c r="C2571" s="588"/>
      <c r="D2571" s="588"/>
      <c r="E2571" s="588" t="s">
        <v>13207</v>
      </c>
      <c r="F2571" s="587">
        <v>40.31</v>
      </c>
      <c r="G2571" s="588" t="s">
        <v>13206</v>
      </c>
      <c r="H2571" s="587">
        <v>0</v>
      </c>
      <c r="I2571" s="588" t="s">
        <v>13205</v>
      </c>
      <c r="J2571" s="587">
        <v>40.31</v>
      </c>
    </row>
    <row r="2572" spans="1:10" ht="15" thickBot="1">
      <c r="A2572" s="588"/>
      <c r="B2572" s="588"/>
      <c r="C2572" s="588"/>
      <c r="D2572" s="588"/>
      <c r="E2572" s="588" t="s">
        <v>13204</v>
      </c>
      <c r="F2572" s="587">
        <v>173.56</v>
      </c>
      <c r="G2572" s="588"/>
      <c r="H2572" s="752" t="s">
        <v>13203</v>
      </c>
      <c r="I2572" s="752"/>
      <c r="J2572" s="587">
        <v>785.79</v>
      </c>
    </row>
    <row r="2573" spans="1:10" ht="0.95" customHeight="1" thickTop="1">
      <c r="A2573" s="586"/>
      <c r="B2573" s="586"/>
      <c r="C2573" s="586"/>
      <c r="D2573" s="586"/>
      <c r="E2573" s="586"/>
      <c r="F2573" s="586"/>
      <c r="G2573" s="586"/>
      <c r="H2573" s="586"/>
      <c r="I2573" s="586"/>
      <c r="J2573" s="586"/>
    </row>
    <row r="2574" spans="1:10" ht="18" customHeight="1">
      <c r="A2574" s="606"/>
      <c r="B2574" s="604" t="s">
        <v>0</v>
      </c>
      <c r="C2574" s="606" t="s">
        <v>1</v>
      </c>
      <c r="D2574" s="606" t="s">
        <v>2</v>
      </c>
      <c r="E2574" s="756" t="s">
        <v>13219</v>
      </c>
      <c r="F2574" s="756"/>
      <c r="G2574" s="605" t="s">
        <v>3</v>
      </c>
      <c r="H2574" s="604" t="s">
        <v>4</v>
      </c>
      <c r="I2574" s="604" t="s">
        <v>5</v>
      </c>
      <c r="J2574" s="604" t="s">
        <v>6</v>
      </c>
    </row>
    <row r="2575" spans="1:10" ht="51.95" customHeight="1">
      <c r="A2575" s="602" t="s">
        <v>208</v>
      </c>
      <c r="B2575" s="603" t="s">
        <v>13753</v>
      </c>
      <c r="C2575" s="602" t="s">
        <v>9</v>
      </c>
      <c r="D2575" s="602" t="s">
        <v>5018</v>
      </c>
      <c r="E2575" s="749" t="s">
        <v>13213</v>
      </c>
      <c r="F2575" s="749"/>
      <c r="G2575" s="601" t="s">
        <v>13329</v>
      </c>
      <c r="H2575" s="600">
        <v>1</v>
      </c>
      <c r="I2575" s="599">
        <v>3690.11</v>
      </c>
      <c r="J2575" s="599">
        <v>3690.11</v>
      </c>
    </row>
    <row r="2576" spans="1:10" ht="26.1" customHeight="1">
      <c r="A2576" s="597" t="s">
        <v>13215</v>
      </c>
      <c r="B2576" s="598" t="s">
        <v>13422</v>
      </c>
      <c r="C2576" s="597" t="s">
        <v>9</v>
      </c>
      <c r="D2576" s="597" t="s">
        <v>271</v>
      </c>
      <c r="E2576" s="750" t="s">
        <v>13213</v>
      </c>
      <c r="F2576" s="750"/>
      <c r="G2576" s="596" t="s">
        <v>11</v>
      </c>
      <c r="H2576" s="595">
        <v>4.6900000000000004</v>
      </c>
      <c r="I2576" s="594">
        <v>16.71</v>
      </c>
      <c r="J2576" s="594">
        <v>78.36</v>
      </c>
    </row>
    <row r="2577" spans="1:10" ht="51.95" customHeight="1">
      <c r="A2577" s="597" t="s">
        <v>13215</v>
      </c>
      <c r="B2577" s="598" t="s">
        <v>13539</v>
      </c>
      <c r="C2577" s="597" t="s">
        <v>9</v>
      </c>
      <c r="D2577" s="597" t="s">
        <v>7477</v>
      </c>
      <c r="E2577" s="750" t="s">
        <v>13226</v>
      </c>
      <c r="F2577" s="750"/>
      <c r="G2577" s="596" t="s">
        <v>214</v>
      </c>
      <c r="H2577" s="595">
        <v>1.0900000000000001</v>
      </c>
      <c r="I2577" s="594">
        <v>2.2200000000000002</v>
      </c>
      <c r="J2577" s="594">
        <v>2.41</v>
      </c>
    </row>
    <row r="2578" spans="1:10" ht="51.95" customHeight="1">
      <c r="A2578" s="597" t="s">
        <v>13215</v>
      </c>
      <c r="B2578" s="598" t="s">
        <v>13538</v>
      </c>
      <c r="C2578" s="597" t="s">
        <v>9</v>
      </c>
      <c r="D2578" s="597" t="s">
        <v>7500</v>
      </c>
      <c r="E2578" s="750" t="s">
        <v>13226</v>
      </c>
      <c r="F2578" s="750"/>
      <c r="G2578" s="596" t="s">
        <v>216</v>
      </c>
      <c r="H2578" s="595">
        <v>3.6</v>
      </c>
      <c r="I2578" s="594">
        <v>0.46</v>
      </c>
      <c r="J2578" s="594">
        <v>1.65</v>
      </c>
    </row>
    <row r="2579" spans="1:10" ht="26.1" customHeight="1">
      <c r="A2579" s="592" t="s">
        <v>211</v>
      </c>
      <c r="B2579" s="593" t="s">
        <v>13537</v>
      </c>
      <c r="C2579" s="592" t="s">
        <v>9</v>
      </c>
      <c r="D2579" s="592" t="s">
        <v>13536</v>
      </c>
      <c r="E2579" s="751" t="s">
        <v>13208</v>
      </c>
      <c r="F2579" s="751"/>
      <c r="G2579" s="591" t="s">
        <v>13329</v>
      </c>
      <c r="H2579" s="590">
        <v>0.78</v>
      </c>
      <c r="I2579" s="589">
        <v>137.27000000000001</v>
      </c>
      <c r="J2579" s="589">
        <v>107.07</v>
      </c>
    </row>
    <row r="2580" spans="1:10" ht="24" customHeight="1">
      <c r="A2580" s="592" t="s">
        <v>211</v>
      </c>
      <c r="B2580" s="593" t="s">
        <v>13533</v>
      </c>
      <c r="C2580" s="592" t="s">
        <v>9</v>
      </c>
      <c r="D2580" s="592" t="s">
        <v>13532</v>
      </c>
      <c r="E2580" s="751" t="s">
        <v>13208</v>
      </c>
      <c r="F2580" s="751"/>
      <c r="G2580" s="591" t="s">
        <v>39</v>
      </c>
      <c r="H2580" s="590">
        <v>264.42</v>
      </c>
      <c r="I2580" s="589">
        <v>0.84</v>
      </c>
      <c r="J2580" s="589">
        <v>222.11</v>
      </c>
    </row>
    <row r="2581" spans="1:10" ht="26.1" customHeight="1">
      <c r="A2581" s="592" t="s">
        <v>211</v>
      </c>
      <c r="B2581" s="593" t="s">
        <v>13752</v>
      </c>
      <c r="C2581" s="592" t="s">
        <v>9</v>
      </c>
      <c r="D2581" s="592" t="s">
        <v>13751</v>
      </c>
      <c r="E2581" s="751" t="s">
        <v>13208</v>
      </c>
      <c r="F2581" s="751"/>
      <c r="G2581" s="591" t="s">
        <v>224</v>
      </c>
      <c r="H2581" s="590">
        <v>189.4</v>
      </c>
      <c r="I2581" s="589">
        <v>17.309999999999999</v>
      </c>
      <c r="J2581" s="589">
        <v>3278.51</v>
      </c>
    </row>
    <row r="2582" spans="1:10" ht="25.5">
      <c r="A2582" s="588"/>
      <c r="B2582" s="588"/>
      <c r="C2582" s="588"/>
      <c r="D2582" s="588"/>
      <c r="E2582" s="588" t="s">
        <v>13207</v>
      </c>
      <c r="F2582" s="587">
        <v>59.6</v>
      </c>
      <c r="G2582" s="588" t="s">
        <v>13206</v>
      </c>
      <c r="H2582" s="587">
        <v>0</v>
      </c>
      <c r="I2582" s="588" t="s">
        <v>13205</v>
      </c>
      <c r="J2582" s="587">
        <v>59.6</v>
      </c>
    </row>
    <row r="2583" spans="1:10" ht="15" thickBot="1">
      <c r="A2583" s="588"/>
      <c r="B2583" s="588"/>
      <c r="C2583" s="588"/>
      <c r="D2583" s="588"/>
      <c r="E2583" s="588" t="s">
        <v>13204</v>
      </c>
      <c r="F2583" s="587">
        <v>1046.1400000000001</v>
      </c>
      <c r="G2583" s="588"/>
      <c r="H2583" s="752" t="s">
        <v>13203</v>
      </c>
      <c r="I2583" s="752"/>
      <c r="J2583" s="587">
        <v>4736.25</v>
      </c>
    </row>
    <row r="2584" spans="1:10" ht="0.95" customHeight="1" thickTop="1">
      <c r="A2584" s="586"/>
      <c r="B2584" s="586"/>
      <c r="C2584" s="586"/>
      <c r="D2584" s="586"/>
      <c r="E2584" s="586"/>
      <c r="F2584" s="586"/>
      <c r="G2584" s="586"/>
      <c r="H2584" s="586"/>
      <c r="I2584" s="586"/>
      <c r="J2584" s="586"/>
    </row>
    <row r="2585" spans="1:10" ht="18" customHeight="1">
      <c r="A2585" s="606"/>
      <c r="B2585" s="604" t="s">
        <v>0</v>
      </c>
      <c r="C2585" s="606" t="s">
        <v>1</v>
      </c>
      <c r="D2585" s="606" t="s">
        <v>2</v>
      </c>
      <c r="E2585" s="756" t="s">
        <v>13219</v>
      </c>
      <c r="F2585" s="756"/>
      <c r="G2585" s="605" t="s">
        <v>3</v>
      </c>
      <c r="H2585" s="604" t="s">
        <v>4</v>
      </c>
      <c r="I2585" s="604" t="s">
        <v>5</v>
      </c>
      <c r="J2585" s="604" t="s">
        <v>6</v>
      </c>
    </row>
    <row r="2586" spans="1:10" ht="39" customHeight="1">
      <c r="A2586" s="602" t="s">
        <v>208</v>
      </c>
      <c r="B2586" s="603" t="s">
        <v>13750</v>
      </c>
      <c r="C2586" s="602" t="s">
        <v>9</v>
      </c>
      <c r="D2586" s="602" t="s">
        <v>304</v>
      </c>
      <c r="E2586" s="749" t="s">
        <v>13213</v>
      </c>
      <c r="F2586" s="749"/>
      <c r="G2586" s="601" t="s">
        <v>13329</v>
      </c>
      <c r="H2586" s="600">
        <v>1</v>
      </c>
      <c r="I2586" s="599">
        <v>510.11</v>
      </c>
      <c r="J2586" s="599">
        <v>510.11</v>
      </c>
    </row>
    <row r="2587" spans="1:10" ht="26.1" customHeight="1">
      <c r="A2587" s="597" t="s">
        <v>13215</v>
      </c>
      <c r="B2587" s="598" t="s">
        <v>13422</v>
      </c>
      <c r="C2587" s="597" t="s">
        <v>9</v>
      </c>
      <c r="D2587" s="597" t="s">
        <v>271</v>
      </c>
      <c r="E2587" s="750" t="s">
        <v>13213</v>
      </c>
      <c r="F2587" s="750"/>
      <c r="G2587" s="596" t="s">
        <v>11</v>
      </c>
      <c r="H2587" s="595">
        <v>4.6399999999999997</v>
      </c>
      <c r="I2587" s="594">
        <v>16.71</v>
      </c>
      <c r="J2587" s="594">
        <v>77.53</v>
      </c>
    </row>
    <row r="2588" spans="1:10" ht="51.95" customHeight="1">
      <c r="A2588" s="597" t="s">
        <v>13215</v>
      </c>
      <c r="B2588" s="598" t="s">
        <v>13539</v>
      </c>
      <c r="C2588" s="597" t="s">
        <v>9</v>
      </c>
      <c r="D2588" s="597" t="s">
        <v>7477</v>
      </c>
      <c r="E2588" s="750" t="s">
        <v>13226</v>
      </c>
      <c r="F2588" s="750"/>
      <c r="G2588" s="596" t="s">
        <v>214</v>
      </c>
      <c r="H2588" s="595">
        <v>1.08</v>
      </c>
      <c r="I2588" s="594">
        <v>2.2200000000000002</v>
      </c>
      <c r="J2588" s="594">
        <v>2.39</v>
      </c>
    </row>
    <row r="2589" spans="1:10" ht="51.95" customHeight="1">
      <c r="A2589" s="597" t="s">
        <v>13215</v>
      </c>
      <c r="B2589" s="598" t="s">
        <v>13538</v>
      </c>
      <c r="C2589" s="597" t="s">
        <v>9</v>
      </c>
      <c r="D2589" s="597" t="s">
        <v>7500</v>
      </c>
      <c r="E2589" s="750" t="s">
        <v>13226</v>
      </c>
      <c r="F2589" s="750"/>
      <c r="G2589" s="596" t="s">
        <v>216</v>
      </c>
      <c r="H2589" s="595">
        <v>3.56</v>
      </c>
      <c r="I2589" s="594">
        <v>0.46</v>
      </c>
      <c r="J2589" s="594">
        <v>1.63</v>
      </c>
    </row>
    <row r="2590" spans="1:10" ht="26.1" customHeight="1">
      <c r="A2590" s="592" t="s">
        <v>211</v>
      </c>
      <c r="B2590" s="593" t="s">
        <v>13537</v>
      </c>
      <c r="C2590" s="592" t="s">
        <v>9</v>
      </c>
      <c r="D2590" s="592" t="s">
        <v>13536</v>
      </c>
      <c r="E2590" s="751" t="s">
        <v>13208</v>
      </c>
      <c r="F2590" s="751"/>
      <c r="G2590" s="591" t="s">
        <v>13329</v>
      </c>
      <c r="H2590" s="590">
        <v>1.02</v>
      </c>
      <c r="I2590" s="589">
        <v>137.27000000000001</v>
      </c>
      <c r="J2590" s="589">
        <v>140.01</v>
      </c>
    </row>
    <row r="2591" spans="1:10" ht="24" customHeight="1">
      <c r="A2591" s="592" t="s">
        <v>211</v>
      </c>
      <c r="B2591" s="593" t="s">
        <v>13533</v>
      </c>
      <c r="C2591" s="592" t="s">
        <v>9</v>
      </c>
      <c r="D2591" s="592" t="s">
        <v>13532</v>
      </c>
      <c r="E2591" s="751" t="s">
        <v>13208</v>
      </c>
      <c r="F2591" s="751"/>
      <c r="G2591" s="591" t="s">
        <v>39</v>
      </c>
      <c r="H2591" s="590">
        <v>343.52</v>
      </c>
      <c r="I2591" s="589">
        <v>0.84</v>
      </c>
      <c r="J2591" s="589">
        <v>288.55</v>
      </c>
    </row>
    <row r="2592" spans="1:10" ht="25.5">
      <c r="A2592" s="588"/>
      <c r="B2592" s="588"/>
      <c r="C2592" s="588"/>
      <c r="D2592" s="588"/>
      <c r="E2592" s="588" t="s">
        <v>13207</v>
      </c>
      <c r="F2592" s="587">
        <v>58.97</v>
      </c>
      <c r="G2592" s="588" t="s">
        <v>13206</v>
      </c>
      <c r="H2592" s="587">
        <v>0</v>
      </c>
      <c r="I2592" s="588" t="s">
        <v>13205</v>
      </c>
      <c r="J2592" s="587">
        <v>58.97</v>
      </c>
    </row>
    <row r="2593" spans="1:10" ht="15" thickBot="1">
      <c r="A2593" s="588"/>
      <c r="B2593" s="588"/>
      <c r="C2593" s="588"/>
      <c r="D2593" s="588"/>
      <c r="E2593" s="588" t="s">
        <v>13204</v>
      </c>
      <c r="F2593" s="587">
        <v>144.61000000000001</v>
      </c>
      <c r="G2593" s="588"/>
      <c r="H2593" s="752" t="s">
        <v>13203</v>
      </c>
      <c r="I2593" s="752"/>
      <c r="J2593" s="587">
        <v>654.72</v>
      </c>
    </row>
    <row r="2594" spans="1:10" ht="0.95" customHeight="1" thickTop="1">
      <c r="A2594" s="586"/>
      <c r="B2594" s="586"/>
      <c r="C2594" s="586"/>
      <c r="D2594" s="586"/>
      <c r="E2594" s="586"/>
      <c r="F2594" s="586"/>
      <c r="G2594" s="586"/>
      <c r="H2594" s="586"/>
      <c r="I2594" s="586"/>
      <c r="J2594" s="586"/>
    </row>
    <row r="2595" spans="1:10" ht="18" customHeight="1">
      <c r="A2595" s="606"/>
      <c r="B2595" s="604" t="s">
        <v>0</v>
      </c>
      <c r="C2595" s="606" t="s">
        <v>1</v>
      </c>
      <c r="D2595" s="606" t="s">
        <v>2</v>
      </c>
      <c r="E2595" s="756" t="s">
        <v>13219</v>
      </c>
      <c r="F2595" s="756"/>
      <c r="G2595" s="605" t="s">
        <v>3</v>
      </c>
      <c r="H2595" s="604" t="s">
        <v>4</v>
      </c>
      <c r="I2595" s="604" t="s">
        <v>5</v>
      </c>
      <c r="J2595" s="604" t="s">
        <v>6</v>
      </c>
    </row>
    <row r="2596" spans="1:10" ht="39" customHeight="1">
      <c r="A2596" s="602" t="s">
        <v>208</v>
      </c>
      <c r="B2596" s="603" t="s">
        <v>13749</v>
      </c>
      <c r="C2596" s="602" t="s">
        <v>9</v>
      </c>
      <c r="D2596" s="602" t="s">
        <v>5064</v>
      </c>
      <c r="E2596" s="749" t="s">
        <v>13213</v>
      </c>
      <c r="F2596" s="749"/>
      <c r="G2596" s="601" t="s">
        <v>13329</v>
      </c>
      <c r="H2596" s="600">
        <v>1</v>
      </c>
      <c r="I2596" s="599">
        <v>756.72</v>
      </c>
      <c r="J2596" s="599">
        <v>756.72</v>
      </c>
    </row>
    <row r="2597" spans="1:10" ht="24" customHeight="1">
      <c r="A2597" s="597" t="s">
        <v>13215</v>
      </c>
      <c r="B2597" s="598" t="s">
        <v>13214</v>
      </c>
      <c r="C2597" s="597" t="s">
        <v>9</v>
      </c>
      <c r="D2597" s="597" t="s">
        <v>210</v>
      </c>
      <c r="E2597" s="750" t="s">
        <v>13213</v>
      </c>
      <c r="F2597" s="750"/>
      <c r="G2597" s="596" t="s">
        <v>11</v>
      </c>
      <c r="H2597" s="595">
        <v>11.02</v>
      </c>
      <c r="I2597" s="594">
        <v>17.420000000000002</v>
      </c>
      <c r="J2597" s="594">
        <v>191.96</v>
      </c>
    </row>
    <row r="2598" spans="1:10" ht="26.1" customHeight="1">
      <c r="A2598" s="592" t="s">
        <v>211</v>
      </c>
      <c r="B2598" s="593" t="s">
        <v>13658</v>
      </c>
      <c r="C2598" s="592" t="s">
        <v>9</v>
      </c>
      <c r="D2598" s="592" t="s">
        <v>13657</v>
      </c>
      <c r="E2598" s="751" t="s">
        <v>13208</v>
      </c>
      <c r="F2598" s="751"/>
      <c r="G2598" s="591" t="s">
        <v>13329</v>
      </c>
      <c r="H2598" s="590">
        <v>1.35</v>
      </c>
      <c r="I2598" s="589">
        <v>135.5</v>
      </c>
      <c r="J2598" s="589">
        <v>182.92</v>
      </c>
    </row>
    <row r="2599" spans="1:10" ht="24" customHeight="1">
      <c r="A2599" s="592" t="s">
        <v>211</v>
      </c>
      <c r="B2599" s="593" t="s">
        <v>13533</v>
      </c>
      <c r="C2599" s="592" t="s">
        <v>9</v>
      </c>
      <c r="D2599" s="592" t="s">
        <v>13532</v>
      </c>
      <c r="E2599" s="751" t="s">
        <v>13208</v>
      </c>
      <c r="F2599" s="751"/>
      <c r="G2599" s="591" t="s">
        <v>39</v>
      </c>
      <c r="H2599" s="590">
        <v>454.58</v>
      </c>
      <c r="I2599" s="589">
        <v>0.84</v>
      </c>
      <c r="J2599" s="589">
        <v>381.84</v>
      </c>
    </row>
    <row r="2600" spans="1:10" ht="25.5">
      <c r="A2600" s="588"/>
      <c r="B2600" s="588"/>
      <c r="C2600" s="588"/>
      <c r="D2600" s="588"/>
      <c r="E2600" s="588" t="s">
        <v>13207</v>
      </c>
      <c r="F2600" s="587">
        <v>136.75</v>
      </c>
      <c r="G2600" s="588" t="s">
        <v>13206</v>
      </c>
      <c r="H2600" s="587">
        <v>0</v>
      </c>
      <c r="I2600" s="588" t="s">
        <v>13205</v>
      </c>
      <c r="J2600" s="587">
        <v>136.75</v>
      </c>
    </row>
    <row r="2601" spans="1:10" ht="15" thickBot="1">
      <c r="A2601" s="588"/>
      <c r="B2601" s="588"/>
      <c r="C2601" s="588"/>
      <c r="D2601" s="588"/>
      <c r="E2601" s="588" t="s">
        <v>13204</v>
      </c>
      <c r="F2601" s="587">
        <v>214.53</v>
      </c>
      <c r="G2601" s="588"/>
      <c r="H2601" s="752" t="s">
        <v>13203</v>
      </c>
      <c r="I2601" s="752"/>
      <c r="J2601" s="587">
        <v>971.25</v>
      </c>
    </row>
    <row r="2602" spans="1:10" ht="0.95" customHeight="1" thickTop="1">
      <c r="A2602" s="586"/>
      <c r="B2602" s="586"/>
      <c r="C2602" s="586"/>
      <c r="D2602" s="586"/>
      <c r="E2602" s="586"/>
      <c r="F2602" s="586"/>
      <c r="G2602" s="586"/>
      <c r="H2602" s="586"/>
      <c r="I2602" s="586"/>
      <c r="J2602" s="586"/>
    </row>
    <row r="2603" spans="1:10" ht="18" customHeight="1">
      <c r="A2603" s="606"/>
      <c r="B2603" s="604" t="s">
        <v>0</v>
      </c>
      <c r="C2603" s="606" t="s">
        <v>1</v>
      </c>
      <c r="D2603" s="606" t="s">
        <v>2</v>
      </c>
      <c r="E2603" s="756" t="s">
        <v>13219</v>
      </c>
      <c r="F2603" s="756"/>
      <c r="G2603" s="605" t="s">
        <v>3</v>
      </c>
      <c r="H2603" s="604" t="s">
        <v>4</v>
      </c>
      <c r="I2603" s="604" t="s">
        <v>5</v>
      </c>
      <c r="J2603" s="604" t="s">
        <v>6</v>
      </c>
    </row>
    <row r="2604" spans="1:10" ht="24" customHeight="1">
      <c r="A2604" s="602" t="s">
        <v>208</v>
      </c>
      <c r="B2604" s="603" t="s">
        <v>13448</v>
      </c>
      <c r="C2604" s="602" t="s">
        <v>9</v>
      </c>
      <c r="D2604" s="602" t="s">
        <v>268</v>
      </c>
      <c r="E2604" s="749" t="s">
        <v>13213</v>
      </c>
      <c r="F2604" s="749"/>
      <c r="G2604" s="601" t="s">
        <v>11</v>
      </c>
      <c r="H2604" s="600">
        <v>1</v>
      </c>
      <c r="I2604" s="599">
        <v>21.66</v>
      </c>
      <c r="J2604" s="599">
        <v>21.66</v>
      </c>
    </row>
    <row r="2605" spans="1:10" ht="26.1" customHeight="1">
      <c r="A2605" s="597" t="s">
        <v>13215</v>
      </c>
      <c r="B2605" s="598" t="s">
        <v>13622</v>
      </c>
      <c r="C2605" s="597" t="s">
        <v>9</v>
      </c>
      <c r="D2605" s="597" t="s">
        <v>328</v>
      </c>
      <c r="E2605" s="750" t="s">
        <v>13213</v>
      </c>
      <c r="F2605" s="750"/>
      <c r="G2605" s="596" t="s">
        <v>11</v>
      </c>
      <c r="H2605" s="595">
        <v>1</v>
      </c>
      <c r="I2605" s="594">
        <v>0.19</v>
      </c>
      <c r="J2605" s="594">
        <v>0.19</v>
      </c>
    </row>
    <row r="2606" spans="1:10" ht="24" customHeight="1">
      <c r="A2606" s="592" t="s">
        <v>211</v>
      </c>
      <c r="B2606" s="593" t="s">
        <v>13621</v>
      </c>
      <c r="C2606" s="592" t="s">
        <v>9</v>
      </c>
      <c r="D2606" s="592" t="s">
        <v>13620</v>
      </c>
      <c r="E2606" s="751" t="s">
        <v>13263</v>
      </c>
      <c r="F2606" s="751"/>
      <c r="G2606" s="591" t="s">
        <v>11</v>
      </c>
      <c r="H2606" s="590">
        <v>1</v>
      </c>
      <c r="I2606" s="589">
        <v>16.29</v>
      </c>
      <c r="J2606" s="589">
        <v>16.29</v>
      </c>
    </row>
    <row r="2607" spans="1:10" ht="26.1" customHeight="1">
      <c r="A2607" s="592" t="s">
        <v>211</v>
      </c>
      <c r="B2607" s="593" t="s">
        <v>13262</v>
      </c>
      <c r="C2607" s="592" t="s">
        <v>9</v>
      </c>
      <c r="D2607" s="592" t="s">
        <v>13261</v>
      </c>
      <c r="E2607" s="751" t="s">
        <v>13255</v>
      </c>
      <c r="F2607" s="751"/>
      <c r="G2607" s="591" t="s">
        <v>11</v>
      </c>
      <c r="H2607" s="590">
        <v>1</v>
      </c>
      <c r="I2607" s="589">
        <v>1.0900000000000001</v>
      </c>
      <c r="J2607" s="589">
        <v>1.0900000000000001</v>
      </c>
    </row>
    <row r="2608" spans="1:10" ht="26.1" customHeight="1">
      <c r="A2608" s="592" t="s">
        <v>211</v>
      </c>
      <c r="B2608" s="593" t="s">
        <v>13260</v>
      </c>
      <c r="C2608" s="592" t="s">
        <v>9</v>
      </c>
      <c r="D2608" s="592" t="s">
        <v>13259</v>
      </c>
      <c r="E2608" s="751" t="s">
        <v>13258</v>
      </c>
      <c r="F2608" s="751"/>
      <c r="G2608" s="591" t="s">
        <v>11</v>
      </c>
      <c r="H2608" s="590">
        <v>1</v>
      </c>
      <c r="I2608" s="589">
        <v>0.87</v>
      </c>
      <c r="J2608" s="589">
        <v>0.87</v>
      </c>
    </row>
    <row r="2609" spans="1:10" ht="26.1" customHeight="1">
      <c r="A2609" s="592" t="s">
        <v>211</v>
      </c>
      <c r="B2609" s="593" t="s">
        <v>13257</v>
      </c>
      <c r="C2609" s="592" t="s">
        <v>9</v>
      </c>
      <c r="D2609" s="592" t="s">
        <v>13256</v>
      </c>
      <c r="E2609" s="751" t="s">
        <v>13255</v>
      </c>
      <c r="F2609" s="751"/>
      <c r="G2609" s="591" t="s">
        <v>11</v>
      </c>
      <c r="H2609" s="590">
        <v>1</v>
      </c>
      <c r="I2609" s="589">
        <v>1.1399999999999999</v>
      </c>
      <c r="J2609" s="589">
        <v>1.1399999999999999</v>
      </c>
    </row>
    <row r="2610" spans="1:10" ht="26.1" customHeight="1">
      <c r="A2610" s="592" t="s">
        <v>211</v>
      </c>
      <c r="B2610" s="593" t="s">
        <v>13254</v>
      </c>
      <c r="C2610" s="592" t="s">
        <v>9</v>
      </c>
      <c r="D2610" s="592" t="s">
        <v>13253</v>
      </c>
      <c r="E2610" s="751" t="s">
        <v>13252</v>
      </c>
      <c r="F2610" s="751"/>
      <c r="G2610" s="591" t="s">
        <v>11</v>
      </c>
      <c r="H2610" s="590">
        <v>1</v>
      </c>
      <c r="I2610" s="589">
        <v>7.0000000000000007E-2</v>
      </c>
      <c r="J2610" s="589">
        <v>7.0000000000000007E-2</v>
      </c>
    </row>
    <row r="2611" spans="1:10" ht="26.1" customHeight="1">
      <c r="A2611" s="592" t="s">
        <v>211</v>
      </c>
      <c r="B2611" s="593" t="s">
        <v>13475</v>
      </c>
      <c r="C2611" s="592" t="s">
        <v>9</v>
      </c>
      <c r="D2611" s="592" t="s">
        <v>13474</v>
      </c>
      <c r="E2611" s="751" t="s">
        <v>13228</v>
      </c>
      <c r="F2611" s="751"/>
      <c r="G2611" s="591" t="s">
        <v>11</v>
      </c>
      <c r="H2611" s="590">
        <v>1</v>
      </c>
      <c r="I2611" s="589">
        <v>0.84</v>
      </c>
      <c r="J2611" s="589">
        <v>0.84</v>
      </c>
    </row>
    <row r="2612" spans="1:10" ht="26.1" customHeight="1">
      <c r="A2612" s="592" t="s">
        <v>211</v>
      </c>
      <c r="B2612" s="593" t="s">
        <v>13473</v>
      </c>
      <c r="C2612" s="592" t="s">
        <v>9</v>
      </c>
      <c r="D2612" s="592" t="s">
        <v>13472</v>
      </c>
      <c r="E2612" s="751" t="s">
        <v>13228</v>
      </c>
      <c r="F2612" s="751"/>
      <c r="G2612" s="591" t="s">
        <v>11</v>
      </c>
      <c r="H2612" s="590">
        <v>1</v>
      </c>
      <c r="I2612" s="589">
        <v>1.17</v>
      </c>
      <c r="J2612" s="589">
        <v>1.17</v>
      </c>
    </row>
    <row r="2613" spans="1:10" ht="25.5">
      <c r="A2613" s="588"/>
      <c r="B2613" s="588"/>
      <c r="C2613" s="588"/>
      <c r="D2613" s="588"/>
      <c r="E2613" s="588" t="s">
        <v>13207</v>
      </c>
      <c r="F2613" s="587">
        <v>16.48</v>
      </c>
      <c r="G2613" s="588" t="s">
        <v>13206</v>
      </c>
      <c r="H2613" s="587">
        <v>0</v>
      </c>
      <c r="I2613" s="588" t="s">
        <v>13205</v>
      </c>
      <c r="J2613" s="587">
        <v>16.48</v>
      </c>
    </row>
    <row r="2614" spans="1:10" ht="15" thickBot="1">
      <c r="A2614" s="588"/>
      <c r="B2614" s="588"/>
      <c r="C2614" s="588"/>
      <c r="D2614" s="588"/>
      <c r="E2614" s="588" t="s">
        <v>13204</v>
      </c>
      <c r="F2614" s="587">
        <v>6.14</v>
      </c>
      <c r="G2614" s="588"/>
      <c r="H2614" s="752" t="s">
        <v>13203</v>
      </c>
      <c r="I2614" s="752"/>
      <c r="J2614" s="587">
        <v>27.8</v>
      </c>
    </row>
    <row r="2615" spans="1:10" ht="0.95" customHeight="1" thickTop="1">
      <c r="A2615" s="586"/>
      <c r="B2615" s="586"/>
      <c r="C2615" s="586"/>
      <c r="D2615" s="586"/>
      <c r="E2615" s="586"/>
      <c r="F2615" s="586"/>
      <c r="G2615" s="586"/>
      <c r="H2615" s="586"/>
      <c r="I2615" s="586"/>
      <c r="J2615" s="586"/>
    </row>
    <row r="2616" spans="1:10" ht="18" customHeight="1">
      <c r="A2616" s="606"/>
      <c r="B2616" s="604" t="s">
        <v>0</v>
      </c>
      <c r="C2616" s="606" t="s">
        <v>1</v>
      </c>
      <c r="D2616" s="606" t="s">
        <v>2</v>
      </c>
      <c r="E2616" s="756" t="s">
        <v>13219</v>
      </c>
      <c r="F2616" s="756"/>
      <c r="G2616" s="605" t="s">
        <v>3</v>
      </c>
      <c r="H2616" s="604" t="s">
        <v>4</v>
      </c>
      <c r="I2616" s="604" t="s">
        <v>5</v>
      </c>
      <c r="J2616" s="604" t="s">
        <v>6</v>
      </c>
    </row>
    <row r="2617" spans="1:10" ht="39" customHeight="1">
      <c r="A2617" s="602" t="s">
        <v>208</v>
      </c>
      <c r="B2617" s="603" t="s">
        <v>13374</v>
      </c>
      <c r="C2617" s="602" t="s">
        <v>9</v>
      </c>
      <c r="D2617" s="602" t="s">
        <v>2420</v>
      </c>
      <c r="E2617" s="749" t="s">
        <v>13372</v>
      </c>
      <c r="F2617" s="749"/>
      <c r="G2617" s="601" t="s">
        <v>39</v>
      </c>
      <c r="H2617" s="600">
        <v>1</v>
      </c>
      <c r="I2617" s="599">
        <v>16.260000000000002</v>
      </c>
      <c r="J2617" s="599">
        <v>16.260000000000002</v>
      </c>
    </row>
    <row r="2618" spans="1:10" ht="24" customHeight="1">
      <c r="A2618" s="597" t="s">
        <v>13215</v>
      </c>
      <c r="B2618" s="598" t="s">
        <v>13449</v>
      </c>
      <c r="C2618" s="597" t="s">
        <v>9</v>
      </c>
      <c r="D2618" s="597" t="s">
        <v>267</v>
      </c>
      <c r="E2618" s="750" t="s">
        <v>13213</v>
      </c>
      <c r="F2618" s="750"/>
      <c r="G2618" s="596" t="s">
        <v>11</v>
      </c>
      <c r="H2618" s="595">
        <v>1.72E-2</v>
      </c>
      <c r="I2618" s="594">
        <v>18.46</v>
      </c>
      <c r="J2618" s="594">
        <v>0.31</v>
      </c>
    </row>
    <row r="2619" spans="1:10" ht="24" customHeight="1">
      <c r="A2619" s="597" t="s">
        <v>13215</v>
      </c>
      <c r="B2619" s="598" t="s">
        <v>13448</v>
      </c>
      <c r="C2619" s="597" t="s">
        <v>9</v>
      </c>
      <c r="D2619" s="597" t="s">
        <v>268</v>
      </c>
      <c r="E2619" s="750" t="s">
        <v>13213</v>
      </c>
      <c r="F2619" s="750"/>
      <c r="G2619" s="596" t="s">
        <v>11</v>
      </c>
      <c r="H2619" s="595">
        <v>0.1055</v>
      </c>
      <c r="I2619" s="594">
        <v>21.66</v>
      </c>
      <c r="J2619" s="594">
        <v>2.2799999999999998</v>
      </c>
    </row>
    <row r="2620" spans="1:10" ht="26.1" customHeight="1">
      <c r="A2620" s="597" t="s">
        <v>13215</v>
      </c>
      <c r="B2620" s="598" t="s">
        <v>13645</v>
      </c>
      <c r="C2620" s="597" t="s">
        <v>9</v>
      </c>
      <c r="D2620" s="597" t="s">
        <v>2429</v>
      </c>
      <c r="E2620" s="750" t="s">
        <v>13372</v>
      </c>
      <c r="F2620" s="750"/>
      <c r="G2620" s="596" t="s">
        <v>39</v>
      </c>
      <c r="H2620" s="595">
        <v>1</v>
      </c>
      <c r="I2620" s="594">
        <v>12.44</v>
      </c>
      <c r="J2620" s="594">
        <v>12.44</v>
      </c>
    </row>
    <row r="2621" spans="1:10" ht="39" customHeight="1">
      <c r="A2621" s="592" t="s">
        <v>211</v>
      </c>
      <c r="B2621" s="593" t="s">
        <v>13446</v>
      </c>
      <c r="C2621" s="592" t="s">
        <v>9</v>
      </c>
      <c r="D2621" s="592" t="s">
        <v>13445</v>
      </c>
      <c r="E2621" s="751" t="s">
        <v>13208</v>
      </c>
      <c r="F2621" s="751"/>
      <c r="G2621" s="591" t="s">
        <v>27</v>
      </c>
      <c r="H2621" s="590">
        <v>2.8159999999999998</v>
      </c>
      <c r="I2621" s="589">
        <v>0.22</v>
      </c>
      <c r="J2621" s="589">
        <v>0.61</v>
      </c>
    </row>
    <row r="2622" spans="1:10" ht="26.1" customHeight="1">
      <c r="A2622" s="592" t="s">
        <v>211</v>
      </c>
      <c r="B2622" s="593" t="s">
        <v>13444</v>
      </c>
      <c r="C2622" s="592" t="s">
        <v>9</v>
      </c>
      <c r="D2622" s="592" t="s">
        <v>13443</v>
      </c>
      <c r="E2622" s="751" t="s">
        <v>13208</v>
      </c>
      <c r="F2622" s="751"/>
      <c r="G2622" s="591" t="s">
        <v>39</v>
      </c>
      <c r="H2622" s="590">
        <v>2.5000000000000001E-2</v>
      </c>
      <c r="I2622" s="589">
        <v>24.95</v>
      </c>
      <c r="J2622" s="589">
        <v>0.62</v>
      </c>
    </row>
    <row r="2623" spans="1:10" ht="25.5">
      <c r="A2623" s="588"/>
      <c r="B2623" s="588"/>
      <c r="C2623" s="588"/>
      <c r="D2623" s="588"/>
      <c r="E2623" s="588" t="s">
        <v>13207</v>
      </c>
      <c r="F2623" s="587">
        <v>3.68</v>
      </c>
      <c r="G2623" s="588" t="s">
        <v>13206</v>
      </c>
      <c r="H2623" s="587">
        <v>0</v>
      </c>
      <c r="I2623" s="588" t="s">
        <v>13205</v>
      </c>
      <c r="J2623" s="587">
        <v>3.68</v>
      </c>
    </row>
    <row r="2624" spans="1:10" ht="15" thickBot="1">
      <c r="A2624" s="588"/>
      <c r="B2624" s="588"/>
      <c r="C2624" s="588"/>
      <c r="D2624" s="588"/>
      <c r="E2624" s="588" t="s">
        <v>13204</v>
      </c>
      <c r="F2624" s="587">
        <v>4.5999999999999996</v>
      </c>
      <c r="G2624" s="588"/>
      <c r="H2624" s="752" t="s">
        <v>13203</v>
      </c>
      <c r="I2624" s="752"/>
      <c r="J2624" s="587">
        <v>20.86</v>
      </c>
    </row>
    <row r="2625" spans="1:10" ht="0.95" customHeight="1" thickTop="1">
      <c r="A2625" s="586"/>
      <c r="B2625" s="586"/>
      <c r="C2625" s="586"/>
      <c r="D2625" s="586"/>
      <c r="E2625" s="586"/>
      <c r="F2625" s="586"/>
      <c r="G2625" s="586"/>
      <c r="H2625" s="586"/>
      <c r="I2625" s="586"/>
      <c r="J2625" s="586"/>
    </row>
    <row r="2626" spans="1:10" ht="18" customHeight="1">
      <c r="A2626" s="606"/>
      <c r="B2626" s="604" t="s">
        <v>0</v>
      </c>
      <c r="C2626" s="606" t="s">
        <v>1</v>
      </c>
      <c r="D2626" s="606" t="s">
        <v>2</v>
      </c>
      <c r="E2626" s="756" t="s">
        <v>13219</v>
      </c>
      <c r="F2626" s="756"/>
      <c r="G2626" s="605" t="s">
        <v>3</v>
      </c>
      <c r="H2626" s="604" t="s">
        <v>4</v>
      </c>
      <c r="I2626" s="604" t="s">
        <v>5</v>
      </c>
      <c r="J2626" s="604" t="s">
        <v>6</v>
      </c>
    </row>
    <row r="2627" spans="1:10" ht="39" customHeight="1">
      <c r="A2627" s="602" t="s">
        <v>208</v>
      </c>
      <c r="B2627" s="603" t="s">
        <v>13396</v>
      </c>
      <c r="C2627" s="602" t="s">
        <v>9</v>
      </c>
      <c r="D2627" s="602" t="s">
        <v>2421</v>
      </c>
      <c r="E2627" s="749" t="s">
        <v>13372</v>
      </c>
      <c r="F2627" s="749"/>
      <c r="G2627" s="601" t="s">
        <v>39</v>
      </c>
      <c r="H2627" s="600">
        <v>1</v>
      </c>
      <c r="I2627" s="599">
        <v>14.7</v>
      </c>
      <c r="J2627" s="599">
        <v>14.7</v>
      </c>
    </row>
    <row r="2628" spans="1:10" ht="24" customHeight="1">
      <c r="A2628" s="597" t="s">
        <v>13215</v>
      </c>
      <c r="B2628" s="598" t="s">
        <v>13449</v>
      </c>
      <c r="C2628" s="597" t="s">
        <v>9</v>
      </c>
      <c r="D2628" s="597" t="s">
        <v>267</v>
      </c>
      <c r="E2628" s="750" t="s">
        <v>13213</v>
      </c>
      <c r="F2628" s="750"/>
      <c r="G2628" s="596" t="s">
        <v>11</v>
      </c>
      <c r="H2628" s="595">
        <v>1.3599999999999999E-2</v>
      </c>
      <c r="I2628" s="594">
        <v>18.46</v>
      </c>
      <c r="J2628" s="594">
        <v>0.25</v>
      </c>
    </row>
    <row r="2629" spans="1:10" ht="24" customHeight="1">
      <c r="A2629" s="597" t="s">
        <v>13215</v>
      </c>
      <c r="B2629" s="598" t="s">
        <v>13448</v>
      </c>
      <c r="C2629" s="597" t="s">
        <v>9</v>
      </c>
      <c r="D2629" s="597" t="s">
        <v>268</v>
      </c>
      <c r="E2629" s="750" t="s">
        <v>13213</v>
      </c>
      <c r="F2629" s="750"/>
      <c r="G2629" s="596" t="s">
        <v>11</v>
      </c>
      <c r="H2629" s="595">
        <v>8.3599999999999994E-2</v>
      </c>
      <c r="I2629" s="594">
        <v>21.66</v>
      </c>
      <c r="J2629" s="594">
        <v>1.81</v>
      </c>
    </row>
    <row r="2630" spans="1:10" ht="26.1" customHeight="1">
      <c r="A2630" s="597" t="s">
        <v>13215</v>
      </c>
      <c r="B2630" s="598" t="s">
        <v>13447</v>
      </c>
      <c r="C2630" s="597" t="s">
        <v>9</v>
      </c>
      <c r="D2630" s="597" t="s">
        <v>2430</v>
      </c>
      <c r="E2630" s="750" t="s">
        <v>13372</v>
      </c>
      <c r="F2630" s="750"/>
      <c r="G2630" s="596" t="s">
        <v>39</v>
      </c>
      <c r="H2630" s="595">
        <v>1</v>
      </c>
      <c r="I2630" s="594">
        <v>11.56</v>
      </c>
      <c r="J2630" s="594">
        <v>11.56</v>
      </c>
    </row>
    <row r="2631" spans="1:10" ht="39" customHeight="1">
      <c r="A2631" s="592" t="s">
        <v>211</v>
      </c>
      <c r="B2631" s="593" t="s">
        <v>13446</v>
      </c>
      <c r="C2631" s="592" t="s">
        <v>9</v>
      </c>
      <c r="D2631" s="592" t="s">
        <v>13445</v>
      </c>
      <c r="E2631" s="751" t="s">
        <v>13208</v>
      </c>
      <c r="F2631" s="751"/>
      <c r="G2631" s="591" t="s">
        <v>27</v>
      </c>
      <c r="H2631" s="590">
        <v>2.1179999999999999</v>
      </c>
      <c r="I2631" s="589">
        <v>0.22</v>
      </c>
      <c r="J2631" s="589">
        <v>0.46</v>
      </c>
    </row>
    <row r="2632" spans="1:10" ht="26.1" customHeight="1">
      <c r="A2632" s="592" t="s">
        <v>211</v>
      </c>
      <c r="B2632" s="593" t="s">
        <v>13444</v>
      </c>
      <c r="C2632" s="592" t="s">
        <v>9</v>
      </c>
      <c r="D2632" s="592" t="s">
        <v>13443</v>
      </c>
      <c r="E2632" s="751" t="s">
        <v>13208</v>
      </c>
      <c r="F2632" s="751"/>
      <c r="G2632" s="591" t="s">
        <v>39</v>
      </c>
      <c r="H2632" s="590">
        <v>2.5000000000000001E-2</v>
      </c>
      <c r="I2632" s="589">
        <v>24.95</v>
      </c>
      <c r="J2632" s="589">
        <v>0.62</v>
      </c>
    </row>
    <row r="2633" spans="1:10" ht="25.5">
      <c r="A2633" s="588"/>
      <c r="B2633" s="588"/>
      <c r="C2633" s="588"/>
      <c r="D2633" s="588"/>
      <c r="E2633" s="588" t="s">
        <v>13207</v>
      </c>
      <c r="F2633" s="587">
        <v>2.62</v>
      </c>
      <c r="G2633" s="588" t="s">
        <v>13206</v>
      </c>
      <c r="H2633" s="587">
        <v>0</v>
      </c>
      <c r="I2633" s="588" t="s">
        <v>13205</v>
      </c>
      <c r="J2633" s="587">
        <v>2.62</v>
      </c>
    </row>
    <row r="2634" spans="1:10" ht="15" thickBot="1">
      <c r="A2634" s="588"/>
      <c r="B2634" s="588"/>
      <c r="C2634" s="588"/>
      <c r="D2634" s="588"/>
      <c r="E2634" s="588" t="s">
        <v>13204</v>
      </c>
      <c r="F2634" s="587">
        <v>4.16</v>
      </c>
      <c r="G2634" s="588"/>
      <c r="H2634" s="752" t="s">
        <v>13203</v>
      </c>
      <c r="I2634" s="752"/>
      <c r="J2634" s="587">
        <v>18.86</v>
      </c>
    </row>
    <row r="2635" spans="1:10" ht="0.95" customHeight="1" thickTop="1">
      <c r="A2635" s="586"/>
      <c r="B2635" s="586"/>
      <c r="C2635" s="586"/>
      <c r="D2635" s="586"/>
      <c r="E2635" s="586"/>
      <c r="F2635" s="586"/>
      <c r="G2635" s="586"/>
      <c r="H2635" s="586"/>
      <c r="I2635" s="586"/>
      <c r="J2635" s="586"/>
    </row>
    <row r="2636" spans="1:10" ht="18" customHeight="1">
      <c r="A2636" s="606"/>
      <c r="B2636" s="604" t="s">
        <v>0</v>
      </c>
      <c r="C2636" s="606" t="s">
        <v>1</v>
      </c>
      <c r="D2636" s="606" t="s">
        <v>2</v>
      </c>
      <c r="E2636" s="756" t="s">
        <v>13219</v>
      </c>
      <c r="F2636" s="756"/>
      <c r="G2636" s="605" t="s">
        <v>3</v>
      </c>
      <c r="H2636" s="604" t="s">
        <v>4</v>
      </c>
      <c r="I2636" s="604" t="s">
        <v>5</v>
      </c>
      <c r="J2636" s="604" t="s">
        <v>6</v>
      </c>
    </row>
    <row r="2637" spans="1:10" ht="39" customHeight="1">
      <c r="A2637" s="602" t="s">
        <v>208</v>
      </c>
      <c r="B2637" s="603" t="s">
        <v>13748</v>
      </c>
      <c r="C2637" s="602" t="s">
        <v>9</v>
      </c>
      <c r="D2637" s="602" t="s">
        <v>292</v>
      </c>
      <c r="E2637" s="749" t="s">
        <v>13372</v>
      </c>
      <c r="F2637" s="749"/>
      <c r="G2637" s="601" t="s">
        <v>39</v>
      </c>
      <c r="H2637" s="600">
        <v>1</v>
      </c>
      <c r="I2637" s="599">
        <v>17.23</v>
      </c>
      <c r="J2637" s="599">
        <v>17.23</v>
      </c>
    </row>
    <row r="2638" spans="1:10" ht="24" customHeight="1">
      <c r="A2638" s="597" t="s">
        <v>13215</v>
      </c>
      <c r="B2638" s="598" t="s">
        <v>13449</v>
      </c>
      <c r="C2638" s="597" t="s">
        <v>9</v>
      </c>
      <c r="D2638" s="597" t="s">
        <v>267</v>
      </c>
      <c r="E2638" s="750" t="s">
        <v>13213</v>
      </c>
      <c r="F2638" s="750"/>
      <c r="G2638" s="596" t="s">
        <v>11</v>
      </c>
      <c r="H2638" s="595">
        <v>1.2999999999999999E-2</v>
      </c>
      <c r="I2638" s="594">
        <v>18.46</v>
      </c>
      <c r="J2638" s="594">
        <v>0.23</v>
      </c>
    </row>
    <row r="2639" spans="1:10" ht="24" customHeight="1">
      <c r="A2639" s="597" t="s">
        <v>13215</v>
      </c>
      <c r="B2639" s="598" t="s">
        <v>13448</v>
      </c>
      <c r="C2639" s="597" t="s">
        <v>9</v>
      </c>
      <c r="D2639" s="597" t="s">
        <v>268</v>
      </c>
      <c r="E2639" s="750" t="s">
        <v>13213</v>
      </c>
      <c r="F2639" s="750"/>
      <c r="G2639" s="596" t="s">
        <v>11</v>
      </c>
      <c r="H2639" s="595">
        <v>3.5999999999999997E-2</v>
      </c>
      <c r="I2639" s="594">
        <v>21.66</v>
      </c>
      <c r="J2639" s="594">
        <v>0.77</v>
      </c>
    </row>
    <row r="2640" spans="1:10" ht="39" customHeight="1">
      <c r="A2640" s="592" t="s">
        <v>211</v>
      </c>
      <c r="B2640" s="593" t="s">
        <v>13747</v>
      </c>
      <c r="C2640" s="592" t="s">
        <v>9</v>
      </c>
      <c r="D2640" s="592" t="s">
        <v>13746</v>
      </c>
      <c r="E2640" s="751" t="s">
        <v>13208</v>
      </c>
      <c r="F2640" s="751"/>
      <c r="G2640" s="591" t="s">
        <v>13337</v>
      </c>
      <c r="H2640" s="590">
        <v>0.67800000000000005</v>
      </c>
      <c r="I2640" s="589">
        <v>17.52</v>
      </c>
      <c r="J2640" s="589">
        <v>11.87</v>
      </c>
    </row>
    <row r="2641" spans="1:10" ht="39" customHeight="1">
      <c r="A2641" s="592" t="s">
        <v>211</v>
      </c>
      <c r="B2641" s="593" t="s">
        <v>13742</v>
      </c>
      <c r="C2641" s="592" t="s">
        <v>9</v>
      </c>
      <c r="D2641" s="592" t="s">
        <v>13741</v>
      </c>
      <c r="E2641" s="751" t="s">
        <v>13208</v>
      </c>
      <c r="F2641" s="751"/>
      <c r="G2641" s="591" t="s">
        <v>22</v>
      </c>
      <c r="H2641" s="590">
        <v>0.55600000000000005</v>
      </c>
      <c r="I2641" s="589">
        <v>7.36</v>
      </c>
      <c r="J2641" s="589">
        <v>4.09</v>
      </c>
    </row>
    <row r="2642" spans="1:10" ht="26.1" customHeight="1">
      <c r="A2642" s="592" t="s">
        <v>211</v>
      </c>
      <c r="B2642" s="593" t="s">
        <v>13444</v>
      </c>
      <c r="C2642" s="592" t="s">
        <v>9</v>
      </c>
      <c r="D2642" s="592" t="s">
        <v>13443</v>
      </c>
      <c r="E2642" s="751" t="s">
        <v>13208</v>
      </c>
      <c r="F2642" s="751"/>
      <c r="G2642" s="591" t="s">
        <v>39</v>
      </c>
      <c r="H2642" s="590">
        <v>1.0999999999999999E-2</v>
      </c>
      <c r="I2642" s="589">
        <v>24.95</v>
      </c>
      <c r="J2642" s="589">
        <v>0.27</v>
      </c>
    </row>
    <row r="2643" spans="1:10" ht="25.5">
      <c r="A2643" s="588"/>
      <c r="B2643" s="588"/>
      <c r="C2643" s="588"/>
      <c r="D2643" s="588"/>
      <c r="E2643" s="588" t="s">
        <v>13207</v>
      </c>
      <c r="F2643" s="587">
        <v>0.76</v>
      </c>
      <c r="G2643" s="588" t="s">
        <v>13206</v>
      </c>
      <c r="H2643" s="587">
        <v>0</v>
      </c>
      <c r="I2643" s="588" t="s">
        <v>13205</v>
      </c>
      <c r="J2643" s="587">
        <v>0.76</v>
      </c>
    </row>
    <row r="2644" spans="1:10" ht="15" thickBot="1">
      <c r="A2644" s="588"/>
      <c r="B2644" s="588"/>
      <c r="C2644" s="588"/>
      <c r="D2644" s="588"/>
      <c r="E2644" s="588" t="s">
        <v>13204</v>
      </c>
      <c r="F2644" s="587">
        <v>4.88</v>
      </c>
      <c r="G2644" s="588"/>
      <c r="H2644" s="752" t="s">
        <v>13203</v>
      </c>
      <c r="I2644" s="752"/>
      <c r="J2644" s="587">
        <v>22.11</v>
      </c>
    </row>
    <row r="2645" spans="1:10" ht="0.95" customHeight="1" thickTop="1">
      <c r="A2645" s="586"/>
      <c r="B2645" s="586"/>
      <c r="C2645" s="586"/>
      <c r="D2645" s="586"/>
      <c r="E2645" s="586"/>
      <c r="F2645" s="586"/>
      <c r="G2645" s="586"/>
      <c r="H2645" s="586"/>
      <c r="I2645" s="586"/>
      <c r="J2645" s="586"/>
    </row>
    <row r="2646" spans="1:10" ht="18" customHeight="1">
      <c r="A2646" s="606"/>
      <c r="B2646" s="604" t="s">
        <v>0</v>
      </c>
      <c r="C2646" s="606" t="s">
        <v>1</v>
      </c>
      <c r="D2646" s="606" t="s">
        <v>2</v>
      </c>
      <c r="E2646" s="756" t="s">
        <v>13219</v>
      </c>
      <c r="F2646" s="756"/>
      <c r="G2646" s="605" t="s">
        <v>3</v>
      </c>
      <c r="H2646" s="604" t="s">
        <v>4</v>
      </c>
      <c r="I2646" s="604" t="s">
        <v>5</v>
      </c>
      <c r="J2646" s="604" t="s">
        <v>6</v>
      </c>
    </row>
    <row r="2647" spans="1:10" ht="39" customHeight="1">
      <c r="A2647" s="602" t="s">
        <v>208</v>
      </c>
      <c r="B2647" s="603" t="s">
        <v>13745</v>
      </c>
      <c r="C2647" s="602" t="s">
        <v>9</v>
      </c>
      <c r="D2647" s="602" t="s">
        <v>2185</v>
      </c>
      <c r="E2647" s="749" t="s">
        <v>13372</v>
      </c>
      <c r="F2647" s="749"/>
      <c r="G2647" s="601" t="s">
        <v>39</v>
      </c>
      <c r="H2647" s="600">
        <v>1</v>
      </c>
      <c r="I2647" s="599">
        <v>16.45</v>
      </c>
      <c r="J2647" s="599">
        <v>16.45</v>
      </c>
    </row>
    <row r="2648" spans="1:10" ht="24" customHeight="1">
      <c r="A2648" s="597" t="s">
        <v>13215</v>
      </c>
      <c r="B2648" s="598" t="s">
        <v>13449</v>
      </c>
      <c r="C2648" s="597" t="s">
        <v>9</v>
      </c>
      <c r="D2648" s="597" t="s">
        <v>267</v>
      </c>
      <c r="E2648" s="750" t="s">
        <v>13213</v>
      </c>
      <c r="F2648" s="750"/>
      <c r="G2648" s="596" t="s">
        <v>11</v>
      </c>
      <c r="H2648" s="595">
        <v>0.01</v>
      </c>
      <c r="I2648" s="594">
        <v>18.46</v>
      </c>
      <c r="J2648" s="594">
        <v>0.18</v>
      </c>
    </row>
    <row r="2649" spans="1:10" ht="24" customHeight="1">
      <c r="A2649" s="597" t="s">
        <v>13215</v>
      </c>
      <c r="B2649" s="598" t="s">
        <v>13448</v>
      </c>
      <c r="C2649" s="597" t="s">
        <v>9</v>
      </c>
      <c r="D2649" s="597" t="s">
        <v>268</v>
      </c>
      <c r="E2649" s="750" t="s">
        <v>13213</v>
      </c>
      <c r="F2649" s="750"/>
      <c r="G2649" s="596" t="s">
        <v>11</v>
      </c>
      <c r="H2649" s="595">
        <v>2.8000000000000001E-2</v>
      </c>
      <c r="I2649" s="594">
        <v>21.66</v>
      </c>
      <c r="J2649" s="594">
        <v>0.6</v>
      </c>
    </row>
    <row r="2650" spans="1:10" ht="39" customHeight="1">
      <c r="A2650" s="592" t="s">
        <v>211</v>
      </c>
      <c r="B2650" s="593" t="s">
        <v>13744</v>
      </c>
      <c r="C2650" s="592" t="s">
        <v>9</v>
      </c>
      <c r="D2650" s="592" t="s">
        <v>13743</v>
      </c>
      <c r="E2650" s="751" t="s">
        <v>13208</v>
      </c>
      <c r="F2650" s="751"/>
      <c r="G2650" s="591" t="s">
        <v>13337</v>
      </c>
      <c r="H2650" s="590">
        <v>0.48399999999999999</v>
      </c>
      <c r="I2650" s="589">
        <v>25.79</v>
      </c>
      <c r="J2650" s="589">
        <v>12.48</v>
      </c>
    </row>
    <row r="2651" spans="1:10" ht="39" customHeight="1">
      <c r="A2651" s="592" t="s">
        <v>211</v>
      </c>
      <c r="B2651" s="593" t="s">
        <v>13742</v>
      </c>
      <c r="C2651" s="592" t="s">
        <v>9</v>
      </c>
      <c r="D2651" s="592" t="s">
        <v>13741</v>
      </c>
      <c r="E2651" s="751" t="s">
        <v>13208</v>
      </c>
      <c r="F2651" s="751"/>
      <c r="G2651" s="591" t="s">
        <v>22</v>
      </c>
      <c r="H2651" s="590">
        <v>0.39700000000000002</v>
      </c>
      <c r="I2651" s="589">
        <v>7.36</v>
      </c>
      <c r="J2651" s="589">
        <v>2.92</v>
      </c>
    </row>
    <row r="2652" spans="1:10" ht="26.1" customHeight="1">
      <c r="A2652" s="592" t="s">
        <v>211</v>
      </c>
      <c r="B2652" s="593" t="s">
        <v>13444</v>
      </c>
      <c r="C2652" s="592" t="s">
        <v>9</v>
      </c>
      <c r="D2652" s="592" t="s">
        <v>13443</v>
      </c>
      <c r="E2652" s="751" t="s">
        <v>13208</v>
      </c>
      <c r="F2652" s="751"/>
      <c r="G2652" s="591" t="s">
        <v>39</v>
      </c>
      <c r="H2652" s="590">
        <v>1.0999999999999999E-2</v>
      </c>
      <c r="I2652" s="589">
        <v>24.95</v>
      </c>
      <c r="J2652" s="589">
        <v>0.27</v>
      </c>
    </row>
    <row r="2653" spans="1:10" ht="25.5">
      <c r="A2653" s="588"/>
      <c r="B2653" s="588"/>
      <c r="C2653" s="588"/>
      <c r="D2653" s="588"/>
      <c r="E2653" s="588" t="s">
        <v>13207</v>
      </c>
      <c r="F2653" s="587">
        <v>0.59</v>
      </c>
      <c r="G2653" s="588" t="s">
        <v>13206</v>
      </c>
      <c r="H2653" s="587">
        <v>0</v>
      </c>
      <c r="I2653" s="588" t="s">
        <v>13205</v>
      </c>
      <c r="J2653" s="587">
        <v>0.59</v>
      </c>
    </row>
    <row r="2654" spans="1:10" ht="15" thickBot="1">
      <c r="A2654" s="588"/>
      <c r="B2654" s="588"/>
      <c r="C2654" s="588"/>
      <c r="D2654" s="588"/>
      <c r="E2654" s="588" t="s">
        <v>13204</v>
      </c>
      <c r="F2654" s="587">
        <v>4.66</v>
      </c>
      <c r="G2654" s="588"/>
      <c r="H2654" s="752" t="s">
        <v>13203</v>
      </c>
      <c r="I2654" s="752"/>
      <c r="J2654" s="587">
        <v>21.11</v>
      </c>
    </row>
    <row r="2655" spans="1:10" ht="0.95" customHeight="1" thickTop="1">
      <c r="A2655" s="586"/>
      <c r="B2655" s="586"/>
      <c r="C2655" s="586"/>
      <c r="D2655" s="586"/>
      <c r="E2655" s="586"/>
      <c r="F2655" s="586"/>
      <c r="G2655" s="586"/>
      <c r="H2655" s="586"/>
      <c r="I2655" s="586"/>
      <c r="J2655" s="586"/>
    </row>
    <row r="2656" spans="1:10" ht="18" customHeight="1">
      <c r="A2656" s="606"/>
      <c r="B2656" s="604" t="s">
        <v>0</v>
      </c>
      <c r="C2656" s="606" t="s">
        <v>1</v>
      </c>
      <c r="D2656" s="606" t="s">
        <v>2</v>
      </c>
      <c r="E2656" s="756" t="s">
        <v>13219</v>
      </c>
      <c r="F2656" s="756"/>
      <c r="G2656" s="605" t="s">
        <v>3</v>
      </c>
      <c r="H2656" s="604" t="s">
        <v>4</v>
      </c>
      <c r="I2656" s="604" t="s">
        <v>5</v>
      </c>
      <c r="J2656" s="604" t="s">
        <v>6</v>
      </c>
    </row>
    <row r="2657" spans="1:10" ht="24" customHeight="1">
      <c r="A2657" s="602" t="s">
        <v>208</v>
      </c>
      <c r="B2657" s="603" t="s">
        <v>13740</v>
      </c>
      <c r="C2657" s="602" t="s">
        <v>9</v>
      </c>
      <c r="D2657" s="602" t="s">
        <v>321</v>
      </c>
      <c r="E2657" s="749" t="s">
        <v>13213</v>
      </c>
      <c r="F2657" s="749"/>
      <c r="G2657" s="601" t="s">
        <v>11</v>
      </c>
      <c r="H2657" s="600">
        <v>1</v>
      </c>
      <c r="I2657" s="599">
        <v>12.34</v>
      </c>
      <c r="J2657" s="599">
        <v>12.34</v>
      </c>
    </row>
    <row r="2658" spans="1:10" ht="26.1" customHeight="1">
      <c r="A2658" s="597" t="s">
        <v>13215</v>
      </c>
      <c r="B2658" s="598" t="s">
        <v>13619</v>
      </c>
      <c r="C2658" s="597" t="s">
        <v>9</v>
      </c>
      <c r="D2658" s="597" t="s">
        <v>329</v>
      </c>
      <c r="E2658" s="750" t="s">
        <v>13213</v>
      </c>
      <c r="F2658" s="750"/>
      <c r="G2658" s="596" t="s">
        <v>11</v>
      </c>
      <c r="H2658" s="595">
        <v>1</v>
      </c>
      <c r="I2658" s="594">
        <v>0.12</v>
      </c>
      <c r="J2658" s="594">
        <v>0.12</v>
      </c>
    </row>
    <row r="2659" spans="1:10" ht="26.1" customHeight="1">
      <c r="A2659" s="592" t="s">
        <v>211</v>
      </c>
      <c r="B2659" s="593" t="s">
        <v>13262</v>
      </c>
      <c r="C2659" s="592" t="s">
        <v>9</v>
      </c>
      <c r="D2659" s="592" t="s">
        <v>13261</v>
      </c>
      <c r="E2659" s="751" t="s">
        <v>13255</v>
      </c>
      <c r="F2659" s="751"/>
      <c r="G2659" s="591" t="s">
        <v>11</v>
      </c>
      <c r="H2659" s="590">
        <v>1</v>
      </c>
      <c r="I2659" s="589">
        <v>1.0900000000000001</v>
      </c>
      <c r="J2659" s="589">
        <v>1.0900000000000001</v>
      </c>
    </row>
    <row r="2660" spans="1:10" ht="26.1" customHeight="1">
      <c r="A2660" s="592" t="s">
        <v>211</v>
      </c>
      <c r="B2660" s="593" t="s">
        <v>13260</v>
      </c>
      <c r="C2660" s="592" t="s">
        <v>9</v>
      </c>
      <c r="D2660" s="592" t="s">
        <v>13259</v>
      </c>
      <c r="E2660" s="751" t="s">
        <v>13258</v>
      </c>
      <c r="F2660" s="751"/>
      <c r="G2660" s="591" t="s">
        <v>11</v>
      </c>
      <c r="H2660" s="590">
        <v>1</v>
      </c>
      <c r="I2660" s="589">
        <v>0.87</v>
      </c>
      <c r="J2660" s="589">
        <v>0.87</v>
      </c>
    </row>
    <row r="2661" spans="1:10" ht="26.1" customHeight="1">
      <c r="A2661" s="592" t="s">
        <v>211</v>
      </c>
      <c r="B2661" s="593" t="s">
        <v>13257</v>
      </c>
      <c r="C2661" s="592" t="s">
        <v>9</v>
      </c>
      <c r="D2661" s="592" t="s">
        <v>13256</v>
      </c>
      <c r="E2661" s="751" t="s">
        <v>13255</v>
      </c>
      <c r="F2661" s="751"/>
      <c r="G2661" s="591" t="s">
        <v>11</v>
      </c>
      <c r="H2661" s="590">
        <v>1</v>
      </c>
      <c r="I2661" s="589">
        <v>1.1399999999999999</v>
      </c>
      <c r="J2661" s="589">
        <v>1.1399999999999999</v>
      </c>
    </row>
    <row r="2662" spans="1:10" ht="26.1" customHeight="1">
      <c r="A2662" s="592" t="s">
        <v>211</v>
      </c>
      <c r="B2662" s="593" t="s">
        <v>13254</v>
      </c>
      <c r="C2662" s="592" t="s">
        <v>9</v>
      </c>
      <c r="D2662" s="592" t="s">
        <v>13253</v>
      </c>
      <c r="E2662" s="751" t="s">
        <v>13252</v>
      </c>
      <c r="F2662" s="751"/>
      <c r="G2662" s="591" t="s">
        <v>11</v>
      </c>
      <c r="H2662" s="590">
        <v>1</v>
      </c>
      <c r="I2662" s="589">
        <v>7.0000000000000007E-2</v>
      </c>
      <c r="J2662" s="589">
        <v>7.0000000000000007E-2</v>
      </c>
    </row>
    <row r="2663" spans="1:10" ht="24" customHeight="1">
      <c r="A2663" s="592" t="s">
        <v>211</v>
      </c>
      <c r="B2663" s="593" t="s">
        <v>13618</v>
      </c>
      <c r="C2663" s="592" t="s">
        <v>9</v>
      </c>
      <c r="D2663" s="592" t="s">
        <v>13617</v>
      </c>
      <c r="E2663" s="751" t="s">
        <v>13263</v>
      </c>
      <c r="F2663" s="751"/>
      <c r="G2663" s="591" t="s">
        <v>11</v>
      </c>
      <c r="H2663" s="590">
        <v>1</v>
      </c>
      <c r="I2663" s="589">
        <v>8.2200000000000006</v>
      </c>
      <c r="J2663" s="589">
        <v>8.2200000000000006</v>
      </c>
    </row>
    <row r="2664" spans="1:10" ht="26.1" customHeight="1">
      <c r="A2664" s="592" t="s">
        <v>211</v>
      </c>
      <c r="B2664" s="593" t="s">
        <v>13251</v>
      </c>
      <c r="C2664" s="592" t="s">
        <v>9</v>
      </c>
      <c r="D2664" s="592" t="s">
        <v>13250</v>
      </c>
      <c r="E2664" s="751" t="s">
        <v>13228</v>
      </c>
      <c r="F2664" s="751"/>
      <c r="G2664" s="591" t="s">
        <v>11</v>
      </c>
      <c r="H2664" s="590">
        <v>1</v>
      </c>
      <c r="I2664" s="589">
        <v>0.01</v>
      </c>
      <c r="J2664" s="589">
        <v>0.01</v>
      </c>
    </row>
    <row r="2665" spans="1:10" ht="26.1" customHeight="1">
      <c r="A2665" s="592" t="s">
        <v>211</v>
      </c>
      <c r="B2665" s="593" t="s">
        <v>13249</v>
      </c>
      <c r="C2665" s="592" t="s">
        <v>9</v>
      </c>
      <c r="D2665" s="592" t="s">
        <v>13248</v>
      </c>
      <c r="E2665" s="751" t="s">
        <v>13228</v>
      </c>
      <c r="F2665" s="751"/>
      <c r="G2665" s="591" t="s">
        <v>11</v>
      </c>
      <c r="H2665" s="590">
        <v>1</v>
      </c>
      <c r="I2665" s="589">
        <v>0.82</v>
      </c>
      <c r="J2665" s="589">
        <v>0.82</v>
      </c>
    </row>
    <row r="2666" spans="1:10" ht="25.5">
      <c r="A2666" s="588"/>
      <c r="B2666" s="588"/>
      <c r="C2666" s="588"/>
      <c r="D2666" s="588"/>
      <c r="E2666" s="588" t="s">
        <v>13207</v>
      </c>
      <c r="F2666" s="587">
        <v>8.34</v>
      </c>
      <c r="G2666" s="588" t="s">
        <v>13206</v>
      </c>
      <c r="H2666" s="587">
        <v>0</v>
      </c>
      <c r="I2666" s="588" t="s">
        <v>13205</v>
      </c>
      <c r="J2666" s="587">
        <v>8.3400000000000016</v>
      </c>
    </row>
    <row r="2667" spans="1:10" ht="15" thickBot="1">
      <c r="A2667" s="588"/>
      <c r="B2667" s="588"/>
      <c r="C2667" s="588"/>
      <c r="D2667" s="588"/>
      <c r="E2667" s="588" t="s">
        <v>13204</v>
      </c>
      <c r="F2667" s="587">
        <v>3.49</v>
      </c>
      <c r="G2667" s="588"/>
      <c r="H2667" s="752" t="s">
        <v>13203</v>
      </c>
      <c r="I2667" s="752"/>
      <c r="J2667" s="587">
        <v>15.83</v>
      </c>
    </row>
    <row r="2668" spans="1:10" ht="0.95" customHeight="1" thickTop="1">
      <c r="A2668" s="586"/>
      <c r="B2668" s="586"/>
      <c r="C2668" s="586"/>
      <c r="D2668" s="586"/>
      <c r="E2668" s="586"/>
      <c r="F2668" s="586"/>
      <c r="G2668" s="586"/>
      <c r="H2668" s="586"/>
      <c r="I2668" s="586"/>
      <c r="J2668" s="586"/>
    </row>
    <row r="2669" spans="1:10" ht="18" customHeight="1">
      <c r="A2669" s="606"/>
      <c r="B2669" s="604" t="s">
        <v>0</v>
      </c>
      <c r="C2669" s="606" t="s">
        <v>1</v>
      </c>
      <c r="D2669" s="606" t="s">
        <v>2</v>
      </c>
      <c r="E2669" s="756" t="s">
        <v>13219</v>
      </c>
      <c r="F2669" s="756"/>
      <c r="G2669" s="605" t="s">
        <v>3</v>
      </c>
      <c r="H2669" s="604" t="s">
        <v>4</v>
      </c>
      <c r="I2669" s="604" t="s">
        <v>5</v>
      </c>
      <c r="J2669" s="604" t="s">
        <v>6</v>
      </c>
    </row>
    <row r="2670" spans="1:10" ht="26.1" customHeight="1">
      <c r="A2670" s="602" t="s">
        <v>208</v>
      </c>
      <c r="B2670" s="603" t="s">
        <v>13739</v>
      </c>
      <c r="C2670" s="602" t="s">
        <v>9</v>
      </c>
      <c r="D2670" s="602" t="s">
        <v>261</v>
      </c>
      <c r="E2670" s="749" t="s">
        <v>13213</v>
      </c>
      <c r="F2670" s="749"/>
      <c r="G2670" s="601" t="s">
        <v>11</v>
      </c>
      <c r="H2670" s="600">
        <v>1</v>
      </c>
      <c r="I2670" s="599">
        <v>21.72</v>
      </c>
      <c r="J2670" s="599">
        <v>21.72</v>
      </c>
    </row>
    <row r="2671" spans="1:10" ht="26.1" customHeight="1">
      <c r="A2671" s="597" t="s">
        <v>13215</v>
      </c>
      <c r="B2671" s="598" t="s">
        <v>13607</v>
      </c>
      <c r="C2671" s="597" t="s">
        <v>9</v>
      </c>
      <c r="D2671" s="597" t="s">
        <v>333</v>
      </c>
      <c r="E2671" s="750" t="s">
        <v>13213</v>
      </c>
      <c r="F2671" s="750"/>
      <c r="G2671" s="596" t="s">
        <v>11</v>
      </c>
      <c r="H2671" s="595">
        <v>1</v>
      </c>
      <c r="I2671" s="594">
        <v>0.25</v>
      </c>
      <c r="J2671" s="594">
        <v>0.25</v>
      </c>
    </row>
    <row r="2672" spans="1:10" ht="24" customHeight="1">
      <c r="A2672" s="592" t="s">
        <v>211</v>
      </c>
      <c r="B2672" s="593" t="s">
        <v>13606</v>
      </c>
      <c r="C2672" s="592" t="s">
        <v>9</v>
      </c>
      <c r="D2672" s="592" t="s">
        <v>13605</v>
      </c>
      <c r="E2672" s="751" t="s">
        <v>13263</v>
      </c>
      <c r="F2672" s="751"/>
      <c r="G2672" s="591" t="s">
        <v>11</v>
      </c>
      <c r="H2672" s="590">
        <v>1</v>
      </c>
      <c r="I2672" s="589">
        <v>16.29</v>
      </c>
      <c r="J2672" s="589">
        <v>16.29</v>
      </c>
    </row>
    <row r="2673" spans="1:10" ht="26.1" customHeight="1">
      <c r="A2673" s="592" t="s">
        <v>211</v>
      </c>
      <c r="B2673" s="593" t="s">
        <v>13262</v>
      </c>
      <c r="C2673" s="592" t="s">
        <v>9</v>
      </c>
      <c r="D2673" s="592" t="s">
        <v>13261</v>
      </c>
      <c r="E2673" s="751" t="s">
        <v>13255</v>
      </c>
      <c r="F2673" s="751"/>
      <c r="G2673" s="591" t="s">
        <v>11</v>
      </c>
      <c r="H2673" s="590">
        <v>1</v>
      </c>
      <c r="I2673" s="589">
        <v>1.0900000000000001</v>
      </c>
      <c r="J2673" s="589">
        <v>1.0900000000000001</v>
      </c>
    </row>
    <row r="2674" spans="1:10" ht="26.1" customHeight="1">
      <c r="A2674" s="592" t="s">
        <v>211</v>
      </c>
      <c r="B2674" s="593" t="s">
        <v>13260</v>
      </c>
      <c r="C2674" s="592" t="s">
        <v>9</v>
      </c>
      <c r="D2674" s="592" t="s">
        <v>13259</v>
      </c>
      <c r="E2674" s="751" t="s">
        <v>13258</v>
      </c>
      <c r="F2674" s="751"/>
      <c r="G2674" s="591" t="s">
        <v>11</v>
      </c>
      <c r="H2674" s="590">
        <v>1</v>
      </c>
      <c r="I2674" s="589">
        <v>0.87</v>
      </c>
      <c r="J2674" s="589">
        <v>0.87</v>
      </c>
    </row>
    <row r="2675" spans="1:10" ht="26.1" customHeight="1">
      <c r="A2675" s="592" t="s">
        <v>211</v>
      </c>
      <c r="B2675" s="593" t="s">
        <v>13257</v>
      </c>
      <c r="C2675" s="592" t="s">
        <v>9</v>
      </c>
      <c r="D2675" s="592" t="s">
        <v>13256</v>
      </c>
      <c r="E2675" s="751" t="s">
        <v>13255</v>
      </c>
      <c r="F2675" s="751"/>
      <c r="G2675" s="591" t="s">
        <v>11</v>
      </c>
      <c r="H2675" s="590">
        <v>1</v>
      </c>
      <c r="I2675" s="589">
        <v>1.1399999999999999</v>
      </c>
      <c r="J2675" s="589">
        <v>1.1399999999999999</v>
      </c>
    </row>
    <row r="2676" spans="1:10" ht="26.1" customHeight="1">
      <c r="A2676" s="592" t="s">
        <v>211</v>
      </c>
      <c r="B2676" s="593" t="s">
        <v>13254</v>
      </c>
      <c r="C2676" s="592" t="s">
        <v>9</v>
      </c>
      <c r="D2676" s="592" t="s">
        <v>13253</v>
      </c>
      <c r="E2676" s="751" t="s">
        <v>13252</v>
      </c>
      <c r="F2676" s="751"/>
      <c r="G2676" s="591" t="s">
        <v>11</v>
      </c>
      <c r="H2676" s="590">
        <v>1</v>
      </c>
      <c r="I2676" s="589">
        <v>7.0000000000000007E-2</v>
      </c>
      <c r="J2676" s="589">
        <v>7.0000000000000007E-2</v>
      </c>
    </row>
    <row r="2677" spans="1:10" ht="26.1" customHeight="1">
      <c r="A2677" s="592" t="s">
        <v>211</v>
      </c>
      <c r="B2677" s="593" t="s">
        <v>13475</v>
      </c>
      <c r="C2677" s="592" t="s">
        <v>9</v>
      </c>
      <c r="D2677" s="592" t="s">
        <v>13474</v>
      </c>
      <c r="E2677" s="751" t="s">
        <v>13228</v>
      </c>
      <c r="F2677" s="751"/>
      <c r="G2677" s="591" t="s">
        <v>11</v>
      </c>
      <c r="H2677" s="590">
        <v>1</v>
      </c>
      <c r="I2677" s="589">
        <v>0.84</v>
      </c>
      <c r="J2677" s="589">
        <v>0.84</v>
      </c>
    </row>
    <row r="2678" spans="1:10" ht="26.1" customHeight="1">
      <c r="A2678" s="592" t="s">
        <v>211</v>
      </c>
      <c r="B2678" s="593" t="s">
        <v>13473</v>
      </c>
      <c r="C2678" s="592" t="s">
        <v>9</v>
      </c>
      <c r="D2678" s="592" t="s">
        <v>13472</v>
      </c>
      <c r="E2678" s="751" t="s">
        <v>13228</v>
      </c>
      <c r="F2678" s="751"/>
      <c r="G2678" s="591" t="s">
        <v>11</v>
      </c>
      <c r="H2678" s="590">
        <v>1</v>
      </c>
      <c r="I2678" s="589">
        <v>1.17</v>
      </c>
      <c r="J2678" s="589">
        <v>1.17</v>
      </c>
    </row>
    <row r="2679" spans="1:10" ht="25.5">
      <c r="A2679" s="588"/>
      <c r="B2679" s="588"/>
      <c r="C2679" s="588"/>
      <c r="D2679" s="588"/>
      <c r="E2679" s="588" t="s">
        <v>13207</v>
      </c>
      <c r="F2679" s="587">
        <v>16.54</v>
      </c>
      <c r="G2679" s="588" t="s">
        <v>13206</v>
      </c>
      <c r="H2679" s="587">
        <v>0</v>
      </c>
      <c r="I2679" s="588" t="s">
        <v>13205</v>
      </c>
      <c r="J2679" s="587">
        <v>16.54</v>
      </c>
    </row>
    <row r="2680" spans="1:10" ht="15" thickBot="1">
      <c r="A2680" s="588"/>
      <c r="B2680" s="588"/>
      <c r="C2680" s="588"/>
      <c r="D2680" s="588"/>
      <c r="E2680" s="588" t="s">
        <v>13204</v>
      </c>
      <c r="F2680" s="587">
        <v>6.15</v>
      </c>
      <c r="G2680" s="588"/>
      <c r="H2680" s="752" t="s">
        <v>13203</v>
      </c>
      <c r="I2680" s="752"/>
      <c r="J2680" s="587">
        <v>27.87</v>
      </c>
    </row>
    <row r="2681" spans="1:10" ht="0.95" customHeight="1" thickTop="1">
      <c r="A2681" s="586"/>
      <c r="B2681" s="586"/>
      <c r="C2681" s="586"/>
      <c r="D2681" s="586"/>
      <c r="E2681" s="586"/>
      <c r="F2681" s="586"/>
      <c r="G2681" s="586"/>
      <c r="H2681" s="586"/>
      <c r="I2681" s="586"/>
      <c r="J2681" s="586"/>
    </row>
    <row r="2682" spans="1:10" ht="18" customHeight="1">
      <c r="A2682" s="606"/>
      <c r="B2682" s="604" t="s">
        <v>0</v>
      </c>
      <c r="C2682" s="606" t="s">
        <v>1</v>
      </c>
      <c r="D2682" s="606" t="s">
        <v>2</v>
      </c>
      <c r="E2682" s="756" t="s">
        <v>13219</v>
      </c>
      <c r="F2682" s="756"/>
      <c r="G2682" s="605" t="s">
        <v>3</v>
      </c>
      <c r="H2682" s="604" t="s">
        <v>4</v>
      </c>
      <c r="I2682" s="604" t="s">
        <v>5</v>
      </c>
      <c r="J2682" s="604" t="s">
        <v>6</v>
      </c>
    </row>
    <row r="2683" spans="1:10" ht="51.95" customHeight="1">
      <c r="A2683" s="602" t="s">
        <v>208</v>
      </c>
      <c r="B2683" s="603" t="s">
        <v>13538</v>
      </c>
      <c r="C2683" s="602" t="s">
        <v>9</v>
      </c>
      <c r="D2683" s="602" t="s">
        <v>7500</v>
      </c>
      <c r="E2683" s="749" t="s">
        <v>13226</v>
      </c>
      <c r="F2683" s="749"/>
      <c r="G2683" s="601" t="s">
        <v>216</v>
      </c>
      <c r="H2683" s="600">
        <v>1</v>
      </c>
      <c r="I2683" s="599">
        <v>0.46</v>
      </c>
      <c r="J2683" s="599">
        <v>0.46</v>
      </c>
    </row>
    <row r="2684" spans="1:10" ht="51.95" customHeight="1">
      <c r="A2684" s="597" t="s">
        <v>13215</v>
      </c>
      <c r="B2684" s="598" t="s">
        <v>13738</v>
      </c>
      <c r="C2684" s="597" t="s">
        <v>9</v>
      </c>
      <c r="D2684" s="597" t="s">
        <v>7539</v>
      </c>
      <c r="E2684" s="750" t="s">
        <v>13226</v>
      </c>
      <c r="F2684" s="750"/>
      <c r="G2684" s="596" t="s">
        <v>11</v>
      </c>
      <c r="H2684" s="595">
        <v>1</v>
      </c>
      <c r="I2684" s="594">
        <v>0.37</v>
      </c>
      <c r="J2684" s="594">
        <v>0.37</v>
      </c>
    </row>
    <row r="2685" spans="1:10" ht="39" customHeight="1">
      <c r="A2685" s="597" t="s">
        <v>13215</v>
      </c>
      <c r="B2685" s="598" t="s">
        <v>13737</v>
      </c>
      <c r="C2685" s="597" t="s">
        <v>9</v>
      </c>
      <c r="D2685" s="597" t="s">
        <v>7540</v>
      </c>
      <c r="E2685" s="750" t="s">
        <v>13226</v>
      </c>
      <c r="F2685" s="750"/>
      <c r="G2685" s="596" t="s">
        <v>11</v>
      </c>
      <c r="H2685" s="595">
        <v>1</v>
      </c>
      <c r="I2685" s="594">
        <v>0.09</v>
      </c>
      <c r="J2685" s="594">
        <v>0.09</v>
      </c>
    </row>
    <row r="2686" spans="1:10" ht="25.5">
      <c r="A2686" s="588"/>
      <c r="B2686" s="588"/>
      <c r="C2686" s="588"/>
      <c r="D2686" s="588"/>
      <c r="E2686" s="588" t="s">
        <v>13207</v>
      </c>
      <c r="F2686" s="587">
        <v>0</v>
      </c>
      <c r="G2686" s="588" t="s">
        <v>13206</v>
      </c>
      <c r="H2686" s="587">
        <v>0</v>
      </c>
      <c r="I2686" s="588" t="s">
        <v>13205</v>
      </c>
      <c r="J2686" s="587">
        <v>0</v>
      </c>
    </row>
    <row r="2687" spans="1:10" ht="15" thickBot="1">
      <c r="A2687" s="588"/>
      <c r="B2687" s="588"/>
      <c r="C2687" s="588"/>
      <c r="D2687" s="588"/>
      <c r="E2687" s="588" t="s">
        <v>13204</v>
      </c>
      <c r="F2687" s="587">
        <v>0.13</v>
      </c>
      <c r="G2687" s="588"/>
      <c r="H2687" s="752" t="s">
        <v>13203</v>
      </c>
      <c r="I2687" s="752"/>
      <c r="J2687" s="587">
        <v>0.59</v>
      </c>
    </row>
    <row r="2688" spans="1:10" ht="0.95" customHeight="1" thickTop="1">
      <c r="A2688" s="586"/>
      <c r="B2688" s="586"/>
      <c r="C2688" s="586"/>
      <c r="D2688" s="586"/>
      <c r="E2688" s="586"/>
      <c r="F2688" s="586"/>
      <c r="G2688" s="586"/>
      <c r="H2688" s="586"/>
      <c r="I2688" s="586"/>
      <c r="J2688" s="586"/>
    </row>
    <row r="2689" spans="1:10" ht="18" customHeight="1">
      <c r="A2689" s="606"/>
      <c r="B2689" s="604" t="s">
        <v>0</v>
      </c>
      <c r="C2689" s="606" t="s">
        <v>1</v>
      </c>
      <c r="D2689" s="606" t="s">
        <v>2</v>
      </c>
      <c r="E2689" s="756" t="s">
        <v>13219</v>
      </c>
      <c r="F2689" s="756"/>
      <c r="G2689" s="605" t="s">
        <v>3</v>
      </c>
      <c r="H2689" s="604" t="s">
        <v>4</v>
      </c>
      <c r="I2689" s="604" t="s">
        <v>5</v>
      </c>
      <c r="J2689" s="604" t="s">
        <v>6</v>
      </c>
    </row>
    <row r="2690" spans="1:10" ht="51.95" customHeight="1">
      <c r="A2690" s="602" t="s">
        <v>208</v>
      </c>
      <c r="B2690" s="603" t="s">
        <v>13539</v>
      </c>
      <c r="C2690" s="602" t="s">
        <v>9</v>
      </c>
      <c r="D2690" s="602" t="s">
        <v>7477</v>
      </c>
      <c r="E2690" s="749" t="s">
        <v>13226</v>
      </c>
      <c r="F2690" s="749"/>
      <c r="G2690" s="601" t="s">
        <v>214</v>
      </c>
      <c r="H2690" s="600">
        <v>1</v>
      </c>
      <c r="I2690" s="599">
        <v>2.2200000000000002</v>
      </c>
      <c r="J2690" s="599">
        <v>2.2200000000000002</v>
      </c>
    </row>
    <row r="2691" spans="1:10" ht="51.95" customHeight="1">
      <c r="A2691" s="597" t="s">
        <v>13215</v>
      </c>
      <c r="B2691" s="598" t="s">
        <v>13738</v>
      </c>
      <c r="C2691" s="597" t="s">
        <v>9</v>
      </c>
      <c r="D2691" s="597" t="s">
        <v>7539</v>
      </c>
      <c r="E2691" s="750" t="s">
        <v>13226</v>
      </c>
      <c r="F2691" s="750"/>
      <c r="G2691" s="596" t="s">
        <v>11</v>
      </c>
      <c r="H2691" s="595">
        <v>1</v>
      </c>
      <c r="I2691" s="594">
        <v>0.37</v>
      </c>
      <c r="J2691" s="594">
        <v>0.37</v>
      </c>
    </row>
    <row r="2692" spans="1:10" ht="39" customHeight="1">
      <c r="A2692" s="597" t="s">
        <v>13215</v>
      </c>
      <c r="B2692" s="598" t="s">
        <v>13737</v>
      </c>
      <c r="C2692" s="597" t="s">
        <v>9</v>
      </c>
      <c r="D2692" s="597" t="s">
        <v>7540</v>
      </c>
      <c r="E2692" s="750" t="s">
        <v>13226</v>
      </c>
      <c r="F2692" s="750"/>
      <c r="G2692" s="596" t="s">
        <v>11</v>
      </c>
      <c r="H2692" s="595">
        <v>1</v>
      </c>
      <c r="I2692" s="594">
        <v>0.09</v>
      </c>
      <c r="J2692" s="594">
        <v>0.09</v>
      </c>
    </row>
    <row r="2693" spans="1:10" ht="51.95" customHeight="1">
      <c r="A2693" s="597" t="s">
        <v>13215</v>
      </c>
      <c r="B2693" s="598" t="s">
        <v>13736</v>
      </c>
      <c r="C2693" s="597" t="s">
        <v>9</v>
      </c>
      <c r="D2693" s="597" t="s">
        <v>7541</v>
      </c>
      <c r="E2693" s="750" t="s">
        <v>13226</v>
      </c>
      <c r="F2693" s="750"/>
      <c r="G2693" s="596" t="s">
        <v>11</v>
      </c>
      <c r="H2693" s="595">
        <v>1</v>
      </c>
      <c r="I2693" s="594">
        <v>0.43</v>
      </c>
      <c r="J2693" s="594">
        <v>0.43</v>
      </c>
    </row>
    <row r="2694" spans="1:10" ht="51.95" customHeight="1">
      <c r="A2694" s="597" t="s">
        <v>13215</v>
      </c>
      <c r="B2694" s="598" t="s">
        <v>13733</v>
      </c>
      <c r="C2694" s="597" t="s">
        <v>9</v>
      </c>
      <c r="D2694" s="597" t="s">
        <v>7542</v>
      </c>
      <c r="E2694" s="750" t="s">
        <v>13226</v>
      </c>
      <c r="F2694" s="750"/>
      <c r="G2694" s="596" t="s">
        <v>11</v>
      </c>
      <c r="H2694" s="595">
        <v>1</v>
      </c>
      <c r="I2694" s="594">
        <v>1.33</v>
      </c>
      <c r="J2694" s="594">
        <v>1.33</v>
      </c>
    </row>
    <row r="2695" spans="1:10" ht="25.5">
      <c r="A2695" s="588"/>
      <c r="B2695" s="588"/>
      <c r="C2695" s="588"/>
      <c r="D2695" s="588"/>
      <c r="E2695" s="588" t="s">
        <v>13207</v>
      </c>
      <c r="F2695" s="587">
        <v>0</v>
      </c>
      <c r="G2695" s="588" t="s">
        <v>13206</v>
      </c>
      <c r="H2695" s="587">
        <v>0</v>
      </c>
      <c r="I2695" s="588" t="s">
        <v>13205</v>
      </c>
      <c r="J2695" s="587">
        <v>0</v>
      </c>
    </row>
    <row r="2696" spans="1:10" ht="15" thickBot="1">
      <c r="A2696" s="588"/>
      <c r="B2696" s="588"/>
      <c r="C2696" s="588"/>
      <c r="D2696" s="588"/>
      <c r="E2696" s="588" t="s">
        <v>13204</v>
      </c>
      <c r="F2696" s="587">
        <v>0.62</v>
      </c>
      <c r="G2696" s="588"/>
      <c r="H2696" s="752" t="s">
        <v>13203</v>
      </c>
      <c r="I2696" s="752"/>
      <c r="J2696" s="587">
        <v>2.84</v>
      </c>
    </row>
    <row r="2697" spans="1:10" ht="0.95" customHeight="1" thickTop="1">
      <c r="A2697" s="586"/>
      <c r="B2697" s="586"/>
      <c r="C2697" s="586"/>
      <c r="D2697" s="586"/>
      <c r="E2697" s="586"/>
      <c r="F2697" s="586"/>
      <c r="G2697" s="586"/>
      <c r="H2697" s="586"/>
      <c r="I2697" s="586"/>
      <c r="J2697" s="586"/>
    </row>
    <row r="2698" spans="1:10" ht="18" customHeight="1">
      <c r="A2698" s="606"/>
      <c r="B2698" s="604" t="s">
        <v>0</v>
      </c>
      <c r="C2698" s="606" t="s">
        <v>1</v>
      </c>
      <c r="D2698" s="606" t="s">
        <v>2</v>
      </c>
      <c r="E2698" s="756" t="s">
        <v>13219</v>
      </c>
      <c r="F2698" s="756"/>
      <c r="G2698" s="605" t="s">
        <v>3</v>
      </c>
      <c r="H2698" s="604" t="s">
        <v>4</v>
      </c>
      <c r="I2698" s="604" t="s">
        <v>5</v>
      </c>
      <c r="J2698" s="604" t="s">
        <v>6</v>
      </c>
    </row>
    <row r="2699" spans="1:10" ht="51.95" customHeight="1">
      <c r="A2699" s="602" t="s">
        <v>208</v>
      </c>
      <c r="B2699" s="603" t="s">
        <v>13738</v>
      </c>
      <c r="C2699" s="602" t="s">
        <v>9</v>
      </c>
      <c r="D2699" s="602" t="s">
        <v>7539</v>
      </c>
      <c r="E2699" s="749" t="s">
        <v>13226</v>
      </c>
      <c r="F2699" s="749"/>
      <c r="G2699" s="601" t="s">
        <v>11</v>
      </c>
      <c r="H2699" s="600">
        <v>1</v>
      </c>
      <c r="I2699" s="599">
        <v>0.37</v>
      </c>
      <c r="J2699" s="599">
        <v>0.37</v>
      </c>
    </row>
    <row r="2700" spans="1:10" ht="39" customHeight="1">
      <c r="A2700" s="592" t="s">
        <v>211</v>
      </c>
      <c r="B2700" s="593" t="s">
        <v>13735</v>
      </c>
      <c r="C2700" s="592" t="s">
        <v>9</v>
      </c>
      <c r="D2700" s="592" t="s">
        <v>13734</v>
      </c>
      <c r="E2700" s="751" t="s">
        <v>13228</v>
      </c>
      <c r="F2700" s="751"/>
      <c r="G2700" s="591" t="s">
        <v>27</v>
      </c>
      <c r="H2700" s="590">
        <v>6.0000000000000002E-5</v>
      </c>
      <c r="I2700" s="589">
        <v>6200.1</v>
      </c>
      <c r="J2700" s="589">
        <v>0.37</v>
      </c>
    </row>
    <row r="2701" spans="1:10" ht="25.5">
      <c r="A2701" s="588"/>
      <c r="B2701" s="588"/>
      <c r="C2701" s="588"/>
      <c r="D2701" s="588"/>
      <c r="E2701" s="588" t="s">
        <v>13207</v>
      </c>
      <c r="F2701" s="587">
        <v>0</v>
      </c>
      <c r="G2701" s="588" t="s">
        <v>13206</v>
      </c>
      <c r="H2701" s="587">
        <v>0</v>
      </c>
      <c r="I2701" s="588" t="s">
        <v>13205</v>
      </c>
      <c r="J2701" s="587">
        <v>0</v>
      </c>
    </row>
    <row r="2702" spans="1:10" ht="15" thickBot="1">
      <c r="A2702" s="588"/>
      <c r="B2702" s="588"/>
      <c r="C2702" s="588"/>
      <c r="D2702" s="588"/>
      <c r="E2702" s="588" t="s">
        <v>13204</v>
      </c>
      <c r="F2702" s="587">
        <v>0.1</v>
      </c>
      <c r="G2702" s="588"/>
      <c r="H2702" s="752" t="s">
        <v>13203</v>
      </c>
      <c r="I2702" s="752"/>
      <c r="J2702" s="587">
        <v>0.47</v>
      </c>
    </row>
    <row r="2703" spans="1:10" ht="0.95" customHeight="1" thickTop="1">
      <c r="A2703" s="586"/>
      <c r="B2703" s="586"/>
      <c r="C2703" s="586"/>
      <c r="D2703" s="586"/>
      <c r="E2703" s="586"/>
      <c r="F2703" s="586"/>
      <c r="G2703" s="586"/>
      <c r="H2703" s="586"/>
      <c r="I2703" s="586"/>
      <c r="J2703" s="586"/>
    </row>
    <row r="2704" spans="1:10" ht="18" customHeight="1">
      <c r="A2704" s="606"/>
      <c r="B2704" s="604" t="s">
        <v>0</v>
      </c>
      <c r="C2704" s="606" t="s">
        <v>1</v>
      </c>
      <c r="D2704" s="606" t="s">
        <v>2</v>
      </c>
      <c r="E2704" s="756" t="s">
        <v>13219</v>
      </c>
      <c r="F2704" s="756"/>
      <c r="G2704" s="605" t="s">
        <v>3</v>
      </c>
      <c r="H2704" s="604" t="s">
        <v>4</v>
      </c>
      <c r="I2704" s="604" t="s">
        <v>5</v>
      </c>
      <c r="J2704" s="604" t="s">
        <v>6</v>
      </c>
    </row>
    <row r="2705" spans="1:10" ht="39" customHeight="1">
      <c r="A2705" s="602" t="s">
        <v>208</v>
      </c>
      <c r="B2705" s="603" t="s">
        <v>13737</v>
      </c>
      <c r="C2705" s="602" t="s">
        <v>9</v>
      </c>
      <c r="D2705" s="602" t="s">
        <v>7540</v>
      </c>
      <c r="E2705" s="749" t="s">
        <v>13226</v>
      </c>
      <c r="F2705" s="749"/>
      <c r="G2705" s="601" t="s">
        <v>11</v>
      </c>
      <c r="H2705" s="600">
        <v>1</v>
      </c>
      <c r="I2705" s="599">
        <v>0.09</v>
      </c>
      <c r="J2705" s="599">
        <v>0.09</v>
      </c>
    </row>
    <row r="2706" spans="1:10" ht="39" customHeight="1">
      <c r="A2706" s="592" t="s">
        <v>211</v>
      </c>
      <c r="B2706" s="593" t="s">
        <v>13735</v>
      </c>
      <c r="C2706" s="592" t="s">
        <v>9</v>
      </c>
      <c r="D2706" s="592" t="s">
        <v>13734</v>
      </c>
      <c r="E2706" s="751" t="s">
        <v>13228</v>
      </c>
      <c r="F2706" s="751"/>
      <c r="G2706" s="591" t="s">
        <v>27</v>
      </c>
      <c r="H2706" s="590">
        <v>1.4800000000000001E-5</v>
      </c>
      <c r="I2706" s="589">
        <v>6200.1</v>
      </c>
      <c r="J2706" s="589">
        <v>0.09</v>
      </c>
    </row>
    <row r="2707" spans="1:10" ht="25.5">
      <c r="A2707" s="588"/>
      <c r="B2707" s="588"/>
      <c r="C2707" s="588"/>
      <c r="D2707" s="588"/>
      <c r="E2707" s="588" t="s">
        <v>13207</v>
      </c>
      <c r="F2707" s="587">
        <v>0</v>
      </c>
      <c r="G2707" s="588" t="s">
        <v>13206</v>
      </c>
      <c r="H2707" s="587">
        <v>0</v>
      </c>
      <c r="I2707" s="588" t="s">
        <v>13205</v>
      </c>
      <c r="J2707" s="587">
        <v>0</v>
      </c>
    </row>
    <row r="2708" spans="1:10" ht="15" thickBot="1">
      <c r="A2708" s="588"/>
      <c r="B2708" s="588"/>
      <c r="C2708" s="588"/>
      <c r="D2708" s="588"/>
      <c r="E2708" s="588" t="s">
        <v>13204</v>
      </c>
      <c r="F2708" s="587">
        <v>0.02</v>
      </c>
      <c r="G2708" s="588"/>
      <c r="H2708" s="752" t="s">
        <v>13203</v>
      </c>
      <c r="I2708" s="752"/>
      <c r="J2708" s="587">
        <v>0.11</v>
      </c>
    </row>
    <row r="2709" spans="1:10" ht="0.95" customHeight="1" thickTop="1">
      <c r="A2709" s="586"/>
      <c r="B2709" s="586"/>
      <c r="C2709" s="586"/>
      <c r="D2709" s="586"/>
      <c r="E2709" s="586"/>
      <c r="F2709" s="586"/>
      <c r="G2709" s="586"/>
      <c r="H2709" s="586"/>
      <c r="I2709" s="586"/>
      <c r="J2709" s="586"/>
    </row>
    <row r="2710" spans="1:10" ht="18" customHeight="1">
      <c r="A2710" s="606"/>
      <c r="B2710" s="604" t="s">
        <v>0</v>
      </c>
      <c r="C2710" s="606" t="s">
        <v>1</v>
      </c>
      <c r="D2710" s="606" t="s">
        <v>2</v>
      </c>
      <c r="E2710" s="756" t="s">
        <v>13219</v>
      </c>
      <c r="F2710" s="756"/>
      <c r="G2710" s="605" t="s">
        <v>3</v>
      </c>
      <c r="H2710" s="604" t="s">
        <v>4</v>
      </c>
      <c r="I2710" s="604" t="s">
        <v>5</v>
      </c>
      <c r="J2710" s="604" t="s">
        <v>6</v>
      </c>
    </row>
    <row r="2711" spans="1:10" ht="51.95" customHeight="1">
      <c r="A2711" s="602" t="s">
        <v>208</v>
      </c>
      <c r="B2711" s="603" t="s">
        <v>13736</v>
      </c>
      <c r="C2711" s="602" t="s">
        <v>9</v>
      </c>
      <c r="D2711" s="602" t="s">
        <v>7541</v>
      </c>
      <c r="E2711" s="749" t="s">
        <v>13226</v>
      </c>
      <c r="F2711" s="749"/>
      <c r="G2711" s="601" t="s">
        <v>11</v>
      </c>
      <c r="H2711" s="600">
        <v>1</v>
      </c>
      <c r="I2711" s="599">
        <v>0.43</v>
      </c>
      <c r="J2711" s="599">
        <v>0.43</v>
      </c>
    </row>
    <row r="2712" spans="1:10" ht="39" customHeight="1">
      <c r="A2712" s="592" t="s">
        <v>211</v>
      </c>
      <c r="B2712" s="593" t="s">
        <v>13735</v>
      </c>
      <c r="C2712" s="592" t="s">
        <v>9</v>
      </c>
      <c r="D2712" s="592" t="s">
        <v>13734</v>
      </c>
      <c r="E2712" s="751" t="s">
        <v>13228</v>
      </c>
      <c r="F2712" s="751"/>
      <c r="G2712" s="591" t="s">
        <v>27</v>
      </c>
      <c r="H2712" s="590">
        <v>6.9999999999999994E-5</v>
      </c>
      <c r="I2712" s="589">
        <v>6200.1</v>
      </c>
      <c r="J2712" s="589">
        <v>0.43</v>
      </c>
    </row>
    <row r="2713" spans="1:10" ht="25.5">
      <c r="A2713" s="588"/>
      <c r="B2713" s="588"/>
      <c r="C2713" s="588"/>
      <c r="D2713" s="588"/>
      <c r="E2713" s="588" t="s">
        <v>13207</v>
      </c>
      <c r="F2713" s="587">
        <v>0</v>
      </c>
      <c r="G2713" s="588" t="s">
        <v>13206</v>
      </c>
      <c r="H2713" s="587">
        <v>0</v>
      </c>
      <c r="I2713" s="588" t="s">
        <v>13205</v>
      </c>
      <c r="J2713" s="587">
        <v>0</v>
      </c>
    </row>
    <row r="2714" spans="1:10" ht="15" thickBot="1">
      <c r="A2714" s="588"/>
      <c r="B2714" s="588"/>
      <c r="C2714" s="588"/>
      <c r="D2714" s="588"/>
      <c r="E2714" s="588" t="s">
        <v>13204</v>
      </c>
      <c r="F2714" s="587">
        <v>0.12</v>
      </c>
      <c r="G2714" s="588"/>
      <c r="H2714" s="752" t="s">
        <v>13203</v>
      </c>
      <c r="I2714" s="752"/>
      <c r="J2714" s="587">
        <v>0.55000000000000004</v>
      </c>
    </row>
    <row r="2715" spans="1:10" ht="0.95" customHeight="1" thickTop="1">
      <c r="A2715" s="586"/>
      <c r="B2715" s="586"/>
      <c r="C2715" s="586"/>
      <c r="D2715" s="586"/>
      <c r="E2715" s="586"/>
      <c r="F2715" s="586"/>
      <c r="G2715" s="586"/>
      <c r="H2715" s="586"/>
      <c r="I2715" s="586"/>
      <c r="J2715" s="586"/>
    </row>
    <row r="2716" spans="1:10" ht="18" customHeight="1">
      <c r="A2716" s="606"/>
      <c r="B2716" s="604" t="s">
        <v>0</v>
      </c>
      <c r="C2716" s="606" t="s">
        <v>1</v>
      </c>
      <c r="D2716" s="606" t="s">
        <v>2</v>
      </c>
      <c r="E2716" s="756" t="s">
        <v>13219</v>
      </c>
      <c r="F2716" s="756"/>
      <c r="G2716" s="605" t="s">
        <v>3</v>
      </c>
      <c r="H2716" s="604" t="s">
        <v>4</v>
      </c>
      <c r="I2716" s="604" t="s">
        <v>5</v>
      </c>
      <c r="J2716" s="604" t="s">
        <v>6</v>
      </c>
    </row>
    <row r="2717" spans="1:10" ht="51.95" customHeight="1">
      <c r="A2717" s="602" t="s">
        <v>208</v>
      </c>
      <c r="B2717" s="603" t="s">
        <v>13733</v>
      </c>
      <c r="C2717" s="602" t="s">
        <v>9</v>
      </c>
      <c r="D2717" s="602" t="s">
        <v>7542</v>
      </c>
      <c r="E2717" s="749" t="s">
        <v>13226</v>
      </c>
      <c r="F2717" s="749"/>
      <c r="G2717" s="601" t="s">
        <v>11</v>
      </c>
      <c r="H2717" s="600">
        <v>1</v>
      </c>
      <c r="I2717" s="599">
        <v>1.33</v>
      </c>
      <c r="J2717" s="599">
        <v>1.33</v>
      </c>
    </row>
    <row r="2718" spans="1:10" ht="26.1" customHeight="1">
      <c r="A2718" s="592" t="s">
        <v>211</v>
      </c>
      <c r="B2718" s="593" t="s">
        <v>13225</v>
      </c>
      <c r="C2718" s="592" t="s">
        <v>9</v>
      </c>
      <c r="D2718" s="592" t="s">
        <v>13224</v>
      </c>
      <c r="E2718" s="751" t="s">
        <v>13208</v>
      </c>
      <c r="F2718" s="751"/>
      <c r="G2718" s="591" t="s">
        <v>13223</v>
      </c>
      <c r="H2718" s="590">
        <v>1.2512000000000001</v>
      </c>
      <c r="I2718" s="589">
        <v>1.07</v>
      </c>
      <c r="J2718" s="589">
        <v>1.33</v>
      </c>
    </row>
    <row r="2719" spans="1:10" ht="25.5">
      <c r="A2719" s="588"/>
      <c r="B2719" s="588"/>
      <c r="C2719" s="588"/>
      <c r="D2719" s="588"/>
      <c r="E2719" s="588" t="s">
        <v>13207</v>
      </c>
      <c r="F2719" s="587">
        <v>0</v>
      </c>
      <c r="G2719" s="588" t="s">
        <v>13206</v>
      </c>
      <c r="H2719" s="587">
        <v>0</v>
      </c>
      <c r="I2719" s="588" t="s">
        <v>13205</v>
      </c>
      <c r="J2719" s="587">
        <v>0</v>
      </c>
    </row>
    <row r="2720" spans="1:10" ht="15" thickBot="1">
      <c r="A2720" s="588"/>
      <c r="B2720" s="588"/>
      <c r="C2720" s="588"/>
      <c r="D2720" s="588"/>
      <c r="E2720" s="588" t="s">
        <v>13204</v>
      </c>
      <c r="F2720" s="587">
        <v>0.37</v>
      </c>
      <c r="G2720" s="588"/>
      <c r="H2720" s="752" t="s">
        <v>13203</v>
      </c>
      <c r="I2720" s="752"/>
      <c r="J2720" s="587">
        <v>1.7</v>
      </c>
    </row>
    <row r="2721" spans="1:10" ht="0.95" customHeight="1" thickTop="1">
      <c r="A2721" s="586"/>
      <c r="B2721" s="586"/>
      <c r="C2721" s="586"/>
      <c r="D2721" s="586"/>
      <c r="E2721" s="586"/>
      <c r="F2721" s="586"/>
      <c r="G2721" s="586"/>
      <c r="H2721" s="586"/>
      <c r="I2721" s="586"/>
      <c r="J2721" s="586"/>
    </row>
    <row r="2722" spans="1:10" ht="18" customHeight="1">
      <c r="A2722" s="606"/>
      <c r="B2722" s="604" t="s">
        <v>0</v>
      </c>
      <c r="C2722" s="606" t="s">
        <v>1</v>
      </c>
      <c r="D2722" s="606" t="s">
        <v>2</v>
      </c>
      <c r="E2722" s="756" t="s">
        <v>13219</v>
      </c>
      <c r="F2722" s="756"/>
      <c r="G2722" s="605" t="s">
        <v>3</v>
      </c>
      <c r="H2722" s="604" t="s">
        <v>4</v>
      </c>
      <c r="I2722" s="604" t="s">
        <v>5</v>
      </c>
      <c r="J2722" s="604" t="s">
        <v>6</v>
      </c>
    </row>
    <row r="2723" spans="1:10" ht="51.95" customHeight="1">
      <c r="A2723" s="602" t="s">
        <v>208</v>
      </c>
      <c r="B2723" s="603" t="s">
        <v>13659</v>
      </c>
      <c r="C2723" s="602" t="s">
        <v>9</v>
      </c>
      <c r="D2723" s="602" t="s">
        <v>7502</v>
      </c>
      <c r="E2723" s="749" t="s">
        <v>13226</v>
      </c>
      <c r="F2723" s="749"/>
      <c r="G2723" s="601" t="s">
        <v>216</v>
      </c>
      <c r="H2723" s="600">
        <v>1</v>
      </c>
      <c r="I2723" s="599">
        <v>1.88</v>
      </c>
      <c r="J2723" s="599">
        <v>1.88</v>
      </c>
    </row>
    <row r="2724" spans="1:10" ht="51.95" customHeight="1">
      <c r="A2724" s="597" t="s">
        <v>13215</v>
      </c>
      <c r="B2724" s="598" t="s">
        <v>13732</v>
      </c>
      <c r="C2724" s="597" t="s">
        <v>9</v>
      </c>
      <c r="D2724" s="597" t="s">
        <v>7547</v>
      </c>
      <c r="E2724" s="750" t="s">
        <v>13226</v>
      </c>
      <c r="F2724" s="750"/>
      <c r="G2724" s="596" t="s">
        <v>11</v>
      </c>
      <c r="H2724" s="595">
        <v>1</v>
      </c>
      <c r="I2724" s="594">
        <v>1.51</v>
      </c>
      <c r="J2724" s="594">
        <v>1.51</v>
      </c>
    </row>
    <row r="2725" spans="1:10" ht="39" customHeight="1">
      <c r="A2725" s="597" t="s">
        <v>13215</v>
      </c>
      <c r="B2725" s="598" t="s">
        <v>13731</v>
      </c>
      <c r="C2725" s="597" t="s">
        <v>9</v>
      </c>
      <c r="D2725" s="597" t="s">
        <v>7548</v>
      </c>
      <c r="E2725" s="750" t="s">
        <v>13226</v>
      </c>
      <c r="F2725" s="750"/>
      <c r="G2725" s="596" t="s">
        <v>11</v>
      </c>
      <c r="H2725" s="595">
        <v>1</v>
      </c>
      <c r="I2725" s="594">
        <v>0.37</v>
      </c>
      <c r="J2725" s="594">
        <v>0.37</v>
      </c>
    </row>
    <row r="2726" spans="1:10" ht="25.5">
      <c r="A2726" s="588"/>
      <c r="B2726" s="588"/>
      <c r="C2726" s="588"/>
      <c r="D2726" s="588"/>
      <c r="E2726" s="588" t="s">
        <v>13207</v>
      </c>
      <c r="F2726" s="587">
        <v>0</v>
      </c>
      <c r="G2726" s="588" t="s">
        <v>13206</v>
      </c>
      <c r="H2726" s="587">
        <v>0</v>
      </c>
      <c r="I2726" s="588" t="s">
        <v>13205</v>
      </c>
      <c r="J2726" s="587">
        <v>0</v>
      </c>
    </row>
    <row r="2727" spans="1:10" ht="15" thickBot="1">
      <c r="A2727" s="588"/>
      <c r="B2727" s="588"/>
      <c r="C2727" s="588"/>
      <c r="D2727" s="588"/>
      <c r="E2727" s="588" t="s">
        <v>13204</v>
      </c>
      <c r="F2727" s="587">
        <v>0.53</v>
      </c>
      <c r="G2727" s="588"/>
      <c r="H2727" s="752" t="s">
        <v>13203</v>
      </c>
      <c r="I2727" s="752"/>
      <c r="J2727" s="587">
        <v>2.41</v>
      </c>
    </row>
    <row r="2728" spans="1:10" ht="0.95" customHeight="1" thickTop="1">
      <c r="A2728" s="586"/>
      <c r="B2728" s="586"/>
      <c r="C2728" s="586"/>
      <c r="D2728" s="586"/>
      <c r="E2728" s="586"/>
      <c r="F2728" s="586"/>
      <c r="G2728" s="586"/>
      <c r="H2728" s="586"/>
      <c r="I2728" s="586"/>
      <c r="J2728" s="586"/>
    </row>
    <row r="2729" spans="1:10" ht="18" customHeight="1">
      <c r="A2729" s="606"/>
      <c r="B2729" s="604" t="s">
        <v>0</v>
      </c>
      <c r="C2729" s="606" t="s">
        <v>1</v>
      </c>
      <c r="D2729" s="606" t="s">
        <v>2</v>
      </c>
      <c r="E2729" s="756" t="s">
        <v>13219</v>
      </c>
      <c r="F2729" s="756"/>
      <c r="G2729" s="605" t="s">
        <v>3</v>
      </c>
      <c r="H2729" s="604" t="s">
        <v>4</v>
      </c>
      <c r="I2729" s="604" t="s">
        <v>5</v>
      </c>
      <c r="J2729" s="604" t="s">
        <v>6</v>
      </c>
    </row>
    <row r="2730" spans="1:10" ht="51.95" customHeight="1">
      <c r="A2730" s="602" t="s">
        <v>208</v>
      </c>
      <c r="B2730" s="603" t="s">
        <v>13660</v>
      </c>
      <c r="C2730" s="602" t="s">
        <v>9</v>
      </c>
      <c r="D2730" s="602" t="s">
        <v>7479</v>
      </c>
      <c r="E2730" s="749" t="s">
        <v>13226</v>
      </c>
      <c r="F2730" s="749"/>
      <c r="G2730" s="601" t="s">
        <v>214</v>
      </c>
      <c r="H2730" s="600">
        <v>1</v>
      </c>
      <c r="I2730" s="599">
        <v>6.31</v>
      </c>
      <c r="J2730" s="599">
        <v>6.31</v>
      </c>
    </row>
    <row r="2731" spans="1:10" ht="51.95" customHeight="1">
      <c r="A2731" s="597" t="s">
        <v>13215</v>
      </c>
      <c r="B2731" s="598" t="s">
        <v>13732</v>
      </c>
      <c r="C2731" s="597" t="s">
        <v>9</v>
      </c>
      <c r="D2731" s="597" t="s">
        <v>7547</v>
      </c>
      <c r="E2731" s="750" t="s">
        <v>13226</v>
      </c>
      <c r="F2731" s="750"/>
      <c r="G2731" s="596" t="s">
        <v>11</v>
      </c>
      <c r="H2731" s="595">
        <v>1</v>
      </c>
      <c r="I2731" s="594">
        <v>1.51</v>
      </c>
      <c r="J2731" s="594">
        <v>1.51</v>
      </c>
    </row>
    <row r="2732" spans="1:10" ht="39" customHeight="1">
      <c r="A2732" s="597" t="s">
        <v>13215</v>
      </c>
      <c r="B2732" s="598" t="s">
        <v>13731</v>
      </c>
      <c r="C2732" s="597" t="s">
        <v>9</v>
      </c>
      <c r="D2732" s="597" t="s">
        <v>7548</v>
      </c>
      <c r="E2732" s="750" t="s">
        <v>13226</v>
      </c>
      <c r="F2732" s="750"/>
      <c r="G2732" s="596" t="s">
        <v>11</v>
      </c>
      <c r="H2732" s="595">
        <v>1</v>
      </c>
      <c r="I2732" s="594">
        <v>0.37</v>
      </c>
      <c r="J2732" s="594">
        <v>0.37</v>
      </c>
    </row>
    <row r="2733" spans="1:10" ht="51.95" customHeight="1">
      <c r="A2733" s="597" t="s">
        <v>13215</v>
      </c>
      <c r="B2733" s="598" t="s">
        <v>13730</v>
      </c>
      <c r="C2733" s="597" t="s">
        <v>9</v>
      </c>
      <c r="D2733" s="597" t="s">
        <v>7549</v>
      </c>
      <c r="E2733" s="750" t="s">
        <v>13226</v>
      </c>
      <c r="F2733" s="750"/>
      <c r="G2733" s="596" t="s">
        <v>11</v>
      </c>
      <c r="H2733" s="595">
        <v>1</v>
      </c>
      <c r="I2733" s="594">
        <v>1.76</v>
      </c>
      <c r="J2733" s="594">
        <v>1.76</v>
      </c>
    </row>
    <row r="2734" spans="1:10" ht="51.95" customHeight="1">
      <c r="A2734" s="597" t="s">
        <v>13215</v>
      </c>
      <c r="B2734" s="598" t="s">
        <v>13727</v>
      </c>
      <c r="C2734" s="597" t="s">
        <v>9</v>
      </c>
      <c r="D2734" s="597" t="s">
        <v>7550</v>
      </c>
      <c r="E2734" s="750" t="s">
        <v>13226</v>
      </c>
      <c r="F2734" s="750"/>
      <c r="G2734" s="596" t="s">
        <v>11</v>
      </c>
      <c r="H2734" s="595">
        <v>1</v>
      </c>
      <c r="I2734" s="594">
        <v>2.67</v>
      </c>
      <c r="J2734" s="594">
        <v>2.67</v>
      </c>
    </row>
    <row r="2735" spans="1:10" ht="25.5">
      <c r="A2735" s="588"/>
      <c r="B2735" s="588"/>
      <c r="C2735" s="588"/>
      <c r="D2735" s="588"/>
      <c r="E2735" s="588" t="s">
        <v>13207</v>
      </c>
      <c r="F2735" s="587">
        <v>0</v>
      </c>
      <c r="G2735" s="588" t="s">
        <v>13206</v>
      </c>
      <c r="H2735" s="587">
        <v>0</v>
      </c>
      <c r="I2735" s="588" t="s">
        <v>13205</v>
      </c>
      <c r="J2735" s="587">
        <v>0</v>
      </c>
    </row>
    <row r="2736" spans="1:10" ht="15" thickBot="1">
      <c r="A2736" s="588"/>
      <c r="B2736" s="588"/>
      <c r="C2736" s="588"/>
      <c r="D2736" s="588"/>
      <c r="E2736" s="588" t="s">
        <v>13204</v>
      </c>
      <c r="F2736" s="587">
        <v>1.78</v>
      </c>
      <c r="G2736" s="588"/>
      <c r="H2736" s="752" t="s">
        <v>13203</v>
      </c>
      <c r="I2736" s="752"/>
      <c r="J2736" s="587">
        <v>8.09</v>
      </c>
    </row>
    <row r="2737" spans="1:10" ht="0.95" customHeight="1" thickTop="1">
      <c r="A2737" s="586"/>
      <c r="B2737" s="586"/>
      <c r="C2737" s="586"/>
      <c r="D2737" s="586"/>
      <c r="E2737" s="586"/>
      <c r="F2737" s="586"/>
      <c r="G2737" s="586"/>
      <c r="H2737" s="586"/>
      <c r="I2737" s="586"/>
      <c r="J2737" s="586"/>
    </row>
    <row r="2738" spans="1:10" ht="18" customHeight="1">
      <c r="A2738" s="606"/>
      <c r="B2738" s="604" t="s">
        <v>0</v>
      </c>
      <c r="C2738" s="606" t="s">
        <v>1</v>
      </c>
      <c r="D2738" s="606" t="s">
        <v>2</v>
      </c>
      <c r="E2738" s="756" t="s">
        <v>13219</v>
      </c>
      <c r="F2738" s="756"/>
      <c r="G2738" s="605" t="s">
        <v>3</v>
      </c>
      <c r="H2738" s="604" t="s">
        <v>4</v>
      </c>
      <c r="I2738" s="604" t="s">
        <v>5</v>
      </c>
      <c r="J2738" s="604" t="s">
        <v>6</v>
      </c>
    </row>
    <row r="2739" spans="1:10" ht="51.95" customHeight="1">
      <c r="A2739" s="602" t="s">
        <v>208</v>
      </c>
      <c r="B2739" s="603" t="s">
        <v>13732</v>
      </c>
      <c r="C2739" s="602" t="s">
        <v>9</v>
      </c>
      <c r="D2739" s="602" t="s">
        <v>7547</v>
      </c>
      <c r="E2739" s="749" t="s">
        <v>13226</v>
      </c>
      <c r="F2739" s="749"/>
      <c r="G2739" s="601" t="s">
        <v>11</v>
      </c>
      <c r="H2739" s="600">
        <v>1</v>
      </c>
      <c r="I2739" s="599">
        <v>1.51</v>
      </c>
      <c r="J2739" s="599">
        <v>1.51</v>
      </c>
    </row>
    <row r="2740" spans="1:10" ht="39" customHeight="1">
      <c r="A2740" s="592" t="s">
        <v>211</v>
      </c>
      <c r="B2740" s="593" t="s">
        <v>13729</v>
      </c>
      <c r="C2740" s="592" t="s">
        <v>9</v>
      </c>
      <c r="D2740" s="592" t="s">
        <v>13728</v>
      </c>
      <c r="E2740" s="751" t="s">
        <v>13228</v>
      </c>
      <c r="F2740" s="751"/>
      <c r="G2740" s="591" t="s">
        <v>27</v>
      </c>
      <c r="H2740" s="590">
        <v>6.0000000000000002E-5</v>
      </c>
      <c r="I2740" s="589">
        <v>25220.74</v>
      </c>
      <c r="J2740" s="589">
        <v>1.51</v>
      </c>
    </row>
    <row r="2741" spans="1:10" ht="25.5">
      <c r="A2741" s="588"/>
      <c r="B2741" s="588"/>
      <c r="C2741" s="588"/>
      <c r="D2741" s="588"/>
      <c r="E2741" s="588" t="s">
        <v>13207</v>
      </c>
      <c r="F2741" s="587">
        <v>0</v>
      </c>
      <c r="G2741" s="588" t="s">
        <v>13206</v>
      </c>
      <c r="H2741" s="587">
        <v>0</v>
      </c>
      <c r="I2741" s="588" t="s">
        <v>13205</v>
      </c>
      <c r="J2741" s="587">
        <v>0</v>
      </c>
    </row>
    <row r="2742" spans="1:10" ht="15" thickBot="1">
      <c r="A2742" s="588"/>
      <c r="B2742" s="588"/>
      <c r="C2742" s="588"/>
      <c r="D2742" s="588"/>
      <c r="E2742" s="588" t="s">
        <v>13204</v>
      </c>
      <c r="F2742" s="587">
        <v>0.42</v>
      </c>
      <c r="G2742" s="588"/>
      <c r="H2742" s="752" t="s">
        <v>13203</v>
      </c>
      <c r="I2742" s="752"/>
      <c r="J2742" s="587">
        <v>1.93</v>
      </c>
    </row>
    <row r="2743" spans="1:10" ht="0.95" customHeight="1" thickTop="1">
      <c r="A2743" s="586"/>
      <c r="B2743" s="586"/>
      <c r="C2743" s="586"/>
      <c r="D2743" s="586"/>
      <c r="E2743" s="586"/>
      <c r="F2743" s="586"/>
      <c r="G2743" s="586"/>
      <c r="H2743" s="586"/>
      <c r="I2743" s="586"/>
      <c r="J2743" s="586"/>
    </row>
    <row r="2744" spans="1:10" ht="18" customHeight="1">
      <c r="A2744" s="606"/>
      <c r="B2744" s="604" t="s">
        <v>0</v>
      </c>
      <c r="C2744" s="606" t="s">
        <v>1</v>
      </c>
      <c r="D2744" s="606" t="s">
        <v>2</v>
      </c>
      <c r="E2744" s="756" t="s">
        <v>13219</v>
      </c>
      <c r="F2744" s="756"/>
      <c r="G2744" s="605" t="s">
        <v>3</v>
      </c>
      <c r="H2744" s="604" t="s">
        <v>4</v>
      </c>
      <c r="I2744" s="604" t="s">
        <v>5</v>
      </c>
      <c r="J2744" s="604" t="s">
        <v>6</v>
      </c>
    </row>
    <row r="2745" spans="1:10" ht="39" customHeight="1">
      <c r="A2745" s="602" t="s">
        <v>208</v>
      </c>
      <c r="B2745" s="603" t="s">
        <v>13731</v>
      </c>
      <c r="C2745" s="602" t="s">
        <v>9</v>
      </c>
      <c r="D2745" s="602" t="s">
        <v>7548</v>
      </c>
      <c r="E2745" s="749" t="s">
        <v>13226</v>
      </c>
      <c r="F2745" s="749"/>
      <c r="G2745" s="601" t="s">
        <v>11</v>
      </c>
      <c r="H2745" s="600">
        <v>1</v>
      </c>
      <c r="I2745" s="599">
        <v>0.37</v>
      </c>
      <c r="J2745" s="599">
        <v>0.37</v>
      </c>
    </row>
    <row r="2746" spans="1:10" ht="39" customHeight="1">
      <c r="A2746" s="592" t="s">
        <v>211</v>
      </c>
      <c r="B2746" s="593" t="s">
        <v>13729</v>
      </c>
      <c r="C2746" s="592" t="s">
        <v>9</v>
      </c>
      <c r="D2746" s="592" t="s">
        <v>13728</v>
      </c>
      <c r="E2746" s="751" t="s">
        <v>13228</v>
      </c>
      <c r="F2746" s="751"/>
      <c r="G2746" s="591" t="s">
        <v>27</v>
      </c>
      <c r="H2746" s="590">
        <v>1.4800000000000001E-5</v>
      </c>
      <c r="I2746" s="589">
        <v>25220.74</v>
      </c>
      <c r="J2746" s="589">
        <v>0.37</v>
      </c>
    </row>
    <row r="2747" spans="1:10" ht="25.5">
      <c r="A2747" s="588"/>
      <c r="B2747" s="588"/>
      <c r="C2747" s="588"/>
      <c r="D2747" s="588"/>
      <c r="E2747" s="588" t="s">
        <v>13207</v>
      </c>
      <c r="F2747" s="587">
        <v>0</v>
      </c>
      <c r="G2747" s="588" t="s">
        <v>13206</v>
      </c>
      <c r="H2747" s="587">
        <v>0</v>
      </c>
      <c r="I2747" s="588" t="s">
        <v>13205</v>
      </c>
      <c r="J2747" s="587">
        <v>0</v>
      </c>
    </row>
    <row r="2748" spans="1:10" ht="15" thickBot="1">
      <c r="A2748" s="588"/>
      <c r="B2748" s="588"/>
      <c r="C2748" s="588"/>
      <c r="D2748" s="588"/>
      <c r="E2748" s="588" t="s">
        <v>13204</v>
      </c>
      <c r="F2748" s="587">
        <v>0.1</v>
      </c>
      <c r="G2748" s="588"/>
      <c r="H2748" s="752" t="s">
        <v>13203</v>
      </c>
      <c r="I2748" s="752"/>
      <c r="J2748" s="587">
        <v>0.47</v>
      </c>
    </row>
    <row r="2749" spans="1:10" ht="0.95" customHeight="1" thickTop="1">
      <c r="A2749" s="586"/>
      <c r="B2749" s="586"/>
      <c r="C2749" s="586"/>
      <c r="D2749" s="586"/>
      <c r="E2749" s="586"/>
      <c r="F2749" s="586"/>
      <c r="G2749" s="586"/>
      <c r="H2749" s="586"/>
      <c r="I2749" s="586"/>
      <c r="J2749" s="586"/>
    </row>
    <row r="2750" spans="1:10" ht="18" customHeight="1">
      <c r="A2750" s="606"/>
      <c r="B2750" s="604" t="s">
        <v>0</v>
      </c>
      <c r="C2750" s="606" t="s">
        <v>1</v>
      </c>
      <c r="D2750" s="606" t="s">
        <v>2</v>
      </c>
      <c r="E2750" s="756" t="s">
        <v>13219</v>
      </c>
      <c r="F2750" s="756"/>
      <c r="G2750" s="605" t="s">
        <v>3</v>
      </c>
      <c r="H2750" s="604" t="s">
        <v>4</v>
      </c>
      <c r="I2750" s="604" t="s">
        <v>5</v>
      </c>
      <c r="J2750" s="604" t="s">
        <v>6</v>
      </c>
    </row>
    <row r="2751" spans="1:10" ht="51.95" customHeight="1">
      <c r="A2751" s="602" t="s">
        <v>208</v>
      </c>
      <c r="B2751" s="603" t="s">
        <v>13730</v>
      </c>
      <c r="C2751" s="602" t="s">
        <v>9</v>
      </c>
      <c r="D2751" s="602" t="s">
        <v>7549</v>
      </c>
      <c r="E2751" s="749" t="s">
        <v>13226</v>
      </c>
      <c r="F2751" s="749"/>
      <c r="G2751" s="601" t="s">
        <v>11</v>
      </c>
      <c r="H2751" s="600">
        <v>1</v>
      </c>
      <c r="I2751" s="599">
        <v>1.76</v>
      </c>
      <c r="J2751" s="599">
        <v>1.76</v>
      </c>
    </row>
    <row r="2752" spans="1:10" ht="39" customHeight="1">
      <c r="A2752" s="592" t="s">
        <v>211</v>
      </c>
      <c r="B2752" s="593" t="s">
        <v>13729</v>
      </c>
      <c r="C2752" s="592" t="s">
        <v>9</v>
      </c>
      <c r="D2752" s="592" t="s">
        <v>13728</v>
      </c>
      <c r="E2752" s="751" t="s">
        <v>13228</v>
      </c>
      <c r="F2752" s="751"/>
      <c r="G2752" s="591" t="s">
        <v>27</v>
      </c>
      <c r="H2752" s="590">
        <v>6.9999999999999994E-5</v>
      </c>
      <c r="I2752" s="589">
        <v>25220.74</v>
      </c>
      <c r="J2752" s="589">
        <v>1.76</v>
      </c>
    </row>
    <row r="2753" spans="1:10" ht="25.5">
      <c r="A2753" s="588"/>
      <c r="B2753" s="588"/>
      <c r="C2753" s="588"/>
      <c r="D2753" s="588"/>
      <c r="E2753" s="588" t="s">
        <v>13207</v>
      </c>
      <c r="F2753" s="587">
        <v>0</v>
      </c>
      <c r="G2753" s="588" t="s">
        <v>13206</v>
      </c>
      <c r="H2753" s="587">
        <v>0</v>
      </c>
      <c r="I2753" s="588" t="s">
        <v>13205</v>
      </c>
      <c r="J2753" s="587">
        <v>0</v>
      </c>
    </row>
    <row r="2754" spans="1:10" ht="15" thickBot="1">
      <c r="A2754" s="588"/>
      <c r="B2754" s="588"/>
      <c r="C2754" s="588"/>
      <c r="D2754" s="588"/>
      <c r="E2754" s="588" t="s">
        <v>13204</v>
      </c>
      <c r="F2754" s="587">
        <v>0.49</v>
      </c>
      <c r="G2754" s="588"/>
      <c r="H2754" s="752" t="s">
        <v>13203</v>
      </c>
      <c r="I2754" s="752"/>
      <c r="J2754" s="587">
        <v>2.25</v>
      </c>
    </row>
    <row r="2755" spans="1:10" ht="0.95" customHeight="1" thickTop="1">
      <c r="A2755" s="586"/>
      <c r="B2755" s="586"/>
      <c r="C2755" s="586"/>
      <c r="D2755" s="586"/>
      <c r="E2755" s="586"/>
      <c r="F2755" s="586"/>
      <c r="G2755" s="586"/>
      <c r="H2755" s="586"/>
      <c r="I2755" s="586"/>
      <c r="J2755" s="586"/>
    </row>
    <row r="2756" spans="1:10" ht="18" customHeight="1">
      <c r="A2756" s="606"/>
      <c r="B2756" s="604" t="s">
        <v>0</v>
      </c>
      <c r="C2756" s="606" t="s">
        <v>1</v>
      </c>
      <c r="D2756" s="606" t="s">
        <v>2</v>
      </c>
      <c r="E2756" s="756" t="s">
        <v>13219</v>
      </c>
      <c r="F2756" s="756"/>
      <c r="G2756" s="605" t="s">
        <v>3</v>
      </c>
      <c r="H2756" s="604" t="s">
        <v>4</v>
      </c>
      <c r="I2756" s="604" t="s">
        <v>5</v>
      </c>
      <c r="J2756" s="604" t="s">
        <v>6</v>
      </c>
    </row>
    <row r="2757" spans="1:10" ht="51.95" customHeight="1">
      <c r="A2757" s="602" t="s">
        <v>208</v>
      </c>
      <c r="B2757" s="603" t="s">
        <v>13727</v>
      </c>
      <c r="C2757" s="602" t="s">
        <v>9</v>
      </c>
      <c r="D2757" s="602" t="s">
        <v>7550</v>
      </c>
      <c r="E2757" s="749" t="s">
        <v>13226</v>
      </c>
      <c r="F2757" s="749"/>
      <c r="G2757" s="601" t="s">
        <v>11</v>
      </c>
      <c r="H2757" s="600">
        <v>1</v>
      </c>
      <c r="I2757" s="599">
        <v>2.67</v>
      </c>
      <c r="J2757" s="599">
        <v>2.67</v>
      </c>
    </row>
    <row r="2758" spans="1:10" ht="26.1" customHeight="1">
      <c r="A2758" s="592" t="s">
        <v>211</v>
      </c>
      <c r="B2758" s="593" t="s">
        <v>13225</v>
      </c>
      <c r="C2758" s="592" t="s">
        <v>9</v>
      </c>
      <c r="D2758" s="592" t="s">
        <v>13224</v>
      </c>
      <c r="E2758" s="751" t="s">
        <v>13208</v>
      </c>
      <c r="F2758" s="751"/>
      <c r="G2758" s="591" t="s">
        <v>13223</v>
      </c>
      <c r="H2758" s="590">
        <v>2.5023900000000001</v>
      </c>
      <c r="I2758" s="589">
        <v>1.07</v>
      </c>
      <c r="J2758" s="589">
        <v>2.67</v>
      </c>
    </row>
    <row r="2759" spans="1:10" ht="25.5">
      <c r="A2759" s="588"/>
      <c r="B2759" s="588"/>
      <c r="C2759" s="588"/>
      <c r="D2759" s="588"/>
      <c r="E2759" s="588" t="s">
        <v>13207</v>
      </c>
      <c r="F2759" s="587">
        <v>0</v>
      </c>
      <c r="G2759" s="588" t="s">
        <v>13206</v>
      </c>
      <c r="H2759" s="587">
        <v>0</v>
      </c>
      <c r="I2759" s="588" t="s">
        <v>13205</v>
      </c>
      <c r="J2759" s="587">
        <v>0</v>
      </c>
    </row>
    <row r="2760" spans="1:10" ht="15" thickBot="1">
      <c r="A2760" s="588"/>
      <c r="B2760" s="588"/>
      <c r="C2760" s="588"/>
      <c r="D2760" s="588"/>
      <c r="E2760" s="588" t="s">
        <v>13204</v>
      </c>
      <c r="F2760" s="587">
        <v>0.75</v>
      </c>
      <c r="G2760" s="588"/>
      <c r="H2760" s="752" t="s">
        <v>13203</v>
      </c>
      <c r="I2760" s="752"/>
      <c r="J2760" s="587">
        <v>3.42</v>
      </c>
    </row>
    <row r="2761" spans="1:10" ht="0.95" customHeight="1" thickTop="1">
      <c r="A2761" s="586"/>
      <c r="B2761" s="586"/>
      <c r="C2761" s="586"/>
      <c r="D2761" s="586"/>
      <c r="E2761" s="586"/>
      <c r="F2761" s="586"/>
      <c r="G2761" s="586"/>
      <c r="H2761" s="586"/>
      <c r="I2761" s="586"/>
      <c r="J2761" s="586"/>
    </row>
    <row r="2762" spans="1:10" ht="18" customHeight="1">
      <c r="A2762" s="606"/>
      <c r="B2762" s="604" t="s">
        <v>0</v>
      </c>
      <c r="C2762" s="606" t="s">
        <v>1</v>
      </c>
      <c r="D2762" s="606" t="s">
        <v>2</v>
      </c>
      <c r="E2762" s="756" t="s">
        <v>13219</v>
      </c>
      <c r="F2762" s="756"/>
      <c r="G2762" s="605" t="s">
        <v>3</v>
      </c>
      <c r="H2762" s="604" t="s">
        <v>4</v>
      </c>
      <c r="I2762" s="604" t="s">
        <v>5</v>
      </c>
      <c r="J2762" s="604" t="s">
        <v>6</v>
      </c>
    </row>
    <row r="2763" spans="1:10" ht="39" customHeight="1">
      <c r="A2763" s="602" t="s">
        <v>208</v>
      </c>
      <c r="B2763" s="603" t="s">
        <v>13726</v>
      </c>
      <c r="C2763" s="602" t="s">
        <v>9</v>
      </c>
      <c r="D2763" s="602" t="s">
        <v>294</v>
      </c>
      <c r="E2763" s="749" t="s">
        <v>13372</v>
      </c>
      <c r="F2763" s="749"/>
      <c r="G2763" s="601" t="s">
        <v>13337</v>
      </c>
      <c r="H2763" s="600">
        <v>1</v>
      </c>
      <c r="I2763" s="599">
        <v>2.4</v>
      </c>
      <c r="J2763" s="599">
        <v>2.4</v>
      </c>
    </row>
    <row r="2764" spans="1:10" ht="24" customHeight="1">
      <c r="A2764" s="597" t="s">
        <v>13215</v>
      </c>
      <c r="B2764" s="598" t="s">
        <v>13334</v>
      </c>
      <c r="C2764" s="597" t="s">
        <v>9</v>
      </c>
      <c r="D2764" s="597" t="s">
        <v>212</v>
      </c>
      <c r="E2764" s="750" t="s">
        <v>13213</v>
      </c>
      <c r="F2764" s="750"/>
      <c r="G2764" s="596" t="s">
        <v>11</v>
      </c>
      <c r="H2764" s="595">
        <v>1.4E-2</v>
      </c>
      <c r="I2764" s="594">
        <v>21.83</v>
      </c>
      <c r="J2764" s="594">
        <v>0.3</v>
      </c>
    </row>
    <row r="2765" spans="1:10" ht="24" customHeight="1">
      <c r="A2765" s="597" t="s">
        <v>13215</v>
      </c>
      <c r="B2765" s="598" t="s">
        <v>13214</v>
      </c>
      <c r="C2765" s="597" t="s">
        <v>9</v>
      </c>
      <c r="D2765" s="597" t="s">
        <v>210</v>
      </c>
      <c r="E2765" s="750" t="s">
        <v>13213</v>
      </c>
      <c r="F2765" s="750"/>
      <c r="G2765" s="596" t="s">
        <v>11</v>
      </c>
      <c r="H2765" s="595">
        <v>5.0000000000000001E-3</v>
      </c>
      <c r="I2765" s="594">
        <v>17.420000000000002</v>
      </c>
      <c r="J2765" s="594">
        <v>0.08</v>
      </c>
    </row>
    <row r="2766" spans="1:10" ht="24" customHeight="1">
      <c r="A2766" s="592" t="s">
        <v>211</v>
      </c>
      <c r="B2766" s="593" t="s">
        <v>13725</v>
      </c>
      <c r="C2766" s="592" t="s">
        <v>9</v>
      </c>
      <c r="D2766" s="592" t="s">
        <v>13724</v>
      </c>
      <c r="E2766" s="751" t="s">
        <v>13208</v>
      </c>
      <c r="F2766" s="751"/>
      <c r="G2766" s="591" t="s">
        <v>13337</v>
      </c>
      <c r="H2766" s="590">
        <v>1.04</v>
      </c>
      <c r="I2766" s="589">
        <v>1.95</v>
      </c>
      <c r="J2766" s="589">
        <v>2.02</v>
      </c>
    </row>
    <row r="2767" spans="1:10" ht="25.5">
      <c r="A2767" s="588"/>
      <c r="B2767" s="588"/>
      <c r="C2767" s="588"/>
      <c r="D2767" s="588"/>
      <c r="E2767" s="588" t="s">
        <v>13207</v>
      </c>
      <c r="F2767" s="587">
        <v>0.28999999999999998</v>
      </c>
      <c r="G2767" s="588" t="s">
        <v>13206</v>
      </c>
      <c r="H2767" s="587">
        <v>0</v>
      </c>
      <c r="I2767" s="588" t="s">
        <v>13205</v>
      </c>
      <c r="J2767" s="587">
        <v>0.28999999999999998</v>
      </c>
    </row>
    <row r="2768" spans="1:10" ht="15" thickBot="1">
      <c r="A2768" s="588"/>
      <c r="B2768" s="588"/>
      <c r="C2768" s="588"/>
      <c r="D2768" s="588"/>
      <c r="E2768" s="588" t="s">
        <v>13204</v>
      </c>
      <c r="F2768" s="587">
        <v>0.68</v>
      </c>
      <c r="G2768" s="588"/>
      <c r="H2768" s="752" t="s">
        <v>13203</v>
      </c>
      <c r="I2768" s="752"/>
      <c r="J2768" s="587">
        <v>3.08</v>
      </c>
    </row>
    <row r="2769" spans="1:10" ht="0.95" customHeight="1" thickTop="1">
      <c r="A2769" s="586"/>
      <c r="B2769" s="586"/>
      <c r="C2769" s="586"/>
      <c r="D2769" s="586"/>
      <c r="E2769" s="586"/>
      <c r="F2769" s="586"/>
      <c r="G2769" s="586"/>
      <c r="H2769" s="586"/>
      <c r="I2769" s="586"/>
      <c r="J2769" s="586"/>
    </row>
    <row r="2770" spans="1:10" ht="18" customHeight="1">
      <c r="A2770" s="606"/>
      <c r="B2770" s="604" t="s">
        <v>0</v>
      </c>
      <c r="C2770" s="606" t="s">
        <v>1</v>
      </c>
      <c r="D2770" s="606" t="s">
        <v>2</v>
      </c>
      <c r="E2770" s="756" t="s">
        <v>13219</v>
      </c>
      <c r="F2770" s="756"/>
      <c r="G2770" s="605" t="s">
        <v>3</v>
      </c>
      <c r="H2770" s="604" t="s">
        <v>4</v>
      </c>
      <c r="I2770" s="604" t="s">
        <v>5</v>
      </c>
      <c r="J2770" s="604" t="s">
        <v>6</v>
      </c>
    </row>
    <row r="2771" spans="1:10" ht="65.099999999999994" customHeight="1">
      <c r="A2771" s="602" t="s">
        <v>208</v>
      </c>
      <c r="B2771" s="603" t="s">
        <v>13723</v>
      </c>
      <c r="C2771" s="602" t="s">
        <v>9</v>
      </c>
      <c r="D2771" s="602" t="s">
        <v>1012</v>
      </c>
      <c r="E2771" s="749" t="s">
        <v>13226</v>
      </c>
      <c r="F2771" s="749"/>
      <c r="G2771" s="601" t="s">
        <v>216</v>
      </c>
      <c r="H2771" s="600">
        <v>1</v>
      </c>
      <c r="I2771" s="599">
        <v>73.900000000000006</v>
      </c>
      <c r="J2771" s="599">
        <v>73.900000000000006</v>
      </c>
    </row>
    <row r="2772" spans="1:10" ht="26.1" customHeight="1">
      <c r="A2772" s="597" t="s">
        <v>13215</v>
      </c>
      <c r="B2772" s="598" t="s">
        <v>13442</v>
      </c>
      <c r="C2772" s="597" t="s">
        <v>9</v>
      </c>
      <c r="D2772" s="597" t="s">
        <v>337</v>
      </c>
      <c r="E2772" s="750" t="s">
        <v>13213</v>
      </c>
      <c r="F2772" s="750"/>
      <c r="G2772" s="596" t="s">
        <v>11</v>
      </c>
      <c r="H2772" s="595">
        <v>1</v>
      </c>
      <c r="I2772" s="594">
        <v>27.7</v>
      </c>
      <c r="J2772" s="594">
        <v>27.7</v>
      </c>
    </row>
    <row r="2773" spans="1:10" ht="65.099999999999994" customHeight="1">
      <c r="A2773" s="597" t="s">
        <v>13215</v>
      </c>
      <c r="B2773" s="598" t="s">
        <v>13721</v>
      </c>
      <c r="C2773" s="597" t="s">
        <v>9</v>
      </c>
      <c r="D2773" s="597" t="s">
        <v>1304</v>
      </c>
      <c r="E2773" s="750" t="s">
        <v>13226</v>
      </c>
      <c r="F2773" s="750"/>
      <c r="G2773" s="596" t="s">
        <v>11</v>
      </c>
      <c r="H2773" s="595">
        <v>1</v>
      </c>
      <c r="I2773" s="594">
        <v>29.93</v>
      </c>
      <c r="J2773" s="594">
        <v>29.93</v>
      </c>
    </row>
    <row r="2774" spans="1:10" ht="65.099999999999994" customHeight="1">
      <c r="A2774" s="597" t="s">
        <v>13215</v>
      </c>
      <c r="B2774" s="598" t="s">
        <v>13719</v>
      </c>
      <c r="C2774" s="597" t="s">
        <v>9</v>
      </c>
      <c r="D2774" s="597" t="s">
        <v>1305</v>
      </c>
      <c r="E2774" s="750" t="s">
        <v>13226</v>
      </c>
      <c r="F2774" s="750"/>
      <c r="G2774" s="596" t="s">
        <v>11</v>
      </c>
      <c r="H2774" s="595">
        <v>1</v>
      </c>
      <c r="I2774" s="594">
        <v>11.59</v>
      </c>
      <c r="J2774" s="594">
        <v>11.59</v>
      </c>
    </row>
    <row r="2775" spans="1:10" ht="65.099999999999994" customHeight="1">
      <c r="A2775" s="597" t="s">
        <v>13215</v>
      </c>
      <c r="B2775" s="598" t="s">
        <v>13720</v>
      </c>
      <c r="C2775" s="597" t="s">
        <v>9</v>
      </c>
      <c r="D2775" s="597" t="s">
        <v>1306</v>
      </c>
      <c r="E2775" s="750" t="s">
        <v>13226</v>
      </c>
      <c r="F2775" s="750"/>
      <c r="G2775" s="596" t="s">
        <v>11</v>
      </c>
      <c r="H2775" s="595">
        <v>1</v>
      </c>
      <c r="I2775" s="594">
        <v>4.68</v>
      </c>
      <c r="J2775" s="594">
        <v>4.68</v>
      </c>
    </row>
    <row r="2776" spans="1:10" ht="25.5">
      <c r="A2776" s="588"/>
      <c r="B2776" s="588"/>
      <c r="C2776" s="588"/>
      <c r="D2776" s="588"/>
      <c r="E2776" s="588" t="s">
        <v>13207</v>
      </c>
      <c r="F2776" s="587">
        <v>23.7</v>
      </c>
      <c r="G2776" s="588" t="s">
        <v>13206</v>
      </c>
      <c r="H2776" s="587">
        <v>0</v>
      </c>
      <c r="I2776" s="588" t="s">
        <v>13205</v>
      </c>
      <c r="J2776" s="587">
        <v>23.7</v>
      </c>
    </row>
    <row r="2777" spans="1:10" ht="15" thickBot="1">
      <c r="A2777" s="588"/>
      <c r="B2777" s="588"/>
      <c r="C2777" s="588"/>
      <c r="D2777" s="588"/>
      <c r="E2777" s="588" t="s">
        <v>13204</v>
      </c>
      <c r="F2777" s="587">
        <v>20.95</v>
      </c>
      <c r="G2777" s="588"/>
      <c r="H2777" s="752" t="s">
        <v>13203</v>
      </c>
      <c r="I2777" s="752"/>
      <c r="J2777" s="587">
        <v>94.85</v>
      </c>
    </row>
    <row r="2778" spans="1:10" ht="0.95" customHeight="1" thickTop="1">
      <c r="A2778" s="586"/>
      <c r="B2778" s="586"/>
      <c r="C2778" s="586"/>
      <c r="D2778" s="586"/>
      <c r="E2778" s="586"/>
      <c r="F2778" s="586"/>
      <c r="G2778" s="586"/>
      <c r="H2778" s="586"/>
      <c r="I2778" s="586"/>
      <c r="J2778" s="586"/>
    </row>
    <row r="2779" spans="1:10" ht="18" customHeight="1">
      <c r="A2779" s="606"/>
      <c r="B2779" s="604" t="s">
        <v>0</v>
      </c>
      <c r="C2779" s="606" t="s">
        <v>1</v>
      </c>
      <c r="D2779" s="606" t="s">
        <v>2</v>
      </c>
      <c r="E2779" s="756" t="s">
        <v>13219</v>
      </c>
      <c r="F2779" s="756"/>
      <c r="G2779" s="605" t="s">
        <v>3</v>
      </c>
      <c r="H2779" s="604" t="s">
        <v>4</v>
      </c>
      <c r="I2779" s="604" t="s">
        <v>5</v>
      </c>
      <c r="J2779" s="604" t="s">
        <v>6</v>
      </c>
    </row>
    <row r="2780" spans="1:10" ht="65.099999999999994" customHeight="1">
      <c r="A2780" s="602" t="s">
        <v>208</v>
      </c>
      <c r="B2780" s="603" t="s">
        <v>13722</v>
      </c>
      <c r="C2780" s="602" t="s">
        <v>9</v>
      </c>
      <c r="D2780" s="602" t="s">
        <v>908</v>
      </c>
      <c r="E2780" s="749" t="s">
        <v>13226</v>
      </c>
      <c r="F2780" s="749"/>
      <c r="G2780" s="601" t="s">
        <v>214</v>
      </c>
      <c r="H2780" s="600">
        <v>1</v>
      </c>
      <c r="I2780" s="599">
        <v>275.92</v>
      </c>
      <c r="J2780" s="599">
        <v>275.92</v>
      </c>
    </row>
    <row r="2781" spans="1:10" ht="26.1" customHeight="1">
      <c r="A2781" s="597" t="s">
        <v>13215</v>
      </c>
      <c r="B2781" s="598" t="s">
        <v>13442</v>
      </c>
      <c r="C2781" s="597" t="s">
        <v>9</v>
      </c>
      <c r="D2781" s="597" t="s">
        <v>337</v>
      </c>
      <c r="E2781" s="750" t="s">
        <v>13213</v>
      </c>
      <c r="F2781" s="750"/>
      <c r="G2781" s="596" t="s">
        <v>11</v>
      </c>
      <c r="H2781" s="595">
        <v>1</v>
      </c>
      <c r="I2781" s="594">
        <v>27.7</v>
      </c>
      <c r="J2781" s="594">
        <v>27.7</v>
      </c>
    </row>
    <row r="2782" spans="1:10" ht="65.099999999999994" customHeight="1">
      <c r="A2782" s="597" t="s">
        <v>13215</v>
      </c>
      <c r="B2782" s="598" t="s">
        <v>13721</v>
      </c>
      <c r="C2782" s="597" t="s">
        <v>9</v>
      </c>
      <c r="D2782" s="597" t="s">
        <v>1304</v>
      </c>
      <c r="E2782" s="750" t="s">
        <v>13226</v>
      </c>
      <c r="F2782" s="750"/>
      <c r="G2782" s="596" t="s">
        <v>11</v>
      </c>
      <c r="H2782" s="595">
        <v>1</v>
      </c>
      <c r="I2782" s="594">
        <v>29.93</v>
      </c>
      <c r="J2782" s="594">
        <v>29.93</v>
      </c>
    </row>
    <row r="2783" spans="1:10" ht="65.099999999999994" customHeight="1">
      <c r="A2783" s="597" t="s">
        <v>13215</v>
      </c>
      <c r="B2783" s="598" t="s">
        <v>13719</v>
      </c>
      <c r="C2783" s="597" t="s">
        <v>9</v>
      </c>
      <c r="D2783" s="597" t="s">
        <v>1305</v>
      </c>
      <c r="E2783" s="750" t="s">
        <v>13226</v>
      </c>
      <c r="F2783" s="750"/>
      <c r="G2783" s="596" t="s">
        <v>11</v>
      </c>
      <c r="H2783" s="595">
        <v>1</v>
      </c>
      <c r="I2783" s="594">
        <v>11.59</v>
      </c>
      <c r="J2783" s="594">
        <v>11.59</v>
      </c>
    </row>
    <row r="2784" spans="1:10" ht="65.099999999999994" customHeight="1">
      <c r="A2784" s="597" t="s">
        <v>13215</v>
      </c>
      <c r="B2784" s="598" t="s">
        <v>13720</v>
      </c>
      <c r="C2784" s="597" t="s">
        <v>9</v>
      </c>
      <c r="D2784" s="597" t="s">
        <v>1306</v>
      </c>
      <c r="E2784" s="750" t="s">
        <v>13226</v>
      </c>
      <c r="F2784" s="750"/>
      <c r="G2784" s="596" t="s">
        <v>11</v>
      </c>
      <c r="H2784" s="595">
        <v>1</v>
      </c>
      <c r="I2784" s="594">
        <v>4.68</v>
      </c>
      <c r="J2784" s="594">
        <v>4.68</v>
      </c>
    </row>
    <row r="2785" spans="1:10" ht="65.099999999999994" customHeight="1">
      <c r="A2785" s="597" t="s">
        <v>13215</v>
      </c>
      <c r="B2785" s="598" t="s">
        <v>13718</v>
      </c>
      <c r="C2785" s="597" t="s">
        <v>9</v>
      </c>
      <c r="D2785" s="597" t="s">
        <v>1307</v>
      </c>
      <c r="E2785" s="750" t="s">
        <v>13226</v>
      </c>
      <c r="F2785" s="750"/>
      <c r="G2785" s="596" t="s">
        <v>11</v>
      </c>
      <c r="H2785" s="595">
        <v>1</v>
      </c>
      <c r="I2785" s="594">
        <v>54.14</v>
      </c>
      <c r="J2785" s="594">
        <v>54.14</v>
      </c>
    </row>
    <row r="2786" spans="1:10" ht="65.099999999999994" customHeight="1">
      <c r="A2786" s="597" t="s">
        <v>13215</v>
      </c>
      <c r="B2786" s="598" t="s">
        <v>13715</v>
      </c>
      <c r="C2786" s="597" t="s">
        <v>9</v>
      </c>
      <c r="D2786" s="597" t="s">
        <v>1308</v>
      </c>
      <c r="E2786" s="750" t="s">
        <v>13226</v>
      </c>
      <c r="F2786" s="750"/>
      <c r="G2786" s="596" t="s">
        <v>11</v>
      </c>
      <c r="H2786" s="595">
        <v>1</v>
      </c>
      <c r="I2786" s="594">
        <v>147.88</v>
      </c>
      <c r="J2786" s="594">
        <v>147.88</v>
      </c>
    </row>
    <row r="2787" spans="1:10" ht="25.5">
      <c r="A2787" s="588"/>
      <c r="B2787" s="588"/>
      <c r="C2787" s="588"/>
      <c r="D2787" s="588"/>
      <c r="E2787" s="588" t="s">
        <v>13207</v>
      </c>
      <c r="F2787" s="587">
        <v>23.7</v>
      </c>
      <c r="G2787" s="588" t="s">
        <v>13206</v>
      </c>
      <c r="H2787" s="587">
        <v>0</v>
      </c>
      <c r="I2787" s="588" t="s">
        <v>13205</v>
      </c>
      <c r="J2787" s="587">
        <v>23.7</v>
      </c>
    </row>
    <row r="2788" spans="1:10" ht="15" thickBot="1">
      <c r="A2788" s="588"/>
      <c r="B2788" s="588"/>
      <c r="C2788" s="588"/>
      <c r="D2788" s="588"/>
      <c r="E2788" s="588" t="s">
        <v>13204</v>
      </c>
      <c r="F2788" s="587">
        <v>78.22</v>
      </c>
      <c r="G2788" s="588"/>
      <c r="H2788" s="752" t="s">
        <v>13203</v>
      </c>
      <c r="I2788" s="752"/>
      <c r="J2788" s="587">
        <v>354.14</v>
      </c>
    </row>
    <row r="2789" spans="1:10" ht="0.95" customHeight="1" thickTop="1">
      <c r="A2789" s="586"/>
      <c r="B2789" s="586"/>
      <c r="C2789" s="586"/>
      <c r="D2789" s="586"/>
      <c r="E2789" s="586"/>
      <c r="F2789" s="586"/>
      <c r="G2789" s="586"/>
      <c r="H2789" s="586"/>
      <c r="I2789" s="586"/>
      <c r="J2789" s="586"/>
    </row>
    <row r="2790" spans="1:10" ht="18" customHeight="1">
      <c r="A2790" s="606"/>
      <c r="B2790" s="604" t="s">
        <v>0</v>
      </c>
      <c r="C2790" s="606" t="s">
        <v>1</v>
      </c>
      <c r="D2790" s="606" t="s">
        <v>2</v>
      </c>
      <c r="E2790" s="756" t="s">
        <v>13219</v>
      </c>
      <c r="F2790" s="756"/>
      <c r="G2790" s="605" t="s">
        <v>3</v>
      </c>
      <c r="H2790" s="604" t="s">
        <v>4</v>
      </c>
      <c r="I2790" s="604" t="s">
        <v>5</v>
      </c>
      <c r="J2790" s="604" t="s">
        <v>6</v>
      </c>
    </row>
    <row r="2791" spans="1:10" ht="65.099999999999994" customHeight="1">
      <c r="A2791" s="602" t="s">
        <v>208</v>
      </c>
      <c r="B2791" s="603" t="s">
        <v>13721</v>
      </c>
      <c r="C2791" s="602" t="s">
        <v>9</v>
      </c>
      <c r="D2791" s="602" t="s">
        <v>1304</v>
      </c>
      <c r="E2791" s="749" t="s">
        <v>13226</v>
      </c>
      <c r="F2791" s="749"/>
      <c r="G2791" s="601" t="s">
        <v>11</v>
      </c>
      <c r="H2791" s="600">
        <v>1</v>
      </c>
      <c r="I2791" s="599">
        <v>29.93</v>
      </c>
      <c r="J2791" s="599">
        <v>29.93</v>
      </c>
    </row>
    <row r="2792" spans="1:10" ht="26.1" customHeight="1">
      <c r="A2792" s="592" t="s">
        <v>211</v>
      </c>
      <c r="B2792" s="593" t="s">
        <v>13717</v>
      </c>
      <c r="C2792" s="592" t="s">
        <v>9</v>
      </c>
      <c r="D2792" s="592" t="s">
        <v>13716</v>
      </c>
      <c r="E2792" s="751" t="s">
        <v>13208</v>
      </c>
      <c r="F2792" s="751"/>
      <c r="G2792" s="591" t="s">
        <v>27</v>
      </c>
      <c r="H2792" s="590">
        <v>6.0300000000000002E-5</v>
      </c>
      <c r="I2792" s="589">
        <v>73298.23</v>
      </c>
      <c r="J2792" s="589">
        <v>4.41</v>
      </c>
    </row>
    <row r="2793" spans="1:10" ht="51.95" customHeight="1">
      <c r="A2793" s="592" t="s">
        <v>211</v>
      </c>
      <c r="B2793" s="593" t="s">
        <v>13686</v>
      </c>
      <c r="C2793" s="592" t="s">
        <v>9</v>
      </c>
      <c r="D2793" s="592" t="s">
        <v>13685</v>
      </c>
      <c r="E2793" s="751" t="s">
        <v>13228</v>
      </c>
      <c r="F2793" s="751"/>
      <c r="G2793" s="591" t="s">
        <v>27</v>
      </c>
      <c r="H2793" s="590">
        <v>3.4199999999999998E-5</v>
      </c>
      <c r="I2793" s="589">
        <v>746431.51</v>
      </c>
      <c r="J2793" s="589">
        <v>25.52</v>
      </c>
    </row>
    <row r="2794" spans="1:10" ht="25.5">
      <c r="A2794" s="588"/>
      <c r="B2794" s="588"/>
      <c r="C2794" s="588"/>
      <c r="D2794" s="588"/>
      <c r="E2794" s="588" t="s">
        <v>13207</v>
      </c>
      <c r="F2794" s="587">
        <v>0</v>
      </c>
      <c r="G2794" s="588" t="s">
        <v>13206</v>
      </c>
      <c r="H2794" s="587">
        <v>0</v>
      </c>
      <c r="I2794" s="588" t="s">
        <v>13205</v>
      </c>
      <c r="J2794" s="587">
        <v>0</v>
      </c>
    </row>
    <row r="2795" spans="1:10" ht="15" thickBot="1">
      <c r="A2795" s="588"/>
      <c r="B2795" s="588"/>
      <c r="C2795" s="588"/>
      <c r="D2795" s="588"/>
      <c r="E2795" s="588" t="s">
        <v>13204</v>
      </c>
      <c r="F2795" s="587">
        <v>8.48</v>
      </c>
      <c r="G2795" s="588"/>
      <c r="H2795" s="752" t="s">
        <v>13203</v>
      </c>
      <c r="I2795" s="752"/>
      <c r="J2795" s="587">
        <v>38.409999999999997</v>
      </c>
    </row>
    <row r="2796" spans="1:10" ht="0.95" customHeight="1" thickTop="1">
      <c r="A2796" s="586"/>
      <c r="B2796" s="586"/>
      <c r="C2796" s="586"/>
      <c r="D2796" s="586"/>
      <c r="E2796" s="586"/>
      <c r="F2796" s="586"/>
      <c r="G2796" s="586"/>
      <c r="H2796" s="586"/>
      <c r="I2796" s="586"/>
      <c r="J2796" s="586"/>
    </row>
    <row r="2797" spans="1:10" ht="18" customHeight="1">
      <c r="A2797" s="606"/>
      <c r="B2797" s="604" t="s">
        <v>0</v>
      </c>
      <c r="C2797" s="606" t="s">
        <v>1</v>
      </c>
      <c r="D2797" s="606" t="s">
        <v>2</v>
      </c>
      <c r="E2797" s="756" t="s">
        <v>13219</v>
      </c>
      <c r="F2797" s="756"/>
      <c r="G2797" s="605" t="s">
        <v>3</v>
      </c>
      <c r="H2797" s="604" t="s">
        <v>4</v>
      </c>
      <c r="I2797" s="604" t="s">
        <v>5</v>
      </c>
      <c r="J2797" s="604" t="s">
        <v>6</v>
      </c>
    </row>
    <row r="2798" spans="1:10" ht="65.099999999999994" customHeight="1">
      <c r="A2798" s="602" t="s">
        <v>208</v>
      </c>
      <c r="B2798" s="603" t="s">
        <v>13720</v>
      </c>
      <c r="C2798" s="602" t="s">
        <v>9</v>
      </c>
      <c r="D2798" s="602" t="s">
        <v>1306</v>
      </c>
      <c r="E2798" s="749" t="s">
        <v>13226</v>
      </c>
      <c r="F2798" s="749"/>
      <c r="G2798" s="601" t="s">
        <v>11</v>
      </c>
      <c r="H2798" s="600">
        <v>1</v>
      </c>
      <c r="I2798" s="599">
        <v>4.68</v>
      </c>
      <c r="J2798" s="599">
        <v>4.68</v>
      </c>
    </row>
    <row r="2799" spans="1:10" ht="26.1" customHeight="1">
      <c r="A2799" s="592" t="s">
        <v>211</v>
      </c>
      <c r="B2799" s="593" t="s">
        <v>13717</v>
      </c>
      <c r="C2799" s="592" t="s">
        <v>9</v>
      </c>
      <c r="D2799" s="592" t="s">
        <v>13716</v>
      </c>
      <c r="E2799" s="751" t="s">
        <v>13208</v>
      </c>
      <c r="F2799" s="751"/>
      <c r="G2799" s="591" t="s">
        <v>27</v>
      </c>
      <c r="H2799" s="590">
        <v>5.9000000000000003E-6</v>
      </c>
      <c r="I2799" s="589">
        <v>73298.23</v>
      </c>
      <c r="J2799" s="589">
        <v>0.43</v>
      </c>
    </row>
    <row r="2800" spans="1:10" ht="51.95" customHeight="1">
      <c r="A2800" s="592" t="s">
        <v>211</v>
      </c>
      <c r="B2800" s="593" t="s">
        <v>13686</v>
      </c>
      <c r="C2800" s="592" t="s">
        <v>9</v>
      </c>
      <c r="D2800" s="592" t="s">
        <v>13685</v>
      </c>
      <c r="E2800" s="751" t="s">
        <v>13228</v>
      </c>
      <c r="F2800" s="751"/>
      <c r="G2800" s="591" t="s">
        <v>27</v>
      </c>
      <c r="H2800" s="590">
        <v>5.6999999999999996E-6</v>
      </c>
      <c r="I2800" s="589">
        <v>746431.51</v>
      </c>
      <c r="J2800" s="589">
        <v>4.25</v>
      </c>
    </row>
    <row r="2801" spans="1:10" ht="25.5">
      <c r="A2801" s="588"/>
      <c r="B2801" s="588"/>
      <c r="C2801" s="588"/>
      <c r="D2801" s="588"/>
      <c r="E2801" s="588" t="s">
        <v>13207</v>
      </c>
      <c r="F2801" s="587">
        <v>0</v>
      </c>
      <c r="G2801" s="588" t="s">
        <v>13206</v>
      </c>
      <c r="H2801" s="587">
        <v>0</v>
      </c>
      <c r="I2801" s="588" t="s">
        <v>13205</v>
      </c>
      <c r="J2801" s="587">
        <v>0</v>
      </c>
    </row>
    <row r="2802" spans="1:10" ht="15" thickBot="1">
      <c r="A2802" s="588"/>
      <c r="B2802" s="588"/>
      <c r="C2802" s="588"/>
      <c r="D2802" s="588"/>
      <c r="E2802" s="588" t="s">
        <v>13204</v>
      </c>
      <c r="F2802" s="587">
        <v>1.32</v>
      </c>
      <c r="G2802" s="588"/>
      <c r="H2802" s="752" t="s">
        <v>13203</v>
      </c>
      <c r="I2802" s="752"/>
      <c r="J2802" s="587">
        <v>6</v>
      </c>
    </row>
    <row r="2803" spans="1:10" ht="0.95" customHeight="1" thickTop="1">
      <c r="A2803" s="586"/>
      <c r="B2803" s="586"/>
      <c r="C2803" s="586"/>
      <c r="D2803" s="586"/>
      <c r="E2803" s="586"/>
      <c r="F2803" s="586"/>
      <c r="G2803" s="586"/>
      <c r="H2803" s="586"/>
      <c r="I2803" s="586"/>
      <c r="J2803" s="586"/>
    </row>
    <row r="2804" spans="1:10" ht="18" customHeight="1">
      <c r="A2804" s="606"/>
      <c r="B2804" s="604" t="s">
        <v>0</v>
      </c>
      <c r="C2804" s="606" t="s">
        <v>1</v>
      </c>
      <c r="D2804" s="606" t="s">
        <v>2</v>
      </c>
      <c r="E2804" s="756" t="s">
        <v>13219</v>
      </c>
      <c r="F2804" s="756"/>
      <c r="G2804" s="605" t="s">
        <v>3</v>
      </c>
      <c r="H2804" s="604" t="s">
        <v>4</v>
      </c>
      <c r="I2804" s="604" t="s">
        <v>5</v>
      </c>
      <c r="J2804" s="604" t="s">
        <v>6</v>
      </c>
    </row>
    <row r="2805" spans="1:10" ht="65.099999999999994" customHeight="1">
      <c r="A2805" s="602" t="s">
        <v>208</v>
      </c>
      <c r="B2805" s="603" t="s">
        <v>13719</v>
      </c>
      <c r="C2805" s="602" t="s">
        <v>9</v>
      </c>
      <c r="D2805" s="602" t="s">
        <v>1305</v>
      </c>
      <c r="E2805" s="749" t="s">
        <v>13226</v>
      </c>
      <c r="F2805" s="749"/>
      <c r="G2805" s="601" t="s">
        <v>11</v>
      </c>
      <c r="H2805" s="600">
        <v>1</v>
      </c>
      <c r="I2805" s="599">
        <v>11.59</v>
      </c>
      <c r="J2805" s="599">
        <v>11.59</v>
      </c>
    </row>
    <row r="2806" spans="1:10" ht="26.1" customHeight="1">
      <c r="A2806" s="592" t="s">
        <v>211</v>
      </c>
      <c r="B2806" s="593" t="s">
        <v>13717</v>
      </c>
      <c r="C2806" s="592" t="s">
        <v>9</v>
      </c>
      <c r="D2806" s="592" t="s">
        <v>13716</v>
      </c>
      <c r="E2806" s="751" t="s">
        <v>13208</v>
      </c>
      <c r="F2806" s="751"/>
      <c r="G2806" s="591" t="s">
        <v>27</v>
      </c>
      <c r="H2806" s="590">
        <v>1.4600000000000001E-5</v>
      </c>
      <c r="I2806" s="589">
        <v>73298.23</v>
      </c>
      <c r="J2806" s="589">
        <v>1.07</v>
      </c>
    </row>
    <row r="2807" spans="1:10" ht="51.95" customHeight="1">
      <c r="A2807" s="592" t="s">
        <v>211</v>
      </c>
      <c r="B2807" s="593" t="s">
        <v>13686</v>
      </c>
      <c r="C2807" s="592" t="s">
        <v>9</v>
      </c>
      <c r="D2807" s="592" t="s">
        <v>13685</v>
      </c>
      <c r="E2807" s="751" t="s">
        <v>13228</v>
      </c>
      <c r="F2807" s="751"/>
      <c r="G2807" s="591" t="s">
        <v>27</v>
      </c>
      <c r="H2807" s="590">
        <v>1.4100000000000001E-5</v>
      </c>
      <c r="I2807" s="589">
        <v>746431.51</v>
      </c>
      <c r="J2807" s="589">
        <v>10.52</v>
      </c>
    </row>
    <row r="2808" spans="1:10" ht="25.5">
      <c r="A2808" s="588"/>
      <c r="B2808" s="588"/>
      <c r="C2808" s="588"/>
      <c r="D2808" s="588"/>
      <c r="E2808" s="588" t="s">
        <v>13207</v>
      </c>
      <c r="F2808" s="587">
        <v>0</v>
      </c>
      <c r="G2808" s="588" t="s">
        <v>13206</v>
      </c>
      <c r="H2808" s="587">
        <v>0</v>
      </c>
      <c r="I2808" s="588" t="s">
        <v>13205</v>
      </c>
      <c r="J2808" s="587">
        <v>0</v>
      </c>
    </row>
    <row r="2809" spans="1:10" ht="15" thickBot="1">
      <c r="A2809" s="588"/>
      <c r="B2809" s="588"/>
      <c r="C2809" s="588"/>
      <c r="D2809" s="588"/>
      <c r="E2809" s="588" t="s">
        <v>13204</v>
      </c>
      <c r="F2809" s="587">
        <v>3.28</v>
      </c>
      <c r="G2809" s="588"/>
      <c r="H2809" s="752" t="s">
        <v>13203</v>
      </c>
      <c r="I2809" s="752"/>
      <c r="J2809" s="587">
        <v>14.87</v>
      </c>
    </row>
    <row r="2810" spans="1:10" ht="0.95" customHeight="1" thickTop="1">
      <c r="A2810" s="586"/>
      <c r="B2810" s="586"/>
      <c r="C2810" s="586"/>
      <c r="D2810" s="586"/>
      <c r="E2810" s="586"/>
      <c r="F2810" s="586"/>
      <c r="G2810" s="586"/>
      <c r="H2810" s="586"/>
      <c r="I2810" s="586"/>
      <c r="J2810" s="586"/>
    </row>
    <row r="2811" spans="1:10" ht="18" customHeight="1">
      <c r="A2811" s="606"/>
      <c r="B2811" s="604" t="s">
        <v>0</v>
      </c>
      <c r="C2811" s="606" t="s">
        <v>1</v>
      </c>
      <c r="D2811" s="606" t="s">
        <v>2</v>
      </c>
      <c r="E2811" s="756" t="s">
        <v>13219</v>
      </c>
      <c r="F2811" s="756"/>
      <c r="G2811" s="605" t="s">
        <v>3</v>
      </c>
      <c r="H2811" s="604" t="s">
        <v>4</v>
      </c>
      <c r="I2811" s="604" t="s">
        <v>5</v>
      </c>
      <c r="J2811" s="604" t="s">
        <v>6</v>
      </c>
    </row>
    <row r="2812" spans="1:10" ht="65.099999999999994" customHeight="1">
      <c r="A2812" s="602" t="s">
        <v>208</v>
      </c>
      <c r="B2812" s="603" t="s">
        <v>13718</v>
      </c>
      <c r="C2812" s="602" t="s">
        <v>9</v>
      </c>
      <c r="D2812" s="602" t="s">
        <v>1307</v>
      </c>
      <c r="E2812" s="749" t="s">
        <v>13226</v>
      </c>
      <c r="F2812" s="749"/>
      <c r="G2812" s="601" t="s">
        <v>11</v>
      </c>
      <c r="H2812" s="600">
        <v>1</v>
      </c>
      <c r="I2812" s="599">
        <v>54.14</v>
      </c>
      <c r="J2812" s="599">
        <v>54.14</v>
      </c>
    </row>
    <row r="2813" spans="1:10" ht="26.1" customHeight="1">
      <c r="A2813" s="592" t="s">
        <v>211</v>
      </c>
      <c r="B2813" s="593" t="s">
        <v>13717</v>
      </c>
      <c r="C2813" s="592" t="s">
        <v>9</v>
      </c>
      <c r="D2813" s="592" t="s">
        <v>13716</v>
      </c>
      <c r="E2813" s="751" t="s">
        <v>13208</v>
      </c>
      <c r="F2813" s="751"/>
      <c r="G2813" s="591" t="s">
        <v>27</v>
      </c>
      <c r="H2813" s="590">
        <v>8.4900000000000004E-5</v>
      </c>
      <c r="I2813" s="589">
        <v>73298.23</v>
      </c>
      <c r="J2813" s="589">
        <v>6.22</v>
      </c>
    </row>
    <row r="2814" spans="1:10" ht="51.95" customHeight="1">
      <c r="A2814" s="592" t="s">
        <v>211</v>
      </c>
      <c r="B2814" s="593" t="s">
        <v>13686</v>
      </c>
      <c r="C2814" s="592" t="s">
        <v>9</v>
      </c>
      <c r="D2814" s="592" t="s">
        <v>13685</v>
      </c>
      <c r="E2814" s="751" t="s">
        <v>13228</v>
      </c>
      <c r="F2814" s="751"/>
      <c r="G2814" s="591" t="s">
        <v>27</v>
      </c>
      <c r="H2814" s="590">
        <v>6.4200000000000002E-5</v>
      </c>
      <c r="I2814" s="589">
        <v>746431.51</v>
      </c>
      <c r="J2814" s="589">
        <v>47.92</v>
      </c>
    </row>
    <row r="2815" spans="1:10" ht="25.5">
      <c r="A2815" s="588"/>
      <c r="B2815" s="588"/>
      <c r="C2815" s="588"/>
      <c r="D2815" s="588"/>
      <c r="E2815" s="588" t="s">
        <v>13207</v>
      </c>
      <c r="F2815" s="587">
        <v>0</v>
      </c>
      <c r="G2815" s="588" t="s">
        <v>13206</v>
      </c>
      <c r="H2815" s="587">
        <v>0</v>
      </c>
      <c r="I2815" s="588" t="s">
        <v>13205</v>
      </c>
      <c r="J2815" s="587">
        <v>0</v>
      </c>
    </row>
    <row r="2816" spans="1:10" ht="15" thickBot="1">
      <c r="A2816" s="588"/>
      <c r="B2816" s="588"/>
      <c r="C2816" s="588"/>
      <c r="D2816" s="588"/>
      <c r="E2816" s="588" t="s">
        <v>13204</v>
      </c>
      <c r="F2816" s="587">
        <v>15.34</v>
      </c>
      <c r="G2816" s="588"/>
      <c r="H2816" s="752" t="s">
        <v>13203</v>
      </c>
      <c r="I2816" s="752"/>
      <c r="J2816" s="587">
        <v>69.48</v>
      </c>
    </row>
    <row r="2817" spans="1:10" ht="0.95" customHeight="1" thickTop="1">
      <c r="A2817" s="586"/>
      <c r="B2817" s="586"/>
      <c r="C2817" s="586"/>
      <c r="D2817" s="586"/>
      <c r="E2817" s="586"/>
      <c r="F2817" s="586"/>
      <c r="G2817" s="586"/>
      <c r="H2817" s="586"/>
      <c r="I2817" s="586"/>
      <c r="J2817" s="586"/>
    </row>
    <row r="2818" spans="1:10" ht="18" customHeight="1">
      <c r="A2818" s="606"/>
      <c r="B2818" s="604" t="s">
        <v>0</v>
      </c>
      <c r="C2818" s="606" t="s">
        <v>1</v>
      </c>
      <c r="D2818" s="606" t="s">
        <v>2</v>
      </c>
      <c r="E2818" s="756" t="s">
        <v>13219</v>
      </c>
      <c r="F2818" s="756"/>
      <c r="G2818" s="605" t="s">
        <v>3</v>
      </c>
      <c r="H2818" s="604" t="s">
        <v>4</v>
      </c>
      <c r="I2818" s="604" t="s">
        <v>5</v>
      </c>
      <c r="J2818" s="604" t="s">
        <v>6</v>
      </c>
    </row>
    <row r="2819" spans="1:10" ht="65.099999999999994" customHeight="1">
      <c r="A2819" s="602" t="s">
        <v>208</v>
      </c>
      <c r="B2819" s="603" t="s">
        <v>13715</v>
      </c>
      <c r="C2819" s="602" t="s">
        <v>9</v>
      </c>
      <c r="D2819" s="602" t="s">
        <v>1308</v>
      </c>
      <c r="E2819" s="749" t="s">
        <v>13226</v>
      </c>
      <c r="F2819" s="749"/>
      <c r="G2819" s="601" t="s">
        <v>11</v>
      </c>
      <c r="H2819" s="600">
        <v>1</v>
      </c>
      <c r="I2819" s="599">
        <v>147.88</v>
      </c>
      <c r="J2819" s="599">
        <v>147.88</v>
      </c>
    </row>
    <row r="2820" spans="1:10" ht="26.1" customHeight="1">
      <c r="A2820" s="592" t="s">
        <v>211</v>
      </c>
      <c r="B2820" s="593" t="s">
        <v>13269</v>
      </c>
      <c r="C2820" s="592" t="s">
        <v>9</v>
      </c>
      <c r="D2820" s="592" t="s">
        <v>13268</v>
      </c>
      <c r="E2820" s="751" t="s">
        <v>13208</v>
      </c>
      <c r="F2820" s="751"/>
      <c r="G2820" s="591" t="s">
        <v>224</v>
      </c>
      <c r="H2820" s="590">
        <v>23.7</v>
      </c>
      <c r="I2820" s="589">
        <v>6.24</v>
      </c>
      <c r="J2820" s="589">
        <v>147.88</v>
      </c>
    </row>
    <row r="2821" spans="1:10" ht="25.5">
      <c r="A2821" s="588"/>
      <c r="B2821" s="588"/>
      <c r="C2821" s="588"/>
      <c r="D2821" s="588"/>
      <c r="E2821" s="588" t="s">
        <v>13207</v>
      </c>
      <c r="F2821" s="587">
        <v>0</v>
      </c>
      <c r="G2821" s="588" t="s">
        <v>13206</v>
      </c>
      <c r="H2821" s="587">
        <v>0</v>
      </c>
      <c r="I2821" s="588" t="s">
        <v>13205</v>
      </c>
      <c r="J2821" s="587">
        <v>0</v>
      </c>
    </row>
    <row r="2822" spans="1:10" ht="15" thickBot="1">
      <c r="A2822" s="588"/>
      <c r="B2822" s="588"/>
      <c r="C2822" s="588"/>
      <c r="D2822" s="588"/>
      <c r="E2822" s="588" t="s">
        <v>13204</v>
      </c>
      <c r="F2822" s="587">
        <v>41.92</v>
      </c>
      <c r="G2822" s="588"/>
      <c r="H2822" s="752" t="s">
        <v>13203</v>
      </c>
      <c r="I2822" s="752"/>
      <c r="J2822" s="587">
        <v>189.8</v>
      </c>
    </row>
    <row r="2823" spans="1:10" ht="0.95" customHeight="1" thickTop="1">
      <c r="A2823" s="586"/>
      <c r="B2823" s="586"/>
      <c r="C2823" s="586"/>
      <c r="D2823" s="586"/>
      <c r="E2823" s="586"/>
      <c r="F2823" s="586"/>
      <c r="G2823" s="586"/>
      <c r="H2823" s="586"/>
      <c r="I2823" s="586"/>
      <c r="J2823" s="586"/>
    </row>
    <row r="2824" spans="1:10" ht="18" customHeight="1">
      <c r="A2824" s="606"/>
      <c r="B2824" s="604" t="s">
        <v>0</v>
      </c>
      <c r="C2824" s="606" t="s">
        <v>1</v>
      </c>
      <c r="D2824" s="606" t="s">
        <v>2</v>
      </c>
      <c r="E2824" s="756" t="s">
        <v>13219</v>
      </c>
      <c r="F2824" s="756"/>
      <c r="G2824" s="605" t="s">
        <v>3</v>
      </c>
      <c r="H2824" s="604" t="s">
        <v>4</v>
      </c>
      <c r="I2824" s="604" t="s">
        <v>5</v>
      </c>
      <c r="J2824" s="604" t="s">
        <v>6</v>
      </c>
    </row>
    <row r="2825" spans="1:10" ht="51.95" customHeight="1">
      <c r="A2825" s="602" t="s">
        <v>208</v>
      </c>
      <c r="B2825" s="603" t="s">
        <v>13714</v>
      </c>
      <c r="C2825" s="602" t="s">
        <v>9</v>
      </c>
      <c r="D2825" s="602" t="s">
        <v>995</v>
      </c>
      <c r="E2825" s="749" t="s">
        <v>13226</v>
      </c>
      <c r="F2825" s="749"/>
      <c r="G2825" s="601" t="s">
        <v>216</v>
      </c>
      <c r="H2825" s="600">
        <v>1</v>
      </c>
      <c r="I2825" s="599">
        <v>88.85</v>
      </c>
      <c r="J2825" s="599">
        <v>88.85</v>
      </c>
    </row>
    <row r="2826" spans="1:10" ht="26.1" customHeight="1">
      <c r="A2826" s="597" t="s">
        <v>13215</v>
      </c>
      <c r="B2826" s="598" t="s">
        <v>13442</v>
      </c>
      <c r="C2826" s="597" t="s">
        <v>9</v>
      </c>
      <c r="D2826" s="597" t="s">
        <v>337</v>
      </c>
      <c r="E2826" s="750" t="s">
        <v>13213</v>
      </c>
      <c r="F2826" s="750"/>
      <c r="G2826" s="596" t="s">
        <v>11</v>
      </c>
      <c r="H2826" s="595">
        <v>1</v>
      </c>
      <c r="I2826" s="594">
        <v>27.7</v>
      </c>
      <c r="J2826" s="594">
        <v>27.7</v>
      </c>
    </row>
    <row r="2827" spans="1:10" ht="51.95" customHeight="1">
      <c r="A2827" s="597" t="s">
        <v>13215</v>
      </c>
      <c r="B2827" s="598" t="s">
        <v>13712</v>
      </c>
      <c r="C2827" s="597" t="s">
        <v>9</v>
      </c>
      <c r="D2827" s="597" t="s">
        <v>1219</v>
      </c>
      <c r="E2827" s="750" t="s">
        <v>13226</v>
      </c>
      <c r="F2827" s="750"/>
      <c r="G2827" s="596" t="s">
        <v>11</v>
      </c>
      <c r="H2827" s="595">
        <v>1</v>
      </c>
      <c r="I2827" s="594">
        <v>41.02</v>
      </c>
      <c r="J2827" s="594">
        <v>41.02</v>
      </c>
    </row>
    <row r="2828" spans="1:10" ht="51.95" customHeight="1">
      <c r="A2828" s="597" t="s">
        <v>13215</v>
      </c>
      <c r="B2828" s="598" t="s">
        <v>13710</v>
      </c>
      <c r="C2828" s="597" t="s">
        <v>9</v>
      </c>
      <c r="D2828" s="597" t="s">
        <v>1220</v>
      </c>
      <c r="E2828" s="750" t="s">
        <v>13226</v>
      </c>
      <c r="F2828" s="750"/>
      <c r="G2828" s="596" t="s">
        <v>11</v>
      </c>
      <c r="H2828" s="595">
        <v>1</v>
      </c>
      <c r="I2828" s="594">
        <v>14.34</v>
      </c>
      <c r="J2828" s="594">
        <v>14.34</v>
      </c>
    </row>
    <row r="2829" spans="1:10" ht="51.95" customHeight="1">
      <c r="A2829" s="597" t="s">
        <v>13215</v>
      </c>
      <c r="B2829" s="598" t="s">
        <v>13711</v>
      </c>
      <c r="C2829" s="597" t="s">
        <v>9</v>
      </c>
      <c r="D2829" s="597" t="s">
        <v>1221</v>
      </c>
      <c r="E2829" s="750" t="s">
        <v>13226</v>
      </c>
      <c r="F2829" s="750"/>
      <c r="G2829" s="596" t="s">
        <v>11</v>
      </c>
      <c r="H2829" s="595">
        <v>1</v>
      </c>
      <c r="I2829" s="594">
        <v>5.79</v>
      </c>
      <c r="J2829" s="594">
        <v>5.79</v>
      </c>
    </row>
    <row r="2830" spans="1:10" ht="25.5">
      <c r="A2830" s="588"/>
      <c r="B2830" s="588"/>
      <c r="C2830" s="588"/>
      <c r="D2830" s="588"/>
      <c r="E2830" s="588" t="s">
        <v>13207</v>
      </c>
      <c r="F2830" s="587">
        <v>23.7</v>
      </c>
      <c r="G2830" s="588" t="s">
        <v>13206</v>
      </c>
      <c r="H2830" s="587">
        <v>0</v>
      </c>
      <c r="I2830" s="588" t="s">
        <v>13205</v>
      </c>
      <c r="J2830" s="587">
        <v>23.7</v>
      </c>
    </row>
    <row r="2831" spans="1:10" ht="15" thickBot="1">
      <c r="A2831" s="588"/>
      <c r="B2831" s="588"/>
      <c r="C2831" s="588"/>
      <c r="D2831" s="588"/>
      <c r="E2831" s="588" t="s">
        <v>13204</v>
      </c>
      <c r="F2831" s="587">
        <v>25.18</v>
      </c>
      <c r="G2831" s="588"/>
      <c r="H2831" s="752" t="s">
        <v>13203</v>
      </c>
      <c r="I2831" s="752"/>
      <c r="J2831" s="587">
        <v>114.03</v>
      </c>
    </row>
    <row r="2832" spans="1:10" ht="0.95" customHeight="1" thickTop="1">
      <c r="A2832" s="586"/>
      <c r="B2832" s="586"/>
      <c r="C2832" s="586"/>
      <c r="D2832" s="586"/>
      <c r="E2832" s="586"/>
      <c r="F2832" s="586"/>
      <c r="G2832" s="586"/>
      <c r="H2832" s="586"/>
      <c r="I2832" s="586"/>
      <c r="J2832" s="586"/>
    </row>
    <row r="2833" spans="1:10" ht="18" customHeight="1">
      <c r="A2833" s="606"/>
      <c r="B2833" s="604" t="s">
        <v>0</v>
      </c>
      <c r="C2833" s="606" t="s">
        <v>1</v>
      </c>
      <c r="D2833" s="606" t="s">
        <v>2</v>
      </c>
      <c r="E2833" s="756" t="s">
        <v>13219</v>
      </c>
      <c r="F2833" s="756"/>
      <c r="G2833" s="605" t="s">
        <v>3</v>
      </c>
      <c r="H2833" s="604" t="s">
        <v>4</v>
      </c>
      <c r="I2833" s="604" t="s">
        <v>5</v>
      </c>
      <c r="J2833" s="604" t="s">
        <v>6</v>
      </c>
    </row>
    <row r="2834" spans="1:10" ht="51.95" customHeight="1">
      <c r="A2834" s="602" t="s">
        <v>208</v>
      </c>
      <c r="B2834" s="603" t="s">
        <v>13713</v>
      </c>
      <c r="C2834" s="602" t="s">
        <v>9</v>
      </c>
      <c r="D2834" s="602" t="s">
        <v>890</v>
      </c>
      <c r="E2834" s="749" t="s">
        <v>13226</v>
      </c>
      <c r="F2834" s="749"/>
      <c r="G2834" s="601" t="s">
        <v>214</v>
      </c>
      <c r="H2834" s="600">
        <v>1</v>
      </c>
      <c r="I2834" s="599">
        <v>370.93</v>
      </c>
      <c r="J2834" s="599">
        <v>370.93</v>
      </c>
    </row>
    <row r="2835" spans="1:10" ht="26.1" customHeight="1">
      <c r="A2835" s="597" t="s">
        <v>13215</v>
      </c>
      <c r="B2835" s="598" t="s">
        <v>13442</v>
      </c>
      <c r="C2835" s="597" t="s">
        <v>9</v>
      </c>
      <c r="D2835" s="597" t="s">
        <v>337</v>
      </c>
      <c r="E2835" s="750" t="s">
        <v>13213</v>
      </c>
      <c r="F2835" s="750"/>
      <c r="G2835" s="596" t="s">
        <v>11</v>
      </c>
      <c r="H2835" s="595">
        <v>1</v>
      </c>
      <c r="I2835" s="594">
        <v>27.7</v>
      </c>
      <c r="J2835" s="594">
        <v>27.7</v>
      </c>
    </row>
    <row r="2836" spans="1:10" ht="51.95" customHeight="1">
      <c r="A2836" s="597" t="s">
        <v>13215</v>
      </c>
      <c r="B2836" s="598" t="s">
        <v>13712</v>
      </c>
      <c r="C2836" s="597" t="s">
        <v>9</v>
      </c>
      <c r="D2836" s="597" t="s">
        <v>1219</v>
      </c>
      <c r="E2836" s="750" t="s">
        <v>13226</v>
      </c>
      <c r="F2836" s="750"/>
      <c r="G2836" s="596" t="s">
        <v>11</v>
      </c>
      <c r="H2836" s="595">
        <v>1</v>
      </c>
      <c r="I2836" s="594">
        <v>41.02</v>
      </c>
      <c r="J2836" s="594">
        <v>41.02</v>
      </c>
    </row>
    <row r="2837" spans="1:10" ht="51.95" customHeight="1">
      <c r="A2837" s="597" t="s">
        <v>13215</v>
      </c>
      <c r="B2837" s="598" t="s">
        <v>13710</v>
      </c>
      <c r="C2837" s="597" t="s">
        <v>9</v>
      </c>
      <c r="D2837" s="597" t="s">
        <v>1220</v>
      </c>
      <c r="E2837" s="750" t="s">
        <v>13226</v>
      </c>
      <c r="F2837" s="750"/>
      <c r="G2837" s="596" t="s">
        <v>11</v>
      </c>
      <c r="H2837" s="595">
        <v>1</v>
      </c>
      <c r="I2837" s="594">
        <v>14.34</v>
      </c>
      <c r="J2837" s="594">
        <v>14.34</v>
      </c>
    </row>
    <row r="2838" spans="1:10" ht="51.95" customHeight="1">
      <c r="A2838" s="597" t="s">
        <v>13215</v>
      </c>
      <c r="B2838" s="598" t="s">
        <v>13711</v>
      </c>
      <c r="C2838" s="597" t="s">
        <v>9</v>
      </c>
      <c r="D2838" s="597" t="s">
        <v>1221</v>
      </c>
      <c r="E2838" s="750" t="s">
        <v>13226</v>
      </c>
      <c r="F2838" s="750"/>
      <c r="G2838" s="596" t="s">
        <v>11</v>
      </c>
      <c r="H2838" s="595">
        <v>1</v>
      </c>
      <c r="I2838" s="594">
        <v>5.79</v>
      </c>
      <c r="J2838" s="594">
        <v>5.79</v>
      </c>
    </row>
    <row r="2839" spans="1:10" ht="51.95" customHeight="1">
      <c r="A2839" s="597" t="s">
        <v>13215</v>
      </c>
      <c r="B2839" s="598" t="s">
        <v>13709</v>
      </c>
      <c r="C2839" s="597" t="s">
        <v>9</v>
      </c>
      <c r="D2839" s="597" t="s">
        <v>1222</v>
      </c>
      <c r="E2839" s="750" t="s">
        <v>13226</v>
      </c>
      <c r="F2839" s="750"/>
      <c r="G2839" s="596" t="s">
        <v>11</v>
      </c>
      <c r="H2839" s="595">
        <v>1</v>
      </c>
      <c r="I2839" s="594">
        <v>69.92</v>
      </c>
      <c r="J2839" s="594">
        <v>69.92</v>
      </c>
    </row>
    <row r="2840" spans="1:10" ht="51.95" customHeight="1">
      <c r="A2840" s="597" t="s">
        <v>13215</v>
      </c>
      <c r="B2840" s="598" t="s">
        <v>13704</v>
      </c>
      <c r="C2840" s="597" t="s">
        <v>9</v>
      </c>
      <c r="D2840" s="597" t="s">
        <v>1223</v>
      </c>
      <c r="E2840" s="750" t="s">
        <v>13226</v>
      </c>
      <c r="F2840" s="750"/>
      <c r="G2840" s="596" t="s">
        <v>11</v>
      </c>
      <c r="H2840" s="595">
        <v>1</v>
      </c>
      <c r="I2840" s="594">
        <v>212.16</v>
      </c>
      <c r="J2840" s="594">
        <v>212.16</v>
      </c>
    </row>
    <row r="2841" spans="1:10" ht="25.5">
      <c r="A2841" s="588"/>
      <c r="B2841" s="588"/>
      <c r="C2841" s="588"/>
      <c r="D2841" s="588"/>
      <c r="E2841" s="588" t="s">
        <v>13207</v>
      </c>
      <c r="F2841" s="587">
        <v>23.7</v>
      </c>
      <c r="G2841" s="588" t="s">
        <v>13206</v>
      </c>
      <c r="H2841" s="587">
        <v>0</v>
      </c>
      <c r="I2841" s="588" t="s">
        <v>13205</v>
      </c>
      <c r="J2841" s="587">
        <v>23.7</v>
      </c>
    </row>
    <row r="2842" spans="1:10" ht="15" thickBot="1">
      <c r="A2842" s="588"/>
      <c r="B2842" s="588"/>
      <c r="C2842" s="588"/>
      <c r="D2842" s="588"/>
      <c r="E2842" s="588" t="s">
        <v>13204</v>
      </c>
      <c r="F2842" s="587">
        <v>105.15</v>
      </c>
      <c r="G2842" s="588"/>
      <c r="H2842" s="752" t="s">
        <v>13203</v>
      </c>
      <c r="I2842" s="752"/>
      <c r="J2842" s="587">
        <v>476.08</v>
      </c>
    </row>
    <row r="2843" spans="1:10" ht="0.95" customHeight="1" thickTop="1">
      <c r="A2843" s="586"/>
      <c r="B2843" s="586"/>
      <c r="C2843" s="586"/>
      <c r="D2843" s="586"/>
      <c r="E2843" s="586"/>
      <c r="F2843" s="586"/>
      <c r="G2843" s="586"/>
      <c r="H2843" s="586"/>
      <c r="I2843" s="586"/>
      <c r="J2843" s="586"/>
    </row>
    <row r="2844" spans="1:10" ht="18" customHeight="1">
      <c r="A2844" s="606"/>
      <c r="B2844" s="604" t="s">
        <v>0</v>
      </c>
      <c r="C2844" s="606" t="s">
        <v>1</v>
      </c>
      <c r="D2844" s="606" t="s">
        <v>2</v>
      </c>
      <c r="E2844" s="756" t="s">
        <v>13219</v>
      </c>
      <c r="F2844" s="756"/>
      <c r="G2844" s="605" t="s">
        <v>3</v>
      </c>
      <c r="H2844" s="604" t="s">
        <v>4</v>
      </c>
      <c r="I2844" s="604" t="s">
        <v>5</v>
      </c>
      <c r="J2844" s="604" t="s">
        <v>6</v>
      </c>
    </row>
    <row r="2845" spans="1:10" ht="51.95" customHeight="1">
      <c r="A2845" s="602" t="s">
        <v>208</v>
      </c>
      <c r="B2845" s="603" t="s">
        <v>13712</v>
      </c>
      <c r="C2845" s="602" t="s">
        <v>9</v>
      </c>
      <c r="D2845" s="602" t="s">
        <v>1219</v>
      </c>
      <c r="E2845" s="749" t="s">
        <v>13226</v>
      </c>
      <c r="F2845" s="749"/>
      <c r="G2845" s="601" t="s">
        <v>11</v>
      </c>
      <c r="H2845" s="600">
        <v>1</v>
      </c>
      <c r="I2845" s="599">
        <v>41.02</v>
      </c>
      <c r="J2845" s="599">
        <v>41.02</v>
      </c>
    </row>
    <row r="2846" spans="1:10" ht="39" customHeight="1">
      <c r="A2846" s="592" t="s">
        <v>211</v>
      </c>
      <c r="B2846" s="593" t="s">
        <v>13708</v>
      </c>
      <c r="C2846" s="592" t="s">
        <v>9</v>
      </c>
      <c r="D2846" s="592" t="s">
        <v>13707</v>
      </c>
      <c r="E2846" s="751" t="s">
        <v>13208</v>
      </c>
      <c r="F2846" s="751"/>
      <c r="G2846" s="591" t="s">
        <v>27</v>
      </c>
      <c r="H2846" s="590">
        <v>6.0300000000000002E-5</v>
      </c>
      <c r="I2846" s="589">
        <v>250898.6</v>
      </c>
      <c r="J2846" s="589">
        <v>15.12</v>
      </c>
    </row>
    <row r="2847" spans="1:10" ht="51.95" customHeight="1">
      <c r="A2847" s="592" t="s">
        <v>211</v>
      </c>
      <c r="B2847" s="593" t="s">
        <v>13706</v>
      </c>
      <c r="C2847" s="592" t="s">
        <v>9</v>
      </c>
      <c r="D2847" s="592" t="s">
        <v>13705</v>
      </c>
      <c r="E2847" s="751" t="s">
        <v>13228</v>
      </c>
      <c r="F2847" s="751"/>
      <c r="G2847" s="591" t="s">
        <v>27</v>
      </c>
      <c r="H2847" s="590">
        <v>3.4199999999999998E-5</v>
      </c>
      <c r="I2847" s="589">
        <v>757455.04</v>
      </c>
      <c r="J2847" s="589">
        <v>25.9</v>
      </c>
    </row>
    <row r="2848" spans="1:10" ht="25.5">
      <c r="A2848" s="588"/>
      <c r="B2848" s="588"/>
      <c r="C2848" s="588"/>
      <c r="D2848" s="588"/>
      <c r="E2848" s="588" t="s">
        <v>13207</v>
      </c>
      <c r="F2848" s="587">
        <v>0</v>
      </c>
      <c r="G2848" s="588" t="s">
        <v>13206</v>
      </c>
      <c r="H2848" s="587">
        <v>0</v>
      </c>
      <c r="I2848" s="588" t="s">
        <v>13205</v>
      </c>
      <c r="J2848" s="587">
        <v>0</v>
      </c>
    </row>
    <row r="2849" spans="1:10" ht="15" thickBot="1">
      <c r="A2849" s="588"/>
      <c r="B2849" s="588"/>
      <c r="C2849" s="588"/>
      <c r="D2849" s="588"/>
      <c r="E2849" s="588" t="s">
        <v>13204</v>
      </c>
      <c r="F2849" s="587">
        <v>11.62</v>
      </c>
      <c r="G2849" s="588"/>
      <c r="H2849" s="752" t="s">
        <v>13203</v>
      </c>
      <c r="I2849" s="752"/>
      <c r="J2849" s="587">
        <v>52.64</v>
      </c>
    </row>
    <row r="2850" spans="1:10" ht="0.95" customHeight="1" thickTop="1">
      <c r="A2850" s="586"/>
      <c r="B2850" s="586"/>
      <c r="C2850" s="586"/>
      <c r="D2850" s="586"/>
      <c r="E2850" s="586"/>
      <c r="F2850" s="586"/>
      <c r="G2850" s="586"/>
      <c r="H2850" s="586"/>
      <c r="I2850" s="586"/>
      <c r="J2850" s="586"/>
    </row>
    <row r="2851" spans="1:10" ht="18" customHeight="1">
      <c r="A2851" s="606"/>
      <c r="B2851" s="604" t="s">
        <v>0</v>
      </c>
      <c r="C2851" s="606" t="s">
        <v>1</v>
      </c>
      <c r="D2851" s="606" t="s">
        <v>2</v>
      </c>
      <c r="E2851" s="756" t="s">
        <v>13219</v>
      </c>
      <c r="F2851" s="756"/>
      <c r="G2851" s="605" t="s">
        <v>3</v>
      </c>
      <c r="H2851" s="604" t="s">
        <v>4</v>
      </c>
      <c r="I2851" s="604" t="s">
        <v>5</v>
      </c>
      <c r="J2851" s="604" t="s">
        <v>6</v>
      </c>
    </row>
    <row r="2852" spans="1:10" ht="51.95" customHeight="1">
      <c r="A2852" s="602" t="s">
        <v>208</v>
      </c>
      <c r="B2852" s="603" t="s">
        <v>13711</v>
      </c>
      <c r="C2852" s="602" t="s">
        <v>9</v>
      </c>
      <c r="D2852" s="602" t="s">
        <v>1221</v>
      </c>
      <c r="E2852" s="749" t="s">
        <v>13226</v>
      </c>
      <c r="F2852" s="749"/>
      <c r="G2852" s="601" t="s">
        <v>11</v>
      </c>
      <c r="H2852" s="600">
        <v>1</v>
      </c>
      <c r="I2852" s="599">
        <v>5.79</v>
      </c>
      <c r="J2852" s="599">
        <v>5.79</v>
      </c>
    </row>
    <row r="2853" spans="1:10" ht="39" customHeight="1">
      <c r="A2853" s="592" t="s">
        <v>211</v>
      </c>
      <c r="B2853" s="593" t="s">
        <v>13708</v>
      </c>
      <c r="C2853" s="592" t="s">
        <v>9</v>
      </c>
      <c r="D2853" s="592" t="s">
        <v>13707</v>
      </c>
      <c r="E2853" s="751" t="s">
        <v>13208</v>
      </c>
      <c r="F2853" s="751"/>
      <c r="G2853" s="591" t="s">
        <v>27</v>
      </c>
      <c r="H2853" s="590">
        <v>5.9000000000000003E-6</v>
      </c>
      <c r="I2853" s="589">
        <v>250898.6</v>
      </c>
      <c r="J2853" s="589">
        <v>1.48</v>
      </c>
    </row>
    <row r="2854" spans="1:10" ht="51.95" customHeight="1">
      <c r="A2854" s="592" t="s">
        <v>211</v>
      </c>
      <c r="B2854" s="593" t="s">
        <v>13706</v>
      </c>
      <c r="C2854" s="592" t="s">
        <v>9</v>
      </c>
      <c r="D2854" s="592" t="s">
        <v>13705</v>
      </c>
      <c r="E2854" s="751" t="s">
        <v>13228</v>
      </c>
      <c r="F2854" s="751"/>
      <c r="G2854" s="591" t="s">
        <v>27</v>
      </c>
      <c r="H2854" s="590">
        <v>5.6999999999999996E-6</v>
      </c>
      <c r="I2854" s="589">
        <v>757455.04</v>
      </c>
      <c r="J2854" s="589">
        <v>4.3099999999999996</v>
      </c>
    </row>
    <row r="2855" spans="1:10" ht="25.5">
      <c r="A2855" s="588"/>
      <c r="B2855" s="588"/>
      <c r="C2855" s="588"/>
      <c r="D2855" s="588"/>
      <c r="E2855" s="588" t="s">
        <v>13207</v>
      </c>
      <c r="F2855" s="587">
        <v>0</v>
      </c>
      <c r="G2855" s="588" t="s">
        <v>13206</v>
      </c>
      <c r="H2855" s="587">
        <v>0</v>
      </c>
      <c r="I2855" s="588" t="s">
        <v>13205</v>
      </c>
      <c r="J2855" s="587">
        <v>0</v>
      </c>
    </row>
    <row r="2856" spans="1:10" ht="15" thickBot="1">
      <c r="A2856" s="588"/>
      <c r="B2856" s="588"/>
      <c r="C2856" s="588"/>
      <c r="D2856" s="588"/>
      <c r="E2856" s="588" t="s">
        <v>13204</v>
      </c>
      <c r="F2856" s="587">
        <v>1.64</v>
      </c>
      <c r="G2856" s="588"/>
      <c r="H2856" s="752" t="s">
        <v>13203</v>
      </c>
      <c r="I2856" s="752"/>
      <c r="J2856" s="587">
        <v>7.43</v>
      </c>
    </row>
    <row r="2857" spans="1:10" ht="0.95" customHeight="1" thickTop="1">
      <c r="A2857" s="586"/>
      <c r="B2857" s="586"/>
      <c r="C2857" s="586"/>
      <c r="D2857" s="586"/>
      <c r="E2857" s="586"/>
      <c r="F2857" s="586"/>
      <c r="G2857" s="586"/>
      <c r="H2857" s="586"/>
      <c r="I2857" s="586"/>
      <c r="J2857" s="586"/>
    </row>
    <row r="2858" spans="1:10" ht="18" customHeight="1">
      <c r="A2858" s="606"/>
      <c r="B2858" s="604" t="s">
        <v>0</v>
      </c>
      <c r="C2858" s="606" t="s">
        <v>1</v>
      </c>
      <c r="D2858" s="606" t="s">
        <v>2</v>
      </c>
      <c r="E2858" s="756" t="s">
        <v>13219</v>
      </c>
      <c r="F2858" s="756"/>
      <c r="G2858" s="605" t="s">
        <v>3</v>
      </c>
      <c r="H2858" s="604" t="s">
        <v>4</v>
      </c>
      <c r="I2858" s="604" t="s">
        <v>5</v>
      </c>
      <c r="J2858" s="604" t="s">
        <v>6</v>
      </c>
    </row>
    <row r="2859" spans="1:10" ht="51.95" customHeight="1">
      <c r="A2859" s="602" t="s">
        <v>208</v>
      </c>
      <c r="B2859" s="603" t="s">
        <v>13710</v>
      </c>
      <c r="C2859" s="602" t="s">
        <v>9</v>
      </c>
      <c r="D2859" s="602" t="s">
        <v>1220</v>
      </c>
      <c r="E2859" s="749" t="s">
        <v>13226</v>
      </c>
      <c r="F2859" s="749"/>
      <c r="G2859" s="601" t="s">
        <v>11</v>
      </c>
      <c r="H2859" s="600">
        <v>1</v>
      </c>
      <c r="I2859" s="599">
        <v>14.34</v>
      </c>
      <c r="J2859" s="599">
        <v>14.34</v>
      </c>
    </row>
    <row r="2860" spans="1:10" ht="39" customHeight="1">
      <c r="A2860" s="592" t="s">
        <v>211</v>
      </c>
      <c r="B2860" s="593" t="s">
        <v>13708</v>
      </c>
      <c r="C2860" s="592" t="s">
        <v>9</v>
      </c>
      <c r="D2860" s="592" t="s">
        <v>13707</v>
      </c>
      <c r="E2860" s="751" t="s">
        <v>13208</v>
      </c>
      <c r="F2860" s="751"/>
      <c r="G2860" s="591" t="s">
        <v>27</v>
      </c>
      <c r="H2860" s="590">
        <v>1.4600000000000001E-5</v>
      </c>
      <c r="I2860" s="589">
        <v>250898.6</v>
      </c>
      <c r="J2860" s="589">
        <v>3.66</v>
      </c>
    </row>
    <row r="2861" spans="1:10" ht="51.95" customHeight="1">
      <c r="A2861" s="592" t="s">
        <v>211</v>
      </c>
      <c r="B2861" s="593" t="s">
        <v>13706</v>
      </c>
      <c r="C2861" s="592" t="s">
        <v>9</v>
      </c>
      <c r="D2861" s="592" t="s">
        <v>13705</v>
      </c>
      <c r="E2861" s="751" t="s">
        <v>13228</v>
      </c>
      <c r="F2861" s="751"/>
      <c r="G2861" s="591" t="s">
        <v>27</v>
      </c>
      <c r="H2861" s="590">
        <v>1.4100000000000001E-5</v>
      </c>
      <c r="I2861" s="589">
        <v>757455.04</v>
      </c>
      <c r="J2861" s="589">
        <v>10.68</v>
      </c>
    </row>
    <row r="2862" spans="1:10" ht="25.5">
      <c r="A2862" s="588"/>
      <c r="B2862" s="588"/>
      <c r="C2862" s="588"/>
      <c r="D2862" s="588"/>
      <c r="E2862" s="588" t="s">
        <v>13207</v>
      </c>
      <c r="F2862" s="587">
        <v>0</v>
      </c>
      <c r="G2862" s="588" t="s">
        <v>13206</v>
      </c>
      <c r="H2862" s="587">
        <v>0</v>
      </c>
      <c r="I2862" s="588" t="s">
        <v>13205</v>
      </c>
      <c r="J2862" s="587">
        <v>0</v>
      </c>
    </row>
    <row r="2863" spans="1:10" ht="15" thickBot="1">
      <c r="A2863" s="588"/>
      <c r="B2863" s="588"/>
      <c r="C2863" s="588"/>
      <c r="D2863" s="588"/>
      <c r="E2863" s="588" t="s">
        <v>13204</v>
      </c>
      <c r="F2863" s="587">
        <v>4.0599999999999996</v>
      </c>
      <c r="G2863" s="588"/>
      <c r="H2863" s="752" t="s">
        <v>13203</v>
      </c>
      <c r="I2863" s="752"/>
      <c r="J2863" s="587">
        <v>18.399999999999999</v>
      </c>
    </row>
    <row r="2864" spans="1:10" ht="0.95" customHeight="1" thickTop="1">
      <c r="A2864" s="586"/>
      <c r="B2864" s="586"/>
      <c r="C2864" s="586"/>
      <c r="D2864" s="586"/>
      <c r="E2864" s="586"/>
      <c r="F2864" s="586"/>
      <c r="G2864" s="586"/>
      <c r="H2864" s="586"/>
      <c r="I2864" s="586"/>
      <c r="J2864" s="586"/>
    </row>
    <row r="2865" spans="1:10" ht="18" customHeight="1">
      <c r="A2865" s="606"/>
      <c r="B2865" s="604" t="s">
        <v>0</v>
      </c>
      <c r="C2865" s="606" t="s">
        <v>1</v>
      </c>
      <c r="D2865" s="606" t="s">
        <v>2</v>
      </c>
      <c r="E2865" s="756" t="s">
        <v>13219</v>
      </c>
      <c r="F2865" s="756"/>
      <c r="G2865" s="605" t="s">
        <v>3</v>
      </c>
      <c r="H2865" s="604" t="s">
        <v>4</v>
      </c>
      <c r="I2865" s="604" t="s">
        <v>5</v>
      </c>
      <c r="J2865" s="604" t="s">
        <v>6</v>
      </c>
    </row>
    <row r="2866" spans="1:10" ht="51.95" customHeight="1">
      <c r="A2866" s="602" t="s">
        <v>208</v>
      </c>
      <c r="B2866" s="603" t="s">
        <v>13709</v>
      </c>
      <c r="C2866" s="602" t="s">
        <v>9</v>
      </c>
      <c r="D2866" s="602" t="s">
        <v>1222</v>
      </c>
      <c r="E2866" s="749" t="s">
        <v>13226</v>
      </c>
      <c r="F2866" s="749"/>
      <c r="G2866" s="601" t="s">
        <v>11</v>
      </c>
      <c r="H2866" s="600">
        <v>1</v>
      </c>
      <c r="I2866" s="599">
        <v>69.92</v>
      </c>
      <c r="J2866" s="599">
        <v>69.92</v>
      </c>
    </row>
    <row r="2867" spans="1:10" ht="39" customHeight="1">
      <c r="A2867" s="592" t="s">
        <v>211</v>
      </c>
      <c r="B2867" s="593" t="s">
        <v>13708</v>
      </c>
      <c r="C2867" s="592" t="s">
        <v>9</v>
      </c>
      <c r="D2867" s="592" t="s">
        <v>13707</v>
      </c>
      <c r="E2867" s="751" t="s">
        <v>13208</v>
      </c>
      <c r="F2867" s="751"/>
      <c r="G2867" s="591" t="s">
        <v>27</v>
      </c>
      <c r="H2867" s="590">
        <v>8.4900000000000004E-5</v>
      </c>
      <c r="I2867" s="589">
        <v>250898.6</v>
      </c>
      <c r="J2867" s="589">
        <v>21.3</v>
      </c>
    </row>
    <row r="2868" spans="1:10" ht="51.95" customHeight="1">
      <c r="A2868" s="592" t="s">
        <v>211</v>
      </c>
      <c r="B2868" s="593" t="s">
        <v>13706</v>
      </c>
      <c r="C2868" s="592" t="s">
        <v>9</v>
      </c>
      <c r="D2868" s="592" t="s">
        <v>13705</v>
      </c>
      <c r="E2868" s="751" t="s">
        <v>13228</v>
      </c>
      <c r="F2868" s="751"/>
      <c r="G2868" s="591" t="s">
        <v>27</v>
      </c>
      <c r="H2868" s="590">
        <v>6.4200000000000002E-5</v>
      </c>
      <c r="I2868" s="589">
        <v>757455.04</v>
      </c>
      <c r="J2868" s="589">
        <v>48.62</v>
      </c>
    </row>
    <row r="2869" spans="1:10" ht="25.5">
      <c r="A2869" s="588"/>
      <c r="B2869" s="588"/>
      <c r="C2869" s="588"/>
      <c r="D2869" s="588"/>
      <c r="E2869" s="588" t="s">
        <v>13207</v>
      </c>
      <c r="F2869" s="587">
        <v>0</v>
      </c>
      <c r="G2869" s="588" t="s">
        <v>13206</v>
      </c>
      <c r="H2869" s="587">
        <v>0</v>
      </c>
      <c r="I2869" s="588" t="s">
        <v>13205</v>
      </c>
      <c r="J2869" s="587">
        <v>0</v>
      </c>
    </row>
    <row r="2870" spans="1:10" ht="15" thickBot="1">
      <c r="A2870" s="588"/>
      <c r="B2870" s="588"/>
      <c r="C2870" s="588"/>
      <c r="D2870" s="588"/>
      <c r="E2870" s="588" t="s">
        <v>13204</v>
      </c>
      <c r="F2870" s="587">
        <v>19.82</v>
      </c>
      <c r="G2870" s="588"/>
      <c r="H2870" s="752" t="s">
        <v>13203</v>
      </c>
      <c r="I2870" s="752"/>
      <c r="J2870" s="587">
        <v>89.74</v>
      </c>
    </row>
    <row r="2871" spans="1:10" ht="0.95" customHeight="1" thickTop="1">
      <c r="A2871" s="586"/>
      <c r="B2871" s="586"/>
      <c r="C2871" s="586"/>
      <c r="D2871" s="586"/>
      <c r="E2871" s="586"/>
      <c r="F2871" s="586"/>
      <c r="G2871" s="586"/>
      <c r="H2871" s="586"/>
      <c r="I2871" s="586"/>
      <c r="J2871" s="586"/>
    </row>
    <row r="2872" spans="1:10" ht="18" customHeight="1">
      <c r="A2872" s="606"/>
      <c r="B2872" s="604" t="s">
        <v>0</v>
      </c>
      <c r="C2872" s="606" t="s">
        <v>1</v>
      </c>
      <c r="D2872" s="606" t="s">
        <v>2</v>
      </c>
      <c r="E2872" s="756" t="s">
        <v>13219</v>
      </c>
      <c r="F2872" s="756"/>
      <c r="G2872" s="605" t="s">
        <v>3</v>
      </c>
      <c r="H2872" s="604" t="s">
        <v>4</v>
      </c>
      <c r="I2872" s="604" t="s">
        <v>5</v>
      </c>
      <c r="J2872" s="604" t="s">
        <v>6</v>
      </c>
    </row>
    <row r="2873" spans="1:10" ht="51.95" customHeight="1">
      <c r="A2873" s="602" t="s">
        <v>208</v>
      </c>
      <c r="B2873" s="603" t="s">
        <v>13704</v>
      </c>
      <c r="C2873" s="602" t="s">
        <v>9</v>
      </c>
      <c r="D2873" s="602" t="s">
        <v>1223</v>
      </c>
      <c r="E2873" s="749" t="s">
        <v>13226</v>
      </c>
      <c r="F2873" s="749"/>
      <c r="G2873" s="601" t="s">
        <v>11</v>
      </c>
      <c r="H2873" s="600">
        <v>1</v>
      </c>
      <c r="I2873" s="599">
        <v>212.16</v>
      </c>
      <c r="J2873" s="599">
        <v>212.16</v>
      </c>
    </row>
    <row r="2874" spans="1:10" ht="26.1" customHeight="1">
      <c r="A2874" s="592" t="s">
        <v>211</v>
      </c>
      <c r="B2874" s="593" t="s">
        <v>13269</v>
      </c>
      <c r="C2874" s="592" t="s">
        <v>9</v>
      </c>
      <c r="D2874" s="592" t="s">
        <v>13268</v>
      </c>
      <c r="E2874" s="751" t="s">
        <v>13208</v>
      </c>
      <c r="F2874" s="751"/>
      <c r="G2874" s="591" t="s">
        <v>224</v>
      </c>
      <c r="H2874" s="590">
        <v>34</v>
      </c>
      <c r="I2874" s="589">
        <v>6.24</v>
      </c>
      <c r="J2874" s="589">
        <v>212.16</v>
      </c>
    </row>
    <row r="2875" spans="1:10" ht="25.5">
      <c r="A2875" s="588"/>
      <c r="B2875" s="588"/>
      <c r="C2875" s="588"/>
      <c r="D2875" s="588"/>
      <c r="E2875" s="588" t="s">
        <v>13207</v>
      </c>
      <c r="F2875" s="587">
        <v>0</v>
      </c>
      <c r="G2875" s="588" t="s">
        <v>13206</v>
      </c>
      <c r="H2875" s="587">
        <v>0</v>
      </c>
      <c r="I2875" s="588" t="s">
        <v>13205</v>
      </c>
      <c r="J2875" s="587">
        <v>0</v>
      </c>
    </row>
    <row r="2876" spans="1:10" ht="15" thickBot="1">
      <c r="A2876" s="588"/>
      <c r="B2876" s="588"/>
      <c r="C2876" s="588"/>
      <c r="D2876" s="588"/>
      <c r="E2876" s="588" t="s">
        <v>13204</v>
      </c>
      <c r="F2876" s="587">
        <v>60.14</v>
      </c>
      <c r="G2876" s="588"/>
      <c r="H2876" s="752" t="s">
        <v>13203</v>
      </c>
      <c r="I2876" s="752"/>
      <c r="J2876" s="587">
        <v>272.3</v>
      </c>
    </row>
    <row r="2877" spans="1:10" ht="0.95" customHeight="1" thickTop="1">
      <c r="A2877" s="586"/>
      <c r="B2877" s="586"/>
      <c r="C2877" s="586"/>
      <c r="D2877" s="586"/>
      <c r="E2877" s="586"/>
      <c r="F2877" s="586"/>
      <c r="G2877" s="586"/>
      <c r="H2877" s="586"/>
      <c r="I2877" s="586"/>
      <c r="J2877" s="586"/>
    </row>
    <row r="2878" spans="1:10" ht="18" customHeight="1">
      <c r="A2878" s="606"/>
      <c r="B2878" s="604" t="s">
        <v>0</v>
      </c>
      <c r="C2878" s="606" t="s">
        <v>1</v>
      </c>
      <c r="D2878" s="606" t="s">
        <v>2</v>
      </c>
      <c r="E2878" s="756" t="s">
        <v>13219</v>
      </c>
      <c r="F2878" s="756"/>
      <c r="G2878" s="605" t="s">
        <v>3</v>
      </c>
      <c r="H2878" s="604" t="s">
        <v>4</v>
      </c>
      <c r="I2878" s="604" t="s">
        <v>5</v>
      </c>
      <c r="J2878" s="604" t="s">
        <v>6</v>
      </c>
    </row>
    <row r="2879" spans="1:10" ht="51.95" customHeight="1">
      <c r="A2879" s="602" t="s">
        <v>208</v>
      </c>
      <c r="B2879" s="603" t="s">
        <v>13703</v>
      </c>
      <c r="C2879" s="602" t="s">
        <v>9</v>
      </c>
      <c r="D2879" s="602" t="s">
        <v>265</v>
      </c>
      <c r="E2879" s="749" t="s">
        <v>13226</v>
      </c>
      <c r="F2879" s="749"/>
      <c r="G2879" s="601" t="s">
        <v>216</v>
      </c>
      <c r="H2879" s="600">
        <v>1</v>
      </c>
      <c r="I2879" s="599">
        <v>64.099999999999994</v>
      </c>
      <c r="J2879" s="599">
        <v>64.099999999999994</v>
      </c>
    </row>
    <row r="2880" spans="1:10" ht="51.95" customHeight="1">
      <c r="A2880" s="597" t="s">
        <v>13215</v>
      </c>
      <c r="B2880" s="598" t="s">
        <v>13701</v>
      </c>
      <c r="C2880" s="597" t="s">
        <v>9</v>
      </c>
      <c r="D2880" s="597" t="s">
        <v>334</v>
      </c>
      <c r="E2880" s="750" t="s">
        <v>13226</v>
      </c>
      <c r="F2880" s="750"/>
      <c r="G2880" s="596" t="s">
        <v>11</v>
      </c>
      <c r="H2880" s="595">
        <v>1</v>
      </c>
      <c r="I2880" s="594">
        <v>23.56</v>
      </c>
      <c r="J2880" s="594">
        <v>23.56</v>
      </c>
    </row>
    <row r="2881" spans="1:10" ht="51.95" customHeight="1">
      <c r="A2881" s="597" t="s">
        <v>13215</v>
      </c>
      <c r="B2881" s="598" t="s">
        <v>13699</v>
      </c>
      <c r="C2881" s="597" t="s">
        <v>9</v>
      </c>
      <c r="D2881" s="597" t="s">
        <v>335</v>
      </c>
      <c r="E2881" s="750" t="s">
        <v>13226</v>
      </c>
      <c r="F2881" s="750"/>
      <c r="G2881" s="596" t="s">
        <v>11</v>
      </c>
      <c r="H2881" s="595">
        <v>1</v>
      </c>
      <c r="I2881" s="594">
        <v>9.15</v>
      </c>
      <c r="J2881" s="594">
        <v>9.15</v>
      </c>
    </row>
    <row r="2882" spans="1:10" ht="26.1" customHeight="1">
      <c r="A2882" s="597" t="s">
        <v>13215</v>
      </c>
      <c r="B2882" s="598" t="s">
        <v>13442</v>
      </c>
      <c r="C2882" s="597" t="s">
        <v>9</v>
      </c>
      <c r="D2882" s="597" t="s">
        <v>337</v>
      </c>
      <c r="E2882" s="750" t="s">
        <v>13213</v>
      </c>
      <c r="F2882" s="750"/>
      <c r="G2882" s="596" t="s">
        <v>11</v>
      </c>
      <c r="H2882" s="595">
        <v>1</v>
      </c>
      <c r="I2882" s="594">
        <v>27.7</v>
      </c>
      <c r="J2882" s="594">
        <v>27.7</v>
      </c>
    </row>
    <row r="2883" spans="1:10" ht="51.95" customHeight="1">
      <c r="A2883" s="597" t="s">
        <v>13215</v>
      </c>
      <c r="B2883" s="598" t="s">
        <v>13700</v>
      </c>
      <c r="C2883" s="597" t="s">
        <v>9</v>
      </c>
      <c r="D2883" s="597" t="s">
        <v>336</v>
      </c>
      <c r="E2883" s="750" t="s">
        <v>13226</v>
      </c>
      <c r="F2883" s="750"/>
      <c r="G2883" s="596" t="s">
        <v>11</v>
      </c>
      <c r="H2883" s="595">
        <v>1</v>
      </c>
      <c r="I2883" s="594">
        <v>3.69</v>
      </c>
      <c r="J2883" s="594">
        <v>3.69</v>
      </c>
    </row>
    <row r="2884" spans="1:10" ht="25.5">
      <c r="A2884" s="588"/>
      <c r="B2884" s="588"/>
      <c r="C2884" s="588"/>
      <c r="D2884" s="588"/>
      <c r="E2884" s="588" t="s">
        <v>13207</v>
      </c>
      <c r="F2884" s="587">
        <v>23.7</v>
      </c>
      <c r="G2884" s="588" t="s">
        <v>13206</v>
      </c>
      <c r="H2884" s="587">
        <v>0</v>
      </c>
      <c r="I2884" s="588" t="s">
        <v>13205</v>
      </c>
      <c r="J2884" s="587">
        <v>23.7</v>
      </c>
    </row>
    <row r="2885" spans="1:10" ht="15" thickBot="1">
      <c r="A2885" s="588"/>
      <c r="B2885" s="588"/>
      <c r="C2885" s="588"/>
      <c r="D2885" s="588"/>
      <c r="E2885" s="588" t="s">
        <v>13204</v>
      </c>
      <c r="F2885" s="587">
        <v>18.170000000000002</v>
      </c>
      <c r="G2885" s="588"/>
      <c r="H2885" s="752" t="s">
        <v>13203</v>
      </c>
      <c r="I2885" s="752"/>
      <c r="J2885" s="587">
        <v>82.27</v>
      </c>
    </row>
    <row r="2886" spans="1:10" ht="0.95" customHeight="1" thickTop="1">
      <c r="A2886" s="586"/>
      <c r="B2886" s="586"/>
      <c r="C2886" s="586"/>
      <c r="D2886" s="586"/>
      <c r="E2886" s="586"/>
      <c r="F2886" s="586"/>
      <c r="G2886" s="586"/>
      <c r="H2886" s="586"/>
      <c r="I2886" s="586"/>
      <c r="J2886" s="586"/>
    </row>
    <row r="2887" spans="1:10" ht="18" customHeight="1">
      <c r="A2887" s="606"/>
      <c r="B2887" s="604" t="s">
        <v>0</v>
      </c>
      <c r="C2887" s="606" t="s">
        <v>1</v>
      </c>
      <c r="D2887" s="606" t="s">
        <v>2</v>
      </c>
      <c r="E2887" s="756" t="s">
        <v>13219</v>
      </c>
      <c r="F2887" s="756"/>
      <c r="G2887" s="605" t="s">
        <v>3</v>
      </c>
      <c r="H2887" s="604" t="s">
        <v>4</v>
      </c>
      <c r="I2887" s="604" t="s">
        <v>5</v>
      </c>
      <c r="J2887" s="604" t="s">
        <v>6</v>
      </c>
    </row>
    <row r="2888" spans="1:10" ht="51.95" customHeight="1">
      <c r="A2888" s="602" t="s">
        <v>208</v>
      </c>
      <c r="B2888" s="603" t="s">
        <v>13702</v>
      </c>
      <c r="C2888" s="602" t="s">
        <v>9</v>
      </c>
      <c r="D2888" s="602" t="s">
        <v>263</v>
      </c>
      <c r="E2888" s="749" t="s">
        <v>13226</v>
      </c>
      <c r="F2888" s="749"/>
      <c r="G2888" s="601" t="s">
        <v>214</v>
      </c>
      <c r="H2888" s="600">
        <v>1</v>
      </c>
      <c r="I2888" s="599">
        <v>191.76</v>
      </c>
      <c r="J2888" s="599">
        <v>191.76</v>
      </c>
    </row>
    <row r="2889" spans="1:10" ht="51.95" customHeight="1">
      <c r="A2889" s="597" t="s">
        <v>13215</v>
      </c>
      <c r="B2889" s="598" t="s">
        <v>13701</v>
      </c>
      <c r="C2889" s="597" t="s">
        <v>9</v>
      </c>
      <c r="D2889" s="597" t="s">
        <v>334</v>
      </c>
      <c r="E2889" s="750" t="s">
        <v>13226</v>
      </c>
      <c r="F2889" s="750"/>
      <c r="G2889" s="596" t="s">
        <v>11</v>
      </c>
      <c r="H2889" s="595">
        <v>1</v>
      </c>
      <c r="I2889" s="594">
        <v>23.56</v>
      </c>
      <c r="J2889" s="594">
        <v>23.56</v>
      </c>
    </row>
    <row r="2890" spans="1:10" ht="51.95" customHeight="1">
      <c r="A2890" s="597" t="s">
        <v>13215</v>
      </c>
      <c r="B2890" s="598" t="s">
        <v>13699</v>
      </c>
      <c r="C2890" s="597" t="s">
        <v>9</v>
      </c>
      <c r="D2890" s="597" t="s">
        <v>335</v>
      </c>
      <c r="E2890" s="750" t="s">
        <v>13226</v>
      </c>
      <c r="F2890" s="750"/>
      <c r="G2890" s="596" t="s">
        <v>11</v>
      </c>
      <c r="H2890" s="595">
        <v>1</v>
      </c>
      <c r="I2890" s="594">
        <v>9.15</v>
      </c>
      <c r="J2890" s="594">
        <v>9.15</v>
      </c>
    </row>
    <row r="2891" spans="1:10" ht="51.95" customHeight="1">
      <c r="A2891" s="597" t="s">
        <v>13215</v>
      </c>
      <c r="B2891" s="598" t="s">
        <v>13698</v>
      </c>
      <c r="C2891" s="597" t="s">
        <v>9</v>
      </c>
      <c r="D2891" s="597" t="s">
        <v>338</v>
      </c>
      <c r="E2891" s="750" t="s">
        <v>13226</v>
      </c>
      <c r="F2891" s="750"/>
      <c r="G2891" s="596" t="s">
        <v>11</v>
      </c>
      <c r="H2891" s="595">
        <v>1</v>
      </c>
      <c r="I2891" s="594">
        <v>42.68</v>
      </c>
      <c r="J2891" s="594">
        <v>42.68</v>
      </c>
    </row>
    <row r="2892" spans="1:10" ht="51.95" customHeight="1">
      <c r="A2892" s="597" t="s">
        <v>13215</v>
      </c>
      <c r="B2892" s="598" t="s">
        <v>13695</v>
      </c>
      <c r="C2892" s="597" t="s">
        <v>9</v>
      </c>
      <c r="D2892" s="597" t="s">
        <v>339</v>
      </c>
      <c r="E2892" s="750" t="s">
        <v>13226</v>
      </c>
      <c r="F2892" s="750"/>
      <c r="G2892" s="596" t="s">
        <v>11</v>
      </c>
      <c r="H2892" s="595">
        <v>1</v>
      </c>
      <c r="I2892" s="594">
        <v>84.98</v>
      </c>
      <c r="J2892" s="594">
        <v>84.98</v>
      </c>
    </row>
    <row r="2893" spans="1:10" ht="26.1" customHeight="1">
      <c r="A2893" s="597" t="s">
        <v>13215</v>
      </c>
      <c r="B2893" s="598" t="s">
        <v>13442</v>
      </c>
      <c r="C2893" s="597" t="s">
        <v>9</v>
      </c>
      <c r="D2893" s="597" t="s">
        <v>337</v>
      </c>
      <c r="E2893" s="750" t="s">
        <v>13213</v>
      </c>
      <c r="F2893" s="750"/>
      <c r="G2893" s="596" t="s">
        <v>11</v>
      </c>
      <c r="H2893" s="595">
        <v>1</v>
      </c>
      <c r="I2893" s="594">
        <v>27.7</v>
      </c>
      <c r="J2893" s="594">
        <v>27.7</v>
      </c>
    </row>
    <row r="2894" spans="1:10" ht="51.95" customHeight="1">
      <c r="A2894" s="597" t="s">
        <v>13215</v>
      </c>
      <c r="B2894" s="598" t="s">
        <v>13700</v>
      </c>
      <c r="C2894" s="597" t="s">
        <v>9</v>
      </c>
      <c r="D2894" s="597" t="s">
        <v>336</v>
      </c>
      <c r="E2894" s="750" t="s">
        <v>13226</v>
      </c>
      <c r="F2894" s="750"/>
      <c r="G2894" s="596" t="s">
        <v>11</v>
      </c>
      <c r="H2894" s="595">
        <v>1</v>
      </c>
      <c r="I2894" s="594">
        <v>3.69</v>
      </c>
      <c r="J2894" s="594">
        <v>3.69</v>
      </c>
    </row>
    <row r="2895" spans="1:10" ht="25.5">
      <c r="A2895" s="588"/>
      <c r="B2895" s="588"/>
      <c r="C2895" s="588"/>
      <c r="D2895" s="588"/>
      <c r="E2895" s="588" t="s">
        <v>13207</v>
      </c>
      <c r="F2895" s="587">
        <v>23.7</v>
      </c>
      <c r="G2895" s="588" t="s">
        <v>13206</v>
      </c>
      <c r="H2895" s="587">
        <v>0</v>
      </c>
      <c r="I2895" s="588" t="s">
        <v>13205</v>
      </c>
      <c r="J2895" s="587">
        <v>23.7</v>
      </c>
    </row>
    <row r="2896" spans="1:10" ht="15" thickBot="1">
      <c r="A2896" s="588"/>
      <c r="B2896" s="588"/>
      <c r="C2896" s="588"/>
      <c r="D2896" s="588"/>
      <c r="E2896" s="588" t="s">
        <v>13204</v>
      </c>
      <c r="F2896" s="587">
        <v>54.36</v>
      </c>
      <c r="G2896" s="588"/>
      <c r="H2896" s="752" t="s">
        <v>13203</v>
      </c>
      <c r="I2896" s="752"/>
      <c r="J2896" s="587">
        <v>246.12</v>
      </c>
    </row>
    <row r="2897" spans="1:10" ht="0.95" customHeight="1" thickTop="1">
      <c r="A2897" s="586"/>
      <c r="B2897" s="586"/>
      <c r="C2897" s="586"/>
      <c r="D2897" s="586"/>
      <c r="E2897" s="586"/>
      <c r="F2897" s="586"/>
      <c r="G2897" s="586"/>
      <c r="H2897" s="586"/>
      <c r="I2897" s="586"/>
      <c r="J2897" s="586"/>
    </row>
    <row r="2898" spans="1:10" ht="18" customHeight="1">
      <c r="A2898" s="606"/>
      <c r="B2898" s="604" t="s">
        <v>0</v>
      </c>
      <c r="C2898" s="606" t="s">
        <v>1</v>
      </c>
      <c r="D2898" s="606" t="s">
        <v>2</v>
      </c>
      <c r="E2898" s="756" t="s">
        <v>13219</v>
      </c>
      <c r="F2898" s="756"/>
      <c r="G2898" s="605" t="s">
        <v>3</v>
      </c>
      <c r="H2898" s="604" t="s">
        <v>4</v>
      </c>
      <c r="I2898" s="604" t="s">
        <v>5</v>
      </c>
      <c r="J2898" s="604" t="s">
        <v>6</v>
      </c>
    </row>
    <row r="2899" spans="1:10" ht="51.95" customHeight="1">
      <c r="A2899" s="602" t="s">
        <v>208</v>
      </c>
      <c r="B2899" s="603" t="s">
        <v>13701</v>
      </c>
      <c r="C2899" s="602" t="s">
        <v>9</v>
      </c>
      <c r="D2899" s="602" t="s">
        <v>334</v>
      </c>
      <c r="E2899" s="749" t="s">
        <v>13226</v>
      </c>
      <c r="F2899" s="749"/>
      <c r="G2899" s="601" t="s">
        <v>11</v>
      </c>
      <c r="H2899" s="600">
        <v>1</v>
      </c>
      <c r="I2899" s="599">
        <v>23.56</v>
      </c>
      <c r="J2899" s="599">
        <v>23.56</v>
      </c>
    </row>
    <row r="2900" spans="1:10" ht="26.1" customHeight="1">
      <c r="A2900" s="592" t="s">
        <v>211</v>
      </c>
      <c r="B2900" s="593" t="s">
        <v>13697</v>
      </c>
      <c r="C2900" s="592" t="s">
        <v>9</v>
      </c>
      <c r="D2900" s="592" t="s">
        <v>13696</v>
      </c>
      <c r="E2900" s="751" t="s">
        <v>13208</v>
      </c>
      <c r="F2900" s="751"/>
      <c r="G2900" s="591" t="s">
        <v>27</v>
      </c>
      <c r="H2900" s="590">
        <v>6.0300000000000002E-5</v>
      </c>
      <c r="I2900" s="589">
        <v>54958.74</v>
      </c>
      <c r="J2900" s="589">
        <v>3.31</v>
      </c>
    </row>
    <row r="2901" spans="1:10" ht="51.95" customHeight="1">
      <c r="A2901" s="592" t="s">
        <v>211</v>
      </c>
      <c r="B2901" s="593" t="s">
        <v>13509</v>
      </c>
      <c r="C2901" s="592" t="s">
        <v>9</v>
      </c>
      <c r="D2901" s="592" t="s">
        <v>13508</v>
      </c>
      <c r="E2901" s="751" t="s">
        <v>13228</v>
      </c>
      <c r="F2901" s="751"/>
      <c r="G2901" s="591" t="s">
        <v>27</v>
      </c>
      <c r="H2901" s="590">
        <v>3.4199999999999998E-5</v>
      </c>
      <c r="I2901" s="589">
        <v>592256.73</v>
      </c>
      <c r="J2901" s="589">
        <v>20.25</v>
      </c>
    </row>
    <row r="2902" spans="1:10" ht="25.5">
      <c r="A2902" s="588"/>
      <c r="B2902" s="588"/>
      <c r="C2902" s="588"/>
      <c r="D2902" s="588"/>
      <c r="E2902" s="588" t="s">
        <v>13207</v>
      </c>
      <c r="F2902" s="587">
        <v>0</v>
      </c>
      <c r="G2902" s="588" t="s">
        <v>13206</v>
      </c>
      <c r="H2902" s="587">
        <v>0</v>
      </c>
      <c r="I2902" s="588" t="s">
        <v>13205</v>
      </c>
      <c r="J2902" s="587">
        <v>0</v>
      </c>
    </row>
    <row r="2903" spans="1:10" ht="15" thickBot="1">
      <c r="A2903" s="588"/>
      <c r="B2903" s="588"/>
      <c r="C2903" s="588"/>
      <c r="D2903" s="588"/>
      <c r="E2903" s="588" t="s">
        <v>13204</v>
      </c>
      <c r="F2903" s="587">
        <v>6.67</v>
      </c>
      <c r="G2903" s="588"/>
      <c r="H2903" s="752" t="s">
        <v>13203</v>
      </c>
      <c r="I2903" s="752"/>
      <c r="J2903" s="587">
        <v>30.23</v>
      </c>
    </row>
    <row r="2904" spans="1:10" ht="0.95" customHeight="1" thickTop="1">
      <c r="A2904" s="586"/>
      <c r="B2904" s="586"/>
      <c r="C2904" s="586"/>
      <c r="D2904" s="586"/>
      <c r="E2904" s="586"/>
      <c r="F2904" s="586"/>
      <c r="G2904" s="586"/>
      <c r="H2904" s="586"/>
      <c r="I2904" s="586"/>
      <c r="J2904" s="586"/>
    </row>
    <row r="2905" spans="1:10" ht="18" customHeight="1">
      <c r="A2905" s="606"/>
      <c r="B2905" s="604" t="s">
        <v>0</v>
      </c>
      <c r="C2905" s="606" t="s">
        <v>1</v>
      </c>
      <c r="D2905" s="606" t="s">
        <v>2</v>
      </c>
      <c r="E2905" s="756" t="s">
        <v>13219</v>
      </c>
      <c r="F2905" s="756"/>
      <c r="G2905" s="605" t="s">
        <v>3</v>
      </c>
      <c r="H2905" s="604" t="s">
        <v>4</v>
      </c>
      <c r="I2905" s="604" t="s">
        <v>5</v>
      </c>
      <c r="J2905" s="604" t="s">
        <v>6</v>
      </c>
    </row>
    <row r="2906" spans="1:10" ht="51.95" customHeight="1">
      <c r="A2906" s="602" t="s">
        <v>208</v>
      </c>
      <c r="B2906" s="603" t="s">
        <v>13700</v>
      </c>
      <c r="C2906" s="602" t="s">
        <v>9</v>
      </c>
      <c r="D2906" s="602" t="s">
        <v>336</v>
      </c>
      <c r="E2906" s="749" t="s">
        <v>13226</v>
      </c>
      <c r="F2906" s="749"/>
      <c r="G2906" s="601" t="s">
        <v>11</v>
      </c>
      <c r="H2906" s="600">
        <v>1</v>
      </c>
      <c r="I2906" s="599">
        <v>3.69</v>
      </c>
      <c r="J2906" s="599">
        <v>3.69</v>
      </c>
    </row>
    <row r="2907" spans="1:10" ht="26.1" customHeight="1">
      <c r="A2907" s="592" t="s">
        <v>211</v>
      </c>
      <c r="B2907" s="593" t="s">
        <v>13697</v>
      </c>
      <c r="C2907" s="592" t="s">
        <v>9</v>
      </c>
      <c r="D2907" s="592" t="s">
        <v>13696</v>
      </c>
      <c r="E2907" s="751" t="s">
        <v>13208</v>
      </c>
      <c r="F2907" s="751"/>
      <c r="G2907" s="591" t="s">
        <v>27</v>
      </c>
      <c r="H2907" s="590">
        <v>5.9000000000000003E-6</v>
      </c>
      <c r="I2907" s="589">
        <v>54958.74</v>
      </c>
      <c r="J2907" s="589">
        <v>0.32</v>
      </c>
    </row>
    <row r="2908" spans="1:10" ht="51.95" customHeight="1">
      <c r="A2908" s="592" t="s">
        <v>211</v>
      </c>
      <c r="B2908" s="593" t="s">
        <v>13509</v>
      </c>
      <c r="C2908" s="592" t="s">
        <v>9</v>
      </c>
      <c r="D2908" s="592" t="s">
        <v>13508</v>
      </c>
      <c r="E2908" s="751" t="s">
        <v>13228</v>
      </c>
      <c r="F2908" s="751"/>
      <c r="G2908" s="591" t="s">
        <v>27</v>
      </c>
      <c r="H2908" s="590">
        <v>5.6999999999999996E-6</v>
      </c>
      <c r="I2908" s="589">
        <v>592256.73</v>
      </c>
      <c r="J2908" s="589">
        <v>3.37</v>
      </c>
    </row>
    <row r="2909" spans="1:10" ht="25.5">
      <c r="A2909" s="588"/>
      <c r="B2909" s="588"/>
      <c r="C2909" s="588"/>
      <c r="D2909" s="588"/>
      <c r="E2909" s="588" t="s">
        <v>13207</v>
      </c>
      <c r="F2909" s="587">
        <v>0</v>
      </c>
      <c r="G2909" s="588" t="s">
        <v>13206</v>
      </c>
      <c r="H2909" s="587">
        <v>0</v>
      </c>
      <c r="I2909" s="588" t="s">
        <v>13205</v>
      </c>
      <c r="J2909" s="587">
        <v>0</v>
      </c>
    </row>
    <row r="2910" spans="1:10" ht="15" thickBot="1">
      <c r="A2910" s="588"/>
      <c r="B2910" s="588"/>
      <c r="C2910" s="588"/>
      <c r="D2910" s="588"/>
      <c r="E2910" s="588" t="s">
        <v>13204</v>
      </c>
      <c r="F2910" s="587">
        <v>1.04</v>
      </c>
      <c r="G2910" s="588"/>
      <c r="H2910" s="752" t="s">
        <v>13203</v>
      </c>
      <c r="I2910" s="752"/>
      <c r="J2910" s="587">
        <v>4.7300000000000004</v>
      </c>
    </row>
    <row r="2911" spans="1:10" ht="0.95" customHeight="1" thickTop="1">
      <c r="A2911" s="586"/>
      <c r="B2911" s="586"/>
      <c r="C2911" s="586"/>
      <c r="D2911" s="586"/>
      <c r="E2911" s="586"/>
      <c r="F2911" s="586"/>
      <c r="G2911" s="586"/>
      <c r="H2911" s="586"/>
      <c r="I2911" s="586"/>
      <c r="J2911" s="586"/>
    </row>
    <row r="2912" spans="1:10" ht="18" customHeight="1">
      <c r="A2912" s="606"/>
      <c r="B2912" s="604" t="s">
        <v>0</v>
      </c>
      <c r="C2912" s="606" t="s">
        <v>1</v>
      </c>
      <c r="D2912" s="606" t="s">
        <v>2</v>
      </c>
      <c r="E2912" s="756" t="s">
        <v>13219</v>
      </c>
      <c r="F2912" s="756"/>
      <c r="G2912" s="605" t="s">
        <v>3</v>
      </c>
      <c r="H2912" s="604" t="s">
        <v>4</v>
      </c>
      <c r="I2912" s="604" t="s">
        <v>5</v>
      </c>
      <c r="J2912" s="604" t="s">
        <v>6</v>
      </c>
    </row>
    <row r="2913" spans="1:10" ht="51.95" customHeight="1">
      <c r="A2913" s="602" t="s">
        <v>208</v>
      </c>
      <c r="B2913" s="603" t="s">
        <v>13699</v>
      </c>
      <c r="C2913" s="602" t="s">
        <v>9</v>
      </c>
      <c r="D2913" s="602" t="s">
        <v>335</v>
      </c>
      <c r="E2913" s="749" t="s">
        <v>13226</v>
      </c>
      <c r="F2913" s="749"/>
      <c r="G2913" s="601" t="s">
        <v>11</v>
      </c>
      <c r="H2913" s="600">
        <v>1</v>
      </c>
      <c r="I2913" s="599">
        <v>9.15</v>
      </c>
      <c r="J2913" s="599">
        <v>9.15</v>
      </c>
    </row>
    <row r="2914" spans="1:10" ht="26.1" customHeight="1">
      <c r="A2914" s="592" t="s">
        <v>211</v>
      </c>
      <c r="B2914" s="593" t="s">
        <v>13697</v>
      </c>
      <c r="C2914" s="592" t="s">
        <v>9</v>
      </c>
      <c r="D2914" s="592" t="s">
        <v>13696</v>
      </c>
      <c r="E2914" s="751" t="s">
        <v>13208</v>
      </c>
      <c r="F2914" s="751"/>
      <c r="G2914" s="591" t="s">
        <v>27</v>
      </c>
      <c r="H2914" s="590">
        <v>1.4600000000000001E-5</v>
      </c>
      <c r="I2914" s="589">
        <v>54958.74</v>
      </c>
      <c r="J2914" s="589">
        <v>0.8</v>
      </c>
    </row>
    <row r="2915" spans="1:10" ht="51.95" customHeight="1">
      <c r="A2915" s="592" t="s">
        <v>211</v>
      </c>
      <c r="B2915" s="593" t="s">
        <v>13509</v>
      </c>
      <c r="C2915" s="592" t="s">
        <v>9</v>
      </c>
      <c r="D2915" s="592" t="s">
        <v>13508</v>
      </c>
      <c r="E2915" s="751" t="s">
        <v>13228</v>
      </c>
      <c r="F2915" s="751"/>
      <c r="G2915" s="591" t="s">
        <v>27</v>
      </c>
      <c r="H2915" s="590">
        <v>1.4100000000000001E-5</v>
      </c>
      <c r="I2915" s="589">
        <v>592256.73</v>
      </c>
      <c r="J2915" s="589">
        <v>8.35</v>
      </c>
    </row>
    <row r="2916" spans="1:10" ht="25.5">
      <c r="A2916" s="588"/>
      <c r="B2916" s="588"/>
      <c r="C2916" s="588"/>
      <c r="D2916" s="588"/>
      <c r="E2916" s="588" t="s">
        <v>13207</v>
      </c>
      <c r="F2916" s="587">
        <v>0</v>
      </c>
      <c r="G2916" s="588" t="s">
        <v>13206</v>
      </c>
      <c r="H2916" s="587">
        <v>0</v>
      </c>
      <c r="I2916" s="588" t="s">
        <v>13205</v>
      </c>
      <c r="J2916" s="587">
        <v>0</v>
      </c>
    </row>
    <row r="2917" spans="1:10" ht="15" thickBot="1">
      <c r="A2917" s="588"/>
      <c r="B2917" s="588"/>
      <c r="C2917" s="588"/>
      <c r="D2917" s="588"/>
      <c r="E2917" s="588" t="s">
        <v>13204</v>
      </c>
      <c r="F2917" s="587">
        <v>2.59</v>
      </c>
      <c r="G2917" s="588"/>
      <c r="H2917" s="752" t="s">
        <v>13203</v>
      </c>
      <c r="I2917" s="752"/>
      <c r="J2917" s="587">
        <v>11.74</v>
      </c>
    </row>
    <row r="2918" spans="1:10" ht="0.95" customHeight="1" thickTop="1">
      <c r="A2918" s="586"/>
      <c r="B2918" s="586"/>
      <c r="C2918" s="586"/>
      <c r="D2918" s="586"/>
      <c r="E2918" s="586"/>
      <c r="F2918" s="586"/>
      <c r="G2918" s="586"/>
      <c r="H2918" s="586"/>
      <c r="I2918" s="586"/>
      <c r="J2918" s="586"/>
    </row>
    <row r="2919" spans="1:10" ht="18" customHeight="1">
      <c r="A2919" s="606"/>
      <c r="B2919" s="604" t="s">
        <v>0</v>
      </c>
      <c r="C2919" s="606" t="s">
        <v>1</v>
      </c>
      <c r="D2919" s="606" t="s">
        <v>2</v>
      </c>
      <c r="E2919" s="756" t="s">
        <v>13219</v>
      </c>
      <c r="F2919" s="756"/>
      <c r="G2919" s="605" t="s">
        <v>3</v>
      </c>
      <c r="H2919" s="604" t="s">
        <v>4</v>
      </c>
      <c r="I2919" s="604" t="s">
        <v>5</v>
      </c>
      <c r="J2919" s="604" t="s">
        <v>6</v>
      </c>
    </row>
    <row r="2920" spans="1:10" ht="51.95" customHeight="1">
      <c r="A2920" s="602" t="s">
        <v>208</v>
      </c>
      <c r="B2920" s="603" t="s">
        <v>13698</v>
      </c>
      <c r="C2920" s="602" t="s">
        <v>9</v>
      </c>
      <c r="D2920" s="602" t="s">
        <v>338</v>
      </c>
      <c r="E2920" s="749" t="s">
        <v>13226</v>
      </c>
      <c r="F2920" s="749"/>
      <c r="G2920" s="601" t="s">
        <v>11</v>
      </c>
      <c r="H2920" s="600">
        <v>1</v>
      </c>
      <c r="I2920" s="599">
        <v>42.68</v>
      </c>
      <c r="J2920" s="599">
        <v>42.68</v>
      </c>
    </row>
    <row r="2921" spans="1:10" ht="26.1" customHeight="1">
      <c r="A2921" s="592" t="s">
        <v>211</v>
      </c>
      <c r="B2921" s="593" t="s">
        <v>13697</v>
      </c>
      <c r="C2921" s="592" t="s">
        <v>9</v>
      </c>
      <c r="D2921" s="592" t="s">
        <v>13696</v>
      </c>
      <c r="E2921" s="751" t="s">
        <v>13208</v>
      </c>
      <c r="F2921" s="751"/>
      <c r="G2921" s="591" t="s">
        <v>27</v>
      </c>
      <c r="H2921" s="590">
        <v>8.4900000000000004E-5</v>
      </c>
      <c r="I2921" s="589">
        <v>54958.74</v>
      </c>
      <c r="J2921" s="589">
        <v>4.66</v>
      </c>
    </row>
    <row r="2922" spans="1:10" ht="51.95" customHeight="1">
      <c r="A2922" s="592" t="s">
        <v>211</v>
      </c>
      <c r="B2922" s="593" t="s">
        <v>13509</v>
      </c>
      <c r="C2922" s="592" t="s">
        <v>9</v>
      </c>
      <c r="D2922" s="592" t="s">
        <v>13508</v>
      </c>
      <c r="E2922" s="751" t="s">
        <v>13228</v>
      </c>
      <c r="F2922" s="751"/>
      <c r="G2922" s="591" t="s">
        <v>27</v>
      </c>
      <c r="H2922" s="590">
        <v>6.4200000000000002E-5</v>
      </c>
      <c r="I2922" s="589">
        <v>592256.73</v>
      </c>
      <c r="J2922" s="589">
        <v>38.020000000000003</v>
      </c>
    </row>
    <row r="2923" spans="1:10" ht="25.5">
      <c r="A2923" s="588"/>
      <c r="B2923" s="588"/>
      <c r="C2923" s="588"/>
      <c r="D2923" s="588"/>
      <c r="E2923" s="588" t="s">
        <v>13207</v>
      </c>
      <c r="F2923" s="587">
        <v>0</v>
      </c>
      <c r="G2923" s="588" t="s">
        <v>13206</v>
      </c>
      <c r="H2923" s="587">
        <v>0</v>
      </c>
      <c r="I2923" s="588" t="s">
        <v>13205</v>
      </c>
      <c r="J2923" s="587">
        <v>0</v>
      </c>
    </row>
    <row r="2924" spans="1:10" ht="15" thickBot="1">
      <c r="A2924" s="588"/>
      <c r="B2924" s="588"/>
      <c r="C2924" s="588"/>
      <c r="D2924" s="588"/>
      <c r="E2924" s="588" t="s">
        <v>13204</v>
      </c>
      <c r="F2924" s="587">
        <v>12.09</v>
      </c>
      <c r="G2924" s="588"/>
      <c r="H2924" s="752" t="s">
        <v>13203</v>
      </c>
      <c r="I2924" s="752"/>
      <c r="J2924" s="587">
        <v>54.77</v>
      </c>
    </row>
    <row r="2925" spans="1:10" ht="0.95" customHeight="1" thickTop="1">
      <c r="A2925" s="586"/>
      <c r="B2925" s="586"/>
      <c r="C2925" s="586"/>
      <c r="D2925" s="586"/>
      <c r="E2925" s="586"/>
      <c r="F2925" s="586"/>
      <c r="G2925" s="586"/>
      <c r="H2925" s="586"/>
      <c r="I2925" s="586"/>
      <c r="J2925" s="586"/>
    </row>
    <row r="2926" spans="1:10" ht="18" customHeight="1">
      <c r="A2926" s="606"/>
      <c r="B2926" s="604" t="s">
        <v>0</v>
      </c>
      <c r="C2926" s="606" t="s">
        <v>1</v>
      </c>
      <c r="D2926" s="606" t="s">
        <v>2</v>
      </c>
      <c r="E2926" s="756" t="s">
        <v>13219</v>
      </c>
      <c r="F2926" s="756"/>
      <c r="G2926" s="605" t="s">
        <v>3</v>
      </c>
      <c r="H2926" s="604" t="s">
        <v>4</v>
      </c>
      <c r="I2926" s="604" t="s">
        <v>5</v>
      </c>
      <c r="J2926" s="604" t="s">
        <v>6</v>
      </c>
    </row>
    <row r="2927" spans="1:10" ht="51.95" customHeight="1">
      <c r="A2927" s="602" t="s">
        <v>208</v>
      </c>
      <c r="B2927" s="603" t="s">
        <v>13695</v>
      </c>
      <c r="C2927" s="602" t="s">
        <v>9</v>
      </c>
      <c r="D2927" s="602" t="s">
        <v>339</v>
      </c>
      <c r="E2927" s="749" t="s">
        <v>13226</v>
      </c>
      <c r="F2927" s="749"/>
      <c r="G2927" s="601" t="s">
        <v>11</v>
      </c>
      <c r="H2927" s="600">
        <v>1</v>
      </c>
      <c r="I2927" s="599">
        <v>84.98</v>
      </c>
      <c r="J2927" s="599">
        <v>84.98</v>
      </c>
    </row>
    <row r="2928" spans="1:10" ht="26.1" customHeight="1">
      <c r="A2928" s="592" t="s">
        <v>211</v>
      </c>
      <c r="B2928" s="593" t="s">
        <v>13269</v>
      </c>
      <c r="C2928" s="592" t="s">
        <v>9</v>
      </c>
      <c r="D2928" s="592" t="s">
        <v>13268</v>
      </c>
      <c r="E2928" s="751" t="s">
        <v>13208</v>
      </c>
      <c r="F2928" s="751"/>
      <c r="G2928" s="591" t="s">
        <v>224</v>
      </c>
      <c r="H2928" s="590">
        <v>13.62</v>
      </c>
      <c r="I2928" s="589">
        <v>6.24</v>
      </c>
      <c r="J2928" s="589">
        <v>84.98</v>
      </c>
    </row>
    <row r="2929" spans="1:10" ht="25.5">
      <c r="A2929" s="588"/>
      <c r="B2929" s="588"/>
      <c r="C2929" s="588"/>
      <c r="D2929" s="588"/>
      <c r="E2929" s="588" t="s">
        <v>13207</v>
      </c>
      <c r="F2929" s="587">
        <v>0</v>
      </c>
      <c r="G2929" s="588" t="s">
        <v>13206</v>
      </c>
      <c r="H2929" s="587">
        <v>0</v>
      </c>
      <c r="I2929" s="588" t="s">
        <v>13205</v>
      </c>
      <c r="J2929" s="587">
        <v>0</v>
      </c>
    </row>
    <row r="2930" spans="1:10" ht="15" thickBot="1">
      <c r="A2930" s="588"/>
      <c r="B2930" s="588"/>
      <c r="C2930" s="588"/>
      <c r="D2930" s="588"/>
      <c r="E2930" s="588" t="s">
        <v>13204</v>
      </c>
      <c r="F2930" s="587">
        <v>24.09</v>
      </c>
      <c r="G2930" s="588"/>
      <c r="H2930" s="752" t="s">
        <v>13203</v>
      </c>
      <c r="I2930" s="752"/>
      <c r="J2930" s="587">
        <v>109.07</v>
      </c>
    </row>
    <row r="2931" spans="1:10" ht="0.95" customHeight="1" thickTop="1">
      <c r="A2931" s="586"/>
      <c r="B2931" s="586"/>
      <c r="C2931" s="586"/>
      <c r="D2931" s="586"/>
      <c r="E2931" s="586"/>
      <c r="F2931" s="586"/>
      <c r="G2931" s="586"/>
      <c r="H2931" s="586"/>
      <c r="I2931" s="586"/>
      <c r="J2931" s="586"/>
    </row>
    <row r="2932" spans="1:10" ht="18" customHeight="1">
      <c r="A2932" s="606"/>
      <c r="B2932" s="604" t="s">
        <v>0</v>
      </c>
      <c r="C2932" s="606" t="s">
        <v>1</v>
      </c>
      <c r="D2932" s="606" t="s">
        <v>2</v>
      </c>
      <c r="E2932" s="756" t="s">
        <v>13219</v>
      </c>
      <c r="F2932" s="756"/>
      <c r="G2932" s="605" t="s">
        <v>3</v>
      </c>
      <c r="H2932" s="604" t="s">
        <v>4</v>
      </c>
      <c r="I2932" s="604" t="s">
        <v>5</v>
      </c>
      <c r="J2932" s="604" t="s">
        <v>6</v>
      </c>
    </row>
    <row r="2933" spans="1:10" ht="65.099999999999994" customHeight="1">
      <c r="A2933" s="602" t="s">
        <v>208</v>
      </c>
      <c r="B2933" s="603" t="s">
        <v>13694</v>
      </c>
      <c r="C2933" s="602" t="s">
        <v>9</v>
      </c>
      <c r="D2933" s="602" t="s">
        <v>283</v>
      </c>
      <c r="E2933" s="749" t="s">
        <v>13226</v>
      </c>
      <c r="F2933" s="749"/>
      <c r="G2933" s="601" t="s">
        <v>216</v>
      </c>
      <c r="H2933" s="600">
        <v>1</v>
      </c>
      <c r="I2933" s="599">
        <v>73.42</v>
      </c>
      <c r="J2933" s="599">
        <v>73.42</v>
      </c>
    </row>
    <row r="2934" spans="1:10" ht="24" customHeight="1">
      <c r="A2934" s="597" t="s">
        <v>13215</v>
      </c>
      <c r="B2934" s="598" t="s">
        <v>13438</v>
      </c>
      <c r="C2934" s="597" t="s">
        <v>9</v>
      </c>
      <c r="D2934" s="597" t="s">
        <v>343</v>
      </c>
      <c r="E2934" s="750" t="s">
        <v>13213</v>
      </c>
      <c r="F2934" s="750"/>
      <c r="G2934" s="596" t="s">
        <v>11</v>
      </c>
      <c r="H2934" s="595">
        <v>1</v>
      </c>
      <c r="I2934" s="594">
        <v>26.81</v>
      </c>
      <c r="J2934" s="594">
        <v>26.81</v>
      </c>
    </row>
    <row r="2935" spans="1:10" ht="65.099999999999994" customHeight="1">
      <c r="A2935" s="597" t="s">
        <v>13215</v>
      </c>
      <c r="B2935" s="598" t="s">
        <v>13692</v>
      </c>
      <c r="C2935" s="597" t="s">
        <v>9</v>
      </c>
      <c r="D2935" s="597" t="s">
        <v>340</v>
      </c>
      <c r="E2935" s="750" t="s">
        <v>13226</v>
      </c>
      <c r="F2935" s="750"/>
      <c r="G2935" s="596" t="s">
        <v>11</v>
      </c>
      <c r="H2935" s="595">
        <v>1</v>
      </c>
      <c r="I2935" s="594">
        <v>30.17</v>
      </c>
      <c r="J2935" s="594">
        <v>30.17</v>
      </c>
    </row>
    <row r="2936" spans="1:10" ht="65.099999999999994" customHeight="1">
      <c r="A2936" s="597" t="s">
        <v>13215</v>
      </c>
      <c r="B2936" s="598" t="s">
        <v>13690</v>
      </c>
      <c r="C2936" s="597" t="s">
        <v>9</v>
      </c>
      <c r="D2936" s="597" t="s">
        <v>341</v>
      </c>
      <c r="E2936" s="750" t="s">
        <v>13226</v>
      </c>
      <c r="F2936" s="750"/>
      <c r="G2936" s="596" t="s">
        <v>11</v>
      </c>
      <c r="H2936" s="595">
        <v>1</v>
      </c>
      <c r="I2936" s="594">
        <v>11.71</v>
      </c>
      <c r="J2936" s="594">
        <v>11.71</v>
      </c>
    </row>
    <row r="2937" spans="1:10" ht="65.099999999999994" customHeight="1">
      <c r="A2937" s="597" t="s">
        <v>13215</v>
      </c>
      <c r="B2937" s="598" t="s">
        <v>13691</v>
      </c>
      <c r="C2937" s="597" t="s">
        <v>9</v>
      </c>
      <c r="D2937" s="597" t="s">
        <v>342</v>
      </c>
      <c r="E2937" s="750" t="s">
        <v>13226</v>
      </c>
      <c r="F2937" s="750"/>
      <c r="G2937" s="596" t="s">
        <v>11</v>
      </c>
      <c r="H2937" s="595">
        <v>1</v>
      </c>
      <c r="I2937" s="594">
        <v>4.7300000000000004</v>
      </c>
      <c r="J2937" s="594">
        <v>4.7300000000000004</v>
      </c>
    </row>
    <row r="2938" spans="1:10" ht="25.5">
      <c r="A2938" s="588"/>
      <c r="B2938" s="588"/>
      <c r="C2938" s="588"/>
      <c r="D2938" s="588"/>
      <c r="E2938" s="588" t="s">
        <v>13207</v>
      </c>
      <c r="F2938" s="587">
        <v>22.81</v>
      </c>
      <c r="G2938" s="588" t="s">
        <v>13206</v>
      </c>
      <c r="H2938" s="587">
        <v>0</v>
      </c>
      <c r="I2938" s="588" t="s">
        <v>13205</v>
      </c>
      <c r="J2938" s="587">
        <v>22.81</v>
      </c>
    </row>
    <row r="2939" spans="1:10" ht="15" thickBot="1">
      <c r="A2939" s="588"/>
      <c r="B2939" s="588"/>
      <c r="C2939" s="588"/>
      <c r="D2939" s="588"/>
      <c r="E2939" s="588" t="s">
        <v>13204</v>
      </c>
      <c r="F2939" s="587">
        <v>20.81</v>
      </c>
      <c r="G2939" s="588"/>
      <c r="H2939" s="752" t="s">
        <v>13203</v>
      </c>
      <c r="I2939" s="752"/>
      <c r="J2939" s="587">
        <v>94.23</v>
      </c>
    </row>
    <row r="2940" spans="1:10" ht="0.95" customHeight="1" thickTop="1">
      <c r="A2940" s="586"/>
      <c r="B2940" s="586"/>
      <c r="C2940" s="586"/>
      <c r="D2940" s="586"/>
      <c r="E2940" s="586"/>
      <c r="F2940" s="586"/>
      <c r="G2940" s="586"/>
      <c r="H2940" s="586"/>
      <c r="I2940" s="586"/>
      <c r="J2940" s="586"/>
    </row>
    <row r="2941" spans="1:10" ht="18" customHeight="1">
      <c r="A2941" s="606"/>
      <c r="B2941" s="604" t="s">
        <v>0</v>
      </c>
      <c r="C2941" s="606" t="s">
        <v>1</v>
      </c>
      <c r="D2941" s="606" t="s">
        <v>2</v>
      </c>
      <c r="E2941" s="756" t="s">
        <v>13219</v>
      </c>
      <c r="F2941" s="756"/>
      <c r="G2941" s="605" t="s">
        <v>3</v>
      </c>
      <c r="H2941" s="604" t="s">
        <v>4</v>
      </c>
      <c r="I2941" s="604" t="s">
        <v>5</v>
      </c>
      <c r="J2941" s="604" t="s">
        <v>6</v>
      </c>
    </row>
    <row r="2942" spans="1:10" ht="65.099999999999994" customHeight="1">
      <c r="A2942" s="602" t="s">
        <v>208</v>
      </c>
      <c r="B2942" s="603" t="s">
        <v>13693</v>
      </c>
      <c r="C2942" s="602" t="s">
        <v>9</v>
      </c>
      <c r="D2942" s="602" t="s">
        <v>284</v>
      </c>
      <c r="E2942" s="749" t="s">
        <v>13226</v>
      </c>
      <c r="F2942" s="749"/>
      <c r="G2942" s="601" t="s">
        <v>214</v>
      </c>
      <c r="H2942" s="600">
        <v>1</v>
      </c>
      <c r="I2942" s="599">
        <v>327.79</v>
      </c>
      <c r="J2942" s="599">
        <v>327.79</v>
      </c>
    </row>
    <row r="2943" spans="1:10" ht="65.099999999999994" customHeight="1">
      <c r="A2943" s="597" t="s">
        <v>13215</v>
      </c>
      <c r="B2943" s="598" t="s">
        <v>13684</v>
      </c>
      <c r="C2943" s="597" t="s">
        <v>9</v>
      </c>
      <c r="D2943" s="597" t="s">
        <v>345</v>
      </c>
      <c r="E2943" s="750" t="s">
        <v>13226</v>
      </c>
      <c r="F2943" s="750"/>
      <c r="G2943" s="596" t="s">
        <v>11</v>
      </c>
      <c r="H2943" s="595">
        <v>1</v>
      </c>
      <c r="I2943" s="594">
        <v>200.67</v>
      </c>
      <c r="J2943" s="594">
        <v>200.67</v>
      </c>
    </row>
    <row r="2944" spans="1:10" ht="65.099999999999994" customHeight="1">
      <c r="A2944" s="597" t="s">
        <v>13215</v>
      </c>
      <c r="B2944" s="598" t="s">
        <v>13689</v>
      </c>
      <c r="C2944" s="597" t="s">
        <v>9</v>
      </c>
      <c r="D2944" s="597" t="s">
        <v>344</v>
      </c>
      <c r="E2944" s="750" t="s">
        <v>13226</v>
      </c>
      <c r="F2944" s="750"/>
      <c r="G2944" s="596" t="s">
        <v>11</v>
      </c>
      <c r="H2944" s="595">
        <v>1</v>
      </c>
      <c r="I2944" s="594">
        <v>53.7</v>
      </c>
      <c r="J2944" s="594">
        <v>53.7</v>
      </c>
    </row>
    <row r="2945" spans="1:10" ht="24" customHeight="1">
      <c r="A2945" s="597" t="s">
        <v>13215</v>
      </c>
      <c r="B2945" s="598" t="s">
        <v>13438</v>
      </c>
      <c r="C2945" s="597" t="s">
        <v>9</v>
      </c>
      <c r="D2945" s="597" t="s">
        <v>343</v>
      </c>
      <c r="E2945" s="750" t="s">
        <v>13213</v>
      </c>
      <c r="F2945" s="750"/>
      <c r="G2945" s="596" t="s">
        <v>11</v>
      </c>
      <c r="H2945" s="595">
        <v>1</v>
      </c>
      <c r="I2945" s="594">
        <v>26.81</v>
      </c>
      <c r="J2945" s="594">
        <v>26.81</v>
      </c>
    </row>
    <row r="2946" spans="1:10" ht="65.099999999999994" customHeight="1">
      <c r="A2946" s="597" t="s">
        <v>13215</v>
      </c>
      <c r="B2946" s="598" t="s">
        <v>13692</v>
      </c>
      <c r="C2946" s="597" t="s">
        <v>9</v>
      </c>
      <c r="D2946" s="597" t="s">
        <v>340</v>
      </c>
      <c r="E2946" s="750" t="s">
        <v>13226</v>
      </c>
      <c r="F2946" s="750"/>
      <c r="G2946" s="596" t="s">
        <v>11</v>
      </c>
      <c r="H2946" s="595">
        <v>1</v>
      </c>
      <c r="I2946" s="594">
        <v>30.17</v>
      </c>
      <c r="J2946" s="594">
        <v>30.17</v>
      </c>
    </row>
    <row r="2947" spans="1:10" ht="65.099999999999994" customHeight="1">
      <c r="A2947" s="597" t="s">
        <v>13215</v>
      </c>
      <c r="B2947" s="598" t="s">
        <v>13690</v>
      </c>
      <c r="C2947" s="597" t="s">
        <v>9</v>
      </c>
      <c r="D2947" s="597" t="s">
        <v>341</v>
      </c>
      <c r="E2947" s="750" t="s">
        <v>13226</v>
      </c>
      <c r="F2947" s="750"/>
      <c r="G2947" s="596" t="s">
        <v>11</v>
      </c>
      <c r="H2947" s="595">
        <v>1</v>
      </c>
      <c r="I2947" s="594">
        <v>11.71</v>
      </c>
      <c r="J2947" s="594">
        <v>11.71</v>
      </c>
    </row>
    <row r="2948" spans="1:10" ht="65.099999999999994" customHeight="1">
      <c r="A2948" s="597" t="s">
        <v>13215</v>
      </c>
      <c r="B2948" s="598" t="s">
        <v>13691</v>
      </c>
      <c r="C2948" s="597" t="s">
        <v>9</v>
      </c>
      <c r="D2948" s="597" t="s">
        <v>342</v>
      </c>
      <c r="E2948" s="750" t="s">
        <v>13226</v>
      </c>
      <c r="F2948" s="750"/>
      <c r="G2948" s="596" t="s">
        <v>11</v>
      </c>
      <c r="H2948" s="595">
        <v>1</v>
      </c>
      <c r="I2948" s="594">
        <v>4.7300000000000004</v>
      </c>
      <c r="J2948" s="594">
        <v>4.7300000000000004</v>
      </c>
    </row>
    <row r="2949" spans="1:10" ht="25.5">
      <c r="A2949" s="588"/>
      <c r="B2949" s="588"/>
      <c r="C2949" s="588"/>
      <c r="D2949" s="588"/>
      <c r="E2949" s="588" t="s">
        <v>13207</v>
      </c>
      <c r="F2949" s="587">
        <v>22.81</v>
      </c>
      <c r="G2949" s="588" t="s">
        <v>13206</v>
      </c>
      <c r="H2949" s="587">
        <v>0</v>
      </c>
      <c r="I2949" s="588" t="s">
        <v>13205</v>
      </c>
      <c r="J2949" s="587">
        <v>22.81</v>
      </c>
    </row>
    <row r="2950" spans="1:10" ht="15" thickBot="1">
      <c r="A2950" s="588"/>
      <c r="B2950" s="588"/>
      <c r="C2950" s="588"/>
      <c r="D2950" s="588"/>
      <c r="E2950" s="588" t="s">
        <v>13204</v>
      </c>
      <c r="F2950" s="587">
        <v>92.92</v>
      </c>
      <c r="G2950" s="588"/>
      <c r="H2950" s="752" t="s">
        <v>13203</v>
      </c>
      <c r="I2950" s="752"/>
      <c r="J2950" s="587">
        <v>420.71</v>
      </c>
    </row>
    <row r="2951" spans="1:10" ht="0.95" customHeight="1" thickTop="1">
      <c r="A2951" s="586"/>
      <c r="B2951" s="586"/>
      <c r="C2951" s="586"/>
      <c r="D2951" s="586"/>
      <c r="E2951" s="586"/>
      <c r="F2951" s="586"/>
      <c r="G2951" s="586"/>
      <c r="H2951" s="586"/>
      <c r="I2951" s="586"/>
      <c r="J2951" s="586"/>
    </row>
    <row r="2952" spans="1:10" ht="18" customHeight="1">
      <c r="A2952" s="606"/>
      <c r="B2952" s="604" t="s">
        <v>0</v>
      </c>
      <c r="C2952" s="606" t="s">
        <v>1</v>
      </c>
      <c r="D2952" s="606" t="s">
        <v>2</v>
      </c>
      <c r="E2952" s="756" t="s">
        <v>13219</v>
      </c>
      <c r="F2952" s="756"/>
      <c r="G2952" s="605" t="s">
        <v>3</v>
      </c>
      <c r="H2952" s="604" t="s">
        <v>4</v>
      </c>
      <c r="I2952" s="604" t="s">
        <v>5</v>
      </c>
      <c r="J2952" s="604" t="s">
        <v>6</v>
      </c>
    </row>
    <row r="2953" spans="1:10" ht="65.099999999999994" customHeight="1">
      <c r="A2953" s="602" t="s">
        <v>208</v>
      </c>
      <c r="B2953" s="603" t="s">
        <v>13692</v>
      </c>
      <c r="C2953" s="602" t="s">
        <v>9</v>
      </c>
      <c r="D2953" s="602" t="s">
        <v>340</v>
      </c>
      <c r="E2953" s="749" t="s">
        <v>13226</v>
      </c>
      <c r="F2953" s="749"/>
      <c r="G2953" s="601" t="s">
        <v>11</v>
      </c>
      <c r="H2953" s="600">
        <v>1</v>
      </c>
      <c r="I2953" s="599">
        <v>30.17</v>
      </c>
      <c r="J2953" s="599">
        <v>30.17</v>
      </c>
    </row>
    <row r="2954" spans="1:10" ht="51.95" customHeight="1">
      <c r="A2954" s="592" t="s">
        <v>211</v>
      </c>
      <c r="B2954" s="593" t="s">
        <v>13688</v>
      </c>
      <c r="C2954" s="592" t="s">
        <v>9</v>
      </c>
      <c r="D2954" s="592" t="s">
        <v>13687</v>
      </c>
      <c r="E2954" s="751" t="s">
        <v>13208</v>
      </c>
      <c r="F2954" s="751"/>
      <c r="G2954" s="591" t="s">
        <v>27</v>
      </c>
      <c r="H2954" s="590">
        <v>5.5099999999999998E-5</v>
      </c>
      <c r="I2954" s="589">
        <v>82950</v>
      </c>
      <c r="J2954" s="589">
        <v>4.57</v>
      </c>
    </row>
    <row r="2955" spans="1:10" ht="51.95" customHeight="1">
      <c r="A2955" s="592" t="s">
        <v>211</v>
      </c>
      <c r="B2955" s="593" t="s">
        <v>13686</v>
      </c>
      <c r="C2955" s="592" t="s">
        <v>9</v>
      </c>
      <c r="D2955" s="592" t="s">
        <v>13685</v>
      </c>
      <c r="E2955" s="751" t="s">
        <v>13228</v>
      </c>
      <c r="F2955" s="751"/>
      <c r="G2955" s="591" t="s">
        <v>27</v>
      </c>
      <c r="H2955" s="590">
        <v>3.43E-5</v>
      </c>
      <c r="I2955" s="589">
        <v>746431.51</v>
      </c>
      <c r="J2955" s="589">
        <v>25.6</v>
      </c>
    </row>
    <row r="2956" spans="1:10" ht="25.5">
      <c r="A2956" s="588"/>
      <c r="B2956" s="588"/>
      <c r="C2956" s="588"/>
      <c r="D2956" s="588"/>
      <c r="E2956" s="588" t="s">
        <v>13207</v>
      </c>
      <c r="F2956" s="587">
        <v>0</v>
      </c>
      <c r="G2956" s="588" t="s">
        <v>13206</v>
      </c>
      <c r="H2956" s="587">
        <v>0</v>
      </c>
      <c r="I2956" s="588" t="s">
        <v>13205</v>
      </c>
      <c r="J2956" s="587">
        <v>0</v>
      </c>
    </row>
    <row r="2957" spans="1:10" ht="15" thickBot="1">
      <c r="A2957" s="588"/>
      <c r="B2957" s="588"/>
      <c r="C2957" s="588"/>
      <c r="D2957" s="588"/>
      <c r="E2957" s="588" t="s">
        <v>13204</v>
      </c>
      <c r="F2957" s="587">
        <v>8.5500000000000007</v>
      </c>
      <c r="G2957" s="588"/>
      <c r="H2957" s="752" t="s">
        <v>13203</v>
      </c>
      <c r="I2957" s="752"/>
      <c r="J2957" s="587">
        <v>38.72</v>
      </c>
    </row>
    <row r="2958" spans="1:10" ht="0.95" customHeight="1" thickTop="1">
      <c r="A2958" s="586"/>
      <c r="B2958" s="586"/>
      <c r="C2958" s="586"/>
      <c r="D2958" s="586"/>
      <c r="E2958" s="586"/>
      <c r="F2958" s="586"/>
      <c r="G2958" s="586"/>
      <c r="H2958" s="586"/>
      <c r="I2958" s="586"/>
      <c r="J2958" s="586"/>
    </row>
    <row r="2959" spans="1:10" ht="18" customHeight="1">
      <c r="A2959" s="606"/>
      <c r="B2959" s="604" t="s">
        <v>0</v>
      </c>
      <c r="C2959" s="606" t="s">
        <v>1</v>
      </c>
      <c r="D2959" s="606" t="s">
        <v>2</v>
      </c>
      <c r="E2959" s="756" t="s">
        <v>13219</v>
      </c>
      <c r="F2959" s="756"/>
      <c r="G2959" s="605" t="s">
        <v>3</v>
      </c>
      <c r="H2959" s="604" t="s">
        <v>4</v>
      </c>
      <c r="I2959" s="604" t="s">
        <v>5</v>
      </c>
      <c r="J2959" s="604" t="s">
        <v>6</v>
      </c>
    </row>
    <row r="2960" spans="1:10" ht="65.099999999999994" customHeight="1">
      <c r="A2960" s="602" t="s">
        <v>208</v>
      </c>
      <c r="B2960" s="603" t="s">
        <v>13691</v>
      </c>
      <c r="C2960" s="602" t="s">
        <v>9</v>
      </c>
      <c r="D2960" s="602" t="s">
        <v>342</v>
      </c>
      <c r="E2960" s="749" t="s">
        <v>13226</v>
      </c>
      <c r="F2960" s="749"/>
      <c r="G2960" s="601" t="s">
        <v>11</v>
      </c>
      <c r="H2960" s="600">
        <v>1</v>
      </c>
      <c r="I2960" s="599">
        <v>4.7300000000000004</v>
      </c>
      <c r="J2960" s="599">
        <v>4.7300000000000004</v>
      </c>
    </row>
    <row r="2961" spans="1:10" ht="51.95" customHeight="1">
      <c r="A2961" s="592" t="s">
        <v>211</v>
      </c>
      <c r="B2961" s="593" t="s">
        <v>13688</v>
      </c>
      <c r="C2961" s="592" t="s">
        <v>9</v>
      </c>
      <c r="D2961" s="592" t="s">
        <v>13687</v>
      </c>
      <c r="E2961" s="751" t="s">
        <v>13208</v>
      </c>
      <c r="F2961" s="751"/>
      <c r="G2961" s="591" t="s">
        <v>27</v>
      </c>
      <c r="H2961" s="590">
        <v>5.8000000000000004E-6</v>
      </c>
      <c r="I2961" s="589">
        <v>82950</v>
      </c>
      <c r="J2961" s="589">
        <v>0.48</v>
      </c>
    </row>
    <row r="2962" spans="1:10" ht="51.95" customHeight="1">
      <c r="A2962" s="592" t="s">
        <v>211</v>
      </c>
      <c r="B2962" s="593" t="s">
        <v>13686</v>
      </c>
      <c r="C2962" s="592" t="s">
        <v>9</v>
      </c>
      <c r="D2962" s="592" t="s">
        <v>13685</v>
      </c>
      <c r="E2962" s="751" t="s">
        <v>13228</v>
      </c>
      <c r="F2962" s="751"/>
      <c r="G2962" s="591" t="s">
        <v>27</v>
      </c>
      <c r="H2962" s="590">
        <v>5.6999999999999996E-6</v>
      </c>
      <c r="I2962" s="589">
        <v>746431.51</v>
      </c>
      <c r="J2962" s="589">
        <v>4.25</v>
      </c>
    </row>
    <row r="2963" spans="1:10" ht="25.5">
      <c r="A2963" s="588"/>
      <c r="B2963" s="588"/>
      <c r="C2963" s="588"/>
      <c r="D2963" s="588"/>
      <c r="E2963" s="588" t="s">
        <v>13207</v>
      </c>
      <c r="F2963" s="587">
        <v>0</v>
      </c>
      <c r="G2963" s="588" t="s">
        <v>13206</v>
      </c>
      <c r="H2963" s="587">
        <v>0</v>
      </c>
      <c r="I2963" s="588" t="s">
        <v>13205</v>
      </c>
      <c r="J2963" s="587">
        <v>0</v>
      </c>
    </row>
    <row r="2964" spans="1:10" ht="15" thickBot="1">
      <c r="A2964" s="588"/>
      <c r="B2964" s="588"/>
      <c r="C2964" s="588"/>
      <c r="D2964" s="588"/>
      <c r="E2964" s="588" t="s">
        <v>13204</v>
      </c>
      <c r="F2964" s="587">
        <v>1.34</v>
      </c>
      <c r="G2964" s="588"/>
      <c r="H2964" s="752" t="s">
        <v>13203</v>
      </c>
      <c r="I2964" s="752"/>
      <c r="J2964" s="587">
        <v>6.07</v>
      </c>
    </row>
    <row r="2965" spans="1:10" ht="0.95" customHeight="1" thickTop="1">
      <c r="A2965" s="586"/>
      <c r="B2965" s="586"/>
      <c r="C2965" s="586"/>
      <c r="D2965" s="586"/>
      <c r="E2965" s="586"/>
      <c r="F2965" s="586"/>
      <c r="G2965" s="586"/>
      <c r="H2965" s="586"/>
      <c r="I2965" s="586"/>
      <c r="J2965" s="586"/>
    </row>
    <row r="2966" spans="1:10" ht="18" customHeight="1">
      <c r="A2966" s="606"/>
      <c r="B2966" s="604" t="s">
        <v>0</v>
      </c>
      <c r="C2966" s="606" t="s">
        <v>1</v>
      </c>
      <c r="D2966" s="606" t="s">
        <v>2</v>
      </c>
      <c r="E2966" s="756" t="s">
        <v>13219</v>
      </c>
      <c r="F2966" s="756"/>
      <c r="G2966" s="605" t="s">
        <v>3</v>
      </c>
      <c r="H2966" s="604" t="s">
        <v>4</v>
      </c>
      <c r="I2966" s="604" t="s">
        <v>5</v>
      </c>
      <c r="J2966" s="604" t="s">
        <v>6</v>
      </c>
    </row>
    <row r="2967" spans="1:10" ht="65.099999999999994" customHeight="1">
      <c r="A2967" s="602" t="s">
        <v>208</v>
      </c>
      <c r="B2967" s="603" t="s">
        <v>13690</v>
      </c>
      <c r="C2967" s="602" t="s">
        <v>9</v>
      </c>
      <c r="D2967" s="602" t="s">
        <v>341</v>
      </c>
      <c r="E2967" s="749" t="s">
        <v>13226</v>
      </c>
      <c r="F2967" s="749"/>
      <c r="G2967" s="601" t="s">
        <v>11</v>
      </c>
      <c r="H2967" s="600">
        <v>1</v>
      </c>
      <c r="I2967" s="599">
        <v>11.71</v>
      </c>
      <c r="J2967" s="599">
        <v>11.71</v>
      </c>
    </row>
    <row r="2968" spans="1:10" ht="51.95" customHeight="1">
      <c r="A2968" s="592" t="s">
        <v>211</v>
      </c>
      <c r="B2968" s="593" t="s">
        <v>13688</v>
      </c>
      <c r="C2968" s="592" t="s">
        <v>9</v>
      </c>
      <c r="D2968" s="592" t="s">
        <v>13687</v>
      </c>
      <c r="E2968" s="751" t="s">
        <v>13208</v>
      </c>
      <c r="F2968" s="751"/>
      <c r="G2968" s="591" t="s">
        <v>27</v>
      </c>
      <c r="H2968" s="590">
        <v>1.4399999999999999E-5</v>
      </c>
      <c r="I2968" s="589">
        <v>82950</v>
      </c>
      <c r="J2968" s="589">
        <v>1.19</v>
      </c>
    </row>
    <row r="2969" spans="1:10" ht="51.95" customHeight="1">
      <c r="A2969" s="592" t="s">
        <v>211</v>
      </c>
      <c r="B2969" s="593" t="s">
        <v>13686</v>
      </c>
      <c r="C2969" s="592" t="s">
        <v>9</v>
      </c>
      <c r="D2969" s="592" t="s">
        <v>13685</v>
      </c>
      <c r="E2969" s="751" t="s">
        <v>13228</v>
      </c>
      <c r="F2969" s="751"/>
      <c r="G2969" s="591" t="s">
        <v>27</v>
      </c>
      <c r="H2969" s="590">
        <v>1.4100000000000001E-5</v>
      </c>
      <c r="I2969" s="589">
        <v>746431.51</v>
      </c>
      <c r="J2969" s="589">
        <v>10.52</v>
      </c>
    </row>
    <row r="2970" spans="1:10" ht="25.5">
      <c r="A2970" s="588"/>
      <c r="B2970" s="588"/>
      <c r="C2970" s="588"/>
      <c r="D2970" s="588"/>
      <c r="E2970" s="588" t="s">
        <v>13207</v>
      </c>
      <c r="F2970" s="587">
        <v>0</v>
      </c>
      <c r="G2970" s="588" t="s">
        <v>13206</v>
      </c>
      <c r="H2970" s="587">
        <v>0</v>
      </c>
      <c r="I2970" s="588" t="s">
        <v>13205</v>
      </c>
      <c r="J2970" s="587">
        <v>0</v>
      </c>
    </row>
    <row r="2971" spans="1:10" ht="15" thickBot="1">
      <c r="A2971" s="588"/>
      <c r="B2971" s="588"/>
      <c r="C2971" s="588"/>
      <c r="D2971" s="588"/>
      <c r="E2971" s="588" t="s">
        <v>13204</v>
      </c>
      <c r="F2971" s="587">
        <v>3.31</v>
      </c>
      <c r="G2971" s="588"/>
      <c r="H2971" s="752" t="s">
        <v>13203</v>
      </c>
      <c r="I2971" s="752"/>
      <c r="J2971" s="587">
        <v>15.02</v>
      </c>
    </row>
    <row r="2972" spans="1:10" ht="0.95" customHeight="1" thickTop="1">
      <c r="A2972" s="586"/>
      <c r="B2972" s="586"/>
      <c r="C2972" s="586"/>
      <c r="D2972" s="586"/>
      <c r="E2972" s="586"/>
      <c r="F2972" s="586"/>
      <c r="G2972" s="586"/>
      <c r="H2972" s="586"/>
      <c r="I2972" s="586"/>
      <c r="J2972" s="586"/>
    </row>
    <row r="2973" spans="1:10" ht="18" customHeight="1">
      <c r="A2973" s="606"/>
      <c r="B2973" s="604" t="s">
        <v>0</v>
      </c>
      <c r="C2973" s="606" t="s">
        <v>1</v>
      </c>
      <c r="D2973" s="606" t="s">
        <v>2</v>
      </c>
      <c r="E2973" s="756" t="s">
        <v>13219</v>
      </c>
      <c r="F2973" s="756"/>
      <c r="G2973" s="605" t="s">
        <v>3</v>
      </c>
      <c r="H2973" s="604" t="s">
        <v>4</v>
      </c>
      <c r="I2973" s="604" t="s">
        <v>5</v>
      </c>
      <c r="J2973" s="604" t="s">
        <v>6</v>
      </c>
    </row>
    <row r="2974" spans="1:10" ht="65.099999999999994" customHeight="1">
      <c r="A2974" s="602" t="s">
        <v>208</v>
      </c>
      <c r="B2974" s="603" t="s">
        <v>13689</v>
      </c>
      <c r="C2974" s="602" t="s">
        <v>9</v>
      </c>
      <c r="D2974" s="602" t="s">
        <v>344</v>
      </c>
      <c r="E2974" s="749" t="s">
        <v>13226</v>
      </c>
      <c r="F2974" s="749"/>
      <c r="G2974" s="601" t="s">
        <v>11</v>
      </c>
      <c r="H2974" s="600">
        <v>1</v>
      </c>
      <c r="I2974" s="599">
        <v>53.7</v>
      </c>
      <c r="J2974" s="599">
        <v>53.7</v>
      </c>
    </row>
    <row r="2975" spans="1:10" ht="51.95" customHeight="1">
      <c r="A2975" s="592" t="s">
        <v>211</v>
      </c>
      <c r="B2975" s="593" t="s">
        <v>13688</v>
      </c>
      <c r="C2975" s="592" t="s">
        <v>9</v>
      </c>
      <c r="D2975" s="592" t="s">
        <v>13687</v>
      </c>
      <c r="E2975" s="751" t="s">
        <v>13208</v>
      </c>
      <c r="F2975" s="751"/>
      <c r="G2975" s="591" t="s">
        <v>27</v>
      </c>
      <c r="H2975" s="590">
        <v>6.8899999999999994E-5</v>
      </c>
      <c r="I2975" s="589">
        <v>82950</v>
      </c>
      <c r="J2975" s="589">
        <v>5.71</v>
      </c>
    </row>
    <row r="2976" spans="1:10" ht="51.95" customHeight="1">
      <c r="A2976" s="592" t="s">
        <v>211</v>
      </c>
      <c r="B2976" s="593" t="s">
        <v>13686</v>
      </c>
      <c r="C2976" s="592" t="s">
        <v>9</v>
      </c>
      <c r="D2976" s="592" t="s">
        <v>13685</v>
      </c>
      <c r="E2976" s="751" t="s">
        <v>13228</v>
      </c>
      <c r="F2976" s="751"/>
      <c r="G2976" s="591" t="s">
        <v>27</v>
      </c>
      <c r="H2976" s="590">
        <v>6.4300000000000004E-5</v>
      </c>
      <c r="I2976" s="589">
        <v>746431.51</v>
      </c>
      <c r="J2976" s="589">
        <v>47.99</v>
      </c>
    </row>
    <row r="2977" spans="1:10" ht="25.5">
      <c r="A2977" s="588"/>
      <c r="B2977" s="588"/>
      <c r="C2977" s="588"/>
      <c r="D2977" s="588"/>
      <c r="E2977" s="588" t="s">
        <v>13207</v>
      </c>
      <c r="F2977" s="587">
        <v>0</v>
      </c>
      <c r="G2977" s="588" t="s">
        <v>13206</v>
      </c>
      <c r="H2977" s="587">
        <v>0</v>
      </c>
      <c r="I2977" s="588" t="s">
        <v>13205</v>
      </c>
      <c r="J2977" s="587">
        <v>0</v>
      </c>
    </row>
    <row r="2978" spans="1:10" ht="15" thickBot="1">
      <c r="A2978" s="588"/>
      <c r="B2978" s="588"/>
      <c r="C2978" s="588"/>
      <c r="D2978" s="588"/>
      <c r="E2978" s="588" t="s">
        <v>13204</v>
      </c>
      <c r="F2978" s="587">
        <v>15.22</v>
      </c>
      <c r="G2978" s="588"/>
      <c r="H2978" s="752" t="s">
        <v>13203</v>
      </c>
      <c r="I2978" s="752"/>
      <c r="J2978" s="587">
        <v>68.92</v>
      </c>
    </row>
    <row r="2979" spans="1:10" ht="0.95" customHeight="1" thickTop="1">
      <c r="A2979" s="586"/>
      <c r="B2979" s="586"/>
      <c r="C2979" s="586"/>
      <c r="D2979" s="586"/>
      <c r="E2979" s="586"/>
      <c r="F2979" s="586"/>
      <c r="G2979" s="586"/>
      <c r="H2979" s="586"/>
      <c r="I2979" s="586"/>
      <c r="J2979" s="586"/>
    </row>
    <row r="2980" spans="1:10" ht="18" customHeight="1">
      <c r="A2980" s="606"/>
      <c r="B2980" s="604" t="s">
        <v>0</v>
      </c>
      <c r="C2980" s="606" t="s">
        <v>1</v>
      </c>
      <c r="D2980" s="606" t="s">
        <v>2</v>
      </c>
      <c r="E2980" s="756" t="s">
        <v>13219</v>
      </c>
      <c r="F2980" s="756"/>
      <c r="G2980" s="605" t="s">
        <v>3</v>
      </c>
      <c r="H2980" s="604" t="s">
        <v>4</v>
      </c>
      <c r="I2980" s="604" t="s">
        <v>5</v>
      </c>
      <c r="J2980" s="604" t="s">
        <v>6</v>
      </c>
    </row>
    <row r="2981" spans="1:10" ht="65.099999999999994" customHeight="1">
      <c r="A2981" s="602" t="s">
        <v>208</v>
      </c>
      <c r="B2981" s="603" t="s">
        <v>13684</v>
      </c>
      <c r="C2981" s="602" t="s">
        <v>9</v>
      </c>
      <c r="D2981" s="602" t="s">
        <v>345</v>
      </c>
      <c r="E2981" s="749" t="s">
        <v>13226</v>
      </c>
      <c r="F2981" s="749"/>
      <c r="G2981" s="601" t="s">
        <v>11</v>
      </c>
      <c r="H2981" s="600">
        <v>1</v>
      </c>
      <c r="I2981" s="599">
        <v>200.67</v>
      </c>
      <c r="J2981" s="599">
        <v>200.67</v>
      </c>
    </row>
    <row r="2982" spans="1:10" ht="26.1" customHeight="1">
      <c r="A2982" s="592" t="s">
        <v>211</v>
      </c>
      <c r="B2982" s="593" t="s">
        <v>13269</v>
      </c>
      <c r="C2982" s="592" t="s">
        <v>9</v>
      </c>
      <c r="D2982" s="592" t="s">
        <v>13268</v>
      </c>
      <c r="E2982" s="751" t="s">
        <v>13208</v>
      </c>
      <c r="F2982" s="751"/>
      <c r="G2982" s="591" t="s">
        <v>224</v>
      </c>
      <c r="H2982" s="590">
        <v>32.159999999999997</v>
      </c>
      <c r="I2982" s="589">
        <v>6.24</v>
      </c>
      <c r="J2982" s="589">
        <v>200.67</v>
      </c>
    </row>
    <row r="2983" spans="1:10" ht="25.5">
      <c r="A2983" s="588"/>
      <c r="B2983" s="588"/>
      <c r="C2983" s="588"/>
      <c r="D2983" s="588"/>
      <c r="E2983" s="588" t="s">
        <v>13207</v>
      </c>
      <c r="F2983" s="587">
        <v>0</v>
      </c>
      <c r="G2983" s="588" t="s">
        <v>13206</v>
      </c>
      <c r="H2983" s="587">
        <v>0</v>
      </c>
      <c r="I2983" s="588" t="s">
        <v>13205</v>
      </c>
      <c r="J2983" s="587">
        <v>0</v>
      </c>
    </row>
    <row r="2984" spans="1:10" ht="15" thickBot="1">
      <c r="A2984" s="588"/>
      <c r="B2984" s="588"/>
      <c r="C2984" s="588"/>
      <c r="D2984" s="588"/>
      <c r="E2984" s="588" t="s">
        <v>13204</v>
      </c>
      <c r="F2984" s="587">
        <v>56.88</v>
      </c>
      <c r="G2984" s="588"/>
      <c r="H2984" s="752" t="s">
        <v>13203</v>
      </c>
      <c r="I2984" s="752"/>
      <c r="J2984" s="587">
        <v>257.55</v>
      </c>
    </row>
    <row r="2985" spans="1:10" ht="0.95" customHeight="1" thickTop="1">
      <c r="A2985" s="586"/>
      <c r="B2985" s="586"/>
      <c r="C2985" s="586"/>
      <c r="D2985" s="586"/>
      <c r="E2985" s="586"/>
      <c r="F2985" s="586"/>
      <c r="G2985" s="586"/>
      <c r="H2985" s="586"/>
      <c r="I2985" s="586"/>
      <c r="J2985" s="586"/>
    </row>
    <row r="2986" spans="1:10" ht="18" customHeight="1">
      <c r="A2986" s="606"/>
      <c r="B2986" s="604" t="s">
        <v>0</v>
      </c>
      <c r="C2986" s="606" t="s">
        <v>1</v>
      </c>
      <c r="D2986" s="606" t="s">
        <v>2</v>
      </c>
      <c r="E2986" s="756" t="s">
        <v>13219</v>
      </c>
      <c r="F2986" s="756"/>
      <c r="G2986" s="605" t="s">
        <v>3</v>
      </c>
      <c r="H2986" s="604" t="s">
        <v>4</v>
      </c>
      <c r="I2986" s="604" t="s">
        <v>5</v>
      </c>
      <c r="J2986" s="604" t="s">
        <v>6</v>
      </c>
    </row>
    <row r="2987" spans="1:10" ht="26.1" customHeight="1">
      <c r="A2987" s="602" t="s">
        <v>208</v>
      </c>
      <c r="B2987" s="603" t="s">
        <v>13375</v>
      </c>
      <c r="C2987" s="602" t="s">
        <v>9</v>
      </c>
      <c r="D2987" s="602" t="s">
        <v>346</v>
      </c>
      <c r="E2987" s="749" t="s">
        <v>13213</v>
      </c>
      <c r="F2987" s="749"/>
      <c r="G2987" s="601" t="s">
        <v>11</v>
      </c>
      <c r="H2987" s="600">
        <v>1</v>
      </c>
      <c r="I2987" s="599">
        <v>20.56</v>
      </c>
      <c r="J2987" s="599">
        <v>20.56</v>
      </c>
    </row>
    <row r="2988" spans="1:10" ht="26.1" customHeight="1">
      <c r="A2988" s="597" t="s">
        <v>13215</v>
      </c>
      <c r="B2988" s="598" t="s">
        <v>13604</v>
      </c>
      <c r="C2988" s="597" t="s">
        <v>9</v>
      </c>
      <c r="D2988" s="597" t="s">
        <v>347</v>
      </c>
      <c r="E2988" s="750" t="s">
        <v>13213</v>
      </c>
      <c r="F2988" s="750"/>
      <c r="G2988" s="596" t="s">
        <v>11</v>
      </c>
      <c r="H2988" s="595">
        <v>1</v>
      </c>
      <c r="I2988" s="594">
        <v>0.23</v>
      </c>
      <c r="J2988" s="594">
        <v>0.23</v>
      </c>
    </row>
    <row r="2989" spans="1:10" ht="24" customHeight="1">
      <c r="A2989" s="592" t="s">
        <v>211</v>
      </c>
      <c r="B2989" s="593" t="s">
        <v>13603</v>
      </c>
      <c r="C2989" s="592" t="s">
        <v>9</v>
      </c>
      <c r="D2989" s="592" t="s">
        <v>13602</v>
      </c>
      <c r="E2989" s="751" t="s">
        <v>13263</v>
      </c>
      <c r="F2989" s="751"/>
      <c r="G2989" s="591" t="s">
        <v>11</v>
      </c>
      <c r="H2989" s="590">
        <v>1</v>
      </c>
      <c r="I2989" s="589">
        <v>15.33</v>
      </c>
      <c r="J2989" s="589">
        <v>15.33</v>
      </c>
    </row>
    <row r="2990" spans="1:10" ht="26.1" customHeight="1">
      <c r="A2990" s="592" t="s">
        <v>211</v>
      </c>
      <c r="B2990" s="593" t="s">
        <v>13262</v>
      </c>
      <c r="C2990" s="592" t="s">
        <v>9</v>
      </c>
      <c r="D2990" s="592" t="s">
        <v>13261</v>
      </c>
      <c r="E2990" s="751" t="s">
        <v>13255</v>
      </c>
      <c r="F2990" s="751"/>
      <c r="G2990" s="591" t="s">
        <v>11</v>
      </c>
      <c r="H2990" s="590">
        <v>1</v>
      </c>
      <c r="I2990" s="589">
        <v>1.0900000000000001</v>
      </c>
      <c r="J2990" s="589">
        <v>1.0900000000000001</v>
      </c>
    </row>
    <row r="2991" spans="1:10" ht="26.1" customHeight="1">
      <c r="A2991" s="592" t="s">
        <v>211</v>
      </c>
      <c r="B2991" s="593" t="s">
        <v>13260</v>
      </c>
      <c r="C2991" s="592" t="s">
        <v>9</v>
      </c>
      <c r="D2991" s="592" t="s">
        <v>13259</v>
      </c>
      <c r="E2991" s="751" t="s">
        <v>13258</v>
      </c>
      <c r="F2991" s="751"/>
      <c r="G2991" s="591" t="s">
        <v>11</v>
      </c>
      <c r="H2991" s="590">
        <v>1</v>
      </c>
      <c r="I2991" s="589">
        <v>0.87</v>
      </c>
      <c r="J2991" s="589">
        <v>0.87</v>
      </c>
    </row>
    <row r="2992" spans="1:10" ht="26.1" customHeight="1">
      <c r="A2992" s="592" t="s">
        <v>211</v>
      </c>
      <c r="B2992" s="593" t="s">
        <v>13257</v>
      </c>
      <c r="C2992" s="592" t="s">
        <v>9</v>
      </c>
      <c r="D2992" s="592" t="s">
        <v>13256</v>
      </c>
      <c r="E2992" s="751" t="s">
        <v>13255</v>
      </c>
      <c r="F2992" s="751"/>
      <c r="G2992" s="591" t="s">
        <v>11</v>
      </c>
      <c r="H2992" s="590">
        <v>1</v>
      </c>
      <c r="I2992" s="589">
        <v>1.1399999999999999</v>
      </c>
      <c r="J2992" s="589">
        <v>1.1399999999999999</v>
      </c>
    </row>
    <row r="2993" spans="1:10" ht="26.1" customHeight="1">
      <c r="A2993" s="592" t="s">
        <v>211</v>
      </c>
      <c r="B2993" s="593" t="s">
        <v>13254</v>
      </c>
      <c r="C2993" s="592" t="s">
        <v>9</v>
      </c>
      <c r="D2993" s="592" t="s">
        <v>13253</v>
      </c>
      <c r="E2993" s="751" t="s">
        <v>13252</v>
      </c>
      <c r="F2993" s="751"/>
      <c r="G2993" s="591" t="s">
        <v>11</v>
      </c>
      <c r="H2993" s="590">
        <v>1</v>
      </c>
      <c r="I2993" s="589">
        <v>7.0000000000000007E-2</v>
      </c>
      <c r="J2993" s="589">
        <v>7.0000000000000007E-2</v>
      </c>
    </row>
    <row r="2994" spans="1:10" ht="26.1" customHeight="1">
      <c r="A2994" s="592" t="s">
        <v>211</v>
      </c>
      <c r="B2994" s="593" t="s">
        <v>13288</v>
      </c>
      <c r="C2994" s="592" t="s">
        <v>9</v>
      </c>
      <c r="D2994" s="592" t="s">
        <v>13287</v>
      </c>
      <c r="E2994" s="751" t="s">
        <v>13228</v>
      </c>
      <c r="F2994" s="751"/>
      <c r="G2994" s="591" t="s">
        <v>11</v>
      </c>
      <c r="H2994" s="590">
        <v>1</v>
      </c>
      <c r="I2994" s="589">
        <v>0.49</v>
      </c>
      <c r="J2994" s="589">
        <v>0.49</v>
      </c>
    </row>
    <row r="2995" spans="1:10" ht="26.1" customHeight="1">
      <c r="A2995" s="592" t="s">
        <v>211</v>
      </c>
      <c r="B2995" s="593" t="s">
        <v>13286</v>
      </c>
      <c r="C2995" s="592" t="s">
        <v>9</v>
      </c>
      <c r="D2995" s="592" t="s">
        <v>13285</v>
      </c>
      <c r="E2995" s="751" t="s">
        <v>13228</v>
      </c>
      <c r="F2995" s="751"/>
      <c r="G2995" s="591" t="s">
        <v>11</v>
      </c>
      <c r="H2995" s="590">
        <v>1</v>
      </c>
      <c r="I2995" s="589">
        <v>1.34</v>
      </c>
      <c r="J2995" s="589">
        <v>1.34</v>
      </c>
    </row>
    <row r="2996" spans="1:10" ht="25.5">
      <c r="A2996" s="588"/>
      <c r="B2996" s="588"/>
      <c r="C2996" s="588"/>
      <c r="D2996" s="588"/>
      <c r="E2996" s="588" t="s">
        <v>13207</v>
      </c>
      <c r="F2996" s="587">
        <v>15.56</v>
      </c>
      <c r="G2996" s="588" t="s">
        <v>13206</v>
      </c>
      <c r="H2996" s="587">
        <v>0</v>
      </c>
      <c r="I2996" s="588" t="s">
        <v>13205</v>
      </c>
      <c r="J2996" s="587">
        <v>15.56</v>
      </c>
    </row>
    <row r="2997" spans="1:10" ht="15" thickBot="1">
      <c r="A2997" s="588"/>
      <c r="B2997" s="588"/>
      <c r="C2997" s="588"/>
      <c r="D2997" s="588"/>
      <c r="E2997" s="588" t="s">
        <v>13204</v>
      </c>
      <c r="F2997" s="587">
        <v>5.82</v>
      </c>
      <c r="G2997" s="588"/>
      <c r="H2997" s="752" t="s">
        <v>13203</v>
      </c>
      <c r="I2997" s="752"/>
      <c r="J2997" s="587">
        <v>26.38</v>
      </c>
    </row>
    <row r="2998" spans="1:10" ht="0.95" customHeight="1" thickTop="1">
      <c r="A2998" s="586"/>
      <c r="B2998" s="586"/>
      <c r="C2998" s="586"/>
      <c r="D2998" s="586"/>
      <c r="E2998" s="586"/>
      <c r="F2998" s="586"/>
      <c r="G2998" s="586"/>
      <c r="H2998" s="586"/>
      <c r="I2998" s="586"/>
      <c r="J2998" s="586"/>
    </row>
    <row r="2999" spans="1:10" ht="18" customHeight="1">
      <c r="A2999" s="606"/>
      <c r="B2999" s="604" t="s">
        <v>0</v>
      </c>
      <c r="C2999" s="606" t="s">
        <v>1</v>
      </c>
      <c r="D2999" s="606" t="s">
        <v>2</v>
      </c>
      <c r="E2999" s="756" t="s">
        <v>13219</v>
      </c>
      <c r="F2999" s="756"/>
      <c r="G2999" s="605" t="s">
        <v>3</v>
      </c>
      <c r="H2999" s="604" t="s">
        <v>4</v>
      </c>
      <c r="I2999" s="604" t="s">
        <v>5</v>
      </c>
      <c r="J2999" s="604" t="s">
        <v>6</v>
      </c>
    </row>
    <row r="3000" spans="1:10" ht="39" customHeight="1">
      <c r="A3000" s="602" t="s">
        <v>208</v>
      </c>
      <c r="B3000" s="603" t="s">
        <v>13332</v>
      </c>
      <c r="C3000" s="602" t="s">
        <v>9</v>
      </c>
      <c r="D3000" s="602" t="s">
        <v>272</v>
      </c>
      <c r="E3000" s="749" t="s">
        <v>13226</v>
      </c>
      <c r="F3000" s="749"/>
      <c r="G3000" s="601" t="s">
        <v>216</v>
      </c>
      <c r="H3000" s="600">
        <v>1</v>
      </c>
      <c r="I3000" s="599">
        <v>19.350000000000001</v>
      </c>
      <c r="J3000" s="599">
        <v>19.350000000000001</v>
      </c>
    </row>
    <row r="3001" spans="1:10" ht="26.1" customHeight="1">
      <c r="A3001" s="597" t="s">
        <v>13215</v>
      </c>
      <c r="B3001" s="598" t="s">
        <v>13317</v>
      </c>
      <c r="C3001" s="597" t="s">
        <v>9</v>
      </c>
      <c r="D3001" s="597" t="s">
        <v>351</v>
      </c>
      <c r="E3001" s="750" t="s">
        <v>13213</v>
      </c>
      <c r="F3001" s="750"/>
      <c r="G3001" s="596" t="s">
        <v>11</v>
      </c>
      <c r="H3001" s="595">
        <v>1</v>
      </c>
      <c r="I3001" s="594">
        <v>18.440000000000001</v>
      </c>
      <c r="J3001" s="594">
        <v>18.440000000000001</v>
      </c>
    </row>
    <row r="3002" spans="1:10" ht="39" customHeight="1">
      <c r="A3002" s="597" t="s">
        <v>13215</v>
      </c>
      <c r="B3002" s="598" t="s">
        <v>13683</v>
      </c>
      <c r="C3002" s="597" t="s">
        <v>9</v>
      </c>
      <c r="D3002" s="597" t="s">
        <v>349</v>
      </c>
      <c r="E3002" s="750" t="s">
        <v>13226</v>
      </c>
      <c r="F3002" s="750"/>
      <c r="G3002" s="596" t="s">
        <v>11</v>
      </c>
      <c r="H3002" s="595">
        <v>1</v>
      </c>
      <c r="I3002" s="594">
        <v>0.72</v>
      </c>
      <c r="J3002" s="594">
        <v>0.72</v>
      </c>
    </row>
    <row r="3003" spans="1:10" ht="39" customHeight="1">
      <c r="A3003" s="597" t="s">
        <v>13215</v>
      </c>
      <c r="B3003" s="598" t="s">
        <v>13682</v>
      </c>
      <c r="C3003" s="597" t="s">
        <v>9</v>
      </c>
      <c r="D3003" s="597" t="s">
        <v>350</v>
      </c>
      <c r="E3003" s="750" t="s">
        <v>13226</v>
      </c>
      <c r="F3003" s="750"/>
      <c r="G3003" s="596" t="s">
        <v>11</v>
      </c>
      <c r="H3003" s="595">
        <v>1</v>
      </c>
      <c r="I3003" s="594">
        <v>0.19</v>
      </c>
      <c r="J3003" s="594">
        <v>0.19</v>
      </c>
    </row>
    <row r="3004" spans="1:10" ht="25.5">
      <c r="A3004" s="588"/>
      <c r="B3004" s="588"/>
      <c r="C3004" s="588"/>
      <c r="D3004" s="588"/>
      <c r="E3004" s="588" t="s">
        <v>13207</v>
      </c>
      <c r="F3004" s="587">
        <v>14.44</v>
      </c>
      <c r="G3004" s="588" t="s">
        <v>13206</v>
      </c>
      <c r="H3004" s="587">
        <v>0</v>
      </c>
      <c r="I3004" s="588" t="s">
        <v>13205</v>
      </c>
      <c r="J3004" s="587">
        <v>14.44</v>
      </c>
    </row>
    <row r="3005" spans="1:10" ht="15" thickBot="1">
      <c r="A3005" s="588"/>
      <c r="B3005" s="588"/>
      <c r="C3005" s="588"/>
      <c r="D3005" s="588"/>
      <c r="E3005" s="588" t="s">
        <v>13204</v>
      </c>
      <c r="F3005" s="587">
        <v>5.48</v>
      </c>
      <c r="G3005" s="588"/>
      <c r="H3005" s="752" t="s">
        <v>13203</v>
      </c>
      <c r="I3005" s="752"/>
      <c r="J3005" s="587">
        <v>24.83</v>
      </c>
    </row>
    <row r="3006" spans="1:10" ht="0.95" customHeight="1" thickTop="1">
      <c r="A3006" s="586"/>
      <c r="B3006" s="586"/>
      <c r="C3006" s="586"/>
      <c r="D3006" s="586"/>
      <c r="E3006" s="586"/>
      <c r="F3006" s="586"/>
      <c r="G3006" s="586"/>
      <c r="H3006" s="586"/>
      <c r="I3006" s="586"/>
      <c r="J3006" s="586"/>
    </row>
    <row r="3007" spans="1:10" ht="18" customHeight="1">
      <c r="A3007" s="606"/>
      <c r="B3007" s="604" t="s">
        <v>0</v>
      </c>
      <c r="C3007" s="606" t="s">
        <v>1</v>
      </c>
      <c r="D3007" s="606" t="s">
        <v>2</v>
      </c>
      <c r="E3007" s="756" t="s">
        <v>13219</v>
      </c>
      <c r="F3007" s="756"/>
      <c r="G3007" s="605" t="s">
        <v>3</v>
      </c>
      <c r="H3007" s="604" t="s">
        <v>4</v>
      </c>
      <c r="I3007" s="604" t="s">
        <v>5</v>
      </c>
      <c r="J3007" s="604" t="s">
        <v>6</v>
      </c>
    </row>
    <row r="3008" spans="1:10" ht="39" customHeight="1">
      <c r="A3008" s="602" t="s">
        <v>208</v>
      </c>
      <c r="B3008" s="603" t="s">
        <v>13333</v>
      </c>
      <c r="C3008" s="602" t="s">
        <v>9</v>
      </c>
      <c r="D3008" s="602" t="s">
        <v>273</v>
      </c>
      <c r="E3008" s="749" t="s">
        <v>13226</v>
      </c>
      <c r="F3008" s="749"/>
      <c r="G3008" s="601" t="s">
        <v>214</v>
      </c>
      <c r="H3008" s="600">
        <v>1</v>
      </c>
      <c r="I3008" s="599">
        <v>26.06</v>
      </c>
      <c r="J3008" s="599">
        <v>26.06</v>
      </c>
    </row>
    <row r="3009" spans="1:10" ht="26.1" customHeight="1">
      <c r="A3009" s="597" t="s">
        <v>13215</v>
      </c>
      <c r="B3009" s="598" t="s">
        <v>13317</v>
      </c>
      <c r="C3009" s="597" t="s">
        <v>9</v>
      </c>
      <c r="D3009" s="597" t="s">
        <v>351</v>
      </c>
      <c r="E3009" s="750" t="s">
        <v>13213</v>
      </c>
      <c r="F3009" s="750"/>
      <c r="G3009" s="596" t="s">
        <v>11</v>
      </c>
      <c r="H3009" s="595">
        <v>1</v>
      </c>
      <c r="I3009" s="594">
        <v>18.440000000000001</v>
      </c>
      <c r="J3009" s="594">
        <v>18.440000000000001</v>
      </c>
    </row>
    <row r="3010" spans="1:10" ht="39" customHeight="1">
      <c r="A3010" s="597" t="s">
        <v>13215</v>
      </c>
      <c r="B3010" s="598" t="s">
        <v>13683</v>
      </c>
      <c r="C3010" s="597" t="s">
        <v>9</v>
      </c>
      <c r="D3010" s="597" t="s">
        <v>349</v>
      </c>
      <c r="E3010" s="750" t="s">
        <v>13226</v>
      </c>
      <c r="F3010" s="750"/>
      <c r="G3010" s="596" t="s">
        <v>11</v>
      </c>
      <c r="H3010" s="595">
        <v>1</v>
      </c>
      <c r="I3010" s="594">
        <v>0.72</v>
      </c>
      <c r="J3010" s="594">
        <v>0.72</v>
      </c>
    </row>
    <row r="3011" spans="1:10" ht="39" customHeight="1">
      <c r="A3011" s="597" t="s">
        <v>13215</v>
      </c>
      <c r="B3011" s="598" t="s">
        <v>13682</v>
      </c>
      <c r="C3011" s="597" t="s">
        <v>9</v>
      </c>
      <c r="D3011" s="597" t="s">
        <v>350</v>
      </c>
      <c r="E3011" s="750" t="s">
        <v>13226</v>
      </c>
      <c r="F3011" s="750"/>
      <c r="G3011" s="596" t="s">
        <v>11</v>
      </c>
      <c r="H3011" s="595">
        <v>1</v>
      </c>
      <c r="I3011" s="594">
        <v>0.19</v>
      </c>
      <c r="J3011" s="594">
        <v>0.19</v>
      </c>
    </row>
    <row r="3012" spans="1:10" ht="39" customHeight="1">
      <c r="A3012" s="597" t="s">
        <v>13215</v>
      </c>
      <c r="B3012" s="598" t="s">
        <v>13681</v>
      </c>
      <c r="C3012" s="597" t="s">
        <v>9</v>
      </c>
      <c r="D3012" s="597" t="s">
        <v>353</v>
      </c>
      <c r="E3012" s="750" t="s">
        <v>13226</v>
      </c>
      <c r="F3012" s="750"/>
      <c r="G3012" s="596" t="s">
        <v>11</v>
      </c>
      <c r="H3012" s="595">
        <v>1</v>
      </c>
      <c r="I3012" s="594">
        <v>0.9</v>
      </c>
      <c r="J3012" s="594">
        <v>0.9</v>
      </c>
    </row>
    <row r="3013" spans="1:10" ht="39" customHeight="1">
      <c r="A3013" s="597" t="s">
        <v>13215</v>
      </c>
      <c r="B3013" s="598" t="s">
        <v>13678</v>
      </c>
      <c r="C3013" s="597" t="s">
        <v>9</v>
      </c>
      <c r="D3013" s="597" t="s">
        <v>352</v>
      </c>
      <c r="E3013" s="750" t="s">
        <v>13226</v>
      </c>
      <c r="F3013" s="750"/>
      <c r="G3013" s="596" t="s">
        <v>11</v>
      </c>
      <c r="H3013" s="595">
        <v>1</v>
      </c>
      <c r="I3013" s="594">
        <v>5.81</v>
      </c>
      <c r="J3013" s="594">
        <v>5.81</v>
      </c>
    </row>
    <row r="3014" spans="1:10" ht="25.5">
      <c r="A3014" s="588"/>
      <c r="B3014" s="588"/>
      <c r="C3014" s="588"/>
      <c r="D3014" s="588"/>
      <c r="E3014" s="588" t="s">
        <v>13207</v>
      </c>
      <c r="F3014" s="587">
        <v>14.44</v>
      </c>
      <c r="G3014" s="588" t="s">
        <v>13206</v>
      </c>
      <c r="H3014" s="587">
        <v>0</v>
      </c>
      <c r="I3014" s="588" t="s">
        <v>13205</v>
      </c>
      <c r="J3014" s="587">
        <v>14.44</v>
      </c>
    </row>
    <row r="3015" spans="1:10" ht="15" thickBot="1">
      <c r="A3015" s="588"/>
      <c r="B3015" s="588"/>
      <c r="C3015" s="588"/>
      <c r="D3015" s="588"/>
      <c r="E3015" s="588" t="s">
        <v>13204</v>
      </c>
      <c r="F3015" s="587">
        <v>7.38</v>
      </c>
      <c r="G3015" s="588"/>
      <c r="H3015" s="752" t="s">
        <v>13203</v>
      </c>
      <c r="I3015" s="752"/>
      <c r="J3015" s="587">
        <v>33.44</v>
      </c>
    </row>
    <row r="3016" spans="1:10" ht="0.95" customHeight="1" thickTop="1">
      <c r="A3016" s="586"/>
      <c r="B3016" s="586"/>
      <c r="C3016" s="586"/>
      <c r="D3016" s="586"/>
      <c r="E3016" s="586"/>
      <c r="F3016" s="586"/>
      <c r="G3016" s="586"/>
      <c r="H3016" s="586"/>
      <c r="I3016" s="586"/>
      <c r="J3016" s="586"/>
    </row>
    <row r="3017" spans="1:10" ht="18" customHeight="1">
      <c r="A3017" s="606"/>
      <c r="B3017" s="604" t="s">
        <v>0</v>
      </c>
      <c r="C3017" s="606" t="s">
        <v>1</v>
      </c>
      <c r="D3017" s="606" t="s">
        <v>2</v>
      </c>
      <c r="E3017" s="756" t="s">
        <v>13219</v>
      </c>
      <c r="F3017" s="756"/>
      <c r="G3017" s="605" t="s">
        <v>3</v>
      </c>
      <c r="H3017" s="604" t="s">
        <v>4</v>
      </c>
      <c r="I3017" s="604" t="s">
        <v>5</v>
      </c>
      <c r="J3017" s="604" t="s">
        <v>6</v>
      </c>
    </row>
    <row r="3018" spans="1:10" ht="39" customHeight="1">
      <c r="A3018" s="602" t="s">
        <v>208</v>
      </c>
      <c r="B3018" s="603" t="s">
        <v>13683</v>
      </c>
      <c r="C3018" s="602" t="s">
        <v>9</v>
      </c>
      <c r="D3018" s="602" t="s">
        <v>349</v>
      </c>
      <c r="E3018" s="749" t="s">
        <v>13226</v>
      </c>
      <c r="F3018" s="749"/>
      <c r="G3018" s="601" t="s">
        <v>11</v>
      </c>
      <c r="H3018" s="600">
        <v>1</v>
      </c>
      <c r="I3018" s="599">
        <v>0.72</v>
      </c>
      <c r="J3018" s="599">
        <v>0.72</v>
      </c>
    </row>
    <row r="3019" spans="1:10" ht="26.1" customHeight="1">
      <c r="A3019" s="592" t="s">
        <v>211</v>
      </c>
      <c r="B3019" s="593" t="s">
        <v>13680</v>
      </c>
      <c r="C3019" s="592" t="s">
        <v>9</v>
      </c>
      <c r="D3019" s="592" t="s">
        <v>13679</v>
      </c>
      <c r="E3019" s="751" t="s">
        <v>13228</v>
      </c>
      <c r="F3019" s="751"/>
      <c r="G3019" s="591" t="s">
        <v>27</v>
      </c>
      <c r="H3019" s="590">
        <v>5.3300000000000001E-5</v>
      </c>
      <c r="I3019" s="589">
        <v>13530.62</v>
      </c>
      <c r="J3019" s="589">
        <v>0.72</v>
      </c>
    </row>
    <row r="3020" spans="1:10" ht="25.5">
      <c r="A3020" s="588"/>
      <c r="B3020" s="588"/>
      <c r="C3020" s="588"/>
      <c r="D3020" s="588"/>
      <c r="E3020" s="588" t="s">
        <v>13207</v>
      </c>
      <c r="F3020" s="587">
        <v>0</v>
      </c>
      <c r="G3020" s="588" t="s">
        <v>13206</v>
      </c>
      <c r="H3020" s="587">
        <v>0</v>
      </c>
      <c r="I3020" s="588" t="s">
        <v>13205</v>
      </c>
      <c r="J3020" s="587">
        <v>0</v>
      </c>
    </row>
    <row r="3021" spans="1:10" ht="15" thickBot="1">
      <c r="A3021" s="588"/>
      <c r="B3021" s="588"/>
      <c r="C3021" s="588"/>
      <c r="D3021" s="588"/>
      <c r="E3021" s="588" t="s">
        <v>13204</v>
      </c>
      <c r="F3021" s="587">
        <v>0.2</v>
      </c>
      <c r="G3021" s="588"/>
      <c r="H3021" s="752" t="s">
        <v>13203</v>
      </c>
      <c r="I3021" s="752"/>
      <c r="J3021" s="587">
        <v>0.92</v>
      </c>
    </row>
    <row r="3022" spans="1:10" ht="0.95" customHeight="1" thickTop="1">
      <c r="A3022" s="586"/>
      <c r="B3022" s="586"/>
      <c r="C3022" s="586"/>
      <c r="D3022" s="586"/>
      <c r="E3022" s="586"/>
      <c r="F3022" s="586"/>
      <c r="G3022" s="586"/>
      <c r="H3022" s="586"/>
      <c r="I3022" s="586"/>
      <c r="J3022" s="586"/>
    </row>
    <row r="3023" spans="1:10" ht="18" customHeight="1">
      <c r="A3023" s="606"/>
      <c r="B3023" s="604" t="s">
        <v>0</v>
      </c>
      <c r="C3023" s="606" t="s">
        <v>1</v>
      </c>
      <c r="D3023" s="606" t="s">
        <v>2</v>
      </c>
      <c r="E3023" s="756" t="s">
        <v>13219</v>
      </c>
      <c r="F3023" s="756"/>
      <c r="G3023" s="605" t="s">
        <v>3</v>
      </c>
      <c r="H3023" s="604" t="s">
        <v>4</v>
      </c>
      <c r="I3023" s="604" t="s">
        <v>5</v>
      </c>
      <c r="J3023" s="604" t="s">
        <v>6</v>
      </c>
    </row>
    <row r="3024" spans="1:10" ht="39" customHeight="1">
      <c r="A3024" s="602" t="s">
        <v>208</v>
      </c>
      <c r="B3024" s="603" t="s">
        <v>13682</v>
      </c>
      <c r="C3024" s="602" t="s">
        <v>9</v>
      </c>
      <c r="D3024" s="602" t="s">
        <v>350</v>
      </c>
      <c r="E3024" s="749" t="s">
        <v>13226</v>
      </c>
      <c r="F3024" s="749"/>
      <c r="G3024" s="601" t="s">
        <v>11</v>
      </c>
      <c r="H3024" s="600">
        <v>1</v>
      </c>
      <c r="I3024" s="599">
        <v>0.19</v>
      </c>
      <c r="J3024" s="599">
        <v>0.19</v>
      </c>
    </row>
    <row r="3025" spans="1:10" ht="26.1" customHeight="1">
      <c r="A3025" s="592" t="s">
        <v>211</v>
      </c>
      <c r="B3025" s="593" t="s">
        <v>13680</v>
      </c>
      <c r="C3025" s="592" t="s">
        <v>9</v>
      </c>
      <c r="D3025" s="592" t="s">
        <v>13679</v>
      </c>
      <c r="E3025" s="751" t="s">
        <v>13228</v>
      </c>
      <c r="F3025" s="751"/>
      <c r="G3025" s="591" t="s">
        <v>27</v>
      </c>
      <c r="H3025" s="590">
        <v>1.43E-5</v>
      </c>
      <c r="I3025" s="589">
        <v>13530.62</v>
      </c>
      <c r="J3025" s="589">
        <v>0.19</v>
      </c>
    </row>
    <row r="3026" spans="1:10" ht="25.5">
      <c r="A3026" s="588"/>
      <c r="B3026" s="588"/>
      <c r="C3026" s="588"/>
      <c r="D3026" s="588"/>
      <c r="E3026" s="588" t="s">
        <v>13207</v>
      </c>
      <c r="F3026" s="587">
        <v>0</v>
      </c>
      <c r="G3026" s="588" t="s">
        <v>13206</v>
      </c>
      <c r="H3026" s="587">
        <v>0</v>
      </c>
      <c r="I3026" s="588" t="s">
        <v>13205</v>
      </c>
      <c r="J3026" s="587">
        <v>0</v>
      </c>
    </row>
    <row r="3027" spans="1:10" ht="15" thickBot="1">
      <c r="A3027" s="588"/>
      <c r="B3027" s="588"/>
      <c r="C3027" s="588"/>
      <c r="D3027" s="588"/>
      <c r="E3027" s="588" t="s">
        <v>13204</v>
      </c>
      <c r="F3027" s="587">
        <v>0.05</v>
      </c>
      <c r="G3027" s="588"/>
      <c r="H3027" s="752" t="s">
        <v>13203</v>
      </c>
      <c r="I3027" s="752"/>
      <c r="J3027" s="587">
        <v>0.24</v>
      </c>
    </row>
    <row r="3028" spans="1:10" ht="0.95" customHeight="1" thickTop="1">
      <c r="A3028" s="586"/>
      <c r="B3028" s="586"/>
      <c r="C3028" s="586"/>
      <c r="D3028" s="586"/>
      <c r="E3028" s="586"/>
      <c r="F3028" s="586"/>
      <c r="G3028" s="586"/>
      <c r="H3028" s="586"/>
      <c r="I3028" s="586"/>
      <c r="J3028" s="586"/>
    </row>
    <row r="3029" spans="1:10" ht="18" customHeight="1">
      <c r="A3029" s="606"/>
      <c r="B3029" s="604" t="s">
        <v>0</v>
      </c>
      <c r="C3029" s="606" t="s">
        <v>1</v>
      </c>
      <c r="D3029" s="606" t="s">
        <v>2</v>
      </c>
      <c r="E3029" s="756" t="s">
        <v>13219</v>
      </c>
      <c r="F3029" s="756"/>
      <c r="G3029" s="605" t="s">
        <v>3</v>
      </c>
      <c r="H3029" s="604" t="s">
        <v>4</v>
      </c>
      <c r="I3029" s="604" t="s">
        <v>5</v>
      </c>
      <c r="J3029" s="604" t="s">
        <v>6</v>
      </c>
    </row>
    <row r="3030" spans="1:10" ht="39" customHeight="1">
      <c r="A3030" s="602" t="s">
        <v>208</v>
      </c>
      <c r="B3030" s="603" t="s">
        <v>13681</v>
      </c>
      <c r="C3030" s="602" t="s">
        <v>9</v>
      </c>
      <c r="D3030" s="602" t="s">
        <v>353</v>
      </c>
      <c r="E3030" s="749" t="s">
        <v>13226</v>
      </c>
      <c r="F3030" s="749"/>
      <c r="G3030" s="601" t="s">
        <v>11</v>
      </c>
      <c r="H3030" s="600">
        <v>1</v>
      </c>
      <c r="I3030" s="599">
        <v>0.9</v>
      </c>
      <c r="J3030" s="599">
        <v>0.9</v>
      </c>
    </row>
    <row r="3031" spans="1:10" ht="26.1" customHeight="1">
      <c r="A3031" s="592" t="s">
        <v>211</v>
      </c>
      <c r="B3031" s="593" t="s">
        <v>13680</v>
      </c>
      <c r="C3031" s="592" t="s">
        <v>9</v>
      </c>
      <c r="D3031" s="592" t="s">
        <v>13679</v>
      </c>
      <c r="E3031" s="751" t="s">
        <v>13228</v>
      </c>
      <c r="F3031" s="751"/>
      <c r="G3031" s="591" t="s">
        <v>27</v>
      </c>
      <c r="H3031" s="590">
        <v>6.6699999999999995E-5</v>
      </c>
      <c r="I3031" s="589">
        <v>13530.62</v>
      </c>
      <c r="J3031" s="589">
        <v>0.9</v>
      </c>
    </row>
    <row r="3032" spans="1:10" ht="25.5">
      <c r="A3032" s="588"/>
      <c r="B3032" s="588"/>
      <c r="C3032" s="588"/>
      <c r="D3032" s="588"/>
      <c r="E3032" s="588" t="s">
        <v>13207</v>
      </c>
      <c r="F3032" s="587">
        <v>0</v>
      </c>
      <c r="G3032" s="588" t="s">
        <v>13206</v>
      </c>
      <c r="H3032" s="587">
        <v>0</v>
      </c>
      <c r="I3032" s="588" t="s">
        <v>13205</v>
      </c>
      <c r="J3032" s="587">
        <v>0</v>
      </c>
    </row>
    <row r="3033" spans="1:10" ht="15" thickBot="1">
      <c r="A3033" s="588"/>
      <c r="B3033" s="588"/>
      <c r="C3033" s="588"/>
      <c r="D3033" s="588"/>
      <c r="E3033" s="588" t="s">
        <v>13204</v>
      </c>
      <c r="F3033" s="587">
        <v>0.25</v>
      </c>
      <c r="G3033" s="588"/>
      <c r="H3033" s="752" t="s">
        <v>13203</v>
      </c>
      <c r="I3033" s="752"/>
      <c r="J3033" s="587">
        <v>1.1499999999999999</v>
      </c>
    </row>
    <row r="3034" spans="1:10" ht="0.95" customHeight="1" thickTop="1">
      <c r="A3034" s="586"/>
      <c r="B3034" s="586"/>
      <c r="C3034" s="586"/>
      <c r="D3034" s="586"/>
      <c r="E3034" s="586"/>
      <c r="F3034" s="586"/>
      <c r="G3034" s="586"/>
      <c r="H3034" s="586"/>
      <c r="I3034" s="586"/>
      <c r="J3034" s="586"/>
    </row>
    <row r="3035" spans="1:10" ht="18" customHeight="1">
      <c r="A3035" s="606"/>
      <c r="B3035" s="604" t="s">
        <v>0</v>
      </c>
      <c r="C3035" s="606" t="s">
        <v>1</v>
      </c>
      <c r="D3035" s="606" t="s">
        <v>2</v>
      </c>
      <c r="E3035" s="756" t="s">
        <v>13219</v>
      </c>
      <c r="F3035" s="756"/>
      <c r="G3035" s="605" t="s">
        <v>3</v>
      </c>
      <c r="H3035" s="604" t="s">
        <v>4</v>
      </c>
      <c r="I3035" s="604" t="s">
        <v>5</v>
      </c>
      <c r="J3035" s="604" t="s">
        <v>6</v>
      </c>
    </row>
    <row r="3036" spans="1:10" ht="39" customHeight="1">
      <c r="A3036" s="602" t="s">
        <v>208</v>
      </c>
      <c r="B3036" s="603" t="s">
        <v>13678</v>
      </c>
      <c r="C3036" s="602" t="s">
        <v>9</v>
      </c>
      <c r="D3036" s="602" t="s">
        <v>352</v>
      </c>
      <c r="E3036" s="749" t="s">
        <v>13226</v>
      </c>
      <c r="F3036" s="749"/>
      <c r="G3036" s="601" t="s">
        <v>11</v>
      </c>
      <c r="H3036" s="600">
        <v>1</v>
      </c>
      <c r="I3036" s="599">
        <v>5.81</v>
      </c>
      <c r="J3036" s="599">
        <v>5.81</v>
      </c>
    </row>
    <row r="3037" spans="1:10" ht="24" customHeight="1">
      <c r="A3037" s="592" t="s">
        <v>211</v>
      </c>
      <c r="B3037" s="593" t="s">
        <v>13349</v>
      </c>
      <c r="C3037" s="592" t="s">
        <v>9</v>
      </c>
      <c r="D3037" s="592" t="s">
        <v>13348</v>
      </c>
      <c r="E3037" s="751" t="s">
        <v>13208</v>
      </c>
      <c r="F3037" s="751"/>
      <c r="G3037" s="591" t="s">
        <v>224</v>
      </c>
      <c r="H3037" s="590">
        <v>1.03</v>
      </c>
      <c r="I3037" s="589">
        <v>5.65</v>
      </c>
      <c r="J3037" s="589">
        <v>5.81</v>
      </c>
    </row>
    <row r="3038" spans="1:10" ht="25.5">
      <c r="A3038" s="588"/>
      <c r="B3038" s="588"/>
      <c r="C3038" s="588"/>
      <c r="D3038" s="588"/>
      <c r="E3038" s="588" t="s">
        <v>13207</v>
      </c>
      <c r="F3038" s="587">
        <v>0</v>
      </c>
      <c r="G3038" s="588" t="s">
        <v>13206</v>
      </c>
      <c r="H3038" s="587">
        <v>0</v>
      </c>
      <c r="I3038" s="588" t="s">
        <v>13205</v>
      </c>
      <c r="J3038" s="587">
        <v>0</v>
      </c>
    </row>
    <row r="3039" spans="1:10" ht="15" thickBot="1">
      <c r="A3039" s="588"/>
      <c r="B3039" s="588"/>
      <c r="C3039" s="588"/>
      <c r="D3039" s="588"/>
      <c r="E3039" s="588" t="s">
        <v>13204</v>
      </c>
      <c r="F3039" s="587">
        <v>1.64</v>
      </c>
      <c r="G3039" s="588"/>
      <c r="H3039" s="752" t="s">
        <v>13203</v>
      </c>
      <c r="I3039" s="752"/>
      <c r="J3039" s="587">
        <v>7.45</v>
      </c>
    </row>
    <row r="3040" spans="1:10" ht="0.95" customHeight="1" thickTop="1">
      <c r="A3040" s="586"/>
      <c r="B3040" s="586"/>
      <c r="C3040" s="586"/>
      <c r="D3040" s="586"/>
      <c r="E3040" s="586"/>
      <c r="F3040" s="586"/>
      <c r="G3040" s="586"/>
      <c r="H3040" s="586"/>
      <c r="I3040" s="586"/>
      <c r="J3040" s="586"/>
    </row>
    <row r="3041" spans="1:10" ht="18" customHeight="1">
      <c r="A3041" s="606"/>
      <c r="B3041" s="604" t="s">
        <v>0</v>
      </c>
      <c r="C3041" s="606" t="s">
        <v>1</v>
      </c>
      <c r="D3041" s="606" t="s">
        <v>2</v>
      </c>
      <c r="E3041" s="756" t="s">
        <v>13219</v>
      </c>
      <c r="F3041" s="756"/>
      <c r="G3041" s="605" t="s">
        <v>3</v>
      </c>
      <c r="H3041" s="604" t="s">
        <v>4</v>
      </c>
      <c r="I3041" s="604" t="s">
        <v>5</v>
      </c>
      <c r="J3041" s="604" t="s">
        <v>6</v>
      </c>
    </row>
    <row r="3042" spans="1:10" ht="39" customHeight="1">
      <c r="A3042" s="602" t="s">
        <v>208</v>
      </c>
      <c r="B3042" s="603" t="s">
        <v>13667</v>
      </c>
      <c r="C3042" s="602" t="s">
        <v>9</v>
      </c>
      <c r="D3042" s="602" t="s">
        <v>288</v>
      </c>
      <c r="E3042" s="749" t="s">
        <v>13226</v>
      </c>
      <c r="F3042" s="749"/>
      <c r="G3042" s="601" t="s">
        <v>216</v>
      </c>
      <c r="H3042" s="600">
        <v>1</v>
      </c>
      <c r="I3042" s="599">
        <v>0.91</v>
      </c>
      <c r="J3042" s="599">
        <v>0.91</v>
      </c>
    </row>
    <row r="3043" spans="1:10" ht="39" customHeight="1">
      <c r="A3043" s="597" t="s">
        <v>13215</v>
      </c>
      <c r="B3043" s="598" t="s">
        <v>13677</v>
      </c>
      <c r="C3043" s="597" t="s">
        <v>9</v>
      </c>
      <c r="D3043" s="597" t="s">
        <v>354</v>
      </c>
      <c r="E3043" s="750" t="s">
        <v>13226</v>
      </c>
      <c r="F3043" s="750"/>
      <c r="G3043" s="596" t="s">
        <v>11</v>
      </c>
      <c r="H3043" s="595">
        <v>1</v>
      </c>
      <c r="I3043" s="594">
        <v>0.57999999999999996</v>
      </c>
      <c r="J3043" s="594">
        <v>0.57999999999999996</v>
      </c>
    </row>
    <row r="3044" spans="1:10" ht="26.1" customHeight="1">
      <c r="A3044" s="597" t="s">
        <v>13215</v>
      </c>
      <c r="B3044" s="598" t="s">
        <v>13674</v>
      </c>
      <c r="C3044" s="597" t="s">
        <v>9</v>
      </c>
      <c r="D3044" s="597" t="s">
        <v>355</v>
      </c>
      <c r="E3044" s="750" t="s">
        <v>13226</v>
      </c>
      <c r="F3044" s="750"/>
      <c r="G3044" s="596" t="s">
        <v>11</v>
      </c>
      <c r="H3044" s="595">
        <v>1</v>
      </c>
      <c r="I3044" s="594">
        <v>0.33</v>
      </c>
      <c r="J3044" s="594">
        <v>0.33</v>
      </c>
    </row>
    <row r="3045" spans="1:10" ht="25.5">
      <c r="A3045" s="588"/>
      <c r="B3045" s="588"/>
      <c r="C3045" s="588"/>
      <c r="D3045" s="588"/>
      <c r="E3045" s="588" t="s">
        <v>13207</v>
      </c>
      <c r="F3045" s="587">
        <v>0</v>
      </c>
      <c r="G3045" s="588" t="s">
        <v>13206</v>
      </c>
      <c r="H3045" s="587">
        <v>0</v>
      </c>
      <c r="I3045" s="588" t="s">
        <v>13205</v>
      </c>
      <c r="J3045" s="587">
        <v>0</v>
      </c>
    </row>
    <row r="3046" spans="1:10" ht="15" thickBot="1">
      <c r="A3046" s="588"/>
      <c r="B3046" s="588"/>
      <c r="C3046" s="588"/>
      <c r="D3046" s="588"/>
      <c r="E3046" s="588" t="s">
        <v>13204</v>
      </c>
      <c r="F3046" s="587">
        <v>0.25</v>
      </c>
      <c r="G3046" s="588"/>
      <c r="H3046" s="752" t="s">
        <v>13203</v>
      </c>
      <c r="I3046" s="752"/>
      <c r="J3046" s="587">
        <v>1.1599999999999999</v>
      </c>
    </row>
    <row r="3047" spans="1:10" ht="0.95" customHeight="1" thickTop="1">
      <c r="A3047" s="586"/>
      <c r="B3047" s="586"/>
      <c r="C3047" s="586"/>
      <c r="D3047" s="586"/>
      <c r="E3047" s="586"/>
      <c r="F3047" s="586"/>
      <c r="G3047" s="586"/>
      <c r="H3047" s="586"/>
      <c r="I3047" s="586"/>
      <c r="J3047" s="586"/>
    </row>
    <row r="3048" spans="1:10" ht="18" customHeight="1">
      <c r="A3048" s="606"/>
      <c r="B3048" s="604" t="s">
        <v>0</v>
      </c>
      <c r="C3048" s="606" t="s">
        <v>1</v>
      </c>
      <c r="D3048" s="606" t="s">
        <v>2</v>
      </c>
      <c r="E3048" s="756" t="s">
        <v>13219</v>
      </c>
      <c r="F3048" s="756"/>
      <c r="G3048" s="605" t="s">
        <v>3</v>
      </c>
      <c r="H3048" s="604" t="s">
        <v>4</v>
      </c>
      <c r="I3048" s="604" t="s">
        <v>5</v>
      </c>
      <c r="J3048" s="604" t="s">
        <v>6</v>
      </c>
    </row>
    <row r="3049" spans="1:10" ht="39" customHeight="1">
      <c r="A3049" s="602" t="s">
        <v>208</v>
      </c>
      <c r="B3049" s="603" t="s">
        <v>13668</v>
      </c>
      <c r="C3049" s="602" t="s">
        <v>9</v>
      </c>
      <c r="D3049" s="602" t="s">
        <v>287</v>
      </c>
      <c r="E3049" s="749" t="s">
        <v>13226</v>
      </c>
      <c r="F3049" s="749"/>
      <c r="G3049" s="601" t="s">
        <v>214</v>
      </c>
      <c r="H3049" s="600">
        <v>1</v>
      </c>
      <c r="I3049" s="599">
        <v>6.89</v>
      </c>
      <c r="J3049" s="599">
        <v>6.89</v>
      </c>
    </row>
    <row r="3050" spans="1:10" ht="39" customHeight="1">
      <c r="A3050" s="597" t="s">
        <v>13215</v>
      </c>
      <c r="B3050" s="598" t="s">
        <v>13677</v>
      </c>
      <c r="C3050" s="597" t="s">
        <v>9</v>
      </c>
      <c r="D3050" s="597" t="s">
        <v>354</v>
      </c>
      <c r="E3050" s="750" t="s">
        <v>13226</v>
      </c>
      <c r="F3050" s="750"/>
      <c r="G3050" s="596" t="s">
        <v>11</v>
      </c>
      <c r="H3050" s="595">
        <v>1</v>
      </c>
      <c r="I3050" s="594">
        <v>0.57999999999999996</v>
      </c>
      <c r="J3050" s="594">
        <v>0.57999999999999996</v>
      </c>
    </row>
    <row r="3051" spans="1:10" ht="26.1" customHeight="1">
      <c r="A3051" s="597" t="s">
        <v>13215</v>
      </c>
      <c r="B3051" s="598" t="s">
        <v>13674</v>
      </c>
      <c r="C3051" s="597" t="s">
        <v>9</v>
      </c>
      <c r="D3051" s="597" t="s">
        <v>355</v>
      </c>
      <c r="E3051" s="750" t="s">
        <v>13226</v>
      </c>
      <c r="F3051" s="750"/>
      <c r="G3051" s="596" t="s">
        <v>11</v>
      </c>
      <c r="H3051" s="595">
        <v>1</v>
      </c>
      <c r="I3051" s="594">
        <v>0.33</v>
      </c>
      <c r="J3051" s="594">
        <v>0.33</v>
      </c>
    </row>
    <row r="3052" spans="1:10" ht="39" customHeight="1">
      <c r="A3052" s="597" t="s">
        <v>13215</v>
      </c>
      <c r="B3052" s="598" t="s">
        <v>13673</v>
      </c>
      <c r="C3052" s="597" t="s">
        <v>9</v>
      </c>
      <c r="D3052" s="597" t="s">
        <v>356</v>
      </c>
      <c r="E3052" s="750" t="s">
        <v>13226</v>
      </c>
      <c r="F3052" s="750"/>
      <c r="G3052" s="596" t="s">
        <v>11</v>
      </c>
      <c r="H3052" s="595">
        <v>1</v>
      </c>
      <c r="I3052" s="594">
        <v>1.58</v>
      </c>
      <c r="J3052" s="594">
        <v>1.58</v>
      </c>
    </row>
    <row r="3053" spans="1:10" ht="39" customHeight="1">
      <c r="A3053" s="597" t="s">
        <v>13215</v>
      </c>
      <c r="B3053" s="598" t="s">
        <v>13670</v>
      </c>
      <c r="C3053" s="597" t="s">
        <v>9</v>
      </c>
      <c r="D3053" s="597" t="s">
        <v>357</v>
      </c>
      <c r="E3053" s="750" t="s">
        <v>13226</v>
      </c>
      <c r="F3053" s="750"/>
      <c r="G3053" s="596" t="s">
        <v>11</v>
      </c>
      <c r="H3053" s="595">
        <v>1</v>
      </c>
      <c r="I3053" s="594">
        <v>4.4000000000000004</v>
      </c>
      <c r="J3053" s="594">
        <v>4.4000000000000004</v>
      </c>
    </row>
    <row r="3054" spans="1:10" ht="25.5">
      <c r="A3054" s="588"/>
      <c r="B3054" s="588"/>
      <c r="C3054" s="588"/>
      <c r="D3054" s="588"/>
      <c r="E3054" s="588" t="s">
        <v>13207</v>
      </c>
      <c r="F3054" s="587">
        <v>0</v>
      </c>
      <c r="G3054" s="588" t="s">
        <v>13206</v>
      </c>
      <c r="H3054" s="587">
        <v>0</v>
      </c>
      <c r="I3054" s="588" t="s">
        <v>13205</v>
      </c>
      <c r="J3054" s="587">
        <v>0</v>
      </c>
    </row>
    <row r="3055" spans="1:10" ht="15" thickBot="1">
      <c r="A3055" s="588"/>
      <c r="B3055" s="588"/>
      <c r="C3055" s="588"/>
      <c r="D3055" s="588"/>
      <c r="E3055" s="588" t="s">
        <v>13204</v>
      </c>
      <c r="F3055" s="587">
        <v>1.95</v>
      </c>
      <c r="G3055" s="588"/>
      <c r="H3055" s="752" t="s">
        <v>13203</v>
      </c>
      <c r="I3055" s="752"/>
      <c r="J3055" s="587">
        <v>8.84</v>
      </c>
    </row>
    <row r="3056" spans="1:10" ht="0.95" customHeight="1" thickTop="1">
      <c r="A3056" s="586"/>
      <c r="B3056" s="586"/>
      <c r="C3056" s="586"/>
      <c r="D3056" s="586"/>
      <c r="E3056" s="586"/>
      <c r="F3056" s="586"/>
      <c r="G3056" s="586"/>
      <c r="H3056" s="586"/>
      <c r="I3056" s="586"/>
      <c r="J3056" s="586"/>
    </row>
    <row r="3057" spans="1:10" ht="18" customHeight="1">
      <c r="A3057" s="606"/>
      <c r="B3057" s="604" t="s">
        <v>0</v>
      </c>
      <c r="C3057" s="606" t="s">
        <v>1</v>
      </c>
      <c r="D3057" s="606" t="s">
        <v>2</v>
      </c>
      <c r="E3057" s="756" t="s">
        <v>13219</v>
      </c>
      <c r="F3057" s="756"/>
      <c r="G3057" s="605" t="s">
        <v>3</v>
      </c>
      <c r="H3057" s="604" t="s">
        <v>4</v>
      </c>
      <c r="I3057" s="604" t="s">
        <v>5</v>
      </c>
      <c r="J3057" s="604" t="s">
        <v>6</v>
      </c>
    </row>
    <row r="3058" spans="1:10" ht="39" customHeight="1">
      <c r="A3058" s="602" t="s">
        <v>208</v>
      </c>
      <c r="B3058" s="603" t="s">
        <v>13677</v>
      </c>
      <c r="C3058" s="602" t="s">
        <v>9</v>
      </c>
      <c r="D3058" s="602" t="s">
        <v>354</v>
      </c>
      <c r="E3058" s="749" t="s">
        <v>13226</v>
      </c>
      <c r="F3058" s="749"/>
      <c r="G3058" s="601" t="s">
        <v>11</v>
      </c>
      <c r="H3058" s="600">
        <v>1</v>
      </c>
      <c r="I3058" s="599">
        <v>0.57999999999999996</v>
      </c>
      <c r="J3058" s="599">
        <v>0.57999999999999996</v>
      </c>
    </row>
    <row r="3059" spans="1:10" ht="65.099999999999994" customHeight="1">
      <c r="A3059" s="592" t="s">
        <v>211</v>
      </c>
      <c r="B3059" s="593" t="s">
        <v>13676</v>
      </c>
      <c r="C3059" s="592" t="s">
        <v>9</v>
      </c>
      <c r="D3059" s="592" t="s">
        <v>13675</v>
      </c>
      <c r="E3059" s="751" t="s">
        <v>13228</v>
      </c>
      <c r="F3059" s="751"/>
      <c r="G3059" s="591" t="s">
        <v>27</v>
      </c>
      <c r="H3059" s="590">
        <v>5.3300000000000001E-5</v>
      </c>
      <c r="I3059" s="589">
        <v>10919.45</v>
      </c>
      <c r="J3059" s="589">
        <v>0.57999999999999996</v>
      </c>
    </row>
    <row r="3060" spans="1:10" ht="25.5">
      <c r="A3060" s="588"/>
      <c r="B3060" s="588"/>
      <c r="C3060" s="588"/>
      <c r="D3060" s="588"/>
      <c r="E3060" s="588" t="s">
        <v>13207</v>
      </c>
      <c r="F3060" s="587">
        <v>0</v>
      </c>
      <c r="G3060" s="588" t="s">
        <v>13206</v>
      </c>
      <c r="H3060" s="587">
        <v>0</v>
      </c>
      <c r="I3060" s="588" t="s">
        <v>13205</v>
      </c>
      <c r="J3060" s="587">
        <v>0</v>
      </c>
    </row>
    <row r="3061" spans="1:10" ht="15" thickBot="1">
      <c r="A3061" s="588"/>
      <c r="B3061" s="588"/>
      <c r="C3061" s="588"/>
      <c r="D3061" s="588"/>
      <c r="E3061" s="588" t="s">
        <v>13204</v>
      </c>
      <c r="F3061" s="587">
        <v>0.16</v>
      </c>
      <c r="G3061" s="588"/>
      <c r="H3061" s="752" t="s">
        <v>13203</v>
      </c>
      <c r="I3061" s="752"/>
      <c r="J3061" s="587">
        <v>0.74</v>
      </c>
    </row>
    <row r="3062" spans="1:10" ht="0.95" customHeight="1" thickTop="1">
      <c r="A3062" s="586"/>
      <c r="B3062" s="586"/>
      <c r="C3062" s="586"/>
      <c r="D3062" s="586"/>
      <c r="E3062" s="586"/>
      <c r="F3062" s="586"/>
      <c r="G3062" s="586"/>
      <c r="H3062" s="586"/>
      <c r="I3062" s="586"/>
      <c r="J3062" s="586"/>
    </row>
    <row r="3063" spans="1:10" ht="18" customHeight="1">
      <c r="A3063" s="606"/>
      <c r="B3063" s="604" t="s">
        <v>0</v>
      </c>
      <c r="C3063" s="606" t="s">
        <v>1</v>
      </c>
      <c r="D3063" s="606" t="s">
        <v>2</v>
      </c>
      <c r="E3063" s="756" t="s">
        <v>13219</v>
      </c>
      <c r="F3063" s="756"/>
      <c r="G3063" s="605" t="s">
        <v>3</v>
      </c>
      <c r="H3063" s="604" t="s">
        <v>4</v>
      </c>
      <c r="I3063" s="604" t="s">
        <v>5</v>
      </c>
      <c r="J3063" s="604" t="s">
        <v>6</v>
      </c>
    </row>
    <row r="3064" spans="1:10" ht="26.1" customHeight="1">
      <c r="A3064" s="602" t="s">
        <v>208</v>
      </c>
      <c r="B3064" s="603" t="s">
        <v>13674</v>
      </c>
      <c r="C3064" s="602" t="s">
        <v>9</v>
      </c>
      <c r="D3064" s="602" t="s">
        <v>355</v>
      </c>
      <c r="E3064" s="749" t="s">
        <v>13226</v>
      </c>
      <c r="F3064" s="749"/>
      <c r="G3064" s="601" t="s">
        <v>11</v>
      </c>
      <c r="H3064" s="600">
        <v>1</v>
      </c>
      <c r="I3064" s="599">
        <v>0.33</v>
      </c>
      <c r="J3064" s="599">
        <v>0.33</v>
      </c>
    </row>
    <row r="3065" spans="1:10" ht="26.1" customHeight="1">
      <c r="A3065" s="592" t="s">
        <v>211</v>
      </c>
      <c r="B3065" s="593" t="s">
        <v>13672</v>
      </c>
      <c r="C3065" s="592" t="s">
        <v>9</v>
      </c>
      <c r="D3065" s="592" t="s">
        <v>13671</v>
      </c>
      <c r="E3065" s="751" t="s">
        <v>13228</v>
      </c>
      <c r="F3065" s="751"/>
      <c r="G3065" s="591" t="s">
        <v>27</v>
      </c>
      <c r="H3065" s="590">
        <v>1.43E-5</v>
      </c>
      <c r="I3065" s="589">
        <v>23750.76</v>
      </c>
      <c r="J3065" s="589">
        <v>0.33</v>
      </c>
    </row>
    <row r="3066" spans="1:10" ht="25.5">
      <c r="A3066" s="588"/>
      <c r="B3066" s="588"/>
      <c r="C3066" s="588"/>
      <c r="D3066" s="588"/>
      <c r="E3066" s="588" t="s">
        <v>13207</v>
      </c>
      <c r="F3066" s="587">
        <v>0</v>
      </c>
      <c r="G3066" s="588" t="s">
        <v>13206</v>
      </c>
      <c r="H3066" s="587">
        <v>0</v>
      </c>
      <c r="I3066" s="588" t="s">
        <v>13205</v>
      </c>
      <c r="J3066" s="587">
        <v>0</v>
      </c>
    </row>
    <row r="3067" spans="1:10" ht="15" thickBot="1">
      <c r="A3067" s="588"/>
      <c r="B3067" s="588"/>
      <c r="C3067" s="588"/>
      <c r="D3067" s="588"/>
      <c r="E3067" s="588" t="s">
        <v>13204</v>
      </c>
      <c r="F3067" s="587">
        <v>0.09</v>
      </c>
      <c r="G3067" s="588"/>
      <c r="H3067" s="752" t="s">
        <v>13203</v>
      </c>
      <c r="I3067" s="752"/>
      <c r="J3067" s="587">
        <v>0.42</v>
      </c>
    </row>
    <row r="3068" spans="1:10" ht="0.95" customHeight="1" thickTop="1">
      <c r="A3068" s="586"/>
      <c r="B3068" s="586"/>
      <c r="C3068" s="586"/>
      <c r="D3068" s="586"/>
      <c r="E3068" s="586"/>
      <c r="F3068" s="586"/>
      <c r="G3068" s="586"/>
      <c r="H3068" s="586"/>
      <c r="I3068" s="586"/>
      <c r="J3068" s="586"/>
    </row>
    <row r="3069" spans="1:10" ht="18" customHeight="1">
      <c r="A3069" s="606"/>
      <c r="B3069" s="604" t="s">
        <v>0</v>
      </c>
      <c r="C3069" s="606" t="s">
        <v>1</v>
      </c>
      <c r="D3069" s="606" t="s">
        <v>2</v>
      </c>
      <c r="E3069" s="756" t="s">
        <v>13219</v>
      </c>
      <c r="F3069" s="756"/>
      <c r="G3069" s="605" t="s">
        <v>3</v>
      </c>
      <c r="H3069" s="604" t="s">
        <v>4</v>
      </c>
      <c r="I3069" s="604" t="s">
        <v>5</v>
      </c>
      <c r="J3069" s="604" t="s">
        <v>6</v>
      </c>
    </row>
    <row r="3070" spans="1:10" ht="39" customHeight="1">
      <c r="A3070" s="602" t="s">
        <v>208</v>
      </c>
      <c r="B3070" s="603" t="s">
        <v>13673</v>
      </c>
      <c r="C3070" s="602" t="s">
        <v>9</v>
      </c>
      <c r="D3070" s="602" t="s">
        <v>356</v>
      </c>
      <c r="E3070" s="749" t="s">
        <v>13226</v>
      </c>
      <c r="F3070" s="749"/>
      <c r="G3070" s="601" t="s">
        <v>11</v>
      </c>
      <c r="H3070" s="600">
        <v>1</v>
      </c>
      <c r="I3070" s="599">
        <v>1.58</v>
      </c>
      <c r="J3070" s="599">
        <v>1.58</v>
      </c>
    </row>
    <row r="3071" spans="1:10" ht="26.1" customHeight="1">
      <c r="A3071" s="592" t="s">
        <v>211</v>
      </c>
      <c r="B3071" s="593" t="s">
        <v>13672</v>
      </c>
      <c r="C3071" s="592" t="s">
        <v>9</v>
      </c>
      <c r="D3071" s="592" t="s">
        <v>13671</v>
      </c>
      <c r="E3071" s="751" t="s">
        <v>13228</v>
      </c>
      <c r="F3071" s="751"/>
      <c r="G3071" s="591" t="s">
        <v>27</v>
      </c>
      <c r="H3071" s="590">
        <v>6.6699999999999995E-5</v>
      </c>
      <c r="I3071" s="589">
        <v>23750.76</v>
      </c>
      <c r="J3071" s="589">
        <v>1.58</v>
      </c>
    </row>
    <row r="3072" spans="1:10" ht="25.5">
      <c r="A3072" s="588"/>
      <c r="B3072" s="588"/>
      <c r="C3072" s="588"/>
      <c r="D3072" s="588"/>
      <c r="E3072" s="588" t="s">
        <v>13207</v>
      </c>
      <c r="F3072" s="587">
        <v>0</v>
      </c>
      <c r="G3072" s="588" t="s">
        <v>13206</v>
      </c>
      <c r="H3072" s="587">
        <v>0</v>
      </c>
      <c r="I3072" s="588" t="s">
        <v>13205</v>
      </c>
      <c r="J3072" s="587">
        <v>0</v>
      </c>
    </row>
    <row r="3073" spans="1:10" ht="15" thickBot="1">
      <c r="A3073" s="588"/>
      <c r="B3073" s="588"/>
      <c r="C3073" s="588"/>
      <c r="D3073" s="588"/>
      <c r="E3073" s="588" t="s">
        <v>13204</v>
      </c>
      <c r="F3073" s="587">
        <v>0.44</v>
      </c>
      <c r="G3073" s="588"/>
      <c r="H3073" s="752" t="s">
        <v>13203</v>
      </c>
      <c r="I3073" s="752"/>
      <c r="J3073" s="587">
        <v>2.02</v>
      </c>
    </row>
    <row r="3074" spans="1:10" ht="0.95" customHeight="1" thickTop="1">
      <c r="A3074" s="586"/>
      <c r="B3074" s="586"/>
      <c r="C3074" s="586"/>
      <c r="D3074" s="586"/>
      <c r="E3074" s="586"/>
      <c r="F3074" s="586"/>
      <c r="G3074" s="586"/>
      <c r="H3074" s="586"/>
      <c r="I3074" s="586"/>
      <c r="J3074" s="586"/>
    </row>
    <row r="3075" spans="1:10" ht="18" customHeight="1">
      <c r="A3075" s="606"/>
      <c r="B3075" s="604" t="s">
        <v>0</v>
      </c>
      <c r="C3075" s="606" t="s">
        <v>1</v>
      </c>
      <c r="D3075" s="606" t="s">
        <v>2</v>
      </c>
      <c r="E3075" s="756" t="s">
        <v>13219</v>
      </c>
      <c r="F3075" s="756"/>
      <c r="G3075" s="605" t="s">
        <v>3</v>
      </c>
      <c r="H3075" s="604" t="s">
        <v>4</v>
      </c>
      <c r="I3075" s="604" t="s">
        <v>5</v>
      </c>
      <c r="J3075" s="604" t="s">
        <v>6</v>
      </c>
    </row>
    <row r="3076" spans="1:10" ht="39" customHeight="1">
      <c r="A3076" s="602" t="s">
        <v>208</v>
      </c>
      <c r="B3076" s="603" t="s">
        <v>13670</v>
      </c>
      <c r="C3076" s="602" t="s">
        <v>9</v>
      </c>
      <c r="D3076" s="602" t="s">
        <v>357</v>
      </c>
      <c r="E3076" s="749" t="s">
        <v>13226</v>
      </c>
      <c r="F3076" s="749"/>
      <c r="G3076" s="601" t="s">
        <v>11</v>
      </c>
      <c r="H3076" s="600">
        <v>1</v>
      </c>
      <c r="I3076" s="599">
        <v>4.4000000000000004</v>
      </c>
      <c r="J3076" s="599">
        <v>4.4000000000000004</v>
      </c>
    </row>
    <row r="3077" spans="1:10" ht="24" customHeight="1">
      <c r="A3077" s="592" t="s">
        <v>211</v>
      </c>
      <c r="B3077" s="593" t="s">
        <v>13349</v>
      </c>
      <c r="C3077" s="592" t="s">
        <v>9</v>
      </c>
      <c r="D3077" s="592" t="s">
        <v>13348</v>
      </c>
      <c r="E3077" s="751" t="s">
        <v>13208</v>
      </c>
      <c r="F3077" s="751"/>
      <c r="G3077" s="591" t="s">
        <v>224</v>
      </c>
      <c r="H3077" s="590">
        <v>0.78</v>
      </c>
      <c r="I3077" s="589">
        <v>5.65</v>
      </c>
      <c r="J3077" s="589">
        <v>4.4000000000000004</v>
      </c>
    </row>
    <row r="3078" spans="1:10" ht="25.5">
      <c r="A3078" s="588"/>
      <c r="B3078" s="588"/>
      <c r="C3078" s="588"/>
      <c r="D3078" s="588"/>
      <c r="E3078" s="588" t="s">
        <v>13207</v>
      </c>
      <c r="F3078" s="587">
        <v>0</v>
      </c>
      <c r="G3078" s="588" t="s">
        <v>13206</v>
      </c>
      <c r="H3078" s="587">
        <v>0</v>
      </c>
      <c r="I3078" s="588" t="s">
        <v>13205</v>
      </c>
      <c r="J3078" s="587">
        <v>0</v>
      </c>
    </row>
    <row r="3079" spans="1:10" ht="15" thickBot="1">
      <c r="A3079" s="588"/>
      <c r="B3079" s="588"/>
      <c r="C3079" s="588"/>
      <c r="D3079" s="588"/>
      <c r="E3079" s="588" t="s">
        <v>13204</v>
      </c>
      <c r="F3079" s="587">
        <v>1.24</v>
      </c>
      <c r="G3079" s="588"/>
      <c r="H3079" s="752" t="s">
        <v>13203</v>
      </c>
      <c r="I3079" s="752"/>
      <c r="J3079" s="587">
        <v>5.64</v>
      </c>
    </row>
    <row r="3080" spans="1:10" ht="0.95" customHeight="1" thickTop="1">
      <c r="A3080" s="586"/>
      <c r="B3080" s="586"/>
      <c r="C3080" s="586"/>
      <c r="D3080" s="586"/>
      <c r="E3080" s="586"/>
      <c r="F3080" s="586"/>
      <c r="G3080" s="586"/>
      <c r="H3080" s="586"/>
      <c r="I3080" s="586"/>
      <c r="J3080" s="586"/>
    </row>
    <row r="3081" spans="1:10" ht="18" customHeight="1">
      <c r="A3081" s="606"/>
      <c r="B3081" s="604" t="s">
        <v>0</v>
      </c>
      <c r="C3081" s="606" t="s">
        <v>1</v>
      </c>
      <c r="D3081" s="606" t="s">
        <v>2</v>
      </c>
      <c r="E3081" s="756" t="s">
        <v>13219</v>
      </c>
      <c r="F3081" s="756"/>
      <c r="G3081" s="605" t="s">
        <v>3</v>
      </c>
      <c r="H3081" s="604" t="s">
        <v>4</v>
      </c>
      <c r="I3081" s="604" t="s">
        <v>5</v>
      </c>
      <c r="J3081" s="604" t="s">
        <v>6</v>
      </c>
    </row>
    <row r="3082" spans="1:10" ht="39" customHeight="1">
      <c r="A3082" s="602" t="s">
        <v>208</v>
      </c>
      <c r="B3082" s="603" t="s">
        <v>13669</v>
      </c>
      <c r="C3082" s="602" t="s">
        <v>9</v>
      </c>
      <c r="D3082" s="602" t="s">
        <v>75</v>
      </c>
      <c r="E3082" s="749" t="s">
        <v>13372</v>
      </c>
      <c r="F3082" s="749"/>
      <c r="G3082" s="601" t="s">
        <v>13337</v>
      </c>
      <c r="H3082" s="600">
        <v>1</v>
      </c>
      <c r="I3082" s="599">
        <v>2.73</v>
      </c>
      <c r="J3082" s="599">
        <v>2.73</v>
      </c>
    </row>
    <row r="3083" spans="1:10" ht="24" customHeight="1">
      <c r="A3083" s="597" t="s">
        <v>13215</v>
      </c>
      <c r="B3083" s="598" t="s">
        <v>13334</v>
      </c>
      <c r="C3083" s="597" t="s">
        <v>9</v>
      </c>
      <c r="D3083" s="597" t="s">
        <v>212</v>
      </c>
      <c r="E3083" s="750" t="s">
        <v>13213</v>
      </c>
      <c r="F3083" s="750"/>
      <c r="G3083" s="596" t="s">
        <v>11</v>
      </c>
      <c r="H3083" s="595">
        <v>4.4999999999999998E-2</v>
      </c>
      <c r="I3083" s="594">
        <v>21.83</v>
      </c>
      <c r="J3083" s="594">
        <v>0.98</v>
      </c>
    </row>
    <row r="3084" spans="1:10" ht="24" customHeight="1">
      <c r="A3084" s="597" t="s">
        <v>13215</v>
      </c>
      <c r="B3084" s="598" t="s">
        <v>13214</v>
      </c>
      <c r="C3084" s="597" t="s">
        <v>9</v>
      </c>
      <c r="D3084" s="597" t="s">
        <v>210</v>
      </c>
      <c r="E3084" s="750" t="s">
        <v>13213</v>
      </c>
      <c r="F3084" s="750"/>
      <c r="G3084" s="596" t="s">
        <v>11</v>
      </c>
      <c r="H3084" s="595">
        <v>8.8999999999999996E-2</v>
      </c>
      <c r="I3084" s="594">
        <v>17.420000000000002</v>
      </c>
      <c r="J3084" s="594">
        <v>1.55</v>
      </c>
    </row>
    <row r="3085" spans="1:10" ht="39" customHeight="1">
      <c r="A3085" s="597" t="s">
        <v>13215</v>
      </c>
      <c r="B3085" s="598" t="s">
        <v>13668</v>
      </c>
      <c r="C3085" s="597" t="s">
        <v>9</v>
      </c>
      <c r="D3085" s="597" t="s">
        <v>287</v>
      </c>
      <c r="E3085" s="750" t="s">
        <v>13226</v>
      </c>
      <c r="F3085" s="750"/>
      <c r="G3085" s="596" t="s">
        <v>214</v>
      </c>
      <c r="H3085" s="595">
        <v>2.5000000000000001E-2</v>
      </c>
      <c r="I3085" s="594">
        <v>6.89</v>
      </c>
      <c r="J3085" s="594">
        <v>0.17</v>
      </c>
    </row>
    <row r="3086" spans="1:10" ht="39" customHeight="1">
      <c r="A3086" s="597" t="s">
        <v>13215</v>
      </c>
      <c r="B3086" s="598" t="s">
        <v>13667</v>
      </c>
      <c r="C3086" s="597" t="s">
        <v>9</v>
      </c>
      <c r="D3086" s="597" t="s">
        <v>288</v>
      </c>
      <c r="E3086" s="750" t="s">
        <v>13226</v>
      </c>
      <c r="F3086" s="750"/>
      <c r="G3086" s="596" t="s">
        <v>216</v>
      </c>
      <c r="H3086" s="595">
        <v>4.2000000000000003E-2</v>
      </c>
      <c r="I3086" s="594">
        <v>0.91</v>
      </c>
      <c r="J3086" s="594">
        <v>0.03</v>
      </c>
    </row>
    <row r="3087" spans="1:10" ht="25.5">
      <c r="A3087" s="588"/>
      <c r="B3087" s="588"/>
      <c r="C3087" s="588"/>
      <c r="D3087" s="588"/>
      <c r="E3087" s="588" t="s">
        <v>13207</v>
      </c>
      <c r="F3087" s="587">
        <v>1.84</v>
      </c>
      <c r="G3087" s="588" t="s">
        <v>13206</v>
      </c>
      <c r="H3087" s="587">
        <v>0</v>
      </c>
      <c r="I3087" s="588" t="s">
        <v>13205</v>
      </c>
      <c r="J3087" s="587">
        <v>1.84</v>
      </c>
    </row>
    <row r="3088" spans="1:10" ht="15" thickBot="1">
      <c r="A3088" s="588"/>
      <c r="B3088" s="588"/>
      <c r="C3088" s="588"/>
      <c r="D3088" s="588"/>
      <c r="E3088" s="588" t="s">
        <v>13204</v>
      </c>
      <c r="F3088" s="587">
        <v>0.77</v>
      </c>
      <c r="G3088" s="588"/>
      <c r="H3088" s="752" t="s">
        <v>13203</v>
      </c>
      <c r="I3088" s="752"/>
      <c r="J3088" s="587">
        <v>3.5</v>
      </c>
    </row>
    <row r="3089" spans="1:10" ht="0.95" customHeight="1" thickTop="1">
      <c r="A3089" s="586"/>
      <c r="B3089" s="586"/>
      <c r="C3089" s="586"/>
      <c r="D3089" s="586"/>
      <c r="E3089" s="586"/>
      <c r="F3089" s="586"/>
      <c r="G3089" s="586"/>
      <c r="H3089" s="586"/>
      <c r="I3089" s="586"/>
      <c r="J3089" s="586"/>
    </row>
    <row r="3090" spans="1:10" ht="18" customHeight="1">
      <c r="A3090" s="606"/>
      <c r="B3090" s="604" t="s">
        <v>0</v>
      </c>
      <c r="C3090" s="606" t="s">
        <v>1</v>
      </c>
      <c r="D3090" s="606" t="s">
        <v>2</v>
      </c>
      <c r="E3090" s="756" t="s">
        <v>13219</v>
      </c>
      <c r="F3090" s="756"/>
      <c r="G3090" s="605" t="s">
        <v>3</v>
      </c>
      <c r="H3090" s="604" t="s">
        <v>4</v>
      </c>
      <c r="I3090" s="604" t="s">
        <v>5</v>
      </c>
      <c r="J3090" s="604" t="s">
        <v>6</v>
      </c>
    </row>
    <row r="3091" spans="1:10" ht="39" customHeight="1">
      <c r="A3091" s="602" t="s">
        <v>208</v>
      </c>
      <c r="B3091" s="603" t="s">
        <v>13666</v>
      </c>
      <c r="C3091" s="602" t="s">
        <v>9</v>
      </c>
      <c r="D3091" s="602" t="s">
        <v>2530</v>
      </c>
      <c r="E3091" s="749" t="s">
        <v>13372</v>
      </c>
      <c r="F3091" s="749"/>
      <c r="G3091" s="601" t="s">
        <v>13329</v>
      </c>
      <c r="H3091" s="600">
        <v>1</v>
      </c>
      <c r="I3091" s="599">
        <v>731.95</v>
      </c>
      <c r="J3091" s="599">
        <v>731.95</v>
      </c>
    </row>
    <row r="3092" spans="1:10" ht="24" customHeight="1">
      <c r="A3092" s="597" t="s">
        <v>13215</v>
      </c>
      <c r="B3092" s="598" t="s">
        <v>13214</v>
      </c>
      <c r="C3092" s="597" t="s">
        <v>9</v>
      </c>
      <c r="D3092" s="597" t="s">
        <v>210</v>
      </c>
      <c r="E3092" s="750" t="s">
        <v>13213</v>
      </c>
      <c r="F3092" s="750"/>
      <c r="G3092" s="596" t="s">
        <v>11</v>
      </c>
      <c r="H3092" s="595">
        <v>6.2382999999999997</v>
      </c>
      <c r="I3092" s="594">
        <v>17.420000000000002</v>
      </c>
      <c r="J3092" s="594">
        <v>108.67</v>
      </c>
    </row>
    <row r="3093" spans="1:10" ht="26.1" customHeight="1">
      <c r="A3093" s="592" t="s">
        <v>211</v>
      </c>
      <c r="B3093" s="593" t="s">
        <v>13658</v>
      </c>
      <c r="C3093" s="592" t="s">
        <v>9</v>
      </c>
      <c r="D3093" s="592" t="s">
        <v>13657</v>
      </c>
      <c r="E3093" s="751" t="s">
        <v>13208</v>
      </c>
      <c r="F3093" s="751"/>
      <c r="G3093" s="591" t="s">
        <v>13329</v>
      </c>
      <c r="H3093" s="590">
        <v>0.83479999999999999</v>
      </c>
      <c r="I3093" s="589">
        <v>135.5</v>
      </c>
      <c r="J3093" s="589">
        <v>113.11</v>
      </c>
    </row>
    <row r="3094" spans="1:10" ht="24" customHeight="1">
      <c r="A3094" s="592" t="s">
        <v>211</v>
      </c>
      <c r="B3094" s="593" t="s">
        <v>13533</v>
      </c>
      <c r="C3094" s="592" t="s">
        <v>9</v>
      </c>
      <c r="D3094" s="592" t="s">
        <v>13532</v>
      </c>
      <c r="E3094" s="751" t="s">
        <v>13208</v>
      </c>
      <c r="F3094" s="751"/>
      <c r="G3094" s="591" t="s">
        <v>39</v>
      </c>
      <c r="H3094" s="590">
        <v>283.30919999999998</v>
      </c>
      <c r="I3094" s="589">
        <v>0.84</v>
      </c>
      <c r="J3094" s="589">
        <v>237.97</v>
      </c>
    </row>
    <row r="3095" spans="1:10" ht="26.1" customHeight="1">
      <c r="A3095" s="592" t="s">
        <v>211</v>
      </c>
      <c r="B3095" s="593" t="s">
        <v>13665</v>
      </c>
      <c r="C3095" s="592" t="s">
        <v>9</v>
      </c>
      <c r="D3095" s="592" t="s">
        <v>13664</v>
      </c>
      <c r="E3095" s="751" t="s">
        <v>13208</v>
      </c>
      <c r="F3095" s="751"/>
      <c r="G3095" s="591" t="s">
        <v>13329</v>
      </c>
      <c r="H3095" s="590">
        <v>0.59460000000000002</v>
      </c>
      <c r="I3095" s="589">
        <v>457.8</v>
      </c>
      <c r="J3095" s="589">
        <v>272.2</v>
      </c>
    </row>
    <row r="3096" spans="1:10" ht="25.5">
      <c r="A3096" s="588"/>
      <c r="B3096" s="588"/>
      <c r="C3096" s="588"/>
      <c r="D3096" s="588"/>
      <c r="E3096" s="588" t="s">
        <v>13207</v>
      </c>
      <c r="F3096" s="587">
        <v>77.41</v>
      </c>
      <c r="G3096" s="588" t="s">
        <v>13206</v>
      </c>
      <c r="H3096" s="587">
        <v>0</v>
      </c>
      <c r="I3096" s="588" t="s">
        <v>13205</v>
      </c>
      <c r="J3096" s="587">
        <v>77.41</v>
      </c>
    </row>
    <row r="3097" spans="1:10" ht="15" thickBot="1">
      <c r="A3097" s="588"/>
      <c r="B3097" s="588"/>
      <c r="C3097" s="588"/>
      <c r="D3097" s="588"/>
      <c r="E3097" s="588" t="s">
        <v>13204</v>
      </c>
      <c r="F3097" s="587">
        <v>207.5</v>
      </c>
      <c r="G3097" s="588"/>
      <c r="H3097" s="752" t="s">
        <v>13203</v>
      </c>
      <c r="I3097" s="752"/>
      <c r="J3097" s="587">
        <v>939.45</v>
      </c>
    </row>
    <row r="3098" spans="1:10" ht="0.95" customHeight="1" thickTop="1">
      <c r="A3098" s="586"/>
      <c r="B3098" s="586"/>
      <c r="C3098" s="586"/>
      <c r="D3098" s="586"/>
      <c r="E3098" s="586"/>
      <c r="F3098" s="586"/>
      <c r="G3098" s="586"/>
      <c r="H3098" s="586"/>
      <c r="I3098" s="586"/>
      <c r="J3098" s="586"/>
    </row>
    <row r="3099" spans="1:10" ht="18" customHeight="1">
      <c r="A3099" s="606"/>
      <c r="B3099" s="604" t="s">
        <v>0</v>
      </c>
      <c r="C3099" s="606" t="s">
        <v>1</v>
      </c>
      <c r="D3099" s="606" t="s">
        <v>2</v>
      </c>
      <c r="E3099" s="756" t="s">
        <v>13219</v>
      </c>
      <c r="F3099" s="756"/>
      <c r="G3099" s="605" t="s">
        <v>3</v>
      </c>
      <c r="H3099" s="604" t="s">
        <v>4</v>
      </c>
      <c r="I3099" s="604" t="s">
        <v>5</v>
      </c>
      <c r="J3099" s="604" t="s">
        <v>6</v>
      </c>
    </row>
    <row r="3100" spans="1:10" ht="39" customHeight="1">
      <c r="A3100" s="602" t="s">
        <v>208</v>
      </c>
      <c r="B3100" s="603" t="s">
        <v>13663</v>
      </c>
      <c r="C3100" s="602" t="s">
        <v>9</v>
      </c>
      <c r="D3100" s="602" t="s">
        <v>285</v>
      </c>
      <c r="E3100" s="749" t="s">
        <v>13372</v>
      </c>
      <c r="F3100" s="749"/>
      <c r="G3100" s="601" t="s">
        <v>13329</v>
      </c>
      <c r="H3100" s="600">
        <v>1</v>
      </c>
      <c r="I3100" s="599">
        <v>520.49</v>
      </c>
      <c r="J3100" s="599">
        <v>520.49</v>
      </c>
    </row>
    <row r="3101" spans="1:10" ht="24" customHeight="1">
      <c r="A3101" s="597" t="s">
        <v>13215</v>
      </c>
      <c r="B3101" s="598" t="s">
        <v>13214</v>
      </c>
      <c r="C3101" s="597" t="s">
        <v>9</v>
      </c>
      <c r="D3101" s="597" t="s">
        <v>210</v>
      </c>
      <c r="E3101" s="750" t="s">
        <v>13213</v>
      </c>
      <c r="F3101" s="750"/>
      <c r="G3101" s="596" t="s">
        <v>11</v>
      </c>
      <c r="H3101" s="595">
        <v>2.0266999999999999</v>
      </c>
      <c r="I3101" s="594">
        <v>17.420000000000002</v>
      </c>
      <c r="J3101" s="594">
        <v>35.299999999999997</v>
      </c>
    </row>
    <row r="3102" spans="1:10" ht="26.1" customHeight="1">
      <c r="A3102" s="597" t="s">
        <v>13215</v>
      </c>
      <c r="B3102" s="598" t="s">
        <v>13422</v>
      </c>
      <c r="C3102" s="597" t="s">
        <v>9</v>
      </c>
      <c r="D3102" s="597" t="s">
        <v>271</v>
      </c>
      <c r="E3102" s="750" t="s">
        <v>13213</v>
      </c>
      <c r="F3102" s="750"/>
      <c r="G3102" s="596" t="s">
        <v>11</v>
      </c>
      <c r="H3102" s="595">
        <v>1.2767999999999999</v>
      </c>
      <c r="I3102" s="594">
        <v>16.71</v>
      </c>
      <c r="J3102" s="594">
        <v>21.33</v>
      </c>
    </row>
    <row r="3103" spans="1:10" ht="51.95" customHeight="1">
      <c r="A3103" s="597" t="s">
        <v>13215</v>
      </c>
      <c r="B3103" s="598" t="s">
        <v>13660</v>
      </c>
      <c r="C3103" s="597" t="s">
        <v>9</v>
      </c>
      <c r="D3103" s="597" t="s">
        <v>7479</v>
      </c>
      <c r="E3103" s="750" t="s">
        <v>13226</v>
      </c>
      <c r="F3103" s="750"/>
      <c r="G3103" s="596" t="s">
        <v>214</v>
      </c>
      <c r="H3103" s="595">
        <v>0.65720000000000001</v>
      </c>
      <c r="I3103" s="594">
        <v>6.31</v>
      </c>
      <c r="J3103" s="594">
        <v>4.1399999999999997</v>
      </c>
    </row>
    <row r="3104" spans="1:10" ht="51.95" customHeight="1">
      <c r="A3104" s="597" t="s">
        <v>13215</v>
      </c>
      <c r="B3104" s="598" t="s">
        <v>13659</v>
      </c>
      <c r="C3104" s="597" t="s">
        <v>9</v>
      </c>
      <c r="D3104" s="597" t="s">
        <v>7502</v>
      </c>
      <c r="E3104" s="750" t="s">
        <v>13226</v>
      </c>
      <c r="F3104" s="750"/>
      <c r="G3104" s="596" t="s">
        <v>216</v>
      </c>
      <c r="H3104" s="595">
        <v>0.61970000000000003</v>
      </c>
      <c r="I3104" s="594">
        <v>1.88</v>
      </c>
      <c r="J3104" s="594">
        <v>1.1599999999999999</v>
      </c>
    </row>
    <row r="3105" spans="1:10" ht="26.1" customHeight="1">
      <c r="A3105" s="592" t="s">
        <v>211</v>
      </c>
      <c r="B3105" s="593" t="s">
        <v>13658</v>
      </c>
      <c r="C3105" s="592" t="s">
        <v>9</v>
      </c>
      <c r="D3105" s="592" t="s">
        <v>13657</v>
      </c>
      <c r="E3105" s="751" t="s">
        <v>13208</v>
      </c>
      <c r="F3105" s="751"/>
      <c r="G3105" s="591" t="s">
        <v>13329</v>
      </c>
      <c r="H3105" s="590">
        <v>0.76090000000000002</v>
      </c>
      <c r="I3105" s="589">
        <v>135.5</v>
      </c>
      <c r="J3105" s="589">
        <v>103.1</v>
      </c>
    </row>
    <row r="3106" spans="1:10" ht="24" customHeight="1">
      <c r="A3106" s="592" t="s">
        <v>211</v>
      </c>
      <c r="B3106" s="593" t="s">
        <v>13533</v>
      </c>
      <c r="C3106" s="592" t="s">
        <v>9</v>
      </c>
      <c r="D3106" s="592" t="s">
        <v>13532</v>
      </c>
      <c r="E3106" s="751" t="s">
        <v>13208</v>
      </c>
      <c r="F3106" s="751"/>
      <c r="G3106" s="591" t="s">
        <v>39</v>
      </c>
      <c r="H3106" s="590">
        <v>325.15890000000002</v>
      </c>
      <c r="I3106" s="589">
        <v>0.84</v>
      </c>
      <c r="J3106" s="589">
        <v>273.13</v>
      </c>
    </row>
    <row r="3107" spans="1:10" ht="26.1" customHeight="1">
      <c r="A3107" s="592" t="s">
        <v>211</v>
      </c>
      <c r="B3107" s="593" t="s">
        <v>13656</v>
      </c>
      <c r="C3107" s="592" t="s">
        <v>9</v>
      </c>
      <c r="D3107" s="592" t="s">
        <v>13655</v>
      </c>
      <c r="E3107" s="751" t="s">
        <v>13208</v>
      </c>
      <c r="F3107" s="751"/>
      <c r="G3107" s="591" t="s">
        <v>13329</v>
      </c>
      <c r="H3107" s="590">
        <v>0.59119999999999995</v>
      </c>
      <c r="I3107" s="589">
        <v>139.26</v>
      </c>
      <c r="J3107" s="589">
        <v>82.33</v>
      </c>
    </row>
    <row r="3108" spans="1:10" ht="25.5">
      <c r="A3108" s="588"/>
      <c r="B3108" s="588"/>
      <c r="C3108" s="588"/>
      <c r="D3108" s="588"/>
      <c r="E3108" s="588" t="s">
        <v>13207</v>
      </c>
      <c r="F3108" s="587">
        <v>41.37</v>
      </c>
      <c r="G3108" s="588" t="s">
        <v>13206</v>
      </c>
      <c r="H3108" s="587">
        <v>0</v>
      </c>
      <c r="I3108" s="588" t="s">
        <v>13205</v>
      </c>
      <c r="J3108" s="587">
        <v>41.37</v>
      </c>
    </row>
    <row r="3109" spans="1:10" ht="15" thickBot="1">
      <c r="A3109" s="588"/>
      <c r="B3109" s="588"/>
      <c r="C3109" s="588"/>
      <c r="D3109" s="588"/>
      <c r="E3109" s="588" t="s">
        <v>13204</v>
      </c>
      <c r="F3109" s="587">
        <v>147.55000000000001</v>
      </c>
      <c r="G3109" s="588"/>
      <c r="H3109" s="752" t="s">
        <v>13203</v>
      </c>
      <c r="I3109" s="752"/>
      <c r="J3109" s="587">
        <v>668.04</v>
      </c>
    </row>
    <row r="3110" spans="1:10" ht="0.95" customHeight="1" thickTop="1">
      <c r="A3110" s="586"/>
      <c r="B3110" s="586"/>
      <c r="C3110" s="586"/>
      <c r="D3110" s="586"/>
      <c r="E3110" s="586"/>
      <c r="F3110" s="586"/>
      <c r="G3110" s="586"/>
      <c r="H3110" s="586"/>
      <c r="I3110" s="586"/>
      <c r="J3110" s="586"/>
    </row>
    <row r="3111" spans="1:10" ht="18" customHeight="1">
      <c r="A3111" s="606"/>
      <c r="B3111" s="604" t="s">
        <v>0</v>
      </c>
      <c r="C3111" s="606" t="s">
        <v>1</v>
      </c>
      <c r="D3111" s="606" t="s">
        <v>2</v>
      </c>
      <c r="E3111" s="756" t="s">
        <v>13219</v>
      </c>
      <c r="F3111" s="756"/>
      <c r="G3111" s="605" t="s">
        <v>3</v>
      </c>
      <c r="H3111" s="604" t="s">
        <v>4</v>
      </c>
      <c r="I3111" s="604" t="s">
        <v>5</v>
      </c>
      <c r="J3111" s="604" t="s">
        <v>6</v>
      </c>
    </row>
    <row r="3112" spans="1:10" ht="39" customHeight="1">
      <c r="A3112" s="602" t="s">
        <v>208</v>
      </c>
      <c r="B3112" s="603" t="s">
        <v>13380</v>
      </c>
      <c r="C3112" s="602" t="s">
        <v>9</v>
      </c>
      <c r="D3112" s="602" t="s">
        <v>358</v>
      </c>
      <c r="E3112" s="749" t="s">
        <v>13372</v>
      </c>
      <c r="F3112" s="749"/>
      <c r="G3112" s="601" t="s">
        <v>13329</v>
      </c>
      <c r="H3112" s="600">
        <v>1</v>
      </c>
      <c r="I3112" s="599">
        <v>567.63</v>
      </c>
      <c r="J3112" s="599">
        <v>567.63</v>
      </c>
    </row>
    <row r="3113" spans="1:10" ht="24" customHeight="1">
      <c r="A3113" s="597" t="s">
        <v>13215</v>
      </c>
      <c r="B3113" s="598" t="s">
        <v>13214</v>
      </c>
      <c r="C3113" s="597" t="s">
        <v>9</v>
      </c>
      <c r="D3113" s="597" t="s">
        <v>210</v>
      </c>
      <c r="E3113" s="750" t="s">
        <v>13213</v>
      </c>
      <c r="F3113" s="750"/>
      <c r="G3113" s="596" t="s">
        <v>11</v>
      </c>
      <c r="H3113" s="595">
        <v>1.9633</v>
      </c>
      <c r="I3113" s="594">
        <v>17.420000000000002</v>
      </c>
      <c r="J3113" s="594">
        <v>34.200000000000003</v>
      </c>
    </row>
    <row r="3114" spans="1:10" ht="26.1" customHeight="1">
      <c r="A3114" s="597" t="s">
        <v>13215</v>
      </c>
      <c r="B3114" s="598" t="s">
        <v>13422</v>
      </c>
      <c r="C3114" s="597" t="s">
        <v>9</v>
      </c>
      <c r="D3114" s="597" t="s">
        <v>271</v>
      </c>
      <c r="E3114" s="750" t="s">
        <v>13213</v>
      </c>
      <c r="F3114" s="750"/>
      <c r="G3114" s="596" t="s">
        <v>11</v>
      </c>
      <c r="H3114" s="595">
        <v>1.24</v>
      </c>
      <c r="I3114" s="594">
        <v>16.71</v>
      </c>
      <c r="J3114" s="594">
        <v>20.72</v>
      </c>
    </row>
    <row r="3115" spans="1:10" ht="51.95" customHeight="1">
      <c r="A3115" s="597" t="s">
        <v>13215</v>
      </c>
      <c r="B3115" s="598" t="s">
        <v>13660</v>
      </c>
      <c r="C3115" s="597" t="s">
        <v>9</v>
      </c>
      <c r="D3115" s="597" t="s">
        <v>7479</v>
      </c>
      <c r="E3115" s="750" t="s">
        <v>13226</v>
      </c>
      <c r="F3115" s="750"/>
      <c r="G3115" s="596" t="s">
        <v>214</v>
      </c>
      <c r="H3115" s="595">
        <v>0.63819999999999999</v>
      </c>
      <c r="I3115" s="594">
        <v>6.31</v>
      </c>
      <c r="J3115" s="594">
        <v>4.0199999999999996</v>
      </c>
    </row>
    <row r="3116" spans="1:10" ht="51.95" customHeight="1">
      <c r="A3116" s="597" t="s">
        <v>13215</v>
      </c>
      <c r="B3116" s="598" t="s">
        <v>13659</v>
      </c>
      <c r="C3116" s="597" t="s">
        <v>9</v>
      </c>
      <c r="D3116" s="597" t="s">
        <v>7502</v>
      </c>
      <c r="E3116" s="750" t="s">
        <v>13226</v>
      </c>
      <c r="F3116" s="750"/>
      <c r="G3116" s="596" t="s">
        <v>216</v>
      </c>
      <c r="H3116" s="595">
        <v>0.6018</v>
      </c>
      <c r="I3116" s="594">
        <v>1.88</v>
      </c>
      <c r="J3116" s="594">
        <v>1.1299999999999999</v>
      </c>
    </row>
    <row r="3117" spans="1:10" ht="26.1" customHeight="1">
      <c r="A3117" s="592" t="s">
        <v>211</v>
      </c>
      <c r="B3117" s="593" t="s">
        <v>13658</v>
      </c>
      <c r="C3117" s="592" t="s">
        <v>9</v>
      </c>
      <c r="D3117" s="592" t="s">
        <v>13657</v>
      </c>
      <c r="E3117" s="751" t="s">
        <v>13208</v>
      </c>
      <c r="F3117" s="751"/>
      <c r="G3117" s="591" t="s">
        <v>13329</v>
      </c>
      <c r="H3117" s="590">
        <v>0.71189999999999998</v>
      </c>
      <c r="I3117" s="589">
        <v>135.5</v>
      </c>
      <c r="J3117" s="589">
        <v>96.46</v>
      </c>
    </row>
    <row r="3118" spans="1:10" ht="24" customHeight="1">
      <c r="A3118" s="592" t="s">
        <v>211</v>
      </c>
      <c r="B3118" s="593" t="s">
        <v>13533</v>
      </c>
      <c r="C3118" s="592" t="s">
        <v>9</v>
      </c>
      <c r="D3118" s="592" t="s">
        <v>13532</v>
      </c>
      <c r="E3118" s="751" t="s">
        <v>13208</v>
      </c>
      <c r="F3118" s="751"/>
      <c r="G3118" s="591" t="s">
        <v>39</v>
      </c>
      <c r="H3118" s="590">
        <v>391.16629999999998</v>
      </c>
      <c r="I3118" s="589">
        <v>0.84</v>
      </c>
      <c r="J3118" s="589">
        <v>328.57</v>
      </c>
    </row>
    <row r="3119" spans="1:10" ht="26.1" customHeight="1">
      <c r="A3119" s="592" t="s">
        <v>211</v>
      </c>
      <c r="B3119" s="593" t="s">
        <v>13656</v>
      </c>
      <c r="C3119" s="592" t="s">
        <v>9</v>
      </c>
      <c r="D3119" s="592" t="s">
        <v>13655</v>
      </c>
      <c r="E3119" s="751" t="s">
        <v>13208</v>
      </c>
      <c r="F3119" s="751"/>
      <c r="G3119" s="591" t="s">
        <v>13329</v>
      </c>
      <c r="H3119" s="590">
        <v>0.5927</v>
      </c>
      <c r="I3119" s="589">
        <v>139.26</v>
      </c>
      <c r="J3119" s="589">
        <v>82.53</v>
      </c>
    </row>
    <row r="3120" spans="1:10" ht="25.5">
      <c r="A3120" s="588"/>
      <c r="B3120" s="588"/>
      <c r="C3120" s="588"/>
      <c r="D3120" s="588"/>
      <c r="E3120" s="588" t="s">
        <v>13207</v>
      </c>
      <c r="F3120" s="587">
        <v>40.119999999999997</v>
      </c>
      <c r="G3120" s="588" t="s">
        <v>13206</v>
      </c>
      <c r="H3120" s="587">
        <v>0</v>
      </c>
      <c r="I3120" s="588" t="s">
        <v>13205</v>
      </c>
      <c r="J3120" s="587">
        <v>40.119999999999997</v>
      </c>
    </row>
    <row r="3121" spans="1:10" ht="15" thickBot="1">
      <c r="A3121" s="588"/>
      <c r="B3121" s="588"/>
      <c r="C3121" s="588"/>
      <c r="D3121" s="588"/>
      <c r="E3121" s="588" t="s">
        <v>13204</v>
      </c>
      <c r="F3121" s="587">
        <v>160.91999999999999</v>
      </c>
      <c r="G3121" s="588"/>
      <c r="H3121" s="752" t="s">
        <v>13203</v>
      </c>
      <c r="I3121" s="752"/>
      <c r="J3121" s="587">
        <v>728.55</v>
      </c>
    </row>
    <row r="3122" spans="1:10" ht="0.95" customHeight="1" thickTop="1">
      <c r="A3122" s="586"/>
      <c r="B3122" s="586"/>
      <c r="C3122" s="586"/>
      <c r="D3122" s="586"/>
      <c r="E3122" s="586"/>
      <c r="F3122" s="586"/>
      <c r="G3122" s="586"/>
      <c r="H3122" s="586"/>
      <c r="I3122" s="586"/>
      <c r="J3122" s="586"/>
    </row>
    <row r="3123" spans="1:10" ht="18" customHeight="1">
      <c r="A3123" s="606"/>
      <c r="B3123" s="604" t="s">
        <v>0</v>
      </c>
      <c r="C3123" s="606" t="s">
        <v>1</v>
      </c>
      <c r="D3123" s="606" t="s">
        <v>2</v>
      </c>
      <c r="E3123" s="756" t="s">
        <v>13219</v>
      </c>
      <c r="F3123" s="756"/>
      <c r="G3123" s="605" t="s">
        <v>3</v>
      </c>
      <c r="H3123" s="604" t="s">
        <v>4</v>
      </c>
      <c r="I3123" s="604" t="s">
        <v>5</v>
      </c>
      <c r="J3123" s="604" t="s">
        <v>6</v>
      </c>
    </row>
    <row r="3124" spans="1:10" ht="39" customHeight="1">
      <c r="A3124" s="602" t="s">
        <v>208</v>
      </c>
      <c r="B3124" s="603" t="s">
        <v>13662</v>
      </c>
      <c r="C3124" s="602" t="s">
        <v>9</v>
      </c>
      <c r="D3124" s="602" t="s">
        <v>253</v>
      </c>
      <c r="E3124" s="749" t="s">
        <v>13372</v>
      </c>
      <c r="F3124" s="749"/>
      <c r="G3124" s="601" t="s">
        <v>13329</v>
      </c>
      <c r="H3124" s="600">
        <v>1</v>
      </c>
      <c r="I3124" s="599">
        <v>492.22</v>
      </c>
      <c r="J3124" s="599">
        <v>492.22</v>
      </c>
    </row>
    <row r="3125" spans="1:10" ht="24" customHeight="1">
      <c r="A3125" s="597" t="s">
        <v>13215</v>
      </c>
      <c r="B3125" s="598" t="s">
        <v>13214</v>
      </c>
      <c r="C3125" s="597" t="s">
        <v>9</v>
      </c>
      <c r="D3125" s="597" t="s">
        <v>210</v>
      </c>
      <c r="E3125" s="750" t="s">
        <v>13213</v>
      </c>
      <c r="F3125" s="750"/>
      <c r="G3125" s="596" t="s">
        <v>11</v>
      </c>
      <c r="H3125" s="595">
        <v>6.2858000000000001</v>
      </c>
      <c r="I3125" s="594">
        <v>17.420000000000002</v>
      </c>
      <c r="J3125" s="594">
        <v>109.49</v>
      </c>
    </row>
    <row r="3126" spans="1:10" ht="26.1" customHeight="1">
      <c r="A3126" s="592" t="s">
        <v>211</v>
      </c>
      <c r="B3126" s="593" t="s">
        <v>13658</v>
      </c>
      <c r="C3126" s="592" t="s">
        <v>9</v>
      </c>
      <c r="D3126" s="592" t="s">
        <v>13657</v>
      </c>
      <c r="E3126" s="751" t="s">
        <v>13208</v>
      </c>
      <c r="F3126" s="751"/>
      <c r="G3126" s="591" t="s">
        <v>13329</v>
      </c>
      <c r="H3126" s="590">
        <v>0.8538</v>
      </c>
      <c r="I3126" s="589">
        <v>135.5</v>
      </c>
      <c r="J3126" s="589">
        <v>115.68</v>
      </c>
    </row>
    <row r="3127" spans="1:10" ht="24" customHeight="1">
      <c r="A3127" s="592" t="s">
        <v>211</v>
      </c>
      <c r="B3127" s="593" t="s">
        <v>13533</v>
      </c>
      <c r="C3127" s="592" t="s">
        <v>9</v>
      </c>
      <c r="D3127" s="592" t="s">
        <v>13532</v>
      </c>
      <c r="E3127" s="751" t="s">
        <v>13208</v>
      </c>
      <c r="F3127" s="751"/>
      <c r="G3127" s="591" t="s">
        <v>39</v>
      </c>
      <c r="H3127" s="590">
        <v>218.93</v>
      </c>
      <c r="I3127" s="589">
        <v>0.84</v>
      </c>
      <c r="J3127" s="589">
        <v>183.9</v>
      </c>
    </row>
    <row r="3128" spans="1:10" ht="26.1" customHeight="1">
      <c r="A3128" s="592" t="s">
        <v>211</v>
      </c>
      <c r="B3128" s="593" t="s">
        <v>13656</v>
      </c>
      <c r="C3128" s="592" t="s">
        <v>9</v>
      </c>
      <c r="D3128" s="592" t="s">
        <v>13655</v>
      </c>
      <c r="E3128" s="751" t="s">
        <v>13208</v>
      </c>
      <c r="F3128" s="751"/>
      <c r="G3128" s="591" t="s">
        <v>13329</v>
      </c>
      <c r="H3128" s="590">
        <v>0.59709999999999996</v>
      </c>
      <c r="I3128" s="589">
        <v>139.26</v>
      </c>
      <c r="J3128" s="589">
        <v>83.15</v>
      </c>
    </row>
    <row r="3129" spans="1:10" ht="25.5">
      <c r="A3129" s="588"/>
      <c r="B3129" s="588"/>
      <c r="C3129" s="588"/>
      <c r="D3129" s="588"/>
      <c r="E3129" s="588" t="s">
        <v>13207</v>
      </c>
      <c r="F3129" s="587">
        <v>78</v>
      </c>
      <c r="G3129" s="588" t="s">
        <v>13206</v>
      </c>
      <c r="H3129" s="587">
        <v>0</v>
      </c>
      <c r="I3129" s="588" t="s">
        <v>13205</v>
      </c>
      <c r="J3129" s="587">
        <v>78</v>
      </c>
    </row>
    <row r="3130" spans="1:10" ht="15" thickBot="1">
      <c r="A3130" s="588"/>
      <c r="B3130" s="588"/>
      <c r="C3130" s="588"/>
      <c r="D3130" s="588"/>
      <c r="E3130" s="588" t="s">
        <v>13204</v>
      </c>
      <c r="F3130" s="587">
        <v>139.54</v>
      </c>
      <c r="G3130" s="588"/>
      <c r="H3130" s="752" t="s">
        <v>13203</v>
      </c>
      <c r="I3130" s="752"/>
      <c r="J3130" s="587">
        <v>631.76</v>
      </c>
    </row>
    <row r="3131" spans="1:10" ht="0.95" customHeight="1" thickTop="1">
      <c r="A3131" s="586"/>
      <c r="B3131" s="586"/>
      <c r="C3131" s="586"/>
      <c r="D3131" s="586"/>
      <c r="E3131" s="586"/>
      <c r="F3131" s="586"/>
      <c r="G3131" s="586"/>
      <c r="H3131" s="586"/>
      <c r="I3131" s="586"/>
      <c r="J3131" s="586"/>
    </row>
    <row r="3132" spans="1:10" ht="18" customHeight="1">
      <c r="A3132" s="606"/>
      <c r="B3132" s="604" t="s">
        <v>0</v>
      </c>
      <c r="C3132" s="606" t="s">
        <v>1</v>
      </c>
      <c r="D3132" s="606" t="s">
        <v>2</v>
      </c>
      <c r="E3132" s="756" t="s">
        <v>13219</v>
      </c>
      <c r="F3132" s="756"/>
      <c r="G3132" s="605" t="s">
        <v>3</v>
      </c>
      <c r="H3132" s="604" t="s">
        <v>4</v>
      </c>
      <c r="I3132" s="604" t="s">
        <v>5</v>
      </c>
      <c r="J3132" s="604" t="s">
        <v>6</v>
      </c>
    </row>
    <row r="3133" spans="1:10" ht="39" customHeight="1">
      <c r="A3133" s="602" t="s">
        <v>208</v>
      </c>
      <c r="B3133" s="603" t="s">
        <v>13661</v>
      </c>
      <c r="C3133" s="602" t="s">
        <v>9</v>
      </c>
      <c r="D3133" s="602" t="s">
        <v>266</v>
      </c>
      <c r="E3133" s="749" t="s">
        <v>13372</v>
      </c>
      <c r="F3133" s="749"/>
      <c r="G3133" s="601" t="s">
        <v>13329</v>
      </c>
      <c r="H3133" s="600">
        <v>1</v>
      </c>
      <c r="I3133" s="599">
        <v>437.61</v>
      </c>
      <c r="J3133" s="599">
        <v>437.61</v>
      </c>
    </row>
    <row r="3134" spans="1:10" ht="24" customHeight="1">
      <c r="A3134" s="597" t="s">
        <v>13215</v>
      </c>
      <c r="B3134" s="598" t="s">
        <v>13214</v>
      </c>
      <c r="C3134" s="597" t="s">
        <v>9</v>
      </c>
      <c r="D3134" s="597" t="s">
        <v>210</v>
      </c>
      <c r="E3134" s="750" t="s">
        <v>13213</v>
      </c>
      <c r="F3134" s="750"/>
      <c r="G3134" s="596" t="s">
        <v>11</v>
      </c>
      <c r="H3134" s="595">
        <v>2.1057999999999999</v>
      </c>
      <c r="I3134" s="594">
        <v>17.420000000000002</v>
      </c>
      <c r="J3134" s="594">
        <v>36.68</v>
      </c>
    </row>
    <row r="3135" spans="1:10" ht="26.1" customHeight="1">
      <c r="A3135" s="597" t="s">
        <v>13215</v>
      </c>
      <c r="B3135" s="598" t="s">
        <v>13422</v>
      </c>
      <c r="C3135" s="597" t="s">
        <v>9</v>
      </c>
      <c r="D3135" s="597" t="s">
        <v>271</v>
      </c>
      <c r="E3135" s="750" t="s">
        <v>13213</v>
      </c>
      <c r="F3135" s="750"/>
      <c r="G3135" s="596" t="s">
        <v>11</v>
      </c>
      <c r="H3135" s="595">
        <v>1.3314999999999999</v>
      </c>
      <c r="I3135" s="594">
        <v>16.71</v>
      </c>
      <c r="J3135" s="594">
        <v>22.24</v>
      </c>
    </row>
    <row r="3136" spans="1:10" ht="51.95" customHeight="1">
      <c r="A3136" s="597" t="s">
        <v>13215</v>
      </c>
      <c r="B3136" s="598" t="s">
        <v>13660</v>
      </c>
      <c r="C3136" s="597" t="s">
        <v>9</v>
      </c>
      <c r="D3136" s="597" t="s">
        <v>7479</v>
      </c>
      <c r="E3136" s="750" t="s">
        <v>13226</v>
      </c>
      <c r="F3136" s="750"/>
      <c r="G3136" s="596" t="s">
        <v>214</v>
      </c>
      <c r="H3136" s="595">
        <v>0.68530000000000002</v>
      </c>
      <c r="I3136" s="594">
        <v>6.31</v>
      </c>
      <c r="J3136" s="594">
        <v>4.32</v>
      </c>
    </row>
    <row r="3137" spans="1:10" ht="51.95" customHeight="1">
      <c r="A3137" s="597" t="s">
        <v>13215</v>
      </c>
      <c r="B3137" s="598" t="s">
        <v>13659</v>
      </c>
      <c r="C3137" s="597" t="s">
        <v>9</v>
      </c>
      <c r="D3137" s="597" t="s">
        <v>7502</v>
      </c>
      <c r="E3137" s="750" t="s">
        <v>13226</v>
      </c>
      <c r="F3137" s="750"/>
      <c r="G3137" s="596" t="s">
        <v>216</v>
      </c>
      <c r="H3137" s="595">
        <v>0.6462</v>
      </c>
      <c r="I3137" s="594">
        <v>1.88</v>
      </c>
      <c r="J3137" s="594">
        <v>1.21</v>
      </c>
    </row>
    <row r="3138" spans="1:10" ht="26.1" customHeight="1">
      <c r="A3138" s="592" t="s">
        <v>211</v>
      </c>
      <c r="B3138" s="593" t="s">
        <v>13658</v>
      </c>
      <c r="C3138" s="592" t="s">
        <v>9</v>
      </c>
      <c r="D3138" s="592" t="s">
        <v>13657</v>
      </c>
      <c r="E3138" s="751" t="s">
        <v>13208</v>
      </c>
      <c r="F3138" s="751"/>
      <c r="G3138" s="591" t="s">
        <v>13329</v>
      </c>
      <c r="H3138" s="590">
        <v>0.83250000000000002</v>
      </c>
      <c r="I3138" s="589">
        <v>135.5</v>
      </c>
      <c r="J3138" s="589">
        <v>112.8</v>
      </c>
    </row>
    <row r="3139" spans="1:10" ht="24" customHeight="1">
      <c r="A3139" s="592" t="s">
        <v>211</v>
      </c>
      <c r="B3139" s="593" t="s">
        <v>13533</v>
      </c>
      <c r="C3139" s="592" t="s">
        <v>9</v>
      </c>
      <c r="D3139" s="592" t="s">
        <v>13532</v>
      </c>
      <c r="E3139" s="751" t="s">
        <v>13208</v>
      </c>
      <c r="F3139" s="751"/>
      <c r="G3139" s="591" t="s">
        <v>39</v>
      </c>
      <c r="H3139" s="590">
        <v>213.45310000000001</v>
      </c>
      <c r="I3139" s="589">
        <v>0.84</v>
      </c>
      <c r="J3139" s="589">
        <v>179.3</v>
      </c>
    </row>
    <row r="3140" spans="1:10" ht="26.1" customHeight="1">
      <c r="A3140" s="592" t="s">
        <v>211</v>
      </c>
      <c r="B3140" s="593" t="s">
        <v>13656</v>
      </c>
      <c r="C3140" s="592" t="s">
        <v>9</v>
      </c>
      <c r="D3140" s="592" t="s">
        <v>13655</v>
      </c>
      <c r="E3140" s="751" t="s">
        <v>13208</v>
      </c>
      <c r="F3140" s="751"/>
      <c r="G3140" s="591" t="s">
        <v>13329</v>
      </c>
      <c r="H3140" s="590">
        <v>0.58209999999999995</v>
      </c>
      <c r="I3140" s="589">
        <v>139.26</v>
      </c>
      <c r="J3140" s="589">
        <v>81.06</v>
      </c>
    </row>
    <row r="3141" spans="1:10" ht="25.5">
      <c r="A3141" s="588"/>
      <c r="B3141" s="588"/>
      <c r="C3141" s="588"/>
      <c r="D3141" s="588"/>
      <c r="E3141" s="588" t="s">
        <v>13207</v>
      </c>
      <c r="F3141" s="587">
        <v>43.05</v>
      </c>
      <c r="G3141" s="588" t="s">
        <v>13206</v>
      </c>
      <c r="H3141" s="587">
        <v>0</v>
      </c>
      <c r="I3141" s="588" t="s">
        <v>13205</v>
      </c>
      <c r="J3141" s="587">
        <v>43.05</v>
      </c>
    </row>
    <row r="3142" spans="1:10" ht="15" thickBot="1">
      <c r="A3142" s="588"/>
      <c r="B3142" s="588"/>
      <c r="C3142" s="588"/>
      <c r="D3142" s="588"/>
      <c r="E3142" s="588" t="s">
        <v>13204</v>
      </c>
      <c r="F3142" s="587">
        <v>124.06</v>
      </c>
      <c r="G3142" s="588"/>
      <c r="H3142" s="752" t="s">
        <v>13203</v>
      </c>
      <c r="I3142" s="752"/>
      <c r="J3142" s="587">
        <v>561.66999999999996</v>
      </c>
    </row>
    <row r="3143" spans="1:10" ht="0.95" customHeight="1" thickTop="1">
      <c r="A3143" s="586"/>
      <c r="B3143" s="586"/>
      <c r="C3143" s="586"/>
      <c r="D3143" s="586"/>
      <c r="E3143" s="586"/>
      <c r="F3143" s="586"/>
      <c r="G3143" s="586"/>
      <c r="H3143" s="586"/>
      <c r="I3143" s="586"/>
      <c r="J3143" s="586"/>
    </row>
    <row r="3144" spans="1:10" ht="18" customHeight="1">
      <c r="A3144" s="606"/>
      <c r="B3144" s="604" t="s">
        <v>0</v>
      </c>
      <c r="C3144" s="606" t="s">
        <v>1</v>
      </c>
      <c r="D3144" s="606" t="s">
        <v>2</v>
      </c>
      <c r="E3144" s="756" t="s">
        <v>13219</v>
      </c>
      <c r="F3144" s="756"/>
      <c r="G3144" s="605" t="s">
        <v>3</v>
      </c>
      <c r="H3144" s="604" t="s">
        <v>4</v>
      </c>
      <c r="I3144" s="604" t="s">
        <v>5</v>
      </c>
      <c r="J3144" s="604" t="s">
        <v>6</v>
      </c>
    </row>
    <row r="3145" spans="1:10" ht="26.1" customHeight="1">
      <c r="A3145" s="602" t="s">
        <v>208</v>
      </c>
      <c r="B3145" s="603" t="s">
        <v>13654</v>
      </c>
      <c r="C3145" s="602" t="s">
        <v>9</v>
      </c>
      <c r="D3145" s="602" t="s">
        <v>2433</v>
      </c>
      <c r="E3145" s="749" t="s">
        <v>13372</v>
      </c>
      <c r="F3145" s="749"/>
      <c r="G3145" s="601" t="s">
        <v>39</v>
      </c>
      <c r="H3145" s="600">
        <v>1</v>
      </c>
      <c r="I3145" s="599">
        <v>11.33</v>
      </c>
      <c r="J3145" s="599">
        <v>11.33</v>
      </c>
    </row>
    <row r="3146" spans="1:10" ht="24" customHeight="1">
      <c r="A3146" s="597" t="s">
        <v>13215</v>
      </c>
      <c r="B3146" s="598" t="s">
        <v>13449</v>
      </c>
      <c r="C3146" s="597" t="s">
        <v>9</v>
      </c>
      <c r="D3146" s="597" t="s">
        <v>267</v>
      </c>
      <c r="E3146" s="750" t="s">
        <v>13213</v>
      </c>
      <c r="F3146" s="750"/>
      <c r="G3146" s="596" t="s">
        <v>11</v>
      </c>
      <c r="H3146" s="595">
        <v>1.4E-3</v>
      </c>
      <c r="I3146" s="594">
        <v>18.46</v>
      </c>
      <c r="J3146" s="594">
        <v>0.02</v>
      </c>
    </row>
    <row r="3147" spans="1:10" ht="24" customHeight="1">
      <c r="A3147" s="597" t="s">
        <v>13215</v>
      </c>
      <c r="B3147" s="598" t="s">
        <v>13448</v>
      </c>
      <c r="C3147" s="597" t="s">
        <v>9</v>
      </c>
      <c r="D3147" s="597" t="s">
        <v>268</v>
      </c>
      <c r="E3147" s="750" t="s">
        <v>13213</v>
      </c>
      <c r="F3147" s="750"/>
      <c r="G3147" s="596" t="s">
        <v>11</v>
      </c>
      <c r="H3147" s="595">
        <v>8.8000000000000005E-3</v>
      </c>
      <c r="I3147" s="594">
        <v>21.66</v>
      </c>
      <c r="J3147" s="594">
        <v>0.19</v>
      </c>
    </row>
    <row r="3148" spans="1:10" ht="24" customHeight="1">
      <c r="A3148" s="592" t="s">
        <v>211</v>
      </c>
      <c r="B3148" s="593" t="s">
        <v>13653</v>
      </c>
      <c r="C3148" s="592" t="s">
        <v>9</v>
      </c>
      <c r="D3148" s="592" t="s">
        <v>13652</v>
      </c>
      <c r="E3148" s="751" t="s">
        <v>13208</v>
      </c>
      <c r="F3148" s="751"/>
      <c r="G3148" s="591" t="s">
        <v>39</v>
      </c>
      <c r="H3148" s="590">
        <v>1.1100000000000001</v>
      </c>
      <c r="I3148" s="589">
        <v>10.02</v>
      </c>
      <c r="J3148" s="589">
        <v>11.12</v>
      </c>
    </row>
    <row r="3149" spans="1:10" ht="25.5">
      <c r="A3149" s="588"/>
      <c r="B3149" s="588"/>
      <c r="C3149" s="588"/>
      <c r="D3149" s="588"/>
      <c r="E3149" s="588" t="s">
        <v>13207</v>
      </c>
      <c r="F3149" s="587">
        <v>0.15</v>
      </c>
      <c r="G3149" s="588" t="s">
        <v>13206</v>
      </c>
      <c r="H3149" s="587">
        <v>0</v>
      </c>
      <c r="I3149" s="588" t="s">
        <v>13205</v>
      </c>
      <c r="J3149" s="587">
        <v>0.15</v>
      </c>
    </row>
    <row r="3150" spans="1:10" ht="15" thickBot="1">
      <c r="A3150" s="588"/>
      <c r="B3150" s="588"/>
      <c r="C3150" s="588"/>
      <c r="D3150" s="588"/>
      <c r="E3150" s="588" t="s">
        <v>13204</v>
      </c>
      <c r="F3150" s="587">
        <v>3.21</v>
      </c>
      <c r="G3150" s="588"/>
      <c r="H3150" s="752" t="s">
        <v>13203</v>
      </c>
      <c r="I3150" s="752"/>
      <c r="J3150" s="587">
        <v>14.54</v>
      </c>
    </row>
    <row r="3151" spans="1:10" ht="0.95" customHeight="1" thickTop="1">
      <c r="A3151" s="586"/>
      <c r="B3151" s="586"/>
      <c r="C3151" s="586"/>
      <c r="D3151" s="586"/>
      <c r="E3151" s="586"/>
      <c r="F3151" s="586"/>
      <c r="G3151" s="586"/>
      <c r="H3151" s="586"/>
      <c r="I3151" s="586"/>
      <c r="J3151" s="586"/>
    </row>
    <row r="3152" spans="1:10" ht="18" customHeight="1">
      <c r="A3152" s="606"/>
      <c r="B3152" s="604" t="s">
        <v>0</v>
      </c>
      <c r="C3152" s="606" t="s">
        <v>1</v>
      </c>
      <c r="D3152" s="606" t="s">
        <v>2</v>
      </c>
      <c r="E3152" s="756" t="s">
        <v>13219</v>
      </c>
      <c r="F3152" s="756"/>
      <c r="G3152" s="605" t="s">
        <v>3</v>
      </c>
      <c r="H3152" s="604" t="s">
        <v>4</v>
      </c>
      <c r="I3152" s="604" t="s">
        <v>5</v>
      </c>
      <c r="J3152" s="604" t="s">
        <v>6</v>
      </c>
    </row>
    <row r="3153" spans="1:10" ht="26.1" customHeight="1">
      <c r="A3153" s="602" t="s">
        <v>208</v>
      </c>
      <c r="B3153" s="603" t="s">
        <v>13651</v>
      </c>
      <c r="C3153" s="602" t="s">
        <v>9</v>
      </c>
      <c r="D3153" s="602" t="s">
        <v>2431</v>
      </c>
      <c r="E3153" s="749" t="s">
        <v>13372</v>
      </c>
      <c r="F3153" s="749"/>
      <c r="G3153" s="601" t="s">
        <v>39</v>
      </c>
      <c r="H3153" s="600">
        <v>1</v>
      </c>
      <c r="I3153" s="599">
        <v>12.06</v>
      </c>
      <c r="J3153" s="599">
        <v>12.06</v>
      </c>
    </row>
    <row r="3154" spans="1:10" ht="24" customHeight="1">
      <c r="A3154" s="597" t="s">
        <v>13215</v>
      </c>
      <c r="B3154" s="598" t="s">
        <v>13449</v>
      </c>
      <c r="C3154" s="597" t="s">
        <v>9</v>
      </c>
      <c r="D3154" s="597" t="s">
        <v>267</v>
      </c>
      <c r="E3154" s="750" t="s">
        <v>13213</v>
      </c>
      <c r="F3154" s="750"/>
      <c r="G3154" s="596" t="s">
        <v>11</v>
      </c>
      <c r="H3154" s="595">
        <v>5.1000000000000004E-3</v>
      </c>
      <c r="I3154" s="594">
        <v>18.46</v>
      </c>
      <c r="J3154" s="594">
        <v>0.09</v>
      </c>
    </row>
    <row r="3155" spans="1:10" ht="24" customHeight="1">
      <c r="A3155" s="597" t="s">
        <v>13215</v>
      </c>
      <c r="B3155" s="598" t="s">
        <v>13448</v>
      </c>
      <c r="C3155" s="597" t="s">
        <v>9</v>
      </c>
      <c r="D3155" s="597" t="s">
        <v>268</v>
      </c>
      <c r="E3155" s="750" t="s">
        <v>13213</v>
      </c>
      <c r="F3155" s="750"/>
      <c r="G3155" s="596" t="s">
        <v>11</v>
      </c>
      <c r="H3155" s="595">
        <v>3.1E-2</v>
      </c>
      <c r="I3155" s="594">
        <v>21.66</v>
      </c>
      <c r="J3155" s="594">
        <v>0.67</v>
      </c>
    </row>
    <row r="3156" spans="1:10" ht="24" customHeight="1">
      <c r="A3156" s="592" t="s">
        <v>211</v>
      </c>
      <c r="B3156" s="593" t="s">
        <v>13650</v>
      </c>
      <c r="C3156" s="592" t="s">
        <v>9</v>
      </c>
      <c r="D3156" s="592" t="s">
        <v>13649</v>
      </c>
      <c r="E3156" s="751" t="s">
        <v>13208</v>
      </c>
      <c r="F3156" s="751"/>
      <c r="G3156" s="591" t="s">
        <v>39</v>
      </c>
      <c r="H3156" s="590">
        <v>1.07</v>
      </c>
      <c r="I3156" s="589">
        <v>10.57</v>
      </c>
      <c r="J3156" s="589">
        <v>11.3</v>
      </c>
    </row>
    <row r="3157" spans="1:10" ht="25.5">
      <c r="A3157" s="588"/>
      <c r="B3157" s="588"/>
      <c r="C3157" s="588"/>
      <c r="D3157" s="588"/>
      <c r="E3157" s="588" t="s">
        <v>13207</v>
      </c>
      <c r="F3157" s="587">
        <v>0.56999999999999995</v>
      </c>
      <c r="G3157" s="588" t="s">
        <v>13206</v>
      </c>
      <c r="H3157" s="587">
        <v>0</v>
      </c>
      <c r="I3157" s="588" t="s">
        <v>13205</v>
      </c>
      <c r="J3157" s="587">
        <v>0.56999999999999995</v>
      </c>
    </row>
    <row r="3158" spans="1:10" ht="15" thickBot="1">
      <c r="A3158" s="588"/>
      <c r="B3158" s="588"/>
      <c r="C3158" s="588"/>
      <c r="D3158" s="588"/>
      <c r="E3158" s="588" t="s">
        <v>13204</v>
      </c>
      <c r="F3158" s="587">
        <v>3.41</v>
      </c>
      <c r="G3158" s="588"/>
      <c r="H3158" s="752" t="s">
        <v>13203</v>
      </c>
      <c r="I3158" s="752"/>
      <c r="J3158" s="587">
        <v>15.47</v>
      </c>
    </row>
    <row r="3159" spans="1:10" ht="0.95" customHeight="1" thickTop="1">
      <c r="A3159" s="586"/>
      <c r="B3159" s="586"/>
      <c r="C3159" s="586"/>
      <c r="D3159" s="586"/>
      <c r="E3159" s="586"/>
      <c r="F3159" s="586"/>
      <c r="G3159" s="586"/>
      <c r="H3159" s="586"/>
      <c r="I3159" s="586"/>
      <c r="J3159" s="586"/>
    </row>
    <row r="3160" spans="1:10" ht="18" customHeight="1">
      <c r="A3160" s="606"/>
      <c r="B3160" s="604" t="s">
        <v>0</v>
      </c>
      <c r="C3160" s="606" t="s">
        <v>1</v>
      </c>
      <c r="D3160" s="606" t="s">
        <v>2</v>
      </c>
      <c r="E3160" s="756" t="s">
        <v>13219</v>
      </c>
      <c r="F3160" s="756"/>
      <c r="G3160" s="605" t="s">
        <v>3</v>
      </c>
      <c r="H3160" s="604" t="s">
        <v>4</v>
      </c>
      <c r="I3160" s="604" t="s">
        <v>5</v>
      </c>
      <c r="J3160" s="604" t="s">
        <v>6</v>
      </c>
    </row>
    <row r="3161" spans="1:10" ht="26.1" customHeight="1">
      <c r="A3161" s="602" t="s">
        <v>208</v>
      </c>
      <c r="B3161" s="603" t="s">
        <v>13648</v>
      </c>
      <c r="C3161" s="602" t="s">
        <v>9</v>
      </c>
      <c r="D3161" s="602" t="s">
        <v>2432</v>
      </c>
      <c r="E3161" s="749" t="s">
        <v>13372</v>
      </c>
      <c r="F3161" s="749"/>
      <c r="G3161" s="601" t="s">
        <v>39</v>
      </c>
      <c r="H3161" s="600">
        <v>1</v>
      </c>
      <c r="I3161" s="599">
        <v>12.18</v>
      </c>
      <c r="J3161" s="599">
        <v>12.18</v>
      </c>
    </row>
    <row r="3162" spans="1:10" ht="24" customHeight="1">
      <c r="A3162" s="597" t="s">
        <v>13215</v>
      </c>
      <c r="B3162" s="598" t="s">
        <v>13449</v>
      </c>
      <c r="C3162" s="597" t="s">
        <v>9</v>
      </c>
      <c r="D3162" s="597" t="s">
        <v>267</v>
      </c>
      <c r="E3162" s="750" t="s">
        <v>13213</v>
      </c>
      <c r="F3162" s="750"/>
      <c r="G3162" s="596" t="s">
        <v>11</v>
      </c>
      <c r="H3162" s="595">
        <v>2.5999999999999999E-3</v>
      </c>
      <c r="I3162" s="594">
        <v>18.46</v>
      </c>
      <c r="J3162" s="594">
        <v>0.04</v>
      </c>
    </row>
    <row r="3163" spans="1:10" ht="24" customHeight="1">
      <c r="A3163" s="597" t="s">
        <v>13215</v>
      </c>
      <c r="B3163" s="598" t="s">
        <v>13448</v>
      </c>
      <c r="C3163" s="597" t="s">
        <v>9</v>
      </c>
      <c r="D3163" s="597" t="s">
        <v>268</v>
      </c>
      <c r="E3163" s="750" t="s">
        <v>13213</v>
      </c>
      <c r="F3163" s="750"/>
      <c r="G3163" s="596" t="s">
        <v>11</v>
      </c>
      <c r="H3163" s="595">
        <v>1.6199999999999999E-2</v>
      </c>
      <c r="I3163" s="594">
        <v>21.66</v>
      </c>
      <c r="J3163" s="594">
        <v>0.35</v>
      </c>
    </row>
    <row r="3164" spans="1:10" ht="24" customHeight="1">
      <c r="A3164" s="592" t="s">
        <v>211</v>
      </c>
      <c r="B3164" s="593" t="s">
        <v>13647</v>
      </c>
      <c r="C3164" s="592" t="s">
        <v>9</v>
      </c>
      <c r="D3164" s="592" t="s">
        <v>13646</v>
      </c>
      <c r="E3164" s="751" t="s">
        <v>13208</v>
      </c>
      <c r="F3164" s="751"/>
      <c r="G3164" s="591" t="s">
        <v>39</v>
      </c>
      <c r="H3164" s="590">
        <v>1.1100000000000001</v>
      </c>
      <c r="I3164" s="589">
        <v>10.63</v>
      </c>
      <c r="J3164" s="589">
        <v>11.79</v>
      </c>
    </row>
    <row r="3165" spans="1:10" ht="25.5">
      <c r="A3165" s="588"/>
      <c r="B3165" s="588"/>
      <c r="C3165" s="588"/>
      <c r="D3165" s="588"/>
      <c r="E3165" s="588" t="s">
        <v>13207</v>
      </c>
      <c r="F3165" s="587">
        <v>0.28999999999999998</v>
      </c>
      <c r="G3165" s="588" t="s">
        <v>13206</v>
      </c>
      <c r="H3165" s="587">
        <v>0</v>
      </c>
      <c r="I3165" s="588" t="s">
        <v>13205</v>
      </c>
      <c r="J3165" s="587">
        <v>0.28999999999999998</v>
      </c>
    </row>
    <row r="3166" spans="1:10" ht="15" thickBot="1">
      <c r="A3166" s="588"/>
      <c r="B3166" s="588"/>
      <c r="C3166" s="588"/>
      <c r="D3166" s="588"/>
      <c r="E3166" s="588" t="s">
        <v>13204</v>
      </c>
      <c r="F3166" s="587">
        <v>3.45</v>
      </c>
      <c r="G3166" s="588"/>
      <c r="H3166" s="752" t="s">
        <v>13203</v>
      </c>
      <c r="I3166" s="752"/>
      <c r="J3166" s="587">
        <v>15.63</v>
      </c>
    </row>
    <row r="3167" spans="1:10" ht="0.95" customHeight="1" thickTop="1">
      <c r="A3167" s="586"/>
      <c r="B3167" s="586"/>
      <c r="C3167" s="586"/>
      <c r="D3167" s="586"/>
      <c r="E3167" s="586"/>
      <c r="F3167" s="586"/>
      <c r="G3167" s="586"/>
      <c r="H3167" s="586"/>
      <c r="I3167" s="586"/>
      <c r="J3167" s="586"/>
    </row>
    <row r="3168" spans="1:10" ht="18" customHeight="1">
      <c r="A3168" s="606"/>
      <c r="B3168" s="604" t="s">
        <v>0</v>
      </c>
      <c r="C3168" s="606" t="s">
        <v>1</v>
      </c>
      <c r="D3168" s="606" t="s">
        <v>2</v>
      </c>
      <c r="E3168" s="756" t="s">
        <v>13219</v>
      </c>
      <c r="F3168" s="756"/>
      <c r="G3168" s="605" t="s">
        <v>3</v>
      </c>
      <c r="H3168" s="604" t="s">
        <v>4</v>
      </c>
      <c r="I3168" s="604" t="s">
        <v>5</v>
      </c>
      <c r="J3168" s="604" t="s">
        <v>6</v>
      </c>
    </row>
    <row r="3169" spans="1:10" ht="26.1" customHeight="1">
      <c r="A3169" s="602" t="s">
        <v>208</v>
      </c>
      <c r="B3169" s="603" t="s">
        <v>13645</v>
      </c>
      <c r="C3169" s="602" t="s">
        <v>9</v>
      </c>
      <c r="D3169" s="602" t="s">
        <v>2429</v>
      </c>
      <c r="E3169" s="749" t="s">
        <v>13372</v>
      </c>
      <c r="F3169" s="749"/>
      <c r="G3169" s="601" t="s">
        <v>39</v>
      </c>
      <c r="H3169" s="600">
        <v>1</v>
      </c>
      <c r="I3169" s="599">
        <v>12.44</v>
      </c>
      <c r="J3169" s="599">
        <v>12.44</v>
      </c>
    </row>
    <row r="3170" spans="1:10" ht="24" customHeight="1">
      <c r="A3170" s="597" t="s">
        <v>13215</v>
      </c>
      <c r="B3170" s="598" t="s">
        <v>13449</v>
      </c>
      <c r="C3170" s="597" t="s">
        <v>9</v>
      </c>
      <c r="D3170" s="597" t="s">
        <v>267</v>
      </c>
      <c r="E3170" s="750" t="s">
        <v>13213</v>
      </c>
      <c r="F3170" s="750"/>
      <c r="G3170" s="596" t="s">
        <v>11</v>
      </c>
      <c r="H3170" s="595">
        <v>1.52E-2</v>
      </c>
      <c r="I3170" s="594">
        <v>18.46</v>
      </c>
      <c r="J3170" s="594">
        <v>0.28000000000000003</v>
      </c>
    </row>
    <row r="3171" spans="1:10" ht="24" customHeight="1">
      <c r="A3171" s="597" t="s">
        <v>13215</v>
      </c>
      <c r="B3171" s="598" t="s">
        <v>13448</v>
      </c>
      <c r="C3171" s="597" t="s">
        <v>9</v>
      </c>
      <c r="D3171" s="597" t="s">
        <v>268</v>
      </c>
      <c r="E3171" s="750" t="s">
        <v>13213</v>
      </c>
      <c r="F3171" s="750"/>
      <c r="G3171" s="596" t="s">
        <v>11</v>
      </c>
      <c r="H3171" s="595">
        <v>9.3299999999999994E-2</v>
      </c>
      <c r="I3171" s="594">
        <v>21.66</v>
      </c>
      <c r="J3171" s="594">
        <v>2.02</v>
      </c>
    </row>
    <row r="3172" spans="1:10" ht="26.1" customHeight="1">
      <c r="A3172" s="592" t="s">
        <v>211</v>
      </c>
      <c r="B3172" s="593" t="s">
        <v>13644</v>
      </c>
      <c r="C3172" s="592" t="s">
        <v>9</v>
      </c>
      <c r="D3172" s="592" t="s">
        <v>13643</v>
      </c>
      <c r="E3172" s="751" t="s">
        <v>13208</v>
      </c>
      <c r="F3172" s="751"/>
      <c r="G3172" s="591" t="s">
        <v>39</v>
      </c>
      <c r="H3172" s="590">
        <v>1.07</v>
      </c>
      <c r="I3172" s="589">
        <v>9.48</v>
      </c>
      <c r="J3172" s="589">
        <v>10.14</v>
      </c>
    </row>
    <row r="3173" spans="1:10" ht="25.5">
      <c r="A3173" s="588"/>
      <c r="B3173" s="588"/>
      <c r="C3173" s="588"/>
      <c r="D3173" s="588"/>
      <c r="E3173" s="588" t="s">
        <v>13207</v>
      </c>
      <c r="F3173" s="587">
        <v>1.73</v>
      </c>
      <c r="G3173" s="588" t="s">
        <v>13206</v>
      </c>
      <c r="H3173" s="587">
        <v>0</v>
      </c>
      <c r="I3173" s="588" t="s">
        <v>13205</v>
      </c>
      <c r="J3173" s="587">
        <v>1.73</v>
      </c>
    </row>
    <row r="3174" spans="1:10" ht="15" thickBot="1">
      <c r="A3174" s="588"/>
      <c r="B3174" s="588"/>
      <c r="C3174" s="588"/>
      <c r="D3174" s="588"/>
      <c r="E3174" s="588" t="s">
        <v>13204</v>
      </c>
      <c r="F3174" s="587">
        <v>3.52</v>
      </c>
      <c r="G3174" s="588"/>
      <c r="H3174" s="752" t="s">
        <v>13203</v>
      </c>
      <c r="I3174" s="752"/>
      <c r="J3174" s="587">
        <v>15.96</v>
      </c>
    </row>
    <row r="3175" spans="1:10" ht="0.95" customHeight="1" thickTop="1">
      <c r="A3175" s="586"/>
      <c r="B3175" s="586"/>
      <c r="C3175" s="586"/>
      <c r="D3175" s="586"/>
      <c r="E3175" s="586"/>
      <c r="F3175" s="586"/>
      <c r="G3175" s="586"/>
      <c r="H3175" s="586"/>
      <c r="I3175" s="586"/>
      <c r="J3175" s="586"/>
    </row>
    <row r="3176" spans="1:10" ht="18" customHeight="1">
      <c r="A3176" s="606"/>
      <c r="B3176" s="604" t="s">
        <v>0</v>
      </c>
      <c r="C3176" s="606" t="s">
        <v>1</v>
      </c>
      <c r="D3176" s="606" t="s">
        <v>2</v>
      </c>
      <c r="E3176" s="756" t="s">
        <v>13219</v>
      </c>
      <c r="F3176" s="756"/>
      <c r="G3176" s="605" t="s">
        <v>3</v>
      </c>
      <c r="H3176" s="604" t="s">
        <v>4</v>
      </c>
      <c r="I3176" s="604" t="s">
        <v>5</v>
      </c>
      <c r="J3176" s="604" t="s">
        <v>6</v>
      </c>
    </row>
    <row r="3177" spans="1:10" ht="26.1" customHeight="1">
      <c r="A3177" s="602" t="s">
        <v>208</v>
      </c>
      <c r="B3177" s="603" t="s">
        <v>13447</v>
      </c>
      <c r="C3177" s="602" t="s">
        <v>9</v>
      </c>
      <c r="D3177" s="602" t="s">
        <v>2430</v>
      </c>
      <c r="E3177" s="749" t="s">
        <v>13372</v>
      </c>
      <c r="F3177" s="749"/>
      <c r="G3177" s="601" t="s">
        <v>39</v>
      </c>
      <c r="H3177" s="600">
        <v>1</v>
      </c>
      <c r="I3177" s="599">
        <v>11.56</v>
      </c>
      <c r="J3177" s="599">
        <v>11.56</v>
      </c>
    </row>
    <row r="3178" spans="1:10" ht="24" customHeight="1">
      <c r="A3178" s="597" t="s">
        <v>13215</v>
      </c>
      <c r="B3178" s="598" t="s">
        <v>13449</v>
      </c>
      <c r="C3178" s="597" t="s">
        <v>9</v>
      </c>
      <c r="D3178" s="597" t="s">
        <v>267</v>
      </c>
      <c r="E3178" s="750" t="s">
        <v>13213</v>
      </c>
      <c r="F3178" s="750"/>
      <c r="G3178" s="596" t="s">
        <v>11</v>
      </c>
      <c r="H3178" s="595">
        <v>9.4999999999999998E-3</v>
      </c>
      <c r="I3178" s="594">
        <v>18.46</v>
      </c>
      <c r="J3178" s="594">
        <v>0.17</v>
      </c>
    </row>
    <row r="3179" spans="1:10" ht="24" customHeight="1">
      <c r="A3179" s="597" t="s">
        <v>13215</v>
      </c>
      <c r="B3179" s="598" t="s">
        <v>13448</v>
      </c>
      <c r="C3179" s="597" t="s">
        <v>9</v>
      </c>
      <c r="D3179" s="597" t="s">
        <v>268</v>
      </c>
      <c r="E3179" s="750" t="s">
        <v>13213</v>
      </c>
      <c r="F3179" s="750"/>
      <c r="G3179" s="596" t="s">
        <v>11</v>
      </c>
      <c r="H3179" s="595">
        <v>5.8099999999999999E-2</v>
      </c>
      <c r="I3179" s="594">
        <v>21.66</v>
      </c>
      <c r="J3179" s="594">
        <v>1.25</v>
      </c>
    </row>
    <row r="3180" spans="1:10" ht="26.1" customHeight="1">
      <c r="A3180" s="592" t="s">
        <v>211</v>
      </c>
      <c r="B3180" s="593" t="s">
        <v>13644</v>
      </c>
      <c r="C3180" s="592" t="s">
        <v>9</v>
      </c>
      <c r="D3180" s="592" t="s">
        <v>13643</v>
      </c>
      <c r="E3180" s="751" t="s">
        <v>13208</v>
      </c>
      <c r="F3180" s="751"/>
      <c r="G3180" s="591" t="s">
        <v>39</v>
      </c>
      <c r="H3180" s="590">
        <v>1.07</v>
      </c>
      <c r="I3180" s="589">
        <v>9.48</v>
      </c>
      <c r="J3180" s="589">
        <v>10.14</v>
      </c>
    </row>
    <row r="3181" spans="1:10" ht="25.5">
      <c r="A3181" s="588"/>
      <c r="B3181" s="588"/>
      <c r="C3181" s="588"/>
      <c r="D3181" s="588"/>
      <c r="E3181" s="588" t="s">
        <v>13207</v>
      </c>
      <c r="F3181" s="587">
        <v>1.07</v>
      </c>
      <c r="G3181" s="588" t="s">
        <v>13206</v>
      </c>
      <c r="H3181" s="587">
        <v>0</v>
      </c>
      <c r="I3181" s="588" t="s">
        <v>13205</v>
      </c>
      <c r="J3181" s="587">
        <v>1.07</v>
      </c>
    </row>
    <row r="3182" spans="1:10" ht="15" thickBot="1">
      <c r="A3182" s="588"/>
      <c r="B3182" s="588"/>
      <c r="C3182" s="588"/>
      <c r="D3182" s="588"/>
      <c r="E3182" s="588" t="s">
        <v>13204</v>
      </c>
      <c r="F3182" s="587">
        <v>3.27</v>
      </c>
      <c r="G3182" s="588"/>
      <c r="H3182" s="752" t="s">
        <v>13203</v>
      </c>
      <c r="I3182" s="752"/>
      <c r="J3182" s="587">
        <v>14.83</v>
      </c>
    </row>
    <row r="3183" spans="1:10" ht="0.95" customHeight="1" thickTop="1">
      <c r="A3183" s="586"/>
      <c r="B3183" s="586"/>
      <c r="C3183" s="586"/>
      <c r="D3183" s="586"/>
      <c r="E3183" s="586"/>
      <c r="F3183" s="586"/>
      <c r="G3183" s="586"/>
      <c r="H3183" s="586"/>
      <c r="I3183" s="586"/>
      <c r="J3183" s="586"/>
    </row>
    <row r="3184" spans="1:10" ht="18" customHeight="1">
      <c r="A3184" s="606"/>
      <c r="B3184" s="604" t="s">
        <v>0</v>
      </c>
      <c r="C3184" s="606" t="s">
        <v>1</v>
      </c>
      <c r="D3184" s="606" t="s">
        <v>2</v>
      </c>
      <c r="E3184" s="756" t="s">
        <v>13219</v>
      </c>
      <c r="F3184" s="756"/>
      <c r="G3184" s="605" t="s">
        <v>3</v>
      </c>
      <c r="H3184" s="604" t="s">
        <v>4</v>
      </c>
      <c r="I3184" s="604" t="s">
        <v>5</v>
      </c>
      <c r="J3184" s="604" t="s">
        <v>6</v>
      </c>
    </row>
    <row r="3185" spans="1:10" ht="39" customHeight="1">
      <c r="A3185" s="602" t="s">
        <v>208</v>
      </c>
      <c r="B3185" s="603" t="s">
        <v>13642</v>
      </c>
      <c r="C3185" s="602" t="s">
        <v>9</v>
      </c>
      <c r="D3185" s="602" t="s">
        <v>309</v>
      </c>
      <c r="E3185" s="749" t="s">
        <v>13217</v>
      </c>
      <c r="F3185" s="749"/>
      <c r="G3185" s="601" t="s">
        <v>27</v>
      </c>
      <c r="H3185" s="600">
        <v>1</v>
      </c>
      <c r="I3185" s="599">
        <v>144.96</v>
      </c>
      <c r="J3185" s="599">
        <v>144.96</v>
      </c>
    </row>
    <row r="3186" spans="1:10" ht="24" customHeight="1">
      <c r="A3186" s="597" t="s">
        <v>13215</v>
      </c>
      <c r="B3186" s="598" t="s">
        <v>13479</v>
      </c>
      <c r="C3186" s="597" t="s">
        <v>9</v>
      </c>
      <c r="D3186" s="597" t="s">
        <v>227</v>
      </c>
      <c r="E3186" s="750" t="s">
        <v>13213</v>
      </c>
      <c r="F3186" s="750"/>
      <c r="G3186" s="596" t="s">
        <v>11</v>
      </c>
      <c r="H3186" s="595">
        <v>0.8458</v>
      </c>
      <c r="I3186" s="594">
        <v>21.72</v>
      </c>
      <c r="J3186" s="594">
        <v>18.37</v>
      </c>
    </row>
    <row r="3187" spans="1:10" ht="24" customHeight="1">
      <c r="A3187" s="597" t="s">
        <v>13215</v>
      </c>
      <c r="B3187" s="598" t="s">
        <v>13214</v>
      </c>
      <c r="C3187" s="597" t="s">
        <v>9</v>
      </c>
      <c r="D3187" s="597" t="s">
        <v>210</v>
      </c>
      <c r="E3187" s="750" t="s">
        <v>13213</v>
      </c>
      <c r="F3187" s="750"/>
      <c r="G3187" s="596" t="s">
        <v>11</v>
      </c>
      <c r="H3187" s="595">
        <v>0.26650000000000001</v>
      </c>
      <c r="I3187" s="594">
        <v>17.420000000000002</v>
      </c>
      <c r="J3187" s="594">
        <v>4.6399999999999997</v>
      </c>
    </row>
    <row r="3188" spans="1:10" ht="24" customHeight="1">
      <c r="A3188" s="592" t="s">
        <v>211</v>
      </c>
      <c r="B3188" s="593" t="s">
        <v>13641</v>
      </c>
      <c r="C3188" s="592" t="s">
        <v>9</v>
      </c>
      <c r="D3188" s="592" t="s">
        <v>13640</v>
      </c>
      <c r="E3188" s="751" t="s">
        <v>13208</v>
      </c>
      <c r="F3188" s="751"/>
      <c r="G3188" s="591" t="s">
        <v>39</v>
      </c>
      <c r="H3188" s="590">
        <v>0.52710000000000001</v>
      </c>
      <c r="I3188" s="589">
        <v>55.6</v>
      </c>
      <c r="J3188" s="589">
        <v>29.3</v>
      </c>
    </row>
    <row r="3189" spans="1:10" ht="26.1" customHeight="1">
      <c r="A3189" s="592" t="s">
        <v>211</v>
      </c>
      <c r="B3189" s="593" t="s">
        <v>13639</v>
      </c>
      <c r="C3189" s="592" t="s">
        <v>9</v>
      </c>
      <c r="D3189" s="592" t="s">
        <v>13638</v>
      </c>
      <c r="E3189" s="751" t="s">
        <v>13208</v>
      </c>
      <c r="F3189" s="751"/>
      <c r="G3189" s="591" t="s">
        <v>27</v>
      </c>
      <c r="H3189" s="590">
        <v>1</v>
      </c>
      <c r="I3189" s="589">
        <v>92.65</v>
      </c>
      <c r="J3189" s="589">
        <v>92.65</v>
      </c>
    </row>
    <row r="3190" spans="1:10" ht="25.5">
      <c r="A3190" s="588"/>
      <c r="B3190" s="588"/>
      <c r="C3190" s="588"/>
      <c r="D3190" s="588"/>
      <c r="E3190" s="588" t="s">
        <v>13207</v>
      </c>
      <c r="F3190" s="587">
        <v>17.28</v>
      </c>
      <c r="G3190" s="588" t="s">
        <v>13206</v>
      </c>
      <c r="H3190" s="587">
        <v>0</v>
      </c>
      <c r="I3190" s="588" t="s">
        <v>13205</v>
      </c>
      <c r="J3190" s="587">
        <v>17.28</v>
      </c>
    </row>
    <row r="3191" spans="1:10" ht="15" thickBot="1">
      <c r="A3191" s="588"/>
      <c r="B3191" s="588"/>
      <c r="C3191" s="588"/>
      <c r="D3191" s="588"/>
      <c r="E3191" s="588" t="s">
        <v>13204</v>
      </c>
      <c r="F3191" s="587">
        <v>41.09</v>
      </c>
      <c r="G3191" s="588"/>
      <c r="H3191" s="752" t="s">
        <v>13203</v>
      </c>
      <c r="I3191" s="752"/>
      <c r="J3191" s="587">
        <v>186.05</v>
      </c>
    </row>
    <row r="3192" spans="1:10" ht="0.95" customHeight="1" thickTop="1">
      <c r="A3192" s="586"/>
      <c r="B3192" s="586"/>
      <c r="C3192" s="586"/>
      <c r="D3192" s="586"/>
      <c r="E3192" s="586"/>
      <c r="F3192" s="586"/>
      <c r="G3192" s="586"/>
      <c r="H3192" s="586"/>
      <c r="I3192" s="586"/>
      <c r="J3192" s="586"/>
    </row>
    <row r="3193" spans="1:10" ht="18" customHeight="1">
      <c r="A3193" s="606"/>
      <c r="B3193" s="604" t="s">
        <v>0</v>
      </c>
      <c r="C3193" s="606" t="s">
        <v>1</v>
      </c>
      <c r="D3193" s="606" t="s">
        <v>2</v>
      </c>
      <c r="E3193" s="756" t="s">
        <v>13219</v>
      </c>
      <c r="F3193" s="756"/>
      <c r="G3193" s="605" t="s">
        <v>3</v>
      </c>
      <c r="H3193" s="604" t="s">
        <v>4</v>
      </c>
      <c r="I3193" s="604" t="s">
        <v>5</v>
      </c>
      <c r="J3193" s="604" t="s">
        <v>6</v>
      </c>
    </row>
    <row r="3194" spans="1:10" ht="26.1" customHeight="1">
      <c r="A3194" s="602" t="s">
        <v>208</v>
      </c>
      <c r="B3194" s="603" t="s">
        <v>13637</v>
      </c>
      <c r="C3194" s="602" t="s">
        <v>9</v>
      </c>
      <c r="D3194" s="602" t="s">
        <v>324</v>
      </c>
      <c r="E3194" s="749" t="s">
        <v>13213</v>
      </c>
      <c r="F3194" s="749"/>
      <c r="G3194" s="601" t="s">
        <v>11</v>
      </c>
      <c r="H3194" s="600">
        <v>1</v>
      </c>
      <c r="I3194" s="599">
        <v>0.15</v>
      </c>
      <c r="J3194" s="599">
        <v>0.15</v>
      </c>
    </row>
    <row r="3195" spans="1:10" ht="24" customHeight="1">
      <c r="A3195" s="592" t="s">
        <v>211</v>
      </c>
      <c r="B3195" s="593" t="s">
        <v>13636</v>
      </c>
      <c r="C3195" s="592" t="s">
        <v>9</v>
      </c>
      <c r="D3195" s="592" t="s">
        <v>13635</v>
      </c>
      <c r="E3195" s="751" t="s">
        <v>13263</v>
      </c>
      <c r="F3195" s="751"/>
      <c r="G3195" s="591" t="s">
        <v>11</v>
      </c>
      <c r="H3195" s="590">
        <v>1.2109999999999999E-2</v>
      </c>
      <c r="I3195" s="589">
        <v>13.13</v>
      </c>
      <c r="J3195" s="589">
        <v>0.15</v>
      </c>
    </row>
    <row r="3196" spans="1:10" ht="25.5">
      <c r="A3196" s="588"/>
      <c r="B3196" s="588"/>
      <c r="C3196" s="588"/>
      <c r="D3196" s="588"/>
      <c r="E3196" s="588" t="s">
        <v>13207</v>
      </c>
      <c r="F3196" s="587">
        <v>0.15</v>
      </c>
      <c r="G3196" s="588" t="s">
        <v>13206</v>
      </c>
      <c r="H3196" s="587">
        <v>0</v>
      </c>
      <c r="I3196" s="588" t="s">
        <v>13205</v>
      </c>
      <c r="J3196" s="587">
        <v>0.15</v>
      </c>
    </row>
    <row r="3197" spans="1:10" ht="15" thickBot="1">
      <c r="A3197" s="588"/>
      <c r="B3197" s="588"/>
      <c r="C3197" s="588"/>
      <c r="D3197" s="588"/>
      <c r="E3197" s="588" t="s">
        <v>13204</v>
      </c>
      <c r="F3197" s="587">
        <v>0.04</v>
      </c>
      <c r="G3197" s="588"/>
      <c r="H3197" s="752" t="s">
        <v>13203</v>
      </c>
      <c r="I3197" s="752"/>
      <c r="J3197" s="587">
        <v>0.19</v>
      </c>
    </row>
    <row r="3198" spans="1:10" ht="0.95" customHeight="1" thickTop="1">
      <c r="A3198" s="586"/>
      <c r="B3198" s="586"/>
      <c r="C3198" s="586"/>
      <c r="D3198" s="586"/>
      <c r="E3198" s="586"/>
      <c r="F3198" s="586"/>
      <c r="G3198" s="586"/>
      <c r="H3198" s="586"/>
      <c r="I3198" s="586"/>
      <c r="J3198" s="586"/>
    </row>
    <row r="3199" spans="1:10" ht="18" customHeight="1">
      <c r="A3199" s="606"/>
      <c r="B3199" s="604" t="s">
        <v>0</v>
      </c>
      <c r="C3199" s="606" t="s">
        <v>1</v>
      </c>
      <c r="D3199" s="606" t="s">
        <v>2</v>
      </c>
      <c r="E3199" s="756" t="s">
        <v>13219</v>
      </c>
      <c r="F3199" s="756"/>
      <c r="G3199" s="605" t="s">
        <v>3</v>
      </c>
      <c r="H3199" s="604" t="s">
        <v>4</v>
      </c>
      <c r="I3199" s="604" t="s">
        <v>5</v>
      </c>
      <c r="J3199" s="604" t="s">
        <v>6</v>
      </c>
    </row>
    <row r="3200" spans="1:10" ht="26.1" customHeight="1">
      <c r="A3200" s="602" t="s">
        <v>208</v>
      </c>
      <c r="B3200" s="603" t="s">
        <v>13634</v>
      </c>
      <c r="C3200" s="602" t="s">
        <v>9</v>
      </c>
      <c r="D3200" s="602" t="s">
        <v>325</v>
      </c>
      <c r="E3200" s="749" t="s">
        <v>13213</v>
      </c>
      <c r="F3200" s="749"/>
      <c r="G3200" s="601" t="s">
        <v>11</v>
      </c>
      <c r="H3200" s="600">
        <v>1</v>
      </c>
      <c r="I3200" s="599">
        <v>0.2</v>
      </c>
      <c r="J3200" s="599">
        <v>0.2</v>
      </c>
    </row>
    <row r="3201" spans="1:10" ht="24" customHeight="1">
      <c r="A3201" s="592" t="s">
        <v>211</v>
      </c>
      <c r="B3201" s="593" t="s">
        <v>13633</v>
      </c>
      <c r="C3201" s="592" t="s">
        <v>9</v>
      </c>
      <c r="D3201" s="592" t="s">
        <v>13632</v>
      </c>
      <c r="E3201" s="751" t="s">
        <v>13263</v>
      </c>
      <c r="F3201" s="751"/>
      <c r="G3201" s="591" t="s">
        <v>11</v>
      </c>
      <c r="H3201" s="590">
        <v>1.549E-2</v>
      </c>
      <c r="I3201" s="589">
        <v>13.13</v>
      </c>
      <c r="J3201" s="589">
        <v>0.2</v>
      </c>
    </row>
    <row r="3202" spans="1:10" ht="25.5">
      <c r="A3202" s="588"/>
      <c r="B3202" s="588"/>
      <c r="C3202" s="588"/>
      <c r="D3202" s="588"/>
      <c r="E3202" s="588" t="s">
        <v>13207</v>
      </c>
      <c r="F3202" s="587">
        <v>0.2</v>
      </c>
      <c r="G3202" s="588" t="s">
        <v>13206</v>
      </c>
      <c r="H3202" s="587">
        <v>0</v>
      </c>
      <c r="I3202" s="588" t="s">
        <v>13205</v>
      </c>
      <c r="J3202" s="587">
        <v>0.2</v>
      </c>
    </row>
    <row r="3203" spans="1:10" ht="15" thickBot="1">
      <c r="A3203" s="588"/>
      <c r="B3203" s="588"/>
      <c r="C3203" s="588"/>
      <c r="D3203" s="588"/>
      <c r="E3203" s="588" t="s">
        <v>13204</v>
      </c>
      <c r="F3203" s="587">
        <v>0.05</v>
      </c>
      <c r="G3203" s="588"/>
      <c r="H3203" s="752" t="s">
        <v>13203</v>
      </c>
      <c r="I3203" s="752"/>
      <c r="J3203" s="587">
        <v>0.25</v>
      </c>
    </row>
    <row r="3204" spans="1:10" ht="0.95" customHeight="1" thickTop="1">
      <c r="A3204" s="586"/>
      <c r="B3204" s="586"/>
      <c r="C3204" s="586"/>
      <c r="D3204" s="586"/>
      <c r="E3204" s="586"/>
      <c r="F3204" s="586"/>
      <c r="G3204" s="586"/>
      <c r="H3204" s="586"/>
      <c r="I3204" s="586"/>
      <c r="J3204" s="586"/>
    </row>
    <row r="3205" spans="1:10" ht="18" customHeight="1">
      <c r="A3205" s="606"/>
      <c r="B3205" s="604" t="s">
        <v>0</v>
      </c>
      <c r="C3205" s="606" t="s">
        <v>1</v>
      </c>
      <c r="D3205" s="606" t="s">
        <v>2</v>
      </c>
      <c r="E3205" s="756" t="s">
        <v>13219</v>
      </c>
      <c r="F3205" s="756"/>
      <c r="G3205" s="605" t="s">
        <v>3</v>
      </c>
      <c r="H3205" s="604" t="s">
        <v>4</v>
      </c>
      <c r="I3205" s="604" t="s">
        <v>5</v>
      </c>
      <c r="J3205" s="604" t="s">
        <v>6</v>
      </c>
    </row>
    <row r="3206" spans="1:10" ht="26.1" customHeight="1">
      <c r="A3206" s="602" t="s">
        <v>208</v>
      </c>
      <c r="B3206" s="603" t="s">
        <v>13631</v>
      </c>
      <c r="C3206" s="602" t="s">
        <v>9</v>
      </c>
      <c r="D3206" s="602" t="s">
        <v>5538</v>
      </c>
      <c r="E3206" s="749" t="s">
        <v>13213</v>
      </c>
      <c r="F3206" s="749"/>
      <c r="G3206" s="601" t="s">
        <v>11</v>
      </c>
      <c r="H3206" s="600">
        <v>1</v>
      </c>
      <c r="I3206" s="599">
        <v>0.2</v>
      </c>
      <c r="J3206" s="599">
        <v>0.2</v>
      </c>
    </row>
    <row r="3207" spans="1:10" ht="24" customHeight="1">
      <c r="A3207" s="592" t="s">
        <v>211</v>
      </c>
      <c r="B3207" s="593" t="s">
        <v>13630</v>
      </c>
      <c r="C3207" s="592" t="s">
        <v>9</v>
      </c>
      <c r="D3207" s="592" t="s">
        <v>13629</v>
      </c>
      <c r="E3207" s="751" t="s">
        <v>13263</v>
      </c>
      <c r="F3207" s="751"/>
      <c r="G3207" s="591" t="s">
        <v>11</v>
      </c>
      <c r="H3207" s="590">
        <v>1.549E-2</v>
      </c>
      <c r="I3207" s="589">
        <v>13.13</v>
      </c>
      <c r="J3207" s="589">
        <v>0.2</v>
      </c>
    </row>
    <row r="3208" spans="1:10" ht="25.5">
      <c r="A3208" s="588"/>
      <c r="B3208" s="588"/>
      <c r="C3208" s="588"/>
      <c r="D3208" s="588"/>
      <c r="E3208" s="588" t="s">
        <v>13207</v>
      </c>
      <c r="F3208" s="587">
        <v>0.2</v>
      </c>
      <c r="G3208" s="588" t="s">
        <v>13206</v>
      </c>
      <c r="H3208" s="587">
        <v>0</v>
      </c>
      <c r="I3208" s="588" t="s">
        <v>13205</v>
      </c>
      <c r="J3208" s="587">
        <v>0.2</v>
      </c>
    </row>
    <row r="3209" spans="1:10" ht="15" thickBot="1">
      <c r="A3209" s="588"/>
      <c r="B3209" s="588"/>
      <c r="C3209" s="588"/>
      <c r="D3209" s="588"/>
      <c r="E3209" s="588" t="s">
        <v>13204</v>
      </c>
      <c r="F3209" s="587">
        <v>0.05</v>
      </c>
      <c r="G3209" s="588"/>
      <c r="H3209" s="752" t="s">
        <v>13203</v>
      </c>
      <c r="I3209" s="752"/>
      <c r="J3209" s="587">
        <v>0.25</v>
      </c>
    </row>
    <row r="3210" spans="1:10" ht="0.95" customHeight="1" thickTop="1">
      <c r="A3210" s="586"/>
      <c r="B3210" s="586"/>
      <c r="C3210" s="586"/>
      <c r="D3210" s="586"/>
      <c r="E3210" s="586"/>
      <c r="F3210" s="586"/>
      <c r="G3210" s="586"/>
      <c r="H3210" s="586"/>
      <c r="I3210" s="586"/>
      <c r="J3210" s="586"/>
    </row>
    <row r="3211" spans="1:10" ht="18" customHeight="1">
      <c r="A3211" s="606"/>
      <c r="B3211" s="604" t="s">
        <v>0</v>
      </c>
      <c r="C3211" s="606" t="s">
        <v>1</v>
      </c>
      <c r="D3211" s="606" t="s">
        <v>2</v>
      </c>
      <c r="E3211" s="756" t="s">
        <v>13219</v>
      </c>
      <c r="F3211" s="756"/>
      <c r="G3211" s="605" t="s">
        <v>3</v>
      </c>
      <c r="H3211" s="604" t="s">
        <v>4</v>
      </c>
      <c r="I3211" s="604" t="s">
        <v>5</v>
      </c>
      <c r="J3211" s="604" t="s">
        <v>6</v>
      </c>
    </row>
    <row r="3212" spans="1:10" ht="26.1" customHeight="1">
      <c r="A3212" s="602" t="s">
        <v>208</v>
      </c>
      <c r="B3212" s="603" t="s">
        <v>13628</v>
      </c>
      <c r="C3212" s="602" t="s">
        <v>9</v>
      </c>
      <c r="D3212" s="602" t="s">
        <v>5610</v>
      </c>
      <c r="E3212" s="749" t="s">
        <v>13213</v>
      </c>
      <c r="F3212" s="749"/>
      <c r="G3212" s="601" t="s">
        <v>11</v>
      </c>
      <c r="H3212" s="600">
        <v>1</v>
      </c>
      <c r="I3212" s="599">
        <v>0.25</v>
      </c>
      <c r="J3212" s="599">
        <v>0.25</v>
      </c>
    </row>
    <row r="3213" spans="1:10" ht="24" customHeight="1">
      <c r="A3213" s="592" t="s">
        <v>211</v>
      </c>
      <c r="B3213" s="593" t="s">
        <v>13627</v>
      </c>
      <c r="C3213" s="592" t="s">
        <v>9</v>
      </c>
      <c r="D3213" s="592" t="s">
        <v>13626</v>
      </c>
      <c r="E3213" s="751" t="s">
        <v>13263</v>
      </c>
      <c r="F3213" s="751"/>
      <c r="G3213" s="591" t="s">
        <v>11</v>
      </c>
      <c r="H3213" s="590">
        <v>1.549E-2</v>
      </c>
      <c r="I3213" s="589">
        <v>16.29</v>
      </c>
      <c r="J3213" s="589">
        <v>0.25</v>
      </c>
    </row>
    <row r="3214" spans="1:10" ht="25.5">
      <c r="A3214" s="588"/>
      <c r="B3214" s="588"/>
      <c r="C3214" s="588"/>
      <c r="D3214" s="588"/>
      <c r="E3214" s="588" t="s">
        <v>13207</v>
      </c>
      <c r="F3214" s="587">
        <v>0.25</v>
      </c>
      <c r="G3214" s="588" t="s">
        <v>13206</v>
      </c>
      <c r="H3214" s="587">
        <v>0</v>
      </c>
      <c r="I3214" s="588" t="s">
        <v>13205</v>
      </c>
      <c r="J3214" s="587">
        <v>0.25</v>
      </c>
    </row>
    <row r="3215" spans="1:10" ht="15" thickBot="1">
      <c r="A3215" s="588"/>
      <c r="B3215" s="588"/>
      <c r="C3215" s="588"/>
      <c r="D3215" s="588"/>
      <c r="E3215" s="588" t="s">
        <v>13204</v>
      </c>
      <c r="F3215" s="587">
        <v>7.0000000000000007E-2</v>
      </c>
      <c r="G3215" s="588"/>
      <c r="H3215" s="752" t="s">
        <v>13203</v>
      </c>
      <c r="I3215" s="752"/>
      <c r="J3215" s="587">
        <v>0.32</v>
      </c>
    </row>
    <row r="3216" spans="1:10" ht="0.95" customHeight="1" thickTop="1">
      <c r="A3216" s="586"/>
      <c r="B3216" s="586"/>
      <c r="C3216" s="586"/>
      <c r="D3216" s="586"/>
      <c r="E3216" s="586"/>
      <c r="F3216" s="586"/>
      <c r="G3216" s="586"/>
      <c r="H3216" s="586"/>
      <c r="I3216" s="586"/>
      <c r="J3216" s="586"/>
    </row>
    <row r="3217" spans="1:10" ht="18" customHeight="1">
      <c r="A3217" s="606"/>
      <c r="B3217" s="604" t="s">
        <v>0</v>
      </c>
      <c r="C3217" s="606" t="s">
        <v>1</v>
      </c>
      <c r="D3217" s="606" t="s">
        <v>2</v>
      </c>
      <c r="E3217" s="756" t="s">
        <v>13219</v>
      </c>
      <c r="F3217" s="756"/>
      <c r="G3217" s="605" t="s">
        <v>3</v>
      </c>
      <c r="H3217" s="604" t="s">
        <v>4</v>
      </c>
      <c r="I3217" s="604" t="s">
        <v>5</v>
      </c>
      <c r="J3217" s="604" t="s">
        <v>6</v>
      </c>
    </row>
    <row r="3218" spans="1:10" ht="26.1" customHeight="1">
      <c r="A3218" s="602" t="s">
        <v>208</v>
      </c>
      <c r="B3218" s="603" t="s">
        <v>13625</v>
      </c>
      <c r="C3218" s="602" t="s">
        <v>9</v>
      </c>
      <c r="D3218" s="602" t="s">
        <v>326</v>
      </c>
      <c r="E3218" s="749" t="s">
        <v>13213</v>
      </c>
      <c r="F3218" s="749"/>
      <c r="G3218" s="601" t="s">
        <v>11</v>
      </c>
      <c r="H3218" s="600">
        <v>1</v>
      </c>
      <c r="I3218" s="599">
        <v>0.15</v>
      </c>
      <c r="J3218" s="599">
        <v>0.15</v>
      </c>
    </row>
    <row r="3219" spans="1:10" ht="24" customHeight="1">
      <c r="A3219" s="592" t="s">
        <v>211</v>
      </c>
      <c r="B3219" s="593" t="s">
        <v>13624</v>
      </c>
      <c r="C3219" s="592" t="s">
        <v>9</v>
      </c>
      <c r="D3219" s="592" t="s">
        <v>13623</v>
      </c>
      <c r="E3219" s="751" t="s">
        <v>13263</v>
      </c>
      <c r="F3219" s="751"/>
      <c r="G3219" s="591" t="s">
        <v>11</v>
      </c>
      <c r="H3219" s="590">
        <v>1.2109999999999999E-2</v>
      </c>
      <c r="I3219" s="589">
        <v>12.99</v>
      </c>
      <c r="J3219" s="589">
        <v>0.15</v>
      </c>
    </row>
    <row r="3220" spans="1:10" ht="25.5">
      <c r="A3220" s="588"/>
      <c r="B3220" s="588"/>
      <c r="C3220" s="588"/>
      <c r="D3220" s="588"/>
      <c r="E3220" s="588" t="s">
        <v>13207</v>
      </c>
      <c r="F3220" s="587">
        <v>0.15</v>
      </c>
      <c r="G3220" s="588" t="s">
        <v>13206</v>
      </c>
      <c r="H3220" s="587">
        <v>0</v>
      </c>
      <c r="I3220" s="588" t="s">
        <v>13205</v>
      </c>
      <c r="J3220" s="587">
        <v>0.15</v>
      </c>
    </row>
    <row r="3221" spans="1:10" ht="15" thickBot="1">
      <c r="A3221" s="588"/>
      <c r="B3221" s="588"/>
      <c r="C3221" s="588"/>
      <c r="D3221" s="588"/>
      <c r="E3221" s="588" t="s">
        <v>13204</v>
      </c>
      <c r="F3221" s="587">
        <v>0.04</v>
      </c>
      <c r="G3221" s="588"/>
      <c r="H3221" s="752" t="s">
        <v>13203</v>
      </c>
      <c r="I3221" s="752"/>
      <c r="J3221" s="587">
        <v>0.19</v>
      </c>
    </row>
    <row r="3222" spans="1:10" ht="0.95" customHeight="1" thickTop="1">
      <c r="A3222" s="586"/>
      <c r="B3222" s="586"/>
      <c r="C3222" s="586"/>
      <c r="D3222" s="586"/>
      <c r="E3222" s="586"/>
      <c r="F3222" s="586"/>
      <c r="G3222" s="586"/>
      <c r="H3222" s="586"/>
      <c r="I3222" s="586"/>
      <c r="J3222" s="586"/>
    </row>
    <row r="3223" spans="1:10" ht="18" customHeight="1">
      <c r="A3223" s="606"/>
      <c r="B3223" s="604" t="s">
        <v>0</v>
      </c>
      <c r="C3223" s="606" t="s">
        <v>1</v>
      </c>
      <c r="D3223" s="606" t="s">
        <v>2</v>
      </c>
      <c r="E3223" s="756" t="s">
        <v>13219</v>
      </c>
      <c r="F3223" s="756"/>
      <c r="G3223" s="605" t="s">
        <v>3</v>
      </c>
      <c r="H3223" s="604" t="s">
        <v>4</v>
      </c>
      <c r="I3223" s="604" t="s">
        <v>5</v>
      </c>
      <c r="J3223" s="604" t="s">
        <v>6</v>
      </c>
    </row>
    <row r="3224" spans="1:10" ht="26.1" customHeight="1">
      <c r="A3224" s="602" t="s">
        <v>208</v>
      </c>
      <c r="B3224" s="603" t="s">
        <v>13622</v>
      </c>
      <c r="C3224" s="602" t="s">
        <v>9</v>
      </c>
      <c r="D3224" s="602" t="s">
        <v>328</v>
      </c>
      <c r="E3224" s="749" t="s">
        <v>13213</v>
      </c>
      <c r="F3224" s="749"/>
      <c r="G3224" s="601" t="s">
        <v>11</v>
      </c>
      <c r="H3224" s="600">
        <v>1</v>
      </c>
      <c r="I3224" s="599">
        <v>0.19</v>
      </c>
      <c r="J3224" s="599">
        <v>0.19</v>
      </c>
    </row>
    <row r="3225" spans="1:10" ht="24" customHeight="1">
      <c r="A3225" s="592" t="s">
        <v>211</v>
      </c>
      <c r="B3225" s="593" t="s">
        <v>13621</v>
      </c>
      <c r="C3225" s="592" t="s">
        <v>9</v>
      </c>
      <c r="D3225" s="592" t="s">
        <v>13620</v>
      </c>
      <c r="E3225" s="751" t="s">
        <v>13263</v>
      </c>
      <c r="F3225" s="751"/>
      <c r="G3225" s="591" t="s">
        <v>11</v>
      </c>
      <c r="H3225" s="590">
        <v>1.2109999999999999E-2</v>
      </c>
      <c r="I3225" s="589">
        <v>16.29</v>
      </c>
      <c r="J3225" s="589">
        <v>0.19</v>
      </c>
    </row>
    <row r="3226" spans="1:10" ht="25.5">
      <c r="A3226" s="588"/>
      <c r="B3226" s="588"/>
      <c r="C3226" s="588"/>
      <c r="D3226" s="588"/>
      <c r="E3226" s="588" t="s">
        <v>13207</v>
      </c>
      <c r="F3226" s="587">
        <v>0.19</v>
      </c>
      <c r="G3226" s="588" t="s">
        <v>13206</v>
      </c>
      <c r="H3226" s="587">
        <v>0</v>
      </c>
      <c r="I3226" s="588" t="s">
        <v>13205</v>
      </c>
      <c r="J3226" s="587">
        <v>0.19</v>
      </c>
    </row>
    <row r="3227" spans="1:10" ht="15" thickBot="1">
      <c r="A3227" s="588"/>
      <c r="B3227" s="588"/>
      <c r="C3227" s="588"/>
      <c r="D3227" s="588"/>
      <c r="E3227" s="588" t="s">
        <v>13204</v>
      </c>
      <c r="F3227" s="587">
        <v>0.05</v>
      </c>
      <c r="G3227" s="588"/>
      <c r="H3227" s="752" t="s">
        <v>13203</v>
      </c>
      <c r="I3227" s="752"/>
      <c r="J3227" s="587">
        <v>0.24</v>
      </c>
    </row>
    <row r="3228" spans="1:10" ht="0.95" customHeight="1" thickTop="1">
      <c r="A3228" s="586"/>
      <c r="B3228" s="586"/>
      <c r="C3228" s="586"/>
      <c r="D3228" s="586"/>
      <c r="E3228" s="586"/>
      <c r="F3228" s="586"/>
      <c r="G3228" s="586"/>
      <c r="H3228" s="586"/>
      <c r="I3228" s="586"/>
      <c r="J3228" s="586"/>
    </row>
    <row r="3229" spans="1:10" ht="18" customHeight="1">
      <c r="A3229" s="606"/>
      <c r="B3229" s="604" t="s">
        <v>0</v>
      </c>
      <c r="C3229" s="606" t="s">
        <v>1</v>
      </c>
      <c r="D3229" s="606" t="s">
        <v>2</v>
      </c>
      <c r="E3229" s="756" t="s">
        <v>13219</v>
      </c>
      <c r="F3229" s="756"/>
      <c r="G3229" s="605" t="s">
        <v>3</v>
      </c>
      <c r="H3229" s="604" t="s">
        <v>4</v>
      </c>
      <c r="I3229" s="604" t="s">
        <v>5</v>
      </c>
      <c r="J3229" s="604" t="s">
        <v>6</v>
      </c>
    </row>
    <row r="3230" spans="1:10" ht="26.1" customHeight="1">
      <c r="A3230" s="602" t="s">
        <v>208</v>
      </c>
      <c r="B3230" s="603" t="s">
        <v>13619</v>
      </c>
      <c r="C3230" s="602" t="s">
        <v>9</v>
      </c>
      <c r="D3230" s="602" t="s">
        <v>329</v>
      </c>
      <c r="E3230" s="749" t="s">
        <v>13213</v>
      </c>
      <c r="F3230" s="749"/>
      <c r="G3230" s="601" t="s">
        <v>11</v>
      </c>
      <c r="H3230" s="600">
        <v>1</v>
      </c>
      <c r="I3230" s="599">
        <v>0.12</v>
      </c>
      <c r="J3230" s="599">
        <v>0.12</v>
      </c>
    </row>
    <row r="3231" spans="1:10" ht="24" customHeight="1">
      <c r="A3231" s="592" t="s">
        <v>211</v>
      </c>
      <c r="B3231" s="593" t="s">
        <v>13618</v>
      </c>
      <c r="C3231" s="592" t="s">
        <v>9</v>
      </c>
      <c r="D3231" s="592" t="s">
        <v>13617</v>
      </c>
      <c r="E3231" s="751" t="s">
        <v>13263</v>
      </c>
      <c r="F3231" s="751"/>
      <c r="G3231" s="591" t="s">
        <v>11</v>
      </c>
      <c r="H3231" s="590">
        <v>1.549E-2</v>
      </c>
      <c r="I3231" s="589">
        <v>8.2200000000000006</v>
      </c>
      <c r="J3231" s="589">
        <v>0.12</v>
      </c>
    </row>
    <row r="3232" spans="1:10" ht="25.5">
      <c r="A3232" s="588"/>
      <c r="B3232" s="588"/>
      <c r="C3232" s="588"/>
      <c r="D3232" s="588"/>
      <c r="E3232" s="588" t="s">
        <v>13207</v>
      </c>
      <c r="F3232" s="587">
        <v>0.12</v>
      </c>
      <c r="G3232" s="588" t="s">
        <v>13206</v>
      </c>
      <c r="H3232" s="587">
        <v>0</v>
      </c>
      <c r="I3232" s="588" t="s">
        <v>13205</v>
      </c>
      <c r="J3232" s="587">
        <v>0.12</v>
      </c>
    </row>
    <row r="3233" spans="1:10" ht="15" thickBot="1">
      <c r="A3233" s="588"/>
      <c r="B3233" s="588"/>
      <c r="C3233" s="588"/>
      <c r="D3233" s="588"/>
      <c r="E3233" s="588" t="s">
        <v>13204</v>
      </c>
      <c r="F3233" s="587">
        <v>0.03</v>
      </c>
      <c r="G3233" s="588"/>
      <c r="H3233" s="752" t="s">
        <v>13203</v>
      </c>
      <c r="I3233" s="752"/>
      <c r="J3233" s="587">
        <v>0.15</v>
      </c>
    </row>
    <row r="3234" spans="1:10" ht="0.95" customHeight="1" thickTop="1">
      <c r="A3234" s="586"/>
      <c r="B3234" s="586"/>
      <c r="C3234" s="586"/>
      <c r="D3234" s="586"/>
      <c r="E3234" s="586"/>
      <c r="F3234" s="586"/>
      <c r="G3234" s="586"/>
      <c r="H3234" s="586"/>
      <c r="I3234" s="586"/>
      <c r="J3234" s="586"/>
    </row>
    <row r="3235" spans="1:10" ht="18" customHeight="1">
      <c r="A3235" s="606"/>
      <c r="B3235" s="604" t="s">
        <v>0</v>
      </c>
      <c r="C3235" s="606" t="s">
        <v>1</v>
      </c>
      <c r="D3235" s="606" t="s">
        <v>2</v>
      </c>
      <c r="E3235" s="756" t="s">
        <v>13219</v>
      </c>
      <c r="F3235" s="756"/>
      <c r="G3235" s="605" t="s">
        <v>3</v>
      </c>
      <c r="H3235" s="604" t="s">
        <v>4</v>
      </c>
      <c r="I3235" s="604" t="s">
        <v>5</v>
      </c>
      <c r="J3235" s="604" t="s">
        <v>6</v>
      </c>
    </row>
    <row r="3236" spans="1:10" ht="26.1" customHeight="1">
      <c r="A3236" s="602" t="s">
        <v>208</v>
      </c>
      <c r="B3236" s="603" t="s">
        <v>13616</v>
      </c>
      <c r="C3236" s="602" t="s">
        <v>9</v>
      </c>
      <c r="D3236" s="602" t="s">
        <v>330</v>
      </c>
      <c r="E3236" s="749" t="s">
        <v>13213</v>
      </c>
      <c r="F3236" s="749"/>
      <c r="G3236" s="601" t="s">
        <v>11</v>
      </c>
      <c r="H3236" s="600">
        <v>1</v>
      </c>
      <c r="I3236" s="599">
        <v>0.51</v>
      </c>
      <c r="J3236" s="599">
        <v>0.51</v>
      </c>
    </row>
    <row r="3237" spans="1:10" ht="24" customHeight="1">
      <c r="A3237" s="592" t="s">
        <v>211</v>
      </c>
      <c r="B3237" s="593" t="s">
        <v>13615</v>
      </c>
      <c r="C3237" s="592" t="s">
        <v>9</v>
      </c>
      <c r="D3237" s="592" t="s">
        <v>13614</v>
      </c>
      <c r="E3237" s="751" t="s">
        <v>13263</v>
      </c>
      <c r="F3237" s="751"/>
      <c r="G3237" s="591" t="s">
        <v>11</v>
      </c>
      <c r="H3237" s="590">
        <v>3.916E-2</v>
      </c>
      <c r="I3237" s="589">
        <v>13.13</v>
      </c>
      <c r="J3237" s="589">
        <v>0.51</v>
      </c>
    </row>
    <row r="3238" spans="1:10" ht="25.5">
      <c r="A3238" s="588"/>
      <c r="B3238" s="588"/>
      <c r="C3238" s="588"/>
      <c r="D3238" s="588"/>
      <c r="E3238" s="588" t="s">
        <v>13207</v>
      </c>
      <c r="F3238" s="587">
        <v>0.51</v>
      </c>
      <c r="G3238" s="588" t="s">
        <v>13206</v>
      </c>
      <c r="H3238" s="587">
        <v>0</v>
      </c>
      <c r="I3238" s="588" t="s">
        <v>13205</v>
      </c>
      <c r="J3238" s="587">
        <v>0.51</v>
      </c>
    </row>
    <row r="3239" spans="1:10" ht="15" thickBot="1">
      <c r="A3239" s="588"/>
      <c r="B3239" s="588"/>
      <c r="C3239" s="588"/>
      <c r="D3239" s="588"/>
      <c r="E3239" s="588" t="s">
        <v>13204</v>
      </c>
      <c r="F3239" s="587">
        <v>0.14000000000000001</v>
      </c>
      <c r="G3239" s="588"/>
      <c r="H3239" s="752" t="s">
        <v>13203</v>
      </c>
      <c r="I3239" s="752"/>
      <c r="J3239" s="587">
        <v>0.65</v>
      </c>
    </row>
    <row r="3240" spans="1:10" ht="0.95" customHeight="1" thickTop="1">
      <c r="A3240" s="586"/>
      <c r="B3240" s="586"/>
      <c r="C3240" s="586"/>
      <c r="D3240" s="586"/>
      <c r="E3240" s="586"/>
      <c r="F3240" s="586"/>
      <c r="G3240" s="586"/>
      <c r="H3240" s="586"/>
      <c r="I3240" s="586"/>
      <c r="J3240" s="586"/>
    </row>
    <row r="3241" spans="1:10" ht="18" customHeight="1">
      <c r="A3241" s="606"/>
      <c r="B3241" s="604" t="s">
        <v>0</v>
      </c>
      <c r="C3241" s="606" t="s">
        <v>1</v>
      </c>
      <c r="D3241" s="606" t="s">
        <v>2</v>
      </c>
      <c r="E3241" s="756" t="s">
        <v>13219</v>
      </c>
      <c r="F3241" s="756"/>
      <c r="G3241" s="605" t="s">
        <v>3</v>
      </c>
      <c r="H3241" s="604" t="s">
        <v>4</v>
      </c>
      <c r="I3241" s="604" t="s">
        <v>5</v>
      </c>
      <c r="J3241" s="604" t="s">
        <v>6</v>
      </c>
    </row>
    <row r="3242" spans="1:10" ht="39" customHeight="1">
      <c r="A3242" s="602" t="s">
        <v>208</v>
      </c>
      <c r="B3242" s="603" t="s">
        <v>13613</v>
      </c>
      <c r="C3242" s="602" t="s">
        <v>9</v>
      </c>
      <c r="D3242" s="602" t="s">
        <v>331</v>
      </c>
      <c r="E3242" s="749" t="s">
        <v>13213</v>
      </c>
      <c r="F3242" s="749"/>
      <c r="G3242" s="601" t="s">
        <v>11</v>
      </c>
      <c r="H3242" s="600">
        <v>1</v>
      </c>
      <c r="I3242" s="599">
        <v>0.24</v>
      </c>
      <c r="J3242" s="599">
        <v>0.24</v>
      </c>
    </row>
    <row r="3243" spans="1:10" ht="26.1" customHeight="1">
      <c r="A3243" s="592" t="s">
        <v>211</v>
      </c>
      <c r="B3243" s="593" t="s">
        <v>13612</v>
      </c>
      <c r="C3243" s="592" t="s">
        <v>9</v>
      </c>
      <c r="D3243" s="592" t="s">
        <v>13611</v>
      </c>
      <c r="E3243" s="751" t="s">
        <v>13263</v>
      </c>
      <c r="F3243" s="751"/>
      <c r="G3243" s="591" t="s">
        <v>11</v>
      </c>
      <c r="H3243" s="590">
        <v>1.8870000000000001E-2</v>
      </c>
      <c r="I3243" s="589">
        <v>13.13</v>
      </c>
      <c r="J3243" s="589">
        <v>0.24</v>
      </c>
    </row>
    <row r="3244" spans="1:10" ht="25.5">
      <c r="A3244" s="588"/>
      <c r="B3244" s="588"/>
      <c r="C3244" s="588"/>
      <c r="D3244" s="588"/>
      <c r="E3244" s="588" t="s">
        <v>13207</v>
      </c>
      <c r="F3244" s="587">
        <v>0.24</v>
      </c>
      <c r="G3244" s="588" t="s">
        <v>13206</v>
      </c>
      <c r="H3244" s="587">
        <v>0</v>
      </c>
      <c r="I3244" s="588" t="s">
        <v>13205</v>
      </c>
      <c r="J3244" s="587">
        <v>0.24</v>
      </c>
    </row>
    <row r="3245" spans="1:10" ht="15" thickBot="1">
      <c r="A3245" s="588"/>
      <c r="B3245" s="588"/>
      <c r="C3245" s="588"/>
      <c r="D3245" s="588"/>
      <c r="E3245" s="588" t="s">
        <v>13204</v>
      </c>
      <c r="F3245" s="587">
        <v>0.06</v>
      </c>
      <c r="G3245" s="588"/>
      <c r="H3245" s="752" t="s">
        <v>13203</v>
      </c>
      <c r="I3245" s="752"/>
      <c r="J3245" s="587">
        <v>0.3</v>
      </c>
    </row>
    <row r="3246" spans="1:10" ht="0.95" customHeight="1" thickTop="1">
      <c r="A3246" s="586"/>
      <c r="B3246" s="586"/>
      <c r="C3246" s="586"/>
      <c r="D3246" s="586"/>
      <c r="E3246" s="586"/>
      <c r="F3246" s="586"/>
      <c r="G3246" s="586"/>
      <c r="H3246" s="586"/>
      <c r="I3246" s="586"/>
      <c r="J3246" s="586"/>
    </row>
    <row r="3247" spans="1:10" ht="18" customHeight="1">
      <c r="A3247" s="606"/>
      <c r="B3247" s="604" t="s">
        <v>0</v>
      </c>
      <c r="C3247" s="606" t="s">
        <v>1</v>
      </c>
      <c r="D3247" s="606" t="s">
        <v>2</v>
      </c>
      <c r="E3247" s="756" t="s">
        <v>13219</v>
      </c>
      <c r="F3247" s="756"/>
      <c r="G3247" s="605" t="s">
        <v>3</v>
      </c>
      <c r="H3247" s="604" t="s">
        <v>4</v>
      </c>
      <c r="I3247" s="604" t="s">
        <v>5</v>
      </c>
      <c r="J3247" s="604" t="s">
        <v>6</v>
      </c>
    </row>
    <row r="3248" spans="1:10" ht="26.1" customHeight="1">
      <c r="A3248" s="602" t="s">
        <v>208</v>
      </c>
      <c r="B3248" s="603" t="s">
        <v>13610</v>
      </c>
      <c r="C3248" s="602" t="s">
        <v>9</v>
      </c>
      <c r="D3248" s="602" t="s">
        <v>332</v>
      </c>
      <c r="E3248" s="749" t="s">
        <v>13213</v>
      </c>
      <c r="F3248" s="749"/>
      <c r="G3248" s="601" t="s">
        <v>11</v>
      </c>
      <c r="H3248" s="600">
        <v>1</v>
      </c>
      <c r="I3248" s="599">
        <v>0.15</v>
      </c>
      <c r="J3248" s="599">
        <v>0.15</v>
      </c>
    </row>
    <row r="3249" spans="1:10" ht="24" customHeight="1">
      <c r="A3249" s="592" t="s">
        <v>211</v>
      </c>
      <c r="B3249" s="593" t="s">
        <v>13609</v>
      </c>
      <c r="C3249" s="592" t="s">
        <v>9</v>
      </c>
      <c r="D3249" s="592" t="s">
        <v>13608</v>
      </c>
      <c r="E3249" s="751" t="s">
        <v>13263</v>
      </c>
      <c r="F3249" s="751"/>
      <c r="G3249" s="591" t="s">
        <v>11</v>
      </c>
      <c r="H3249" s="590">
        <v>1.2109999999999999E-2</v>
      </c>
      <c r="I3249" s="589">
        <v>13.13</v>
      </c>
      <c r="J3249" s="589">
        <v>0.15</v>
      </c>
    </row>
    <row r="3250" spans="1:10" ht="25.5">
      <c r="A3250" s="588"/>
      <c r="B3250" s="588"/>
      <c r="C3250" s="588"/>
      <c r="D3250" s="588"/>
      <c r="E3250" s="588" t="s">
        <v>13207</v>
      </c>
      <c r="F3250" s="587">
        <v>0.15</v>
      </c>
      <c r="G3250" s="588" t="s">
        <v>13206</v>
      </c>
      <c r="H3250" s="587">
        <v>0</v>
      </c>
      <c r="I3250" s="588" t="s">
        <v>13205</v>
      </c>
      <c r="J3250" s="587">
        <v>0.15</v>
      </c>
    </row>
    <row r="3251" spans="1:10" ht="15" thickBot="1">
      <c r="A3251" s="588"/>
      <c r="B3251" s="588"/>
      <c r="C3251" s="588"/>
      <c r="D3251" s="588"/>
      <c r="E3251" s="588" t="s">
        <v>13204</v>
      </c>
      <c r="F3251" s="587">
        <v>0.04</v>
      </c>
      <c r="G3251" s="588"/>
      <c r="H3251" s="752" t="s">
        <v>13203</v>
      </c>
      <c r="I3251" s="752"/>
      <c r="J3251" s="587">
        <v>0.19</v>
      </c>
    </row>
    <row r="3252" spans="1:10" ht="0.95" customHeight="1" thickTop="1">
      <c r="A3252" s="586"/>
      <c r="B3252" s="586"/>
      <c r="C3252" s="586"/>
      <c r="D3252" s="586"/>
      <c r="E3252" s="586"/>
      <c r="F3252" s="586"/>
      <c r="G3252" s="586"/>
      <c r="H3252" s="586"/>
      <c r="I3252" s="586"/>
      <c r="J3252" s="586"/>
    </row>
    <row r="3253" spans="1:10" ht="18" customHeight="1">
      <c r="A3253" s="606"/>
      <c r="B3253" s="604" t="s">
        <v>0</v>
      </c>
      <c r="C3253" s="606" t="s">
        <v>1</v>
      </c>
      <c r="D3253" s="606" t="s">
        <v>2</v>
      </c>
      <c r="E3253" s="756" t="s">
        <v>13219</v>
      </c>
      <c r="F3253" s="756"/>
      <c r="G3253" s="605" t="s">
        <v>3</v>
      </c>
      <c r="H3253" s="604" t="s">
        <v>4</v>
      </c>
      <c r="I3253" s="604" t="s">
        <v>5</v>
      </c>
      <c r="J3253" s="604" t="s">
        <v>6</v>
      </c>
    </row>
    <row r="3254" spans="1:10" ht="26.1" customHeight="1">
      <c r="A3254" s="602" t="s">
        <v>208</v>
      </c>
      <c r="B3254" s="603" t="s">
        <v>13607</v>
      </c>
      <c r="C3254" s="602" t="s">
        <v>9</v>
      </c>
      <c r="D3254" s="602" t="s">
        <v>333</v>
      </c>
      <c r="E3254" s="749" t="s">
        <v>13213</v>
      </c>
      <c r="F3254" s="749"/>
      <c r="G3254" s="601" t="s">
        <v>11</v>
      </c>
      <c r="H3254" s="600">
        <v>1</v>
      </c>
      <c r="I3254" s="599">
        <v>0.25</v>
      </c>
      <c r="J3254" s="599">
        <v>0.25</v>
      </c>
    </row>
    <row r="3255" spans="1:10" ht="24" customHeight="1">
      <c r="A3255" s="592" t="s">
        <v>211</v>
      </c>
      <c r="B3255" s="593" t="s">
        <v>13606</v>
      </c>
      <c r="C3255" s="592" t="s">
        <v>9</v>
      </c>
      <c r="D3255" s="592" t="s">
        <v>13605</v>
      </c>
      <c r="E3255" s="751" t="s">
        <v>13263</v>
      </c>
      <c r="F3255" s="751"/>
      <c r="G3255" s="591" t="s">
        <v>11</v>
      </c>
      <c r="H3255" s="590">
        <v>1.549E-2</v>
      </c>
      <c r="I3255" s="589">
        <v>16.29</v>
      </c>
      <c r="J3255" s="589">
        <v>0.25</v>
      </c>
    </row>
    <row r="3256" spans="1:10" ht="25.5">
      <c r="A3256" s="588"/>
      <c r="B3256" s="588"/>
      <c r="C3256" s="588"/>
      <c r="D3256" s="588"/>
      <c r="E3256" s="588" t="s">
        <v>13207</v>
      </c>
      <c r="F3256" s="587">
        <v>0.25</v>
      </c>
      <c r="G3256" s="588" t="s">
        <v>13206</v>
      </c>
      <c r="H3256" s="587">
        <v>0</v>
      </c>
      <c r="I3256" s="588" t="s">
        <v>13205</v>
      </c>
      <c r="J3256" s="587">
        <v>0.25</v>
      </c>
    </row>
    <row r="3257" spans="1:10" ht="15" thickBot="1">
      <c r="A3257" s="588"/>
      <c r="B3257" s="588"/>
      <c r="C3257" s="588"/>
      <c r="D3257" s="588"/>
      <c r="E3257" s="588" t="s">
        <v>13204</v>
      </c>
      <c r="F3257" s="587">
        <v>7.0000000000000007E-2</v>
      </c>
      <c r="G3257" s="588"/>
      <c r="H3257" s="752" t="s">
        <v>13203</v>
      </c>
      <c r="I3257" s="752"/>
      <c r="J3257" s="587">
        <v>0.32</v>
      </c>
    </row>
    <row r="3258" spans="1:10" ht="0.95" customHeight="1" thickTop="1">
      <c r="A3258" s="586"/>
      <c r="B3258" s="586"/>
      <c r="C3258" s="586"/>
      <c r="D3258" s="586"/>
      <c r="E3258" s="586"/>
      <c r="F3258" s="586"/>
      <c r="G3258" s="586"/>
      <c r="H3258" s="586"/>
      <c r="I3258" s="586"/>
      <c r="J3258" s="586"/>
    </row>
    <row r="3259" spans="1:10" ht="18" customHeight="1">
      <c r="A3259" s="606"/>
      <c r="B3259" s="604" t="s">
        <v>0</v>
      </c>
      <c r="C3259" s="606" t="s">
        <v>1</v>
      </c>
      <c r="D3259" s="606" t="s">
        <v>2</v>
      </c>
      <c r="E3259" s="756" t="s">
        <v>13219</v>
      </c>
      <c r="F3259" s="756"/>
      <c r="G3259" s="605" t="s">
        <v>3</v>
      </c>
      <c r="H3259" s="604" t="s">
        <v>4</v>
      </c>
      <c r="I3259" s="604" t="s">
        <v>5</v>
      </c>
      <c r="J3259" s="604" t="s">
        <v>6</v>
      </c>
    </row>
    <row r="3260" spans="1:10" ht="26.1" customHeight="1">
      <c r="A3260" s="602" t="s">
        <v>208</v>
      </c>
      <c r="B3260" s="603" t="s">
        <v>13604</v>
      </c>
      <c r="C3260" s="602" t="s">
        <v>9</v>
      </c>
      <c r="D3260" s="602" t="s">
        <v>347</v>
      </c>
      <c r="E3260" s="749" t="s">
        <v>13213</v>
      </c>
      <c r="F3260" s="749"/>
      <c r="G3260" s="601" t="s">
        <v>11</v>
      </c>
      <c r="H3260" s="600">
        <v>1</v>
      </c>
      <c r="I3260" s="599">
        <v>0.23</v>
      </c>
      <c r="J3260" s="599">
        <v>0.23</v>
      </c>
    </row>
    <row r="3261" spans="1:10" ht="24" customHeight="1">
      <c r="A3261" s="592" t="s">
        <v>211</v>
      </c>
      <c r="B3261" s="593" t="s">
        <v>13603</v>
      </c>
      <c r="C3261" s="592" t="s">
        <v>9</v>
      </c>
      <c r="D3261" s="592" t="s">
        <v>13602</v>
      </c>
      <c r="E3261" s="751" t="s">
        <v>13263</v>
      </c>
      <c r="F3261" s="751"/>
      <c r="G3261" s="591" t="s">
        <v>11</v>
      </c>
      <c r="H3261" s="590">
        <v>1.549E-2</v>
      </c>
      <c r="I3261" s="589">
        <v>15.33</v>
      </c>
      <c r="J3261" s="589">
        <v>0.23</v>
      </c>
    </row>
    <row r="3262" spans="1:10" ht="25.5">
      <c r="A3262" s="588"/>
      <c r="B3262" s="588"/>
      <c r="C3262" s="588"/>
      <c r="D3262" s="588"/>
      <c r="E3262" s="588" t="s">
        <v>13207</v>
      </c>
      <c r="F3262" s="587">
        <v>0.23</v>
      </c>
      <c r="G3262" s="588" t="s">
        <v>13206</v>
      </c>
      <c r="H3262" s="587">
        <v>0</v>
      </c>
      <c r="I3262" s="588" t="s">
        <v>13205</v>
      </c>
      <c r="J3262" s="587">
        <v>0.23</v>
      </c>
    </row>
    <row r="3263" spans="1:10" ht="15" thickBot="1">
      <c r="A3263" s="588"/>
      <c r="B3263" s="588"/>
      <c r="C3263" s="588"/>
      <c r="D3263" s="588"/>
      <c r="E3263" s="588" t="s">
        <v>13204</v>
      </c>
      <c r="F3263" s="587">
        <v>0.06</v>
      </c>
      <c r="G3263" s="588"/>
      <c r="H3263" s="752" t="s">
        <v>13203</v>
      </c>
      <c r="I3263" s="752"/>
      <c r="J3263" s="587">
        <v>0.28999999999999998</v>
      </c>
    </row>
    <row r="3264" spans="1:10" ht="0.95" customHeight="1" thickTop="1">
      <c r="A3264" s="586"/>
      <c r="B3264" s="586"/>
      <c r="C3264" s="586"/>
      <c r="D3264" s="586"/>
      <c r="E3264" s="586"/>
      <c r="F3264" s="586"/>
      <c r="G3264" s="586"/>
      <c r="H3264" s="586"/>
      <c r="I3264" s="586"/>
      <c r="J3264" s="586"/>
    </row>
    <row r="3265" spans="1:10" ht="18" customHeight="1">
      <c r="A3265" s="606"/>
      <c r="B3265" s="604" t="s">
        <v>0</v>
      </c>
      <c r="C3265" s="606" t="s">
        <v>1</v>
      </c>
      <c r="D3265" s="606" t="s">
        <v>2</v>
      </c>
      <c r="E3265" s="756" t="s">
        <v>13219</v>
      </c>
      <c r="F3265" s="756"/>
      <c r="G3265" s="605" t="s">
        <v>3</v>
      </c>
      <c r="H3265" s="604" t="s">
        <v>4</v>
      </c>
      <c r="I3265" s="604" t="s">
        <v>5</v>
      </c>
      <c r="J3265" s="604" t="s">
        <v>6</v>
      </c>
    </row>
    <row r="3266" spans="1:10" ht="26.1" customHeight="1">
      <c r="A3266" s="602" t="s">
        <v>208</v>
      </c>
      <c r="B3266" s="603" t="s">
        <v>13601</v>
      </c>
      <c r="C3266" s="602" t="s">
        <v>9</v>
      </c>
      <c r="D3266" s="602" t="s">
        <v>348</v>
      </c>
      <c r="E3266" s="749" t="s">
        <v>13213</v>
      </c>
      <c r="F3266" s="749"/>
      <c r="G3266" s="601" t="s">
        <v>11</v>
      </c>
      <c r="H3266" s="600">
        <v>1</v>
      </c>
      <c r="I3266" s="599">
        <v>0.19</v>
      </c>
      <c r="J3266" s="599">
        <v>0.19</v>
      </c>
    </row>
    <row r="3267" spans="1:10" ht="24" customHeight="1">
      <c r="A3267" s="592" t="s">
        <v>211</v>
      </c>
      <c r="B3267" s="593" t="s">
        <v>13600</v>
      </c>
      <c r="C3267" s="592" t="s">
        <v>9</v>
      </c>
      <c r="D3267" s="592" t="s">
        <v>13599</v>
      </c>
      <c r="E3267" s="751" t="s">
        <v>13263</v>
      </c>
      <c r="F3267" s="751"/>
      <c r="G3267" s="591" t="s">
        <v>11</v>
      </c>
      <c r="H3267" s="590">
        <v>1.2109999999999999E-2</v>
      </c>
      <c r="I3267" s="589">
        <v>16.29</v>
      </c>
      <c r="J3267" s="589">
        <v>0.19</v>
      </c>
    </row>
    <row r="3268" spans="1:10" ht="25.5">
      <c r="A3268" s="588"/>
      <c r="B3268" s="588"/>
      <c r="C3268" s="588"/>
      <c r="D3268" s="588"/>
      <c r="E3268" s="588" t="s">
        <v>13207</v>
      </c>
      <c r="F3268" s="587">
        <v>0.19</v>
      </c>
      <c r="G3268" s="588" t="s">
        <v>13206</v>
      </c>
      <c r="H3268" s="587">
        <v>0</v>
      </c>
      <c r="I3268" s="588" t="s">
        <v>13205</v>
      </c>
      <c r="J3268" s="587">
        <v>0.19</v>
      </c>
    </row>
    <row r="3269" spans="1:10" ht="15" thickBot="1">
      <c r="A3269" s="588"/>
      <c r="B3269" s="588"/>
      <c r="C3269" s="588"/>
      <c r="D3269" s="588"/>
      <c r="E3269" s="588" t="s">
        <v>13204</v>
      </c>
      <c r="F3269" s="587">
        <v>0.05</v>
      </c>
      <c r="G3269" s="588"/>
      <c r="H3269" s="752" t="s">
        <v>13203</v>
      </c>
      <c r="I3269" s="752"/>
      <c r="J3269" s="587">
        <v>0.24</v>
      </c>
    </row>
    <row r="3270" spans="1:10" ht="0.95" customHeight="1" thickTop="1">
      <c r="A3270" s="586"/>
      <c r="B3270" s="586"/>
      <c r="C3270" s="586"/>
      <c r="D3270" s="586"/>
      <c r="E3270" s="586"/>
      <c r="F3270" s="586"/>
      <c r="G3270" s="586"/>
      <c r="H3270" s="586"/>
      <c r="I3270" s="586"/>
      <c r="J3270" s="586"/>
    </row>
    <row r="3271" spans="1:10" ht="18" customHeight="1">
      <c r="A3271" s="606"/>
      <c r="B3271" s="604" t="s">
        <v>0</v>
      </c>
      <c r="C3271" s="606" t="s">
        <v>1</v>
      </c>
      <c r="D3271" s="606" t="s">
        <v>2</v>
      </c>
      <c r="E3271" s="756" t="s">
        <v>13219</v>
      </c>
      <c r="F3271" s="756"/>
      <c r="G3271" s="605" t="s">
        <v>3</v>
      </c>
      <c r="H3271" s="604" t="s">
        <v>4</v>
      </c>
      <c r="I3271" s="604" t="s">
        <v>5</v>
      </c>
      <c r="J3271" s="604" t="s">
        <v>6</v>
      </c>
    </row>
    <row r="3272" spans="1:10" ht="26.1" customHeight="1">
      <c r="A3272" s="602" t="s">
        <v>208</v>
      </c>
      <c r="B3272" s="603" t="s">
        <v>13598</v>
      </c>
      <c r="C3272" s="602" t="s">
        <v>9</v>
      </c>
      <c r="D3272" s="602" t="s">
        <v>359</v>
      </c>
      <c r="E3272" s="749" t="s">
        <v>13213</v>
      </c>
      <c r="F3272" s="749"/>
      <c r="G3272" s="601" t="s">
        <v>11</v>
      </c>
      <c r="H3272" s="600">
        <v>1</v>
      </c>
      <c r="I3272" s="599">
        <v>0.65</v>
      </c>
      <c r="J3272" s="599">
        <v>0.65</v>
      </c>
    </row>
    <row r="3273" spans="1:10" ht="24" customHeight="1">
      <c r="A3273" s="592" t="s">
        <v>211</v>
      </c>
      <c r="B3273" s="593" t="s">
        <v>13597</v>
      </c>
      <c r="C3273" s="592" t="s">
        <v>9</v>
      </c>
      <c r="D3273" s="592" t="s">
        <v>13596</v>
      </c>
      <c r="E3273" s="751" t="s">
        <v>13263</v>
      </c>
      <c r="F3273" s="751"/>
      <c r="G3273" s="591" t="s">
        <v>11</v>
      </c>
      <c r="H3273" s="590">
        <v>3.916E-2</v>
      </c>
      <c r="I3273" s="589">
        <v>16.850000000000001</v>
      </c>
      <c r="J3273" s="589">
        <v>0.65</v>
      </c>
    </row>
    <row r="3274" spans="1:10" ht="25.5">
      <c r="A3274" s="588"/>
      <c r="B3274" s="588"/>
      <c r="C3274" s="588"/>
      <c r="D3274" s="588"/>
      <c r="E3274" s="588" t="s">
        <v>13207</v>
      </c>
      <c r="F3274" s="587">
        <v>0.65</v>
      </c>
      <c r="G3274" s="588" t="s">
        <v>13206</v>
      </c>
      <c r="H3274" s="587">
        <v>0</v>
      </c>
      <c r="I3274" s="588" t="s">
        <v>13205</v>
      </c>
      <c r="J3274" s="587">
        <v>0.65</v>
      </c>
    </row>
    <row r="3275" spans="1:10" ht="15" thickBot="1">
      <c r="A3275" s="588"/>
      <c r="B3275" s="588"/>
      <c r="C3275" s="588"/>
      <c r="D3275" s="588"/>
      <c r="E3275" s="588" t="s">
        <v>13204</v>
      </c>
      <c r="F3275" s="587">
        <v>0.18</v>
      </c>
      <c r="G3275" s="588"/>
      <c r="H3275" s="752" t="s">
        <v>13203</v>
      </c>
      <c r="I3275" s="752"/>
      <c r="J3275" s="587">
        <v>0.83</v>
      </c>
    </row>
    <row r="3276" spans="1:10" ht="0.95" customHeight="1" thickTop="1">
      <c r="A3276" s="586"/>
      <c r="B3276" s="586"/>
      <c r="C3276" s="586"/>
      <c r="D3276" s="586"/>
      <c r="E3276" s="586"/>
      <c r="F3276" s="586"/>
      <c r="G3276" s="586"/>
      <c r="H3276" s="586"/>
      <c r="I3276" s="586"/>
      <c r="J3276" s="586"/>
    </row>
    <row r="3277" spans="1:10" ht="18" customHeight="1">
      <c r="A3277" s="606"/>
      <c r="B3277" s="604" t="s">
        <v>0</v>
      </c>
      <c r="C3277" s="606" t="s">
        <v>1</v>
      </c>
      <c r="D3277" s="606" t="s">
        <v>2</v>
      </c>
      <c r="E3277" s="756" t="s">
        <v>13219</v>
      </c>
      <c r="F3277" s="756"/>
      <c r="G3277" s="605" t="s">
        <v>3</v>
      </c>
      <c r="H3277" s="604" t="s">
        <v>4</v>
      </c>
      <c r="I3277" s="604" t="s">
        <v>5</v>
      </c>
      <c r="J3277" s="604" t="s">
        <v>6</v>
      </c>
    </row>
    <row r="3278" spans="1:10" ht="26.1" customHeight="1">
      <c r="A3278" s="602" t="s">
        <v>208</v>
      </c>
      <c r="B3278" s="603" t="s">
        <v>13595</v>
      </c>
      <c r="C3278" s="602" t="s">
        <v>9</v>
      </c>
      <c r="D3278" s="602" t="s">
        <v>360</v>
      </c>
      <c r="E3278" s="749" t="s">
        <v>13213</v>
      </c>
      <c r="F3278" s="749"/>
      <c r="G3278" s="601" t="s">
        <v>11</v>
      </c>
      <c r="H3278" s="600">
        <v>1</v>
      </c>
      <c r="I3278" s="599">
        <v>0.31</v>
      </c>
      <c r="J3278" s="599">
        <v>0.31</v>
      </c>
    </row>
    <row r="3279" spans="1:10" ht="24" customHeight="1">
      <c r="A3279" s="592" t="s">
        <v>211</v>
      </c>
      <c r="B3279" s="593" t="s">
        <v>13594</v>
      </c>
      <c r="C3279" s="592" t="s">
        <v>9</v>
      </c>
      <c r="D3279" s="592" t="s">
        <v>13593</v>
      </c>
      <c r="E3279" s="751" t="s">
        <v>13263</v>
      </c>
      <c r="F3279" s="751"/>
      <c r="G3279" s="591" t="s">
        <v>11</v>
      </c>
      <c r="H3279" s="590">
        <v>1.8870000000000001E-2</v>
      </c>
      <c r="I3279" s="589">
        <v>16.850000000000001</v>
      </c>
      <c r="J3279" s="589">
        <v>0.31</v>
      </c>
    </row>
    <row r="3280" spans="1:10" ht="25.5">
      <c r="A3280" s="588"/>
      <c r="B3280" s="588"/>
      <c r="C3280" s="588"/>
      <c r="D3280" s="588"/>
      <c r="E3280" s="588" t="s">
        <v>13207</v>
      </c>
      <c r="F3280" s="587">
        <v>0.31</v>
      </c>
      <c r="G3280" s="588" t="s">
        <v>13206</v>
      </c>
      <c r="H3280" s="587">
        <v>0</v>
      </c>
      <c r="I3280" s="588" t="s">
        <v>13205</v>
      </c>
      <c r="J3280" s="587">
        <v>0.31</v>
      </c>
    </row>
    <row r="3281" spans="1:10" ht="15" thickBot="1">
      <c r="A3281" s="588"/>
      <c r="B3281" s="588"/>
      <c r="C3281" s="588"/>
      <c r="D3281" s="588"/>
      <c r="E3281" s="588" t="s">
        <v>13204</v>
      </c>
      <c r="F3281" s="587">
        <v>0.08</v>
      </c>
      <c r="G3281" s="588"/>
      <c r="H3281" s="752" t="s">
        <v>13203</v>
      </c>
      <c r="I3281" s="752"/>
      <c r="J3281" s="587">
        <v>0.39</v>
      </c>
    </row>
    <row r="3282" spans="1:10" ht="0.95" customHeight="1" thickTop="1">
      <c r="A3282" s="586"/>
      <c r="B3282" s="586"/>
      <c r="C3282" s="586"/>
      <c r="D3282" s="586"/>
      <c r="E3282" s="586"/>
      <c r="F3282" s="586"/>
      <c r="G3282" s="586"/>
      <c r="H3282" s="586"/>
      <c r="I3282" s="586"/>
      <c r="J3282" s="586"/>
    </row>
    <row r="3283" spans="1:10" ht="18" customHeight="1">
      <c r="A3283" s="606"/>
      <c r="B3283" s="604" t="s">
        <v>0</v>
      </c>
      <c r="C3283" s="606" t="s">
        <v>1</v>
      </c>
      <c r="D3283" s="606" t="s">
        <v>2</v>
      </c>
      <c r="E3283" s="756" t="s">
        <v>13219</v>
      </c>
      <c r="F3283" s="756"/>
      <c r="G3283" s="605" t="s">
        <v>3</v>
      </c>
      <c r="H3283" s="604" t="s">
        <v>4</v>
      </c>
      <c r="I3283" s="604" t="s">
        <v>5</v>
      </c>
      <c r="J3283" s="604" t="s">
        <v>6</v>
      </c>
    </row>
    <row r="3284" spans="1:10" ht="26.1" customHeight="1">
      <c r="A3284" s="602" t="s">
        <v>208</v>
      </c>
      <c r="B3284" s="603" t="s">
        <v>13592</v>
      </c>
      <c r="C3284" s="602" t="s">
        <v>9</v>
      </c>
      <c r="D3284" s="602" t="s">
        <v>248</v>
      </c>
      <c r="E3284" s="749" t="s">
        <v>13213</v>
      </c>
      <c r="F3284" s="749"/>
      <c r="G3284" s="601" t="s">
        <v>11</v>
      </c>
      <c r="H3284" s="600">
        <v>1</v>
      </c>
      <c r="I3284" s="599">
        <v>0.48</v>
      </c>
      <c r="J3284" s="599">
        <v>0.48</v>
      </c>
    </row>
    <row r="3285" spans="1:10" ht="24" customHeight="1">
      <c r="A3285" s="592" t="s">
        <v>211</v>
      </c>
      <c r="B3285" s="593" t="s">
        <v>13591</v>
      </c>
      <c r="C3285" s="592" t="s">
        <v>9</v>
      </c>
      <c r="D3285" s="592" t="s">
        <v>13590</v>
      </c>
      <c r="E3285" s="751" t="s">
        <v>13263</v>
      </c>
      <c r="F3285" s="751"/>
      <c r="G3285" s="591" t="s">
        <v>11</v>
      </c>
      <c r="H3285" s="590">
        <v>2.2249999999999999E-2</v>
      </c>
      <c r="I3285" s="589">
        <v>21.79</v>
      </c>
      <c r="J3285" s="589">
        <v>0.48</v>
      </c>
    </row>
    <row r="3286" spans="1:10" ht="25.5">
      <c r="A3286" s="588"/>
      <c r="B3286" s="588"/>
      <c r="C3286" s="588"/>
      <c r="D3286" s="588"/>
      <c r="E3286" s="588" t="s">
        <v>13207</v>
      </c>
      <c r="F3286" s="587">
        <v>0.48</v>
      </c>
      <c r="G3286" s="588" t="s">
        <v>13206</v>
      </c>
      <c r="H3286" s="587">
        <v>0</v>
      </c>
      <c r="I3286" s="588" t="s">
        <v>13205</v>
      </c>
      <c r="J3286" s="587">
        <v>0.48</v>
      </c>
    </row>
    <row r="3287" spans="1:10" ht="15" thickBot="1">
      <c r="A3287" s="588"/>
      <c r="B3287" s="588"/>
      <c r="C3287" s="588"/>
      <c r="D3287" s="588"/>
      <c r="E3287" s="588" t="s">
        <v>13204</v>
      </c>
      <c r="F3287" s="587">
        <v>0.13</v>
      </c>
      <c r="G3287" s="588"/>
      <c r="H3287" s="752" t="s">
        <v>13203</v>
      </c>
      <c r="I3287" s="752"/>
      <c r="J3287" s="587">
        <v>0.61</v>
      </c>
    </row>
    <row r="3288" spans="1:10" ht="0.95" customHeight="1" thickTop="1">
      <c r="A3288" s="586"/>
      <c r="B3288" s="586"/>
      <c r="C3288" s="586"/>
      <c r="D3288" s="586"/>
      <c r="E3288" s="586"/>
      <c r="F3288" s="586"/>
      <c r="G3288" s="586"/>
      <c r="H3288" s="586"/>
      <c r="I3288" s="586"/>
      <c r="J3288" s="586"/>
    </row>
    <row r="3289" spans="1:10" ht="18" customHeight="1">
      <c r="A3289" s="606"/>
      <c r="B3289" s="604" t="s">
        <v>0</v>
      </c>
      <c r="C3289" s="606" t="s">
        <v>1</v>
      </c>
      <c r="D3289" s="606" t="s">
        <v>2</v>
      </c>
      <c r="E3289" s="756" t="s">
        <v>13219</v>
      </c>
      <c r="F3289" s="756"/>
      <c r="G3289" s="605" t="s">
        <v>3</v>
      </c>
      <c r="H3289" s="604" t="s">
        <v>4</v>
      </c>
      <c r="I3289" s="604" t="s">
        <v>5</v>
      </c>
      <c r="J3289" s="604" t="s">
        <v>6</v>
      </c>
    </row>
    <row r="3290" spans="1:10" ht="26.1" customHeight="1">
      <c r="A3290" s="602" t="s">
        <v>208</v>
      </c>
      <c r="B3290" s="603" t="s">
        <v>13589</v>
      </c>
      <c r="C3290" s="602" t="s">
        <v>9</v>
      </c>
      <c r="D3290" s="602" t="s">
        <v>247</v>
      </c>
      <c r="E3290" s="749" t="s">
        <v>13213</v>
      </c>
      <c r="F3290" s="749"/>
      <c r="G3290" s="601" t="s">
        <v>11</v>
      </c>
      <c r="H3290" s="600">
        <v>1</v>
      </c>
      <c r="I3290" s="599">
        <v>1.42</v>
      </c>
      <c r="J3290" s="599">
        <v>1.42</v>
      </c>
    </row>
    <row r="3291" spans="1:10" ht="24" customHeight="1">
      <c r="A3291" s="592" t="s">
        <v>211</v>
      </c>
      <c r="B3291" s="593" t="s">
        <v>13588</v>
      </c>
      <c r="C3291" s="592" t="s">
        <v>9</v>
      </c>
      <c r="D3291" s="592" t="s">
        <v>13587</v>
      </c>
      <c r="E3291" s="751" t="s">
        <v>13263</v>
      </c>
      <c r="F3291" s="751"/>
      <c r="G3291" s="591" t="s">
        <v>11</v>
      </c>
      <c r="H3291" s="590">
        <v>1.549E-2</v>
      </c>
      <c r="I3291" s="589">
        <v>92.01</v>
      </c>
      <c r="J3291" s="589">
        <v>1.42</v>
      </c>
    </row>
    <row r="3292" spans="1:10" ht="25.5">
      <c r="A3292" s="588"/>
      <c r="B3292" s="588"/>
      <c r="C3292" s="588"/>
      <c r="D3292" s="588"/>
      <c r="E3292" s="588" t="s">
        <v>13207</v>
      </c>
      <c r="F3292" s="587">
        <v>1.42</v>
      </c>
      <c r="G3292" s="588" t="s">
        <v>13206</v>
      </c>
      <c r="H3292" s="587">
        <v>0</v>
      </c>
      <c r="I3292" s="588" t="s">
        <v>13205</v>
      </c>
      <c r="J3292" s="587">
        <v>1.42</v>
      </c>
    </row>
    <row r="3293" spans="1:10" ht="15" thickBot="1">
      <c r="A3293" s="588"/>
      <c r="B3293" s="588"/>
      <c r="C3293" s="588"/>
      <c r="D3293" s="588"/>
      <c r="E3293" s="588" t="s">
        <v>13204</v>
      </c>
      <c r="F3293" s="587">
        <v>0.4</v>
      </c>
      <c r="G3293" s="588"/>
      <c r="H3293" s="752" t="s">
        <v>13203</v>
      </c>
      <c r="I3293" s="752"/>
      <c r="J3293" s="587">
        <v>1.82</v>
      </c>
    </row>
    <row r="3294" spans="1:10" ht="0.95" customHeight="1" thickTop="1">
      <c r="A3294" s="586"/>
      <c r="B3294" s="586"/>
      <c r="C3294" s="586"/>
      <c r="D3294" s="586"/>
      <c r="E3294" s="586"/>
      <c r="F3294" s="586"/>
      <c r="G3294" s="586"/>
      <c r="H3294" s="586"/>
      <c r="I3294" s="586"/>
      <c r="J3294" s="586"/>
    </row>
    <row r="3295" spans="1:10" ht="18" customHeight="1">
      <c r="A3295" s="606"/>
      <c r="B3295" s="604" t="s">
        <v>0</v>
      </c>
      <c r="C3295" s="606" t="s">
        <v>1</v>
      </c>
      <c r="D3295" s="606" t="s">
        <v>2</v>
      </c>
      <c r="E3295" s="756" t="s">
        <v>13219</v>
      </c>
      <c r="F3295" s="756"/>
      <c r="G3295" s="605" t="s">
        <v>3</v>
      </c>
      <c r="H3295" s="604" t="s">
        <v>4</v>
      </c>
      <c r="I3295" s="604" t="s">
        <v>5</v>
      </c>
      <c r="J3295" s="604" t="s">
        <v>6</v>
      </c>
    </row>
    <row r="3296" spans="1:10" ht="26.1" customHeight="1">
      <c r="A3296" s="602" t="s">
        <v>208</v>
      </c>
      <c r="B3296" s="603" t="s">
        <v>13586</v>
      </c>
      <c r="C3296" s="602" t="s">
        <v>9</v>
      </c>
      <c r="D3296" s="602" t="s">
        <v>361</v>
      </c>
      <c r="E3296" s="749" t="s">
        <v>13213</v>
      </c>
      <c r="F3296" s="749"/>
      <c r="G3296" s="601" t="s">
        <v>11</v>
      </c>
      <c r="H3296" s="600">
        <v>1</v>
      </c>
      <c r="I3296" s="599">
        <v>0.31</v>
      </c>
      <c r="J3296" s="599">
        <v>0.31</v>
      </c>
    </row>
    <row r="3297" spans="1:10" ht="24" customHeight="1">
      <c r="A3297" s="592" t="s">
        <v>211</v>
      </c>
      <c r="B3297" s="593" t="s">
        <v>13585</v>
      </c>
      <c r="C3297" s="592" t="s">
        <v>9</v>
      </c>
      <c r="D3297" s="592" t="s">
        <v>13584</v>
      </c>
      <c r="E3297" s="751" t="s">
        <v>13263</v>
      </c>
      <c r="F3297" s="751"/>
      <c r="G3297" s="591" t="s">
        <v>11</v>
      </c>
      <c r="H3297" s="590">
        <v>2.2249999999999999E-2</v>
      </c>
      <c r="I3297" s="589">
        <v>14.28</v>
      </c>
      <c r="J3297" s="589">
        <v>0.31</v>
      </c>
    </row>
    <row r="3298" spans="1:10" ht="25.5">
      <c r="A3298" s="588"/>
      <c r="B3298" s="588"/>
      <c r="C3298" s="588"/>
      <c r="D3298" s="588"/>
      <c r="E3298" s="588" t="s">
        <v>13207</v>
      </c>
      <c r="F3298" s="587">
        <v>0.31</v>
      </c>
      <c r="G3298" s="588" t="s">
        <v>13206</v>
      </c>
      <c r="H3298" s="587">
        <v>0</v>
      </c>
      <c r="I3298" s="588" t="s">
        <v>13205</v>
      </c>
      <c r="J3298" s="587">
        <v>0.31</v>
      </c>
    </row>
    <row r="3299" spans="1:10" ht="15" thickBot="1">
      <c r="A3299" s="588"/>
      <c r="B3299" s="588"/>
      <c r="C3299" s="588"/>
      <c r="D3299" s="588"/>
      <c r="E3299" s="588" t="s">
        <v>13204</v>
      </c>
      <c r="F3299" s="587">
        <v>0.08</v>
      </c>
      <c r="G3299" s="588"/>
      <c r="H3299" s="752" t="s">
        <v>13203</v>
      </c>
      <c r="I3299" s="752"/>
      <c r="J3299" s="587">
        <v>0.39</v>
      </c>
    </row>
    <row r="3300" spans="1:10" ht="0.95" customHeight="1" thickTop="1">
      <c r="A3300" s="586"/>
      <c r="B3300" s="586"/>
      <c r="C3300" s="586"/>
      <c r="D3300" s="586"/>
      <c r="E3300" s="586"/>
      <c r="F3300" s="586"/>
      <c r="G3300" s="586"/>
      <c r="H3300" s="586"/>
      <c r="I3300" s="586"/>
      <c r="J3300" s="586"/>
    </row>
    <row r="3301" spans="1:10" ht="18" customHeight="1">
      <c r="A3301" s="606"/>
      <c r="B3301" s="604" t="s">
        <v>0</v>
      </c>
      <c r="C3301" s="606" t="s">
        <v>1</v>
      </c>
      <c r="D3301" s="606" t="s">
        <v>2</v>
      </c>
      <c r="E3301" s="756" t="s">
        <v>13219</v>
      </c>
      <c r="F3301" s="756"/>
      <c r="G3301" s="605" t="s">
        <v>3</v>
      </c>
      <c r="H3301" s="604" t="s">
        <v>4</v>
      </c>
      <c r="I3301" s="604" t="s">
        <v>5</v>
      </c>
      <c r="J3301" s="604" t="s">
        <v>6</v>
      </c>
    </row>
    <row r="3302" spans="1:10" ht="26.1" customHeight="1">
      <c r="A3302" s="602" t="s">
        <v>208</v>
      </c>
      <c r="B3302" s="603" t="s">
        <v>13495</v>
      </c>
      <c r="C3302" s="602" t="s">
        <v>9</v>
      </c>
      <c r="D3302" s="602" t="s">
        <v>5576</v>
      </c>
      <c r="E3302" s="749" t="s">
        <v>13213</v>
      </c>
      <c r="F3302" s="749"/>
      <c r="G3302" s="601" t="s">
        <v>11</v>
      </c>
      <c r="H3302" s="600">
        <v>1</v>
      </c>
      <c r="I3302" s="599">
        <v>0.06</v>
      </c>
      <c r="J3302" s="599">
        <v>0.06</v>
      </c>
    </row>
    <row r="3303" spans="1:10" ht="24" customHeight="1">
      <c r="A3303" s="592" t="s">
        <v>211</v>
      </c>
      <c r="B3303" s="593" t="s">
        <v>13494</v>
      </c>
      <c r="C3303" s="592" t="s">
        <v>9</v>
      </c>
      <c r="D3303" s="592" t="s">
        <v>13493</v>
      </c>
      <c r="E3303" s="751" t="s">
        <v>13263</v>
      </c>
      <c r="F3303" s="751"/>
      <c r="G3303" s="591" t="s">
        <v>11</v>
      </c>
      <c r="H3303" s="590">
        <v>5.3400000000000001E-3</v>
      </c>
      <c r="I3303" s="589">
        <v>12.91</v>
      </c>
      <c r="J3303" s="589">
        <v>0.06</v>
      </c>
    </row>
    <row r="3304" spans="1:10" ht="25.5">
      <c r="A3304" s="588"/>
      <c r="B3304" s="588"/>
      <c r="C3304" s="588"/>
      <c r="D3304" s="588"/>
      <c r="E3304" s="588" t="s">
        <v>13207</v>
      </c>
      <c r="F3304" s="587">
        <v>0.06</v>
      </c>
      <c r="G3304" s="588" t="s">
        <v>13206</v>
      </c>
      <c r="H3304" s="587">
        <v>0</v>
      </c>
      <c r="I3304" s="588" t="s">
        <v>13205</v>
      </c>
      <c r="J3304" s="587">
        <v>0.06</v>
      </c>
    </row>
    <row r="3305" spans="1:10" ht="15" thickBot="1">
      <c r="A3305" s="588"/>
      <c r="B3305" s="588"/>
      <c r="C3305" s="588"/>
      <c r="D3305" s="588"/>
      <c r="E3305" s="588" t="s">
        <v>13204</v>
      </c>
      <c r="F3305" s="587">
        <v>0.01</v>
      </c>
      <c r="G3305" s="588"/>
      <c r="H3305" s="752" t="s">
        <v>13203</v>
      </c>
      <c r="I3305" s="752"/>
      <c r="J3305" s="587">
        <v>7.0000000000000007E-2</v>
      </c>
    </row>
    <row r="3306" spans="1:10" ht="0.95" customHeight="1" thickTop="1">
      <c r="A3306" s="586"/>
      <c r="B3306" s="586"/>
      <c r="C3306" s="586"/>
      <c r="D3306" s="586"/>
      <c r="E3306" s="586"/>
      <c r="F3306" s="586"/>
      <c r="G3306" s="586"/>
      <c r="H3306" s="586"/>
      <c r="I3306" s="586"/>
      <c r="J3306" s="586"/>
    </row>
    <row r="3307" spans="1:10" ht="18" customHeight="1">
      <c r="A3307" s="606"/>
      <c r="B3307" s="604" t="s">
        <v>0</v>
      </c>
      <c r="C3307" s="606" t="s">
        <v>1</v>
      </c>
      <c r="D3307" s="606" t="s">
        <v>2</v>
      </c>
      <c r="E3307" s="756" t="s">
        <v>13219</v>
      </c>
      <c r="F3307" s="756"/>
      <c r="G3307" s="605" t="s">
        <v>3</v>
      </c>
      <c r="H3307" s="604" t="s">
        <v>4</v>
      </c>
      <c r="I3307" s="604" t="s">
        <v>5</v>
      </c>
      <c r="J3307" s="604" t="s">
        <v>6</v>
      </c>
    </row>
    <row r="3308" spans="1:10" ht="26.1" customHeight="1">
      <c r="A3308" s="602" t="s">
        <v>208</v>
      </c>
      <c r="B3308" s="603" t="s">
        <v>13478</v>
      </c>
      <c r="C3308" s="602" t="s">
        <v>9</v>
      </c>
      <c r="D3308" s="602" t="s">
        <v>362</v>
      </c>
      <c r="E3308" s="749" t="s">
        <v>13213</v>
      </c>
      <c r="F3308" s="749"/>
      <c r="G3308" s="601" t="s">
        <v>11</v>
      </c>
      <c r="H3308" s="600">
        <v>1</v>
      </c>
      <c r="I3308" s="599">
        <v>0.25</v>
      </c>
      <c r="J3308" s="599">
        <v>0.25</v>
      </c>
    </row>
    <row r="3309" spans="1:10" ht="24" customHeight="1">
      <c r="A3309" s="592" t="s">
        <v>211</v>
      </c>
      <c r="B3309" s="593" t="s">
        <v>13477</v>
      </c>
      <c r="C3309" s="592" t="s">
        <v>9</v>
      </c>
      <c r="D3309" s="592" t="s">
        <v>13476</v>
      </c>
      <c r="E3309" s="751" t="s">
        <v>13263</v>
      </c>
      <c r="F3309" s="751"/>
      <c r="G3309" s="591" t="s">
        <v>11</v>
      </c>
      <c r="H3309" s="590">
        <v>1.549E-2</v>
      </c>
      <c r="I3309" s="589">
        <v>16.29</v>
      </c>
      <c r="J3309" s="589">
        <v>0.25</v>
      </c>
    </row>
    <row r="3310" spans="1:10" ht="25.5">
      <c r="A3310" s="588"/>
      <c r="B3310" s="588"/>
      <c r="C3310" s="588"/>
      <c r="D3310" s="588"/>
      <c r="E3310" s="588" t="s">
        <v>13207</v>
      </c>
      <c r="F3310" s="587">
        <v>0.25</v>
      </c>
      <c r="G3310" s="588" t="s">
        <v>13206</v>
      </c>
      <c r="H3310" s="587">
        <v>0</v>
      </c>
      <c r="I3310" s="588" t="s">
        <v>13205</v>
      </c>
      <c r="J3310" s="587">
        <v>0.25</v>
      </c>
    </row>
    <row r="3311" spans="1:10" ht="15" thickBot="1">
      <c r="A3311" s="588"/>
      <c r="B3311" s="588"/>
      <c r="C3311" s="588"/>
      <c r="D3311" s="588"/>
      <c r="E3311" s="588" t="s">
        <v>13204</v>
      </c>
      <c r="F3311" s="587">
        <v>7.0000000000000007E-2</v>
      </c>
      <c r="G3311" s="588"/>
      <c r="H3311" s="752" t="s">
        <v>13203</v>
      </c>
      <c r="I3311" s="752"/>
      <c r="J3311" s="587">
        <v>0.32</v>
      </c>
    </row>
    <row r="3312" spans="1:10" ht="0.95" customHeight="1" thickTop="1">
      <c r="A3312" s="586"/>
      <c r="B3312" s="586"/>
      <c r="C3312" s="586"/>
      <c r="D3312" s="586"/>
      <c r="E3312" s="586"/>
      <c r="F3312" s="586"/>
      <c r="G3312" s="586"/>
      <c r="H3312" s="586"/>
      <c r="I3312" s="586"/>
      <c r="J3312" s="586"/>
    </row>
    <row r="3313" spans="1:10" ht="18" customHeight="1">
      <c r="A3313" s="606"/>
      <c r="B3313" s="604" t="s">
        <v>0</v>
      </c>
      <c r="C3313" s="606" t="s">
        <v>1</v>
      </c>
      <c r="D3313" s="606" t="s">
        <v>2</v>
      </c>
      <c r="E3313" s="756" t="s">
        <v>13219</v>
      </c>
      <c r="F3313" s="756"/>
      <c r="G3313" s="605" t="s">
        <v>3</v>
      </c>
      <c r="H3313" s="604" t="s">
        <v>4</v>
      </c>
      <c r="I3313" s="604" t="s">
        <v>5</v>
      </c>
      <c r="J3313" s="604" t="s">
        <v>6</v>
      </c>
    </row>
    <row r="3314" spans="1:10" ht="26.1" customHeight="1">
      <c r="A3314" s="602" t="s">
        <v>208</v>
      </c>
      <c r="B3314" s="603" t="s">
        <v>13455</v>
      </c>
      <c r="C3314" s="602" t="s">
        <v>9</v>
      </c>
      <c r="D3314" s="602" t="s">
        <v>363</v>
      </c>
      <c r="E3314" s="749" t="s">
        <v>13213</v>
      </c>
      <c r="F3314" s="749"/>
      <c r="G3314" s="601" t="s">
        <v>11</v>
      </c>
      <c r="H3314" s="600">
        <v>1</v>
      </c>
      <c r="I3314" s="599">
        <v>0.17</v>
      </c>
      <c r="J3314" s="599">
        <v>0.17</v>
      </c>
    </row>
    <row r="3315" spans="1:10" ht="24" customHeight="1">
      <c r="A3315" s="592" t="s">
        <v>211</v>
      </c>
      <c r="B3315" s="593" t="s">
        <v>13454</v>
      </c>
      <c r="C3315" s="592" t="s">
        <v>9</v>
      </c>
      <c r="D3315" s="592" t="s">
        <v>13453</v>
      </c>
      <c r="E3315" s="751" t="s">
        <v>13263</v>
      </c>
      <c r="F3315" s="751"/>
      <c r="G3315" s="591" t="s">
        <v>11</v>
      </c>
      <c r="H3315" s="590">
        <v>1.2109999999999999E-2</v>
      </c>
      <c r="I3315" s="589">
        <v>14.84</v>
      </c>
      <c r="J3315" s="589">
        <v>0.17</v>
      </c>
    </row>
    <row r="3316" spans="1:10" ht="25.5">
      <c r="A3316" s="588"/>
      <c r="B3316" s="588"/>
      <c r="C3316" s="588"/>
      <c r="D3316" s="588"/>
      <c r="E3316" s="588" t="s">
        <v>13207</v>
      </c>
      <c r="F3316" s="587">
        <v>0.17</v>
      </c>
      <c r="G3316" s="588" t="s">
        <v>13206</v>
      </c>
      <c r="H3316" s="587">
        <v>0</v>
      </c>
      <c r="I3316" s="588" t="s">
        <v>13205</v>
      </c>
      <c r="J3316" s="587">
        <v>0.17</v>
      </c>
    </row>
    <row r="3317" spans="1:10" ht="15" thickBot="1">
      <c r="A3317" s="588"/>
      <c r="B3317" s="588"/>
      <c r="C3317" s="588"/>
      <c r="D3317" s="588"/>
      <c r="E3317" s="588" t="s">
        <v>13204</v>
      </c>
      <c r="F3317" s="587">
        <v>0.04</v>
      </c>
      <c r="G3317" s="588"/>
      <c r="H3317" s="752" t="s">
        <v>13203</v>
      </c>
      <c r="I3317" s="752"/>
      <c r="J3317" s="587">
        <v>0.21</v>
      </c>
    </row>
    <row r="3318" spans="1:10" ht="0.95" customHeight="1" thickTop="1">
      <c r="A3318" s="586"/>
      <c r="B3318" s="586"/>
      <c r="C3318" s="586"/>
      <c r="D3318" s="586"/>
      <c r="E3318" s="586"/>
      <c r="F3318" s="586"/>
      <c r="G3318" s="586"/>
      <c r="H3318" s="586"/>
      <c r="I3318" s="586"/>
      <c r="J3318" s="586"/>
    </row>
    <row r="3319" spans="1:10" ht="18" customHeight="1">
      <c r="A3319" s="606"/>
      <c r="B3319" s="604" t="s">
        <v>0</v>
      </c>
      <c r="C3319" s="606" t="s">
        <v>1</v>
      </c>
      <c r="D3319" s="606" t="s">
        <v>2</v>
      </c>
      <c r="E3319" s="756" t="s">
        <v>13219</v>
      </c>
      <c r="F3319" s="756"/>
      <c r="G3319" s="605" t="s">
        <v>3</v>
      </c>
      <c r="H3319" s="604" t="s">
        <v>4</v>
      </c>
      <c r="I3319" s="604" t="s">
        <v>5</v>
      </c>
      <c r="J3319" s="604" t="s">
        <v>6</v>
      </c>
    </row>
    <row r="3320" spans="1:10" ht="26.1" customHeight="1">
      <c r="A3320" s="602" t="s">
        <v>208</v>
      </c>
      <c r="B3320" s="603" t="s">
        <v>13441</v>
      </c>
      <c r="C3320" s="602" t="s">
        <v>9</v>
      </c>
      <c r="D3320" s="602" t="s">
        <v>364</v>
      </c>
      <c r="E3320" s="749" t="s">
        <v>13213</v>
      </c>
      <c r="F3320" s="749"/>
      <c r="G3320" s="601" t="s">
        <v>11</v>
      </c>
      <c r="H3320" s="600">
        <v>1</v>
      </c>
      <c r="I3320" s="599">
        <v>0.12</v>
      </c>
      <c r="J3320" s="599">
        <v>0.12</v>
      </c>
    </row>
    <row r="3321" spans="1:10" ht="24" customHeight="1">
      <c r="A3321" s="592" t="s">
        <v>211</v>
      </c>
      <c r="B3321" s="593" t="s">
        <v>13440</v>
      </c>
      <c r="C3321" s="592" t="s">
        <v>9</v>
      </c>
      <c r="D3321" s="592" t="s">
        <v>13439</v>
      </c>
      <c r="E3321" s="751" t="s">
        <v>13263</v>
      </c>
      <c r="F3321" s="751"/>
      <c r="G3321" s="591" t="s">
        <v>11</v>
      </c>
      <c r="H3321" s="590">
        <v>5.3400000000000001E-3</v>
      </c>
      <c r="I3321" s="589">
        <v>23.58</v>
      </c>
      <c r="J3321" s="589">
        <v>0.12</v>
      </c>
    </row>
    <row r="3322" spans="1:10" ht="25.5">
      <c r="A3322" s="588"/>
      <c r="B3322" s="588"/>
      <c r="C3322" s="588"/>
      <c r="D3322" s="588"/>
      <c r="E3322" s="588" t="s">
        <v>13207</v>
      </c>
      <c r="F3322" s="587">
        <v>0.12</v>
      </c>
      <c r="G3322" s="588" t="s">
        <v>13206</v>
      </c>
      <c r="H3322" s="587">
        <v>0</v>
      </c>
      <c r="I3322" s="588" t="s">
        <v>13205</v>
      </c>
      <c r="J3322" s="587">
        <v>0.12</v>
      </c>
    </row>
    <row r="3323" spans="1:10" ht="15" thickBot="1">
      <c r="A3323" s="588"/>
      <c r="B3323" s="588"/>
      <c r="C3323" s="588"/>
      <c r="D3323" s="588"/>
      <c r="E3323" s="588" t="s">
        <v>13204</v>
      </c>
      <c r="F3323" s="587">
        <v>0.03</v>
      </c>
      <c r="G3323" s="588"/>
      <c r="H3323" s="752" t="s">
        <v>13203</v>
      </c>
      <c r="I3323" s="752"/>
      <c r="J3323" s="587">
        <v>0.15</v>
      </c>
    </row>
    <row r="3324" spans="1:10" ht="0.95" customHeight="1" thickTop="1">
      <c r="A3324" s="586"/>
      <c r="B3324" s="586"/>
      <c r="C3324" s="586"/>
      <c r="D3324" s="586"/>
      <c r="E3324" s="586"/>
      <c r="F3324" s="586"/>
      <c r="G3324" s="586"/>
      <c r="H3324" s="586"/>
      <c r="I3324" s="586"/>
      <c r="J3324" s="586"/>
    </row>
    <row r="3325" spans="1:10" ht="18" customHeight="1">
      <c r="A3325" s="606"/>
      <c r="B3325" s="604" t="s">
        <v>0</v>
      </c>
      <c r="C3325" s="606" t="s">
        <v>1</v>
      </c>
      <c r="D3325" s="606" t="s">
        <v>2</v>
      </c>
      <c r="E3325" s="756" t="s">
        <v>13219</v>
      </c>
      <c r="F3325" s="756"/>
      <c r="G3325" s="605" t="s">
        <v>3</v>
      </c>
      <c r="H3325" s="604" t="s">
        <v>4</v>
      </c>
      <c r="I3325" s="604" t="s">
        <v>5</v>
      </c>
      <c r="J3325" s="604" t="s">
        <v>6</v>
      </c>
    </row>
    <row r="3326" spans="1:10" ht="26.1" customHeight="1">
      <c r="A3326" s="602" t="s">
        <v>208</v>
      </c>
      <c r="B3326" s="603" t="s">
        <v>13437</v>
      </c>
      <c r="C3326" s="602" t="s">
        <v>9</v>
      </c>
      <c r="D3326" s="602" t="s">
        <v>365</v>
      </c>
      <c r="E3326" s="749" t="s">
        <v>13213</v>
      </c>
      <c r="F3326" s="749"/>
      <c r="G3326" s="601" t="s">
        <v>11</v>
      </c>
      <c r="H3326" s="600">
        <v>1</v>
      </c>
      <c r="I3326" s="599">
        <v>0.12</v>
      </c>
      <c r="J3326" s="599">
        <v>0.12</v>
      </c>
    </row>
    <row r="3327" spans="1:10" ht="24" customHeight="1">
      <c r="A3327" s="592" t="s">
        <v>211</v>
      </c>
      <c r="B3327" s="593" t="s">
        <v>13436</v>
      </c>
      <c r="C3327" s="592" t="s">
        <v>9</v>
      </c>
      <c r="D3327" s="592" t="s">
        <v>13435</v>
      </c>
      <c r="E3327" s="751" t="s">
        <v>13263</v>
      </c>
      <c r="F3327" s="751"/>
      <c r="G3327" s="591" t="s">
        <v>11</v>
      </c>
      <c r="H3327" s="590">
        <v>5.3400000000000001E-3</v>
      </c>
      <c r="I3327" s="589">
        <v>22.69</v>
      </c>
      <c r="J3327" s="589">
        <v>0.12</v>
      </c>
    </row>
    <row r="3328" spans="1:10" ht="25.5">
      <c r="A3328" s="588"/>
      <c r="B3328" s="588"/>
      <c r="C3328" s="588"/>
      <c r="D3328" s="588"/>
      <c r="E3328" s="588" t="s">
        <v>13207</v>
      </c>
      <c r="F3328" s="587">
        <v>0.12</v>
      </c>
      <c r="G3328" s="588" t="s">
        <v>13206</v>
      </c>
      <c r="H3328" s="587">
        <v>0</v>
      </c>
      <c r="I3328" s="588" t="s">
        <v>13205</v>
      </c>
      <c r="J3328" s="587">
        <v>0.12</v>
      </c>
    </row>
    <row r="3329" spans="1:10" ht="15" thickBot="1">
      <c r="A3329" s="588"/>
      <c r="B3329" s="588"/>
      <c r="C3329" s="588"/>
      <c r="D3329" s="588"/>
      <c r="E3329" s="588" t="s">
        <v>13204</v>
      </c>
      <c r="F3329" s="587">
        <v>0.03</v>
      </c>
      <c r="G3329" s="588"/>
      <c r="H3329" s="752" t="s">
        <v>13203</v>
      </c>
      <c r="I3329" s="752"/>
      <c r="J3329" s="587">
        <v>0.15</v>
      </c>
    </row>
    <row r="3330" spans="1:10" ht="0.95" customHeight="1" thickTop="1">
      <c r="A3330" s="586"/>
      <c r="B3330" s="586"/>
      <c r="C3330" s="586"/>
      <c r="D3330" s="586"/>
      <c r="E3330" s="586"/>
      <c r="F3330" s="586"/>
      <c r="G3330" s="586"/>
      <c r="H3330" s="586"/>
      <c r="I3330" s="586"/>
      <c r="J3330" s="586"/>
    </row>
    <row r="3331" spans="1:10" ht="18" customHeight="1">
      <c r="A3331" s="606"/>
      <c r="B3331" s="604" t="s">
        <v>0</v>
      </c>
      <c r="C3331" s="606" t="s">
        <v>1</v>
      </c>
      <c r="D3331" s="606" t="s">
        <v>2</v>
      </c>
      <c r="E3331" s="756" t="s">
        <v>13219</v>
      </c>
      <c r="F3331" s="756"/>
      <c r="G3331" s="605" t="s">
        <v>3</v>
      </c>
      <c r="H3331" s="604" t="s">
        <v>4</v>
      </c>
      <c r="I3331" s="604" t="s">
        <v>5</v>
      </c>
      <c r="J3331" s="604" t="s">
        <v>6</v>
      </c>
    </row>
    <row r="3332" spans="1:10" ht="26.1" customHeight="1">
      <c r="A3332" s="602" t="s">
        <v>208</v>
      </c>
      <c r="B3332" s="603" t="s">
        <v>13433</v>
      </c>
      <c r="C3332" s="602" t="s">
        <v>9</v>
      </c>
      <c r="D3332" s="602" t="s">
        <v>5558</v>
      </c>
      <c r="E3332" s="749" t="s">
        <v>13213</v>
      </c>
      <c r="F3332" s="749"/>
      <c r="G3332" s="601" t="s">
        <v>11</v>
      </c>
      <c r="H3332" s="600">
        <v>1</v>
      </c>
      <c r="I3332" s="599">
        <v>0.43</v>
      </c>
      <c r="J3332" s="599">
        <v>0.43</v>
      </c>
    </row>
    <row r="3333" spans="1:10" ht="26.1" customHeight="1">
      <c r="A3333" s="592" t="s">
        <v>211</v>
      </c>
      <c r="B3333" s="593" t="s">
        <v>13432</v>
      </c>
      <c r="C3333" s="592" t="s">
        <v>9</v>
      </c>
      <c r="D3333" s="592" t="s">
        <v>13431</v>
      </c>
      <c r="E3333" s="751" t="s">
        <v>13263</v>
      </c>
      <c r="F3333" s="751"/>
      <c r="G3333" s="591" t="s">
        <v>11</v>
      </c>
      <c r="H3333" s="590">
        <v>1.7180000000000001E-2</v>
      </c>
      <c r="I3333" s="589">
        <v>25.54</v>
      </c>
      <c r="J3333" s="589">
        <v>0.43</v>
      </c>
    </row>
    <row r="3334" spans="1:10" ht="25.5">
      <c r="A3334" s="588"/>
      <c r="B3334" s="588"/>
      <c r="C3334" s="588"/>
      <c r="D3334" s="588"/>
      <c r="E3334" s="588" t="s">
        <v>13207</v>
      </c>
      <c r="F3334" s="587">
        <v>0.43</v>
      </c>
      <c r="G3334" s="588" t="s">
        <v>13206</v>
      </c>
      <c r="H3334" s="587">
        <v>0</v>
      </c>
      <c r="I3334" s="588" t="s">
        <v>13205</v>
      </c>
      <c r="J3334" s="587">
        <v>0.43</v>
      </c>
    </row>
    <row r="3335" spans="1:10" ht="15" thickBot="1">
      <c r="A3335" s="588"/>
      <c r="B3335" s="588"/>
      <c r="C3335" s="588"/>
      <c r="D3335" s="588"/>
      <c r="E3335" s="588" t="s">
        <v>13204</v>
      </c>
      <c r="F3335" s="587">
        <v>0.12</v>
      </c>
      <c r="G3335" s="588"/>
      <c r="H3335" s="752" t="s">
        <v>13203</v>
      </c>
      <c r="I3335" s="752"/>
      <c r="J3335" s="587">
        <v>0.55000000000000004</v>
      </c>
    </row>
    <row r="3336" spans="1:10" ht="0.95" customHeight="1" thickTop="1">
      <c r="A3336" s="586"/>
      <c r="B3336" s="586"/>
      <c r="C3336" s="586"/>
      <c r="D3336" s="586"/>
      <c r="E3336" s="586"/>
      <c r="F3336" s="586"/>
      <c r="G3336" s="586"/>
      <c r="H3336" s="586"/>
      <c r="I3336" s="586"/>
      <c r="J3336" s="586"/>
    </row>
    <row r="3337" spans="1:10" ht="18" customHeight="1">
      <c r="A3337" s="606"/>
      <c r="B3337" s="604" t="s">
        <v>0</v>
      </c>
      <c r="C3337" s="606" t="s">
        <v>1</v>
      </c>
      <c r="D3337" s="606" t="s">
        <v>2</v>
      </c>
      <c r="E3337" s="756" t="s">
        <v>13219</v>
      </c>
      <c r="F3337" s="756"/>
      <c r="G3337" s="605" t="s">
        <v>3</v>
      </c>
      <c r="H3337" s="604" t="s">
        <v>4</v>
      </c>
      <c r="I3337" s="604" t="s">
        <v>5</v>
      </c>
      <c r="J3337" s="604" t="s">
        <v>6</v>
      </c>
    </row>
    <row r="3338" spans="1:10" ht="39" customHeight="1">
      <c r="A3338" s="602" t="s">
        <v>208</v>
      </c>
      <c r="B3338" s="603" t="s">
        <v>13421</v>
      </c>
      <c r="C3338" s="602" t="s">
        <v>9</v>
      </c>
      <c r="D3338" s="602" t="s">
        <v>366</v>
      </c>
      <c r="E3338" s="749" t="s">
        <v>13213</v>
      </c>
      <c r="F3338" s="749"/>
      <c r="G3338" s="601" t="s">
        <v>11</v>
      </c>
      <c r="H3338" s="600">
        <v>1</v>
      </c>
      <c r="I3338" s="599">
        <v>0.1</v>
      </c>
      <c r="J3338" s="599">
        <v>0.1</v>
      </c>
    </row>
    <row r="3339" spans="1:10" ht="26.1" customHeight="1">
      <c r="A3339" s="592" t="s">
        <v>211</v>
      </c>
      <c r="B3339" s="593" t="s">
        <v>13420</v>
      </c>
      <c r="C3339" s="592" t="s">
        <v>9</v>
      </c>
      <c r="D3339" s="592" t="s">
        <v>13419</v>
      </c>
      <c r="E3339" s="751" t="s">
        <v>13263</v>
      </c>
      <c r="F3339" s="751"/>
      <c r="G3339" s="591" t="s">
        <v>11</v>
      </c>
      <c r="H3339" s="590">
        <v>8.7200000000000003E-3</v>
      </c>
      <c r="I3339" s="589">
        <v>12.61</v>
      </c>
      <c r="J3339" s="589">
        <v>0.1</v>
      </c>
    </row>
    <row r="3340" spans="1:10" ht="25.5">
      <c r="A3340" s="588"/>
      <c r="B3340" s="588"/>
      <c r="C3340" s="588"/>
      <c r="D3340" s="588"/>
      <c r="E3340" s="588" t="s">
        <v>13207</v>
      </c>
      <c r="F3340" s="587">
        <v>0.1</v>
      </c>
      <c r="G3340" s="588" t="s">
        <v>13206</v>
      </c>
      <c r="H3340" s="587">
        <v>0</v>
      </c>
      <c r="I3340" s="588" t="s">
        <v>13205</v>
      </c>
      <c r="J3340" s="587">
        <v>0.1</v>
      </c>
    </row>
    <row r="3341" spans="1:10" ht="15" thickBot="1">
      <c r="A3341" s="588"/>
      <c r="B3341" s="588"/>
      <c r="C3341" s="588"/>
      <c r="D3341" s="588"/>
      <c r="E3341" s="588" t="s">
        <v>13204</v>
      </c>
      <c r="F3341" s="587">
        <v>0.02</v>
      </c>
      <c r="G3341" s="588"/>
      <c r="H3341" s="752" t="s">
        <v>13203</v>
      </c>
      <c r="I3341" s="752"/>
      <c r="J3341" s="587">
        <v>0.12</v>
      </c>
    </row>
    <row r="3342" spans="1:10" ht="0.95" customHeight="1" thickTop="1">
      <c r="A3342" s="586"/>
      <c r="B3342" s="586"/>
      <c r="C3342" s="586"/>
      <c r="D3342" s="586"/>
      <c r="E3342" s="586"/>
      <c r="F3342" s="586"/>
      <c r="G3342" s="586"/>
      <c r="H3342" s="586"/>
      <c r="I3342" s="586"/>
      <c r="J3342" s="586"/>
    </row>
    <row r="3343" spans="1:10" ht="18" customHeight="1">
      <c r="A3343" s="606"/>
      <c r="B3343" s="604" t="s">
        <v>0</v>
      </c>
      <c r="C3343" s="606" t="s">
        <v>1</v>
      </c>
      <c r="D3343" s="606" t="s">
        <v>2</v>
      </c>
      <c r="E3343" s="756" t="s">
        <v>13219</v>
      </c>
      <c r="F3343" s="756"/>
      <c r="G3343" s="605" t="s">
        <v>3</v>
      </c>
      <c r="H3343" s="604" t="s">
        <v>4</v>
      </c>
      <c r="I3343" s="604" t="s">
        <v>5</v>
      </c>
      <c r="J3343" s="604" t="s">
        <v>6</v>
      </c>
    </row>
    <row r="3344" spans="1:10" ht="26.1" customHeight="1">
      <c r="A3344" s="602" t="s">
        <v>208</v>
      </c>
      <c r="B3344" s="603" t="s">
        <v>13418</v>
      </c>
      <c r="C3344" s="602" t="s">
        <v>9</v>
      </c>
      <c r="D3344" s="602" t="s">
        <v>367</v>
      </c>
      <c r="E3344" s="749" t="s">
        <v>13213</v>
      </c>
      <c r="F3344" s="749"/>
      <c r="G3344" s="601" t="s">
        <v>11</v>
      </c>
      <c r="H3344" s="600">
        <v>1</v>
      </c>
      <c r="I3344" s="599">
        <v>0.19</v>
      </c>
      <c r="J3344" s="599">
        <v>0.19</v>
      </c>
    </row>
    <row r="3345" spans="1:10" ht="24" customHeight="1">
      <c r="A3345" s="592" t="s">
        <v>211</v>
      </c>
      <c r="B3345" s="593" t="s">
        <v>13417</v>
      </c>
      <c r="C3345" s="592" t="s">
        <v>9</v>
      </c>
      <c r="D3345" s="592" t="s">
        <v>13416</v>
      </c>
      <c r="E3345" s="751" t="s">
        <v>13263</v>
      </c>
      <c r="F3345" s="751"/>
      <c r="G3345" s="591" t="s">
        <v>11</v>
      </c>
      <c r="H3345" s="590">
        <v>1.2109999999999999E-2</v>
      </c>
      <c r="I3345" s="589">
        <v>16.29</v>
      </c>
      <c r="J3345" s="589">
        <v>0.19</v>
      </c>
    </row>
    <row r="3346" spans="1:10" ht="25.5">
      <c r="A3346" s="588"/>
      <c r="B3346" s="588"/>
      <c r="C3346" s="588"/>
      <c r="D3346" s="588"/>
      <c r="E3346" s="588" t="s">
        <v>13207</v>
      </c>
      <c r="F3346" s="587">
        <v>0.19</v>
      </c>
      <c r="G3346" s="588" t="s">
        <v>13206</v>
      </c>
      <c r="H3346" s="587">
        <v>0</v>
      </c>
      <c r="I3346" s="588" t="s">
        <v>13205</v>
      </c>
      <c r="J3346" s="587">
        <v>0.19</v>
      </c>
    </row>
    <row r="3347" spans="1:10" ht="15" thickBot="1">
      <c r="A3347" s="588"/>
      <c r="B3347" s="588"/>
      <c r="C3347" s="588"/>
      <c r="D3347" s="588"/>
      <c r="E3347" s="588" t="s">
        <v>13204</v>
      </c>
      <c r="F3347" s="587">
        <v>0.05</v>
      </c>
      <c r="G3347" s="588"/>
      <c r="H3347" s="752" t="s">
        <v>13203</v>
      </c>
      <c r="I3347" s="752"/>
      <c r="J3347" s="587">
        <v>0.24</v>
      </c>
    </row>
    <row r="3348" spans="1:10" ht="0.95" customHeight="1" thickTop="1">
      <c r="A3348" s="586"/>
      <c r="B3348" s="586"/>
      <c r="C3348" s="586"/>
      <c r="D3348" s="586"/>
      <c r="E3348" s="586"/>
      <c r="F3348" s="586"/>
      <c r="G3348" s="586"/>
      <c r="H3348" s="586"/>
      <c r="I3348" s="586"/>
      <c r="J3348" s="586"/>
    </row>
    <row r="3349" spans="1:10" ht="18" customHeight="1">
      <c r="A3349" s="606"/>
      <c r="B3349" s="604" t="s">
        <v>0</v>
      </c>
      <c r="C3349" s="606" t="s">
        <v>1</v>
      </c>
      <c r="D3349" s="606" t="s">
        <v>2</v>
      </c>
      <c r="E3349" s="756" t="s">
        <v>13219</v>
      </c>
      <c r="F3349" s="756"/>
      <c r="G3349" s="605" t="s">
        <v>3</v>
      </c>
      <c r="H3349" s="604" t="s">
        <v>4</v>
      </c>
      <c r="I3349" s="604" t="s">
        <v>5</v>
      </c>
      <c r="J3349" s="604" t="s">
        <v>6</v>
      </c>
    </row>
    <row r="3350" spans="1:10" ht="26.1" customHeight="1">
      <c r="A3350" s="602" t="s">
        <v>208</v>
      </c>
      <c r="B3350" s="603" t="s">
        <v>13414</v>
      </c>
      <c r="C3350" s="602" t="s">
        <v>9</v>
      </c>
      <c r="D3350" s="602" t="s">
        <v>368</v>
      </c>
      <c r="E3350" s="749" t="s">
        <v>13213</v>
      </c>
      <c r="F3350" s="749"/>
      <c r="G3350" s="601" t="s">
        <v>11</v>
      </c>
      <c r="H3350" s="600">
        <v>1</v>
      </c>
      <c r="I3350" s="599">
        <v>0.23</v>
      </c>
      <c r="J3350" s="599">
        <v>0.23</v>
      </c>
    </row>
    <row r="3351" spans="1:10" ht="24" customHeight="1">
      <c r="A3351" s="592" t="s">
        <v>211</v>
      </c>
      <c r="B3351" s="593" t="s">
        <v>13413</v>
      </c>
      <c r="C3351" s="592" t="s">
        <v>9</v>
      </c>
      <c r="D3351" s="592" t="s">
        <v>13412</v>
      </c>
      <c r="E3351" s="751" t="s">
        <v>13263</v>
      </c>
      <c r="F3351" s="751"/>
      <c r="G3351" s="591" t="s">
        <v>11</v>
      </c>
      <c r="H3351" s="590">
        <v>1.7180000000000001E-2</v>
      </c>
      <c r="I3351" s="589">
        <v>13.6</v>
      </c>
      <c r="J3351" s="589">
        <v>0.23</v>
      </c>
    </row>
    <row r="3352" spans="1:10" ht="25.5">
      <c r="A3352" s="588"/>
      <c r="B3352" s="588"/>
      <c r="C3352" s="588"/>
      <c r="D3352" s="588"/>
      <c r="E3352" s="588" t="s">
        <v>13207</v>
      </c>
      <c r="F3352" s="587">
        <v>0.23</v>
      </c>
      <c r="G3352" s="588" t="s">
        <v>13206</v>
      </c>
      <c r="H3352" s="587">
        <v>0</v>
      </c>
      <c r="I3352" s="588" t="s">
        <v>13205</v>
      </c>
      <c r="J3352" s="587">
        <v>0.23</v>
      </c>
    </row>
    <row r="3353" spans="1:10" ht="15" thickBot="1">
      <c r="A3353" s="588"/>
      <c r="B3353" s="588"/>
      <c r="C3353" s="588"/>
      <c r="D3353" s="588"/>
      <c r="E3353" s="588" t="s">
        <v>13204</v>
      </c>
      <c r="F3353" s="587">
        <v>0.06</v>
      </c>
      <c r="G3353" s="588"/>
      <c r="H3353" s="752" t="s">
        <v>13203</v>
      </c>
      <c r="I3353" s="752"/>
      <c r="J3353" s="587">
        <v>0.28999999999999998</v>
      </c>
    </row>
    <row r="3354" spans="1:10" ht="0.95" customHeight="1" thickTop="1">
      <c r="A3354" s="586"/>
      <c r="B3354" s="586"/>
      <c r="C3354" s="586"/>
      <c r="D3354" s="586"/>
      <c r="E3354" s="586"/>
      <c r="F3354" s="586"/>
      <c r="G3354" s="586"/>
      <c r="H3354" s="586"/>
      <c r="I3354" s="586"/>
      <c r="J3354" s="586"/>
    </row>
    <row r="3355" spans="1:10" ht="18" customHeight="1">
      <c r="A3355" s="606"/>
      <c r="B3355" s="604" t="s">
        <v>0</v>
      </c>
      <c r="C3355" s="606" t="s">
        <v>1</v>
      </c>
      <c r="D3355" s="606" t="s">
        <v>2</v>
      </c>
      <c r="E3355" s="756" t="s">
        <v>13219</v>
      </c>
      <c r="F3355" s="756"/>
      <c r="G3355" s="605" t="s">
        <v>3</v>
      </c>
      <c r="H3355" s="604" t="s">
        <v>4</v>
      </c>
      <c r="I3355" s="604" t="s">
        <v>5</v>
      </c>
      <c r="J3355" s="604" t="s">
        <v>6</v>
      </c>
    </row>
    <row r="3356" spans="1:10" ht="26.1" customHeight="1">
      <c r="A3356" s="602" t="s">
        <v>208</v>
      </c>
      <c r="B3356" s="603" t="s">
        <v>13410</v>
      </c>
      <c r="C3356" s="602" t="s">
        <v>9</v>
      </c>
      <c r="D3356" s="602" t="s">
        <v>369</v>
      </c>
      <c r="E3356" s="749" t="s">
        <v>13213</v>
      </c>
      <c r="F3356" s="749"/>
      <c r="G3356" s="601" t="s">
        <v>11</v>
      </c>
      <c r="H3356" s="600">
        <v>1</v>
      </c>
      <c r="I3356" s="599">
        <v>0.28999999999999998</v>
      </c>
      <c r="J3356" s="599">
        <v>0.28999999999999998</v>
      </c>
    </row>
    <row r="3357" spans="1:10" ht="24" customHeight="1">
      <c r="A3357" s="592" t="s">
        <v>211</v>
      </c>
      <c r="B3357" s="593" t="s">
        <v>13409</v>
      </c>
      <c r="C3357" s="592" t="s">
        <v>9</v>
      </c>
      <c r="D3357" s="592" t="s">
        <v>13408</v>
      </c>
      <c r="E3357" s="751" t="s">
        <v>13263</v>
      </c>
      <c r="F3357" s="751"/>
      <c r="G3357" s="591" t="s">
        <v>11</v>
      </c>
      <c r="H3357" s="590">
        <v>1.7180000000000001E-2</v>
      </c>
      <c r="I3357" s="589">
        <v>16.899999999999999</v>
      </c>
      <c r="J3357" s="589">
        <v>0.28999999999999998</v>
      </c>
    </row>
    <row r="3358" spans="1:10" ht="25.5">
      <c r="A3358" s="588"/>
      <c r="B3358" s="588"/>
      <c r="C3358" s="588"/>
      <c r="D3358" s="588"/>
      <c r="E3358" s="588" t="s">
        <v>13207</v>
      </c>
      <c r="F3358" s="587">
        <v>0.28999999999999998</v>
      </c>
      <c r="G3358" s="588" t="s">
        <v>13206</v>
      </c>
      <c r="H3358" s="587">
        <v>0</v>
      </c>
      <c r="I3358" s="588" t="s">
        <v>13205</v>
      </c>
      <c r="J3358" s="587">
        <v>0.28999999999999998</v>
      </c>
    </row>
    <row r="3359" spans="1:10" ht="15" thickBot="1">
      <c r="A3359" s="588"/>
      <c r="B3359" s="588"/>
      <c r="C3359" s="588"/>
      <c r="D3359" s="588"/>
      <c r="E3359" s="588" t="s">
        <v>13204</v>
      </c>
      <c r="F3359" s="587">
        <v>0.08</v>
      </c>
      <c r="G3359" s="588"/>
      <c r="H3359" s="752" t="s">
        <v>13203</v>
      </c>
      <c r="I3359" s="752"/>
      <c r="J3359" s="587">
        <v>0.37</v>
      </c>
    </row>
    <row r="3360" spans="1:10" ht="0.95" customHeight="1" thickTop="1">
      <c r="A3360" s="586"/>
      <c r="B3360" s="586"/>
      <c r="C3360" s="586"/>
      <c r="D3360" s="586"/>
      <c r="E3360" s="586"/>
      <c r="F3360" s="586"/>
      <c r="G3360" s="586"/>
      <c r="H3360" s="586"/>
      <c r="I3360" s="586"/>
      <c r="J3360" s="586"/>
    </row>
    <row r="3361" spans="1:10" ht="18" customHeight="1">
      <c r="A3361" s="606"/>
      <c r="B3361" s="604" t="s">
        <v>0</v>
      </c>
      <c r="C3361" s="606" t="s">
        <v>1</v>
      </c>
      <c r="D3361" s="606" t="s">
        <v>2</v>
      </c>
      <c r="E3361" s="756" t="s">
        <v>13219</v>
      </c>
      <c r="F3361" s="756"/>
      <c r="G3361" s="605" t="s">
        <v>3</v>
      </c>
      <c r="H3361" s="604" t="s">
        <v>4</v>
      </c>
      <c r="I3361" s="604" t="s">
        <v>5</v>
      </c>
      <c r="J3361" s="604" t="s">
        <v>6</v>
      </c>
    </row>
    <row r="3362" spans="1:10" ht="26.1" customHeight="1">
      <c r="A3362" s="602" t="s">
        <v>208</v>
      </c>
      <c r="B3362" s="603" t="s">
        <v>13406</v>
      </c>
      <c r="C3362" s="602" t="s">
        <v>9</v>
      </c>
      <c r="D3362" s="602" t="s">
        <v>370</v>
      </c>
      <c r="E3362" s="749" t="s">
        <v>13213</v>
      </c>
      <c r="F3362" s="749"/>
      <c r="G3362" s="601" t="s">
        <v>11</v>
      </c>
      <c r="H3362" s="600">
        <v>1</v>
      </c>
      <c r="I3362" s="599">
        <v>0.1</v>
      </c>
      <c r="J3362" s="599">
        <v>0.1</v>
      </c>
    </row>
    <row r="3363" spans="1:10" ht="24" customHeight="1">
      <c r="A3363" s="592" t="s">
        <v>211</v>
      </c>
      <c r="B3363" s="593" t="s">
        <v>13405</v>
      </c>
      <c r="C3363" s="592" t="s">
        <v>9</v>
      </c>
      <c r="D3363" s="592" t="s">
        <v>13404</v>
      </c>
      <c r="E3363" s="751" t="s">
        <v>13263</v>
      </c>
      <c r="F3363" s="751"/>
      <c r="G3363" s="591" t="s">
        <v>11</v>
      </c>
      <c r="H3363" s="590">
        <v>8.7200000000000003E-3</v>
      </c>
      <c r="I3363" s="589">
        <v>12.17</v>
      </c>
      <c r="J3363" s="589">
        <v>0.1</v>
      </c>
    </row>
    <row r="3364" spans="1:10" ht="25.5">
      <c r="A3364" s="588"/>
      <c r="B3364" s="588"/>
      <c r="C3364" s="588"/>
      <c r="D3364" s="588"/>
      <c r="E3364" s="588" t="s">
        <v>13207</v>
      </c>
      <c r="F3364" s="587">
        <v>0.1</v>
      </c>
      <c r="G3364" s="588" t="s">
        <v>13206</v>
      </c>
      <c r="H3364" s="587">
        <v>0</v>
      </c>
      <c r="I3364" s="588" t="s">
        <v>13205</v>
      </c>
      <c r="J3364" s="587">
        <v>0.1</v>
      </c>
    </row>
    <row r="3365" spans="1:10" ht="15" thickBot="1">
      <c r="A3365" s="588"/>
      <c r="B3365" s="588"/>
      <c r="C3365" s="588"/>
      <c r="D3365" s="588"/>
      <c r="E3365" s="588" t="s">
        <v>13204</v>
      </c>
      <c r="F3365" s="587">
        <v>0.02</v>
      </c>
      <c r="G3365" s="588"/>
      <c r="H3365" s="752" t="s">
        <v>13203</v>
      </c>
      <c r="I3365" s="752"/>
      <c r="J3365" s="587">
        <v>0.12</v>
      </c>
    </row>
    <row r="3366" spans="1:10" ht="0.95" customHeight="1" thickTop="1">
      <c r="A3366" s="586"/>
      <c r="B3366" s="586"/>
      <c r="C3366" s="586"/>
      <c r="D3366" s="586"/>
      <c r="E3366" s="586"/>
      <c r="F3366" s="586"/>
      <c r="G3366" s="586"/>
      <c r="H3366" s="586"/>
      <c r="I3366" s="586"/>
      <c r="J3366" s="586"/>
    </row>
    <row r="3367" spans="1:10" ht="18" customHeight="1">
      <c r="A3367" s="606"/>
      <c r="B3367" s="604" t="s">
        <v>0</v>
      </c>
      <c r="C3367" s="606" t="s">
        <v>1</v>
      </c>
      <c r="D3367" s="606" t="s">
        <v>2</v>
      </c>
      <c r="E3367" s="756" t="s">
        <v>13219</v>
      </c>
      <c r="F3367" s="756"/>
      <c r="G3367" s="605" t="s">
        <v>3</v>
      </c>
      <c r="H3367" s="604" t="s">
        <v>4</v>
      </c>
      <c r="I3367" s="604" t="s">
        <v>5</v>
      </c>
      <c r="J3367" s="604" t="s">
        <v>6</v>
      </c>
    </row>
    <row r="3368" spans="1:10" ht="26.1" customHeight="1">
      <c r="A3368" s="602" t="s">
        <v>208</v>
      </c>
      <c r="B3368" s="603" t="s">
        <v>13403</v>
      </c>
      <c r="C3368" s="602" t="s">
        <v>9</v>
      </c>
      <c r="D3368" s="602" t="s">
        <v>372</v>
      </c>
      <c r="E3368" s="749" t="s">
        <v>13213</v>
      </c>
      <c r="F3368" s="749"/>
      <c r="G3368" s="601" t="s">
        <v>11</v>
      </c>
      <c r="H3368" s="600">
        <v>1</v>
      </c>
      <c r="I3368" s="599">
        <v>0.17</v>
      </c>
      <c r="J3368" s="599">
        <v>0.17</v>
      </c>
    </row>
    <row r="3369" spans="1:10" ht="26.1" customHeight="1">
      <c r="A3369" s="592" t="s">
        <v>211</v>
      </c>
      <c r="B3369" s="593" t="s">
        <v>13265</v>
      </c>
      <c r="C3369" s="592" t="s">
        <v>9</v>
      </c>
      <c r="D3369" s="592" t="s">
        <v>13264</v>
      </c>
      <c r="E3369" s="751" t="s">
        <v>13263</v>
      </c>
      <c r="F3369" s="751"/>
      <c r="G3369" s="591" t="s">
        <v>11</v>
      </c>
      <c r="H3369" s="590">
        <v>1.2109999999999999E-2</v>
      </c>
      <c r="I3369" s="589">
        <v>14.27</v>
      </c>
      <c r="J3369" s="589">
        <v>0.17</v>
      </c>
    </row>
    <row r="3370" spans="1:10" ht="25.5">
      <c r="A3370" s="588"/>
      <c r="B3370" s="588"/>
      <c r="C3370" s="588"/>
      <c r="D3370" s="588"/>
      <c r="E3370" s="588" t="s">
        <v>13207</v>
      </c>
      <c r="F3370" s="587">
        <v>0.17</v>
      </c>
      <c r="G3370" s="588" t="s">
        <v>13206</v>
      </c>
      <c r="H3370" s="587">
        <v>0</v>
      </c>
      <c r="I3370" s="588" t="s">
        <v>13205</v>
      </c>
      <c r="J3370" s="587">
        <v>0.17</v>
      </c>
    </row>
    <row r="3371" spans="1:10" ht="15" thickBot="1">
      <c r="A3371" s="588"/>
      <c r="B3371" s="588"/>
      <c r="C3371" s="588"/>
      <c r="D3371" s="588"/>
      <c r="E3371" s="588" t="s">
        <v>13204</v>
      </c>
      <c r="F3371" s="587">
        <v>0.04</v>
      </c>
      <c r="G3371" s="588"/>
      <c r="H3371" s="752" t="s">
        <v>13203</v>
      </c>
      <c r="I3371" s="752"/>
      <c r="J3371" s="587">
        <v>0.21</v>
      </c>
    </row>
    <row r="3372" spans="1:10" ht="0.95" customHeight="1" thickTop="1">
      <c r="A3372" s="586"/>
      <c r="B3372" s="586"/>
      <c r="C3372" s="586"/>
      <c r="D3372" s="586"/>
      <c r="E3372" s="586"/>
      <c r="F3372" s="586"/>
      <c r="G3372" s="586"/>
      <c r="H3372" s="586"/>
      <c r="I3372" s="586"/>
      <c r="J3372" s="586"/>
    </row>
    <row r="3373" spans="1:10" ht="18" customHeight="1">
      <c r="A3373" s="606"/>
      <c r="B3373" s="604" t="s">
        <v>0</v>
      </c>
      <c r="C3373" s="606" t="s">
        <v>1</v>
      </c>
      <c r="D3373" s="606" t="s">
        <v>2</v>
      </c>
      <c r="E3373" s="756" t="s">
        <v>13219</v>
      </c>
      <c r="F3373" s="756"/>
      <c r="G3373" s="605" t="s">
        <v>3</v>
      </c>
      <c r="H3373" s="604" t="s">
        <v>4</v>
      </c>
      <c r="I3373" s="604" t="s">
        <v>5</v>
      </c>
      <c r="J3373" s="604" t="s">
        <v>6</v>
      </c>
    </row>
    <row r="3374" spans="1:10" ht="26.1" customHeight="1">
      <c r="A3374" s="602" t="s">
        <v>208</v>
      </c>
      <c r="B3374" s="603" t="s">
        <v>13583</v>
      </c>
      <c r="C3374" s="602" t="s">
        <v>9</v>
      </c>
      <c r="D3374" s="602" t="s">
        <v>375</v>
      </c>
      <c r="E3374" s="749" t="s">
        <v>13213</v>
      </c>
      <c r="F3374" s="749"/>
      <c r="G3374" s="601" t="s">
        <v>11</v>
      </c>
      <c r="H3374" s="600">
        <v>1</v>
      </c>
      <c r="I3374" s="599">
        <v>0.36</v>
      </c>
      <c r="J3374" s="599">
        <v>0.36</v>
      </c>
    </row>
    <row r="3375" spans="1:10" ht="24" customHeight="1">
      <c r="A3375" s="592" t="s">
        <v>211</v>
      </c>
      <c r="B3375" s="593" t="s">
        <v>13582</v>
      </c>
      <c r="C3375" s="592" t="s">
        <v>9</v>
      </c>
      <c r="D3375" s="592" t="s">
        <v>13581</v>
      </c>
      <c r="E3375" s="751" t="s">
        <v>13263</v>
      </c>
      <c r="F3375" s="751"/>
      <c r="G3375" s="591" t="s">
        <v>11</v>
      </c>
      <c r="H3375" s="590">
        <v>2.2249999999999999E-2</v>
      </c>
      <c r="I3375" s="589">
        <v>16.29</v>
      </c>
      <c r="J3375" s="589">
        <v>0.36</v>
      </c>
    </row>
    <row r="3376" spans="1:10" ht="25.5">
      <c r="A3376" s="588"/>
      <c r="B3376" s="588"/>
      <c r="C3376" s="588"/>
      <c r="D3376" s="588"/>
      <c r="E3376" s="588" t="s">
        <v>13207</v>
      </c>
      <c r="F3376" s="587">
        <v>0.36</v>
      </c>
      <c r="G3376" s="588" t="s">
        <v>13206</v>
      </c>
      <c r="H3376" s="587">
        <v>0</v>
      </c>
      <c r="I3376" s="588" t="s">
        <v>13205</v>
      </c>
      <c r="J3376" s="587">
        <v>0.36</v>
      </c>
    </row>
    <row r="3377" spans="1:10" ht="15" thickBot="1">
      <c r="A3377" s="588"/>
      <c r="B3377" s="588"/>
      <c r="C3377" s="588"/>
      <c r="D3377" s="588"/>
      <c r="E3377" s="588" t="s">
        <v>13204</v>
      </c>
      <c r="F3377" s="587">
        <v>0.1</v>
      </c>
      <c r="G3377" s="588"/>
      <c r="H3377" s="752" t="s">
        <v>13203</v>
      </c>
      <c r="I3377" s="752"/>
      <c r="J3377" s="587">
        <v>0.46</v>
      </c>
    </row>
    <row r="3378" spans="1:10" ht="0.95" customHeight="1" thickTop="1">
      <c r="A3378" s="586"/>
      <c r="B3378" s="586"/>
      <c r="C3378" s="586"/>
      <c r="D3378" s="586"/>
      <c r="E3378" s="586"/>
      <c r="F3378" s="586"/>
      <c r="G3378" s="586"/>
      <c r="H3378" s="586"/>
      <c r="I3378" s="586"/>
      <c r="J3378" s="586"/>
    </row>
    <row r="3379" spans="1:10" ht="18" customHeight="1">
      <c r="A3379" s="606"/>
      <c r="B3379" s="604" t="s">
        <v>0</v>
      </c>
      <c r="C3379" s="606" t="s">
        <v>1</v>
      </c>
      <c r="D3379" s="606" t="s">
        <v>2</v>
      </c>
      <c r="E3379" s="756" t="s">
        <v>13219</v>
      </c>
      <c r="F3379" s="756"/>
      <c r="G3379" s="605" t="s">
        <v>3</v>
      </c>
      <c r="H3379" s="604" t="s">
        <v>4</v>
      </c>
      <c r="I3379" s="604" t="s">
        <v>5</v>
      </c>
      <c r="J3379" s="604" t="s">
        <v>6</v>
      </c>
    </row>
    <row r="3380" spans="1:10" ht="26.1" customHeight="1">
      <c r="A3380" s="602" t="s">
        <v>208</v>
      </c>
      <c r="B3380" s="603" t="s">
        <v>13580</v>
      </c>
      <c r="C3380" s="602" t="s">
        <v>9</v>
      </c>
      <c r="D3380" s="602" t="s">
        <v>376</v>
      </c>
      <c r="E3380" s="749" t="s">
        <v>13213</v>
      </c>
      <c r="F3380" s="749"/>
      <c r="G3380" s="601" t="s">
        <v>11</v>
      </c>
      <c r="H3380" s="600">
        <v>1</v>
      </c>
      <c r="I3380" s="599">
        <v>0.25</v>
      </c>
      <c r="J3380" s="599">
        <v>0.25</v>
      </c>
    </row>
    <row r="3381" spans="1:10" ht="24" customHeight="1">
      <c r="A3381" s="592" t="s">
        <v>211</v>
      </c>
      <c r="B3381" s="593" t="s">
        <v>13579</v>
      </c>
      <c r="C3381" s="592" t="s">
        <v>9</v>
      </c>
      <c r="D3381" s="592" t="s">
        <v>13578</v>
      </c>
      <c r="E3381" s="751" t="s">
        <v>13263</v>
      </c>
      <c r="F3381" s="751"/>
      <c r="G3381" s="591" t="s">
        <v>11</v>
      </c>
      <c r="H3381" s="590">
        <v>1.549E-2</v>
      </c>
      <c r="I3381" s="589">
        <v>16.29</v>
      </c>
      <c r="J3381" s="589">
        <v>0.25</v>
      </c>
    </row>
    <row r="3382" spans="1:10" ht="25.5">
      <c r="A3382" s="588"/>
      <c r="B3382" s="588"/>
      <c r="C3382" s="588"/>
      <c r="D3382" s="588"/>
      <c r="E3382" s="588" t="s">
        <v>13207</v>
      </c>
      <c r="F3382" s="587">
        <v>0.25</v>
      </c>
      <c r="G3382" s="588" t="s">
        <v>13206</v>
      </c>
      <c r="H3382" s="587">
        <v>0</v>
      </c>
      <c r="I3382" s="588" t="s">
        <v>13205</v>
      </c>
      <c r="J3382" s="587">
        <v>0.25</v>
      </c>
    </row>
    <row r="3383" spans="1:10" ht="15" thickBot="1">
      <c r="A3383" s="588"/>
      <c r="B3383" s="588"/>
      <c r="C3383" s="588"/>
      <c r="D3383" s="588"/>
      <c r="E3383" s="588" t="s">
        <v>13204</v>
      </c>
      <c r="F3383" s="587">
        <v>7.0000000000000007E-2</v>
      </c>
      <c r="G3383" s="588"/>
      <c r="H3383" s="752" t="s">
        <v>13203</v>
      </c>
      <c r="I3383" s="752"/>
      <c r="J3383" s="587">
        <v>0.32</v>
      </c>
    </row>
    <row r="3384" spans="1:10" ht="0.95" customHeight="1" thickTop="1">
      <c r="A3384" s="586"/>
      <c r="B3384" s="586"/>
      <c r="C3384" s="586"/>
      <c r="D3384" s="586"/>
      <c r="E3384" s="586"/>
      <c r="F3384" s="586"/>
      <c r="G3384" s="586"/>
      <c r="H3384" s="586"/>
      <c r="I3384" s="586"/>
      <c r="J3384" s="586"/>
    </row>
    <row r="3385" spans="1:10" ht="18" customHeight="1">
      <c r="A3385" s="606"/>
      <c r="B3385" s="604" t="s">
        <v>0</v>
      </c>
      <c r="C3385" s="606" t="s">
        <v>1</v>
      </c>
      <c r="D3385" s="606" t="s">
        <v>2</v>
      </c>
      <c r="E3385" s="756" t="s">
        <v>13219</v>
      </c>
      <c r="F3385" s="756"/>
      <c r="G3385" s="605" t="s">
        <v>3</v>
      </c>
      <c r="H3385" s="604" t="s">
        <v>4</v>
      </c>
      <c r="I3385" s="604" t="s">
        <v>5</v>
      </c>
      <c r="J3385" s="604" t="s">
        <v>6</v>
      </c>
    </row>
    <row r="3386" spans="1:10" ht="26.1" customHeight="1">
      <c r="A3386" s="602" t="s">
        <v>208</v>
      </c>
      <c r="B3386" s="603" t="s">
        <v>13364</v>
      </c>
      <c r="C3386" s="602" t="s">
        <v>9</v>
      </c>
      <c r="D3386" s="602" t="s">
        <v>377</v>
      </c>
      <c r="E3386" s="749" t="s">
        <v>13213</v>
      </c>
      <c r="F3386" s="749"/>
      <c r="G3386" s="601" t="s">
        <v>11</v>
      </c>
      <c r="H3386" s="600">
        <v>1</v>
      </c>
      <c r="I3386" s="599">
        <v>0.25</v>
      </c>
      <c r="J3386" s="599">
        <v>0.25</v>
      </c>
    </row>
    <row r="3387" spans="1:10" ht="24" customHeight="1">
      <c r="A3387" s="592" t="s">
        <v>211</v>
      </c>
      <c r="B3387" s="593" t="s">
        <v>13363</v>
      </c>
      <c r="C3387" s="592" t="s">
        <v>9</v>
      </c>
      <c r="D3387" s="592" t="s">
        <v>13362</v>
      </c>
      <c r="E3387" s="751" t="s">
        <v>13263</v>
      </c>
      <c r="F3387" s="751"/>
      <c r="G3387" s="591" t="s">
        <v>11</v>
      </c>
      <c r="H3387" s="590">
        <v>1.549E-2</v>
      </c>
      <c r="I3387" s="589">
        <v>16.29</v>
      </c>
      <c r="J3387" s="589">
        <v>0.25</v>
      </c>
    </row>
    <row r="3388" spans="1:10" ht="25.5">
      <c r="A3388" s="588"/>
      <c r="B3388" s="588"/>
      <c r="C3388" s="588"/>
      <c r="D3388" s="588"/>
      <c r="E3388" s="588" t="s">
        <v>13207</v>
      </c>
      <c r="F3388" s="587">
        <v>0.25</v>
      </c>
      <c r="G3388" s="588" t="s">
        <v>13206</v>
      </c>
      <c r="H3388" s="587">
        <v>0</v>
      </c>
      <c r="I3388" s="588" t="s">
        <v>13205</v>
      </c>
      <c r="J3388" s="587">
        <v>0.25</v>
      </c>
    </row>
    <row r="3389" spans="1:10" ht="15" thickBot="1">
      <c r="A3389" s="588"/>
      <c r="B3389" s="588"/>
      <c r="C3389" s="588"/>
      <c r="D3389" s="588"/>
      <c r="E3389" s="588" t="s">
        <v>13204</v>
      </c>
      <c r="F3389" s="587">
        <v>7.0000000000000007E-2</v>
      </c>
      <c r="G3389" s="588"/>
      <c r="H3389" s="752" t="s">
        <v>13203</v>
      </c>
      <c r="I3389" s="752"/>
      <c r="J3389" s="587">
        <v>0.32</v>
      </c>
    </row>
    <row r="3390" spans="1:10" ht="0.95" customHeight="1" thickTop="1">
      <c r="A3390" s="586"/>
      <c r="B3390" s="586"/>
      <c r="C3390" s="586"/>
      <c r="D3390" s="586"/>
      <c r="E3390" s="586"/>
      <c r="F3390" s="586"/>
      <c r="G3390" s="586"/>
      <c r="H3390" s="586"/>
      <c r="I3390" s="586"/>
      <c r="J3390" s="586"/>
    </row>
    <row r="3391" spans="1:10" ht="18" customHeight="1">
      <c r="A3391" s="606"/>
      <c r="B3391" s="604" t="s">
        <v>0</v>
      </c>
      <c r="C3391" s="606" t="s">
        <v>1</v>
      </c>
      <c r="D3391" s="606" t="s">
        <v>2</v>
      </c>
      <c r="E3391" s="756" t="s">
        <v>13219</v>
      </c>
      <c r="F3391" s="756"/>
      <c r="G3391" s="605" t="s">
        <v>3</v>
      </c>
      <c r="H3391" s="604" t="s">
        <v>4</v>
      </c>
      <c r="I3391" s="604" t="s">
        <v>5</v>
      </c>
      <c r="J3391" s="604" t="s">
        <v>6</v>
      </c>
    </row>
    <row r="3392" spans="1:10" ht="26.1" customHeight="1">
      <c r="A3392" s="602" t="s">
        <v>208</v>
      </c>
      <c r="B3392" s="603" t="s">
        <v>13577</v>
      </c>
      <c r="C3392" s="602" t="s">
        <v>9</v>
      </c>
      <c r="D3392" s="602" t="s">
        <v>379</v>
      </c>
      <c r="E3392" s="749" t="s">
        <v>13213</v>
      </c>
      <c r="F3392" s="749"/>
      <c r="G3392" s="601" t="s">
        <v>11</v>
      </c>
      <c r="H3392" s="600">
        <v>1</v>
      </c>
      <c r="I3392" s="599">
        <v>0.19</v>
      </c>
      <c r="J3392" s="599">
        <v>0.19</v>
      </c>
    </row>
    <row r="3393" spans="1:10" ht="24" customHeight="1">
      <c r="A3393" s="592" t="s">
        <v>211</v>
      </c>
      <c r="B3393" s="593" t="s">
        <v>13576</v>
      </c>
      <c r="C3393" s="592" t="s">
        <v>9</v>
      </c>
      <c r="D3393" s="592" t="s">
        <v>13575</v>
      </c>
      <c r="E3393" s="751" t="s">
        <v>13263</v>
      </c>
      <c r="F3393" s="751"/>
      <c r="G3393" s="591" t="s">
        <v>11</v>
      </c>
      <c r="H3393" s="590">
        <v>1.2109999999999999E-2</v>
      </c>
      <c r="I3393" s="589">
        <v>16.29</v>
      </c>
      <c r="J3393" s="589">
        <v>0.19</v>
      </c>
    </row>
    <row r="3394" spans="1:10" ht="25.5">
      <c r="A3394" s="588"/>
      <c r="B3394" s="588"/>
      <c r="C3394" s="588"/>
      <c r="D3394" s="588"/>
      <c r="E3394" s="588" t="s">
        <v>13207</v>
      </c>
      <c r="F3394" s="587">
        <v>0.19</v>
      </c>
      <c r="G3394" s="588" t="s">
        <v>13206</v>
      </c>
      <c r="H3394" s="587">
        <v>0</v>
      </c>
      <c r="I3394" s="588" t="s">
        <v>13205</v>
      </c>
      <c r="J3394" s="587">
        <v>0.19</v>
      </c>
    </row>
    <row r="3395" spans="1:10" ht="15" thickBot="1">
      <c r="A3395" s="588"/>
      <c r="B3395" s="588"/>
      <c r="C3395" s="588"/>
      <c r="D3395" s="588"/>
      <c r="E3395" s="588" t="s">
        <v>13204</v>
      </c>
      <c r="F3395" s="587">
        <v>0.05</v>
      </c>
      <c r="G3395" s="588"/>
      <c r="H3395" s="752" t="s">
        <v>13203</v>
      </c>
      <c r="I3395" s="752"/>
      <c r="J3395" s="587">
        <v>0.24</v>
      </c>
    </row>
    <row r="3396" spans="1:10" ht="0.95" customHeight="1" thickTop="1">
      <c r="A3396" s="586"/>
      <c r="B3396" s="586"/>
      <c r="C3396" s="586"/>
      <c r="D3396" s="586"/>
      <c r="E3396" s="586"/>
      <c r="F3396" s="586"/>
      <c r="G3396" s="586"/>
      <c r="H3396" s="586"/>
      <c r="I3396" s="586"/>
      <c r="J3396" s="586"/>
    </row>
    <row r="3397" spans="1:10" ht="18" customHeight="1">
      <c r="A3397" s="606"/>
      <c r="B3397" s="604" t="s">
        <v>0</v>
      </c>
      <c r="C3397" s="606" t="s">
        <v>1</v>
      </c>
      <c r="D3397" s="606" t="s">
        <v>2</v>
      </c>
      <c r="E3397" s="756" t="s">
        <v>13219</v>
      </c>
      <c r="F3397" s="756"/>
      <c r="G3397" s="605" t="s">
        <v>3</v>
      </c>
      <c r="H3397" s="604" t="s">
        <v>4</v>
      </c>
      <c r="I3397" s="604" t="s">
        <v>5</v>
      </c>
      <c r="J3397" s="604" t="s">
        <v>6</v>
      </c>
    </row>
    <row r="3398" spans="1:10" ht="26.1" customHeight="1">
      <c r="A3398" s="602" t="s">
        <v>208</v>
      </c>
      <c r="B3398" s="603" t="s">
        <v>13574</v>
      </c>
      <c r="C3398" s="602" t="s">
        <v>9</v>
      </c>
      <c r="D3398" s="602" t="s">
        <v>380</v>
      </c>
      <c r="E3398" s="749" t="s">
        <v>13213</v>
      </c>
      <c r="F3398" s="749"/>
      <c r="G3398" s="601" t="s">
        <v>11</v>
      </c>
      <c r="H3398" s="600">
        <v>1</v>
      </c>
      <c r="I3398" s="599">
        <v>0.27</v>
      </c>
      <c r="J3398" s="599">
        <v>0.27</v>
      </c>
    </row>
    <row r="3399" spans="1:10" ht="24" customHeight="1">
      <c r="A3399" s="592" t="s">
        <v>211</v>
      </c>
      <c r="B3399" s="593" t="s">
        <v>13573</v>
      </c>
      <c r="C3399" s="592" t="s">
        <v>9</v>
      </c>
      <c r="D3399" s="592" t="s">
        <v>13572</v>
      </c>
      <c r="E3399" s="751" t="s">
        <v>13263</v>
      </c>
      <c r="F3399" s="751"/>
      <c r="G3399" s="591" t="s">
        <v>11</v>
      </c>
      <c r="H3399" s="590">
        <v>2.2249999999999999E-2</v>
      </c>
      <c r="I3399" s="589">
        <v>12.14</v>
      </c>
      <c r="J3399" s="589">
        <v>0.27</v>
      </c>
    </row>
    <row r="3400" spans="1:10" ht="25.5">
      <c r="A3400" s="588"/>
      <c r="B3400" s="588"/>
      <c r="C3400" s="588"/>
      <c r="D3400" s="588"/>
      <c r="E3400" s="588" t="s">
        <v>13207</v>
      </c>
      <c r="F3400" s="587">
        <v>0.27</v>
      </c>
      <c r="G3400" s="588" t="s">
        <v>13206</v>
      </c>
      <c r="H3400" s="587">
        <v>0</v>
      </c>
      <c r="I3400" s="588" t="s">
        <v>13205</v>
      </c>
      <c r="J3400" s="587">
        <v>0.27</v>
      </c>
    </row>
    <row r="3401" spans="1:10" ht="15" thickBot="1">
      <c r="A3401" s="588"/>
      <c r="B3401" s="588"/>
      <c r="C3401" s="588"/>
      <c r="D3401" s="588"/>
      <c r="E3401" s="588" t="s">
        <v>13204</v>
      </c>
      <c r="F3401" s="587">
        <v>7.0000000000000007E-2</v>
      </c>
      <c r="G3401" s="588"/>
      <c r="H3401" s="752" t="s">
        <v>13203</v>
      </c>
      <c r="I3401" s="752"/>
      <c r="J3401" s="587">
        <v>0.34</v>
      </c>
    </row>
    <row r="3402" spans="1:10" ht="0.95" customHeight="1" thickTop="1">
      <c r="A3402" s="586"/>
      <c r="B3402" s="586"/>
      <c r="C3402" s="586"/>
      <c r="D3402" s="586"/>
      <c r="E3402" s="586"/>
      <c r="F3402" s="586"/>
      <c r="G3402" s="586"/>
      <c r="H3402" s="586"/>
      <c r="I3402" s="586"/>
      <c r="J3402" s="586"/>
    </row>
    <row r="3403" spans="1:10" ht="18" customHeight="1">
      <c r="A3403" s="606"/>
      <c r="B3403" s="604" t="s">
        <v>0</v>
      </c>
      <c r="C3403" s="606" t="s">
        <v>1</v>
      </c>
      <c r="D3403" s="606" t="s">
        <v>2</v>
      </c>
      <c r="E3403" s="756" t="s">
        <v>13219</v>
      </c>
      <c r="F3403" s="756"/>
      <c r="G3403" s="605" t="s">
        <v>3</v>
      </c>
      <c r="H3403" s="604" t="s">
        <v>4</v>
      </c>
      <c r="I3403" s="604" t="s">
        <v>5</v>
      </c>
      <c r="J3403" s="604" t="s">
        <v>6</v>
      </c>
    </row>
    <row r="3404" spans="1:10" ht="26.1" customHeight="1">
      <c r="A3404" s="602" t="s">
        <v>208</v>
      </c>
      <c r="B3404" s="603" t="s">
        <v>13571</v>
      </c>
      <c r="C3404" s="602" t="s">
        <v>9</v>
      </c>
      <c r="D3404" s="602" t="s">
        <v>381</v>
      </c>
      <c r="E3404" s="749" t="s">
        <v>13213</v>
      </c>
      <c r="F3404" s="749"/>
      <c r="G3404" s="601" t="s">
        <v>11</v>
      </c>
      <c r="H3404" s="600">
        <v>1</v>
      </c>
      <c r="I3404" s="599">
        <v>0.19</v>
      </c>
      <c r="J3404" s="599">
        <v>0.19</v>
      </c>
    </row>
    <row r="3405" spans="1:10" ht="24" customHeight="1">
      <c r="A3405" s="592" t="s">
        <v>211</v>
      </c>
      <c r="B3405" s="593" t="s">
        <v>13570</v>
      </c>
      <c r="C3405" s="592" t="s">
        <v>9</v>
      </c>
      <c r="D3405" s="592" t="s">
        <v>13569</v>
      </c>
      <c r="E3405" s="751" t="s">
        <v>13263</v>
      </c>
      <c r="F3405" s="751"/>
      <c r="G3405" s="591" t="s">
        <v>11</v>
      </c>
      <c r="H3405" s="590">
        <v>1.2109999999999999E-2</v>
      </c>
      <c r="I3405" s="589">
        <v>16.29</v>
      </c>
      <c r="J3405" s="589">
        <v>0.19</v>
      </c>
    </row>
    <row r="3406" spans="1:10" ht="25.5">
      <c r="A3406" s="588"/>
      <c r="B3406" s="588"/>
      <c r="C3406" s="588"/>
      <c r="D3406" s="588"/>
      <c r="E3406" s="588" t="s">
        <v>13207</v>
      </c>
      <c r="F3406" s="587">
        <v>0.19</v>
      </c>
      <c r="G3406" s="588" t="s">
        <v>13206</v>
      </c>
      <c r="H3406" s="587">
        <v>0</v>
      </c>
      <c r="I3406" s="588" t="s">
        <v>13205</v>
      </c>
      <c r="J3406" s="587">
        <v>0.19</v>
      </c>
    </row>
    <row r="3407" spans="1:10" ht="15" thickBot="1">
      <c r="A3407" s="588"/>
      <c r="B3407" s="588"/>
      <c r="C3407" s="588"/>
      <c r="D3407" s="588"/>
      <c r="E3407" s="588" t="s">
        <v>13204</v>
      </c>
      <c r="F3407" s="587">
        <v>0.05</v>
      </c>
      <c r="G3407" s="588"/>
      <c r="H3407" s="752" t="s">
        <v>13203</v>
      </c>
      <c r="I3407" s="752"/>
      <c r="J3407" s="587">
        <v>0.24</v>
      </c>
    </row>
    <row r="3408" spans="1:10" ht="0.95" customHeight="1" thickTop="1">
      <c r="A3408" s="586"/>
      <c r="B3408" s="586"/>
      <c r="C3408" s="586"/>
      <c r="D3408" s="586"/>
      <c r="E3408" s="586"/>
      <c r="F3408" s="586"/>
      <c r="G3408" s="586"/>
      <c r="H3408" s="586"/>
      <c r="I3408" s="586"/>
      <c r="J3408" s="586"/>
    </row>
    <row r="3409" spans="1:10" ht="18" customHeight="1">
      <c r="A3409" s="606"/>
      <c r="B3409" s="604" t="s">
        <v>0</v>
      </c>
      <c r="C3409" s="606" t="s">
        <v>1</v>
      </c>
      <c r="D3409" s="606" t="s">
        <v>2</v>
      </c>
      <c r="E3409" s="756" t="s">
        <v>13219</v>
      </c>
      <c r="F3409" s="756"/>
      <c r="G3409" s="605" t="s">
        <v>3</v>
      </c>
      <c r="H3409" s="604" t="s">
        <v>4</v>
      </c>
      <c r="I3409" s="604" t="s">
        <v>5</v>
      </c>
      <c r="J3409" s="604" t="s">
        <v>6</v>
      </c>
    </row>
    <row r="3410" spans="1:10" ht="26.1" customHeight="1">
      <c r="A3410" s="602" t="s">
        <v>208</v>
      </c>
      <c r="B3410" s="603" t="s">
        <v>13291</v>
      </c>
      <c r="C3410" s="602" t="s">
        <v>9</v>
      </c>
      <c r="D3410" s="602" t="s">
        <v>383</v>
      </c>
      <c r="E3410" s="749" t="s">
        <v>13213</v>
      </c>
      <c r="F3410" s="749"/>
      <c r="G3410" s="601" t="s">
        <v>11</v>
      </c>
      <c r="H3410" s="600">
        <v>1</v>
      </c>
      <c r="I3410" s="599">
        <v>0.19</v>
      </c>
      <c r="J3410" s="599">
        <v>0.19</v>
      </c>
    </row>
    <row r="3411" spans="1:10" ht="24" customHeight="1">
      <c r="A3411" s="592" t="s">
        <v>211</v>
      </c>
      <c r="B3411" s="593" t="s">
        <v>13290</v>
      </c>
      <c r="C3411" s="592" t="s">
        <v>9</v>
      </c>
      <c r="D3411" s="592" t="s">
        <v>13289</v>
      </c>
      <c r="E3411" s="751" t="s">
        <v>13263</v>
      </c>
      <c r="F3411" s="751"/>
      <c r="G3411" s="591" t="s">
        <v>11</v>
      </c>
      <c r="H3411" s="590">
        <v>1.2109999999999999E-2</v>
      </c>
      <c r="I3411" s="589">
        <v>16.09</v>
      </c>
      <c r="J3411" s="589">
        <v>0.19</v>
      </c>
    </row>
    <row r="3412" spans="1:10" ht="25.5">
      <c r="A3412" s="588"/>
      <c r="B3412" s="588"/>
      <c r="C3412" s="588"/>
      <c r="D3412" s="588"/>
      <c r="E3412" s="588" t="s">
        <v>13207</v>
      </c>
      <c r="F3412" s="587">
        <v>0.19</v>
      </c>
      <c r="G3412" s="588" t="s">
        <v>13206</v>
      </c>
      <c r="H3412" s="587">
        <v>0</v>
      </c>
      <c r="I3412" s="588" t="s">
        <v>13205</v>
      </c>
      <c r="J3412" s="587">
        <v>0.19</v>
      </c>
    </row>
    <row r="3413" spans="1:10" ht="15" thickBot="1">
      <c r="A3413" s="588"/>
      <c r="B3413" s="588"/>
      <c r="C3413" s="588"/>
      <c r="D3413" s="588"/>
      <c r="E3413" s="588" t="s">
        <v>13204</v>
      </c>
      <c r="F3413" s="587">
        <v>0.05</v>
      </c>
      <c r="G3413" s="588"/>
      <c r="H3413" s="752" t="s">
        <v>13203</v>
      </c>
      <c r="I3413" s="752"/>
      <c r="J3413" s="587">
        <v>0.24</v>
      </c>
    </row>
    <row r="3414" spans="1:10" ht="0.95" customHeight="1" thickTop="1">
      <c r="A3414" s="586"/>
      <c r="B3414" s="586"/>
      <c r="C3414" s="586"/>
      <c r="D3414" s="586"/>
      <c r="E3414" s="586"/>
      <c r="F3414" s="586"/>
      <c r="G3414" s="586"/>
      <c r="H3414" s="586"/>
      <c r="I3414" s="586"/>
      <c r="J3414" s="586"/>
    </row>
    <row r="3415" spans="1:10" ht="18" customHeight="1">
      <c r="A3415" s="606"/>
      <c r="B3415" s="604" t="s">
        <v>0</v>
      </c>
      <c r="C3415" s="606" t="s">
        <v>1</v>
      </c>
      <c r="D3415" s="606" t="s">
        <v>2</v>
      </c>
      <c r="E3415" s="756" t="s">
        <v>13219</v>
      </c>
      <c r="F3415" s="756"/>
      <c r="G3415" s="605" t="s">
        <v>3</v>
      </c>
      <c r="H3415" s="604" t="s">
        <v>4</v>
      </c>
      <c r="I3415" s="604" t="s">
        <v>5</v>
      </c>
      <c r="J3415" s="604" t="s">
        <v>6</v>
      </c>
    </row>
    <row r="3416" spans="1:10" ht="26.1" customHeight="1">
      <c r="A3416" s="602" t="s">
        <v>208</v>
      </c>
      <c r="B3416" s="603" t="s">
        <v>13266</v>
      </c>
      <c r="C3416" s="602" t="s">
        <v>9</v>
      </c>
      <c r="D3416" s="602" t="s">
        <v>5574</v>
      </c>
      <c r="E3416" s="749" t="s">
        <v>13213</v>
      </c>
      <c r="F3416" s="749"/>
      <c r="G3416" s="601" t="s">
        <v>11</v>
      </c>
      <c r="H3416" s="600">
        <v>1</v>
      </c>
      <c r="I3416" s="599">
        <v>0.17</v>
      </c>
      <c r="J3416" s="599">
        <v>0.17</v>
      </c>
    </row>
    <row r="3417" spans="1:10" ht="26.1" customHeight="1">
      <c r="A3417" s="592" t="s">
        <v>211</v>
      </c>
      <c r="B3417" s="593" t="s">
        <v>13265</v>
      </c>
      <c r="C3417" s="592" t="s">
        <v>9</v>
      </c>
      <c r="D3417" s="592" t="s">
        <v>13264</v>
      </c>
      <c r="E3417" s="751" t="s">
        <v>13263</v>
      </c>
      <c r="F3417" s="751"/>
      <c r="G3417" s="591" t="s">
        <v>11</v>
      </c>
      <c r="H3417" s="590">
        <v>1.2109999999999999E-2</v>
      </c>
      <c r="I3417" s="589">
        <v>14.27</v>
      </c>
      <c r="J3417" s="589">
        <v>0.17</v>
      </c>
    </row>
    <row r="3418" spans="1:10" ht="25.5">
      <c r="A3418" s="588"/>
      <c r="B3418" s="588"/>
      <c r="C3418" s="588"/>
      <c r="D3418" s="588"/>
      <c r="E3418" s="588" t="s">
        <v>13207</v>
      </c>
      <c r="F3418" s="587">
        <v>0.17</v>
      </c>
      <c r="G3418" s="588" t="s">
        <v>13206</v>
      </c>
      <c r="H3418" s="587">
        <v>0</v>
      </c>
      <c r="I3418" s="588" t="s">
        <v>13205</v>
      </c>
      <c r="J3418" s="587">
        <v>0.17</v>
      </c>
    </row>
    <row r="3419" spans="1:10" ht="15" thickBot="1">
      <c r="A3419" s="588"/>
      <c r="B3419" s="588"/>
      <c r="C3419" s="588"/>
      <c r="D3419" s="588"/>
      <c r="E3419" s="588" t="s">
        <v>13204</v>
      </c>
      <c r="F3419" s="587">
        <v>0.04</v>
      </c>
      <c r="G3419" s="588"/>
      <c r="H3419" s="752" t="s">
        <v>13203</v>
      </c>
      <c r="I3419" s="752"/>
      <c r="J3419" s="587">
        <v>0.21</v>
      </c>
    </row>
    <row r="3420" spans="1:10" ht="0.95" customHeight="1" thickTop="1">
      <c r="A3420" s="586"/>
      <c r="B3420" s="586"/>
      <c r="C3420" s="586"/>
      <c r="D3420" s="586"/>
      <c r="E3420" s="586"/>
      <c r="F3420" s="586"/>
      <c r="G3420" s="586"/>
      <c r="H3420" s="586"/>
      <c r="I3420" s="586"/>
      <c r="J3420" s="586"/>
    </row>
    <row r="3421" spans="1:10" ht="18" customHeight="1">
      <c r="A3421" s="606"/>
      <c r="B3421" s="604" t="s">
        <v>0</v>
      </c>
      <c r="C3421" s="606" t="s">
        <v>1</v>
      </c>
      <c r="D3421" s="606" t="s">
        <v>2</v>
      </c>
      <c r="E3421" s="756" t="s">
        <v>13219</v>
      </c>
      <c r="F3421" s="756"/>
      <c r="G3421" s="605" t="s">
        <v>3</v>
      </c>
      <c r="H3421" s="604" t="s">
        <v>4</v>
      </c>
      <c r="I3421" s="604" t="s">
        <v>5</v>
      </c>
      <c r="J3421" s="604" t="s">
        <v>6</v>
      </c>
    </row>
    <row r="3422" spans="1:10" ht="26.1" customHeight="1">
      <c r="A3422" s="602" t="s">
        <v>208</v>
      </c>
      <c r="B3422" s="603" t="s">
        <v>13568</v>
      </c>
      <c r="C3422" s="602" t="s">
        <v>9</v>
      </c>
      <c r="D3422" s="602" t="s">
        <v>249</v>
      </c>
      <c r="E3422" s="749" t="s">
        <v>13213</v>
      </c>
      <c r="F3422" s="749"/>
      <c r="G3422" s="601" t="s">
        <v>16</v>
      </c>
      <c r="H3422" s="600">
        <v>1</v>
      </c>
      <c r="I3422" s="599">
        <v>8.92</v>
      </c>
      <c r="J3422" s="599">
        <v>8.92</v>
      </c>
    </row>
    <row r="3423" spans="1:10" ht="24" customHeight="1">
      <c r="A3423" s="592" t="s">
        <v>211</v>
      </c>
      <c r="B3423" s="593" t="s">
        <v>13567</v>
      </c>
      <c r="C3423" s="592" t="s">
        <v>9</v>
      </c>
      <c r="D3423" s="592" t="s">
        <v>13566</v>
      </c>
      <c r="E3423" s="751" t="s">
        <v>13263</v>
      </c>
      <c r="F3423" s="751"/>
      <c r="G3423" s="591" t="s">
        <v>16</v>
      </c>
      <c r="H3423" s="590">
        <v>4.0200000000000001E-3</v>
      </c>
      <c r="I3423" s="589">
        <v>2220.5300000000002</v>
      </c>
      <c r="J3423" s="589">
        <v>8.92</v>
      </c>
    </row>
    <row r="3424" spans="1:10" ht="25.5">
      <c r="A3424" s="588"/>
      <c r="B3424" s="588"/>
      <c r="C3424" s="588"/>
      <c r="D3424" s="588"/>
      <c r="E3424" s="588" t="s">
        <v>13207</v>
      </c>
      <c r="F3424" s="587">
        <v>8.92</v>
      </c>
      <c r="G3424" s="588" t="s">
        <v>13206</v>
      </c>
      <c r="H3424" s="587">
        <v>0</v>
      </c>
      <c r="I3424" s="588" t="s">
        <v>13205</v>
      </c>
      <c r="J3424" s="587">
        <v>8.92</v>
      </c>
    </row>
    <row r="3425" spans="1:10" ht="15" thickBot="1">
      <c r="A3425" s="588"/>
      <c r="B3425" s="588"/>
      <c r="C3425" s="588"/>
      <c r="D3425" s="588"/>
      <c r="E3425" s="588" t="s">
        <v>13204</v>
      </c>
      <c r="F3425" s="587">
        <v>2.52</v>
      </c>
      <c r="G3425" s="588"/>
      <c r="H3425" s="752" t="s">
        <v>13203</v>
      </c>
      <c r="I3425" s="752"/>
      <c r="J3425" s="587">
        <v>11.44</v>
      </c>
    </row>
    <row r="3426" spans="1:10" ht="0.95" customHeight="1" thickTop="1">
      <c r="A3426" s="586"/>
      <c r="B3426" s="586"/>
      <c r="C3426" s="586"/>
      <c r="D3426" s="586"/>
      <c r="E3426" s="586"/>
      <c r="F3426" s="586"/>
      <c r="G3426" s="586"/>
      <c r="H3426" s="586"/>
      <c r="I3426" s="586"/>
      <c r="J3426" s="586"/>
    </row>
    <row r="3427" spans="1:10" ht="18" customHeight="1">
      <c r="A3427" s="606"/>
      <c r="B3427" s="604" t="s">
        <v>0</v>
      </c>
      <c r="C3427" s="606" t="s">
        <v>1</v>
      </c>
      <c r="D3427" s="606" t="s">
        <v>2</v>
      </c>
      <c r="E3427" s="756" t="s">
        <v>13219</v>
      </c>
      <c r="F3427" s="756"/>
      <c r="G3427" s="605" t="s">
        <v>3</v>
      </c>
      <c r="H3427" s="604" t="s">
        <v>4</v>
      </c>
      <c r="I3427" s="604" t="s">
        <v>5</v>
      </c>
      <c r="J3427" s="604" t="s">
        <v>6</v>
      </c>
    </row>
    <row r="3428" spans="1:10" ht="26.1" customHeight="1">
      <c r="A3428" s="602" t="s">
        <v>208</v>
      </c>
      <c r="B3428" s="603" t="s">
        <v>13565</v>
      </c>
      <c r="C3428" s="602" t="s">
        <v>9</v>
      </c>
      <c r="D3428" s="602" t="s">
        <v>250</v>
      </c>
      <c r="E3428" s="749" t="s">
        <v>13213</v>
      </c>
      <c r="F3428" s="749"/>
      <c r="G3428" s="601" t="s">
        <v>11</v>
      </c>
      <c r="H3428" s="600">
        <v>1</v>
      </c>
      <c r="I3428" s="599">
        <v>0.09</v>
      </c>
      <c r="J3428" s="599">
        <v>0.09</v>
      </c>
    </row>
    <row r="3429" spans="1:10" ht="26.1" customHeight="1">
      <c r="A3429" s="592" t="s">
        <v>211</v>
      </c>
      <c r="B3429" s="593" t="s">
        <v>13564</v>
      </c>
      <c r="C3429" s="592" t="s">
        <v>9</v>
      </c>
      <c r="D3429" s="592" t="s">
        <v>13563</v>
      </c>
      <c r="E3429" s="751" t="s">
        <v>13263</v>
      </c>
      <c r="F3429" s="751"/>
      <c r="G3429" s="591" t="s">
        <v>11</v>
      </c>
      <c r="H3429" s="590">
        <v>5.3400000000000001E-3</v>
      </c>
      <c r="I3429" s="589">
        <v>17.260000000000002</v>
      </c>
      <c r="J3429" s="589">
        <v>0.09</v>
      </c>
    </row>
    <row r="3430" spans="1:10" ht="25.5">
      <c r="A3430" s="588"/>
      <c r="B3430" s="588"/>
      <c r="C3430" s="588"/>
      <c r="D3430" s="588"/>
      <c r="E3430" s="588" t="s">
        <v>13207</v>
      </c>
      <c r="F3430" s="587">
        <v>0.09</v>
      </c>
      <c r="G3430" s="588" t="s">
        <v>13206</v>
      </c>
      <c r="H3430" s="587">
        <v>0</v>
      </c>
      <c r="I3430" s="588" t="s">
        <v>13205</v>
      </c>
      <c r="J3430" s="587">
        <v>0.09</v>
      </c>
    </row>
    <row r="3431" spans="1:10" ht="15" thickBot="1">
      <c r="A3431" s="588"/>
      <c r="B3431" s="588"/>
      <c r="C3431" s="588"/>
      <c r="D3431" s="588"/>
      <c r="E3431" s="588" t="s">
        <v>13204</v>
      </c>
      <c r="F3431" s="587">
        <v>0.02</v>
      </c>
      <c r="G3431" s="588"/>
      <c r="H3431" s="752" t="s">
        <v>13203</v>
      </c>
      <c r="I3431" s="752"/>
      <c r="J3431" s="587">
        <v>0.11</v>
      </c>
    </row>
    <row r="3432" spans="1:10" ht="0.95" customHeight="1" thickTop="1">
      <c r="A3432" s="586"/>
      <c r="B3432" s="586"/>
      <c r="C3432" s="586"/>
      <c r="D3432" s="586"/>
      <c r="E3432" s="586"/>
      <c r="F3432" s="586"/>
      <c r="G3432" s="586"/>
      <c r="H3432" s="586"/>
      <c r="I3432" s="586"/>
      <c r="J3432" s="586"/>
    </row>
    <row r="3433" spans="1:10" ht="18" customHeight="1">
      <c r="A3433" s="606"/>
      <c r="B3433" s="604" t="s">
        <v>0</v>
      </c>
      <c r="C3433" s="606" t="s">
        <v>1</v>
      </c>
      <c r="D3433" s="606" t="s">
        <v>2</v>
      </c>
      <c r="E3433" s="756" t="s">
        <v>13219</v>
      </c>
      <c r="F3433" s="756"/>
      <c r="G3433" s="605" t="s">
        <v>3</v>
      </c>
      <c r="H3433" s="604" t="s">
        <v>4</v>
      </c>
      <c r="I3433" s="604" t="s">
        <v>5</v>
      </c>
      <c r="J3433" s="604" t="s">
        <v>6</v>
      </c>
    </row>
    <row r="3434" spans="1:10" ht="39" customHeight="1">
      <c r="A3434" s="602" t="s">
        <v>208</v>
      </c>
      <c r="B3434" s="603" t="s">
        <v>13562</v>
      </c>
      <c r="C3434" s="602" t="s">
        <v>9</v>
      </c>
      <c r="D3434" s="602" t="s">
        <v>262</v>
      </c>
      <c r="E3434" s="749" t="s">
        <v>13226</v>
      </c>
      <c r="F3434" s="749"/>
      <c r="G3434" s="601" t="s">
        <v>216</v>
      </c>
      <c r="H3434" s="600">
        <v>1</v>
      </c>
      <c r="I3434" s="599">
        <v>78.47</v>
      </c>
      <c r="J3434" s="599">
        <v>78.47</v>
      </c>
    </row>
    <row r="3435" spans="1:10" ht="39" customHeight="1">
      <c r="A3435" s="597" t="s">
        <v>13215</v>
      </c>
      <c r="B3435" s="598" t="s">
        <v>13560</v>
      </c>
      <c r="C3435" s="597" t="s">
        <v>9</v>
      </c>
      <c r="D3435" s="597" t="s">
        <v>384</v>
      </c>
      <c r="E3435" s="750" t="s">
        <v>13226</v>
      </c>
      <c r="F3435" s="750"/>
      <c r="G3435" s="596" t="s">
        <v>11</v>
      </c>
      <c r="H3435" s="595">
        <v>1</v>
      </c>
      <c r="I3435" s="594">
        <v>45.87</v>
      </c>
      <c r="J3435" s="594">
        <v>45.87</v>
      </c>
    </row>
    <row r="3436" spans="1:10" ht="39" customHeight="1">
      <c r="A3436" s="597" t="s">
        <v>13215</v>
      </c>
      <c r="B3436" s="598" t="s">
        <v>13559</v>
      </c>
      <c r="C3436" s="597" t="s">
        <v>9</v>
      </c>
      <c r="D3436" s="597" t="s">
        <v>385</v>
      </c>
      <c r="E3436" s="750" t="s">
        <v>13226</v>
      </c>
      <c r="F3436" s="750"/>
      <c r="G3436" s="596" t="s">
        <v>11</v>
      </c>
      <c r="H3436" s="595">
        <v>1</v>
      </c>
      <c r="I3436" s="594">
        <v>12.12</v>
      </c>
      <c r="J3436" s="594">
        <v>12.12</v>
      </c>
    </row>
    <row r="3437" spans="1:10" ht="26.1" customHeight="1">
      <c r="A3437" s="597" t="s">
        <v>13215</v>
      </c>
      <c r="B3437" s="598" t="s">
        <v>13326</v>
      </c>
      <c r="C3437" s="597" t="s">
        <v>9</v>
      </c>
      <c r="D3437" s="597" t="s">
        <v>386</v>
      </c>
      <c r="E3437" s="750" t="s">
        <v>13213</v>
      </c>
      <c r="F3437" s="750"/>
      <c r="G3437" s="596" t="s">
        <v>11</v>
      </c>
      <c r="H3437" s="595">
        <v>1</v>
      </c>
      <c r="I3437" s="594">
        <v>20.48</v>
      </c>
      <c r="J3437" s="594">
        <v>20.48</v>
      </c>
    </row>
    <row r="3438" spans="1:10" ht="25.5">
      <c r="A3438" s="588"/>
      <c r="B3438" s="588"/>
      <c r="C3438" s="588"/>
      <c r="D3438" s="588"/>
      <c r="E3438" s="588" t="s">
        <v>13207</v>
      </c>
      <c r="F3438" s="587">
        <v>16.48</v>
      </c>
      <c r="G3438" s="588" t="s">
        <v>13206</v>
      </c>
      <c r="H3438" s="587">
        <v>0</v>
      </c>
      <c r="I3438" s="588" t="s">
        <v>13205</v>
      </c>
      <c r="J3438" s="587">
        <v>16.48</v>
      </c>
    </row>
    <row r="3439" spans="1:10" ht="15" thickBot="1">
      <c r="A3439" s="588"/>
      <c r="B3439" s="588"/>
      <c r="C3439" s="588"/>
      <c r="D3439" s="588"/>
      <c r="E3439" s="588" t="s">
        <v>13204</v>
      </c>
      <c r="F3439" s="587">
        <v>22.24</v>
      </c>
      <c r="G3439" s="588"/>
      <c r="H3439" s="752" t="s">
        <v>13203</v>
      </c>
      <c r="I3439" s="752"/>
      <c r="J3439" s="587">
        <v>100.71</v>
      </c>
    </row>
    <row r="3440" spans="1:10" ht="0.95" customHeight="1" thickTop="1">
      <c r="A3440" s="586"/>
      <c r="B3440" s="586"/>
      <c r="C3440" s="586"/>
      <c r="D3440" s="586"/>
      <c r="E3440" s="586"/>
      <c r="F3440" s="586"/>
      <c r="G3440" s="586"/>
      <c r="H3440" s="586"/>
      <c r="I3440" s="586"/>
      <c r="J3440" s="586"/>
    </row>
    <row r="3441" spans="1:10" ht="18" customHeight="1">
      <c r="A3441" s="606"/>
      <c r="B3441" s="604" t="s">
        <v>0</v>
      </c>
      <c r="C3441" s="606" t="s">
        <v>1</v>
      </c>
      <c r="D3441" s="606" t="s">
        <v>2</v>
      </c>
      <c r="E3441" s="756" t="s">
        <v>13219</v>
      </c>
      <c r="F3441" s="756"/>
      <c r="G3441" s="605" t="s">
        <v>3</v>
      </c>
      <c r="H3441" s="604" t="s">
        <v>4</v>
      </c>
      <c r="I3441" s="604" t="s">
        <v>5</v>
      </c>
      <c r="J3441" s="604" t="s">
        <v>6</v>
      </c>
    </row>
    <row r="3442" spans="1:10" ht="39" customHeight="1">
      <c r="A3442" s="602" t="s">
        <v>208</v>
      </c>
      <c r="B3442" s="603" t="s">
        <v>13561</v>
      </c>
      <c r="C3442" s="602" t="s">
        <v>9</v>
      </c>
      <c r="D3442" s="602" t="s">
        <v>264</v>
      </c>
      <c r="E3442" s="749" t="s">
        <v>13226</v>
      </c>
      <c r="F3442" s="749"/>
      <c r="G3442" s="601" t="s">
        <v>214</v>
      </c>
      <c r="H3442" s="600">
        <v>1</v>
      </c>
      <c r="I3442" s="599">
        <v>203.01</v>
      </c>
      <c r="J3442" s="599">
        <v>203.01</v>
      </c>
    </row>
    <row r="3443" spans="1:10" ht="39" customHeight="1">
      <c r="A3443" s="597" t="s">
        <v>13215</v>
      </c>
      <c r="B3443" s="598" t="s">
        <v>13560</v>
      </c>
      <c r="C3443" s="597" t="s">
        <v>9</v>
      </c>
      <c r="D3443" s="597" t="s">
        <v>384</v>
      </c>
      <c r="E3443" s="750" t="s">
        <v>13226</v>
      </c>
      <c r="F3443" s="750"/>
      <c r="G3443" s="596" t="s">
        <v>11</v>
      </c>
      <c r="H3443" s="595">
        <v>1</v>
      </c>
      <c r="I3443" s="594">
        <v>45.87</v>
      </c>
      <c r="J3443" s="594">
        <v>45.87</v>
      </c>
    </row>
    <row r="3444" spans="1:10" ht="39" customHeight="1">
      <c r="A3444" s="597" t="s">
        <v>13215</v>
      </c>
      <c r="B3444" s="598" t="s">
        <v>13559</v>
      </c>
      <c r="C3444" s="597" t="s">
        <v>9</v>
      </c>
      <c r="D3444" s="597" t="s">
        <v>385</v>
      </c>
      <c r="E3444" s="750" t="s">
        <v>13226</v>
      </c>
      <c r="F3444" s="750"/>
      <c r="G3444" s="596" t="s">
        <v>11</v>
      </c>
      <c r="H3444" s="595">
        <v>1</v>
      </c>
      <c r="I3444" s="594">
        <v>12.12</v>
      </c>
      <c r="J3444" s="594">
        <v>12.12</v>
      </c>
    </row>
    <row r="3445" spans="1:10" ht="39" customHeight="1">
      <c r="A3445" s="597" t="s">
        <v>13215</v>
      </c>
      <c r="B3445" s="598" t="s">
        <v>13558</v>
      </c>
      <c r="C3445" s="597" t="s">
        <v>9</v>
      </c>
      <c r="D3445" s="597" t="s">
        <v>387</v>
      </c>
      <c r="E3445" s="750" t="s">
        <v>13226</v>
      </c>
      <c r="F3445" s="750"/>
      <c r="G3445" s="596" t="s">
        <v>11</v>
      </c>
      <c r="H3445" s="595">
        <v>1</v>
      </c>
      <c r="I3445" s="594">
        <v>57.34</v>
      </c>
      <c r="J3445" s="594">
        <v>57.34</v>
      </c>
    </row>
    <row r="3446" spans="1:10" ht="39" customHeight="1">
      <c r="A3446" s="597" t="s">
        <v>13215</v>
      </c>
      <c r="B3446" s="598" t="s">
        <v>13555</v>
      </c>
      <c r="C3446" s="597" t="s">
        <v>9</v>
      </c>
      <c r="D3446" s="597" t="s">
        <v>388</v>
      </c>
      <c r="E3446" s="750" t="s">
        <v>13226</v>
      </c>
      <c r="F3446" s="750"/>
      <c r="G3446" s="596" t="s">
        <v>11</v>
      </c>
      <c r="H3446" s="595">
        <v>1</v>
      </c>
      <c r="I3446" s="594">
        <v>67.2</v>
      </c>
      <c r="J3446" s="594">
        <v>67.2</v>
      </c>
    </row>
    <row r="3447" spans="1:10" ht="26.1" customHeight="1">
      <c r="A3447" s="597" t="s">
        <v>13215</v>
      </c>
      <c r="B3447" s="598" t="s">
        <v>13326</v>
      </c>
      <c r="C3447" s="597" t="s">
        <v>9</v>
      </c>
      <c r="D3447" s="597" t="s">
        <v>386</v>
      </c>
      <c r="E3447" s="750" t="s">
        <v>13213</v>
      </c>
      <c r="F3447" s="750"/>
      <c r="G3447" s="596" t="s">
        <v>11</v>
      </c>
      <c r="H3447" s="595">
        <v>1</v>
      </c>
      <c r="I3447" s="594">
        <v>20.48</v>
      </c>
      <c r="J3447" s="594">
        <v>20.48</v>
      </c>
    </row>
    <row r="3448" spans="1:10" ht="25.5">
      <c r="A3448" s="588"/>
      <c r="B3448" s="588"/>
      <c r="C3448" s="588"/>
      <c r="D3448" s="588"/>
      <c r="E3448" s="588" t="s">
        <v>13207</v>
      </c>
      <c r="F3448" s="587">
        <v>16.48</v>
      </c>
      <c r="G3448" s="588" t="s">
        <v>13206</v>
      </c>
      <c r="H3448" s="587">
        <v>0</v>
      </c>
      <c r="I3448" s="588" t="s">
        <v>13205</v>
      </c>
      <c r="J3448" s="587">
        <v>16.48</v>
      </c>
    </row>
    <row r="3449" spans="1:10" ht="15" thickBot="1">
      <c r="A3449" s="588"/>
      <c r="B3449" s="588"/>
      <c r="C3449" s="588"/>
      <c r="D3449" s="588"/>
      <c r="E3449" s="588" t="s">
        <v>13204</v>
      </c>
      <c r="F3449" s="587">
        <v>57.55</v>
      </c>
      <c r="G3449" s="588"/>
      <c r="H3449" s="752" t="s">
        <v>13203</v>
      </c>
      <c r="I3449" s="752"/>
      <c r="J3449" s="587">
        <v>260.56</v>
      </c>
    </row>
    <row r="3450" spans="1:10" ht="0.95" customHeight="1" thickTop="1">
      <c r="A3450" s="586"/>
      <c r="B3450" s="586"/>
      <c r="C3450" s="586"/>
      <c r="D3450" s="586"/>
      <c r="E3450" s="586"/>
      <c r="F3450" s="586"/>
      <c r="G3450" s="586"/>
      <c r="H3450" s="586"/>
      <c r="I3450" s="586"/>
      <c r="J3450" s="586"/>
    </row>
    <row r="3451" spans="1:10" ht="18" customHeight="1">
      <c r="A3451" s="606"/>
      <c r="B3451" s="604" t="s">
        <v>0</v>
      </c>
      <c r="C3451" s="606" t="s">
        <v>1</v>
      </c>
      <c r="D3451" s="606" t="s">
        <v>2</v>
      </c>
      <c r="E3451" s="756" t="s">
        <v>13219</v>
      </c>
      <c r="F3451" s="756"/>
      <c r="G3451" s="605" t="s">
        <v>3</v>
      </c>
      <c r="H3451" s="604" t="s">
        <v>4</v>
      </c>
      <c r="I3451" s="604" t="s">
        <v>5</v>
      </c>
      <c r="J3451" s="604" t="s">
        <v>6</v>
      </c>
    </row>
    <row r="3452" spans="1:10" ht="39" customHeight="1">
      <c r="A3452" s="602" t="s">
        <v>208</v>
      </c>
      <c r="B3452" s="603" t="s">
        <v>13560</v>
      </c>
      <c r="C3452" s="602" t="s">
        <v>9</v>
      </c>
      <c r="D3452" s="602" t="s">
        <v>384</v>
      </c>
      <c r="E3452" s="749" t="s">
        <v>13226</v>
      </c>
      <c r="F3452" s="749"/>
      <c r="G3452" s="601" t="s">
        <v>11</v>
      </c>
      <c r="H3452" s="600">
        <v>1</v>
      </c>
      <c r="I3452" s="599">
        <v>45.87</v>
      </c>
      <c r="J3452" s="599">
        <v>45.87</v>
      </c>
    </row>
    <row r="3453" spans="1:10" ht="26.1" customHeight="1">
      <c r="A3453" s="592" t="s">
        <v>211</v>
      </c>
      <c r="B3453" s="593" t="s">
        <v>13557</v>
      </c>
      <c r="C3453" s="592" t="s">
        <v>9</v>
      </c>
      <c r="D3453" s="592" t="s">
        <v>13556</v>
      </c>
      <c r="E3453" s="751" t="s">
        <v>13228</v>
      </c>
      <c r="F3453" s="751"/>
      <c r="G3453" s="591" t="s">
        <v>27</v>
      </c>
      <c r="H3453" s="590">
        <v>5.5999999999999999E-5</v>
      </c>
      <c r="I3453" s="589">
        <v>819231.84</v>
      </c>
      <c r="J3453" s="589">
        <v>45.87</v>
      </c>
    </row>
    <row r="3454" spans="1:10" ht="25.5">
      <c r="A3454" s="588"/>
      <c r="B3454" s="588"/>
      <c r="C3454" s="588"/>
      <c r="D3454" s="588"/>
      <c r="E3454" s="588" t="s">
        <v>13207</v>
      </c>
      <c r="F3454" s="587">
        <v>0</v>
      </c>
      <c r="G3454" s="588" t="s">
        <v>13206</v>
      </c>
      <c r="H3454" s="587">
        <v>0</v>
      </c>
      <c r="I3454" s="588" t="s">
        <v>13205</v>
      </c>
      <c r="J3454" s="587">
        <v>0</v>
      </c>
    </row>
    <row r="3455" spans="1:10" ht="15" thickBot="1">
      <c r="A3455" s="588"/>
      <c r="B3455" s="588"/>
      <c r="C3455" s="588"/>
      <c r="D3455" s="588"/>
      <c r="E3455" s="588" t="s">
        <v>13204</v>
      </c>
      <c r="F3455" s="587">
        <v>13</v>
      </c>
      <c r="G3455" s="588"/>
      <c r="H3455" s="752" t="s">
        <v>13203</v>
      </c>
      <c r="I3455" s="752"/>
      <c r="J3455" s="587">
        <v>58.87</v>
      </c>
    </row>
    <row r="3456" spans="1:10" ht="0.95" customHeight="1" thickTop="1">
      <c r="A3456" s="586"/>
      <c r="B3456" s="586"/>
      <c r="C3456" s="586"/>
      <c r="D3456" s="586"/>
      <c r="E3456" s="586"/>
      <c r="F3456" s="586"/>
      <c r="G3456" s="586"/>
      <c r="H3456" s="586"/>
      <c r="I3456" s="586"/>
      <c r="J3456" s="586"/>
    </row>
    <row r="3457" spans="1:10" ht="18" customHeight="1">
      <c r="A3457" s="606"/>
      <c r="B3457" s="604" t="s">
        <v>0</v>
      </c>
      <c r="C3457" s="606" t="s">
        <v>1</v>
      </c>
      <c r="D3457" s="606" t="s">
        <v>2</v>
      </c>
      <c r="E3457" s="756" t="s">
        <v>13219</v>
      </c>
      <c r="F3457" s="756"/>
      <c r="G3457" s="605" t="s">
        <v>3</v>
      </c>
      <c r="H3457" s="604" t="s">
        <v>4</v>
      </c>
      <c r="I3457" s="604" t="s">
        <v>5</v>
      </c>
      <c r="J3457" s="604" t="s">
        <v>6</v>
      </c>
    </row>
    <row r="3458" spans="1:10" ht="39" customHeight="1">
      <c r="A3458" s="602" t="s">
        <v>208</v>
      </c>
      <c r="B3458" s="603" t="s">
        <v>13559</v>
      </c>
      <c r="C3458" s="602" t="s">
        <v>9</v>
      </c>
      <c r="D3458" s="602" t="s">
        <v>385</v>
      </c>
      <c r="E3458" s="749" t="s">
        <v>13226</v>
      </c>
      <c r="F3458" s="749"/>
      <c r="G3458" s="601" t="s">
        <v>11</v>
      </c>
      <c r="H3458" s="600">
        <v>1</v>
      </c>
      <c r="I3458" s="599">
        <v>12.12</v>
      </c>
      <c r="J3458" s="599">
        <v>12.12</v>
      </c>
    </row>
    <row r="3459" spans="1:10" ht="26.1" customHeight="1">
      <c r="A3459" s="592" t="s">
        <v>211</v>
      </c>
      <c r="B3459" s="593" t="s">
        <v>13557</v>
      </c>
      <c r="C3459" s="592" t="s">
        <v>9</v>
      </c>
      <c r="D3459" s="592" t="s">
        <v>13556</v>
      </c>
      <c r="E3459" s="751" t="s">
        <v>13228</v>
      </c>
      <c r="F3459" s="751"/>
      <c r="G3459" s="591" t="s">
        <v>27</v>
      </c>
      <c r="H3459" s="590">
        <v>1.4800000000000001E-5</v>
      </c>
      <c r="I3459" s="589">
        <v>819231.84</v>
      </c>
      <c r="J3459" s="589">
        <v>12.12</v>
      </c>
    </row>
    <row r="3460" spans="1:10" ht="25.5">
      <c r="A3460" s="588"/>
      <c r="B3460" s="588"/>
      <c r="C3460" s="588"/>
      <c r="D3460" s="588"/>
      <c r="E3460" s="588" t="s">
        <v>13207</v>
      </c>
      <c r="F3460" s="587">
        <v>0</v>
      </c>
      <c r="G3460" s="588" t="s">
        <v>13206</v>
      </c>
      <c r="H3460" s="587">
        <v>0</v>
      </c>
      <c r="I3460" s="588" t="s">
        <v>13205</v>
      </c>
      <c r="J3460" s="587">
        <v>0</v>
      </c>
    </row>
    <row r="3461" spans="1:10" ht="15" thickBot="1">
      <c r="A3461" s="588"/>
      <c r="B3461" s="588"/>
      <c r="C3461" s="588"/>
      <c r="D3461" s="588"/>
      <c r="E3461" s="588" t="s">
        <v>13204</v>
      </c>
      <c r="F3461" s="587">
        <v>3.43</v>
      </c>
      <c r="G3461" s="588"/>
      <c r="H3461" s="752" t="s">
        <v>13203</v>
      </c>
      <c r="I3461" s="752"/>
      <c r="J3461" s="587">
        <v>15.55</v>
      </c>
    </row>
    <row r="3462" spans="1:10" ht="0.95" customHeight="1" thickTop="1">
      <c r="A3462" s="586"/>
      <c r="B3462" s="586"/>
      <c r="C3462" s="586"/>
      <c r="D3462" s="586"/>
      <c r="E3462" s="586"/>
      <c r="F3462" s="586"/>
      <c r="G3462" s="586"/>
      <c r="H3462" s="586"/>
      <c r="I3462" s="586"/>
      <c r="J3462" s="586"/>
    </row>
    <row r="3463" spans="1:10" ht="18" customHeight="1">
      <c r="A3463" s="606"/>
      <c r="B3463" s="604" t="s">
        <v>0</v>
      </c>
      <c r="C3463" s="606" t="s">
        <v>1</v>
      </c>
      <c r="D3463" s="606" t="s">
        <v>2</v>
      </c>
      <c r="E3463" s="756" t="s">
        <v>13219</v>
      </c>
      <c r="F3463" s="756"/>
      <c r="G3463" s="605" t="s">
        <v>3</v>
      </c>
      <c r="H3463" s="604" t="s">
        <v>4</v>
      </c>
      <c r="I3463" s="604" t="s">
        <v>5</v>
      </c>
      <c r="J3463" s="604" t="s">
        <v>6</v>
      </c>
    </row>
    <row r="3464" spans="1:10" ht="39" customHeight="1">
      <c r="A3464" s="602" t="s">
        <v>208</v>
      </c>
      <c r="B3464" s="603" t="s">
        <v>13558</v>
      </c>
      <c r="C3464" s="602" t="s">
        <v>9</v>
      </c>
      <c r="D3464" s="602" t="s">
        <v>387</v>
      </c>
      <c r="E3464" s="749" t="s">
        <v>13226</v>
      </c>
      <c r="F3464" s="749"/>
      <c r="G3464" s="601" t="s">
        <v>11</v>
      </c>
      <c r="H3464" s="600">
        <v>1</v>
      </c>
      <c r="I3464" s="599">
        <v>57.34</v>
      </c>
      <c r="J3464" s="599">
        <v>57.34</v>
      </c>
    </row>
    <row r="3465" spans="1:10" ht="26.1" customHeight="1">
      <c r="A3465" s="592" t="s">
        <v>211</v>
      </c>
      <c r="B3465" s="593" t="s">
        <v>13557</v>
      </c>
      <c r="C3465" s="592" t="s">
        <v>9</v>
      </c>
      <c r="D3465" s="592" t="s">
        <v>13556</v>
      </c>
      <c r="E3465" s="751" t="s">
        <v>13228</v>
      </c>
      <c r="F3465" s="751"/>
      <c r="G3465" s="591" t="s">
        <v>27</v>
      </c>
      <c r="H3465" s="590">
        <v>6.9999999999999994E-5</v>
      </c>
      <c r="I3465" s="589">
        <v>819231.84</v>
      </c>
      <c r="J3465" s="589">
        <v>57.34</v>
      </c>
    </row>
    <row r="3466" spans="1:10" ht="25.5">
      <c r="A3466" s="588"/>
      <c r="B3466" s="588"/>
      <c r="C3466" s="588"/>
      <c r="D3466" s="588"/>
      <c r="E3466" s="588" t="s">
        <v>13207</v>
      </c>
      <c r="F3466" s="587">
        <v>0</v>
      </c>
      <c r="G3466" s="588" t="s">
        <v>13206</v>
      </c>
      <c r="H3466" s="587">
        <v>0</v>
      </c>
      <c r="I3466" s="588" t="s">
        <v>13205</v>
      </c>
      <c r="J3466" s="587">
        <v>0</v>
      </c>
    </row>
    <row r="3467" spans="1:10" ht="15" thickBot="1">
      <c r="A3467" s="588"/>
      <c r="B3467" s="588"/>
      <c r="C3467" s="588"/>
      <c r="D3467" s="588"/>
      <c r="E3467" s="588" t="s">
        <v>13204</v>
      </c>
      <c r="F3467" s="587">
        <v>16.25</v>
      </c>
      <c r="G3467" s="588"/>
      <c r="H3467" s="752" t="s">
        <v>13203</v>
      </c>
      <c r="I3467" s="752"/>
      <c r="J3467" s="587">
        <v>73.59</v>
      </c>
    </row>
    <row r="3468" spans="1:10" ht="0.95" customHeight="1" thickTop="1">
      <c r="A3468" s="586"/>
      <c r="B3468" s="586"/>
      <c r="C3468" s="586"/>
      <c r="D3468" s="586"/>
      <c r="E3468" s="586"/>
      <c r="F3468" s="586"/>
      <c r="G3468" s="586"/>
      <c r="H3468" s="586"/>
      <c r="I3468" s="586"/>
      <c r="J3468" s="586"/>
    </row>
    <row r="3469" spans="1:10" ht="18" customHeight="1">
      <c r="A3469" s="606"/>
      <c r="B3469" s="604" t="s">
        <v>0</v>
      </c>
      <c r="C3469" s="606" t="s">
        <v>1</v>
      </c>
      <c r="D3469" s="606" t="s">
        <v>2</v>
      </c>
      <c r="E3469" s="756" t="s">
        <v>13219</v>
      </c>
      <c r="F3469" s="756"/>
      <c r="G3469" s="605" t="s">
        <v>3</v>
      </c>
      <c r="H3469" s="604" t="s">
        <v>4</v>
      </c>
      <c r="I3469" s="604" t="s">
        <v>5</v>
      </c>
      <c r="J3469" s="604" t="s">
        <v>6</v>
      </c>
    </row>
    <row r="3470" spans="1:10" ht="39" customHeight="1">
      <c r="A3470" s="602" t="s">
        <v>208</v>
      </c>
      <c r="B3470" s="603" t="s">
        <v>13555</v>
      </c>
      <c r="C3470" s="602" t="s">
        <v>9</v>
      </c>
      <c r="D3470" s="602" t="s">
        <v>388</v>
      </c>
      <c r="E3470" s="749" t="s">
        <v>13226</v>
      </c>
      <c r="F3470" s="749"/>
      <c r="G3470" s="601" t="s">
        <v>11</v>
      </c>
      <c r="H3470" s="600">
        <v>1</v>
      </c>
      <c r="I3470" s="599">
        <v>67.2</v>
      </c>
      <c r="J3470" s="599">
        <v>67.2</v>
      </c>
    </row>
    <row r="3471" spans="1:10" ht="26.1" customHeight="1">
      <c r="A3471" s="592" t="s">
        <v>211</v>
      </c>
      <c r="B3471" s="593" t="s">
        <v>13269</v>
      </c>
      <c r="C3471" s="592" t="s">
        <v>9</v>
      </c>
      <c r="D3471" s="592" t="s">
        <v>13268</v>
      </c>
      <c r="E3471" s="751" t="s">
        <v>13208</v>
      </c>
      <c r="F3471" s="751"/>
      <c r="G3471" s="591" t="s">
        <v>224</v>
      </c>
      <c r="H3471" s="590">
        <v>10.77</v>
      </c>
      <c r="I3471" s="589">
        <v>6.24</v>
      </c>
      <c r="J3471" s="589">
        <v>67.2</v>
      </c>
    </row>
    <row r="3472" spans="1:10" ht="25.5">
      <c r="A3472" s="588"/>
      <c r="B3472" s="588"/>
      <c r="C3472" s="588"/>
      <c r="D3472" s="588"/>
      <c r="E3472" s="588" t="s">
        <v>13207</v>
      </c>
      <c r="F3472" s="587">
        <v>0</v>
      </c>
      <c r="G3472" s="588" t="s">
        <v>13206</v>
      </c>
      <c r="H3472" s="587">
        <v>0</v>
      </c>
      <c r="I3472" s="588" t="s">
        <v>13205</v>
      </c>
      <c r="J3472" s="587">
        <v>0</v>
      </c>
    </row>
    <row r="3473" spans="1:10" ht="15" thickBot="1">
      <c r="A3473" s="588"/>
      <c r="B3473" s="588"/>
      <c r="C3473" s="588"/>
      <c r="D3473" s="588"/>
      <c r="E3473" s="588" t="s">
        <v>13204</v>
      </c>
      <c r="F3473" s="587">
        <v>19.05</v>
      </c>
      <c r="G3473" s="588"/>
      <c r="H3473" s="752" t="s">
        <v>13203</v>
      </c>
      <c r="I3473" s="752"/>
      <c r="J3473" s="587">
        <v>86.25</v>
      </c>
    </row>
    <row r="3474" spans="1:10" ht="0.95" customHeight="1" thickTop="1">
      <c r="A3474" s="586"/>
      <c r="B3474" s="586"/>
      <c r="C3474" s="586"/>
      <c r="D3474" s="586"/>
      <c r="E3474" s="586"/>
      <c r="F3474" s="586"/>
      <c r="G3474" s="586"/>
      <c r="H3474" s="586"/>
      <c r="I3474" s="586"/>
      <c r="J3474" s="586"/>
    </row>
    <row r="3475" spans="1:10" ht="18" customHeight="1">
      <c r="A3475" s="606"/>
      <c r="B3475" s="604" t="s">
        <v>0</v>
      </c>
      <c r="C3475" s="606" t="s">
        <v>1</v>
      </c>
      <c r="D3475" s="606" t="s">
        <v>2</v>
      </c>
      <c r="E3475" s="756" t="s">
        <v>13219</v>
      </c>
      <c r="F3475" s="756"/>
      <c r="G3475" s="605" t="s">
        <v>3</v>
      </c>
      <c r="H3475" s="604" t="s">
        <v>4</v>
      </c>
      <c r="I3475" s="604" t="s">
        <v>5</v>
      </c>
      <c r="J3475" s="604" t="s">
        <v>6</v>
      </c>
    </row>
    <row r="3476" spans="1:10" ht="26.1" customHeight="1">
      <c r="A3476" s="602" t="s">
        <v>208</v>
      </c>
      <c r="B3476" s="603" t="s">
        <v>13554</v>
      </c>
      <c r="C3476" s="602" t="s">
        <v>9</v>
      </c>
      <c r="D3476" s="602" t="s">
        <v>291</v>
      </c>
      <c r="E3476" s="749" t="s">
        <v>13372</v>
      </c>
      <c r="F3476" s="749"/>
      <c r="G3476" s="601" t="s">
        <v>13329</v>
      </c>
      <c r="H3476" s="600">
        <v>1</v>
      </c>
      <c r="I3476" s="599">
        <v>50.58</v>
      </c>
      <c r="J3476" s="599">
        <v>50.58</v>
      </c>
    </row>
    <row r="3477" spans="1:10" ht="24" customHeight="1">
      <c r="A3477" s="597" t="s">
        <v>13215</v>
      </c>
      <c r="B3477" s="598" t="s">
        <v>13214</v>
      </c>
      <c r="C3477" s="597" t="s">
        <v>9</v>
      </c>
      <c r="D3477" s="597" t="s">
        <v>210</v>
      </c>
      <c r="E3477" s="750" t="s">
        <v>13213</v>
      </c>
      <c r="F3477" s="750"/>
      <c r="G3477" s="596" t="s">
        <v>11</v>
      </c>
      <c r="H3477" s="595">
        <v>2.9039999999999999</v>
      </c>
      <c r="I3477" s="594">
        <v>17.420000000000002</v>
      </c>
      <c r="J3477" s="594">
        <v>50.58</v>
      </c>
    </row>
    <row r="3478" spans="1:10" ht="25.5">
      <c r="A3478" s="588"/>
      <c r="B3478" s="588"/>
      <c r="C3478" s="588"/>
      <c r="D3478" s="588"/>
      <c r="E3478" s="588" t="s">
        <v>13207</v>
      </c>
      <c r="F3478" s="587">
        <v>36.03</v>
      </c>
      <c r="G3478" s="588" t="s">
        <v>13206</v>
      </c>
      <c r="H3478" s="587">
        <v>0</v>
      </c>
      <c r="I3478" s="588" t="s">
        <v>13205</v>
      </c>
      <c r="J3478" s="587">
        <v>36.03</v>
      </c>
    </row>
    <row r="3479" spans="1:10" ht="15" thickBot="1">
      <c r="A3479" s="588"/>
      <c r="B3479" s="588"/>
      <c r="C3479" s="588"/>
      <c r="D3479" s="588"/>
      <c r="E3479" s="588" t="s">
        <v>13204</v>
      </c>
      <c r="F3479" s="587">
        <v>14.33</v>
      </c>
      <c r="G3479" s="588"/>
      <c r="H3479" s="752" t="s">
        <v>13203</v>
      </c>
      <c r="I3479" s="752"/>
      <c r="J3479" s="587">
        <v>64.91</v>
      </c>
    </row>
    <row r="3480" spans="1:10" ht="0.95" customHeight="1" thickTop="1">
      <c r="A3480" s="586"/>
      <c r="B3480" s="586"/>
      <c r="C3480" s="586"/>
      <c r="D3480" s="586"/>
      <c r="E3480" s="586"/>
      <c r="F3480" s="586"/>
      <c r="G3480" s="586"/>
      <c r="H3480" s="586"/>
      <c r="I3480" s="586"/>
      <c r="J3480" s="586"/>
    </row>
    <row r="3481" spans="1:10" ht="18" customHeight="1">
      <c r="A3481" s="606"/>
      <c r="B3481" s="604" t="s">
        <v>0</v>
      </c>
      <c r="C3481" s="606" t="s">
        <v>1</v>
      </c>
      <c r="D3481" s="606" t="s">
        <v>2</v>
      </c>
      <c r="E3481" s="756" t="s">
        <v>13219</v>
      </c>
      <c r="F3481" s="756"/>
      <c r="G3481" s="605" t="s">
        <v>3</v>
      </c>
      <c r="H3481" s="604" t="s">
        <v>4</v>
      </c>
      <c r="I3481" s="604" t="s">
        <v>5</v>
      </c>
      <c r="J3481" s="604" t="s">
        <v>6</v>
      </c>
    </row>
    <row r="3482" spans="1:10" ht="65.099999999999994" customHeight="1">
      <c r="A3482" s="602" t="s">
        <v>208</v>
      </c>
      <c r="B3482" s="603" t="s">
        <v>13553</v>
      </c>
      <c r="C3482" s="602" t="s">
        <v>9</v>
      </c>
      <c r="D3482" s="602" t="s">
        <v>4501</v>
      </c>
      <c r="E3482" s="749" t="s">
        <v>13335</v>
      </c>
      <c r="F3482" s="749"/>
      <c r="G3482" s="601" t="s">
        <v>13329</v>
      </c>
      <c r="H3482" s="600">
        <v>1</v>
      </c>
      <c r="I3482" s="599">
        <v>6.48</v>
      </c>
      <c r="J3482" s="599">
        <v>6.48</v>
      </c>
    </row>
    <row r="3483" spans="1:10" ht="65.099999999999994" customHeight="1">
      <c r="A3483" s="597" t="s">
        <v>13215</v>
      </c>
      <c r="B3483" s="598" t="s">
        <v>13327</v>
      </c>
      <c r="C3483" s="597" t="s">
        <v>9</v>
      </c>
      <c r="D3483" s="597" t="s">
        <v>299</v>
      </c>
      <c r="E3483" s="750" t="s">
        <v>13226</v>
      </c>
      <c r="F3483" s="750"/>
      <c r="G3483" s="596" t="s">
        <v>214</v>
      </c>
      <c r="H3483" s="595">
        <v>2.76E-2</v>
      </c>
      <c r="I3483" s="594">
        <v>134.99</v>
      </c>
      <c r="J3483" s="594">
        <v>3.72</v>
      </c>
    </row>
    <row r="3484" spans="1:10" ht="65.099999999999994" customHeight="1">
      <c r="A3484" s="597" t="s">
        <v>13215</v>
      </c>
      <c r="B3484" s="598" t="s">
        <v>13328</v>
      </c>
      <c r="C3484" s="597" t="s">
        <v>9</v>
      </c>
      <c r="D3484" s="597" t="s">
        <v>300</v>
      </c>
      <c r="E3484" s="750" t="s">
        <v>13226</v>
      </c>
      <c r="F3484" s="750"/>
      <c r="G3484" s="596" t="s">
        <v>216</v>
      </c>
      <c r="H3484" s="595">
        <v>3.3300000000000003E-2</v>
      </c>
      <c r="I3484" s="594">
        <v>51.3</v>
      </c>
      <c r="J3484" s="594">
        <v>1.7</v>
      </c>
    </row>
    <row r="3485" spans="1:10" ht="24" customHeight="1">
      <c r="A3485" s="597" t="s">
        <v>13215</v>
      </c>
      <c r="B3485" s="598" t="s">
        <v>13214</v>
      </c>
      <c r="C3485" s="597" t="s">
        <v>9</v>
      </c>
      <c r="D3485" s="597" t="s">
        <v>210</v>
      </c>
      <c r="E3485" s="750" t="s">
        <v>13213</v>
      </c>
      <c r="F3485" s="750"/>
      <c r="G3485" s="596" t="s">
        <v>11</v>
      </c>
      <c r="H3485" s="595">
        <v>6.0900000000000003E-2</v>
      </c>
      <c r="I3485" s="594">
        <v>17.420000000000002</v>
      </c>
      <c r="J3485" s="594">
        <v>1.06</v>
      </c>
    </row>
    <row r="3486" spans="1:10" ht="25.5">
      <c r="A3486" s="588"/>
      <c r="B3486" s="588"/>
      <c r="C3486" s="588"/>
      <c r="D3486" s="588"/>
      <c r="E3486" s="588" t="s">
        <v>13207</v>
      </c>
      <c r="F3486" s="587">
        <v>1.74</v>
      </c>
      <c r="G3486" s="588" t="s">
        <v>13206</v>
      </c>
      <c r="H3486" s="587">
        <v>0</v>
      </c>
      <c r="I3486" s="588" t="s">
        <v>13205</v>
      </c>
      <c r="J3486" s="587">
        <v>1.74</v>
      </c>
    </row>
    <row r="3487" spans="1:10" ht="15" thickBot="1">
      <c r="A3487" s="588"/>
      <c r="B3487" s="588"/>
      <c r="C3487" s="588"/>
      <c r="D3487" s="588"/>
      <c r="E3487" s="588" t="s">
        <v>13204</v>
      </c>
      <c r="F3487" s="587">
        <v>1.83</v>
      </c>
      <c r="G3487" s="588"/>
      <c r="H3487" s="752" t="s">
        <v>13203</v>
      </c>
      <c r="I3487" s="752"/>
      <c r="J3487" s="587">
        <v>8.31</v>
      </c>
    </row>
    <row r="3488" spans="1:10" ht="0.95" customHeight="1" thickTop="1">
      <c r="A3488" s="586"/>
      <c r="B3488" s="586"/>
      <c r="C3488" s="586"/>
      <c r="D3488" s="586"/>
      <c r="E3488" s="586"/>
      <c r="F3488" s="586"/>
      <c r="G3488" s="586"/>
      <c r="H3488" s="586"/>
      <c r="I3488" s="586"/>
      <c r="J3488" s="586"/>
    </row>
    <row r="3489" spans="1:10" ht="18" customHeight="1">
      <c r="A3489" s="606"/>
      <c r="B3489" s="604" t="s">
        <v>0</v>
      </c>
      <c r="C3489" s="606" t="s">
        <v>1</v>
      </c>
      <c r="D3489" s="606" t="s">
        <v>2</v>
      </c>
      <c r="E3489" s="756" t="s">
        <v>13219</v>
      </c>
      <c r="F3489" s="756"/>
      <c r="G3489" s="605" t="s">
        <v>3</v>
      </c>
      <c r="H3489" s="604" t="s">
        <v>4</v>
      </c>
      <c r="I3489" s="604" t="s">
        <v>5</v>
      </c>
      <c r="J3489" s="604" t="s">
        <v>6</v>
      </c>
    </row>
    <row r="3490" spans="1:10" ht="26.1" customHeight="1">
      <c r="A3490" s="602" t="s">
        <v>208</v>
      </c>
      <c r="B3490" s="603" t="s">
        <v>13552</v>
      </c>
      <c r="C3490" s="602" t="s">
        <v>9</v>
      </c>
      <c r="D3490" s="602" t="s">
        <v>278</v>
      </c>
      <c r="E3490" s="749" t="s">
        <v>13372</v>
      </c>
      <c r="F3490" s="749"/>
      <c r="G3490" s="601" t="s">
        <v>22</v>
      </c>
      <c r="H3490" s="600">
        <v>1</v>
      </c>
      <c r="I3490" s="599">
        <v>18.14</v>
      </c>
      <c r="J3490" s="599">
        <v>18.14</v>
      </c>
    </row>
    <row r="3491" spans="1:10" ht="26.1" customHeight="1">
      <c r="A3491" s="597" t="s">
        <v>13215</v>
      </c>
      <c r="B3491" s="598" t="s">
        <v>13376</v>
      </c>
      <c r="C3491" s="597" t="s">
        <v>9</v>
      </c>
      <c r="D3491" s="597" t="s">
        <v>254</v>
      </c>
      <c r="E3491" s="750" t="s">
        <v>13213</v>
      </c>
      <c r="F3491" s="750"/>
      <c r="G3491" s="596" t="s">
        <v>11</v>
      </c>
      <c r="H3491" s="595">
        <v>2.1000000000000001E-2</v>
      </c>
      <c r="I3491" s="594">
        <v>18.329999999999998</v>
      </c>
      <c r="J3491" s="594">
        <v>0.38</v>
      </c>
    </row>
    <row r="3492" spans="1:10" ht="24" customHeight="1">
      <c r="A3492" s="597" t="s">
        <v>13215</v>
      </c>
      <c r="B3492" s="598" t="s">
        <v>13482</v>
      </c>
      <c r="C3492" s="597" t="s">
        <v>9</v>
      </c>
      <c r="D3492" s="597" t="s">
        <v>209</v>
      </c>
      <c r="E3492" s="750" t="s">
        <v>13213</v>
      </c>
      <c r="F3492" s="750"/>
      <c r="G3492" s="596" t="s">
        <v>11</v>
      </c>
      <c r="H3492" s="595">
        <v>9.0999999999999998E-2</v>
      </c>
      <c r="I3492" s="594">
        <v>21.48</v>
      </c>
      <c r="J3492" s="594">
        <v>1.95</v>
      </c>
    </row>
    <row r="3493" spans="1:10" ht="39" customHeight="1">
      <c r="A3493" s="597" t="s">
        <v>13215</v>
      </c>
      <c r="B3493" s="598" t="s">
        <v>13318</v>
      </c>
      <c r="C3493" s="597" t="s">
        <v>9</v>
      </c>
      <c r="D3493" s="597" t="s">
        <v>251</v>
      </c>
      <c r="E3493" s="750" t="s">
        <v>13226</v>
      </c>
      <c r="F3493" s="750"/>
      <c r="G3493" s="596" t="s">
        <v>214</v>
      </c>
      <c r="H3493" s="595">
        <v>7.0000000000000001E-3</v>
      </c>
      <c r="I3493" s="594">
        <v>20.09</v>
      </c>
      <c r="J3493" s="594">
        <v>0.14000000000000001</v>
      </c>
    </row>
    <row r="3494" spans="1:10" ht="39" customHeight="1">
      <c r="A3494" s="597" t="s">
        <v>13215</v>
      </c>
      <c r="B3494" s="598" t="s">
        <v>13319</v>
      </c>
      <c r="C3494" s="597" t="s">
        <v>9</v>
      </c>
      <c r="D3494" s="597" t="s">
        <v>252</v>
      </c>
      <c r="E3494" s="750" t="s">
        <v>13226</v>
      </c>
      <c r="F3494" s="750"/>
      <c r="G3494" s="596" t="s">
        <v>216</v>
      </c>
      <c r="H3494" s="595">
        <v>0.03</v>
      </c>
      <c r="I3494" s="594">
        <v>18.57</v>
      </c>
      <c r="J3494" s="594">
        <v>0.55000000000000004</v>
      </c>
    </row>
    <row r="3495" spans="1:10" ht="26.1" customHeight="1">
      <c r="A3495" s="592" t="s">
        <v>211</v>
      </c>
      <c r="B3495" s="593" t="s">
        <v>13395</v>
      </c>
      <c r="C3495" s="592" t="s">
        <v>9</v>
      </c>
      <c r="D3495" s="592" t="s">
        <v>13394</v>
      </c>
      <c r="E3495" s="751" t="s">
        <v>13208</v>
      </c>
      <c r="F3495" s="751"/>
      <c r="G3495" s="591" t="s">
        <v>22</v>
      </c>
      <c r="H3495" s="590">
        <v>1.31</v>
      </c>
      <c r="I3495" s="589">
        <v>11.2</v>
      </c>
      <c r="J3495" s="589">
        <v>14.67</v>
      </c>
    </row>
    <row r="3496" spans="1:10" ht="24" customHeight="1">
      <c r="A3496" s="592" t="s">
        <v>211</v>
      </c>
      <c r="B3496" s="593" t="s">
        <v>13481</v>
      </c>
      <c r="C3496" s="592" t="s">
        <v>9</v>
      </c>
      <c r="D3496" s="592" t="s">
        <v>13480</v>
      </c>
      <c r="E3496" s="751" t="s">
        <v>13208</v>
      </c>
      <c r="F3496" s="751"/>
      <c r="G3496" s="591" t="s">
        <v>39</v>
      </c>
      <c r="H3496" s="590">
        <v>2.3E-2</v>
      </c>
      <c r="I3496" s="589">
        <v>19.68</v>
      </c>
      <c r="J3496" s="589">
        <v>0.45</v>
      </c>
    </row>
    <row r="3497" spans="1:10" ht="25.5">
      <c r="A3497" s="588"/>
      <c r="B3497" s="588"/>
      <c r="C3497" s="588"/>
      <c r="D3497" s="588"/>
      <c r="E3497" s="588" t="s">
        <v>13207</v>
      </c>
      <c r="F3497" s="587">
        <v>2.29</v>
      </c>
      <c r="G3497" s="588" t="s">
        <v>13206</v>
      </c>
      <c r="H3497" s="587">
        <v>0</v>
      </c>
      <c r="I3497" s="588" t="s">
        <v>13205</v>
      </c>
      <c r="J3497" s="587">
        <v>2.29</v>
      </c>
    </row>
    <row r="3498" spans="1:10" ht="15" thickBot="1">
      <c r="A3498" s="588"/>
      <c r="B3498" s="588"/>
      <c r="C3498" s="588"/>
      <c r="D3498" s="588"/>
      <c r="E3498" s="588" t="s">
        <v>13204</v>
      </c>
      <c r="F3498" s="587">
        <v>5.14</v>
      </c>
      <c r="G3498" s="588"/>
      <c r="H3498" s="752" t="s">
        <v>13203</v>
      </c>
      <c r="I3498" s="752"/>
      <c r="J3498" s="587">
        <v>23.28</v>
      </c>
    </row>
    <row r="3499" spans="1:10" ht="0.95" customHeight="1" thickTop="1">
      <c r="A3499" s="586"/>
      <c r="B3499" s="586"/>
      <c r="C3499" s="586"/>
      <c r="D3499" s="586"/>
      <c r="E3499" s="586"/>
      <c r="F3499" s="586"/>
      <c r="G3499" s="586"/>
      <c r="H3499" s="586"/>
      <c r="I3499" s="586"/>
      <c r="J3499" s="586"/>
    </row>
    <row r="3500" spans="1:10" ht="18" customHeight="1">
      <c r="A3500" s="606"/>
      <c r="B3500" s="604" t="s">
        <v>0</v>
      </c>
      <c r="C3500" s="606" t="s">
        <v>1</v>
      </c>
      <c r="D3500" s="606" t="s">
        <v>2</v>
      </c>
      <c r="E3500" s="756" t="s">
        <v>13219</v>
      </c>
      <c r="F3500" s="756"/>
      <c r="G3500" s="605" t="s">
        <v>3</v>
      </c>
      <c r="H3500" s="604" t="s">
        <v>4</v>
      </c>
      <c r="I3500" s="604" t="s">
        <v>5</v>
      </c>
      <c r="J3500" s="604" t="s">
        <v>6</v>
      </c>
    </row>
    <row r="3501" spans="1:10" ht="39" customHeight="1">
      <c r="A3501" s="602" t="s">
        <v>208</v>
      </c>
      <c r="B3501" s="603" t="s">
        <v>13551</v>
      </c>
      <c r="C3501" s="602" t="s">
        <v>9</v>
      </c>
      <c r="D3501" s="602" t="s">
        <v>2203</v>
      </c>
      <c r="E3501" s="749" t="s">
        <v>13372</v>
      </c>
      <c r="F3501" s="749"/>
      <c r="G3501" s="601" t="s">
        <v>13337</v>
      </c>
      <c r="H3501" s="600">
        <v>1</v>
      </c>
      <c r="I3501" s="599">
        <v>178.27</v>
      </c>
      <c r="J3501" s="599">
        <v>178.27</v>
      </c>
    </row>
    <row r="3502" spans="1:10" ht="26.1" customHeight="1">
      <c r="A3502" s="597" t="s">
        <v>13215</v>
      </c>
      <c r="B3502" s="598" t="s">
        <v>13376</v>
      </c>
      <c r="C3502" s="597" t="s">
        <v>9</v>
      </c>
      <c r="D3502" s="597" t="s">
        <v>254</v>
      </c>
      <c r="E3502" s="750" t="s">
        <v>13213</v>
      </c>
      <c r="F3502" s="750"/>
      <c r="G3502" s="596" t="s">
        <v>11</v>
      </c>
      <c r="H3502" s="595">
        <v>0.25</v>
      </c>
      <c r="I3502" s="594">
        <v>18.329999999999998</v>
      </c>
      <c r="J3502" s="594">
        <v>4.58</v>
      </c>
    </row>
    <row r="3503" spans="1:10" ht="24" customHeight="1">
      <c r="A3503" s="597" t="s">
        <v>13215</v>
      </c>
      <c r="B3503" s="598" t="s">
        <v>13482</v>
      </c>
      <c r="C3503" s="597" t="s">
        <v>9</v>
      </c>
      <c r="D3503" s="597" t="s">
        <v>209</v>
      </c>
      <c r="E3503" s="750" t="s">
        <v>13213</v>
      </c>
      <c r="F3503" s="750"/>
      <c r="G3503" s="596" t="s">
        <v>11</v>
      </c>
      <c r="H3503" s="595">
        <v>1.18</v>
      </c>
      <c r="I3503" s="594">
        <v>21.48</v>
      </c>
      <c r="J3503" s="594">
        <v>25.34</v>
      </c>
    </row>
    <row r="3504" spans="1:10" ht="39" customHeight="1">
      <c r="A3504" s="597" t="s">
        <v>13215</v>
      </c>
      <c r="B3504" s="598" t="s">
        <v>13318</v>
      </c>
      <c r="C3504" s="597" t="s">
        <v>9</v>
      </c>
      <c r="D3504" s="597" t="s">
        <v>251</v>
      </c>
      <c r="E3504" s="750" t="s">
        <v>13226</v>
      </c>
      <c r="F3504" s="750"/>
      <c r="G3504" s="596" t="s">
        <v>214</v>
      </c>
      <c r="H3504" s="595">
        <v>6.3E-2</v>
      </c>
      <c r="I3504" s="594">
        <v>20.09</v>
      </c>
      <c r="J3504" s="594">
        <v>1.26</v>
      </c>
    </row>
    <row r="3505" spans="1:10" ht="39" customHeight="1">
      <c r="A3505" s="597" t="s">
        <v>13215</v>
      </c>
      <c r="B3505" s="598" t="s">
        <v>13319</v>
      </c>
      <c r="C3505" s="597" t="s">
        <v>9</v>
      </c>
      <c r="D3505" s="597" t="s">
        <v>252</v>
      </c>
      <c r="E3505" s="750" t="s">
        <v>13226</v>
      </c>
      <c r="F3505" s="750"/>
      <c r="G3505" s="596" t="s">
        <v>216</v>
      </c>
      <c r="H3505" s="595">
        <v>0.255</v>
      </c>
      <c r="I3505" s="594">
        <v>18.57</v>
      </c>
      <c r="J3505" s="594">
        <v>4.7300000000000004</v>
      </c>
    </row>
    <row r="3506" spans="1:10" ht="39" customHeight="1">
      <c r="A3506" s="592" t="s">
        <v>211</v>
      </c>
      <c r="B3506" s="593" t="s">
        <v>13371</v>
      </c>
      <c r="C3506" s="592" t="s">
        <v>9</v>
      </c>
      <c r="D3506" s="592" t="s">
        <v>13370</v>
      </c>
      <c r="E3506" s="751" t="s">
        <v>13208</v>
      </c>
      <c r="F3506" s="751"/>
      <c r="G3506" s="591" t="s">
        <v>13337</v>
      </c>
      <c r="H3506" s="590">
        <v>1.3360000000000001</v>
      </c>
      <c r="I3506" s="589">
        <v>57.06</v>
      </c>
      <c r="J3506" s="589">
        <v>76.23</v>
      </c>
    </row>
    <row r="3507" spans="1:10" ht="26.1" customHeight="1">
      <c r="A3507" s="592" t="s">
        <v>211</v>
      </c>
      <c r="B3507" s="593" t="s">
        <v>13395</v>
      </c>
      <c r="C3507" s="592" t="s">
        <v>9</v>
      </c>
      <c r="D3507" s="592" t="s">
        <v>13394</v>
      </c>
      <c r="E3507" s="751" t="s">
        <v>13208</v>
      </c>
      <c r="F3507" s="751"/>
      <c r="G3507" s="591" t="s">
        <v>22</v>
      </c>
      <c r="H3507" s="590">
        <v>2.3079999999999998</v>
      </c>
      <c r="I3507" s="589">
        <v>11.2</v>
      </c>
      <c r="J3507" s="589">
        <v>25.84</v>
      </c>
    </row>
    <row r="3508" spans="1:10" ht="26.1" customHeight="1">
      <c r="A3508" s="592" t="s">
        <v>211</v>
      </c>
      <c r="B3508" s="593" t="s">
        <v>13379</v>
      </c>
      <c r="C3508" s="592" t="s">
        <v>9</v>
      </c>
      <c r="D3508" s="592" t="s">
        <v>13378</v>
      </c>
      <c r="E3508" s="751" t="s">
        <v>13208</v>
      </c>
      <c r="F3508" s="751"/>
      <c r="G3508" s="591" t="s">
        <v>22</v>
      </c>
      <c r="H3508" s="590">
        <v>9.2370000000000001</v>
      </c>
      <c r="I3508" s="589">
        <v>3.92</v>
      </c>
      <c r="J3508" s="589">
        <v>36.200000000000003</v>
      </c>
    </row>
    <row r="3509" spans="1:10" ht="24" customHeight="1">
      <c r="A3509" s="592" t="s">
        <v>211</v>
      </c>
      <c r="B3509" s="593" t="s">
        <v>13481</v>
      </c>
      <c r="C3509" s="592" t="s">
        <v>9</v>
      </c>
      <c r="D3509" s="592" t="s">
        <v>13480</v>
      </c>
      <c r="E3509" s="751" t="s">
        <v>13208</v>
      </c>
      <c r="F3509" s="751"/>
      <c r="G3509" s="591" t="s">
        <v>39</v>
      </c>
      <c r="H3509" s="590">
        <v>0.20799999999999999</v>
      </c>
      <c r="I3509" s="589">
        <v>19.68</v>
      </c>
      <c r="J3509" s="589">
        <v>4.09</v>
      </c>
    </row>
    <row r="3510" spans="1:10" ht="25.5">
      <c r="A3510" s="588"/>
      <c r="B3510" s="588"/>
      <c r="C3510" s="588"/>
      <c r="D3510" s="588"/>
      <c r="E3510" s="588" t="s">
        <v>13207</v>
      </c>
      <c r="F3510" s="587">
        <v>27.35</v>
      </c>
      <c r="G3510" s="588" t="s">
        <v>13206</v>
      </c>
      <c r="H3510" s="587">
        <v>0</v>
      </c>
      <c r="I3510" s="588" t="s">
        <v>13205</v>
      </c>
      <c r="J3510" s="587">
        <v>27.35</v>
      </c>
    </row>
    <row r="3511" spans="1:10" ht="15" thickBot="1">
      <c r="A3511" s="588"/>
      <c r="B3511" s="588"/>
      <c r="C3511" s="588"/>
      <c r="D3511" s="588"/>
      <c r="E3511" s="588" t="s">
        <v>13204</v>
      </c>
      <c r="F3511" s="587">
        <v>50.53</v>
      </c>
      <c r="G3511" s="588"/>
      <c r="H3511" s="752" t="s">
        <v>13203</v>
      </c>
      <c r="I3511" s="752"/>
      <c r="J3511" s="587">
        <v>228.8</v>
      </c>
    </row>
    <row r="3512" spans="1:10" ht="0.95" customHeight="1" thickTop="1">
      <c r="A3512" s="586"/>
      <c r="B3512" s="586"/>
      <c r="C3512" s="586"/>
      <c r="D3512" s="586"/>
      <c r="E3512" s="586"/>
      <c r="F3512" s="586"/>
      <c r="G3512" s="586"/>
      <c r="H3512" s="586"/>
      <c r="I3512" s="586"/>
      <c r="J3512" s="586"/>
    </row>
    <row r="3513" spans="1:10" ht="18" customHeight="1">
      <c r="A3513" s="606"/>
      <c r="B3513" s="604" t="s">
        <v>0</v>
      </c>
      <c r="C3513" s="606" t="s">
        <v>1</v>
      </c>
      <c r="D3513" s="606" t="s">
        <v>2</v>
      </c>
      <c r="E3513" s="756" t="s">
        <v>13219</v>
      </c>
      <c r="F3513" s="756"/>
      <c r="G3513" s="605" t="s">
        <v>3</v>
      </c>
      <c r="H3513" s="604" t="s">
        <v>4</v>
      </c>
      <c r="I3513" s="604" t="s">
        <v>5</v>
      </c>
      <c r="J3513" s="604" t="s">
        <v>6</v>
      </c>
    </row>
    <row r="3514" spans="1:10" ht="26.1" customHeight="1">
      <c r="A3514" s="602" t="s">
        <v>208</v>
      </c>
      <c r="B3514" s="603" t="s">
        <v>13550</v>
      </c>
      <c r="C3514" s="602" t="s">
        <v>9</v>
      </c>
      <c r="D3514" s="602" t="s">
        <v>276</v>
      </c>
      <c r="E3514" s="749" t="s">
        <v>13372</v>
      </c>
      <c r="F3514" s="749"/>
      <c r="G3514" s="601" t="s">
        <v>13337</v>
      </c>
      <c r="H3514" s="600">
        <v>1</v>
      </c>
      <c r="I3514" s="599">
        <v>160.69999999999999</v>
      </c>
      <c r="J3514" s="599">
        <v>160.69999999999999</v>
      </c>
    </row>
    <row r="3515" spans="1:10" ht="26.1" customHeight="1">
      <c r="A3515" s="597" t="s">
        <v>13215</v>
      </c>
      <c r="B3515" s="598" t="s">
        <v>13376</v>
      </c>
      <c r="C3515" s="597" t="s">
        <v>9</v>
      </c>
      <c r="D3515" s="597" t="s">
        <v>254</v>
      </c>
      <c r="E3515" s="750" t="s">
        <v>13213</v>
      </c>
      <c r="F3515" s="750"/>
      <c r="G3515" s="596" t="s">
        <v>11</v>
      </c>
      <c r="H3515" s="595">
        <v>0.14299999999999999</v>
      </c>
      <c r="I3515" s="594">
        <v>18.329999999999998</v>
      </c>
      <c r="J3515" s="594">
        <v>2.62</v>
      </c>
    </row>
    <row r="3516" spans="1:10" ht="24" customHeight="1">
      <c r="A3516" s="597" t="s">
        <v>13215</v>
      </c>
      <c r="B3516" s="598" t="s">
        <v>13482</v>
      </c>
      <c r="C3516" s="597" t="s">
        <v>9</v>
      </c>
      <c r="D3516" s="597" t="s">
        <v>209</v>
      </c>
      <c r="E3516" s="750" t="s">
        <v>13213</v>
      </c>
      <c r="F3516" s="750"/>
      <c r="G3516" s="596" t="s">
        <v>11</v>
      </c>
      <c r="H3516" s="595">
        <v>0.60699999999999998</v>
      </c>
      <c r="I3516" s="594">
        <v>21.48</v>
      </c>
      <c r="J3516" s="594">
        <v>13.03</v>
      </c>
    </row>
    <row r="3517" spans="1:10" ht="39" customHeight="1">
      <c r="A3517" s="597" t="s">
        <v>13215</v>
      </c>
      <c r="B3517" s="598" t="s">
        <v>13318</v>
      </c>
      <c r="C3517" s="597" t="s">
        <v>9</v>
      </c>
      <c r="D3517" s="597" t="s">
        <v>251</v>
      </c>
      <c r="E3517" s="750" t="s">
        <v>13226</v>
      </c>
      <c r="F3517" s="750"/>
      <c r="G3517" s="596" t="s">
        <v>214</v>
      </c>
      <c r="H3517" s="595">
        <v>0.05</v>
      </c>
      <c r="I3517" s="594">
        <v>20.09</v>
      </c>
      <c r="J3517" s="594">
        <v>1</v>
      </c>
    </row>
    <row r="3518" spans="1:10" ht="39" customHeight="1">
      <c r="A3518" s="597" t="s">
        <v>13215</v>
      </c>
      <c r="B3518" s="598" t="s">
        <v>13319</v>
      </c>
      <c r="C3518" s="597" t="s">
        <v>9</v>
      </c>
      <c r="D3518" s="597" t="s">
        <v>252</v>
      </c>
      <c r="E3518" s="750" t="s">
        <v>13226</v>
      </c>
      <c r="F3518" s="750"/>
      <c r="G3518" s="596" t="s">
        <v>216</v>
      </c>
      <c r="H3518" s="595">
        <v>0.20100000000000001</v>
      </c>
      <c r="I3518" s="594">
        <v>18.57</v>
      </c>
      <c r="J3518" s="594">
        <v>3.73</v>
      </c>
    </row>
    <row r="3519" spans="1:10" ht="26.1" customHeight="1">
      <c r="A3519" s="592" t="s">
        <v>211</v>
      </c>
      <c r="B3519" s="593" t="s">
        <v>13379</v>
      </c>
      <c r="C3519" s="592" t="s">
        <v>9</v>
      </c>
      <c r="D3519" s="592" t="s">
        <v>13378</v>
      </c>
      <c r="E3519" s="751" t="s">
        <v>13208</v>
      </c>
      <c r="F3519" s="751"/>
      <c r="G3519" s="591" t="s">
        <v>22</v>
      </c>
      <c r="H3519" s="590">
        <v>4.4320000000000004</v>
      </c>
      <c r="I3519" s="589">
        <v>3.92</v>
      </c>
      <c r="J3519" s="589">
        <v>17.37</v>
      </c>
    </row>
    <row r="3520" spans="1:10" ht="24" customHeight="1">
      <c r="A3520" s="592" t="s">
        <v>211</v>
      </c>
      <c r="B3520" s="593" t="s">
        <v>13481</v>
      </c>
      <c r="C3520" s="592" t="s">
        <v>9</v>
      </c>
      <c r="D3520" s="592" t="s">
        <v>13480</v>
      </c>
      <c r="E3520" s="751" t="s">
        <v>13208</v>
      </c>
      <c r="F3520" s="751"/>
      <c r="G3520" s="591" t="s">
        <v>39</v>
      </c>
      <c r="H3520" s="590">
        <v>8.5999999999999993E-2</v>
      </c>
      <c r="I3520" s="589">
        <v>19.68</v>
      </c>
      <c r="J3520" s="589">
        <v>1.69</v>
      </c>
    </row>
    <row r="3521" spans="1:10" ht="26.1" customHeight="1">
      <c r="A3521" s="592" t="s">
        <v>211</v>
      </c>
      <c r="B3521" s="593" t="s">
        <v>13549</v>
      </c>
      <c r="C3521" s="592" t="s">
        <v>9</v>
      </c>
      <c r="D3521" s="592" t="s">
        <v>13548</v>
      </c>
      <c r="E3521" s="751" t="s">
        <v>13208</v>
      </c>
      <c r="F3521" s="751"/>
      <c r="G3521" s="591" t="s">
        <v>22</v>
      </c>
      <c r="H3521" s="590">
        <v>6.53</v>
      </c>
      <c r="I3521" s="589">
        <v>18.57</v>
      </c>
      <c r="J3521" s="589">
        <v>121.26</v>
      </c>
    </row>
    <row r="3522" spans="1:10" ht="25.5">
      <c r="A3522" s="588"/>
      <c r="B3522" s="588"/>
      <c r="C3522" s="588"/>
      <c r="D3522" s="588"/>
      <c r="E3522" s="588" t="s">
        <v>13207</v>
      </c>
      <c r="F3522" s="587">
        <v>15.52</v>
      </c>
      <c r="G3522" s="588" t="s">
        <v>13206</v>
      </c>
      <c r="H3522" s="587">
        <v>0</v>
      </c>
      <c r="I3522" s="588" t="s">
        <v>13205</v>
      </c>
      <c r="J3522" s="587">
        <v>15.52</v>
      </c>
    </row>
    <row r="3523" spans="1:10" ht="15" thickBot="1">
      <c r="A3523" s="588"/>
      <c r="B3523" s="588"/>
      <c r="C3523" s="588"/>
      <c r="D3523" s="588"/>
      <c r="E3523" s="588" t="s">
        <v>13204</v>
      </c>
      <c r="F3523" s="587">
        <v>45.55</v>
      </c>
      <c r="G3523" s="588"/>
      <c r="H3523" s="752" t="s">
        <v>13203</v>
      </c>
      <c r="I3523" s="752"/>
      <c r="J3523" s="587">
        <v>206.25</v>
      </c>
    </row>
    <row r="3524" spans="1:10" ht="0.95" customHeight="1" thickTop="1">
      <c r="A3524" s="586"/>
      <c r="B3524" s="586"/>
      <c r="C3524" s="586"/>
      <c r="D3524" s="586"/>
      <c r="E3524" s="586"/>
      <c r="F3524" s="586"/>
      <c r="G3524" s="586"/>
      <c r="H3524" s="586"/>
      <c r="I3524" s="586"/>
      <c r="J3524" s="586"/>
    </row>
    <row r="3525" spans="1:10" ht="18" customHeight="1">
      <c r="A3525" s="606"/>
      <c r="B3525" s="604" t="s">
        <v>0</v>
      </c>
      <c r="C3525" s="606" t="s">
        <v>1</v>
      </c>
      <c r="D3525" s="606" t="s">
        <v>2</v>
      </c>
      <c r="E3525" s="756" t="s">
        <v>13219</v>
      </c>
      <c r="F3525" s="756"/>
      <c r="G3525" s="605" t="s">
        <v>3</v>
      </c>
      <c r="H3525" s="604" t="s">
        <v>4</v>
      </c>
      <c r="I3525" s="604" t="s">
        <v>5</v>
      </c>
      <c r="J3525" s="604" t="s">
        <v>6</v>
      </c>
    </row>
    <row r="3526" spans="1:10" ht="26.1" customHeight="1">
      <c r="A3526" s="602" t="s">
        <v>208</v>
      </c>
      <c r="B3526" s="603" t="s">
        <v>13547</v>
      </c>
      <c r="C3526" s="602" t="s">
        <v>9</v>
      </c>
      <c r="D3526" s="602" t="s">
        <v>277</v>
      </c>
      <c r="E3526" s="749" t="s">
        <v>13372</v>
      </c>
      <c r="F3526" s="749"/>
      <c r="G3526" s="601" t="s">
        <v>13337</v>
      </c>
      <c r="H3526" s="600">
        <v>1</v>
      </c>
      <c r="I3526" s="599">
        <v>147.83000000000001</v>
      </c>
      <c r="J3526" s="599">
        <v>147.83000000000001</v>
      </c>
    </row>
    <row r="3527" spans="1:10" ht="26.1" customHeight="1">
      <c r="A3527" s="597" t="s">
        <v>13215</v>
      </c>
      <c r="B3527" s="598" t="s">
        <v>13376</v>
      </c>
      <c r="C3527" s="597" t="s">
        <v>9</v>
      </c>
      <c r="D3527" s="597" t="s">
        <v>254</v>
      </c>
      <c r="E3527" s="750" t="s">
        <v>13213</v>
      </c>
      <c r="F3527" s="750"/>
      <c r="G3527" s="596" t="s">
        <v>11</v>
      </c>
      <c r="H3527" s="595">
        <v>0.17899999999999999</v>
      </c>
      <c r="I3527" s="594">
        <v>18.329999999999998</v>
      </c>
      <c r="J3527" s="594">
        <v>3.28</v>
      </c>
    </row>
    <row r="3528" spans="1:10" ht="24" customHeight="1">
      <c r="A3528" s="597" t="s">
        <v>13215</v>
      </c>
      <c r="B3528" s="598" t="s">
        <v>13482</v>
      </c>
      <c r="C3528" s="597" t="s">
        <v>9</v>
      </c>
      <c r="D3528" s="597" t="s">
        <v>209</v>
      </c>
      <c r="E3528" s="750" t="s">
        <v>13213</v>
      </c>
      <c r="F3528" s="750"/>
      <c r="G3528" s="596" t="s">
        <v>11</v>
      </c>
      <c r="H3528" s="595">
        <v>0.79200000000000004</v>
      </c>
      <c r="I3528" s="594">
        <v>21.48</v>
      </c>
      <c r="J3528" s="594">
        <v>17.010000000000002</v>
      </c>
    </row>
    <row r="3529" spans="1:10" ht="39" customHeight="1">
      <c r="A3529" s="597" t="s">
        <v>13215</v>
      </c>
      <c r="B3529" s="598" t="s">
        <v>13318</v>
      </c>
      <c r="C3529" s="597" t="s">
        <v>9</v>
      </c>
      <c r="D3529" s="597" t="s">
        <v>251</v>
      </c>
      <c r="E3529" s="750" t="s">
        <v>13226</v>
      </c>
      <c r="F3529" s="750"/>
      <c r="G3529" s="596" t="s">
        <v>214</v>
      </c>
      <c r="H3529" s="595">
        <v>5.6000000000000001E-2</v>
      </c>
      <c r="I3529" s="594">
        <v>20.09</v>
      </c>
      <c r="J3529" s="594">
        <v>1.1200000000000001</v>
      </c>
    </row>
    <row r="3530" spans="1:10" ht="39" customHeight="1">
      <c r="A3530" s="597" t="s">
        <v>13215</v>
      </c>
      <c r="B3530" s="598" t="s">
        <v>13319</v>
      </c>
      <c r="C3530" s="597" t="s">
        <v>9</v>
      </c>
      <c r="D3530" s="597" t="s">
        <v>252</v>
      </c>
      <c r="E3530" s="750" t="s">
        <v>13226</v>
      </c>
      <c r="F3530" s="750"/>
      <c r="G3530" s="596" t="s">
        <v>216</v>
      </c>
      <c r="H3530" s="595">
        <v>0.224</v>
      </c>
      <c r="I3530" s="594">
        <v>18.57</v>
      </c>
      <c r="J3530" s="594">
        <v>4.1500000000000004</v>
      </c>
    </row>
    <row r="3531" spans="1:10" ht="26.1" customHeight="1">
      <c r="A3531" s="592" t="s">
        <v>211</v>
      </c>
      <c r="B3531" s="593" t="s">
        <v>13379</v>
      </c>
      <c r="C3531" s="592" t="s">
        <v>9</v>
      </c>
      <c r="D3531" s="592" t="s">
        <v>13378</v>
      </c>
      <c r="E3531" s="751" t="s">
        <v>13208</v>
      </c>
      <c r="F3531" s="751"/>
      <c r="G3531" s="591" t="s">
        <v>22</v>
      </c>
      <c r="H3531" s="590">
        <v>4.2279999999999998</v>
      </c>
      <c r="I3531" s="589">
        <v>3.92</v>
      </c>
      <c r="J3531" s="589">
        <v>16.57</v>
      </c>
    </row>
    <row r="3532" spans="1:10" ht="24" customHeight="1">
      <c r="A3532" s="592" t="s">
        <v>211</v>
      </c>
      <c r="B3532" s="593" t="s">
        <v>13481</v>
      </c>
      <c r="C3532" s="592" t="s">
        <v>9</v>
      </c>
      <c r="D3532" s="592" t="s">
        <v>13480</v>
      </c>
      <c r="E3532" s="751" t="s">
        <v>13208</v>
      </c>
      <c r="F3532" s="751"/>
      <c r="G3532" s="591" t="s">
        <v>39</v>
      </c>
      <c r="H3532" s="590">
        <v>0.128</v>
      </c>
      <c r="I3532" s="589">
        <v>19.68</v>
      </c>
      <c r="J3532" s="589">
        <v>2.5099999999999998</v>
      </c>
    </row>
    <row r="3533" spans="1:10" ht="39" customHeight="1">
      <c r="A3533" s="592" t="s">
        <v>211</v>
      </c>
      <c r="B3533" s="593" t="s">
        <v>13546</v>
      </c>
      <c r="C3533" s="592" t="s">
        <v>9</v>
      </c>
      <c r="D3533" s="592" t="s">
        <v>13545</v>
      </c>
      <c r="E3533" s="751" t="s">
        <v>13208</v>
      </c>
      <c r="F3533" s="751"/>
      <c r="G3533" s="591" t="s">
        <v>22</v>
      </c>
      <c r="H3533" s="590">
        <v>4.4480000000000004</v>
      </c>
      <c r="I3533" s="589">
        <v>23.2</v>
      </c>
      <c r="J3533" s="589">
        <v>103.19</v>
      </c>
    </row>
    <row r="3534" spans="1:10" ht="25.5">
      <c r="A3534" s="588"/>
      <c r="B3534" s="588"/>
      <c r="C3534" s="588"/>
      <c r="D3534" s="588"/>
      <c r="E3534" s="588" t="s">
        <v>13207</v>
      </c>
      <c r="F3534" s="587">
        <v>19.46</v>
      </c>
      <c r="G3534" s="588" t="s">
        <v>13206</v>
      </c>
      <c r="H3534" s="587">
        <v>0</v>
      </c>
      <c r="I3534" s="588" t="s">
        <v>13205</v>
      </c>
      <c r="J3534" s="587">
        <v>19.46</v>
      </c>
    </row>
    <row r="3535" spans="1:10" ht="15" thickBot="1">
      <c r="A3535" s="588"/>
      <c r="B3535" s="588"/>
      <c r="C3535" s="588"/>
      <c r="D3535" s="588"/>
      <c r="E3535" s="588" t="s">
        <v>13204</v>
      </c>
      <c r="F3535" s="587">
        <v>41.9</v>
      </c>
      <c r="G3535" s="588"/>
      <c r="H3535" s="752" t="s">
        <v>13203</v>
      </c>
      <c r="I3535" s="752"/>
      <c r="J3535" s="587">
        <v>189.73</v>
      </c>
    </row>
    <row r="3536" spans="1:10" ht="0.95" customHeight="1" thickTop="1">
      <c r="A3536" s="586"/>
      <c r="B3536" s="586"/>
      <c r="C3536" s="586"/>
      <c r="D3536" s="586"/>
      <c r="E3536" s="586"/>
      <c r="F3536" s="586"/>
      <c r="G3536" s="586"/>
      <c r="H3536" s="586"/>
      <c r="I3536" s="586"/>
      <c r="J3536" s="586"/>
    </row>
    <row r="3537" spans="1:10" ht="18" customHeight="1">
      <c r="A3537" s="606"/>
      <c r="B3537" s="604" t="s">
        <v>0</v>
      </c>
      <c r="C3537" s="606" t="s">
        <v>1</v>
      </c>
      <c r="D3537" s="606" t="s">
        <v>2</v>
      </c>
      <c r="E3537" s="756" t="s">
        <v>13219</v>
      </c>
      <c r="F3537" s="756"/>
      <c r="G3537" s="605" t="s">
        <v>3</v>
      </c>
      <c r="H3537" s="604" t="s">
        <v>4</v>
      </c>
      <c r="I3537" s="604" t="s">
        <v>5</v>
      </c>
      <c r="J3537" s="604" t="s">
        <v>6</v>
      </c>
    </row>
    <row r="3538" spans="1:10" ht="65.099999999999994" customHeight="1">
      <c r="A3538" s="602" t="s">
        <v>208</v>
      </c>
      <c r="B3538" s="603" t="s">
        <v>13544</v>
      </c>
      <c r="C3538" s="602" t="s">
        <v>9</v>
      </c>
      <c r="D3538" s="602" t="s">
        <v>7849</v>
      </c>
      <c r="E3538" s="749" t="s">
        <v>13217</v>
      </c>
      <c r="F3538" s="749"/>
      <c r="G3538" s="601" t="s">
        <v>22</v>
      </c>
      <c r="H3538" s="600">
        <v>1</v>
      </c>
      <c r="I3538" s="599">
        <v>9</v>
      </c>
      <c r="J3538" s="599">
        <v>9</v>
      </c>
    </row>
    <row r="3539" spans="1:10" ht="26.1" customHeight="1">
      <c r="A3539" s="597" t="s">
        <v>13215</v>
      </c>
      <c r="B3539" s="598" t="s">
        <v>13543</v>
      </c>
      <c r="C3539" s="597" t="s">
        <v>9</v>
      </c>
      <c r="D3539" s="597" t="s">
        <v>225</v>
      </c>
      <c r="E3539" s="750" t="s">
        <v>13213</v>
      </c>
      <c r="F3539" s="750"/>
      <c r="G3539" s="596" t="s">
        <v>11</v>
      </c>
      <c r="H3539" s="595">
        <v>4.8000000000000001E-2</v>
      </c>
      <c r="I3539" s="594">
        <v>17.87</v>
      </c>
      <c r="J3539" s="594">
        <v>0.85</v>
      </c>
    </row>
    <row r="3540" spans="1:10" ht="26.1" customHeight="1">
      <c r="A3540" s="597" t="s">
        <v>13215</v>
      </c>
      <c r="B3540" s="598" t="s">
        <v>13216</v>
      </c>
      <c r="C3540" s="597" t="s">
        <v>9</v>
      </c>
      <c r="D3540" s="597" t="s">
        <v>226</v>
      </c>
      <c r="E3540" s="750" t="s">
        <v>13213</v>
      </c>
      <c r="F3540" s="750"/>
      <c r="G3540" s="596" t="s">
        <v>11</v>
      </c>
      <c r="H3540" s="595">
        <v>0.2114</v>
      </c>
      <c r="I3540" s="594">
        <v>21.66</v>
      </c>
      <c r="J3540" s="594">
        <v>4.57</v>
      </c>
    </row>
    <row r="3541" spans="1:10" ht="26.1" customHeight="1">
      <c r="A3541" s="592" t="s">
        <v>211</v>
      </c>
      <c r="B3541" s="593" t="s">
        <v>13542</v>
      </c>
      <c r="C3541" s="592" t="s">
        <v>9</v>
      </c>
      <c r="D3541" s="592" t="s">
        <v>13541</v>
      </c>
      <c r="E3541" s="751" t="s">
        <v>13208</v>
      </c>
      <c r="F3541" s="751"/>
      <c r="G3541" s="591" t="s">
        <v>27</v>
      </c>
      <c r="H3541" s="590">
        <v>1.7857000000000001</v>
      </c>
      <c r="I3541" s="589">
        <v>2.0099999999999998</v>
      </c>
      <c r="J3541" s="589">
        <v>3.58</v>
      </c>
    </row>
    <row r="3542" spans="1:10" ht="25.5">
      <c r="A3542" s="588"/>
      <c r="B3542" s="588"/>
      <c r="C3542" s="588"/>
      <c r="D3542" s="588"/>
      <c r="E3542" s="588" t="s">
        <v>13207</v>
      </c>
      <c r="F3542" s="587">
        <v>4.26</v>
      </c>
      <c r="G3542" s="588" t="s">
        <v>13206</v>
      </c>
      <c r="H3542" s="587">
        <v>0</v>
      </c>
      <c r="I3542" s="588" t="s">
        <v>13205</v>
      </c>
      <c r="J3542" s="587">
        <v>4.26</v>
      </c>
    </row>
    <row r="3543" spans="1:10" ht="15" thickBot="1">
      <c r="A3543" s="588"/>
      <c r="B3543" s="588"/>
      <c r="C3543" s="588"/>
      <c r="D3543" s="588"/>
      <c r="E3543" s="588" t="s">
        <v>13204</v>
      </c>
      <c r="F3543" s="587">
        <v>2.5499999999999998</v>
      </c>
      <c r="G3543" s="588"/>
      <c r="H3543" s="752" t="s">
        <v>13203</v>
      </c>
      <c r="I3543" s="752"/>
      <c r="J3543" s="587">
        <v>11.55</v>
      </c>
    </row>
    <row r="3544" spans="1:10" ht="0.95" customHeight="1" thickTop="1">
      <c r="A3544" s="586"/>
      <c r="B3544" s="586"/>
      <c r="C3544" s="586"/>
      <c r="D3544" s="586"/>
      <c r="E3544" s="586"/>
      <c r="F3544" s="586"/>
      <c r="G3544" s="586"/>
      <c r="H3544" s="586"/>
      <c r="I3544" s="586"/>
      <c r="J3544" s="586"/>
    </row>
    <row r="3545" spans="1:10" ht="18" customHeight="1">
      <c r="A3545" s="606"/>
      <c r="B3545" s="604" t="s">
        <v>0</v>
      </c>
      <c r="C3545" s="606" t="s">
        <v>1</v>
      </c>
      <c r="D3545" s="606" t="s">
        <v>2</v>
      </c>
      <c r="E3545" s="756" t="s">
        <v>13219</v>
      </c>
      <c r="F3545" s="756"/>
      <c r="G3545" s="605" t="s">
        <v>3</v>
      </c>
      <c r="H3545" s="604" t="s">
        <v>4</v>
      </c>
      <c r="I3545" s="604" t="s">
        <v>5</v>
      </c>
      <c r="J3545" s="604" t="s">
        <v>6</v>
      </c>
    </row>
    <row r="3546" spans="1:10" ht="39" customHeight="1">
      <c r="A3546" s="602" t="s">
        <v>208</v>
      </c>
      <c r="B3546" s="603" t="s">
        <v>13540</v>
      </c>
      <c r="C3546" s="602" t="s">
        <v>9</v>
      </c>
      <c r="D3546" s="602" t="s">
        <v>2490</v>
      </c>
      <c r="E3546" s="749" t="s">
        <v>13372</v>
      </c>
      <c r="F3546" s="749"/>
      <c r="G3546" s="601" t="s">
        <v>13329</v>
      </c>
      <c r="H3546" s="600">
        <v>1</v>
      </c>
      <c r="I3546" s="599">
        <v>623.04999999999995</v>
      </c>
      <c r="J3546" s="599">
        <v>623.04999999999995</v>
      </c>
    </row>
    <row r="3547" spans="1:10" ht="24" customHeight="1">
      <c r="A3547" s="597" t="s">
        <v>13215</v>
      </c>
      <c r="B3547" s="598" t="s">
        <v>13214</v>
      </c>
      <c r="C3547" s="597" t="s">
        <v>9</v>
      </c>
      <c r="D3547" s="597" t="s">
        <v>210</v>
      </c>
      <c r="E3547" s="750" t="s">
        <v>13213</v>
      </c>
      <c r="F3547" s="750"/>
      <c r="G3547" s="596" t="s">
        <v>11</v>
      </c>
      <c r="H3547" s="595">
        <v>2.5491999999999999</v>
      </c>
      <c r="I3547" s="594">
        <v>17.420000000000002</v>
      </c>
      <c r="J3547" s="594">
        <v>44.4</v>
      </c>
    </row>
    <row r="3548" spans="1:10" ht="26.1" customHeight="1">
      <c r="A3548" s="597" t="s">
        <v>13215</v>
      </c>
      <c r="B3548" s="598" t="s">
        <v>13422</v>
      </c>
      <c r="C3548" s="597" t="s">
        <v>9</v>
      </c>
      <c r="D3548" s="597" t="s">
        <v>271</v>
      </c>
      <c r="E3548" s="750" t="s">
        <v>13213</v>
      </c>
      <c r="F3548" s="750"/>
      <c r="G3548" s="596" t="s">
        <v>11</v>
      </c>
      <c r="H3548" s="595">
        <v>1.6069</v>
      </c>
      <c r="I3548" s="594">
        <v>16.71</v>
      </c>
      <c r="J3548" s="594">
        <v>26.85</v>
      </c>
    </row>
    <row r="3549" spans="1:10" ht="51.95" customHeight="1">
      <c r="A3549" s="597" t="s">
        <v>13215</v>
      </c>
      <c r="B3549" s="598" t="s">
        <v>13539</v>
      </c>
      <c r="C3549" s="597" t="s">
        <v>9</v>
      </c>
      <c r="D3549" s="597" t="s">
        <v>7477</v>
      </c>
      <c r="E3549" s="750" t="s">
        <v>13226</v>
      </c>
      <c r="F3549" s="750"/>
      <c r="G3549" s="596" t="s">
        <v>214</v>
      </c>
      <c r="H3549" s="595">
        <v>1.1137999999999999</v>
      </c>
      <c r="I3549" s="594">
        <v>2.2200000000000002</v>
      </c>
      <c r="J3549" s="594">
        <v>2.4700000000000002</v>
      </c>
    </row>
    <row r="3550" spans="1:10" ht="51.95" customHeight="1">
      <c r="A3550" s="597" t="s">
        <v>13215</v>
      </c>
      <c r="B3550" s="598" t="s">
        <v>13538</v>
      </c>
      <c r="C3550" s="597" t="s">
        <v>9</v>
      </c>
      <c r="D3550" s="597" t="s">
        <v>7500</v>
      </c>
      <c r="E3550" s="750" t="s">
        <v>13226</v>
      </c>
      <c r="F3550" s="750"/>
      <c r="G3550" s="596" t="s">
        <v>216</v>
      </c>
      <c r="H3550" s="595">
        <v>0.49309999999999998</v>
      </c>
      <c r="I3550" s="594">
        <v>0.46</v>
      </c>
      <c r="J3550" s="594">
        <v>0.22</v>
      </c>
    </row>
    <row r="3551" spans="1:10" ht="26.1" customHeight="1">
      <c r="A3551" s="592" t="s">
        <v>211</v>
      </c>
      <c r="B3551" s="593" t="s">
        <v>13537</v>
      </c>
      <c r="C3551" s="592" t="s">
        <v>9</v>
      </c>
      <c r="D3551" s="592" t="s">
        <v>13536</v>
      </c>
      <c r="E3551" s="751" t="s">
        <v>13208</v>
      </c>
      <c r="F3551" s="751"/>
      <c r="G3551" s="591" t="s">
        <v>13329</v>
      </c>
      <c r="H3551" s="590">
        <v>0.63019999999999998</v>
      </c>
      <c r="I3551" s="589">
        <v>137.27000000000001</v>
      </c>
      <c r="J3551" s="589">
        <v>86.5</v>
      </c>
    </row>
    <row r="3552" spans="1:10" ht="24" customHeight="1">
      <c r="A3552" s="592" t="s">
        <v>211</v>
      </c>
      <c r="B3552" s="593" t="s">
        <v>13535</v>
      </c>
      <c r="C3552" s="592" t="s">
        <v>9</v>
      </c>
      <c r="D3552" s="592" t="s">
        <v>13534</v>
      </c>
      <c r="E3552" s="751" t="s">
        <v>13208</v>
      </c>
      <c r="F3552" s="751"/>
      <c r="G3552" s="591" t="s">
        <v>39</v>
      </c>
      <c r="H3552" s="590">
        <v>15.125500000000001</v>
      </c>
      <c r="I3552" s="589">
        <v>1</v>
      </c>
      <c r="J3552" s="589">
        <v>15.12</v>
      </c>
    </row>
    <row r="3553" spans="1:10" ht="24" customHeight="1">
      <c r="A3553" s="592" t="s">
        <v>211</v>
      </c>
      <c r="B3553" s="593" t="s">
        <v>13533</v>
      </c>
      <c r="C3553" s="592" t="s">
        <v>9</v>
      </c>
      <c r="D3553" s="592" t="s">
        <v>13532</v>
      </c>
      <c r="E3553" s="751" t="s">
        <v>13208</v>
      </c>
      <c r="F3553" s="751"/>
      <c r="G3553" s="591" t="s">
        <v>39</v>
      </c>
      <c r="H3553" s="590">
        <v>420.15269999999998</v>
      </c>
      <c r="I3553" s="589">
        <v>0.84</v>
      </c>
      <c r="J3553" s="589">
        <v>352.92</v>
      </c>
    </row>
    <row r="3554" spans="1:10" ht="26.1" customHeight="1">
      <c r="A3554" s="592" t="s">
        <v>211</v>
      </c>
      <c r="B3554" s="593" t="s">
        <v>13331</v>
      </c>
      <c r="C3554" s="592" t="s">
        <v>9</v>
      </c>
      <c r="D3554" s="592" t="s">
        <v>13330</v>
      </c>
      <c r="E3554" s="751" t="s">
        <v>13208</v>
      </c>
      <c r="F3554" s="751"/>
      <c r="G3554" s="591" t="s">
        <v>13329</v>
      </c>
      <c r="H3554" s="590">
        <v>0.58819999999999995</v>
      </c>
      <c r="I3554" s="589">
        <v>160.78</v>
      </c>
      <c r="J3554" s="589">
        <v>94.57</v>
      </c>
    </row>
    <row r="3555" spans="1:10" ht="25.5">
      <c r="A3555" s="588"/>
      <c r="B3555" s="588"/>
      <c r="C3555" s="588"/>
      <c r="D3555" s="588"/>
      <c r="E3555" s="588" t="s">
        <v>13207</v>
      </c>
      <c r="F3555" s="587">
        <v>52.05</v>
      </c>
      <c r="G3555" s="588" t="s">
        <v>13206</v>
      </c>
      <c r="H3555" s="587">
        <v>0</v>
      </c>
      <c r="I3555" s="588" t="s">
        <v>13205</v>
      </c>
      <c r="J3555" s="587">
        <v>52.05</v>
      </c>
    </row>
    <row r="3556" spans="1:10" ht="15" thickBot="1">
      <c r="A3556" s="588"/>
      <c r="B3556" s="588"/>
      <c r="C3556" s="588"/>
      <c r="D3556" s="588"/>
      <c r="E3556" s="588" t="s">
        <v>13204</v>
      </c>
      <c r="F3556" s="587">
        <v>176.63</v>
      </c>
      <c r="G3556" s="588"/>
      <c r="H3556" s="752" t="s">
        <v>13203</v>
      </c>
      <c r="I3556" s="752"/>
      <c r="J3556" s="587">
        <v>799.68</v>
      </c>
    </row>
    <row r="3557" spans="1:10" ht="0.95" customHeight="1" thickTop="1">
      <c r="A3557" s="586"/>
      <c r="B3557" s="586"/>
      <c r="C3557" s="586"/>
      <c r="D3557" s="586"/>
      <c r="E3557" s="586"/>
      <c r="F3557" s="586"/>
      <c r="G3557" s="586"/>
      <c r="H3557" s="586"/>
      <c r="I3557" s="586"/>
      <c r="J3557" s="586"/>
    </row>
    <row r="3558" spans="1:10" ht="18" customHeight="1">
      <c r="A3558" s="606"/>
      <c r="B3558" s="604" t="s">
        <v>0</v>
      </c>
      <c r="C3558" s="606" t="s">
        <v>1</v>
      </c>
      <c r="D3558" s="606" t="s">
        <v>2</v>
      </c>
      <c r="E3558" s="756" t="s">
        <v>13219</v>
      </c>
      <c r="F3558" s="756"/>
      <c r="G3558" s="605" t="s">
        <v>3</v>
      </c>
      <c r="H3558" s="604" t="s">
        <v>4</v>
      </c>
      <c r="I3558" s="604" t="s">
        <v>5</v>
      </c>
      <c r="J3558" s="604" t="s">
        <v>6</v>
      </c>
    </row>
    <row r="3559" spans="1:10" ht="39" customHeight="1">
      <c r="A3559" s="602" t="s">
        <v>208</v>
      </c>
      <c r="B3559" s="603" t="s">
        <v>13531</v>
      </c>
      <c r="C3559" s="602" t="s">
        <v>9</v>
      </c>
      <c r="D3559" s="602" t="s">
        <v>281</v>
      </c>
      <c r="E3559" s="749" t="s">
        <v>13226</v>
      </c>
      <c r="F3559" s="749"/>
      <c r="G3559" s="601" t="s">
        <v>216</v>
      </c>
      <c r="H3559" s="600">
        <v>1</v>
      </c>
      <c r="I3559" s="599">
        <v>18.170000000000002</v>
      </c>
      <c r="J3559" s="599">
        <v>18.170000000000002</v>
      </c>
    </row>
    <row r="3560" spans="1:10" ht="24" customHeight="1">
      <c r="A3560" s="597" t="s">
        <v>13215</v>
      </c>
      <c r="B3560" s="598" t="s">
        <v>13415</v>
      </c>
      <c r="C3560" s="597" t="s">
        <v>9</v>
      </c>
      <c r="D3560" s="597" t="s">
        <v>391</v>
      </c>
      <c r="E3560" s="750" t="s">
        <v>13213</v>
      </c>
      <c r="F3560" s="750"/>
      <c r="G3560" s="596" t="s">
        <v>11</v>
      </c>
      <c r="H3560" s="595">
        <v>1</v>
      </c>
      <c r="I3560" s="594">
        <v>17.829999999999998</v>
      </c>
      <c r="J3560" s="594">
        <v>17.829999999999998</v>
      </c>
    </row>
    <row r="3561" spans="1:10" ht="39" customHeight="1">
      <c r="A3561" s="597" t="s">
        <v>13215</v>
      </c>
      <c r="B3561" s="598" t="s">
        <v>13529</v>
      </c>
      <c r="C3561" s="597" t="s">
        <v>9</v>
      </c>
      <c r="D3561" s="597" t="s">
        <v>389</v>
      </c>
      <c r="E3561" s="750" t="s">
        <v>13226</v>
      </c>
      <c r="F3561" s="750"/>
      <c r="G3561" s="596" t="s">
        <v>11</v>
      </c>
      <c r="H3561" s="595">
        <v>1</v>
      </c>
      <c r="I3561" s="594">
        <v>0.28000000000000003</v>
      </c>
      <c r="J3561" s="594">
        <v>0.28000000000000003</v>
      </c>
    </row>
    <row r="3562" spans="1:10" ht="39" customHeight="1">
      <c r="A3562" s="597" t="s">
        <v>13215</v>
      </c>
      <c r="B3562" s="598" t="s">
        <v>13528</v>
      </c>
      <c r="C3562" s="597" t="s">
        <v>9</v>
      </c>
      <c r="D3562" s="597" t="s">
        <v>390</v>
      </c>
      <c r="E3562" s="750" t="s">
        <v>13226</v>
      </c>
      <c r="F3562" s="750"/>
      <c r="G3562" s="596" t="s">
        <v>11</v>
      </c>
      <c r="H3562" s="595">
        <v>1</v>
      </c>
      <c r="I3562" s="594">
        <v>0.06</v>
      </c>
      <c r="J3562" s="594">
        <v>0.06</v>
      </c>
    </row>
    <row r="3563" spans="1:10" ht="25.5">
      <c r="A3563" s="588"/>
      <c r="B3563" s="588"/>
      <c r="C3563" s="588"/>
      <c r="D3563" s="588"/>
      <c r="E3563" s="588" t="s">
        <v>13207</v>
      </c>
      <c r="F3563" s="587">
        <v>13.83</v>
      </c>
      <c r="G3563" s="588" t="s">
        <v>13206</v>
      </c>
      <c r="H3563" s="587">
        <v>0</v>
      </c>
      <c r="I3563" s="588" t="s">
        <v>13205</v>
      </c>
      <c r="J3563" s="587">
        <v>13.83</v>
      </c>
    </row>
    <row r="3564" spans="1:10" ht="15" thickBot="1">
      <c r="A3564" s="588"/>
      <c r="B3564" s="588"/>
      <c r="C3564" s="588"/>
      <c r="D3564" s="588"/>
      <c r="E3564" s="588" t="s">
        <v>13204</v>
      </c>
      <c r="F3564" s="587">
        <v>5.15</v>
      </c>
      <c r="G3564" s="588"/>
      <c r="H3564" s="752" t="s">
        <v>13203</v>
      </c>
      <c r="I3564" s="752"/>
      <c r="J3564" s="587">
        <v>23.32</v>
      </c>
    </row>
    <row r="3565" spans="1:10" ht="0.95" customHeight="1" thickTop="1">
      <c r="A3565" s="586"/>
      <c r="B3565" s="586"/>
      <c r="C3565" s="586"/>
      <c r="D3565" s="586"/>
      <c r="E3565" s="586"/>
      <c r="F3565" s="586"/>
      <c r="G3565" s="586"/>
      <c r="H3565" s="586"/>
      <c r="I3565" s="586"/>
      <c r="J3565" s="586"/>
    </row>
    <row r="3566" spans="1:10" ht="18" customHeight="1">
      <c r="A3566" s="606"/>
      <c r="B3566" s="604" t="s">
        <v>0</v>
      </c>
      <c r="C3566" s="606" t="s">
        <v>1</v>
      </c>
      <c r="D3566" s="606" t="s">
        <v>2</v>
      </c>
      <c r="E3566" s="756" t="s">
        <v>13219</v>
      </c>
      <c r="F3566" s="756"/>
      <c r="G3566" s="605" t="s">
        <v>3</v>
      </c>
      <c r="H3566" s="604" t="s">
        <v>4</v>
      </c>
      <c r="I3566" s="604" t="s">
        <v>5</v>
      </c>
      <c r="J3566" s="604" t="s">
        <v>6</v>
      </c>
    </row>
    <row r="3567" spans="1:10" ht="39" customHeight="1">
      <c r="A3567" s="602" t="s">
        <v>208</v>
      </c>
      <c r="B3567" s="603" t="s">
        <v>13530</v>
      </c>
      <c r="C3567" s="602" t="s">
        <v>9</v>
      </c>
      <c r="D3567" s="602" t="s">
        <v>280</v>
      </c>
      <c r="E3567" s="749" t="s">
        <v>13226</v>
      </c>
      <c r="F3567" s="749"/>
      <c r="G3567" s="601" t="s">
        <v>214</v>
      </c>
      <c r="H3567" s="600">
        <v>1</v>
      </c>
      <c r="I3567" s="599">
        <v>19.260000000000002</v>
      </c>
      <c r="J3567" s="599">
        <v>19.260000000000002</v>
      </c>
    </row>
    <row r="3568" spans="1:10" ht="24" customHeight="1">
      <c r="A3568" s="597" t="s">
        <v>13215</v>
      </c>
      <c r="B3568" s="598" t="s">
        <v>13415</v>
      </c>
      <c r="C3568" s="597" t="s">
        <v>9</v>
      </c>
      <c r="D3568" s="597" t="s">
        <v>391</v>
      </c>
      <c r="E3568" s="750" t="s">
        <v>13213</v>
      </c>
      <c r="F3568" s="750"/>
      <c r="G3568" s="596" t="s">
        <v>11</v>
      </c>
      <c r="H3568" s="595">
        <v>1</v>
      </c>
      <c r="I3568" s="594">
        <v>17.829999999999998</v>
      </c>
      <c r="J3568" s="594">
        <v>17.829999999999998</v>
      </c>
    </row>
    <row r="3569" spans="1:10" ht="39" customHeight="1">
      <c r="A3569" s="597" t="s">
        <v>13215</v>
      </c>
      <c r="B3569" s="598" t="s">
        <v>13529</v>
      </c>
      <c r="C3569" s="597" t="s">
        <v>9</v>
      </c>
      <c r="D3569" s="597" t="s">
        <v>389</v>
      </c>
      <c r="E3569" s="750" t="s">
        <v>13226</v>
      </c>
      <c r="F3569" s="750"/>
      <c r="G3569" s="596" t="s">
        <v>11</v>
      </c>
      <c r="H3569" s="595">
        <v>1</v>
      </c>
      <c r="I3569" s="594">
        <v>0.28000000000000003</v>
      </c>
      <c r="J3569" s="594">
        <v>0.28000000000000003</v>
      </c>
    </row>
    <row r="3570" spans="1:10" ht="39" customHeight="1">
      <c r="A3570" s="597" t="s">
        <v>13215</v>
      </c>
      <c r="B3570" s="598" t="s">
        <v>13528</v>
      </c>
      <c r="C3570" s="597" t="s">
        <v>9</v>
      </c>
      <c r="D3570" s="597" t="s">
        <v>390</v>
      </c>
      <c r="E3570" s="750" t="s">
        <v>13226</v>
      </c>
      <c r="F3570" s="750"/>
      <c r="G3570" s="596" t="s">
        <v>11</v>
      </c>
      <c r="H3570" s="595">
        <v>1</v>
      </c>
      <c r="I3570" s="594">
        <v>0.06</v>
      </c>
      <c r="J3570" s="594">
        <v>0.06</v>
      </c>
    </row>
    <row r="3571" spans="1:10" ht="39" customHeight="1">
      <c r="A3571" s="597" t="s">
        <v>13215</v>
      </c>
      <c r="B3571" s="598" t="s">
        <v>13527</v>
      </c>
      <c r="C3571" s="597" t="s">
        <v>9</v>
      </c>
      <c r="D3571" s="597" t="s">
        <v>392</v>
      </c>
      <c r="E3571" s="750" t="s">
        <v>13226</v>
      </c>
      <c r="F3571" s="750"/>
      <c r="G3571" s="596" t="s">
        <v>11</v>
      </c>
      <c r="H3571" s="595">
        <v>1</v>
      </c>
      <c r="I3571" s="594">
        <v>0.26</v>
      </c>
      <c r="J3571" s="594">
        <v>0.26</v>
      </c>
    </row>
    <row r="3572" spans="1:10" ht="39" customHeight="1">
      <c r="A3572" s="597" t="s">
        <v>13215</v>
      </c>
      <c r="B3572" s="598" t="s">
        <v>13524</v>
      </c>
      <c r="C3572" s="597" t="s">
        <v>9</v>
      </c>
      <c r="D3572" s="597" t="s">
        <v>393</v>
      </c>
      <c r="E3572" s="750" t="s">
        <v>13226</v>
      </c>
      <c r="F3572" s="750"/>
      <c r="G3572" s="596" t="s">
        <v>11</v>
      </c>
      <c r="H3572" s="595">
        <v>1</v>
      </c>
      <c r="I3572" s="594">
        <v>0.83</v>
      </c>
      <c r="J3572" s="594">
        <v>0.83</v>
      </c>
    </row>
    <row r="3573" spans="1:10" ht="25.5">
      <c r="A3573" s="588"/>
      <c r="B3573" s="588"/>
      <c r="C3573" s="588"/>
      <c r="D3573" s="588"/>
      <c r="E3573" s="588" t="s">
        <v>13207</v>
      </c>
      <c r="F3573" s="587">
        <v>13.83</v>
      </c>
      <c r="G3573" s="588" t="s">
        <v>13206</v>
      </c>
      <c r="H3573" s="587">
        <v>0</v>
      </c>
      <c r="I3573" s="588" t="s">
        <v>13205</v>
      </c>
      <c r="J3573" s="587">
        <v>13.83</v>
      </c>
    </row>
    <row r="3574" spans="1:10" ht="15" thickBot="1">
      <c r="A3574" s="588"/>
      <c r="B3574" s="588"/>
      <c r="C3574" s="588"/>
      <c r="D3574" s="588"/>
      <c r="E3574" s="588" t="s">
        <v>13204</v>
      </c>
      <c r="F3574" s="587">
        <v>5.46</v>
      </c>
      <c r="G3574" s="588"/>
      <c r="H3574" s="752" t="s">
        <v>13203</v>
      </c>
      <c r="I3574" s="752"/>
      <c r="J3574" s="587">
        <v>24.72</v>
      </c>
    </row>
    <row r="3575" spans="1:10" ht="0.95" customHeight="1" thickTop="1">
      <c r="A3575" s="586"/>
      <c r="B3575" s="586"/>
      <c r="C3575" s="586"/>
      <c r="D3575" s="586"/>
      <c r="E3575" s="586"/>
      <c r="F3575" s="586"/>
      <c r="G3575" s="586"/>
      <c r="H3575" s="586"/>
      <c r="I3575" s="586"/>
      <c r="J3575" s="586"/>
    </row>
    <row r="3576" spans="1:10" ht="18" customHeight="1">
      <c r="A3576" s="606"/>
      <c r="B3576" s="604" t="s">
        <v>0</v>
      </c>
      <c r="C3576" s="606" t="s">
        <v>1</v>
      </c>
      <c r="D3576" s="606" t="s">
        <v>2</v>
      </c>
      <c r="E3576" s="756" t="s">
        <v>13219</v>
      </c>
      <c r="F3576" s="756"/>
      <c r="G3576" s="605" t="s">
        <v>3</v>
      </c>
      <c r="H3576" s="604" t="s">
        <v>4</v>
      </c>
      <c r="I3576" s="604" t="s">
        <v>5</v>
      </c>
      <c r="J3576" s="604" t="s">
        <v>6</v>
      </c>
    </row>
    <row r="3577" spans="1:10" ht="39" customHeight="1">
      <c r="A3577" s="602" t="s">
        <v>208</v>
      </c>
      <c r="B3577" s="603" t="s">
        <v>13529</v>
      </c>
      <c r="C3577" s="602" t="s">
        <v>9</v>
      </c>
      <c r="D3577" s="602" t="s">
        <v>389</v>
      </c>
      <c r="E3577" s="749" t="s">
        <v>13226</v>
      </c>
      <c r="F3577" s="749"/>
      <c r="G3577" s="601" t="s">
        <v>11</v>
      </c>
      <c r="H3577" s="600">
        <v>1</v>
      </c>
      <c r="I3577" s="599">
        <v>0.28000000000000003</v>
      </c>
      <c r="J3577" s="599">
        <v>0.28000000000000003</v>
      </c>
    </row>
    <row r="3578" spans="1:10" ht="26.1" customHeight="1">
      <c r="A3578" s="592" t="s">
        <v>211</v>
      </c>
      <c r="B3578" s="593" t="s">
        <v>13526</v>
      </c>
      <c r="C3578" s="592" t="s">
        <v>9</v>
      </c>
      <c r="D3578" s="592" t="s">
        <v>13525</v>
      </c>
      <c r="E3578" s="751" t="s">
        <v>13228</v>
      </c>
      <c r="F3578" s="751"/>
      <c r="G3578" s="591" t="s">
        <v>27</v>
      </c>
      <c r="H3578" s="590">
        <v>6.3999999999999997E-5</v>
      </c>
      <c r="I3578" s="589">
        <v>4482.1499999999996</v>
      </c>
      <c r="J3578" s="589">
        <v>0.28000000000000003</v>
      </c>
    </row>
    <row r="3579" spans="1:10" ht="25.5">
      <c r="A3579" s="588"/>
      <c r="B3579" s="588"/>
      <c r="C3579" s="588"/>
      <c r="D3579" s="588"/>
      <c r="E3579" s="588" t="s">
        <v>13207</v>
      </c>
      <c r="F3579" s="587">
        <v>0</v>
      </c>
      <c r="G3579" s="588" t="s">
        <v>13206</v>
      </c>
      <c r="H3579" s="587">
        <v>0</v>
      </c>
      <c r="I3579" s="588" t="s">
        <v>13205</v>
      </c>
      <c r="J3579" s="587">
        <v>0</v>
      </c>
    </row>
    <row r="3580" spans="1:10" ht="15" thickBot="1">
      <c r="A3580" s="588"/>
      <c r="B3580" s="588"/>
      <c r="C3580" s="588"/>
      <c r="D3580" s="588"/>
      <c r="E3580" s="588" t="s">
        <v>13204</v>
      </c>
      <c r="F3580" s="587">
        <v>7.0000000000000007E-2</v>
      </c>
      <c r="G3580" s="588"/>
      <c r="H3580" s="752" t="s">
        <v>13203</v>
      </c>
      <c r="I3580" s="752"/>
      <c r="J3580" s="587">
        <v>0.35</v>
      </c>
    </row>
    <row r="3581" spans="1:10" ht="0.95" customHeight="1" thickTop="1">
      <c r="A3581" s="586"/>
      <c r="B3581" s="586"/>
      <c r="C3581" s="586"/>
      <c r="D3581" s="586"/>
      <c r="E3581" s="586"/>
      <c r="F3581" s="586"/>
      <c r="G3581" s="586"/>
      <c r="H3581" s="586"/>
      <c r="I3581" s="586"/>
      <c r="J3581" s="586"/>
    </row>
    <row r="3582" spans="1:10" ht="18" customHeight="1">
      <c r="A3582" s="606"/>
      <c r="B3582" s="604" t="s">
        <v>0</v>
      </c>
      <c r="C3582" s="606" t="s">
        <v>1</v>
      </c>
      <c r="D3582" s="606" t="s">
        <v>2</v>
      </c>
      <c r="E3582" s="756" t="s">
        <v>13219</v>
      </c>
      <c r="F3582" s="756"/>
      <c r="G3582" s="605" t="s">
        <v>3</v>
      </c>
      <c r="H3582" s="604" t="s">
        <v>4</v>
      </c>
      <c r="I3582" s="604" t="s">
        <v>5</v>
      </c>
      <c r="J3582" s="604" t="s">
        <v>6</v>
      </c>
    </row>
    <row r="3583" spans="1:10" ht="39" customHeight="1">
      <c r="A3583" s="602" t="s">
        <v>208</v>
      </c>
      <c r="B3583" s="603" t="s">
        <v>13528</v>
      </c>
      <c r="C3583" s="602" t="s">
        <v>9</v>
      </c>
      <c r="D3583" s="602" t="s">
        <v>390</v>
      </c>
      <c r="E3583" s="749" t="s">
        <v>13226</v>
      </c>
      <c r="F3583" s="749"/>
      <c r="G3583" s="601" t="s">
        <v>11</v>
      </c>
      <c r="H3583" s="600">
        <v>1</v>
      </c>
      <c r="I3583" s="599">
        <v>0.06</v>
      </c>
      <c r="J3583" s="599">
        <v>0.06</v>
      </c>
    </row>
    <row r="3584" spans="1:10" ht="26.1" customHeight="1">
      <c r="A3584" s="592" t="s">
        <v>211</v>
      </c>
      <c r="B3584" s="593" t="s">
        <v>13526</v>
      </c>
      <c r="C3584" s="592" t="s">
        <v>9</v>
      </c>
      <c r="D3584" s="592" t="s">
        <v>13525</v>
      </c>
      <c r="E3584" s="751" t="s">
        <v>13228</v>
      </c>
      <c r="F3584" s="751"/>
      <c r="G3584" s="591" t="s">
        <v>27</v>
      </c>
      <c r="H3584" s="590">
        <v>1.4800000000000001E-5</v>
      </c>
      <c r="I3584" s="589">
        <v>4482.1499999999996</v>
      </c>
      <c r="J3584" s="589">
        <v>0.06</v>
      </c>
    </row>
    <row r="3585" spans="1:10" ht="25.5">
      <c r="A3585" s="588"/>
      <c r="B3585" s="588"/>
      <c r="C3585" s="588"/>
      <c r="D3585" s="588"/>
      <c r="E3585" s="588" t="s">
        <v>13207</v>
      </c>
      <c r="F3585" s="587">
        <v>0</v>
      </c>
      <c r="G3585" s="588" t="s">
        <v>13206</v>
      </c>
      <c r="H3585" s="587">
        <v>0</v>
      </c>
      <c r="I3585" s="588" t="s">
        <v>13205</v>
      </c>
      <c r="J3585" s="587">
        <v>0</v>
      </c>
    </row>
    <row r="3586" spans="1:10" ht="15" thickBot="1">
      <c r="A3586" s="588"/>
      <c r="B3586" s="588"/>
      <c r="C3586" s="588"/>
      <c r="D3586" s="588"/>
      <c r="E3586" s="588" t="s">
        <v>13204</v>
      </c>
      <c r="F3586" s="587">
        <v>0.01</v>
      </c>
      <c r="G3586" s="588"/>
      <c r="H3586" s="752" t="s">
        <v>13203</v>
      </c>
      <c r="I3586" s="752"/>
      <c r="J3586" s="587">
        <v>7.0000000000000007E-2</v>
      </c>
    </row>
    <row r="3587" spans="1:10" ht="0.95" customHeight="1" thickTop="1">
      <c r="A3587" s="586"/>
      <c r="B3587" s="586"/>
      <c r="C3587" s="586"/>
      <c r="D3587" s="586"/>
      <c r="E3587" s="586"/>
      <c r="F3587" s="586"/>
      <c r="G3587" s="586"/>
      <c r="H3587" s="586"/>
      <c r="I3587" s="586"/>
      <c r="J3587" s="586"/>
    </row>
    <row r="3588" spans="1:10" ht="18" customHeight="1">
      <c r="A3588" s="606"/>
      <c r="B3588" s="604" t="s">
        <v>0</v>
      </c>
      <c r="C3588" s="606" t="s">
        <v>1</v>
      </c>
      <c r="D3588" s="606" t="s">
        <v>2</v>
      </c>
      <c r="E3588" s="756" t="s">
        <v>13219</v>
      </c>
      <c r="F3588" s="756"/>
      <c r="G3588" s="605" t="s">
        <v>3</v>
      </c>
      <c r="H3588" s="604" t="s">
        <v>4</v>
      </c>
      <c r="I3588" s="604" t="s">
        <v>5</v>
      </c>
      <c r="J3588" s="604" t="s">
        <v>6</v>
      </c>
    </row>
    <row r="3589" spans="1:10" ht="39" customHeight="1">
      <c r="A3589" s="602" t="s">
        <v>208</v>
      </c>
      <c r="B3589" s="603" t="s">
        <v>13527</v>
      </c>
      <c r="C3589" s="602" t="s">
        <v>9</v>
      </c>
      <c r="D3589" s="602" t="s">
        <v>392</v>
      </c>
      <c r="E3589" s="749" t="s">
        <v>13226</v>
      </c>
      <c r="F3589" s="749"/>
      <c r="G3589" s="601" t="s">
        <v>11</v>
      </c>
      <c r="H3589" s="600">
        <v>1</v>
      </c>
      <c r="I3589" s="599">
        <v>0.26</v>
      </c>
      <c r="J3589" s="599">
        <v>0.26</v>
      </c>
    </row>
    <row r="3590" spans="1:10" ht="26.1" customHeight="1">
      <c r="A3590" s="592" t="s">
        <v>211</v>
      </c>
      <c r="B3590" s="593" t="s">
        <v>13526</v>
      </c>
      <c r="C3590" s="592" t="s">
        <v>9</v>
      </c>
      <c r="D3590" s="592" t="s">
        <v>13525</v>
      </c>
      <c r="E3590" s="751" t="s">
        <v>13228</v>
      </c>
      <c r="F3590" s="751"/>
      <c r="G3590" s="591" t="s">
        <v>27</v>
      </c>
      <c r="H3590" s="590">
        <v>6.0000000000000002E-5</v>
      </c>
      <c r="I3590" s="589">
        <v>4482.1499999999996</v>
      </c>
      <c r="J3590" s="589">
        <v>0.26</v>
      </c>
    </row>
    <row r="3591" spans="1:10" ht="25.5">
      <c r="A3591" s="588"/>
      <c r="B3591" s="588"/>
      <c r="C3591" s="588"/>
      <c r="D3591" s="588"/>
      <c r="E3591" s="588" t="s">
        <v>13207</v>
      </c>
      <c r="F3591" s="587">
        <v>0</v>
      </c>
      <c r="G3591" s="588" t="s">
        <v>13206</v>
      </c>
      <c r="H3591" s="587">
        <v>0</v>
      </c>
      <c r="I3591" s="588" t="s">
        <v>13205</v>
      </c>
      <c r="J3591" s="587">
        <v>0</v>
      </c>
    </row>
    <row r="3592" spans="1:10" ht="15" thickBot="1">
      <c r="A3592" s="588"/>
      <c r="B3592" s="588"/>
      <c r="C3592" s="588"/>
      <c r="D3592" s="588"/>
      <c r="E3592" s="588" t="s">
        <v>13204</v>
      </c>
      <c r="F3592" s="587">
        <v>7.0000000000000007E-2</v>
      </c>
      <c r="G3592" s="588"/>
      <c r="H3592" s="752" t="s">
        <v>13203</v>
      </c>
      <c r="I3592" s="752"/>
      <c r="J3592" s="587">
        <v>0.33</v>
      </c>
    </row>
    <row r="3593" spans="1:10" ht="0.95" customHeight="1" thickTop="1">
      <c r="A3593" s="586"/>
      <c r="B3593" s="586"/>
      <c r="C3593" s="586"/>
      <c r="D3593" s="586"/>
      <c r="E3593" s="586"/>
      <c r="F3593" s="586"/>
      <c r="G3593" s="586"/>
      <c r="H3593" s="586"/>
      <c r="I3593" s="586"/>
      <c r="J3593" s="586"/>
    </row>
    <row r="3594" spans="1:10" ht="18" customHeight="1">
      <c r="A3594" s="606"/>
      <c r="B3594" s="604" t="s">
        <v>0</v>
      </c>
      <c r="C3594" s="606" t="s">
        <v>1</v>
      </c>
      <c r="D3594" s="606" t="s">
        <v>2</v>
      </c>
      <c r="E3594" s="756" t="s">
        <v>13219</v>
      </c>
      <c r="F3594" s="756"/>
      <c r="G3594" s="605" t="s">
        <v>3</v>
      </c>
      <c r="H3594" s="604" t="s">
        <v>4</v>
      </c>
      <c r="I3594" s="604" t="s">
        <v>5</v>
      </c>
      <c r="J3594" s="604" t="s">
        <v>6</v>
      </c>
    </row>
    <row r="3595" spans="1:10" ht="39" customHeight="1">
      <c r="A3595" s="602" t="s">
        <v>208</v>
      </c>
      <c r="B3595" s="603" t="s">
        <v>13524</v>
      </c>
      <c r="C3595" s="602" t="s">
        <v>9</v>
      </c>
      <c r="D3595" s="602" t="s">
        <v>393</v>
      </c>
      <c r="E3595" s="749" t="s">
        <v>13226</v>
      </c>
      <c r="F3595" s="749"/>
      <c r="G3595" s="601" t="s">
        <v>11</v>
      </c>
      <c r="H3595" s="600">
        <v>1</v>
      </c>
      <c r="I3595" s="599">
        <v>0.83</v>
      </c>
      <c r="J3595" s="599">
        <v>0.83</v>
      </c>
    </row>
    <row r="3596" spans="1:10" ht="26.1" customHeight="1">
      <c r="A3596" s="592" t="s">
        <v>211</v>
      </c>
      <c r="B3596" s="593" t="s">
        <v>13225</v>
      </c>
      <c r="C3596" s="592" t="s">
        <v>9</v>
      </c>
      <c r="D3596" s="592" t="s">
        <v>13224</v>
      </c>
      <c r="E3596" s="751" t="s">
        <v>13208</v>
      </c>
      <c r="F3596" s="751"/>
      <c r="G3596" s="591" t="s">
        <v>13223</v>
      </c>
      <c r="H3596" s="590">
        <v>0.78</v>
      </c>
      <c r="I3596" s="589">
        <v>1.07</v>
      </c>
      <c r="J3596" s="589">
        <v>0.83</v>
      </c>
    </row>
    <row r="3597" spans="1:10" ht="25.5">
      <c r="A3597" s="588"/>
      <c r="B3597" s="588"/>
      <c r="C3597" s="588"/>
      <c r="D3597" s="588"/>
      <c r="E3597" s="588" t="s">
        <v>13207</v>
      </c>
      <c r="F3597" s="587">
        <v>0</v>
      </c>
      <c r="G3597" s="588" t="s">
        <v>13206</v>
      </c>
      <c r="H3597" s="587">
        <v>0</v>
      </c>
      <c r="I3597" s="588" t="s">
        <v>13205</v>
      </c>
      <c r="J3597" s="587">
        <v>0</v>
      </c>
    </row>
    <row r="3598" spans="1:10" ht="15" thickBot="1">
      <c r="A3598" s="588"/>
      <c r="B3598" s="588"/>
      <c r="C3598" s="588"/>
      <c r="D3598" s="588"/>
      <c r="E3598" s="588" t="s">
        <v>13204</v>
      </c>
      <c r="F3598" s="587">
        <v>0.23</v>
      </c>
      <c r="G3598" s="588"/>
      <c r="H3598" s="752" t="s">
        <v>13203</v>
      </c>
      <c r="I3598" s="752"/>
      <c r="J3598" s="587">
        <v>1.06</v>
      </c>
    </row>
    <row r="3599" spans="1:10" ht="0.95" customHeight="1" thickTop="1">
      <c r="A3599" s="586"/>
      <c r="B3599" s="586"/>
      <c r="C3599" s="586"/>
      <c r="D3599" s="586"/>
      <c r="E3599" s="586"/>
      <c r="F3599" s="586"/>
      <c r="G3599" s="586"/>
      <c r="H3599" s="586"/>
      <c r="I3599" s="586"/>
      <c r="J3599" s="586"/>
    </row>
    <row r="3600" spans="1:10" ht="18" customHeight="1">
      <c r="A3600" s="606"/>
      <c r="B3600" s="604" t="s">
        <v>0</v>
      </c>
      <c r="C3600" s="606" t="s">
        <v>1</v>
      </c>
      <c r="D3600" s="606" t="s">
        <v>2</v>
      </c>
      <c r="E3600" s="756" t="s">
        <v>13219</v>
      </c>
      <c r="F3600" s="756"/>
      <c r="G3600" s="605" t="s">
        <v>3</v>
      </c>
      <c r="H3600" s="604" t="s">
        <v>4</v>
      </c>
      <c r="I3600" s="604" t="s">
        <v>5</v>
      </c>
      <c r="J3600" s="604" t="s">
        <v>6</v>
      </c>
    </row>
    <row r="3601" spans="1:10" ht="39" customHeight="1">
      <c r="A3601" s="602" t="s">
        <v>208</v>
      </c>
      <c r="B3601" s="603" t="s">
        <v>13503</v>
      </c>
      <c r="C3601" s="602" t="s">
        <v>9</v>
      </c>
      <c r="D3601" s="602" t="s">
        <v>314</v>
      </c>
      <c r="E3601" s="749" t="s">
        <v>13226</v>
      </c>
      <c r="F3601" s="749"/>
      <c r="G3601" s="601" t="s">
        <v>216</v>
      </c>
      <c r="H3601" s="600">
        <v>1</v>
      </c>
      <c r="I3601" s="599">
        <v>165.87</v>
      </c>
      <c r="J3601" s="599">
        <v>165.87</v>
      </c>
    </row>
    <row r="3602" spans="1:10" ht="24" customHeight="1">
      <c r="A3602" s="597" t="s">
        <v>13215</v>
      </c>
      <c r="B3602" s="598" t="s">
        <v>13411</v>
      </c>
      <c r="C3602" s="597" t="s">
        <v>9</v>
      </c>
      <c r="D3602" s="597" t="s">
        <v>399</v>
      </c>
      <c r="E3602" s="750" t="s">
        <v>13213</v>
      </c>
      <c r="F3602" s="750"/>
      <c r="G3602" s="596" t="s">
        <v>11</v>
      </c>
      <c r="H3602" s="595">
        <v>1</v>
      </c>
      <c r="I3602" s="594">
        <v>21.19</v>
      </c>
      <c r="J3602" s="594">
        <v>21.19</v>
      </c>
    </row>
    <row r="3603" spans="1:10" ht="39" customHeight="1">
      <c r="A3603" s="597" t="s">
        <v>13215</v>
      </c>
      <c r="B3603" s="598" t="s">
        <v>13523</v>
      </c>
      <c r="C3603" s="597" t="s">
        <v>9</v>
      </c>
      <c r="D3603" s="597" t="s">
        <v>401</v>
      </c>
      <c r="E3603" s="750" t="s">
        <v>13226</v>
      </c>
      <c r="F3603" s="750"/>
      <c r="G3603" s="596" t="s">
        <v>11</v>
      </c>
      <c r="H3603" s="595">
        <v>1</v>
      </c>
      <c r="I3603" s="594">
        <v>96.78</v>
      </c>
      <c r="J3603" s="594">
        <v>96.78</v>
      </c>
    </row>
    <row r="3604" spans="1:10" ht="39" customHeight="1">
      <c r="A3604" s="597" t="s">
        <v>13215</v>
      </c>
      <c r="B3604" s="598" t="s">
        <v>13521</v>
      </c>
      <c r="C3604" s="597" t="s">
        <v>9</v>
      </c>
      <c r="D3604" s="597" t="s">
        <v>400</v>
      </c>
      <c r="E3604" s="750" t="s">
        <v>13226</v>
      </c>
      <c r="F3604" s="750"/>
      <c r="G3604" s="596" t="s">
        <v>11</v>
      </c>
      <c r="H3604" s="595">
        <v>1</v>
      </c>
      <c r="I3604" s="594">
        <v>34.11</v>
      </c>
      <c r="J3604" s="594">
        <v>34.11</v>
      </c>
    </row>
    <row r="3605" spans="1:10" ht="39" customHeight="1">
      <c r="A3605" s="597" t="s">
        <v>13215</v>
      </c>
      <c r="B3605" s="598" t="s">
        <v>13522</v>
      </c>
      <c r="C3605" s="597" t="s">
        <v>9</v>
      </c>
      <c r="D3605" s="597" t="s">
        <v>402</v>
      </c>
      <c r="E3605" s="750" t="s">
        <v>13226</v>
      </c>
      <c r="F3605" s="750"/>
      <c r="G3605" s="596" t="s">
        <v>11</v>
      </c>
      <c r="H3605" s="595">
        <v>1</v>
      </c>
      <c r="I3605" s="594">
        <v>13.79</v>
      </c>
      <c r="J3605" s="594">
        <v>13.79</v>
      </c>
    </row>
    <row r="3606" spans="1:10" ht="25.5">
      <c r="A3606" s="588"/>
      <c r="B3606" s="588"/>
      <c r="C3606" s="588"/>
      <c r="D3606" s="588"/>
      <c r="E3606" s="588" t="s">
        <v>13207</v>
      </c>
      <c r="F3606" s="587">
        <v>17.190000000000001</v>
      </c>
      <c r="G3606" s="588" t="s">
        <v>13206</v>
      </c>
      <c r="H3606" s="587">
        <v>0</v>
      </c>
      <c r="I3606" s="588" t="s">
        <v>13205</v>
      </c>
      <c r="J3606" s="587">
        <v>17.190000000000001</v>
      </c>
    </row>
    <row r="3607" spans="1:10" ht="15" thickBot="1">
      <c r="A3607" s="588"/>
      <c r="B3607" s="588"/>
      <c r="C3607" s="588"/>
      <c r="D3607" s="588"/>
      <c r="E3607" s="588" t="s">
        <v>13204</v>
      </c>
      <c r="F3607" s="587">
        <v>47.02</v>
      </c>
      <c r="G3607" s="588"/>
      <c r="H3607" s="752" t="s">
        <v>13203</v>
      </c>
      <c r="I3607" s="752"/>
      <c r="J3607" s="587">
        <v>212.89</v>
      </c>
    </row>
    <row r="3608" spans="1:10" ht="0.95" customHeight="1" thickTop="1">
      <c r="A3608" s="586"/>
      <c r="B3608" s="586"/>
      <c r="C3608" s="586"/>
      <c r="D3608" s="586"/>
      <c r="E3608" s="586"/>
      <c r="F3608" s="586"/>
      <c r="G3608" s="586"/>
      <c r="H3608" s="586"/>
      <c r="I3608" s="586"/>
      <c r="J3608" s="586"/>
    </row>
    <row r="3609" spans="1:10" ht="18" customHeight="1">
      <c r="A3609" s="606"/>
      <c r="B3609" s="604" t="s">
        <v>0</v>
      </c>
      <c r="C3609" s="606" t="s">
        <v>1</v>
      </c>
      <c r="D3609" s="606" t="s">
        <v>2</v>
      </c>
      <c r="E3609" s="756" t="s">
        <v>13219</v>
      </c>
      <c r="F3609" s="756"/>
      <c r="G3609" s="605" t="s">
        <v>3</v>
      </c>
      <c r="H3609" s="604" t="s">
        <v>4</v>
      </c>
      <c r="I3609" s="604" t="s">
        <v>5</v>
      </c>
      <c r="J3609" s="604" t="s">
        <v>6</v>
      </c>
    </row>
    <row r="3610" spans="1:10" ht="39" customHeight="1">
      <c r="A3610" s="602" t="s">
        <v>208</v>
      </c>
      <c r="B3610" s="603" t="s">
        <v>13504</v>
      </c>
      <c r="C3610" s="602" t="s">
        <v>9</v>
      </c>
      <c r="D3610" s="602" t="s">
        <v>315</v>
      </c>
      <c r="E3610" s="749" t="s">
        <v>13226</v>
      </c>
      <c r="F3610" s="749"/>
      <c r="G3610" s="601" t="s">
        <v>214</v>
      </c>
      <c r="H3610" s="600">
        <v>1</v>
      </c>
      <c r="I3610" s="599">
        <v>335.35</v>
      </c>
      <c r="J3610" s="599">
        <v>335.35</v>
      </c>
    </row>
    <row r="3611" spans="1:10" ht="24" customHeight="1">
      <c r="A3611" s="597" t="s">
        <v>13215</v>
      </c>
      <c r="B3611" s="598" t="s">
        <v>13411</v>
      </c>
      <c r="C3611" s="597" t="s">
        <v>9</v>
      </c>
      <c r="D3611" s="597" t="s">
        <v>399</v>
      </c>
      <c r="E3611" s="750" t="s">
        <v>13213</v>
      </c>
      <c r="F3611" s="750"/>
      <c r="G3611" s="596" t="s">
        <v>11</v>
      </c>
      <c r="H3611" s="595">
        <v>1</v>
      </c>
      <c r="I3611" s="594">
        <v>21.19</v>
      </c>
      <c r="J3611" s="594">
        <v>21.19</v>
      </c>
    </row>
    <row r="3612" spans="1:10" ht="39" customHeight="1">
      <c r="A3612" s="597" t="s">
        <v>13215</v>
      </c>
      <c r="B3612" s="598" t="s">
        <v>13523</v>
      </c>
      <c r="C3612" s="597" t="s">
        <v>9</v>
      </c>
      <c r="D3612" s="597" t="s">
        <v>401</v>
      </c>
      <c r="E3612" s="750" t="s">
        <v>13226</v>
      </c>
      <c r="F3612" s="750"/>
      <c r="G3612" s="596" t="s">
        <v>11</v>
      </c>
      <c r="H3612" s="595">
        <v>1</v>
      </c>
      <c r="I3612" s="594">
        <v>96.78</v>
      </c>
      <c r="J3612" s="594">
        <v>96.78</v>
      </c>
    </row>
    <row r="3613" spans="1:10" ht="39" customHeight="1">
      <c r="A3613" s="597" t="s">
        <v>13215</v>
      </c>
      <c r="B3613" s="598" t="s">
        <v>13521</v>
      </c>
      <c r="C3613" s="597" t="s">
        <v>9</v>
      </c>
      <c r="D3613" s="597" t="s">
        <v>400</v>
      </c>
      <c r="E3613" s="750" t="s">
        <v>13226</v>
      </c>
      <c r="F3613" s="750"/>
      <c r="G3613" s="596" t="s">
        <v>11</v>
      </c>
      <c r="H3613" s="595">
        <v>1</v>
      </c>
      <c r="I3613" s="594">
        <v>34.11</v>
      </c>
      <c r="J3613" s="594">
        <v>34.11</v>
      </c>
    </row>
    <row r="3614" spans="1:10" ht="39" customHeight="1">
      <c r="A3614" s="597" t="s">
        <v>13215</v>
      </c>
      <c r="B3614" s="598" t="s">
        <v>13520</v>
      </c>
      <c r="C3614" s="597" t="s">
        <v>9</v>
      </c>
      <c r="D3614" s="597" t="s">
        <v>404</v>
      </c>
      <c r="E3614" s="750" t="s">
        <v>13226</v>
      </c>
      <c r="F3614" s="750"/>
      <c r="G3614" s="596" t="s">
        <v>11</v>
      </c>
      <c r="H3614" s="595">
        <v>1</v>
      </c>
      <c r="I3614" s="594">
        <v>155.57</v>
      </c>
      <c r="J3614" s="594">
        <v>155.57</v>
      </c>
    </row>
    <row r="3615" spans="1:10" ht="39" customHeight="1">
      <c r="A3615" s="597" t="s">
        <v>13215</v>
      </c>
      <c r="B3615" s="598" t="s">
        <v>13517</v>
      </c>
      <c r="C3615" s="597" t="s">
        <v>9</v>
      </c>
      <c r="D3615" s="597" t="s">
        <v>403</v>
      </c>
      <c r="E3615" s="750" t="s">
        <v>13226</v>
      </c>
      <c r="F3615" s="750"/>
      <c r="G3615" s="596" t="s">
        <v>11</v>
      </c>
      <c r="H3615" s="595">
        <v>1</v>
      </c>
      <c r="I3615" s="594">
        <v>13.91</v>
      </c>
      <c r="J3615" s="594">
        <v>13.91</v>
      </c>
    </row>
    <row r="3616" spans="1:10" ht="39" customHeight="1">
      <c r="A3616" s="597" t="s">
        <v>13215</v>
      </c>
      <c r="B3616" s="598" t="s">
        <v>13522</v>
      </c>
      <c r="C3616" s="597" t="s">
        <v>9</v>
      </c>
      <c r="D3616" s="597" t="s">
        <v>402</v>
      </c>
      <c r="E3616" s="750" t="s">
        <v>13226</v>
      </c>
      <c r="F3616" s="750"/>
      <c r="G3616" s="596" t="s">
        <v>11</v>
      </c>
      <c r="H3616" s="595">
        <v>1</v>
      </c>
      <c r="I3616" s="594">
        <v>13.79</v>
      </c>
      <c r="J3616" s="594">
        <v>13.79</v>
      </c>
    </row>
    <row r="3617" spans="1:10" ht="25.5">
      <c r="A3617" s="588"/>
      <c r="B3617" s="588"/>
      <c r="C3617" s="588"/>
      <c r="D3617" s="588"/>
      <c r="E3617" s="588" t="s">
        <v>13207</v>
      </c>
      <c r="F3617" s="587">
        <v>17.190000000000001</v>
      </c>
      <c r="G3617" s="588" t="s">
        <v>13206</v>
      </c>
      <c r="H3617" s="587">
        <v>0</v>
      </c>
      <c r="I3617" s="588" t="s">
        <v>13205</v>
      </c>
      <c r="J3617" s="587">
        <v>17.190000000000001</v>
      </c>
    </row>
    <row r="3618" spans="1:10" ht="15" thickBot="1">
      <c r="A3618" s="588"/>
      <c r="B3618" s="588"/>
      <c r="C3618" s="588"/>
      <c r="D3618" s="588"/>
      <c r="E3618" s="588" t="s">
        <v>13204</v>
      </c>
      <c r="F3618" s="587">
        <v>95.07</v>
      </c>
      <c r="G3618" s="588"/>
      <c r="H3618" s="752" t="s">
        <v>13203</v>
      </c>
      <c r="I3618" s="752"/>
      <c r="J3618" s="587">
        <v>430.42</v>
      </c>
    </row>
    <row r="3619" spans="1:10" ht="0.95" customHeight="1" thickTop="1">
      <c r="A3619" s="586"/>
      <c r="B3619" s="586"/>
      <c r="C3619" s="586"/>
      <c r="D3619" s="586"/>
      <c r="E3619" s="586"/>
      <c r="F3619" s="586"/>
      <c r="G3619" s="586"/>
      <c r="H3619" s="586"/>
      <c r="I3619" s="586"/>
      <c r="J3619" s="586"/>
    </row>
    <row r="3620" spans="1:10" ht="18" customHeight="1">
      <c r="A3620" s="606"/>
      <c r="B3620" s="604" t="s">
        <v>0</v>
      </c>
      <c r="C3620" s="606" t="s">
        <v>1</v>
      </c>
      <c r="D3620" s="606" t="s">
        <v>2</v>
      </c>
      <c r="E3620" s="756" t="s">
        <v>13219</v>
      </c>
      <c r="F3620" s="756"/>
      <c r="G3620" s="605" t="s">
        <v>3</v>
      </c>
      <c r="H3620" s="604" t="s">
        <v>4</v>
      </c>
      <c r="I3620" s="604" t="s">
        <v>5</v>
      </c>
      <c r="J3620" s="604" t="s">
        <v>6</v>
      </c>
    </row>
    <row r="3621" spans="1:10" ht="39" customHeight="1">
      <c r="A3621" s="602" t="s">
        <v>208</v>
      </c>
      <c r="B3621" s="603" t="s">
        <v>13523</v>
      </c>
      <c r="C3621" s="602" t="s">
        <v>9</v>
      </c>
      <c r="D3621" s="602" t="s">
        <v>401</v>
      </c>
      <c r="E3621" s="749" t="s">
        <v>13226</v>
      </c>
      <c r="F3621" s="749"/>
      <c r="G3621" s="601" t="s">
        <v>11</v>
      </c>
      <c r="H3621" s="600">
        <v>1</v>
      </c>
      <c r="I3621" s="599">
        <v>96.78</v>
      </c>
      <c r="J3621" s="599">
        <v>96.78</v>
      </c>
    </row>
    <row r="3622" spans="1:10" ht="39" customHeight="1">
      <c r="A3622" s="592" t="s">
        <v>211</v>
      </c>
      <c r="B3622" s="593" t="s">
        <v>13519</v>
      </c>
      <c r="C3622" s="592" t="s">
        <v>9</v>
      </c>
      <c r="D3622" s="592" t="s">
        <v>13518</v>
      </c>
      <c r="E3622" s="751" t="s">
        <v>13228</v>
      </c>
      <c r="F3622" s="751"/>
      <c r="G3622" s="591" t="s">
        <v>27</v>
      </c>
      <c r="H3622" s="590">
        <v>4.0000000000000003E-5</v>
      </c>
      <c r="I3622" s="589">
        <v>2419548.54</v>
      </c>
      <c r="J3622" s="589">
        <v>96.78</v>
      </c>
    </row>
    <row r="3623" spans="1:10" ht="25.5">
      <c r="A3623" s="588"/>
      <c r="B3623" s="588"/>
      <c r="C3623" s="588"/>
      <c r="D3623" s="588"/>
      <c r="E3623" s="588" t="s">
        <v>13207</v>
      </c>
      <c r="F3623" s="587">
        <v>0</v>
      </c>
      <c r="G3623" s="588" t="s">
        <v>13206</v>
      </c>
      <c r="H3623" s="587">
        <v>0</v>
      </c>
      <c r="I3623" s="588" t="s">
        <v>13205</v>
      </c>
      <c r="J3623" s="587">
        <v>0</v>
      </c>
    </row>
    <row r="3624" spans="1:10" ht="15" thickBot="1">
      <c r="A3624" s="588"/>
      <c r="B3624" s="588"/>
      <c r="C3624" s="588"/>
      <c r="D3624" s="588"/>
      <c r="E3624" s="588" t="s">
        <v>13204</v>
      </c>
      <c r="F3624" s="587">
        <v>27.43</v>
      </c>
      <c r="G3624" s="588"/>
      <c r="H3624" s="752" t="s">
        <v>13203</v>
      </c>
      <c r="I3624" s="752"/>
      <c r="J3624" s="587">
        <v>124.21</v>
      </c>
    </row>
    <row r="3625" spans="1:10" ht="0.95" customHeight="1" thickTop="1">
      <c r="A3625" s="586"/>
      <c r="B3625" s="586"/>
      <c r="C3625" s="586"/>
      <c r="D3625" s="586"/>
      <c r="E3625" s="586"/>
      <c r="F3625" s="586"/>
      <c r="G3625" s="586"/>
      <c r="H3625" s="586"/>
      <c r="I3625" s="586"/>
      <c r="J3625" s="586"/>
    </row>
    <row r="3626" spans="1:10" ht="18" customHeight="1">
      <c r="A3626" s="606"/>
      <c r="B3626" s="604" t="s">
        <v>0</v>
      </c>
      <c r="C3626" s="606" t="s">
        <v>1</v>
      </c>
      <c r="D3626" s="606" t="s">
        <v>2</v>
      </c>
      <c r="E3626" s="756" t="s">
        <v>13219</v>
      </c>
      <c r="F3626" s="756"/>
      <c r="G3626" s="605" t="s">
        <v>3</v>
      </c>
      <c r="H3626" s="604" t="s">
        <v>4</v>
      </c>
      <c r="I3626" s="604" t="s">
        <v>5</v>
      </c>
      <c r="J3626" s="604" t="s">
        <v>6</v>
      </c>
    </row>
    <row r="3627" spans="1:10" ht="39" customHeight="1">
      <c r="A3627" s="602" t="s">
        <v>208</v>
      </c>
      <c r="B3627" s="603" t="s">
        <v>13522</v>
      </c>
      <c r="C3627" s="602" t="s">
        <v>9</v>
      </c>
      <c r="D3627" s="602" t="s">
        <v>402</v>
      </c>
      <c r="E3627" s="749" t="s">
        <v>13226</v>
      </c>
      <c r="F3627" s="749"/>
      <c r="G3627" s="601" t="s">
        <v>11</v>
      </c>
      <c r="H3627" s="600">
        <v>1</v>
      </c>
      <c r="I3627" s="599">
        <v>13.79</v>
      </c>
      <c r="J3627" s="599">
        <v>13.79</v>
      </c>
    </row>
    <row r="3628" spans="1:10" ht="39" customHeight="1">
      <c r="A3628" s="592" t="s">
        <v>211</v>
      </c>
      <c r="B3628" s="593" t="s">
        <v>13519</v>
      </c>
      <c r="C3628" s="592" t="s">
        <v>9</v>
      </c>
      <c r="D3628" s="592" t="s">
        <v>13518</v>
      </c>
      <c r="E3628" s="751" t="s">
        <v>13228</v>
      </c>
      <c r="F3628" s="751"/>
      <c r="G3628" s="591" t="s">
        <v>27</v>
      </c>
      <c r="H3628" s="590">
        <v>5.6999999999999996E-6</v>
      </c>
      <c r="I3628" s="589">
        <v>2419548.54</v>
      </c>
      <c r="J3628" s="589">
        <v>13.79</v>
      </c>
    </row>
    <row r="3629" spans="1:10" ht="25.5">
      <c r="A3629" s="588"/>
      <c r="B3629" s="588"/>
      <c r="C3629" s="588"/>
      <c r="D3629" s="588"/>
      <c r="E3629" s="588" t="s">
        <v>13207</v>
      </c>
      <c r="F3629" s="587">
        <v>0</v>
      </c>
      <c r="G3629" s="588" t="s">
        <v>13206</v>
      </c>
      <c r="H3629" s="587">
        <v>0</v>
      </c>
      <c r="I3629" s="588" t="s">
        <v>13205</v>
      </c>
      <c r="J3629" s="587">
        <v>0</v>
      </c>
    </row>
    <row r="3630" spans="1:10" ht="15" thickBot="1">
      <c r="A3630" s="588"/>
      <c r="B3630" s="588"/>
      <c r="C3630" s="588"/>
      <c r="D3630" s="588"/>
      <c r="E3630" s="588" t="s">
        <v>13204</v>
      </c>
      <c r="F3630" s="587">
        <v>3.9</v>
      </c>
      <c r="G3630" s="588"/>
      <c r="H3630" s="752" t="s">
        <v>13203</v>
      </c>
      <c r="I3630" s="752"/>
      <c r="J3630" s="587">
        <v>17.690000000000001</v>
      </c>
    </row>
    <row r="3631" spans="1:10" ht="0.95" customHeight="1" thickTop="1">
      <c r="A3631" s="586"/>
      <c r="B3631" s="586"/>
      <c r="C3631" s="586"/>
      <c r="D3631" s="586"/>
      <c r="E3631" s="586"/>
      <c r="F3631" s="586"/>
      <c r="G3631" s="586"/>
      <c r="H3631" s="586"/>
      <c r="I3631" s="586"/>
      <c r="J3631" s="586"/>
    </row>
    <row r="3632" spans="1:10" ht="18" customHeight="1">
      <c r="A3632" s="606"/>
      <c r="B3632" s="604" t="s">
        <v>0</v>
      </c>
      <c r="C3632" s="606" t="s">
        <v>1</v>
      </c>
      <c r="D3632" s="606" t="s">
        <v>2</v>
      </c>
      <c r="E3632" s="756" t="s">
        <v>13219</v>
      </c>
      <c r="F3632" s="756"/>
      <c r="G3632" s="605" t="s">
        <v>3</v>
      </c>
      <c r="H3632" s="604" t="s">
        <v>4</v>
      </c>
      <c r="I3632" s="604" t="s">
        <v>5</v>
      </c>
      <c r="J3632" s="604" t="s">
        <v>6</v>
      </c>
    </row>
    <row r="3633" spans="1:10" ht="39" customHeight="1">
      <c r="A3633" s="602" t="s">
        <v>208</v>
      </c>
      <c r="B3633" s="603" t="s">
        <v>13521</v>
      </c>
      <c r="C3633" s="602" t="s">
        <v>9</v>
      </c>
      <c r="D3633" s="602" t="s">
        <v>400</v>
      </c>
      <c r="E3633" s="749" t="s">
        <v>13226</v>
      </c>
      <c r="F3633" s="749"/>
      <c r="G3633" s="601" t="s">
        <v>11</v>
      </c>
      <c r="H3633" s="600">
        <v>1</v>
      </c>
      <c r="I3633" s="599">
        <v>34.11</v>
      </c>
      <c r="J3633" s="599">
        <v>34.11</v>
      </c>
    </row>
    <row r="3634" spans="1:10" ht="39" customHeight="1">
      <c r="A3634" s="592" t="s">
        <v>211</v>
      </c>
      <c r="B3634" s="593" t="s">
        <v>13519</v>
      </c>
      <c r="C3634" s="592" t="s">
        <v>9</v>
      </c>
      <c r="D3634" s="592" t="s">
        <v>13518</v>
      </c>
      <c r="E3634" s="751" t="s">
        <v>13228</v>
      </c>
      <c r="F3634" s="751"/>
      <c r="G3634" s="591" t="s">
        <v>27</v>
      </c>
      <c r="H3634" s="590">
        <v>1.4100000000000001E-5</v>
      </c>
      <c r="I3634" s="589">
        <v>2419548.54</v>
      </c>
      <c r="J3634" s="589">
        <v>34.11</v>
      </c>
    </row>
    <row r="3635" spans="1:10" ht="25.5">
      <c r="A3635" s="588"/>
      <c r="B3635" s="588"/>
      <c r="C3635" s="588"/>
      <c r="D3635" s="588"/>
      <c r="E3635" s="588" t="s">
        <v>13207</v>
      </c>
      <c r="F3635" s="587">
        <v>0</v>
      </c>
      <c r="G3635" s="588" t="s">
        <v>13206</v>
      </c>
      <c r="H3635" s="587">
        <v>0</v>
      </c>
      <c r="I3635" s="588" t="s">
        <v>13205</v>
      </c>
      <c r="J3635" s="587">
        <v>0</v>
      </c>
    </row>
    <row r="3636" spans="1:10" ht="15" thickBot="1">
      <c r="A3636" s="588"/>
      <c r="B3636" s="588"/>
      <c r="C3636" s="588"/>
      <c r="D3636" s="588"/>
      <c r="E3636" s="588" t="s">
        <v>13204</v>
      </c>
      <c r="F3636" s="587">
        <v>9.67</v>
      </c>
      <c r="G3636" s="588"/>
      <c r="H3636" s="752" t="s">
        <v>13203</v>
      </c>
      <c r="I3636" s="752"/>
      <c r="J3636" s="587">
        <v>43.78</v>
      </c>
    </row>
    <row r="3637" spans="1:10" ht="0.95" customHeight="1" thickTop="1">
      <c r="A3637" s="586"/>
      <c r="B3637" s="586"/>
      <c r="C3637" s="586"/>
      <c r="D3637" s="586"/>
      <c r="E3637" s="586"/>
      <c r="F3637" s="586"/>
      <c r="G3637" s="586"/>
      <c r="H3637" s="586"/>
      <c r="I3637" s="586"/>
      <c r="J3637" s="586"/>
    </row>
    <row r="3638" spans="1:10" ht="18" customHeight="1">
      <c r="A3638" s="606"/>
      <c r="B3638" s="604" t="s">
        <v>0</v>
      </c>
      <c r="C3638" s="606" t="s">
        <v>1</v>
      </c>
      <c r="D3638" s="606" t="s">
        <v>2</v>
      </c>
      <c r="E3638" s="756" t="s">
        <v>13219</v>
      </c>
      <c r="F3638" s="756"/>
      <c r="G3638" s="605" t="s">
        <v>3</v>
      </c>
      <c r="H3638" s="604" t="s">
        <v>4</v>
      </c>
      <c r="I3638" s="604" t="s">
        <v>5</v>
      </c>
      <c r="J3638" s="604" t="s">
        <v>6</v>
      </c>
    </row>
    <row r="3639" spans="1:10" ht="39" customHeight="1">
      <c r="A3639" s="602" t="s">
        <v>208</v>
      </c>
      <c r="B3639" s="603" t="s">
        <v>13520</v>
      </c>
      <c r="C3639" s="602" t="s">
        <v>9</v>
      </c>
      <c r="D3639" s="602" t="s">
        <v>404</v>
      </c>
      <c r="E3639" s="749" t="s">
        <v>13226</v>
      </c>
      <c r="F3639" s="749"/>
      <c r="G3639" s="601" t="s">
        <v>11</v>
      </c>
      <c r="H3639" s="600">
        <v>1</v>
      </c>
      <c r="I3639" s="599">
        <v>155.57</v>
      </c>
      <c r="J3639" s="599">
        <v>155.57</v>
      </c>
    </row>
    <row r="3640" spans="1:10" ht="39" customHeight="1">
      <c r="A3640" s="592" t="s">
        <v>211</v>
      </c>
      <c r="B3640" s="593" t="s">
        <v>13519</v>
      </c>
      <c r="C3640" s="592" t="s">
        <v>9</v>
      </c>
      <c r="D3640" s="592" t="s">
        <v>13518</v>
      </c>
      <c r="E3640" s="751" t="s">
        <v>13228</v>
      </c>
      <c r="F3640" s="751"/>
      <c r="G3640" s="591" t="s">
        <v>27</v>
      </c>
      <c r="H3640" s="590">
        <v>6.4300000000000004E-5</v>
      </c>
      <c r="I3640" s="589">
        <v>2419548.54</v>
      </c>
      <c r="J3640" s="589">
        <v>155.57</v>
      </c>
    </row>
    <row r="3641" spans="1:10" ht="25.5">
      <c r="A3641" s="588"/>
      <c r="B3641" s="588"/>
      <c r="C3641" s="588"/>
      <c r="D3641" s="588"/>
      <c r="E3641" s="588" t="s">
        <v>13207</v>
      </c>
      <c r="F3641" s="587">
        <v>0</v>
      </c>
      <c r="G3641" s="588" t="s">
        <v>13206</v>
      </c>
      <c r="H3641" s="587">
        <v>0</v>
      </c>
      <c r="I3641" s="588" t="s">
        <v>13205</v>
      </c>
      <c r="J3641" s="587">
        <v>0</v>
      </c>
    </row>
    <row r="3642" spans="1:10" ht="15" thickBot="1">
      <c r="A3642" s="588"/>
      <c r="B3642" s="588"/>
      <c r="C3642" s="588"/>
      <c r="D3642" s="588"/>
      <c r="E3642" s="588" t="s">
        <v>13204</v>
      </c>
      <c r="F3642" s="587">
        <v>44.1</v>
      </c>
      <c r="G3642" s="588"/>
      <c r="H3642" s="752" t="s">
        <v>13203</v>
      </c>
      <c r="I3642" s="752"/>
      <c r="J3642" s="587">
        <v>199.67</v>
      </c>
    </row>
    <row r="3643" spans="1:10" ht="0.95" customHeight="1" thickTop="1">
      <c r="A3643" s="586"/>
      <c r="B3643" s="586"/>
      <c r="C3643" s="586"/>
      <c r="D3643" s="586"/>
      <c r="E3643" s="586"/>
      <c r="F3643" s="586"/>
      <c r="G3643" s="586"/>
      <c r="H3643" s="586"/>
      <c r="I3643" s="586"/>
      <c r="J3643" s="586"/>
    </row>
    <row r="3644" spans="1:10" ht="18" customHeight="1">
      <c r="A3644" s="606"/>
      <c r="B3644" s="604" t="s">
        <v>0</v>
      </c>
      <c r="C3644" s="606" t="s">
        <v>1</v>
      </c>
      <c r="D3644" s="606" t="s">
        <v>2</v>
      </c>
      <c r="E3644" s="756" t="s">
        <v>13219</v>
      </c>
      <c r="F3644" s="756"/>
      <c r="G3644" s="605" t="s">
        <v>3</v>
      </c>
      <c r="H3644" s="604" t="s">
        <v>4</v>
      </c>
      <c r="I3644" s="604" t="s">
        <v>5</v>
      </c>
      <c r="J3644" s="604" t="s">
        <v>6</v>
      </c>
    </row>
    <row r="3645" spans="1:10" ht="39" customHeight="1">
      <c r="A3645" s="602" t="s">
        <v>208</v>
      </c>
      <c r="B3645" s="603" t="s">
        <v>13517</v>
      </c>
      <c r="C3645" s="602" t="s">
        <v>9</v>
      </c>
      <c r="D3645" s="602" t="s">
        <v>403</v>
      </c>
      <c r="E3645" s="749" t="s">
        <v>13226</v>
      </c>
      <c r="F3645" s="749"/>
      <c r="G3645" s="601" t="s">
        <v>11</v>
      </c>
      <c r="H3645" s="600">
        <v>1</v>
      </c>
      <c r="I3645" s="599">
        <v>13.91</v>
      </c>
      <c r="J3645" s="599">
        <v>13.91</v>
      </c>
    </row>
    <row r="3646" spans="1:10" ht="26.1" customHeight="1">
      <c r="A3646" s="592" t="s">
        <v>211</v>
      </c>
      <c r="B3646" s="593" t="s">
        <v>13225</v>
      </c>
      <c r="C3646" s="592" t="s">
        <v>9</v>
      </c>
      <c r="D3646" s="592" t="s">
        <v>13224</v>
      </c>
      <c r="E3646" s="751" t="s">
        <v>13208</v>
      </c>
      <c r="F3646" s="751"/>
      <c r="G3646" s="591" t="s">
        <v>13223</v>
      </c>
      <c r="H3646" s="590">
        <v>13</v>
      </c>
      <c r="I3646" s="589">
        <v>1.07</v>
      </c>
      <c r="J3646" s="589">
        <v>13.91</v>
      </c>
    </row>
    <row r="3647" spans="1:10" ht="25.5">
      <c r="A3647" s="588"/>
      <c r="B3647" s="588"/>
      <c r="C3647" s="588"/>
      <c r="D3647" s="588"/>
      <c r="E3647" s="588" t="s">
        <v>13207</v>
      </c>
      <c r="F3647" s="587">
        <v>0</v>
      </c>
      <c r="G3647" s="588" t="s">
        <v>13206</v>
      </c>
      <c r="H3647" s="587">
        <v>0</v>
      </c>
      <c r="I3647" s="588" t="s">
        <v>13205</v>
      </c>
      <c r="J3647" s="587">
        <v>0</v>
      </c>
    </row>
    <row r="3648" spans="1:10" ht="15" thickBot="1">
      <c r="A3648" s="588"/>
      <c r="B3648" s="588"/>
      <c r="C3648" s="588"/>
      <c r="D3648" s="588"/>
      <c r="E3648" s="588" t="s">
        <v>13204</v>
      </c>
      <c r="F3648" s="587">
        <v>3.94</v>
      </c>
      <c r="G3648" s="588"/>
      <c r="H3648" s="752" t="s">
        <v>13203</v>
      </c>
      <c r="I3648" s="752"/>
      <c r="J3648" s="587">
        <v>17.850000000000001</v>
      </c>
    </row>
    <row r="3649" spans="1:10" ht="0.95" customHeight="1" thickTop="1">
      <c r="A3649" s="586"/>
      <c r="B3649" s="586"/>
      <c r="C3649" s="586"/>
      <c r="D3649" s="586"/>
      <c r="E3649" s="586"/>
      <c r="F3649" s="586"/>
      <c r="G3649" s="586"/>
      <c r="H3649" s="586"/>
      <c r="I3649" s="586"/>
      <c r="J3649" s="586"/>
    </row>
    <row r="3650" spans="1:10" ht="18" customHeight="1">
      <c r="A3650" s="606"/>
      <c r="B3650" s="604" t="s">
        <v>0</v>
      </c>
      <c r="C3650" s="606" t="s">
        <v>1</v>
      </c>
      <c r="D3650" s="606" t="s">
        <v>2</v>
      </c>
      <c r="E3650" s="756" t="s">
        <v>13219</v>
      </c>
      <c r="F3650" s="756"/>
      <c r="G3650" s="605" t="s">
        <v>3</v>
      </c>
      <c r="H3650" s="604" t="s">
        <v>4</v>
      </c>
      <c r="I3650" s="604" t="s">
        <v>5</v>
      </c>
      <c r="J3650" s="604" t="s">
        <v>6</v>
      </c>
    </row>
    <row r="3651" spans="1:10" ht="65.099999999999994" customHeight="1">
      <c r="A3651" s="602" t="s">
        <v>208</v>
      </c>
      <c r="B3651" s="603" t="s">
        <v>13516</v>
      </c>
      <c r="C3651" s="602" t="s">
        <v>9</v>
      </c>
      <c r="D3651" s="602" t="s">
        <v>970</v>
      </c>
      <c r="E3651" s="749" t="s">
        <v>13226</v>
      </c>
      <c r="F3651" s="749"/>
      <c r="G3651" s="601" t="s">
        <v>216</v>
      </c>
      <c r="H3651" s="600">
        <v>1</v>
      </c>
      <c r="I3651" s="599">
        <v>72.5</v>
      </c>
      <c r="J3651" s="599">
        <v>72.5</v>
      </c>
    </row>
    <row r="3652" spans="1:10" ht="26.1" customHeight="1">
      <c r="A3652" s="597" t="s">
        <v>13215</v>
      </c>
      <c r="B3652" s="598" t="s">
        <v>13434</v>
      </c>
      <c r="C3652" s="597" t="s">
        <v>9</v>
      </c>
      <c r="D3652" s="597" t="s">
        <v>5499</v>
      </c>
      <c r="E3652" s="750" t="s">
        <v>13213</v>
      </c>
      <c r="F3652" s="750"/>
      <c r="G3652" s="596" t="s">
        <v>11</v>
      </c>
      <c r="H3652" s="595">
        <v>1</v>
      </c>
      <c r="I3652" s="594">
        <v>29.97</v>
      </c>
      <c r="J3652" s="594">
        <v>29.97</v>
      </c>
    </row>
    <row r="3653" spans="1:10" ht="65.099999999999994" customHeight="1">
      <c r="A3653" s="597" t="s">
        <v>13215</v>
      </c>
      <c r="B3653" s="598" t="s">
        <v>13515</v>
      </c>
      <c r="C3653" s="597" t="s">
        <v>9</v>
      </c>
      <c r="D3653" s="597" t="s">
        <v>1206</v>
      </c>
      <c r="E3653" s="750" t="s">
        <v>13226</v>
      </c>
      <c r="F3653" s="750"/>
      <c r="G3653" s="596" t="s">
        <v>11</v>
      </c>
      <c r="H3653" s="595">
        <v>1</v>
      </c>
      <c r="I3653" s="594">
        <v>28</v>
      </c>
      <c r="J3653" s="594">
        <v>28</v>
      </c>
    </row>
    <row r="3654" spans="1:10" ht="65.099999999999994" customHeight="1">
      <c r="A3654" s="597" t="s">
        <v>13215</v>
      </c>
      <c r="B3654" s="598" t="s">
        <v>13513</v>
      </c>
      <c r="C3654" s="597" t="s">
        <v>9</v>
      </c>
      <c r="D3654" s="597" t="s">
        <v>1207</v>
      </c>
      <c r="E3654" s="750" t="s">
        <v>13226</v>
      </c>
      <c r="F3654" s="750"/>
      <c r="G3654" s="596" t="s">
        <v>11</v>
      </c>
      <c r="H3654" s="595">
        <v>1</v>
      </c>
      <c r="I3654" s="594">
        <v>10.36</v>
      </c>
      <c r="J3654" s="594">
        <v>10.36</v>
      </c>
    </row>
    <row r="3655" spans="1:10" ht="65.099999999999994" customHeight="1">
      <c r="A3655" s="597" t="s">
        <v>13215</v>
      </c>
      <c r="B3655" s="598" t="s">
        <v>13514</v>
      </c>
      <c r="C3655" s="597" t="s">
        <v>9</v>
      </c>
      <c r="D3655" s="597" t="s">
        <v>1312</v>
      </c>
      <c r="E3655" s="750" t="s">
        <v>13226</v>
      </c>
      <c r="F3655" s="750"/>
      <c r="G3655" s="596" t="s">
        <v>11</v>
      </c>
      <c r="H3655" s="595">
        <v>1</v>
      </c>
      <c r="I3655" s="594">
        <v>4.17</v>
      </c>
      <c r="J3655" s="594">
        <v>4.17</v>
      </c>
    </row>
    <row r="3656" spans="1:10" ht="25.5">
      <c r="A3656" s="588"/>
      <c r="B3656" s="588"/>
      <c r="C3656" s="588"/>
      <c r="D3656" s="588"/>
      <c r="E3656" s="588" t="s">
        <v>13207</v>
      </c>
      <c r="F3656" s="587">
        <v>25.97</v>
      </c>
      <c r="G3656" s="588" t="s">
        <v>13206</v>
      </c>
      <c r="H3656" s="587">
        <v>0</v>
      </c>
      <c r="I3656" s="588" t="s">
        <v>13205</v>
      </c>
      <c r="J3656" s="587">
        <v>25.97</v>
      </c>
    </row>
    <row r="3657" spans="1:10" ht="15" thickBot="1">
      <c r="A3657" s="588"/>
      <c r="B3657" s="588"/>
      <c r="C3657" s="588"/>
      <c r="D3657" s="588"/>
      <c r="E3657" s="588" t="s">
        <v>13204</v>
      </c>
      <c r="F3657" s="587">
        <v>20.55</v>
      </c>
      <c r="G3657" s="588"/>
      <c r="H3657" s="752" t="s">
        <v>13203</v>
      </c>
      <c r="I3657" s="752"/>
      <c r="J3657" s="587">
        <v>93.05</v>
      </c>
    </row>
    <row r="3658" spans="1:10" ht="0.95" customHeight="1" thickTop="1">
      <c r="A3658" s="586"/>
      <c r="B3658" s="586"/>
      <c r="C3658" s="586"/>
      <c r="D3658" s="586"/>
      <c r="E3658" s="586"/>
      <c r="F3658" s="586"/>
      <c r="G3658" s="586"/>
      <c r="H3658" s="586"/>
      <c r="I3658" s="586"/>
      <c r="J3658" s="586"/>
    </row>
    <row r="3659" spans="1:10" ht="18" customHeight="1">
      <c r="A3659" s="606"/>
      <c r="B3659" s="604" t="s">
        <v>0</v>
      </c>
      <c r="C3659" s="606" t="s">
        <v>1</v>
      </c>
      <c r="D3659" s="606" t="s">
        <v>2</v>
      </c>
      <c r="E3659" s="756" t="s">
        <v>13219</v>
      </c>
      <c r="F3659" s="756"/>
      <c r="G3659" s="605" t="s">
        <v>3</v>
      </c>
      <c r="H3659" s="604" t="s">
        <v>4</v>
      </c>
      <c r="I3659" s="604" t="s">
        <v>5</v>
      </c>
      <c r="J3659" s="604" t="s">
        <v>6</v>
      </c>
    </row>
    <row r="3660" spans="1:10" ht="65.099999999999994" customHeight="1">
      <c r="A3660" s="602" t="s">
        <v>208</v>
      </c>
      <c r="B3660" s="603" t="s">
        <v>13515</v>
      </c>
      <c r="C3660" s="602" t="s">
        <v>9</v>
      </c>
      <c r="D3660" s="602" t="s">
        <v>1206</v>
      </c>
      <c r="E3660" s="749" t="s">
        <v>13226</v>
      </c>
      <c r="F3660" s="749"/>
      <c r="G3660" s="601" t="s">
        <v>11</v>
      </c>
      <c r="H3660" s="600">
        <v>1</v>
      </c>
      <c r="I3660" s="599">
        <v>28</v>
      </c>
      <c r="J3660" s="599">
        <v>28</v>
      </c>
    </row>
    <row r="3661" spans="1:10" ht="65.099999999999994" customHeight="1">
      <c r="A3661" s="592" t="s">
        <v>211</v>
      </c>
      <c r="B3661" s="593" t="s">
        <v>13511</v>
      </c>
      <c r="C3661" s="592" t="s">
        <v>9</v>
      </c>
      <c r="D3661" s="592" t="s">
        <v>13510</v>
      </c>
      <c r="E3661" s="751" t="s">
        <v>13228</v>
      </c>
      <c r="F3661" s="751"/>
      <c r="G3661" s="591" t="s">
        <v>27</v>
      </c>
      <c r="H3661" s="590">
        <v>5.5099999999999998E-5</v>
      </c>
      <c r="I3661" s="589">
        <v>139625</v>
      </c>
      <c r="J3661" s="589">
        <v>7.69</v>
      </c>
    </row>
    <row r="3662" spans="1:10" ht="51.95" customHeight="1">
      <c r="A3662" s="592" t="s">
        <v>211</v>
      </c>
      <c r="B3662" s="593" t="s">
        <v>13509</v>
      </c>
      <c r="C3662" s="592" t="s">
        <v>9</v>
      </c>
      <c r="D3662" s="592" t="s">
        <v>13508</v>
      </c>
      <c r="E3662" s="751" t="s">
        <v>13228</v>
      </c>
      <c r="F3662" s="751"/>
      <c r="G3662" s="591" t="s">
        <v>27</v>
      </c>
      <c r="H3662" s="590">
        <v>3.43E-5</v>
      </c>
      <c r="I3662" s="589">
        <v>592256.73</v>
      </c>
      <c r="J3662" s="589">
        <v>20.309999999999999</v>
      </c>
    </row>
    <row r="3663" spans="1:10" ht="25.5">
      <c r="A3663" s="588"/>
      <c r="B3663" s="588"/>
      <c r="C3663" s="588"/>
      <c r="D3663" s="588"/>
      <c r="E3663" s="588" t="s">
        <v>13207</v>
      </c>
      <c r="F3663" s="587">
        <v>0</v>
      </c>
      <c r="G3663" s="588" t="s">
        <v>13206</v>
      </c>
      <c r="H3663" s="587">
        <v>0</v>
      </c>
      <c r="I3663" s="588" t="s">
        <v>13205</v>
      </c>
      <c r="J3663" s="587">
        <v>0</v>
      </c>
    </row>
    <row r="3664" spans="1:10" ht="15" thickBot="1">
      <c r="A3664" s="588"/>
      <c r="B3664" s="588"/>
      <c r="C3664" s="588"/>
      <c r="D3664" s="588"/>
      <c r="E3664" s="588" t="s">
        <v>13204</v>
      </c>
      <c r="F3664" s="587">
        <v>7.93</v>
      </c>
      <c r="G3664" s="588"/>
      <c r="H3664" s="752" t="s">
        <v>13203</v>
      </c>
      <c r="I3664" s="752"/>
      <c r="J3664" s="587">
        <v>35.93</v>
      </c>
    </row>
    <row r="3665" spans="1:10" ht="0.95" customHeight="1" thickTop="1">
      <c r="A3665" s="586"/>
      <c r="B3665" s="586"/>
      <c r="C3665" s="586"/>
      <c r="D3665" s="586"/>
      <c r="E3665" s="586"/>
      <c r="F3665" s="586"/>
      <c r="G3665" s="586"/>
      <c r="H3665" s="586"/>
      <c r="I3665" s="586"/>
      <c r="J3665" s="586"/>
    </row>
    <row r="3666" spans="1:10" ht="18" customHeight="1">
      <c r="A3666" s="606"/>
      <c r="B3666" s="604" t="s">
        <v>0</v>
      </c>
      <c r="C3666" s="606" t="s">
        <v>1</v>
      </c>
      <c r="D3666" s="606" t="s">
        <v>2</v>
      </c>
      <c r="E3666" s="756" t="s">
        <v>13219</v>
      </c>
      <c r="F3666" s="756"/>
      <c r="G3666" s="605" t="s">
        <v>3</v>
      </c>
      <c r="H3666" s="604" t="s">
        <v>4</v>
      </c>
      <c r="I3666" s="604" t="s">
        <v>5</v>
      </c>
      <c r="J3666" s="604" t="s">
        <v>6</v>
      </c>
    </row>
    <row r="3667" spans="1:10" ht="65.099999999999994" customHeight="1">
      <c r="A3667" s="602" t="s">
        <v>208</v>
      </c>
      <c r="B3667" s="603" t="s">
        <v>13514</v>
      </c>
      <c r="C3667" s="602" t="s">
        <v>9</v>
      </c>
      <c r="D3667" s="602" t="s">
        <v>1312</v>
      </c>
      <c r="E3667" s="749" t="s">
        <v>13226</v>
      </c>
      <c r="F3667" s="749"/>
      <c r="G3667" s="601" t="s">
        <v>11</v>
      </c>
      <c r="H3667" s="600">
        <v>1</v>
      </c>
      <c r="I3667" s="599">
        <v>4.17</v>
      </c>
      <c r="J3667" s="599">
        <v>4.17</v>
      </c>
    </row>
    <row r="3668" spans="1:10" ht="65.099999999999994" customHeight="1">
      <c r="A3668" s="592" t="s">
        <v>211</v>
      </c>
      <c r="B3668" s="593" t="s">
        <v>13511</v>
      </c>
      <c r="C3668" s="592" t="s">
        <v>9</v>
      </c>
      <c r="D3668" s="592" t="s">
        <v>13510</v>
      </c>
      <c r="E3668" s="751" t="s">
        <v>13228</v>
      </c>
      <c r="F3668" s="751"/>
      <c r="G3668" s="591" t="s">
        <v>27</v>
      </c>
      <c r="H3668" s="590">
        <v>5.8000000000000004E-6</v>
      </c>
      <c r="I3668" s="589">
        <v>139625</v>
      </c>
      <c r="J3668" s="589">
        <v>0.8</v>
      </c>
    </row>
    <row r="3669" spans="1:10" ht="51.95" customHeight="1">
      <c r="A3669" s="592" t="s">
        <v>211</v>
      </c>
      <c r="B3669" s="593" t="s">
        <v>13509</v>
      </c>
      <c r="C3669" s="592" t="s">
        <v>9</v>
      </c>
      <c r="D3669" s="592" t="s">
        <v>13508</v>
      </c>
      <c r="E3669" s="751" t="s">
        <v>13228</v>
      </c>
      <c r="F3669" s="751"/>
      <c r="G3669" s="591" t="s">
        <v>27</v>
      </c>
      <c r="H3669" s="590">
        <v>5.6999999999999996E-6</v>
      </c>
      <c r="I3669" s="589">
        <v>592256.73</v>
      </c>
      <c r="J3669" s="589">
        <v>3.37</v>
      </c>
    </row>
    <row r="3670" spans="1:10" ht="25.5">
      <c r="A3670" s="588"/>
      <c r="B3670" s="588"/>
      <c r="C3670" s="588"/>
      <c r="D3670" s="588"/>
      <c r="E3670" s="588" t="s">
        <v>13207</v>
      </c>
      <c r="F3670" s="587">
        <v>0</v>
      </c>
      <c r="G3670" s="588" t="s">
        <v>13206</v>
      </c>
      <c r="H3670" s="587">
        <v>0</v>
      </c>
      <c r="I3670" s="588" t="s">
        <v>13205</v>
      </c>
      <c r="J3670" s="587">
        <v>0</v>
      </c>
    </row>
    <row r="3671" spans="1:10" ht="15" thickBot="1">
      <c r="A3671" s="588"/>
      <c r="B3671" s="588"/>
      <c r="C3671" s="588"/>
      <c r="D3671" s="588"/>
      <c r="E3671" s="588" t="s">
        <v>13204</v>
      </c>
      <c r="F3671" s="587">
        <v>1.18</v>
      </c>
      <c r="G3671" s="588"/>
      <c r="H3671" s="752" t="s">
        <v>13203</v>
      </c>
      <c r="I3671" s="752"/>
      <c r="J3671" s="587">
        <v>5.35</v>
      </c>
    </row>
    <row r="3672" spans="1:10" ht="0.95" customHeight="1" thickTop="1">
      <c r="A3672" s="586"/>
      <c r="B3672" s="586"/>
      <c r="C3672" s="586"/>
      <c r="D3672" s="586"/>
      <c r="E3672" s="586"/>
      <c r="F3672" s="586"/>
      <c r="G3672" s="586"/>
      <c r="H3672" s="586"/>
      <c r="I3672" s="586"/>
      <c r="J3672" s="586"/>
    </row>
    <row r="3673" spans="1:10" ht="18" customHeight="1">
      <c r="A3673" s="606"/>
      <c r="B3673" s="604" t="s">
        <v>0</v>
      </c>
      <c r="C3673" s="606" t="s">
        <v>1</v>
      </c>
      <c r="D3673" s="606" t="s">
        <v>2</v>
      </c>
      <c r="E3673" s="756" t="s">
        <v>13219</v>
      </c>
      <c r="F3673" s="756"/>
      <c r="G3673" s="605" t="s">
        <v>3</v>
      </c>
      <c r="H3673" s="604" t="s">
        <v>4</v>
      </c>
      <c r="I3673" s="604" t="s">
        <v>5</v>
      </c>
      <c r="J3673" s="604" t="s">
        <v>6</v>
      </c>
    </row>
    <row r="3674" spans="1:10" ht="65.099999999999994" customHeight="1">
      <c r="A3674" s="602" t="s">
        <v>208</v>
      </c>
      <c r="B3674" s="603" t="s">
        <v>13513</v>
      </c>
      <c r="C3674" s="602" t="s">
        <v>9</v>
      </c>
      <c r="D3674" s="602" t="s">
        <v>1207</v>
      </c>
      <c r="E3674" s="749" t="s">
        <v>13226</v>
      </c>
      <c r="F3674" s="749"/>
      <c r="G3674" s="601" t="s">
        <v>11</v>
      </c>
      <c r="H3674" s="600">
        <v>1</v>
      </c>
      <c r="I3674" s="599">
        <v>10.36</v>
      </c>
      <c r="J3674" s="599">
        <v>10.36</v>
      </c>
    </row>
    <row r="3675" spans="1:10" ht="65.099999999999994" customHeight="1">
      <c r="A3675" s="592" t="s">
        <v>211</v>
      </c>
      <c r="B3675" s="593" t="s">
        <v>13511</v>
      </c>
      <c r="C3675" s="592" t="s">
        <v>9</v>
      </c>
      <c r="D3675" s="592" t="s">
        <v>13510</v>
      </c>
      <c r="E3675" s="751" t="s">
        <v>13228</v>
      </c>
      <c r="F3675" s="751"/>
      <c r="G3675" s="591" t="s">
        <v>27</v>
      </c>
      <c r="H3675" s="590">
        <v>1.4399999999999999E-5</v>
      </c>
      <c r="I3675" s="589">
        <v>139625</v>
      </c>
      <c r="J3675" s="589">
        <v>2.0099999999999998</v>
      </c>
    </row>
    <row r="3676" spans="1:10" ht="51.95" customHeight="1">
      <c r="A3676" s="592" t="s">
        <v>211</v>
      </c>
      <c r="B3676" s="593" t="s">
        <v>13509</v>
      </c>
      <c r="C3676" s="592" t="s">
        <v>9</v>
      </c>
      <c r="D3676" s="592" t="s">
        <v>13508</v>
      </c>
      <c r="E3676" s="751" t="s">
        <v>13228</v>
      </c>
      <c r="F3676" s="751"/>
      <c r="G3676" s="591" t="s">
        <v>27</v>
      </c>
      <c r="H3676" s="590">
        <v>1.4100000000000001E-5</v>
      </c>
      <c r="I3676" s="589">
        <v>592256.73</v>
      </c>
      <c r="J3676" s="589">
        <v>8.35</v>
      </c>
    </row>
    <row r="3677" spans="1:10" ht="25.5">
      <c r="A3677" s="588"/>
      <c r="B3677" s="588"/>
      <c r="C3677" s="588"/>
      <c r="D3677" s="588"/>
      <c r="E3677" s="588" t="s">
        <v>13207</v>
      </c>
      <c r="F3677" s="587">
        <v>0</v>
      </c>
      <c r="G3677" s="588" t="s">
        <v>13206</v>
      </c>
      <c r="H3677" s="587">
        <v>0</v>
      </c>
      <c r="I3677" s="588" t="s">
        <v>13205</v>
      </c>
      <c r="J3677" s="587">
        <v>0</v>
      </c>
    </row>
    <row r="3678" spans="1:10" ht="15" thickBot="1">
      <c r="A3678" s="588"/>
      <c r="B3678" s="588"/>
      <c r="C3678" s="588"/>
      <c r="D3678" s="588"/>
      <c r="E3678" s="588" t="s">
        <v>13204</v>
      </c>
      <c r="F3678" s="587">
        <v>2.93</v>
      </c>
      <c r="G3678" s="588"/>
      <c r="H3678" s="752" t="s">
        <v>13203</v>
      </c>
      <c r="I3678" s="752"/>
      <c r="J3678" s="587">
        <v>13.29</v>
      </c>
    </row>
    <row r="3679" spans="1:10" ht="0.95" customHeight="1" thickTop="1">
      <c r="A3679" s="586"/>
      <c r="B3679" s="586"/>
      <c r="C3679" s="586"/>
      <c r="D3679" s="586"/>
      <c r="E3679" s="586"/>
      <c r="F3679" s="586"/>
      <c r="G3679" s="586"/>
      <c r="H3679" s="586"/>
      <c r="I3679" s="586"/>
      <c r="J3679" s="586"/>
    </row>
    <row r="3680" spans="1:10" ht="18" customHeight="1">
      <c r="A3680" s="606"/>
      <c r="B3680" s="604" t="s">
        <v>0</v>
      </c>
      <c r="C3680" s="606" t="s">
        <v>1</v>
      </c>
      <c r="D3680" s="606" t="s">
        <v>2</v>
      </c>
      <c r="E3680" s="756" t="s">
        <v>13219</v>
      </c>
      <c r="F3680" s="756"/>
      <c r="G3680" s="605" t="s">
        <v>3</v>
      </c>
      <c r="H3680" s="604" t="s">
        <v>4</v>
      </c>
      <c r="I3680" s="604" t="s">
        <v>5</v>
      </c>
      <c r="J3680" s="604" t="s">
        <v>6</v>
      </c>
    </row>
    <row r="3681" spans="1:10" ht="65.099999999999994" customHeight="1">
      <c r="A3681" s="602" t="s">
        <v>208</v>
      </c>
      <c r="B3681" s="603" t="s">
        <v>13512</v>
      </c>
      <c r="C3681" s="602" t="s">
        <v>9</v>
      </c>
      <c r="D3681" s="602" t="s">
        <v>1208</v>
      </c>
      <c r="E3681" s="749" t="s">
        <v>13226</v>
      </c>
      <c r="F3681" s="749"/>
      <c r="G3681" s="601" t="s">
        <v>11</v>
      </c>
      <c r="H3681" s="600">
        <v>1</v>
      </c>
      <c r="I3681" s="599">
        <v>47.7</v>
      </c>
      <c r="J3681" s="599">
        <v>47.7</v>
      </c>
    </row>
    <row r="3682" spans="1:10" ht="65.099999999999994" customHeight="1">
      <c r="A3682" s="592" t="s">
        <v>211</v>
      </c>
      <c r="B3682" s="593" t="s">
        <v>13511</v>
      </c>
      <c r="C3682" s="592" t="s">
        <v>9</v>
      </c>
      <c r="D3682" s="592" t="s">
        <v>13510</v>
      </c>
      <c r="E3682" s="751" t="s">
        <v>13228</v>
      </c>
      <c r="F3682" s="751"/>
      <c r="G3682" s="591" t="s">
        <v>27</v>
      </c>
      <c r="H3682" s="590">
        <v>6.8899999999999994E-5</v>
      </c>
      <c r="I3682" s="589">
        <v>139625</v>
      </c>
      <c r="J3682" s="589">
        <v>9.6199999999999992</v>
      </c>
    </row>
    <row r="3683" spans="1:10" ht="51.95" customHeight="1">
      <c r="A3683" s="592" t="s">
        <v>211</v>
      </c>
      <c r="B3683" s="593" t="s">
        <v>13509</v>
      </c>
      <c r="C3683" s="592" t="s">
        <v>9</v>
      </c>
      <c r="D3683" s="592" t="s">
        <v>13508</v>
      </c>
      <c r="E3683" s="751" t="s">
        <v>13228</v>
      </c>
      <c r="F3683" s="751"/>
      <c r="G3683" s="591" t="s">
        <v>27</v>
      </c>
      <c r="H3683" s="590">
        <v>6.4300000000000004E-5</v>
      </c>
      <c r="I3683" s="589">
        <v>592256.73</v>
      </c>
      <c r="J3683" s="589">
        <v>38.08</v>
      </c>
    </row>
    <row r="3684" spans="1:10" ht="25.5">
      <c r="A3684" s="588"/>
      <c r="B3684" s="588"/>
      <c r="C3684" s="588"/>
      <c r="D3684" s="588"/>
      <c r="E3684" s="588" t="s">
        <v>13207</v>
      </c>
      <c r="F3684" s="587">
        <v>0</v>
      </c>
      <c r="G3684" s="588" t="s">
        <v>13206</v>
      </c>
      <c r="H3684" s="587">
        <v>0</v>
      </c>
      <c r="I3684" s="588" t="s">
        <v>13205</v>
      </c>
      <c r="J3684" s="587">
        <v>0</v>
      </c>
    </row>
    <row r="3685" spans="1:10" ht="15" thickBot="1">
      <c r="A3685" s="588"/>
      <c r="B3685" s="588"/>
      <c r="C3685" s="588"/>
      <c r="D3685" s="588"/>
      <c r="E3685" s="588" t="s">
        <v>13204</v>
      </c>
      <c r="F3685" s="587">
        <v>13.52</v>
      </c>
      <c r="G3685" s="588"/>
      <c r="H3685" s="752" t="s">
        <v>13203</v>
      </c>
      <c r="I3685" s="752"/>
      <c r="J3685" s="587">
        <v>61.22</v>
      </c>
    </row>
    <row r="3686" spans="1:10" ht="0.95" customHeight="1" thickTop="1">
      <c r="A3686" s="586"/>
      <c r="B3686" s="586"/>
      <c r="C3686" s="586"/>
      <c r="D3686" s="586"/>
      <c r="E3686" s="586"/>
      <c r="F3686" s="586"/>
      <c r="G3686" s="586"/>
      <c r="H3686" s="586"/>
      <c r="I3686" s="586"/>
      <c r="J3686" s="586"/>
    </row>
    <row r="3687" spans="1:10" ht="18" customHeight="1">
      <c r="A3687" s="606"/>
      <c r="B3687" s="604" t="s">
        <v>0</v>
      </c>
      <c r="C3687" s="606" t="s">
        <v>1</v>
      </c>
      <c r="D3687" s="606" t="s">
        <v>2</v>
      </c>
      <c r="E3687" s="756" t="s">
        <v>13219</v>
      </c>
      <c r="F3687" s="756"/>
      <c r="G3687" s="605" t="s">
        <v>3</v>
      </c>
      <c r="H3687" s="604" t="s">
        <v>4</v>
      </c>
      <c r="I3687" s="604" t="s">
        <v>5</v>
      </c>
      <c r="J3687" s="604" t="s">
        <v>6</v>
      </c>
    </row>
    <row r="3688" spans="1:10" ht="65.099999999999994" customHeight="1">
      <c r="A3688" s="602" t="s">
        <v>208</v>
      </c>
      <c r="B3688" s="603" t="s">
        <v>13507</v>
      </c>
      <c r="C3688" s="602" t="s">
        <v>9</v>
      </c>
      <c r="D3688" s="602" t="s">
        <v>1313</v>
      </c>
      <c r="E3688" s="749" t="s">
        <v>13226</v>
      </c>
      <c r="F3688" s="749"/>
      <c r="G3688" s="601" t="s">
        <v>11</v>
      </c>
      <c r="H3688" s="600">
        <v>1</v>
      </c>
      <c r="I3688" s="599">
        <v>164.92</v>
      </c>
      <c r="J3688" s="599">
        <v>164.92</v>
      </c>
    </row>
    <row r="3689" spans="1:10" ht="26.1" customHeight="1">
      <c r="A3689" s="592" t="s">
        <v>211</v>
      </c>
      <c r="B3689" s="593" t="s">
        <v>13269</v>
      </c>
      <c r="C3689" s="592" t="s">
        <v>9</v>
      </c>
      <c r="D3689" s="592" t="s">
        <v>13268</v>
      </c>
      <c r="E3689" s="751" t="s">
        <v>13208</v>
      </c>
      <c r="F3689" s="751"/>
      <c r="G3689" s="591" t="s">
        <v>224</v>
      </c>
      <c r="H3689" s="590">
        <v>26.43</v>
      </c>
      <c r="I3689" s="589">
        <v>6.24</v>
      </c>
      <c r="J3689" s="589">
        <v>164.92</v>
      </c>
    </row>
    <row r="3690" spans="1:10" ht="25.5">
      <c r="A3690" s="588"/>
      <c r="B3690" s="588"/>
      <c r="C3690" s="588"/>
      <c r="D3690" s="588"/>
      <c r="E3690" s="588" t="s">
        <v>13207</v>
      </c>
      <c r="F3690" s="587">
        <v>0</v>
      </c>
      <c r="G3690" s="588" t="s">
        <v>13206</v>
      </c>
      <c r="H3690" s="587">
        <v>0</v>
      </c>
      <c r="I3690" s="588" t="s">
        <v>13205</v>
      </c>
      <c r="J3690" s="587">
        <v>0</v>
      </c>
    </row>
    <row r="3691" spans="1:10" ht="15" thickBot="1">
      <c r="A3691" s="588"/>
      <c r="B3691" s="588"/>
      <c r="C3691" s="588"/>
      <c r="D3691" s="588"/>
      <c r="E3691" s="588" t="s">
        <v>13204</v>
      </c>
      <c r="F3691" s="587">
        <v>46.75</v>
      </c>
      <c r="G3691" s="588"/>
      <c r="H3691" s="752" t="s">
        <v>13203</v>
      </c>
      <c r="I3691" s="752"/>
      <c r="J3691" s="587">
        <v>211.67</v>
      </c>
    </row>
    <row r="3692" spans="1:10" ht="0.95" customHeight="1" thickTop="1">
      <c r="A3692" s="586"/>
      <c r="B3692" s="586"/>
      <c r="C3692" s="586"/>
      <c r="D3692" s="586"/>
      <c r="E3692" s="586"/>
      <c r="F3692" s="586"/>
      <c r="G3692" s="586"/>
      <c r="H3692" s="586"/>
      <c r="I3692" s="586"/>
      <c r="J3692" s="586"/>
    </row>
    <row r="3693" spans="1:10" ht="18" customHeight="1">
      <c r="A3693" s="606"/>
      <c r="B3693" s="604" t="s">
        <v>0</v>
      </c>
      <c r="C3693" s="606" t="s">
        <v>1</v>
      </c>
      <c r="D3693" s="606" t="s">
        <v>2</v>
      </c>
      <c r="E3693" s="756" t="s">
        <v>13219</v>
      </c>
      <c r="F3693" s="756"/>
      <c r="G3693" s="605" t="s">
        <v>3</v>
      </c>
      <c r="H3693" s="604" t="s">
        <v>4</v>
      </c>
      <c r="I3693" s="604" t="s">
        <v>5</v>
      </c>
      <c r="J3693" s="604" t="s">
        <v>6</v>
      </c>
    </row>
    <row r="3694" spans="1:10" ht="39" customHeight="1">
      <c r="A3694" s="602" t="s">
        <v>208</v>
      </c>
      <c r="B3694" s="603" t="s">
        <v>13506</v>
      </c>
      <c r="C3694" s="602" t="s">
        <v>9</v>
      </c>
      <c r="D3694" s="602" t="s">
        <v>1580</v>
      </c>
      <c r="E3694" s="749" t="s">
        <v>13505</v>
      </c>
      <c r="F3694" s="749"/>
      <c r="G3694" s="601" t="s">
        <v>27</v>
      </c>
      <c r="H3694" s="600">
        <v>1</v>
      </c>
      <c r="I3694" s="599">
        <v>168.6</v>
      </c>
      <c r="J3694" s="599">
        <v>168.6</v>
      </c>
    </row>
    <row r="3695" spans="1:10" ht="26.1" customHeight="1">
      <c r="A3695" s="597" t="s">
        <v>13215</v>
      </c>
      <c r="B3695" s="598" t="s">
        <v>13456</v>
      </c>
      <c r="C3695" s="597" t="s">
        <v>9</v>
      </c>
      <c r="D3695" s="597" t="s">
        <v>230</v>
      </c>
      <c r="E3695" s="750" t="s">
        <v>13213</v>
      </c>
      <c r="F3695" s="750"/>
      <c r="G3695" s="596" t="s">
        <v>11</v>
      </c>
      <c r="H3695" s="595">
        <v>2.5529999999999999</v>
      </c>
      <c r="I3695" s="594">
        <v>19.010000000000002</v>
      </c>
      <c r="J3695" s="594">
        <v>48.53</v>
      </c>
    </row>
    <row r="3696" spans="1:10" ht="24" customHeight="1">
      <c r="A3696" s="597" t="s">
        <v>13215</v>
      </c>
      <c r="B3696" s="598" t="s">
        <v>13214</v>
      </c>
      <c r="C3696" s="597" t="s">
        <v>9</v>
      </c>
      <c r="D3696" s="597" t="s">
        <v>210</v>
      </c>
      <c r="E3696" s="750" t="s">
        <v>13213</v>
      </c>
      <c r="F3696" s="750"/>
      <c r="G3696" s="596" t="s">
        <v>11</v>
      </c>
      <c r="H3696" s="595">
        <v>1.44</v>
      </c>
      <c r="I3696" s="594">
        <v>17.420000000000002</v>
      </c>
      <c r="J3696" s="594">
        <v>25.08</v>
      </c>
    </row>
    <row r="3697" spans="1:10" ht="39" customHeight="1">
      <c r="A3697" s="597" t="s">
        <v>13215</v>
      </c>
      <c r="B3697" s="598" t="s">
        <v>13504</v>
      </c>
      <c r="C3697" s="597" t="s">
        <v>9</v>
      </c>
      <c r="D3697" s="597" t="s">
        <v>315</v>
      </c>
      <c r="E3697" s="750" t="s">
        <v>13226</v>
      </c>
      <c r="F3697" s="750"/>
      <c r="G3697" s="596" t="s">
        <v>214</v>
      </c>
      <c r="H3697" s="595">
        <v>0.1133</v>
      </c>
      <c r="I3697" s="594">
        <v>335.35</v>
      </c>
      <c r="J3697" s="594">
        <v>37.99</v>
      </c>
    </row>
    <row r="3698" spans="1:10" ht="39" customHeight="1">
      <c r="A3698" s="597" t="s">
        <v>13215</v>
      </c>
      <c r="B3698" s="598" t="s">
        <v>13503</v>
      </c>
      <c r="C3698" s="597" t="s">
        <v>9</v>
      </c>
      <c r="D3698" s="597" t="s">
        <v>314</v>
      </c>
      <c r="E3698" s="750" t="s">
        <v>13226</v>
      </c>
      <c r="F3698" s="750"/>
      <c r="G3698" s="596" t="s">
        <v>216</v>
      </c>
      <c r="H3698" s="595">
        <v>0.157</v>
      </c>
      <c r="I3698" s="594">
        <v>165.87</v>
      </c>
      <c r="J3698" s="594">
        <v>26.04</v>
      </c>
    </row>
    <row r="3699" spans="1:10" ht="26.1" customHeight="1">
      <c r="A3699" s="592" t="s">
        <v>211</v>
      </c>
      <c r="B3699" s="593" t="s">
        <v>13502</v>
      </c>
      <c r="C3699" s="592" t="s">
        <v>9</v>
      </c>
      <c r="D3699" s="592" t="s">
        <v>13501</v>
      </c>
      <c r="E3699" s="751" t="s">
        <v>13208</v>
      </c>
      <c r="F3699" s="751"/>
      <c r="G3699" s="591" t="s">
        <v>27</v>
      </c>
      <c r="H3699" s="590">
        <v>12</v>
      </c>
      <c r="I3699" s="589">
        <v>2.58</v>
      </c>
      <c r="J3699" s="589">
        <v>30.96</v>
      </c>
    </row>
    <row r="3700" spans="1:10" ht="25.5">
      <c r="A3700" s="588"/>
      <c r="B3700" s="588"/>
      <c r="C3700" s="588"/>
      <c r="D3700" s="588"/>
      <c r="E3700" s="588" t="s">
        <v>13207</v>
      </c>
      <c r="F3700" s="587">
        <v>60.82</v>
      </c>
      <c r="G3700" s="588" t="s">
        <v>13206</v>
      </c>
      <c r="H3700" s="587">
        <v>0</v>
      </c>
      <c r="I3700" s="588" t="s">
        <v>13205</v>
      </c>
      <c r="J3700" s="587">
        <v>60.82</v>
      </c>
    </row>
    <row r="3701" spans="1:10" ht="15" thickBot="1">
      <c r="A3701" s="588"/>
      <c r="B3701" s="588"/>
      <c r="C3701" s="588"/>
      <c r="D3701" s="588"/>
      <c r="E3701" s="588" t="s">
        <v>13204</v>
      </c>
      <c r="F3701" s="587">
        <v>47.79</v>
      </c>
      <c r="G3701" s="588"/>
      <c r="H3701" s="752" t="s">
        <v>13203</v>
      </c>
      <c r="I3701" s="752"/>
      <c r="J3701" s="587">
        <v>216.39</v>
      </c>
    </row>
    <row r="3702" spans="1:10" ht="0.95" customHeight="1" thickTop="1">
      <c r="A3702" s="586"/>
      <c r="B3702" s="586"/>
      <c r="C3702" s="586"/>
      <c r="D3702" s="586"/>
      <c r="E3702" s="586"/>
      <c r="F3702" s="586"/>
      <c r="G3702" s="586"/>
      <c r="H3702" s="586"/>
      <c r="I3702" s="586"/>
      <c r="J3702" s="586"/>
    </row>
    <row r="3703" spans="1:10" ht="18" customHeight="1">
      <c r="A3703" s="606"/>
      <c r="B3703" s="604" t="s">
        <v>0</v>
      </c>
      <c r="C3703" s="606" t="s">
        <v>1</v>
      </c>
      <c r="D3703" s="606" t="s">
        <v>2</v>
      </c>
      <c r="E3703" s="756" t="s">
        <v>13219</v>
      </c>
      <c r="F3703" s="756"/>
      <c r="G3703" s="605" t="s">
        <v>3</v>
      </c>
      <c r="H3703" s="604" t="s">
        <v>4</v>
      </c>
      <c r="I3703" s="604" t="s">
        <v>5</v>
      </c>
      <c r="J3703" s="604" t="s">
        <v>6</v>
      </c>
    </row>
    <row r="3704" spans="1:10" ht="39" customHeight="1">
      <c r="A3704" s="602" t="s">
        <v>208</v>
      </c>
      <c r="B3704" s="603" t="s">
        <v>13500</v>
      </c>
      <c r="C3704" s="602" t="s">
        <v>9</v>
      </c>
      <c r="D3704" s="602" t="s">
        <v>6157</v>
      </c>
      <c r="E3704" s="749" t="s">
        <v>13282</v>
      </c>
      <c r="F3704" s="749"/>
      <c r="G3704" s="601" t="s">
        <v>27</v>
      </c>
      <c r="H3704" s="600">
        <v>1</v>
      </c>
      <c r="I3704" s="599">
        <v>16.149999999999999</v>
      </c>
      <c r="J3704" s="599">
        <v>16.149999999999999</v>
      </c>
    </row>
    <row r="3705" spans="1:10" ht="26.1" customHeight="1">
      <c r="A3705" s="597" t="s">
        <v>13215</v>
      </c>
      <c r="B3705" s="598" t="s">
        <v>13281</v>
      </c>
      <c r="C3705" s="597" t="s">
        <v>9</v>
      </c>
      <c r="D3705" s="597" t="s">
        <v>239</v>
      </c>
      <c r="E3705" s="750" t="s">
        <v>13213</v>
      </c>
      <c r="F3705" s="750"/>
      <c r="G3705" s="596" t="s">
        <v>11</v>
      </c>
      <c r="H3705" s="595">
        <v>0.23200000000000001</v>
      </c>
      <c r="I3705" s="594">
        <v>18.809999999999999</v>
      </c>
      <c r="J3705" s="594">
        <v>4.3600000000000003</v>
      </c>
    </row>
    <row r="3706" spans="1:10" ht="24" customHeight="1">
      <c r="A3706" s="597" t="s">
        <v>13215</v>
      </c>
      <c r="B3706" s="598" t="s">
        <v>13280</v>
      </c>
      <c r="C3706" s="597" t="s">
        <v>9</v>
      </c>
      <c r="D3706" s="597" t="s">
        <v>240</v>
      </c>
      <c r="E3706" s="750" t="s">
        <v>13213</v>
      </c>
      <c r="F3706" s="750"/>
      <c r="G3706" s="596" t="s">
        <v>11</v>
      </c>
      <c r="H3706" s="595">
        <v>0.23200000000000001</v>
      </c>
      <c r="I3706" s="594">
        <v>22.67</v>
      </c>
      <c r="J3706" s="594">
        <v>5.25</v>
      </c>
    </row>
    <row r="3707" spans="1:10" ht="24" customHeight="1">
      <c r="A3707" s="592" t="s">
        <v>211</v>
      </c>
      <c r="B3707" s="593" t="s">
        <v>13498</v>
      </c>
      <c r="C3707" s="592" t="s">
        <v>9</v>
      </c>
      <c r="D3707" s="592" t="s">
        <v>13497</v>
      </c>
      <c r="E3707" s="751" t="s">
        <v>13208</v>
      </c>
      <c r="F3707" s="751"/>
      <c r="G3707" s="591" t="s">
        <v>27</v>
      </c>
      <c r="H3707" s="590">
        <v>1</v>
      </c>
      <c r="I3707" s="589">
        <v>6.54</v>
      </c>
      <c r="J3707" s="589">
        <v>6.54</v>
      </c>
    </row>
    <row r="3708" spans="1:10" ht="25.5">
      <c r="A3708" s="588"/>
      <c r="B3708" s="588"/>
      <c r="C3708" s="588"/>
      <c r="D3708" s="588"/>
      <c r="E3708" s="588" t="s">
        <v>13207</v>
      </c>
      <c r="F3708" s="587">
        <v>7.22</v>
      </c>
      <c r="G3708" s="588" t="s">
        <v>13206</v>
      </c>
      <c r="H3708" s="587">
        <v>0</v>
      </c>
      <c r="I3708" s="588" t="s">
        <v>13205</v>
      </c>
      <c r="J3708" s="587">
        <v>7.22</v>
      </c>
    </row>
    <row r="3709" spans="1:10" ht="15" thickBot="1">
      <c r="A3709" s="588"/>
      <c r="B3709" s="588"/>
      <c r="C3709" s="588"/>
      <c r="D3709" s="588"/>
      <c r="E3709" s="588" t="s">
        <v>13204</v>
      </c>
      <c r="F3709" s="587">
        <v>4.57</v>
      </c>
      <c r="G3709" s="588"/>
      <c r="H3709" s="752" t="s">
        <v>13203</v>
      </c>
      <c r="I3709" s="752"/>
      <c r="J3709" s="587">
        <v>20.72</v>
      </c>
    </row>
    <row r="3710" spans="1:10" ht="0.95" customHeight="1" thickTop="1">
      <c r="A3710" s="586"/>
      <c r="B3710" s="586"/>
      <c r="C3710" s="586"/>
      <c r="D3710" s="586"/>
      <c r="E3710" s="586"/>
      <c r="F3710" s="586"/>
      <c r="G3710" s="586"/>
      <c r="H3710" s="586"/>
      <c r="I3710" s="586"/>
      <c r="J3710" s="586"/>
    </row>
    <row r="3711" spans="1:10" ht="18" customHeight="1">
      <c r="A3711" s="606"/>
      <c r="B3711" s="604" t="s">
        <v>0</v>
      </c>
      <c r="C3711" s="606" t="s">
        <v>1</v>
      </c>
      <c r="D3711" s="606" t="s">
        <v>2</v>
      </c>
      <c r="E3711" s="756" t="s">
        <v>13219</v>
      </c>
      <c r="F3711" s="756"/>
      <c r="G3711" s="605" t="s">
        <v>3</v>
      </c>
      <c r="H3711" s="604" t="s">
        <v>4</v>
      </c>
      <c r="I3711" s="604" t="s">
        <v>5</v>
      </c>
      <c r="J3711" s="604" t="s">
        <v>6</v>
      </c>
    </row>
    <row r="3712" spans="1:10" ht="39" customHeight="1">
      <c r="A3712" s="602" t="s">
        <v>208</v>
      </c>
      <c r="B3712" s="603" t="s">
        <v>13499</v>
      </c>
      <c r="C3712" s="602" t="s">
        <v>9</v>
      </c>
      <c r="D3712" s="602" t="s">
        <v>6163</v>
      </c>
      <c r="E3712" s="749" t="s">
        <v>13282</v>
      </c>
      <c r="F3712" s="749"/>
      <c r="G3712" s="601" t="s">
        <v>27</v>
      </c>
      <c r="H3712" s="600">
        <v>1</v>
      </c>
      <c r="I3712" s="599">
        <v>29.75</v>
      </c>
      <c r="J3712" s="599">
        <v>29.75</v>
      </c>
    </row>
    <row r="3713" spans="1:10" ht="26.1" customHeight="1">
      <c r="A3713" s="597" t="s">
        <v>13215</v>
      </c>
      <c r="B3713" s="598" t="s">
        <v>13281</v>
      </c>
      <c r="C3713" s="597" t="s">
        <v>9</v>
      </c>
      <c r="D3713" s="597" t="s">
        <v>239</v>
      </c>
      <c r="E3713" s="750" t="s">
        <v>13213</v>
      </c>
      <c r="F3713" s="750"/>
      <c r="G3713" s="596" t="s">
        <v>11</v>
      </c>
      <c r="H3713" s="595">
        <v>0.40200000000000002</v>
      </c>
      <c r="I3713" s="594">
        <v>18.809999999999999</v>
      </c>
      <c r="J3713" s="594">
        <v>7.56</v>
      </c>
    </row>
    <row r="3714" spans="1:10" ht="24" customHeight="1">
      <c r="A3714" s="597" t="s">
        <v>13215</v>
      </c>
      <c r="B3714" s="598" t="s">
        <v>13280</v>
      </c>
      <c r="C3714" s="597" t="s">
        <v>9</v>
      </c>
      <c r="D3714" s="597" t="s">
        <v>240</v>
      </c>
      <c r="E3714" s="750" t="s">
        <v>13213</v>
      </c>
      <c r="F3714" s="750"/>
      <c r="G3714" s="596" t="s">
        <v>11</v>
      </c>
      <c r="H3714" s="595">
        <v>0.40200000000000002</v>
      </c>
      <c r="I3714" s="594">
        <v>22.67</v>
      </c>
      <c r="J3714" s="594">
        <v>9.11</v>
      </c>
    </row>
    <row r="3715" spans="1:10" ht="24" customHeight="1">
      <c r="A3715" s="592" t="s">
        <v>211</v>
      </c>
      <c r="B3715" s="593" t="s">
        <v>13498</v>
      </c>
      <c r="C3715" s="592" t="s">
        <v>9</v>
      </c>
      <c r="D3715" s="592" t="s">
        <v>13497</v>
      </c>
      <c r="E3715" s="751" t="s">
        <v>13208</v>
      </c>
      <c r="F3715" s="751"/>
      <c r="G3715" s="591" t="s">
        <v>27</v>
      </c>
      <c r="H3715" s="590">
        <v>2</v>
      </c>
      <c r="I3715" s="589">
        <v>6.54</v>
      </c>
      <c r="J3715" s="589">
        <v>13.08</v>
      </c>
    </row>
    <row r="3716" spans="1:10" ht="25.5">
      <c r="A3716" s="588"/>
      <c r="B3716" s="588"/>
      <c r="C3716" s="588"/>
      <c r="D3716" s="588"/>
      <c r="E3716" s="588" t="s">
        <v>13207</v>
      </c>
      <c r="F3716" s="587">
        <v>12.51</v>
      </c>
      <c r="G3716" s="588" t="s">
        <v>13206</v>
      </c>
      <c r="H3716" s="587">
        <v>0</v>
      </c>
      <c r="I3716" s="588" t="s">
        <v>13205</v>
      </c>
      <c r="J3716" s="587">
        <v>12.51</v>
      </c>
    </row>
    <row r="3717" spans="1:10" ht="15" thickBot="1">
      <c r="A3717" s="588"/>
      <c r="B3717" s="588"/>
      <c r="C3717" s="588"/>
      <c r="D3717" s="588"/>
      <c r="E3717" s="588" t="s">
        <v>13204</v>
      </c>
      <c r="F3717" s="587">
        <v>8.43</v>
      </c>
      <c r="G3717" s="588"/>
      <c r="H3717" s="752" t="s">
        <v>13203</v>
      </c>
      <c r="I3717" s="752"/>
      <c r="J3717" s="587">
        <v>38.18</v>
      </c>
    </row>
    <row r="3718" spans="1:10" ht="0.95" customHeight="1" thickTop="1">
      <c r="A3718" s="586"/>
      <c r="B3718" s="586"/>
      <c r="C3718" s="586"/>
      <c r="D3718" s="586"/>
      <c r="E3718" s="586"/>
      <c r="F3718" s="586"/>
      <c r="G3718" s="586"/>
      <c r="H3718" s="586"/>
      <c r="I3718" s="586"/>
      <c r="J3718" s="586"/>
    </row>
    <row r="3719" spans="1:10" ht="18" customHeight="1">
      <c r="A3719" s="606"/>
      <c r="B3719" s="604" t="s">
        <v>0</v>
      </c>
      <c r="C3719" s="606" t="s">
        <v>1</v>
      </c>
      <c r="D3719" s="606" t="s">
        <v>2</v>
      </c>
      <c r="E3719" s="756" t="s">
        <v>13219</v>
      </c>
      <c r="F3719" s="756"/>
      <c r="G3719" s="605" t="s">
        <v>3</v>
      </c>
      <c r="H3719" s="604" t="s">
        <v>4</v>
      </c>
      <c r="I3719" s="604" t="s">
        <v>5</v>
      </c>
      <c r="J3719" s="604" t="s">
        <v>6</v>
      </c>
    </row>
    <row r="3720" spans="1:10" ht="24" customHeight="1">
      <c r="A3720" s="602" t="s">
        <v>208</v>
      </c>
      <c r="B3720" s="603" t="s">
        <v>13496</v>
      </c>
      <c r="C3720" s="602" t="s">
        <v>9</v>
      </c>
      <c r="D3720" s="602" t="s">
        <v>486</v>
      </c>
      <c r="E3720" s="749" t="s">
        <v>13213</v>
      </c>
      <c r="F3720" s="749"/>
      <c r="G3720" s="601" t="s">
        <v>11</v>
      </c>
      <c r="H3720" s="600">
        <v>1</v>
      </c>
      <c r="I3720" s="599">
        <v>18.149999999999999</v>
      </c>
      <c r="J3720" s="599">
        <v>18.149999999999999</v>
      </c>
    </row>
    <row r="3721" spans="1:10" ht="26.1" customHeight="1">
      <c r="A3721" s="597" t="s">
        <v>13215</v>
      </c>
      <c r="B3721" s="598" t="s">
        <v>13495</v>
      </c>
      <c r="C3721" s="597" t="s">
        <v>9</v>
      </c>
      <c r="D3721" s="597" t="s">
        <v>5576</v>
      </c>
      <c r="E3721" s="750" t="s">
        <v>13213</v>
      </c>
      <c r="F3721" s="750"/>
      <c r="G3721" s="596" t="s">
        <v>11</v>
      </c>
      <c r="H3721" s="595">
        <v>1</v>
      </c>
      <c r="I3721" s="594">
        <v>0.06</v>
      </c>
      <c r="J3721" s="594">
        <v>0.06</v>
      </c>
    </row>
    <row r="3722" spans="1:10" ht="26.1" customHeight="1">
      <c r="A3722" s="592" t="s">
        <v>211</v>
      </c>
      <c r="B3722" s="593" t="s">
        <v>13262</v>
      </c>
      <c r="C3722" s="592" t="s">
        <v>9</v>
      </c>
      <c r="D3722" s="592" t="s">
        <v>13261</v>
      </c>
      <c r="E3722" s="751" t="s">
        <v>13255</v>
      </c>
      <c r="F3722" s="751"/>
      <c r="G3722" s="591" t="s">
        <v>11</v>
      </c>
      <c r="H3722" s="590">
        <v>1</v>
      </c>
      <c r="I3722" s="589">
        <v>1.0900000000000001</v>
      </c>
      <c r="J3722" s="589">
        <v>1.0900000000000001</v>
      </c>
    </row>
    <row r="3723" spans="1:10" ht="26.1" customHeight="1">
      <c r="A3723" s="592" t="s">
        <v>211</v>
      </c>
      <c r="B3723" s="593" t="s">
        <v>13260</v>
      </c>
      <c r="C3723" s="592" t="s">
        <v>9</v>
      </c>
      <c r="D3723" s="592" t="s">
        <v>13259</v>
      </c>
      <c r="E3723" s="751" t="s">
        <v>13258</v>
      </c>
      <c r="F3723" s="751"/>
      <c r="G3723" s="591" t="s">
        <v>11</v>
      </c>
      <c r="H3723" s="590">
        <v>1</v>
      </c>
      <c r="I3723" s="589">
        <v>0.87</v>
      </c>
      <c r="J3723" s="589">
        <v>0.87</v>
      </c>
    </row>
    <row r="3724" spans="1:10" ht="26.1" customHeight="1">
      <c r="A3724" s="592" t="s">
        <v>211</v>
      </c>
      <c r="B3724" s="593" t="s">
        <v>13257</v>
      </c>
      <c r="C3724" s="592" t="s">
        <v>9</v>
      </c>
      <c r="D3724" s="592" t="s">
        <v>13256</v>
      </c>
      <c r="E3724" s="751" t="s">
        <v>13255</v>
      </c>
      <c r="F3724" s="751"/>
      <c r="G3724" s="591" t="s">
        <v>11</v>
      </c>
      <c r="H3724" s="590">
        <v>1</v>
      </c>
      <c r="I3724" s="589">
        <v>1.1399999999999999</v>
      </c>
      <c r="J3724" s="589">
        <v>1.1399999999999999</v>
      </c>
    </row>
    <row r="3725" spans="1:10" ht="26.1" customHeight="1">
      <c r="A3725" s="592" t="s">
        <v>211</v>
      </c>
      <c r="B3725" s="593" t="s">
        <v>13254</v>
      </c>
      <c r="C3725" s="592" t="s">
        <v>9</v>
      </c>
      <c r="D3725" s="592" t="s">
        <v>13253</v>
      </c>
      <c r="E3725" s="751" t="s">
        <v>13252</v>
      </c>
      <c r="F3725" s="751"/>
      <c r="G3725" s="591" t="s">
        <v>11</v>
      </c>
      <c r="H3725" s="590">
        <v>1</v>
      </c>
      <c r="I3725" s="589">
        <v>7.0000000000000007E-2</v>
      </c>
      <c r="J3725" s="589">
        <v>7.0000000000000007E-2</v>
      </c>
    </row>
    <row r="3726" spans="1:10" ht="26.1" customHeight="1">
      <c r="A3726" s="592" t="s">
        <v>211</v>
      </c>
      <c r="B3726" s="593" t="s">
        <v>13475</v>
      </c>
      <c r="C3726" s="592" t="s">
        <v>9</v>
      </c>
      <c r="D3726" s="592" t="s">
        <v>13474</v>
      </c>
      <c r="E3726" s="751" t="s">
        <v>13228</v>
      </c>
      <c r="F3726" s="751"/>
      <c r="G3726" s="591" t="s">
        <v>11</v>
      </c>
      <c r="H3726" s="590">
        <v>1</v>
      </c>
      <c r="I3726" s="589">
        <v>0.84</v>
      </c>
      <c r="J3726" s="589">
        <v>0.84</v>
      </c>
    </row>
    <row r="3727" spans="1:10" ht="26.1" customHeight="1">
      <c r="A3727" s="592" t="s">
        <v>211</v>
      </c>
      <c r="B3727" s="593" t="s">
        <v>13473</v>
      </c>
      <c r="C3727" s="592" t="s">
        <v>9</v>
      </c>
      <c r="D3727" s="592" t="s">
        <v>13472</v>
      </c>
      <c r="E3727" s="751" t="s">
        <v>13228</v>
      </c>
      <c r="F3727" s="751"/>
      <c r="G3727" s="591" t="s">
        <v>11</v>
      </c>
      <c r="H3727" s="590">
        <v>1</v>
      </c>
      <c r="I3727" s="589">
        <v>1.17</v>
      </c>
      <c r="J3727" s="589">
        <v>1.17</v>
      </c>
    </row>
    <row r="3728" spans="1:10" ht="24" customHeight="1">
      <c r="A3728" s="592" t="s">
        <v>211</v>
      </c>
      <c r="B3728" s="593" t="s">
        <v>13494</v>
      </c>
      <c r="C3728" s="592" t="s">
        <v>9</v>
      </c>
      <c r="D3728" s="592" t="s">
        <v>13493</v>
      </c>
      <c r="E3728" s="751" t="s">
        <v>13263</v>
      </c>
      <c r="F3728" s="751"/>
      <c r="G3728" s="591" t="s">
        <v>11</v>
      </c>
      <c r="H3728" s="590">
        <v>1</v>
      </c>
      <c r="I3728" s="589">
        <v>12.91</v>
      </c>
      <c r="J3728" s="589">
        <v>12.91</v>
      </c>
    </row>
    <row r="3729" spans="1:10" ht="25.5">
      <c r="A3729" s="588"/>
      <c r="B3729" s="588"/>
      <c r="C3729" s="588"/>
      <c r="D3729" s="588"/>
      <c r="E3729" s="588" t="s">
        <v>13207</v>
      </c>
      <c r="F3729" s="587">
        <v>12.97</v>
      </c>
      <c r="G3729" s="588" t="s">
        <v>13206</v>
      </c>
      <c r="H3729" s="587">
        <v>0</v>
      </c>
      <c r="I3729" s="588" t="s">
        <v>13205</v>
      </c>
      <c r="J3729" s="587">
        <v>12.97</v>
      </c>
    </row>
    <row r="3730" spans="1:10" ht="15" thickBot="1">
      <c r="A3730" s="588"/>
      <c r="B3730" s="588"/>
      <c r="C3730" s="588"/>
      <c r="D3730" s="588"/>
      <c r="E3730" s="588" t="s">
        <v>13204</v>
      </c>
      <c r="F3730" s="587">
        <v>5.14</v>
      </c>
      <c r="G3730" s="588"/>
      <c r="H3730" s="752" t="s">
        <v>13203</v>
      </c>
      <c r="I3730" s="752"/>
      <c r="J3730" s="587">
        <v>23.29</v>
      </c>
    </row>
    <row r="3731" spans="1:10" ht="0.95" customHeight="1" thickTop="1">
      <c r="A3731" s="586"/>
      <c r="B3731" s="586"/>
      <c r="C3731" s="586"/>
      <c r="D3731" s="586"/>
      <c r="E3731" s="586"/>
      <c r="F3731" s="586"/>
      <c r="G3731" s="586"/>
      <c r="H3731" s="586"/>
      <c r="I3731" s="586"/>
      <c r="J3731" s="586"/>
    </row>
    <row r="3732" spans="1:10" ht="18" customHeight="1">
      <c r="A3732" s="606"/>
      <c r="B3732" s="604" t="s">
        <v>0</v>
      </c>
      <c r="C3732" s="606" t="s">
        <v>1</v>
      </c>
      <c r="D3732" s="606" t="s">
        <v>2</v>
      </c>
      <c r="E3732" s="756" t="s">
        <v>13219</v>
      </c>
      <c r="F3732" s="756"/>
      <c r="G3732" s="605" t="s">
        <v>3</v>
      </c>
      <c r="H3732" s="604" t="s">
        <v>4</v>
      </c>
      <c r="I3732" s="604" t="s">
        <v>5</v>
      </c>
      <c r="J3732" s="604" t="s">
        <v>6</v>
      </c>
    </row>
    <row r="3733" spans="1:10" ht="39" customHeight="1">
      <c r="A3733" s="602" t="s">
        <v>208</v>
      </c>
      <c r="B3733" s="603" t="s">
        <v>13492</v>
      </c>
      <c r="C3733" s="602" t="s">
        <v>9</v>
      </c>
      <c r="D3733" s="602" t="s">
        <v>293</v>
      </c>
      <c r="E3733" s="749" t="s">
        <v>13372</v>
      </c>
      <c r="F3733" s="749"/>
      <c r="G3733" s="601" t="s">
        <v>13329</v>
      </c>
      <c r="H3733" s="600">
        <v>1</v>
      </c>
      <c r="I3733" s="599">
        <v>186.95</v>
      </c>
      <c r="J3733" s="599">
        <v>186.95</v>
      </c>
    </row>
    <row r="3734" spans="1:10" ht="24" customHeight="1">
      <c r="A3734" s="597" t="s">
        <v>13215</v>
      </c>
      <c r="B3734" s="598" t="s">
        <v>13334</v>
      </c>
      <c r="C3734" s="597" t="s">
        <v>9</v>
      </c>
      <c r="D3734" s="597" t="s">
        <v>212</v>
      </c>
      <c r="E3734" s="750" t="s">
        <v>13213</v>
      </c>
      <c r="F3734" s="750"/>
      <c r="G3734" s="596" t="s">
        <v>11</v>
      </c>
      <c r="H3734" s="595">
        <v>1.03</v>
      </c>
      <c r="I3734" s="594">
        <v>21.83</v>
      </c>
      <c r="J3734" s="594">
        <v>22.48</v>
      </c>
    </row>
    <row r="3735" spans="1:10" ht="24" customHeight="1">
      <c r="A3735" s="597" t="s">
        <v>13215</v>
      </c>
      <c r="B3735" s="598" t="s">
        <v>13214</v>
      </c>
      <c r="C3735" s="597" t="s">
        <v>9</v>
      </c>
      <c r="D3735" s="597" t="s">
        <v>210</v>
      </c>
      <c r="E3735" s="750" t="s">
        <v>13213</v>
      </c>
      <c r="F3735" s="750"/>
      <c r="G3735" s="596" t="s">
        <v>11</v>
      </c>
      <c r="H3735" s="595">
        <v>0.34300000000000003</v>
      </c>
      <c r="I3735" s="594">
        <v>17.420000000000002</v>
      </c>
      <c r="J3735" s="594">
        <v>5.97</v>
      </c>
    </row>
    <row r="3736" spans="1:10" ht="39" customHeight="1">
      <c r="A3736" s="597" t="s">
        <v>13215</v>
      </c>
      <c r="B3736" s="598" t="s">
        <v>13356</v>
      </c>
      <c r="C3736" s="597" t="s">
        <v>9</v>
      </c>
      <c r="D3736" s="597" t="s">
        <v>405</v>
      </c>
      <c r="E3736" s="750" t="s">
        <v>13226</v>
      </c>
      <c r="F3736" s="750"/>
      <c r="G3736" s="596" t="s">
        <v>214</v>
      </c>
      <c r="H3736" s="595">
        <v>3.2000000000000001E-2</v>
      </c>
      <c r="I3736" s="594">
        <v>9.35</v>
      </c>
      <c r="J3736" s="594">
        <v>0.28999999999999998</v>
      </c>
    </row>
    <row r="3737" spans="1:10" ht="39" customHeight="1">
      <c r="A3737" s="597" t="s">
        <v>13215</v>
      </c>
      <c r="B3737" s="598" t="s">
        <v>13357</v>
      </c>
      <c r="C3737" s="597" t="s">
        <v>9</v>
      </c>
      <c r="D3737" s="597" t="s">
        <v>406</v>
      </c>
      <c r="E3737" s="750" t="s">
        <v>13226</v>
      </c>
      <c r="F3737" s="750"/>
      <c r="G3737" s="596" t="s">
        <v>216</v>
      </c>
      <c r="H3737" s="595">
        <v>0.03</v>
      </c>
      <c r="I3737" s="594">
        <v>0.61</v>
      </c>
      <c r="J3737" s="594">
        <v>0.01</v>
      </c>
    </row>
    <row r="3738" spans="1:10" ht="26.1" customHeight="1">
      <c r="A3738" s="592" t="s">
        <v>211</v>
      </c>
      <c r="B3738" s="593" t="s">
        <v>13491</v>
      </c>
      <c r="C3738" s="592" t="s">
        <v>9</v>
      </c>
      <c r="D3738" s="592" t="s">
        <v>13490</v>
      </c>
      <c r="E3738" s="751" t="s">
        <v>13208</v>
      </c>
      <c r="F3738" s="751"/>
      <c r="G3738" s="591" t="s">
        <v>13329</v>
      </c>
      <c r="H3738" s="590">
        <v>1.1299999999999999</v>
      </c>
      <c r="I3738" s="589">
        <v>140</v>
      </c>
      <c r="J3738" s="589">
        <v>158.19999999999999</v>
      </c>
    </row>
    <row r="3739" spans="1:10" ht="25.5">
      <c r="A3739" s="588"/>
      <c r="B3739" s="588"/>
      <c r="C3739" s="588"/>
      <c r="D3739" s="588"/>
      <c r="E3739" s="588" t="s">
        <v>13207</v>
      </c>
      <c r="F3739" s="587">
        <v>21.39</v>
      </c>
      <c r="G3739" s="588" t="s">
        <v>13206</v>
      </c>
      <c r="H3739" s="587">
        <v>0</v>
      </c>
      <c r="I3739" s="588" t="s">
        <v>13205</v>
      </c>
      <c r="J3739" s="587">
        <v>21.39</v>
      </c>
    </row>
    <row r="3740" spans="1:10" ht="15" thickBot="1">
      <c r="A3740" s="588"/>
      <c r="B3740" s="588"/>
      <c r="C3740" s="588"/>
      <c r="D3740" s="588"/>
      <c r="E3740" s="588" t="s">
        <v>13204</v>
      </c>
      <c r="F3740" s="587">
        <v>53</v>
      </c>
      <c r="G3740" s="588"/>
      <c r="H3740" s="752" t="s">
        <v>13203</v>
      </c>
      <c r="I3740" s="752"/>
      <c r="J3740" s="587">
        <v>239.95</v>
      </c>
    </row>
    <row r="3741" spans="1:10" ht="0.95" customHeight="1" thickTop="1">
      <c r="A3741" s="586"/>
      <c r="B3741" s="586"/>
      <c r="C3741" s="586"/>
      <c r="D3741" s="586"/>
      <c r="E3741" s="586"/>
      <c r="F3741" s="586"/>
      <c r="G3741" s="586"/>
      <c r="H3741" s="586"/>
      <c r="I3741" s="586"/>
      <c r="J3741" s="586"/>
    </row>
    <row r="3742" spans="1:10" ht="18" customHeight="1">
      <c r="A3742" s="606"/>
      <c r="B3742" s="604" t="s">
        <v>0</v>
      </c>
      <c r="C3742" s="606" t="s">
        <v>1</v>
      </c>
      <c r="D3742" s="606" t="s">
        <v>2</v>
      </c>
      <c r="E3742" s="756" t="s">
        <v>13219</v>
      </c>
      <c r="F3742" s="756"/>
      <c r="G3742" s="605" t="s">
        <v>3</v>
      </c>
      <c r="H3742" s="604" t="s">
        <v>4</v>
      </c>
      <c r="I3742" s="604" t="s">
        <v>5</v>
      </c>
      <c r="J3742" s="604" t="s">
        <v>6</v>
      </c>
    </row>
    <row r="3743" spans="1:10" ht="39" customHeight="1">
      <c r="A3743" s="602" t="s">
        <v>208</v>
      </c>
      <c r="B3743" s="603" t="s">
        <v>13489</v>
      </c>
      <c r="C3743" s="602" t="s">
        <v>9</v>
      </c>
      <c r="D3743" s="602" t="s">
        <v>311</v>
      </c>
      <c r="E3743" s="749" t="s">
        <v>13217</v>
      </c>
      <c r="F3743" s="749"/>
      <c r="G3743" s="601" t="s">
        <v>27</v>
      </c>
      <c r="H3743" s="600">
        <v>1</v>
      </c>
      <c r="I3743" s="599">
        <v>141.18</v>
      </c>
      <c r="J3743" s="599">
        <v>141.18</v>
      </c>
    </row>
    <row r="3744" spans="1:10" ht="26.1" customHeight="1">
      <c r="A3744" s="597" t="s">
        <v>13215</v>
      </c>
      <c r="B3744" s="598" t="s">
        <v>13216</v>
      </c>
      <c r="C3744" s="597" t="s">
        <v>9</v>
      </c>
      <c r="D3744" s="597" t="s">
        <v>226</v>
      </c>
      <c r="E3744" s="750" t="s">
        <v>13213</v>
      </c>
      <c r="F3744" s="750"/>
      <c r="G3744" s="596" t="s">
        <v>11</v>
      </c>
      <c r="H3744" s="595">
        <v>0.38700000000000001</v>
      </c>
      <c r="I3744" s="594">
        <v>21.66</v>
      </c>
      <c r="J3744" s="594">
        <v>8.3800000000000008</v>
      </c>
    </row>
    <row r="3745" spans="1:10" ht="24" customHeight="1">
      <c r="A3745" s="597" t="s">
        <v>13215</v>
      </c>
      <c r="B3745" s="598" t="s">
        <v>13214</v>
      </c>
      <c r="C3745" s="597" t="s">
        <v>9</v>
      </c>
      <c r="D3745" s="597" t="s">
        <v>210</v>
      </c>
      <c r="E3745" s="750" t="s">
        <v>13213</v>
      </c>
      <c r="F3745" s="750"/>
      <c r="G3745" s="596" t="s">
        <v>11</v>
      </c>
      <c r="H3745" s="595">
        <v>0.18859999999999999</v>
      </c>
      <c r="I3745" s="594">
        <v>17.420000000000002</v>
      </c>
      <c r="J3745" s="594">
        <v>3.28</v>
      </c>
    </row>
    <row r="3746" spans="1:10" ht="39" customHeight="1">
      <c r="A3746" s="592" t="s">
        <v>211</v>
      </c>
      <c r="B3746" s="593" t="s">
        <v>13488</v>
      </c>
      <c r="C3746" s="592" t="s">
        <v>9</v>
      </c>
      <c r="D3746" s="592" t="s">
        <v>13487</v>
      </c>
      <c r="E3746" s="751" t="s">
        <v>13208</v>
      </c>
      <c r="F3746" s="751"/>
      <c r="G3746" s="591" t="s">
        <v>27</v>
      </c>
      <c r="H3746" s="590">
        <v>2</v>
      </c>
      <c r="I3746" s="589">
        <v>18.02</v>
      </c>
      <c r="J3746" s="589">
        <v>36.04</v>
      </c>
    </row>
    <row r="3747" spans="1:10" ht="26.1" customHeight="1">
      <c r="A3747" s="592" t="s">
        <v>211</v>
      </c>
      <c r="B3747" s="593" t="s">
        <v>13486</v>
      </c>
      <c r="C3747" s="592" t="s">
        <v>9</v>
      </c>
      <c r="D3747" s="592" t="s">
        <v>13485</v>
      </c>
      <c r="E3747" s="751" t="s">
        <v>13208</v>
      </c>
      <c r="F3747" s="751"/>
      <c r="G3747" s="591" t="s">
        <v>27</v>
      </c>
      <c r="H3747" s="590">
        <v>1</v>
      </c>
      <c r="I3747" s="589">
        <v>89.16</v>
      </c>
      <c r="J3747" s="589">
        <v>89.16</v>
      </c>
    </row>
    <row r="3748" spans="1:10" ht="24" customHeight="1">
      <c r="A3748" s="592" t="s">
        <v>211</v>
      </c>
      <c r="B3748" s="593" t="s">
        <v>13237</v>
      </c>
      <c r="C3748" s="592" t="s">
        <v>9</v>
      </c>
      <c r="D3748" s="592" t="s">
        <v>13236</v>
      </c>
      <c r="E3748" s="751" t="s">
        <v>13208</v>
      </c>
      <c r="F3748" s="751"/>
      <c r="G3748" s="591" t="s">
        <v>39</v>
      </c>
      <c r="H3748" s="590">
        <v>3.04E-2</v>
      </c>
      <c r="I3748" s="589">
        <v>142.22</v>
      </c>
      <c r="J3748" s="589">
        <v>4.32</v>
      </c>
    </row>
    <row r="3749" spans="1:10" ht="25.5">
      <c r="A3749" s="588"/>
      <c r="B3749" s="588"/>
      <c r="C3749" s="588"/>
      <c r="D3749" s="588"/>
      <c r="E3749" s="588" t="s">
        <v>13207</v>
      </c>
      <c r="F3749" s="587">
        <v>8.98</v>
      </c>
      <c r="G3749" s="588" t="s">
        <v>13206</v>
      </c>
      <c r="H3749" s="587">
        <v>0</v>
      </c>
      <c r="I3749" s="588" t="s">
        <v>13205</v>
      </c>
      <c r="J3749" s="587">
        <v>8.98</v>
      </c>
    </row>
    <row r="3750" spans="1:10" ht="15" thickBot="1">
      <c r="A3750" s="588"/>
      <c r="B3750" s="588"/>
      <c r="C3750" s="588"/>
      <c r="D3750" s="588"/>
      <c r="E3750" s="588" t="s">
        <v>13204</v>
      </c>
      <c r="F3750" s="587">
        <v>40.020000000000003</v>
      </c>
      <c r="G3750" s="588"/>
      <c r="H3750" s="752" t="s">
        <v>13203</v>
      </c>
      <c r="I3750" s="752"/>
      <c r="J3750" s="587">
        <v>181.2</v>
      </c>
    </row>
    <row r="3751" spans="1:10" ht="0.95" customHeight="1" thickTop="1">
      <c r="A3751" s="586"/>
      <c r="B3751" s="586"/>
      <c r="C3751" s="586"/>
      <c r="D3751" s="586"/>
      <c r="E3751" s="586"/>
      <c r="F3751" s="586"/>
      <c r="G3751" s="586"/>
      <c r="H3751" s="586"/>
      <c r="I3751" s="586"/>
      <c r="J3751" s="586"/>
    </row>
    <row r="3752" spans="1:10" ht="18" customHeight="1">
      <c r="A3752" s="606"/>
      <c r="B3752" s="604" t="s">
        <v>0</v>
      </c>
      <c r="C3752" s="606" t="s">
        <v>1</v>
      </c>
      <c r="D3752" s="606" t="s">
        <v>2</v>
      </c>
      <c r="E3752" s="756" t="s">
        <v>13219</v>
      </c>
      <c r="F3752" s="756"/>
      <c r="G3752" s="605" t="s">
        <v>3</v>
      </c>
      <c r="H3752" s="604" t="s">
        <v>4</v>
      </c>
      <c r="I3752" s="604" t="s">
        <v>5</v>
      </c>
      <c r="J3752" s="604" t="s">
        <v>6</v>
      </c>
    </row>
    <row r="3753" spans="1:10" ht="26.1" customHeight="1">
      <c r="A3753" s="602" t="s">
        <v>208</v>
      </c>
      <c r="B3753" s="603" t="s">
        <v>13484</v>
      </c>
      <c r="C3753" s="602" t="s">
        <v>9</v>
      </c>
      <c r="D3753" s="602" t="s">
        <v>255</v>
      </c>
      <c r="E3753" s="749" t="s">
        <v>13483</v>
      </c>
      <c r="F3753" s="749"/>
      <c r="G3753" s="601" t="s">
        <v>27</v>
      </c>
      <c r="H3753" s="600">
        <v>1</v>
      </c>
      <c r="I3753" s="599">
        <v>2.0299999999999998</v>
      </c>
      <c r="J3753" s="599">
        <v>2.0299999999999998</v>
      </c>
    </row>
    <row r="3754" spans="1:10" ht="26.1" customHeight="1">
      <c r="A3754" s="597" t="s">
        <v>13215</v>
      </c>
      <c r="B3754" s="598" t="s">
        <v>13376</v>
      </c>
      <c r="C3754" s="597" t="s">
        <v>9</v>
      </c>
      <c r="D3754" s="597" t="s">
        <v>254</v>
      </c>
      <c r="E3754" s="750" t="s">
        <v>13213</v>
      </c>
      <c r="F3754" s="750"/>
      <c r="G3754" s="596" t="s">
        <v>11</v>
      </c>
      <c r="H3754" s="595">
        <v>3.2300000000000002E-2</v>
      </c>
      <c r="I3754" s="594">
        <v>18.329999999999998</v>
      </c>
      <c r="J3754" s="594">
        <v>0.59</v>
      </c>
    </row>
    <row r="3755" spans="1:10" ht="24" customHeight="1">
      <c r="A3755" s="597" t="s">
        <v>13215</v>
      </c>
      <c r="B3755" s="598" t="s">
        <v>13482</v>
      </c>
      <c r="C3755" s="597" t="s">
        <v>9</v>
      </c>
      <c r="D3755" s="597" t="s">
        <v>209</v>
      </c>
      <c r="E3755" s="750" t="s">
        <v>13213</v>
      </c>
      <c r="F3755" s="750"/>
      <c r="G3755" s="596" t="s">
        <v>11</v>
      </c>
      <c r="H3755" s="595">
        <v>6.4500000000000002E-2</v>
      </c>
      <c r="I3755" s="594">
        <v>21.48</v>
      </c>
      <c r="J3755" s="594">
        <v>1.38</v>
      </c>
    </row>
    <row r="3756" spans="1:10" ht="24" customHeight="1">
      <c r="A3756" s="592" t="s">
        <v>211</v>
      </c>
      <c r="B3756" s="593" t="s">
        <v>13481</v>
      </c>
      <c r="C3756" s="592" t="s">
        <v>9</v>
      </c>
      <c r="D3756" s="592" t="s">
        <v>13480</v>
      </c>
      <c r="E3756" s="751" t="s">
        <v>13208</v>
      </c>
      <c r="F3756" s="751"/>
      <c r="G3756" s="591" t="s">
        <v>39</v>
      </c>
      <c r="H3756" s="590">
        <v>3.3999999999999998E-3</v>
      </c>
      <c r="I3756" s="589">
        <v>19.68</v>
      </c>
      <c r="J3756" s="589">
        <v>0.06</v>
      </c>
    </row>
    <row r="3757" spans="1:10" ht="25.5">
      <c r="A3757" s="588"/>
      <c r="B3757" s="588"/>
      <c r="C3757" s="588"/>
      <c r="D3757" s="588"/>
      <c r="E3757" s="588" t="s">
        <v>13207</v>
      </c>
      <c r="F3757" s="587">
        <v>1.49</v>
      </c>
      <c r="G3757" s="588" t="s">
        <v>13206</v>
      </c>
      <c r="H3757" s="587">
        <v>0</v>
      </c>
      <c r="I3757" s="588" t="s">
        <v>13205</v>
      </c>
      <c r="J3757" s="587">
        <v>1.49</v>
      </c>
    </row>
    <row r="3758" spans="1:10" ht="15" thickBot="1">
      <c r="A3758" s="588"/>
      <c r="B3758" s="588"/>
      <c r="C3758" s="588"/>
      <c r="D3758" s="588"/>
      <c r="E3758" s="588" t="s">
        <v>13204</v>
      </c>
      <c r="F3758" s="587">
        <v>0.56999999999999995</v>
      </c>
      <c r="G3758" s="588"/>
      <c r="H3758" s="752" t="s">
        <v>13203</v>
      </c>
      <c r="I3758" s="752"/>
      <c r="J3758" s="587">
        <v>2.6</v>
      </c>
    </row>
    <row r="3759" spans="1:10" ht="0.95" customHeight="1" thickTop="1">
      <c r="A3759" s="586"/>
      <c r="B3759" s="586"/>
      <c r="C3759" s="586"/>
      <c r="D3759" s="586"/>
      <c r="E3759" s="586"/>
      <c r="F3759" s="586"/>
      <c r="G3759" s="586"/>
      <c r="H3759" s="586"/>
      <c r="I3759" s="586"/>
      <c r="J3759" s="586"/>
    </row>
    <row r="3760" spans="1:10" ht="18" customHeight="1">
      <c r="A3760" s="606"/>
      <c r="B3760" s="604" t="s">
        <v>0</v>
      </c>
      <c r="C3760" s="606" t="s">
        <v>1</v>
      </c>
      <c r="D3760" s="606" t="s">
        <v>2</v>
      </c>
      <c r="E3760" s="756" t="s">
        <v>13219</v>
      </c>
      <c r="F3760" s="756"/>
      <c r="G3760" s="605" t="s">
        <v>3</v>
      </c>
      <c r="H3760" s="604" t="s">
        <v>4</v>
      </c>
      <c r="I3760" s="604" t="s">
        <v>5</v>
      </c>
      <c r="J3760" s="604" t="s">
        <v>6</v>
      </c>
    </row>
    <row r="3761" spans="1:10" ht="24" customHeight="1">
      <c r="A3761" s="602" t="s">
        <v>208</v>
      </c>
      <c r="B3761" s="603" t="s">
        <v>13479</v>
      </c>
      <c r="C3761" s="602" t="s">
        <v>9</v>
      </c>
      <c r="D3761" s="602" t="s">
        <v>227</v>
      </c>
      <c r="E3761" s="749" t="s">
        <v>13213</v>
      </c>
      <c r="F3761" s="749"/>
      <c r="G3761" s="601" t="s">
        <v>11</v>
      </c>
      <c r="H3761" s="600">
        <v>1</v>
      </c>
      <c r="I3761" s="599">
        <v>21.72</v>
      </c>
      <c r="J3761" s="599">
        <v>21.72</v>
      </c>
    </row>
    <row r="3762" spans="1:10" ht="26.1" customHeight="1">
      <c r="A3762" s="597" t="s">
        <v>13215</v>
      </c>
      <c r="B3762" s="598" t="s">
        <v>13478</v>
      </c>
      <c r="C3762" s="597" t="s">
        <v>9</v>
      </c>
      <c r="D3762" s="597" t="s">
        <v>362</v>
      </c>
      <c r="E3762" s="750" t="s">
        <v>13213</v>
      </c>
      <c r="F3762" s="750"/>
      <c r="G3762" s="596" t="s">
        <v>11</v>
      </c>
      <c r="H3762" s="595">
        <v>1</v>
      </c>
      <c r="I3762" s="594">
        <v>0.25</v>
      </c>
      <c r="J3762" s="594">
        <v>0.25</v>
      </c>
    </row>
    <row r="3763" spans="1:10" ht="24" customHeight="1">
      <c r="A3763" s="592" t="s">
        <v>211</v>
      </c>
      <c r="B3763" s="593" t="s">
        <v>13477</v>
      </c>
      <c r="C3763" s="592" t="s">
        <v>9</v>
      </c>
      <c r="D3763" s="592" t="s">
        <v>13476</v>
      </c>
      <c r="E3763" s="751" t="s">
        <v>13263</v>
      </c>
      <c r="F3763" s="751"/>
      <c r="G3763" s="591" t="s">
        <v>11</v>
      </c>
      <c r="H3763" s="590">
        <v>1</v>
      </c>
      <c r="I3763" s="589">
        <v>16.29</v>
      </c>
      <c r="J3763" s="589">
        <v>16.29</v>
      </c>
    </row>
    <row r="3764" spans="1:10" ht="26.1" customHeight="1">
      <c r="A3764" s="592" t="s">
        <v>211</v>
      </c>
      <c r="B3764" s="593" t="s">
        <v>13262</v>
      </c>
      <c r="C3764" s="592" t="s">
        <v>9</v>
      </c>
      <c r="D3764" s="592" t="s">
        <v>13261</v>
      </c>
      <c r="E3764" s="751" t="s">
        <v>13255</v>
      </c>
      <c r="F3764" s="751"/>
      <c r="G3764" s="591" t="s">
        <v>11</v>
      </c>
      <c r="H3764" s="590">
        <v>1</v>
      </c>
      <c r="I3764" s="589">
        <v>1.0900000000000001</v>
      </c>
      <c r="J3764" s="589">
        <v>1.0900000000000001</v>
      </c>
    </row>
    <row r="3765" spans="1:10" ht="26.1" customHeight="1">
      <c r="A3765" s="592" t="s">
        <v>211</v>
      </c>
      <c r="B3765" s="593" t="s">
        <v>13260</v>
      </c>
      <c r="C3765" s="592" t="s">
        <v>9</v>
      </c>
      <c r="D3765" s="592" t="s">
        <v>13259</v>
      </c>
      <c r="E3765" s="751" t="s">
        <v>13258</v>
      </c>
      <c r="F3765" s="751"/>
      <c r="G3765" s="591" t="s">
        <v>11</v>
      </c>
      <c r="H3765" s="590">
        <v>1</v>
      </c>
      <c r="I3765" s="589">
        <v>0.87</v>
      </c>
      <c r="J3765" s="589">
        <v>0.87</v>
      </c>
    </row>
    <row r="3766" spans="1:10" ht="26.1" customHeight="1">
      <c r="A3766" s="592" t="s">
        <v>211</v>
      </c>
      <c r="B3766" s="593" t="s">
        <v>13257</v>
      </c>
      <c r="C3766" s="592" t="s">
        <v>9</v>
      </c>
      <c r="D3766" s="592" t="s">
        <v>13256</v>
      </c>
      <c r="E3766" s="751" t="s">
        <v>13255</v>
      </c>
      <c r="F3766" s="751"/>
      <c r="G3766" s="591" t="s">
        <v>11</v>
      </c>
      <c r="H3766" s="590">
        <v>1</v>
      </c>
      <c r="I3766" s="589">
        <v>1.1399999999999999</v>
      </c>
      <c r="J3766" s="589">
        <v>1.1399999999999999</v>
      </c>
    </row>
    <row r="3767" spans="1:10" ht="26.1" customHeight="1">
      <c r="A3767" s="592" t="s">
        <v>211</v>
      </c>
      <c r="B3767" s="593" t="s">
        <v>13254</v>
      </c>
      <c r="C3767" s="592" t="s">
        <v>9</v>
      </c>
      <c r="D3767" s="592" t="s">
        <v>13253</v>
      </c>
      <c r="E3767" s="751" t="s">
        <v>13252</v>
      </c>
      <c r="F3767" s="751"/>
      <c r="G3767" s="591" t="s">
        <v>11</v>
      </c>
      <c r="H3767" s="590">
        <v>1</v>
      </c>
      <c r="I3767" s="589">
        <v>7.0000000000000007E-2</v>
      </c>
      <c r="J3767" s="589">
        <v>7.0000000000000007E-2</v>
      </c>
    </row>
    <row r="3768" spans="1:10" ht="26.1" customHeight="1">
      <c r="A3768" s="592" t="s">
        <v>211</v>
      </c>
      <c r="B3768" s="593" t="s">
        <v>13475</v>
      </c>
      <c r="C3768" s="592" t="s">
        <v>9</v>
      </c>
      <c r="D3768" s="592" t="s">
        <v>13474</v>
      </c>
      <c r="E3768" s="751" t="s">
        <v>13228</v>
      </c>
      <c r="F3768" s="751"/>
      <c r="G3768" s="591" t="s">
        <v>11</v>
      </c>
      <c r="H3768" s="590">
        <v>1</v>
      </c>
      <c r="I3768" s="589">
        <v>0.84</v>
      </c>
      <c r="J3768" s="589">
        <v>0.84</v>
      </c>
    </row>
    <row r="3769" spans="1:10" ht="26.1" customHeight="1">
      <c r="A3769" s="592" t="s">
        <v>211</v>
      </c>
      <c r="B3769" s="593" t="s">
        <v>13473</v>
      </c>
      <c r="C3769" s="592" t="s">
        <v>9</v>
      </c>
      <c r="D3769" s="592" t="s">
        <v>13472</v>
      </c>
      <c r="E3769" s="751" t="s">
        <v>13228</v>
      </c>
      <c r="F3769" s="751"/>
      <c r="G3769" s="591" t="s">
        <v>11</v>
      </c>
      <c r="H3769" s="590">
        <v>1</v>
      </c>
      <c r="I3769" s="589">
        <v>1.17</v>
      </c>
      <c r="J3769" s="589">
        <v>1.17</v>
      </c>
    </row>
    <row r="3770" spans="1:10" ht="25.5">
      <c r="A3770" s="588"/>
      <c r="B3770" s="588"/>
      <c r="C3770" s="588"/>
      <c r="D3770" s="588"/>
      <c r="E3770" s="588" t="s">
        <v>13207</v>
      </c>
      <c r="F3770" s="587">
        <v>16.54</v>
      </c>
      <c r="G3770" s="588" t="s">
        <v>13206</v>
      </c>
      <c r="H3770" s="587">
        <v>0</v>
      </c>
      <c r="I3770" s="588" t="s">
        <v>13205</v>
      </c>
      <c r="J3770" s="587">
        <v>16.54</v>
      </c>
    </row>
    <row r="3771" spans="1:10" ht="15" thickBot="1">
      <c r="A3771" s="588"/>
      <c r="B3771" s="588"/>
      <c r="C3771" s="588"/>
      <c r="D3771" s="588"/>
      <c r="E3771" s="588" t="s">
        <v>13204</v>
      </c>
      <c r="F3771" s="587">
        <v>6.15</v>
      </c>
      <c r="G3771" s="588"/>
      <c r="H3771" s="752" t="s">
        <v>13203</v>
      </c>
      <c r="I3771" s="752"/>
      <c r="J3771" s="587">
        <v>27.87</v>
      </c>
    </row>
    <row r="3772" spans="1:10" ht="0.95" customHeight="1" thickTop="1">
      <c r="A3772" s="586"/>
      <c r="B3772" s="586"/>
      <c r="C3772" s="586"/>
      <c r="D3772" s="586"/>
      <c r="E3772" s="586"/>
      <c r="F3772" s="586"/>
      <c r="G3772" s="586"/>
      <c r="H3772" s="586"/>
      <c r="I3772" s="586"/>
      <c r="J3772" s="586"/>
    </row>
    <row r="3773" spans="1:10" ht="18" customHeight="1">
      <c r="A3773" s="606"/>
      <c r="B3773" s="604" t="s">
        <v>0</v>
      </c>
      <c r="C3773" s="606" t="s">
        <v>1</v>
      </c>
      <c r="D3773" s="606" t="s">
        <v>2</v>
      </c>
      <c r="E3773" s="756" t="s">
        <v>13219</v>
      </c>
      <c r="F3773" s="756"/>
      <c r="G3773" s="605" t="s">
        <v>3</v>
      </c>
      <c r="H3773" s="604" t="s">
        <v>4</v>
      </c>
      <c r="I3773" s="604" t="s">
        <v>5</v>
      </c>
      <c r="J3773" s="604" t="s">
        <v>6</v>
      </c>
    </row>
    <row r="3774" spans="1:10" ht="26.1" customHeight="1">
      <c r="A3774" s="602" t="s">
        <v>208</v>
      </c>
      <c r="B3774" s="603" t="s">
        <v>13471</v>
      </c>
      <c r="C3774" s="602" t="s">
        <v>9</v>
      </c>
      <c r="D3774" s="602" t="s">
        <v>259</v>
      </c>
      <c r="E3774" s="749" t="s">
        <v>13226</v>
      </c>
      <c r="F3774" s="749"/>
      <c r="G3774" s="601" t="s">
        <v>216</v>
      </c>
      <c r="H3774" s="600">
        <v>1</v>
      </c>
      <c r="I3774" s="599">
        <v>18.37</v>
      </c>
      <c r="J3774" s="599">
        <v>18.37</v>
      </c>
    </row>
    <row r="3775" spans="1:10" ht="26.1" customHeight="1">
      <c r="A3775" s="597" t="s">
        <v>13215</v>
      </c>
      <c r="B3775" s="598" t="s">
        <v>13407</v>
      </c>
      <c r="C3775" s="597" t="s">
        <v>9</v>
      </c>
      <c r="D3775" s="597" t="s">
        <v>409</v>
      </c>
      <c r="E3775" s="750" t="s">
        <v>13213</v>
      </c>
      <c r="F3775" s="750"/>
      <c r="G3775" s="596" t="s">
        <v>11</v>
      </c>
      <c r="H3775" s="595">
        <v>1</v>
      </c>
      <c r="I3775" s="594">
        <v>16.27</v>
      </c>
      <c r="J3775" s="594">
        <v>16.27</v>
      </c>
    </row>
    <row r="3776" spans="1:10" ht="26.1" customHeight="1">
      <c r="A3776" s="597" t="s">
        <v>13215</v>
      </c>
      <c r="B3776" s="598" t="s">
        <v>13469</v>
      </c>
      <c r="C3776" s="597" t="s">
        <v>9</v>
      </c>
      <c r="D3776" s="597" t="s">
        <v>408</v>
      </c>
      <c r="E3776" s="750" t="s">
        <v>13226</v>
      </c>
      <c r="F3776" s="750"/>
      <c r="G3776" s="596" t="s">
        <v>11</v>
      </c>
      <c r="H3776" s="595">
        <v>1</v>
      </c>
      <c r="I3776" s="594">
        <v>1.71</v>
      </c>
      <c r="J3776" s="594">
        <v>1.71</v>
      </c>
    </row>
    <row r="3777" spans="1:10" ht="26.1" customHeight="1">
      <c r="A3777" s="597" t="s">
        <v>13215</v>
      </c>
      <c r="B3777" s="598" t="s">
        <v>13468</v>
      </c>
      <c r="C3777" s="597" t="s">
        <v>9</v>
      </c>
      <c r="D3777" s="597" t="s">
        <v>407</v>
      </c>
      <c r="E3777" s="750" t="s">
        <v>13226</v>
      </c>
      <c r="F3777" s="750"/>
      <c r="G3777" s="596" t="s">
        <v>11</v>
      </c>
      <c r="H3777" s="595">
        <v>1</v>
      </c>
      <c r="I3777" s="594">
        <v>0.39</v>
      </c>
      <c r="J3777" s="594">
        <v>0.39</v>
      </c>
    </row>
    <row r="3778" spans="1:10" ht="25.5">
      <c r="A3778" s="588"/>
      <c r="B3778" s="588"/>
      <c r="C3778" s="588"/>
      <c r="D3778" s="588"/>
      <c r="E3778" s="588" t="s">
        <v>13207</v>
      </c>
      <c r="F3778" s="587">
        <v>12.27</v>
      </c>
      <c r="G3778" s="588" t="s">
        <v>13206</v>
      </c>
      <c r="H3778" s="587">
        <v>0</v>
      </c>
      <c r="I3778" s="588" t="s">
        <v>13205</v>
      </c>
      <c r="J3778" s="587">
        <v>12.27</v>
      </c>
    </row>
    <row r="3779" spans="1:10" ht="15" thickBot="1">
      <c r="A3779" s="588"/>
      <c r="B3779" s="588"/>
      <c r="C3779" s="588"/>
      <c r="D3779" s="588"/>
      <c r="E3779" s="588" t="s">
        <v>13204</v>
      </c>
      <c r="F3779" s="587">
        <v>5.2</v>
      </c>
      <c r="G3779" s="588"/>
      <c r="H3779" s="752" t="s">
        <v>13203</v>
      </c>
      <c r="I3779" s="752"/>
      <c r="J3779" s="587">
        <v>23.57</v>
      </c>
    </row>
    <row r="3780" spans="1:10" ht="0.95" customHeight="1" thickTop="1">
      <c r="A3780" s="586"/>
      <c r="B3780" s="586"/>
      <c r="C3780" s="586"/>
      <c r="D3780" s="586"/>
      <c r="E3780" s="586"/>
      <c r="F3780" s="586"/>
      <c r="G3780" s="586"/>
      <c r="H3780" s="586"/>
      <c r="I3780" s="586"/>
      <c r="J3780" s="586"/>
    </row>
    <row r="3781" spans="1:10" ht="18" customHeight="1">
      <c r="A3781" s="606"/>
      <c r="B3781" s="604" t="s">
        <v>0</v>
      </c>
      <c r="C3781" s="606" t="s">
        <v>1</v>
      </c>
      <c r="D3781" s="606" t="s">
        <v>2</v>
      </c>
      <c r="E3781" s="756" t="s">
        <v>13219</v>
      </c>
      <c r="F3781" s="756"/>
      <c r="G3781" s="605" t="s">
        <v>3</v>
      </c>
      <c r="H3781" s="604" t="s">
        <v>4</v>
      </c>
      <c r="I3781" s="604" t="s">
        <v>5</v>
      </c>
      <c r="J3781" s="604" t="s">
        <v>6</v>
      </c>
    </row>
    <row r="3782" spans="1:10" ht="26.1" customHeight="1">
      <c r="A3782" s="602" t="s">
        <v>208</v>
      </c>
      <c r="B3782" s="603" t="s">
        <v>13470</v>
      </c>
      <c r="C3782" s="602" t="s">
        <v>9</v>
      </c>
      <c r="D3782" s="602" t="s">
        <v>260</v>
      </c>
      <c r="E3782" s="749" t="s">
        <v>13226</v>
      </c>
      <c r="F3782" s="749"/>
      <c r="G3782" s="601" t="s">
        <v>214</v>
      </c>
      <c r="H3782" s="600">
        <v>1</v>
      </c>
      <c r="I3782" s="599">
        <v>20.5</v>
      </c>
      <c r="J3782" s="599">
        <v>20.5</v>
      </c>
    </row>
    <row r="3783" spans="1:10" ht="26.1" customHeight="1">
      <c r="A3783" s="597" t="s">
        <v>13215</v>
      </c>
      <c r="B3783" s="598" t="s">
        <v>13467</v>
      </c>
      <c r="C3783" s="597" t="s">
        <v>9</v>
      </c>
      <c r="D3783" s="597" t="s">
        <v>410</v>
      </c>
      <c r="E3783" s="750" t="s">
        <v>13226</v>
      </c>
      <c r="F3783" s="750"/>
      <c r="G3783" s="596" t="s">
        <v>11</v>
      </c>
      <c r="H3783" s="595">
        <v>1</v>
      </c>
      <c r="I3783" s="594">
        <v>2.13</v>
      </c>
      <c r="J3783" s="594">
        <v>2.13</v>
      </c>
    </row>
    <row r="3784" spans="1:10" ht="26.1" customHeight="1">
      <c r="A3784" s="597" t="s">
        <v>13215</v>
      </c>
      <c r="B3784" s="598" t="s">
        <v>13407</v>
      </c>
      <c r="C3784" s="597" t="s">
        <v>9</v>
      </c>
      <c r="D3784" s="597" t="s">
        <v>409</v>
      </c>
      <c r="E3784" s="750" t="s">
        <v>13213</v>
      </c>
      <c r="F3784" s="750"/>
      <c r="G3784" s="596" t="s">
        <v>11</v>
      </c>
      <c r="H3784" s="595">
        <v>1</v>
      </c>
      <c r="I3784" s="594">
        <v>16.27</v>
      </c>
      <c r="J3784" s="594">
        <v>16.27</v>
      </c>
    </row>
    <row r="3785" spans="1:10" ht="26.1" customHeight="1">
      <c r="A3785" s="597" t="s">
        <v>13215</v>
      </c>
      <c r="B3785" s="598" t="s">
        <v>13469</v>
      </c>
      <c r="C3785" s="597" t="s">
        <v>9</v>
      </c>
      <c r="D3785" s="597" t="s">
        <v>408</v>
      </c>
      <c r="E3785" s="750" t="s">
        <v>13226</v>
      </c>
      <c r="F3785" s="750"/>
      <c r="G3785" s="596" t="s">
        <v>11</v>
      </c>
      <c r="H3785" s="595">
        <v>1</v>
      </c>
      <c r="I3785" s="594">
        <v>1.71</v>
      </c>
      <c r="J3785" s="594">
        <v>1.71</v>
      </c>
    </row>
    <row r="3786" spans="1:10" ht="26.1" customHeight="1">
      <c r="A3786" s="597" t="s">
        <v>13215</v>
      </c>
      <c r="B3786" s="598" t="s">
        <v>13468</v>
      </c>
      <c r="C3786" s="597" t="s">
        <v>9</v>
      </c>
      <c r="D3786" s="597" t="s">
        <v>407</v>
      </c>
      <c r="E3786" s="750" t="s">
        <v>13226</v>
      </c>
      <c r="F3786" s="750"/>
      <c r="G3786" s="596" t="s">
        <v>11</v>
      </c>
      <c r="H3786" s="595">
        <v>1</v>
      </c>
      <c r="I3786" s="594">
        <v>0.39</v>
      </c>
      <c r="J3786" s="594">
        <v>0.39</v>
      </c>
    </row>
    <row r="3787" spans="1:10" ht="25.5">
      <c r="A3787" s="588"/>
      <c r="B3787" s="588"/>
      <c r="C3787" s="588"/>
      <c r="D3787" s="588"/>
      <c r="E3787" s="588" t="s">
        <v>13207</v>
      </c>
      <c r="F3787" s="587">
        <v>12.27</v>
      </c>
      <c r="G3787" s="588" t="s">
        <v>13206</v>
      </c>
      <c r="H3787" s="587">
        <v>0</v>
      </c>
      <c r="I3787" s="588" t="s">
        <v>13205</v>
      </c>
      <c r="J3787" s="587">
        <v>12.27</v>
      </c>
    </row>
    <row r="3788" spans="1:10" ht="15" thickBot="1">
      <c r="A3788" s="588"/>
      <c r="B3788" s="588"/>
      <c r="C3788" s="588"/>
      <c r="D3788" s="588"/>
      <c r="E3788" s="588" t="s">
        <v>13204</v>
      </c>
      <c r="F3788" s="587">
        <v>5.81</v>
      </c>
      <c r="G3788" s="588"/>
      <c r="H3788" s="752" t="s">
        <v>13203</v>
      </c>
      <c r="I3788" s="752"/>
      <c r="J3788" s="587">
        <v>26.31</v>
      </c>
    </row>
    <row r="3789" spans="1:10" ht="0.95" customHeight="1" thickTop="1">
      <c r="A3789" s="586"/>
      <c r="B3789" s="586"/>
      <c r="C3789" s="586"/>
      <c r="D3789" s="586"/>
      <c r="E3789" s="586"/>
      <c r="F3789" s="586"/>
      <c r="G3789" s="586"/>
      <c r="H3789" s="586"/>
      <c r="I3789" s="586"/>
      <c r="J3789" s="586"/>
    </row>
    <row r="3790" spans="1:10" ht="18" customHeight="1">
      <c r="A3790" s="606"/>
      <c r="B3790" s="604" t="s">
        <v>0</v>
      </c>
      <c r="C3790" s="606" t="s">
        <v>1</v>
      </c>
      <c r="D3790" s="606" t="s">
        <v>2</v>
      </c>
      <c r="E3790" s="756" t="s">
        <v>13219</v>
      </c>
      <c r="F3790" s="756"/>
      <c r="G3790" s="605" t="s">
        <v>3</v>
      </c>
      <c r="H3790" s="604" t="s">
        <v>4</v>
      </c>
      <c r="I3790" s="604" t="s">
        <v>5</v>
      </c>
      <c r="J3790" s="604" t="s">
        <v>6</v>
      </c>
    </row>
    <row r="3791" spans="1:10" ht="26.1" customHeight="1">
      <c r="A3791" s="602" t="s">
        <v>208</v>
      </c>
      <c r="B3791" s="603" t="s">
        <v>13469</v>
      </c>
      <c r="C3791" s="602" t="s">
        <v>9</v>
      </c>
      <c r="D3791" s="602" t="s">
        <v>408</v>
      </c>
      <c r="E3791" s="749" t="s">
        <v>13226</v>
      </c>
      <c r="F3791" s="749"/>
      <c r="G3791" s="601" t="s">
        <v>11</v>
      </c>
      <c r="H3791" s="600">
        <v>1</v>
      </c>
      <c r="I3791" s="599">
        <v>1.71</v>
      </c>
      <c r="J3791" s="599">
        <v>1.71</v>
      </c>
    </row>
    <row r="3792" spans="1:10" ht="26.1" customHeight="1">
      <c r="A3792" s="592" t="s">
        <v>211</v>
      </c>
      <c r="B3792" s="593" t="s">
        <v>13466</v>
      </c>
      <c r="C3792" s="592" t="s">
        <v>9</v>
      </c>
      <c r="D3792" s="592" t="s">
        <v>13465</v>
      </c>
      <c r="E3792" s="751" t="s">
        <v>13228</v>
      </c>
      <c r="F3792" s="751"/>
      <c r="G3792" s="591" t="s">
        <v>27</v>
      </c>
      <c r="H3792" s="590">
        <v>6.3999999999999997E-5</v>
      </c>
      <c r="I3792" s="589">
        <v>26722.84</v>
      </c>
      <c r="J3792" s="589">
        <v>1.71</v>
      </c>
    </row>
    <row r="3793" spans="1:10" ht="25.5">
      <c r="A3793" s="588"/>
      <c r="B3793" s="588"/>
      <c r="C3793" s="588"/>
      <c r="D3793" s="588"/>
      <c r="E3793" s="588" t="s">
        <v>13207</v>
      </c>
      <c r="F3793" s="587">
        <v>0</v>
      </c>
      <c r="G3793" s="588" t="s">
        <v>13206</v>
      </c>
      <c r="H3793" s="587">
        <v>0</v>
      </c>
      <c r="I3793" s="588" t="s">
        <v>13205</v>
      </c>
      <c r="J3793" s="587">
        <v>0</v>
      </c>
    </row>
    <row r="3794" spans="1:10" ht="15" thickBot="1">
      <c r="A3794" s="588"/>
      <c r="B3794" s="588"/>
      <c r="C3794" s="588"/>
      <c r="D3794" s="588"/>
      <c r="E3794" s="588" t="s">
        <v>13204</v>
      </c>
      <c r="F3794" s="587">
        <v>0.48</v>
      </c>
      <c r="G3794" s="588"/>
      <c r="H3794" s="752" t="s">
        <v>13203</v>
      </c>
      <c r="I3794" s="752"/>
      <c r="J3794" s="587">
        <v>2.19</v>
      </c>
    </row>
    <row r="3795" spans="1:10" ht="0.95" customHeight="1" thickTop="1">
      <c r="A3795" s="586"/>
      <c r="B3795" s="586"/>
      <c r="C3795" s="586"/>
      <c r="D3795" s="586"/>
      <c r="E3795" s="586"/>
      <c r="F3795" s="586"/>
      <c r="G3795" s="586"/>
      <c r="H3795" s="586"/>
      <c r="I3795" s="586"/>
      <c r="J3795" s="586"/>
    </row>
    <row r="3796" spans="1:10" ht="18" customHeight="1">
      <c r="A3796" s="606"/>
      <c r="B3796" s="604" t="s">
        <v>0</v>
      </c>
      <c r="C3796" s="606" t="s">
        <v>1</v>
      </c>
      <c r="D3796" s="606" t="s">
        <v>2</v>
      </c>
      <c r="E3796" s="756" t="s">
        <v>13219</v>
      </c>
      <c r="F3796" s="756"/>
      <c r="G3796" s="605" t="s">
        <v>3</v>
      </c>
      <c r="H3796" s="604" t="s">
        <v>4</v>
      </c>
      <c r="I3796" s="604" t="s">
        <v>5</v>
      </c>
      <c r="J3796" s="604" t="s">
        <v>6</v>
      </c>
    </row>
    <row r="3797" spans="1:10" ht="26.1" customHeight="1">
      <c r="A3797" s="602" t="s">
        <v>208</v>
      </c>
      <c r="B3797" s="603" t="s">
        <v>13468</v>
      </c>
      <c r="C3797" s="602" t="s">
        <v>9</v>
      </c>
      <c r="D3797" s="602" t="s">
        <v>407</v>
      </c>
      <c r="E3797" s="749" t="s">
        <v>13226</v>
      </c>
      <c r="F3797" s="749"/>
      <c r="G3797" s="601" t="s">
        <v>11</v>
      </c>
      <c r="H3797" s="600">
        <v>1</v>
      </c>
      <c r="I3797" s="599">
        <v>0.39</v>
      </c>
      <c r="J3797" s="599">
        <v>0.39</v>
      </c>
    </row>
    <row r="3798" spans="1:10" ht="26.1" customHeight="1">
      <c r="A3798" s="592" t="s">
        <v>211</v>
      </c>
      <c r="B3798" s="593" t="s">
        <v>13466</v>
      </c>
      <c r="C3798" s="592" t="s">
        <v>9</v>
      </c>
      <c r="D3798" s="592" t="s">
        <v>13465</v>
      </c>
      <c r="E3798" s="751" t="s">
        <v>13228</v>
      </c>
      <c r="F3798" s="751"/>
      <c r="G3798" s="591" t="s">
        <v>27</v>
      </c>
      <c r="H3798" s="590">
        <v>1.4800000000000001E-5</v>
      </c>
      <c r="I3798" s="589">
        <v>26722.84</v>
      </c>
      <c r="J3798" s="589">
        <v>0.39</v>
      </c>
    </row>
    <row r="3799" spans="1:10" ht="25.5">
      <c r="A3799" s="588"/>
      <c r="B3799" s="588"/>
      <c r="C3799" s="588"/>
      <c r="D3799" s="588"/>
      <c r="E3799" s="588" t="s">
        <v>13207</v>
      </c>
      <c r="F3799" s="587">
        <v>0</v>
      </c>
      <c r="G3799" s="588" t="s">
        <v>13206</v>
      </c>
      <c r="H3799" s="587">
        <v>0</v>
      </c>
      <c r="I3799" s="588" t="s">
        <v>13205</v>
      </c>
      <c r="J3799" s="587">
        <v>0</v>
      </c>
    </row>
    <row r="3800" spans="1:10" ht="15" thickBot="1">
      <c r="A3800" s="588"/>
      <c r="B3800" s="588"/>
      <c r="C3800" s="588"/>
      <c r="D3800" s="588"/>
      <c r="E3800" s="588" t="s">
        <v>13204</v>
      </c>
      <c r="F3800" s="587">
        <v>0.11</v>
      </c>
      <c r="G3800" s="588"/>
      <c r="H3800" s="752" t="s">
        <v>13203</v>
      </c>
      <c r="I3800" s="752"/>
      <c r="J3800" s="587">
        <v>0.5</v>
      </c>
    </row>
    <row r="3801" spans="1:10" ht="0.95" customHeight="1" thickTop="1">
      <c r="A3801" s="586"/>
      <c r="B3801" s="586"/>
      <c r="C3801" s="586"/>
      <c r="D3801" s="586"/>
      <c r="E3801" s="586"/>
      <c r="F3801" s="586"/>
      <c r="G3801" s="586"/>
      <c r="H3801" s="586"/>
      <c r="I3801" s="586"/>
      <c r="J3801" s="586"/>
    </row>
    <row r="3802" spans="1:10" ht="18" customHeight="1">
      <c r="A3802" s="606"/>
      <c r="B3802" s="604" t="s">
        <v>0</v>
      </c>
      <c r="C3802" s="606" t="s">
        <v>1</v>
      </c>
      <c r="D3802" s="606" t="s">
        <v>2</v>
      </c>
      <c r="E3802" s="756" t="s">
        <v>13219</v>
      </c>
      <c r="F3802" s="756"/>
      <c r="G3802" s="605" t="s">
        <v>3</v>
      </c>
      <c r="H3802" s="604" t="s">
        <v>4</v>
      </c>
      <c r="I3802" s="604" t="s">
        <v>5</v>
      </c>
      <c r="J3802" s="604" t="s">
        <v>6</v>
      </c>
    </row>
    <row r="3803" spans="1:10" ht="26.1" customHeight="1">
      <c r="A3803" s="602" t="s">
        <v>208</v>
      </c>
      <c r="B3803" s="603" t="s">
        <v>13467</v>
      </c>
      <c r="C3803" s="602" t="s">
        <v>9</v>
      </c>
      <c r="D3803" s="602" t="s">
        <v>410</v>
      </c>
      <c r="E3803" s="749" t="s">
        <v>13226</v>
      </c>
      <c r="F3803" s="749"/>
      <c r="G3803" s="601" t="s">
        <v>11</v>
      </c>
      <c r="H3803" s="600">
        <v>1</v>
      </c>
      <c r="I3803" s="599">
        <v>2.13</v>
      </c>
      <c r="J3803" s="599">
        <v>2.13</v>
      </c>
    </row>
    <row r="3804" spans="1:10" ht="26.1" customHeight="1">
      <c r="A3804" s="592" t="s">
        <v>211</v>
      </c>
      <c r="B3804" s="593" t="s">
        <v>13466</v>
      </c>
      <c r="C3804" s="592" t="s">
        <v>9</v>
      </c>
      <c r="D3804" s="592" t="s">
        <v>13465</v>
      </c>
      <c r="E3804" s="751" t="s">
        <v>13228</v>
      </c>
      <c r="F3804" s="751"/>
      <c r="G3804" s="591" t="s">
        <v>27</v>
      </c>
      <c r="H3804" s="590">
        <v>8.0000000000000007E-5</v>
      </c>
      <c r="I3804" s="589">
        <v>26722.84</v>
      </c>
      <c r="J3804" s="589">
        <v>2.13</v>
      </c>
    </row>
    <row r="3805" spans="1:10" ht="25.5">
      <c r="A3805" s="588"/>
      <c r="B3805" s="588"/>
      <c r="C3805" s="588"/>
      <c r="D3805" s="588"/>
      <c r="E3805" s="588" t="s">
        <v>13207</v>
      </c>
      <c r="F3805" s="587">
        <v>0</v>
      </c>
      <c r="G3805" s="588" t="s">
        <v>13206</v>
      </c>
      <c r="H3805" s="587">
        <v>0</v>
      </c>
      <c r="I3805" s="588" t="s">
        <v>13205</v>
      </c>
      <c r="J3805" s="587">
        <v>0</v>
      </c>
    </row>
    <row r="3806" spans="1:10" ht="15" thickBot="1">
      <c r="A3806" s="588"/>
      <c r="B3806" s="588"/>
      <c r="C3806" s="588"/>
      <c r="D3806" s="588"/>
      <c r="E3806" s="588" t="s">
        <v>13204</v>
      </c>
      <c r="F3806" s="587">
        <v>0.6</v>
      </c>
      <c r="G3806" s="588"/>
      <c r="H3806" s="752" t="s">
        <v>13203</v>
      </c>
      <c r="I3806" s="752"/>
      <c r="J3806" s="587">
        <v>2.73</v>
      </c>
    </row>
    <row r="3807" spans="1:10" ht="0.95" customHeight="1" thickTop="1">
      <c r="A3807" s="586"/>
      <c r="B3807" s="586"/>
      <c r="C3807" s="586"/>
      <c r="D3807" s="586"/>
      <c r="E3807" s="586"/>
      <c r="F3807" s="586"/>
      <c r="G3807" s="586"/>
      <c r="H3807" s="586"/>
      <c r="I3807" s="586"/>
      <c r="J3807" s="586"/>
    </row>
    <row r="3808" spans="1:10" ht="18" customHeight="1">
      <c r="A3808" s="606"/>
      <c r="B3808" s="604" t="s">
        <v>0</v>
      </c>
      <c r="C3808" s="606" t="s">
        <v>1</v>
      </c>
      <c r="D3808" s="606" t="s">
        <v>2</v>
      </c>
      <c r="E3808" s="756" t="s">
        <v>13219</v>
      </c>
      <c r="F3808" s="756"/>
      <c r="G3808" s="605" t="s">
        <v>3</v>
      </c>
      <c r="H3808" s="604" t="s">
        <v>4</v>
      </c>
      <c r="I3808" s="604" t="s">
        <v>5</v>
      </c>
      <c r="J3808" s="604" t="s">
        <v>6</v>
      </c>
    </row>
    <row r="3809" spans="1:10" ht="39" customHeight="1">
      <c r="A3809" s="602" t="s">
        <v>208</v>
      </c>
      <c r="B3809" s="603" t="s">
        <v>13464</v>
      </c>
      <c r="C3809" s="602" t="s">
        <v>9</v>
      </c>
      <c r="D3809" s="602" t="s">
        <v>1051</v>
      </c>
      <c r="E3809" s="749" t="s">
        <v>13226</v>
      </c>
      <c r="F3809" s="749"/>
      <c r="G3809" s="601" t="s">
        <v>216</v>
      </c>
      <c r="H3809" s="600">
        <v>1</v>
      </c>
      <c r="I3809" s="599">
        <v>17.190000000000001</v>
      </c>
      <c r="J3809" s="599">
        <v>17.190000000000001</v>
      </c>
    </row>
    <row r="3810" spans="1:10" ht="39" customHeight="1">
      <c r="A3810" s="597" t="s">
        <v>13215</v>
      </c>
      <c r="B3810" s="598" t="s">
        <v>13462</v>
      </c>
      <c r="C3810" s="597" t="s">
        <v>9</v>
      </c>
      <c r="D3810" s="597" t="s">
        <v>1471</v>
      </c>
      <c r="E3810" s="750" t="s">
        <v>13226</v>
      </c>
      <c r="F3810" s="750"/>
      <c r="G3810" s="596" t="s">
        <v>11</v>
      </c>
      <c r="H3810" s="595">
        <v>1</v>
      </c>
      <c r="I3810" s="594">
        <v>0.75</v>
      </c>
      <c r="J3810" s="594">
        <v>0.75</v>
      </c>
    </row>
    <row r="3811" spans="1:10" ht="39" customHeight="1">
      <c r="A3811" s="597" t="s">
        <v>13215</v>
      </c>
      <c r="B3811" s="598" t="s">
        <v>13461</v>
      </c>
      <c r="C3811" s="597" t="s">
        <v>9</v>
      </c>
      <c r="D3811" s="597" t="s">
        <v>1472</v>
      </c>
      <c r="E3811" s="750" t="s">
        <v>13226</v>
      </c>
      <c r="F3811" s="750"/>
      <c r="G3811" s="596" t="s">
        <v>11</v>
      </c>
      <c r="H3811" s="595">
        <v>1</v>
      </c>
      <c r="I3811" s="594">
        <v>0.17</v>
      </c>
      <c r="J3811" s="594">
        <v>0.17</v>
      </c>
    </row>
    <row r="3812" spans="1:10" ht="26.1" customHeight="1">
      <c r="A3812" s="597" t="s">
        <v>13215</v>
      </c>
      <c r="B3812" s="598" t="s">
        <v>13407</v>
      </c>
      <c r="C3812" s="597" t="s">
        <v>9</v>
      </c>
      <c r="D3812" s="597" t="s">
        <v>409</v>
      </c>
      <c r="E3812" s="750" t="s">
        <v>13213</v>
      </c>
      <c r="F3812" s="750"/>
      <c r="G3812" s="596" t="s">
        <v>11</v>
      </c>
      <c r="H3812" s="595">
        <v>1</v>
      </c>
      <c r="I3812" s="594">
        <v>16.27</v>
      </c>
      <c r="J3812" s="594">
        <v>16.27</v>
      </c>
    </row>
    <row r="3813" spans="1:10" ht="25.5">
      <c r="A3813" s="588"/>
      <c r="B3813" s="588"/>
      <c r="C3813" s="588"/>
      <c r="D3813" s="588"/>
      <c r="E3813" s="588" t="s">
        <v>13207</v>
      </c>
      <c r="F3813" s="587">
        <v>12.27</v>
      </c>
      <c r="G3813" s="588" t="s">
        <v>13206</v>
      </c>
      <c r="H3813" s="587">
        <v>0</v>
      </c>
      <c r="I3813" s="588" t="s">
        <v>13205</v>
      </c>
      <c r="J3813" s="587">
        <v>12.27</v>
      </c>
    </row>
    <row r="3814" spans="1:10" ht="15" thickBot="1">
      <c r="A3814" s="588"/>
      <c r="B3814" s="588"/>
      <c r="C3814" s="588"/>
      <c r="D3814" s="588"/>
      <c r="E3814" s="588" t="s">
        <v>13204</v>
      </c>
      <c r="F3814" s="587">
        <v>4.87</v>
      </c>
      <c r="G3814" s="588"/>
      <c r="H3814" s="752" t="s">
        <v>13203</v>
      </c>
      <c r="I3814" s="752"/>
      <c r="J3814" s="587">
        <v>22.06</v>
      </c>
    </row>
    <row r="3815" spans="1:10" ht="0.95" customHeight="1" thickTop="1">
      <c r="A3815" s="586"/>
      <c r="B3815" s="586"/>
      <c r="C3815" s="586"/>
      <c r="D3815" s="586"/>
      <c r="E3815" s="586"/>
      <c r="F3815" s="586"/>
      <c r="G3815" s="586"/>
      <c r="H3815" s="586"/>
      <c r="I3815" s="586"/>
      <c r="J3815" s="586"/>
    </row>
    <row r="3816" spans="1:10" ht="18" customHeight="1">
      <c r="A3816" s="606"/>
      <c r="B3816" s="604" t="s">
        <v>0</v>
      </c>
      <c r="C3816" s="606" t="s">
        <v>1</v>
      </c>
      <c r="D3816" s="606" t="s">
        <v>2</v>
      </c>
      <c r="E3816" s="756" t="s">
        <v>13219</v>
      </c>
      <c r="F3816" s="756"/>
      <c r="G3816" s="605" t="s">
        <v>3</v>
      </c>
      <c r="H3816" s="604" t="s">
        <v>4</v>
      </c>
      <c r="I3816" s="604" t="s">
        <v>5</v>
      </c>
      <c r="J3816" s="604" t="s">
        <v>6</v>
      </c>
    </row>
    <row r="3817" spans="1:10" ht="39" customHeight="1">
      <c r="A3817" s="602" t="s">
        <v>208</v>
      </c>
      <c r="B3817" s="603" t="s">
        <v>13463</v>
      </c>
      <c r="C3817" s="602" t="s">
        <v>9</v>
      </c>
      <c r="D3817" s="602" t="s">
        <v>946</v>
      </c>
      <c r="E3817" s="749" t="s">
        <v>13226</v>
      </c>
      <c r="F3817" s="749"/>
      <c r="G3817" s="601" t="s">
        <v>214</v>
      </c>
      <c r="H3817" s="600">
        <v>1</v>
      </c>
      <c r="I3817" s="599">
        <v>19.93</v>
      </c>
      <c r="J3817" s="599">
        <v>19.93</v>
      </c>
    </row>
    <row r="3818" spans="1:10" ht="39" customHeight="1">
      <c r="A3818" s="597" t="s">
        <v>13215</v>
      </c>
      <c r="B3818" s="598" t="s">
        <v>13462</v>
      </c>
      <c r="C3818" s="597" t="s">
        <v>9</v>
      </c>
      <c r="D3818" s="597" t="s">
        <v>1471</v>
      </c>
      <c r="E3818" s="750" t="s">
        <v>13226</v>
      </c>
      <c r="F3818" s="750"/>
      <c r="G3818" s="596" t="s">
        <v>11</v>
      </c>
      <c r="H3818" s="595">
        <v>1</v>
      </c>
      <c r="I3818" s="594">
        <v>0.75</v>
      </c>
      <c r="J3818" s="594">
        <v>0.75</v>
      </c>
    </row>
    <row r="3819" spans="1:10" ht="39" customHeight="1">
      <c r="A3819" s="597" t="s">
        <v>13215</v>
      </c>
      <c r="B3819" s="598" t="s">
        <v>13461</v>
      </c>
      <c r="C3819" s="597" t="s">
        <v>9</v>
      </c>
      <c r="D3819" s="597" t="s">
        <v>1472</v>
      </c>
      <c r="E3819" s="750" t="s">
        <v>13226</v>
      </c>
      <c r="F3819" s="750"/>
      <c r="G3819" s="596" t="s">
        <v>11</v>
      </c>
      <c r="H3819" s="595">
        <v>1</v>
      </c>
      <c r="I3819" s="594">
        <v>0.17</v>
      </c>
      <c r="J3819" s="594">
        <v>0.17</v>
      </c>
    </row>
    <row r="3820" spans="1:10" ht="39" customHeight="1">
      <c r="A3820" s="597" t="s">
        <v>13215</v>
      </c>
      <c r="B3820" s="598" t="s">
        <v>13460</v>
      </c>
      <c r="C3820" s="597" t="s">
        <v>9</v>
      </c>
      <c r="D3820" s="597" t="s">
        <v>1473</v>
      </c>
      <c r="E3820" s="750" t="s">
        <v>13226</v>
      </c>
      <c r="F3820" s="750"/>
      <c r="G3820" s="596" t="s">
        <v>11</v>
      </c>
      <c r="H3820" s="595">
        <v>1</v>
      </c>
      <c r="I3820" s="594">
        <v>0.93</v>
      </c>
      <c r="J3820" s="594">
        <v>0.93</v>
      </c>
    </row>
    <row r="3821" spans="1:10" ht="39" customHeight="1">
      <c r="A3821" s="597" t="s">
        <v>13215</v>
      </c>
      <c r="B3821" s="598" t="s">
        <v>13457</v>
      </c>
      <c r="C3821" s="597" t="s">
        <v>9</v>
      </c>
      <c r="D3821" s="597" t="s">
        <v>1474</v>
      </c>
      <c r="E3821" s="750" t="s">
        <v>13226</v>
      </c>
      <c r="F3821" s="750"/>
      <c r="G3821" s="596" t="s">
        <v>11</v>
      </c>
      <c r="H3821" s="595">
        <v>1</v>
      </c>
      <c r="I3821" s="594">
        <v>1.81</v>
      </c>
      <c r="J3821" s="594">
        <v>1.81</v>
      </c>
    </row>
    <row r="3822" spans="1:10" ht="26.1" customHeight="1">
      <c r="A3822" s="597" t="s">
        <v>13215</v>
      </c>
      <c r="B3822" s="598" t="s">
        <v>13407</v>
      </c>
      <c r="C3822" s="597" t="s">
        <v>9</v>
      </c>
      <c r="D3822" s="597" t="s">
        <v>409</v>
      </c>
      <c r="E3822" s="750" t="s">
        <v>13213</v>
      </c>
      <c r="F3822" s="750"/>
      <c r="G3822" s="596" t="s">
        <v>11</v>
      </c>
      <c r="H3822" s="595">
        <v>1</v>
      </c>
      <c r="I3822" s="594">
        <v>16.27</v>
      </c>
      <c r="J3822" s="594">
        <v>16.27</v>
      </c>
    </row>
    <row r="3823" spans="1:10" ht="25.5">
      <c r="A3823" s="588"/>
      <c r="B3823" s="588"/>
      <c r="C3823" s="588"/>
      <c r="D3823" s="588"/>
      <c r="E3823" s="588" t="s">
        <v>13207</v>
      </c>
      <c r="F3823" s="587">
        <v>12.27</v>
      </c>
      <c r="G3823" s="588" t="s">
        <v>13206</v>
      </c>
      <c r="H3823" s="587">
        <v>0</v>
      </c>
      <c r="I3823" s="588" t="s">
        <v>13205</v>
      </c>
      <c r="J3823" s="587">
        <v>12.27</v>
      </c>
    </row>
    <row r="3824" spans="1:10" ht="15" thickBot="1">
      <c r="A3824" s="588"/>
      <c r="B3824" s="588"/>
      <c r="C3824" s="588"/>
      <c r="D3824" s="588"/>
      <c r="E3824" s="588" t="s">
        <v>13204</v>
      </c>
      <c r="F3824" s="587">
        <v>5.65</v>
      </c>
      <c r="G3824" s="588"/>
      <c r="H3824" s="752" t="s">
        <v>13203</v>
      </c>
      <c r="I3824" s="752"/>
      <c r="J3824" s="587">
        <v>25.58</v>
      </c>
    </row>
    <row r="3825" spans="1:10" ht="0.95" customHeight="1" thickTop="1">
      <c r="A3825" s="586"/>
      <c r="B3825" s="586"/>
      <c r="C3825" s="586"/>
      <c r="D3825" s="586"/>
      <c r="E3825" s="586"/>
      <c r="F3825" s="586"/>
      <c r="G3825" s="586"/>
      <c r="H3825" s="586"/>
      <c r="I3825" s="586"/>
      <c r="J3825" s="586"/>
    </row>
    <row r="3826" spans="1:10" ht="18" customHeight="1">
      <c r="A3826" s="606"/>
      <c r="B3826" s="604" t="s">
        <v>0</v>
      </c>
      <c r="C3826" s="606" t="s">
        <v>1</v>
      </c>
      <c r="D3826" s="606" t="s">
        <v>2</v>
      </c>
      <c r="E3826" s="756" t="s">
        <v>13219</v>
      </c>
      <c r="F3826" s="756"/>
      <c r="G3826" s="605" t="s">
        <v>3</v>
      </c>
      <c r="H3826" s="604" t="s">
        <v>4</v>
      </c>
      <c r="I3826" s="604" t="s">
        <v>5</v>
      </c>
      <c r="J3826" s="604" t="s">
        <v>6</v>
      </c>
    </row>
    <row r="3827" spans="1:10" ht="39" customHeight="1">
      <c r="A3827" s="602" t="s">
        <v>208</v>
      </c>
      <c r="B3827" s="603" t="s">
        <v>13462</v>
      </c>
      <c r="C3827" s="602" t="s">
        <v>9</v>
      </c>
      <c r="D3827" s="602" t="s">
        <v>1471</v>
      </c>
      <c r="E3827" s="749" t="s">
        <v>13226</v>
      </c>
      <c r="F3827" s="749"/>
      <c r="G3827" s="601" t="s">
        <v>11</v>
      </c>
      <c r="H3827" s="600">
        <v>1</v>
      </c>
      <c r="I3827" s="599">
        <v>0.75</v>
      </c>
      <c r="J3827" s="599">
        <v>0.75</v>
      </c>
    </row>
    <row r="3828" spans="1:10" ht="39" customHeight="1">
      <c r="A3828" s="592" t="s">
        <v>211</v>
      </c>
      <c r="B3828" s="593" t="s">
        <v>13459</v>
      </c>
      <c r="C3828" s="592" t="s">
        <v>9</v>
      </c>
      <c r="D3828" s="592" t="s">
        <v>13458</v>
      </c>
      <c r="E3828" s="751" t="s">
        <v>13228</v>
      </c>
      <c r="F3828" s="751"/>
      <c r="G3828" s="591" t="s">
        <v>27</v>
      </c>
      <c r="H3828" s="590">
        <v>6.3999999999999997E-5</v>
      </c>
      <c r="I3828" s="589">
        <v>11721.14</v>
      </c>
      <c r="J3828" s="589">
        <v>0.75</v>
      </c>
    </row>
    <row r="3829" spans="1:10" ht="25.5">
      <c r="A3829" s="588"/>
      <c r="B3829" s="588"/>
      <c r="C3829" s="588"/>
      <c r="D3829" s="588"/>
      <c r="E3829" s="588" t="s">
        <v>13207</v>
      </c>
      <c r="F3829" s="587">
        <v>0</v>
      </c>
      <c r="G3829" s="588" t="s">
        <v>13206</v>
      </c>
      <c r="H3829" s="587">
        <v>0</v>
      </c>
      <c r="I3829" s="588" t="s">
        <v>13205</v>
      </c>
      <c r="J3829" s="587">
        <v>0</v>
      </c>
    </row>
    <row r="3830" spans="1:10" ht="15" thickBot="1">
      <c r="A3830" s="588"/>
      <c r="B3830" s="588"/>
      <c r="C3830" s="588"/>
      <c r="D3830" s="588"/>
      <c r="E3830" s="588" t="s">
        <v>13204</v>
      </c>
      <c r="F3830" s="587">
        <v>0.21</v>
      </c>
      <c r="G3830" s="588"/>
      <c r="H3830" s="752" t="s">
        <v>13203</v>
      </c>
      <c r="I3830" s="752"/>
      <c r="J3830" s="587">
        <v>0.96</v>
      </c>
    </row>
    <row r="3831" spans="1:10" ht="0.95" customHeight="1" thickTop="1">
      <c r="A3831" s="586"/>
      <c r="B3831" s="586"/>
      <c r="C3831" s="586"/>
      <c r="D3831" s="586"/>
      <c r="E3831" s="586"/>
      <c r="F3831" s="586"/>
      <c r="G3831" s="586"/>
      <c r="H3831" s="586"/>
      <c r="I3831" s="586"/>
      <c r="J3831" s="586"/>
    </row>
    <row r="3832" spans="1:10" ht="18" customHeight="1">
      <c r="A3832" s="606"/>
      <c r="B3832" s="604" t="s">
        <v>0</v>
      </c>
      <c r="C3832" s="606" t="s">
        <v>1</v>
      </c>
      <c r="D3832" s="606" t="s">
        <v>2</v>
      </c>
      <c r="E3832" s="756" t="s">
        <v>13219</v>
      </c>
      <c r="F3832" s="756"/>
      <c r="G3832" s="605" t="s">
        <v>3</v>
      </c>
      <c r="H3832" s="604" t="s">
        <v>4</v>
      </c>
      <c r="I3832" s="604" t="s">
        <v>5</v>
      </c>
      <c r="J3832" s="604" t="s">
        <v>6</v>
      </c>
    </row>
    <row r="3833" spans="1:10" ht="39" customHeight="1">
      <c r="A3833" s="602" t="s">
        <v>208</v>
      </c>
      <c r="B3833" s="603" t="s">
        <v>13461</v>
      </c>
      <c r="C3833" s="602" t="s">
        <v>9</v>
      </c>
      <c r="D3833" s="602" t="s">
        <v>1472</v>
      </c>
      <c r="E3833" s="749" t="s">
        <v>13226</v>
      </c>
      <c r="F3833" s="749"/>
      <c r="G3833" s="601" t="s">
        <v>11</v>
      </c>
      <c r="H3833" s="600">
        <v>1</v>
      </c>
      <c r="I3833" s="599">
        <v>0.17</v>
      </c>
      <c r="J3833" s="599">
        <v>0.17</v>
      </c>
    </row>
    <row r="3834" spans="1:10" ht="39" customHeight="1">
      <c r="A3834" s="592" t="s">
        <v>211</v>
      </c>
      <c r="B3834" s="593" t="s">
        <v>13459</v>
      </c>
      <c r="C3834" s="592" t="s">
        <v>9</v>
      </c>
      <c r="D3834" s="592" t="s">
        <v>13458</v>
      </c>
      <c r="E3834" s="751" t="s">
        <v>13228</v>
      </c>
      <c r="F3834" s="751"/>
      <c r="G3834" s="591" t="s">
        <v>27</v>
      </c>
      <c r="H3834" s="590">
        <v>1.4800000000000001E-5</v>
      </c>
      <c r="I3834" s="589">
        <v>11721.14</v>
      </c>
      <c r="J3834" s="589">
        <v>0.17</v>
      </c>
    </row>
    <row r="3835" spans="1:10" ht="25.5">
      <c r="A3835" s="588"/>
      <c r="B3835" s="588"/>
      <c r="C3835" s="588"/>
      <c r="D3835" s="588"/>
      <c r="E3835" s="588" t="s">
        <v>13207</v>
      </c>
      <c r="F3835" s="587">
        <v>0</v>
      </c>
      <c r="G3835" s="588" t="s">
        <v>13206</v>
      </c>
      <c r="H3835" s="587">
        <v>0</v>
      </c>
      <c r="I3835" s="588" t="s">
        <v>13205</v>
      </c>
      <c r="J3835" s="587">
        <v>0</v>
      </c>
    </row>
    <row r="3836" spans="1:10" ht="15" thickBot="1">
      <c r="A3836" s="588"/>
      <c r="B3836" s="588"/>
      <c r="C3836" s="588"/>
      <c r="D3836" s="588"/>
      <c r="E3836" s="588" t="s">
        <v>13204</v>
      </c>
      <c r="F3836" s="587">
        <v>0.04</v>
      </c>
      <c r="G3836" s="588"/>
      <c r="H3836" s="752" t="s">
        <v>13203</v>
      </c>
      <c r="I3836" s="752"/>
      <c r="J3836" s="587">
        <v>0.21</v>
      </c>
    </row>
    <row r="3837" spans="1:10" ht="0.95" customHeight="1" thickTop="1">
      <c r="A3837" s="586"/>
      <c r="B3837" s="586"/>
      <c r="C3837" s="586"/>
      <c r="D3837" s="586"/>
      <c r="E3837" s="586"/>
      <c r="F3837" s="586"/>
      <c r="G3837" s="586"/>
      <c r="H3837" s="586"/>
      <c r="I3837" s="586"/>
      <c r="J3837" s="586"/>
    </row>
    <row r="3838" spans="1:10" ht="18" customHeight="1">
      <c r="A3838" s="606"/>
      <c r="B3838" s="604" t="s">
        <v>0</v>
      </c>
      <c r="C3838" s="606" t="s">
        <v>1</v>
      </c>
      <c r="D3838" s="606" t="s">
        <v>2</v>
      </c>
      <c r="E3838" s="756" t="s">
        <v>13219</v>
      </c>
      <c r="F3838" s="756"/>
      <c r="G3838" s="605" t="s">
        <v>3</v>
      </c>
      <c r="H3838" s="604" t="s">
        <v>4</v>
      </c>
      <c r="I3838" s="604" t="s">
        <v>5</v>
      </c>
      <c r="J3838" s="604" t="s">
        <v>6</v>
      </c>
    </row>
    <row r="3839" spans="1:10" ht="39" customHeight="1">
      <c r="A3839" s="602" t="s">
        <v>208</v>
      </c>
      <c r="B3839" s="603" t="s">
        <v>13460</v>
      </c>
      <c r="C3839" s="602" t="s">
        <v>9</v>
      </c>
      <c r="D3839" s="602" t="s">
        <v>1473</v>
      </c>
      <c r="E3839" s="749" t="s">
        <v>13226</v>
      </c>
      <c r="F3839" s="749"/>
      <c r="G3839" s="601" t="s">
        <v>11</v>
      </c>
      <c r="H3839" s="600">
        <v>1</v>
      </c>
      <c r="I3839" s="599">
        <v>0.93</v>
      </c>
      <c r="J3839" s="599">
        <v>0.93</v>
      </c>
    </row>
    <row r="3840" spans="1:10" ht="39" customHeight="1">
      <c r="A3840" s="592" t="s">
        <v>211</v>
      </c>
      <c r="B3840" s="593" t="s">
        <v>13459</v>
      </c>
      <c r="C3840" s="592" t="s">
        <v>9</v>
      </c>
      <c r="D3840" s="592" t="s">
        <v>13458</v>
      </c>
      <c r="E3840" s="751" t="s">
        <v>13228</v>
      </c>
      <c r="F3840" s="751"/>
      <c r="G3840" s="591" t="s">
        <v>27</v>
      </c>
      <c r="H3840" s="590">
        <v>8.0000000000000007E-5</v>
      </c>
      <c r="I3840" s="589">
        <v>11721.14</v>
      </c>
      <c r="J3840" s="589">
        <v>0.93</v>
      </c>
    </row>
    <row r="3841" spans="1:10" ht="25.5">
      <c r="A3841" s="588"/>
      <c r="B3841" s="588"/>
      <c r="C3841" s="588"/>
      <c r="D3841" s="588"/>
      <c r="E3841" s="588" t="s">
        <v>13207</v>
      </c>
      <c r="F3841" s="587">
        <v>0</v>
      </c>
      <c r="G3841" s="588" t="s">
        <v>13206</v>
      </c>
      <c r="H3841" s="587">
        <v>0</v>
      </c>
      <c r="I3841" s="588" t="s">
        <v>13205</v>
      </c>
      <c r="J3841" s="587">
        <v>0</v>
      </c>
    </row>
    <row r="3842" spans="1:10" ht="15" thickBot="1">
      <c r="A3842" s="588"/>
      <c r="B3842" s="588"/>
      <c r="C3842" s="588"/>
      <c r="D3842" s="588"/>
      <c r="E3842" s="588" t="s">
        <v>13204</v>
      </c>
      <c r="F3842" s="587">
        <v>0.26</v>
      </c>
      <c r="G3842" s="588"/>
      <c r="H3842" s="752" t="s">
        <v>13203</v>
      </c>
      <c r="I3842" s="752"/>
      <c r="J3842" s="587">
        <v>1.19</v>
      </c>
    </row>
    <row r="3843" spans="1:10" ht="0.95" customHeight="1" thickTop="1">
      <c r="A3843" s="586"/>
      <c r="B3843" s="586"/>
      <c r="C3843" s="586"/>
      <c r="D3843" s="586"/>
      <c r="E3843" s="586"/>
      <c r="F3843" s="586"/>
      <c r="G3843" s="586"/>
      <c r="H3843" s="586"/>
      <c r="I3843" s="586"/>
      <c r="J3843" s="586"/>
    </row>
    <row r="3844" spans="1:10" ht="18" customHeight="1">
      <c r="A3844" s="606"/>
      <c r="B3844" s="604" t="s">
        <v>0</v>
      </c>
      <c r="C3844" s="606" t="s">
        <v>1</v>
      </c>
      <c r="D3844" s="606" t="s">
        <v>2</v>
      </c>
      <c r="E3844" s="756" t="s">
        <v>13219</v>
      </c>
      <c r="F3844" s="756"/>
      <c r="G3844" s="605" t="s">
        <v>3</v>
      </c>
      <c r="H3844" s="604" t="s">
        <v>4</v>
      </c>
      <c r="I3844" s="604" t="s">
        <v>5</v>
      </c>
      <c r="J3844" s="604" t="s">
        <v>6</v>
      </c>
    </row>
    <row r="3845" spans="1:10" ht="39" customHeight="1">
      <c r="A3845" s="602" t="s">
        <v>208</v>
      </c>
      <c r="B3845" s="603" t="s">
        <v>13457</v>
      </c>
      <c r="C3845" s="602" t="s">
        <v>9</v>
      </c>
      <c r="D3845" s="602" t="s">
        <v>1474</v>
      </c>
      <c r="E3845" s="749" t="s">
        <v>13226</v>
      </c>
      <c r="F3845" s="749"/>
      <c r="G3845" s="601" t="s">
        <v>11</v>
      </c>
      <c r="H3845" s="600">
        <v>1</v>
      </c>
      <c r="I3845" s="599">
        <v>1.81</v>
      </c>
      <c r="J3845" s="599">
        <v>1.81</v>
      </c>
    </row>
    <row r="3846" spans="1:10" ht="26.1" customHeight="1">
      <c r="A3846" s="592" t="s">
        <v>211</v>
      </c>
      <c r="B3846" s="593" t="s">
        <v>13225</v>
      </c>
      <c r="C3846" s="592" t="s">
        <v>9</v>
      </c>
      <c r="D3846" s="592" t="s">
        <v>13224</v>
      </c>
      <c r="E3846" s="751" t="s">
        <v>13208</v>
      </c>
      <c r="F3846" s="751"/>
      <c r="G3846" s="591" t="s">
        <v>13223</v>
      </c>
      <c r="H3846" s="590">
        <v>1.7</v>
      </c>
      <c r="I3846" s="589">
        <v>1.07</v>
      </c>
      <c r="J3846" s="589">
        <v>1.81</v>
      </c>
    </row>
    <row r="3847" spans="1:10" ht="25.5">
      <c r="A3847" s="588"/>
      <c r="B3847" s="588"/>
      <c r="C3847" s="588"/>
      <c r="D3847" s="588"/>
      <c r="E3847" s="588" t="s">
        <v>13207</v>
      </c>
      <c r="F3847" s="587">
        <v>0</v>
      </c>
      <c r="G3847" s="588" t="s">
        <v>13206</v>
      </c>
      <c r="H3847" s="587">
        <v>0</v>
      </c>
      <c r="I3847" s="588" t="s">
        <v>13205</v>
      </c>
      <c r="J3847" s="587">
        <v>0</v>
      </c>
    </row>
    <row r="3848" spans="1:10" ht="15" thickBot="1">
      <c r="A3848" s="588"/>
      <c r="B3848" s="588"/>
      <c r="C3848" s="588"/>
      <c r="D3848" s="588"/>
      <c r="E3848" s="588" t="s">
        <v>13204</v>
      </c>
      <c r="F3848" s="587">
        <v>0.51</v>
      </c>
      <c r="G3848" s="588"/>
      <c r="H3848" s="752" t="s">
        <v>13203</v>
      </c>
      <c r="I3848" s="752"/>
      <c r="J3848" s="587">
        <v>2.3199999999999998</v>
      </c>
    </row>
    <row r="3849" spans="1:10" ht="0.95" customHeight="1" thickTop="1">
      <c r="A3849" s="586"/>
      <c r="B3849" s="586"/>
      <c r="C3849" s="586"/>
      <c r="D3849" s="586"/>
      <c r="E3849" s="586"/>
      <c r="F3849" s="586"/>
      <c r="G3849" s="586"/>
      <c r="H3849" s="586"/>
      <c r="I3849" s="586"/>
      <c r="J3849" s="586"/>
    </row>
    <row r="3850" spans="1:10" ht="18" customHeight="1">
      <c r="A3850" s="606"/>
      <c r="B3850" s="604" t="s">
        <v>0</v>
      </c>
      <c r="C3850" s="606" t="s">
        <v>1</v>
      </c>
      <c r="D3850" s="606" t="s">
        <v>2</v>
      </c>
      <c r="E3850" s="756" t="s">
        <v>13219</v>
      </c>
      <c r="F3850" s="756"/>
      <c r="G3850" s="605" t="s">
        <v>3</v>
      </c>
      <c r="H3850" s="604" t="s">
        <v>4</v>
      </c>
      <c r="I3850" s="604" t="s">
        <v>5</v>
      </c>
      <c r="J3850" s="604" t="s">
        <v>6</v>
      </c>
    </row>
    <row r="3851" spans="1:10" ht="26.1" customHeight="1">
      <c r="A3851" s="602" t="s">
        <v>208</v>
      </c>
      <c r="B3851" s="603" t="s">
        <v>13456</v>
      </c>
      <c r="C3851" s="602" t="s">
        <v>9</v>
      </c>
      <c r="D3851" s="602" t="s">
        <v>230</v>
      </c>
      <c r="E3851" s="749" t="s">
        <v>13213</v>
      </c>
      <c r="F3851" s="749"/>
      <c r="G3851" s="601" t="s">
        <v>11</v>
      </c>
      <c r="H3851" s="600">
        <v>1</v>
      </c>
      <c r="I3851" s="599">
        <v>19.010000000000002</v>
      </c>
      <c r="J3851" s="599">
        <v>19.010000000000002</v>
      </c>
    </row>
    <row r="3852" spans="1:10" ht="26.1" customHeight="1">
      <c r="A3852" s="597" t="s">
        <v>13215</v>
      </c>
      <c r="B3852" s="598" t="s">
        <v>13455</v>
      </c>
      <c r="C3852" s="597" t="s">
        <v>9</v>
      </c>
      <c r="D3852" s="597" t="s">
        <v>363</v>
      </c>
      <c r="E3852" s="750" t="s">
        <v>13213</v>
      </c>
      <c r="F3852" s="750"/>
      <c r="G3852" s="596" t="s">
        <v>11</v>
      </c>
      <c r="H3852" s="595">
        <v>1</v>
      </c>
      <c r="I3852" s="594">
        <v>0.17</v>
      </c>
      <c r="J3852" s="594">
        <v>0.17</v>
      </c>
    </row>
    <row r="3853" spans="1:10" ht="26.1" customHeight="1">
      <c r="A3853" s="592" t="s">
        <v>211</v>
      </c>
      <c r="B3853" s="593" t="s">
        <v>13262</v>
      </c>
      <c r="C3853" s="592" t="s">
        <v>9</v>
      </c>
      <c r="D3853" s="592" t="s">
        <v>13261</v>
      </c>
      <c r="E3853" s="751" t="s">
        <v>13255</v>
      </c>
      <c r="F3853" s="751"/>
      <c r="G3853" s="591" t="s">
        <v>11</v>
      </c>
      <c r="H3853" s="590">
        <v>1</v>
      </c>
      <c r="I3853" s="589">
        <v>1.0900000000000001</v>
      </c>
      <c r="J3853" s="589">
        <v>1.0900000000000001</v>
      </c>
    </row>
    <row r="3854" spans="1:10" ht="26.1" customHeight="1">
      <c r="A3854" s="592" t="s">
        <v>211</v>
      </c>
      <c r="B3854" s="593" t="s">
        <v>13260</v>
      </c>
      <c r="C3854" s="592" t="s">
        <v>9</v>
      </c>
      <c r="D3854" s="592" t="s">
        <v>13259</v>
      </c>
      <c r="E3854" s="751" t="s">
        <v>13258</v>
      </c>
      <c r="F3854" s="751"/>
      <c r="G3854" s="591" t="s">
        <v>11</v>
      </c>
      <c r="H3854" s="590">
        <v>1</v>
      </c>
      <c r="I3854" s="589">
        <v>0.87</v>
      </c>
      <c r="J3854" s="589">
        <v>0.87</v>
      </c>
    </row>
    <row r="3855" spans="1:10" ht="26.1" customHeight="1">
      <c r="A3855" s="592" t="s">
        <v>211</v>
      </c>
      <c r="B3855" s="593" t="s">
        <v>13257</v>
      </c>
      <c r="C3855" s="592" t="s">
        <v>9</v>
      </c>
      <c r="D3855" s="592" t="s">
        <v>13256</v>
      </c>
      <c r="E3855" s="751" t="s">
        <v>13255</v>
      </c>
      <c r="F3855" s="751"/>
      <c r="G3855" s="591" t="s">
        <v>11</v>
      </c>
      <c r="H3855" s="590">
        <v>1</v>
      </c>
      <c r="I3855" s="589">
        <v>1.1399999999999999</v>
      </c>
      <c r="J3855" s="589">
        <v>1.1399999999999999</v>
      </c>
    </row>
    <row r="3856" spans="1:10" ht="26.1" customHeight="1">
      <c r="A3856" s="592" t="s">
        <v>211</v>
      </c>
      <c r="B3856" s="593" t="s">
        <v>13254</v>
      </c>
      <c r="C3856" s="592" t="s">
        <v>9</v>
      </c>
      <c r="D3856" s="592" t="s">
        <v>13253</v>
      </c>
      <c r="E3856" s="751" t="s">
        <v>13252</v>
      </c>
      <c r="F3856" s="751"/>
      <c r="G3856" s="591" t="s">
        <v>11</v>
      </c>
      <c r="H3856" s="590">
        <v>1</v>
      </c>
      <c r="I3856" s="589">
        <v>7.0000000000000007E-2</v>
      </c>
      <c r="J3856" s="589">
        <v>7.0000000000000007E-2</v>
      </c>
    </row>
    <row r="3857" spans="1:10" ht="26.1" customHeight="1">
      <c r="A3857" s="592" t="s">
        <v>211</v>
      </c>
      <c r="B3857" s="593" t="s">
        <v>13251</v>
      </c>
      <c r="C3857" s="592" t="s">
        <v>9</v>
      </c>
      <c r="D3857" s="592" t="s">
        <v>13250</v>
      </c>
      <c r="E3857" s="751" t="s">
        <v>13228</v>
      </c>
      <c r="F3857" s="751"/>
      <c r="G3857" s="591" t="s">
        <v>11</v>
      </c>
      <c r="H3857" s="590">
        <v>1</v>
      </c>
      <c r="I3857" s="589">
        <v>0.01</v>
      </c>
      <c r="J3857" s="589">
        <v>0.01</v>
      </c>
    </row>
    <row r="3858" spans="1:10" ht="26.1" customHeight="1">
      <c r="A3858" s="592" t="s">
        <v>211</v>
      </c>
      <c r="B3858" s="593" t="s">
        <v>13249</v>
      </c>
      <c r="C3858" s="592" t="s">
        <v>9</v>
      </c>
      <c r="D3858" s="592" t="s">
        <v>13248</v>
      </c>
      <c r="E3858" s="751" t="s">
        <v>13228</v>
      </c>
      <c r="F3858" s="751"/>
      <c r="G3858" s="591" t="s">
        <v>11</v>
      </c>
      <c r="H3858" s="590">
        <v>1</v>
      </c>
      <c r="I3858" s="589">
        <v>0.82</v>
      </c>
      <c r="J3858" s="589">
        <v>0.82</v>
      </c>
    </row>
    <row r="3859" spans="1:10" ht="24" customHeight="1">
      <c r="A3859" s="592" t="s">
        <v>211</v>
      </c>
      <c r="B3859" s="593" t="s">
        <v>13454</v>
      </c>
      <c r="C3859" s="592" t="s">
        <v>9</v>
      </c>
      <c r="D3859" s="592" t="s">
        <v>13453</v>
      </c>
      <c r="E3859" s="751" t="s">
        <v>13263</v>
      </c>
      <c r="F3859" s="751"/>
      <c r="G3859" s="591" t="s">
        <v>11</v>
      </c>
      <c r="H3859" s="590">
        <v>1</v>
      </c>
      <c r="I3859" s="589">
        <v>14.84</v>
      </c>
      <c r="J3859" s="589">
        <v>14.84</v>
      </c>
    </row>
    <row r="3860" spans="1:10" ht="25.5">
      <c r="A3860" s="588"/>
      <c r="B3860" s="588"/>
      <c r="C3860" s="588"/>
      <c r="D3860" s="588"/>
      <c r="E3860" s="588" t="s">
        <v>13207</v>
      </c>
      <c r="F3860" s="587">
        <v>15.01</v>
      </c>
      <c r="G3860" s="588" t="s">
        <v>13206</v>
      </c>
      <c r="H3860" s="587">
        <v>0</v>
      </c>
      <c r="I3860" s="588" t="s">
        <v>13205</v>
      </c>
      <c r="J3860" s="587">
        <v>15.01</v>
      </c>
    </row>
    <row r="3861" spans="1:10" ht="15" thickBot="1">
      <c r="A3861" s="588"/>
      <c r="B3861" s="588"/>
      <c r="C3861" s="588"/>
      <c r="D3861" s="588"/>
      <c r="E3861" s="588" t="s">
        <v>13204</v>
      </c>
      <c r="F3861" s="587">
        <v>5.38</v>
      </c>
      <c r="G3861" s="588"/>
      <c r="H3861" s="752" t="s">
        <v>13203</v>
      </c>
      <c r="I3861" s="752"/>
      <c r="J3861" s="587">
        <v>24.39</v>
      </c>
    </row>
    <row r="3862" spans="1:10" ht="0.95" customHeight="1" thickTop="1">
      <c r="A3862" s="586"/>
      <c r="B3862" s="586"/>
      <c r="C3862" s="586"/>
      <c r="D3862" s="586"/>
      <c r="E3862" s="586"/>
      <c r="F3862" s="586"/>
      <c r="G3862" s="586"/>
      <c r="H3862" s="586"/>
      <c r="I3862" s="586"/>
      <c r="J3862" s="586"/>
    </row>
    <row r="3863" spans="1:10" ht="18" customHeight="1">
      <c r="A3863" s="606"/>
      <c r="B3863" s="604" t="s">
        <v>0</v>
      </c>
      <c r="C3863" s="606" t="s">
        <v>1</v>
      </c>
      <c r="D3863" s="606" t="s">
        <v>2</v>
      </c>
      <c r="E3863" s="756" t="s">
        <v>13219</v>
      </c>
      <c r="F3863" s="756"/>
      <c r="G3863" s="605" t="s">
        <v>3</v>
      </c>
      <c r="H3863" s="604" t="s">
        <v>4</v>
      </c>
      <c r="I3863" s="604" t="s">
        <v>5</v>
      </c>
      <c r="J3863" s="604" t="s">
        <v>6</v>
      </c>
    </row>
    <row r="3864" spans="1:10" ht="26.1" customHeight="1">
      <c r="A3864" s="602" t="s">
        <v>208</v>
      </c>
      <c r="B3864" s="603" t="s">
        <v>13452</v>
      </c>
      <c r="C3864" s="602" t="s">
        <v>9</v>
      </c>
      <c r="D3864" s="602" t="s">
        <v>5945</v>
      </c>
      <c r="E3864" s="749" t="s">
        <v>13372</v>
      </c>
      <c r="F3864" s="749"/>
      <c r="G3864" s="601" t="s">
        <v>39</v>
      </c>
      <c r="H3864" s="600">
        <v>1</v>
      </c>
      <c r="I3864" s="599">
        <v>10.73</v>
      </c>
      <c r="J3864" s="599">
        <v>10.73</v>
      </c>
    </row>
    <row r="3865" spans="1:10" ht="24" customHeight="1">
      <c r="A3865" s="597" t="s">
        <v>13215</v>
      </c>
      <c r="B3865" s="598" t="s">
        <v>13449</v>
      </c>
      <c r="C3865" s="597" t="s">
        <v>9</v>
      </c>
      <c r="D3865" s="597" t="s">
        <v>267</v>
      </c>
      <c r="E3865" s="750" t="s">
        <v>13213</v>
      </c>
      <c r="F3865" s="750"/>
      <c r="G3865" s="596" t="s">
        <v>11</v>
      </c>
      <c r="H3865" s="595">
        <v>3.3E-3</v>
      </c>
      <c r="I3865" s="594">
        <v>18.46</v>
      </c>
      <c r="J3865" s="594">
        <v>0.06</v>
      </c>
    </row>
    <row r="3866" spans="1:10" ht="24" customHeight="1">
      <c r="A3866" s="597" t="s">
        <v>13215</v>
      </c>
      <c r="B3866" s="598" t="s">
        <v>13448</v>
      </c>
      <c r="C3866" s="597" t="s">
        <v>9</v>
      </c>
      <c r="D3866" s="597" t="s">
        <v>268</v>
      </c>
      <c r="E3866" s="750" t="s">
        <v>13213</v>
      </c>
      <c r="F3866" s="750"/>
      <c r="G3866" s="596" t="s">
        <v>11</v>
      </c>
      <c r="H3866" s="595">
        <v>1.67E-2</v>
      </c>
      <c r="I3866" s="594">
        <v>21.66</v>
      </c>
      <c r="J3866" s="594">
        <v>0.36</v>
      </c>
    </row>
    <row r="3867" spans="1:10" ht="26.1" customHeight="1">
      <c r="A3867" s="597" t="s">
        <v>13215</v>
      </c>
      <c r="B3867" s="598" t="s">
        <v>13451</v>
      </c>
      <c r="C3867" s="597" t="s">
        <v>9</v>
      </c>
      <c r="D3867" s="597" t="s">
        <v>2434</v>
      </c>
      <c r="E3867" s="750" t="s">
        <v>13372</v>
      </c>
      <c r="F3867" s="750"/>
      <c r="G3867" s="596" t="s">
        <v>39</v>
      </c>
      <c r="H3867" s="595">
        <v>1</v>
      </c>
      <c r="I3867" s="594">
        <v>9.74</v>
      </c>
      <c r="J3867" s="594">
        <v>9.74</v>
      </c>
    </row>
    <row r="3868" spans="1:10" ht="39" customHeight="1">
      <c r="A3868" s="592" t="s">
        <v>211</v>
      </c>
      <c r="B3868" s="593" t="s">
        <v>13446</v>
      </c>
      <c r="C3868" s="592" t="s">
        <v>9</v>
      </c>
      <c r="D3868" s="592" t="s">
        <v>13445</v>
      </c>
      <c r="E3868" s="751" t="s">
        <v>13208</v>
      </c>
      <c r="F3868" s="751"/>
      <c r="G3868" s="591" t="s">
        <v>27</v>
      </c>
      <c r="H3868" s="590">
        <v>0.36699999999999999</v>
      </c>
      <c r="I3868" s="589">
        <v>0.22</v>
      </c>
      <c r="J3868" s="589">
        <v>0.08</v>
      </c>
    </row>
    <row r="3869" spans="1:10" ht="26.1" customHeight="1">
      <c r="A3869" s="592" t="s">
        <v>211</v>
      </c>
      <c r="B3869" s="593" t="s">
        <v>13444</v>
      </c>
      <c r="C3869" s="592" t="s">
        <v>9</v>
      </c>
      <c r="D3869" s="592" t="s">
        <v>13443</v>
      </c>
      <c r="E3869" s="751" t="s">
        <v>13208</v>
      </c>
      <c r="F3869" s="751"/>
      <c r="G3869" s="591" t="s">
        <v>39</v>
      </c>
      <c r="H3869" s="590">
        <v>0.02</v>
      </c>
      <c r="I3869" s="589">
        <v>24.95</v>
      </c>
      <c r="J3869" s="589">
        <v>0.49</v>
      </c>
    </row>
    <row r="3870" spans="1:10" ht="25.5">
      <c r="A3870" s="588"/>
      <c r="B3870" s="588"/>
      <c r="C3870" s="588"/>
      <c r="D3870" s="588"/>
      <c r="E3870" s="588" t="s">
        <v>13207</v>
      </c>
      <c r="F3870" s="587">
        <v>0.39</v>
      </c>
      <c r="G3870" s="588" t="s">
        <v>13206</v>
      </c>
      <c r="H3870" s="587">
        <v>0</v>
      </c>
      <c r="I3870" s="588" t="s">
        <v>13205</v>
      </c>
      <c r="J3870" s="587">
        <v>0.39</v>
      </c>
    </row>
    <row r="3871" spans="1:10" ht="15" thickBot="1">
      <c r="A3871" s="588"/>
      <c r="B3871" s="588"/>
      <c r="C3871" s="588"/>
      <c r="D3871" s="588"/>
      <c r="E3871" s="588" t="s">
        <v>13204</v>
      </c>
      <c r="F3871" s="587">
        <v>3.04</v>
      </c>
      <c r="G3871" s="588"/>
      <c r="H3871" s="752" t="s">
        <v>13203</v>
      </c>
      <c r="I3871" s="752"/>
      <c r="J3871" s="587">
        <v>13.77</v>
      </c>
    </row>
    <row r="3872" spans="1:10" ht="0.95" customHeight="1" thickTop="1">
      <c r="A3872" s="586"/>
      <c r="B3872" s="586"/>
      <c r="C3872" s="586"/>
      <c r="D3872" s="586"/>
      <c r="E3872" s="586"/>
      <c r="F3872" s="586"/>
      <c r="G3872" s="586"/>
      <c r="H3872" s="586"/>
      <c r="I3872" s="586"/>
      <c r="J3872" s="586"/>
    </row>
    <row r="3873" spans="1:10" ht="18" customHeight="1">
      <c r="A3873" s="606"/>
      <c r="B3873" s="604" t="s">
        <v>0</v>
      </c>
      <c r="C3873" s="606" t="s">
        <v>1</v>
      </c>
      <c r="D3873" s="606" t="s">
        <v>2</v>
      </c>
      <c r="E3873" s="756" t="s">
        <v>13219</v>
      </c>
      <c r="F3873" s="756"/>
      <c r="G3873" s="605" t="s">
        <v>3</v>
      </c>
      <c r="H3873" s="604" t="s">
        <v>4</v>
      </c>
      <c r="I3873" s="604" t="s">
        <v>5</v>
      </c>
      <c r="J3873" s="604" t="s">
        <v>6</v>
      </c>
    </row>
    <row r="3874" spans="1:10" ht="26.1" customHeight="1">
      <c r="A3874" s="602" t="s">
        <v>208</v>
      </c>
      <c r="B3874" s="603" t="s">
        <v>13450</v>
      </c>
      <c r="C3874" s="602" t="s">
        <v>9</v>
      </c>
      <c r="D3874" s="602" t="s">
        <v>5949</v>
      </c>
      <c r="E3874" s="749" t="s">
        <v>13372</v>
      </c>
      <c r="F3874" s="749"/>
      <c r="G3874" s="601" t="s">
        <v>39</v>
      </c>
      <c r="H3874" s="600">
        <v>1</v>
      </c>
      <c r="I3874" s="599">
        <v>16.48</v>
      </c>
      <c r="J3874" s="599">
        <v>16.48</v>
      </c>
    </row>
    <row r="3875" spans="1:10" ht="24" customHeight="1">
      <c r="A3875" s="597" t="s">
        <v>13215</v>
      </c>
      <c r="B3875" s="598" t="s">
        <v>13449</v>
      </c>
      <c r="C3875" s="597" t="s">
        <v>9</v>
      </c>
      <c r="D3875" s="597" t="s">
        <v>267</v>
      </c>
      <c r="E3875" s="750" t="s">
        <v>13213</v>
      </c>
      <c r="F3875" s="750"/>
      <c r="G3875" s="596" t="s">
        <v>11</v>
      </c>
      <c r="H3875" s="595">
        <v>3.3000000000000002E-2</v>
      </c>
      <c r="I3875" s="594">
        <v>18.46</v>
      </c>
      <c r="J3875" s="594">
        <v>0.6</v>
      </c>
    </row>
    <row r="3876" spans="1:10" ht="24" customHeight="1">
      <c r="A3876" s="597" t="s">
        <v>13215</v>
      </c>
      <c r="B3876" s="598" t="s">
        <v>13448</v>
      </c>
      <c r="C3876" s="597" t="s">
        <v>9</v>
      </c>
      <c r="D3876" s="597" t="s">
        <v>268</v>
      </c>
      <c r="E3876" s="750" t="s">
        <v>13213</v>
      </c>
      <c r="F3876" s="750"/>
      <c r="G3876" s="596" t="s">
        <v>11</v>
      </c>
      <c r="H3876" s="595">
        <v>0.16520000000000001</v>
      </c>
      <c r="I3876" s="594">
        <v>21.66</v>
      </c>
      <c r="J3876" s="594">
        <v>3.57</v>
      </c>
    </row>
    <row r="3877" spans="1:10" ht="26.1" customHeight="1">
      <c r="A3877" s="597" t="s">
        <v>13215</v>
      </c>
      <c r="B3877" s="598" t="s">
        <v>13447</v>
      </c>
      <c r="C3877" s="597" t="s">
        <v>9</v>
      </c>
      <c r="D3877" s="597" t="s">
        <v>2430</v>
      </c>
      <c r="E3877" s="750" t="s">
        <v>13372</v>
      </c>
      <c r="F3877" s="750"/>
      <c r="G3877" s="596" t="s">
        <v>39</v>
      </c>
      <c r="H3877" s="595">
        <v>1</v>
      </c>
      <c r="I3877" s="594">
        <v>11.56</v>
      </c>
      <c r="J3877" s="594">
        <v>11.56</v>
      </c>
    </row>
    <row r="3878" spans="1:10" ht="39" customHeight="1">
      <c r="A3878" s="592" t="s">
        <v>211</v>
      </c>
      <c r="B3878" s="593" t="s">
        <v>13446</v>
      </c>
      <c r="C3878" s="592" t="s">
        <v>9</v>
      </c>
      <c r="D3878" s="592" t="s">
        <v>13445</v>
      </c>
      <c r="E3878" s="751" t="s">
        <v>13208</v>
      </c>
      <c r="F3878" s="751"/>
      <c r="G3878" s="591" t="s">
        <v>27</v>
      </c>
      <c r="H3878" s="590">
        <v>1.19</v>
      </c>
      <c r="I3878" s="589">
        <v>0.22</v>
      </c>
      <c r="J3878" s="589">
        <v>0.26</v>
      </c>
    </row>
    <row r="3879" spans="1:10" ht="26.1" customHeight="1">
      <c r="A3879" s="592" t="s">
        <v>211</v>
      </c>
      <c r="B3879" s="593" t="s">
        <v>13444</v>
      </c>
      <c r="C3879" s="592" t="s">
        <v>9</v>
      </c>
      <c r="D3879" s="592" t="s">
        <v>13443</v>
      </c>
      <c r="E3879" s="751" t="s">
        <v>13208</v>
      </c>
      <c r="F3879" s="751"/>
      <c r="G3879" s="591" t="s">
        <v>39</v>
      </c>
      <c r="H3879" s="590">
        <v>0.02</v>
      </c>
      <c r="I3879" s="589">
        <v>24.95</v>
      </c>
      <c r="J3879" s="589">
        <v>0.49</v>
      </c>
    </row>
    <row r="3880" spans="1:10" ht="25.5">
      <c r="A3880" s="588"/>
      <c r="B3880" s="588"/>
      <c r="C3880" s="588"/>
      <c r="D3880" s="588"/>
      <c r="E3880" s="588" t="s">
        <v>13207</v>
      </c>
      <c r="F3880" s="587">
        <v>4.22</v>
      </c>
      <c r="G3880" s="588" t="s">
        <v>13206</v>
      </c>
      <c r="H3880" s="587">
        <v>0</v>
      </c>
      <c r="I3880" s="588" t="s">
        <v>13205</v>
      </c>
      <c r="J3880" s="587">
        <v>4.22</v>
      </c>
    </row>
    <row r="3881" spans="1:10" ht="15" thickBot="1">
      <c r="A3881" s="588"/>
      <c r="B3881" s="588"/>
      <c r="C3881" s="588"/>
      <c r="D3881" s="588"/>
      <c r="E3881" s="588" t="s">
        <v>13204</v>
      </c>
      <c r="F3881" s="587">
        <v>4.67</v>
      </c>
      <c r="G3881" s="588"/>
      <c r="H3881" s="752" t="s">
        <v>13203</v>
      </c>
      <c r="I3881" s="752"/>
      <c r="J3881" s="587">
        <v>21.15</v>
      </c>
    </row>
    <row r="3882" spans="1:10" ht="0.95" customHeight="1" thickTop="1">
      <c r="A3882" s="586"/>
      <c r="B3882" s="586"/>
      <c r="C3882" s="586"/>
      <c r="D3882" s="586"/>
      <c r="E3882" s="586"/>
      <c r="F3882" s="586"/>
      <c r="G3882" s="586"/>
      <c r="H3882" s="586"/>
      <c r="I3882" s="586"/>
      <c r="J3882" s="586"/>
    </row>
    <row r="3883" spans="1:10" ht="18" customHeight="1">
      <c r="A3883" s="606"/>
      <c r="B3883" s="604" t="s">
        <v>0</v>
      </c>
      <c r="C3883" s="606" t="s">
        <v>1</v>
      </c>
      <c r="D3883" s="606" t="s">
        <v>2</v>
      </c>
      <c r="E3883" s="756" t="s">
        <v>13219</v>
      </c>
      <c r="F3883" s="756"/>
      <c r="G3883" s="605" t="s">
        <v>3</v>
      </c>
      <c r="H3883" s="604" t="s">
        <v>4</v>
      </c>
      <c r="I3883" s="604" t="s">
        <v>5</v>
      </c>
      <c r="J3883" s="604" t="s">
        <v>6</v>
      </c>
    </row>
    <row r="3884" spans="1:10" ht="26.1" customHeight="1">
      <c r="A3884" s="602" t="s">
        <v>208</v>
      </c>
      <c r="B3884" s="603" t="s">
        <v>13442</v>
      </c>
      <c r="C3884" s="602" t="s">
        <v>9</v>
      </c>
      <c r="D3884" s="602" t="s">
        <v>337</v>
      </c>
      <c r="E3884" s="749" t="s">
        <v>13213</v>
      </c>
      <c r="F3884" s="749"/>
      <c r="G3884" s="601" t="s">
        <v>11</v>
      </c>
      <c r="H3884" s="600">
        <v>1</v>
      </c>
      <c r="I3884" s="599">
        <v>27.7</v>
      </c>
      <c r="J3884" s="599">
        <v>27.7</v>
      </c>
    </row>
    <row r="3885" spans="1:10" ht="26.1" customHeight="1">
      <c r="A3885" s="597" t="s">
        <v>13215</v>
      </c>
      <c r="B3885" s="598" t="s">
        <v>13441</v>
      </c>
      <c r="C3885" s="597" t="s">
        <v>9</v>
      </c>
      <c r="D3885" s="597" t="s">
        <v>364</v>
      </c>
      <c r="E3885" s="750" t="s">
        <v>13213</v>
      </c>
      <c r="F3885" s="750"/>
      <c r="G3885" s="596" t="s">
        <v>11</v>
      </c>
      <c r="H3885" s="595">
        <v>1</v>
      </c>
      <c r="I3885" s="594">
        <v>0.12</v>
      </c>
      <c r="J3885" s="594">
        <v>0.12</v>
      </c>
    </row>
    <row r="3886" spans="1:10" ht="24" customHeight="1">
      <c r="A3886" s="592" t="s">
        <v>211</v>
      </c>
      <c r="B3886" s="593" t="s">
        <v>13440</v>
      </c>
      <c r="C3886" s="592" t="s">
        <v>9</v>
      </c>
      <c r="D3886" s="592" t="s">
        <v>13439</v>
      </c>
      <c r="E3886" s="751" t="s">
        <v>13263</v>
      </c>
      <c r="F3886" s="751"/>
      <c r="G3886" s="591" t="s">
        <v>11</v>
      </c>
      <c r="H3886" s="590">
        <v>1</v>
      </c>
      <c r="I3886" s="589">
        <v>23.58</v>
      </c>
      <c r="J3886" s="589">
        <v>23.58</v>
      </c>
    </row>
    <row r="3887" spans="1:10" ht="26.1" customHeight="1">
      <c r="A3887" s="592" t="s">
        <v>211</v>
      </c>
      <c r="B3887" s="593" t="s">
        <v>13262</v>
      </c>
      <c r="C3887" s="592" t="s">
        <v>9</v>
      </c>
      <c r="D3887" s="592" t="s">
        <v>13261</v>
      </c>
      <c r="E3887" s="751" t="s">
        <v>13255</v>
      </c>
      <c r="F3887" s="751"/>
      <c r="G3887" s="591" t="s">
        <v>11</v>
      </c>
      <c r="H3887" s="590">
        <v>1</v>
      </c>
      <c r="I3887" s="589">
        <v>1.0900000000000001</v>
      </c>
      <c r="J3887" s="589">
        <v>1.0900000000000001</v>
      </c>
    </row>
    <row r="3888" spans="1:10" ht="26.1" customHeight="1">
      <c r="A3888" s="592" t="s">
        <v>211</v>
      </c>
      <c r="B3888" s="593" t="s">
        <v>13260</v>
      </c>
      <c r="C3888" s="592" t="s">
        <v>9</v>
      </c>
      <c r="D3888" s="592" t="s">
        <v>13259</v>
      </c>
      <c r="E3888" s="751" t="s">
        <v>13258</v>
      </c>
      <c r="F3888" s="751"/>
      <c r="G3888" s="591" t="s">
        <v>11</v>
      </c>
      <c r="H3888" s="590">
        <v>1</v>
      </c>
      <c r="I3888" s="589">
        <v>0.87</v>
      </c>
      <c r="J3888" s="589">
        <v>0.87</v>
      </c>
    </row>
    <row r="3889" spans="1:10" ht="26.1" customHeight="1">
      <c r="A3889" s="592" t="s">
        <v>211</v>
      </c>
      <c r="B3889" s="593" t="s">
        <v>13257</v>
      </c>
      <c r="C3889" s="592" t="s">
        <v>9</v>
      </c>
      <c r="D3889" s="592" t="s">
        <v>13256</v>
      </c>
      <c r="E3889" s="751" t="s">
        <v>13255</v>
      </c>
      <c r="F3889" s="751"/>
      <c r="G3889" s="591" t="s">
        <v>11</v>
      </c>
      <c r="H3889" s="590">
        <v>1</v>
      </c>
      <c r="I3889" s="589">
        <v>1.1399999999999999</v>
      </c>
      <c r="J3889" s="589">
        <v>1.1399999999999999</v>
      </c>
    </row>
    <row r="3890" spans="1:10" ht="26.1" customHeight="1">
      <c r="A3890" s="592" t="s">
        <v>211</v>
      </c>
      <c r="B3890" s="593" t="s">
        <v>13254</v>
      </c>
      <c r="C3890" s="592" t="s">
        <v>9</v>
      </c>
      <c r="D3890" s="592" t="s">
        <v>13253</v>
      </c>
      <c r="E3890" s="751" t="s">
        <v>13252</v>
      </c>
      <c r="F3890" s="751"/>
      <c r="G3890" s="591" t="s">
        <v>11</v>
      </c>
      <c r="H3890" s="590">
        <v>1</v>
      </c>
      <c r="I3890" s="589">
        <v>7.0000000000000007E-2</v>
      </c>
      <c r="J3890" s="589">
        <v>7.0000000000000007E-2</v>
      </c>
    </row>
    <row r="3891" spans="1:10" ht="26.1" customHeight="1">
      <c r="A3891" s="592" t="s">
        <v>211</v>
      </c>
      <c r="B3891" s="593" t="s">
        <v>13251</v>
      </c>
      <c r="C3891" s="592" t="s">
        <v>9</v>
      </c>
      <c r="D3891" s="592" t="s">
        <v>13250</v>
      </c>
      <c r="E3891" s="751" t="s">
        <v>13228</v>
      </c>
      <c r="F3891" s="751"/>
      <c r="G3891" s="591" t="s">
        <v>11</v>
      </c>
      <c r="H3891" s="590">
        <v>1</v>
      </c>
      <c r="I3891" s="589">
        <v>0.01</v>
      </c>
      <c r="J3891" s="589">
        <v>0.01</v>
      </c>
    </row>
    <row r="3892" spans="1:10" ht="26.1" customHeight="1">
      <c r="A3892" s="592" t="s">
        <v>211</v>
      </c>
      <c r="B3892" s="593" t="s">
        <v>13249</v>
      </c>
      <c r="C3892" s="592" t="s">
        <v>9</v>
      </c>
      <c r="D3892" s="592" t="s">
        <v>13248</v>
      </c>
      <c r="E3892" s="751" t="s">
        <v>13228</v>
      </c>
      <c r="F3892" s="751"/>
      <c r="G3892" s="591" t="s">
        <v>11</v>
      </c>
      <c r="H3892" s="590">
        <v>1</v>
      </c>
      <c r="I3892" s="589">
        <v>0.82</v>
      </c>
      <c r="J3892" s="589">
        <v>0.82</v>
      </c>
    </row>
    <row r="3893" spans="1:10" ht="25.5">
      <c r="A3893" s="588"/>
      <c r="B3893" s="588"/>
      <c r="C3893" s="588"/>
      <c r="D3893" s="588"/>
      <c r="E3893" s="588" t="s">
        <v>13207</v>
      </c>
      <c r="F3893" s="587">
        <v>23.7</v>
      </c>
      <c r="G3893" s="588" t="s">
        <v>13206</v>
      </c>
      <c r="H3893" s="587">
        <v>0</v>
      </c>
      <c r="I3893" s="588" t="s">
        <v>13205</v>
      </c>
      <c r="J3893" s="587">
        <v>23.7</v>
      </c>
    </row>
    <row r="3894" spans="1:10" ht="15" thickBot="1">
      <c r="A3894" s="588"/>
      <c r="B3894" s="588"/>
      <c r="C3894" s="588"/>
      <c r="D3894" s="588"/>
      <c r="E3894" s="588" t="s">
        <v>13204</v>
      </c>
      <c r="F3894" s="587">
        <v>7.85</v>
      </c>
      <c r="G3894" s="588"/>
      <c r="H3894" s="752" t="s">
        <v>13203</v>
      </c>
      <c r="I3894" s="752"/>
      <c r="J3894" s="587">
        <v>35.549999999999997</v>
      </c>
    </row>
    <row r="3895" spans="1:10" ht="0.95" customHeight="1" thickTop="1">
      <c r="A3895" s="586"/>
      <c r="B3895" s="586"/>
      <c r="C3895" s="586"/>
      <c r="D3895" s="586"/>
      <c r="E3895" s="586"/>
      <c r="F3895" s="586"/>
      <c r="G3895" s="586"/>
      <c r="H3895" s="586"/>
      <c r="I3895" s="586"/>
      <c r="J3895" s="586"/>
    </row>
    <row r="3896" spans="1:10" ht="18" customHeight="1">
      <c r="A3896" s="606"/>
      <c r="B3896" s="604" t="s">
        <v>0</v>
      </c>
      <c r="C3896" s="606" t="s">
        <v>1</v>
      </c>
      <c r="D3896" s="606" t="s">
        <v>2</v>
      </c>
      <c r="E3896" s="756" t="s">
        <v>13219</v>
      </c>
      <c r="F3896" s="756"/>
      <c r="G3896" s="605" t="s">
        <v>3</v>
      </c>
      <c r="H3896" s="604" t="s">
        <v>4</v>
      </c>
      <c r="I3896" s="604" t="s">
        <v>5</v>
      </c>
      <c r="J3896" s="604" t="s">
        <v>6</v>
      </c>
    </row>
    <row r="3897" spans="1:10" ht="24" customHeight="1">
      <c r="A3897" s="602" t="s">
        <v>208</v>
      </c>
      <c r="B3897" s="603" t="s">
        <v>13438</v>
      </c>
      <c r="C3897" s="602" t="s">
        <v>9</v>
      </c>
      <c r="D3897" s="602" t="s">
        <v>343</v>
      </c>
      <c r="E3897" s="749" t="s">
        <v>13213</v>
      </c>
      <c r="F3897" s="749"/>
      <c r="G3897" s="601" t="s">
        <v>11</v>
      </c>
      <c r="H3897" s="600">
        <v>1</v>
      </c>
      <c r="I3897" s="599">
        <v>26.81</v>
      </c>
      <c r="J3897" s="599">
        <v>26.81</v>
      </c>
    </row>
    <row r="3898" spans="1:10" ht="26.1" customHeight="1">
      <c r="A3898" s="597" t="s">
        <v>13215</v>
      </c>
      <c r="B3898" s="598" t="s">
        <v>13437</v>
      </c>
      <c r="C3898" s="597" t="s">
        <v>9</v>
      </c>
      <c r="D3898" s="597" t="s">
        <v>365</v>
      </c>
      <c r="E3898" s="750" t="s">
        <v>13213</v>
      </c>
      <c r="F3898" s="750"/>
      <c r="G3898" s="596" t="s">
        <v>11</v>
      </c>
      <c r="H3898" s="595">
        <v>1</v>
      </c>
      <c r="I3898" s="594">
        <v>0.12</v>
      </c>
      <c r="J3898" s="594">
        <v>0.12</v>
      </c>
    </row>
    <row r="3899" spans="1:10" ht="24" customHeight="1">
      <c r="A3899" s="592" t="s">
        <v>211</v>
      </c>
      <c r="B3899" s="593" t="s">
        <v>13436</v>
      </c>
      <c r="C3899" s="592" t="s">
        <v>9</v>
      </c>
      <c r="D3899" s="592" t="s">
        <v>13435</v>
      </c>
      <c r="E3899" s="751" t="s">
        <v>13263</v>
      </c>
      <c r="F3899" s="751"/>
      <c r="G3899" s="591" t="s">
        <v>11</v>
      </c>
      <c r="H3899" s="590">
        <v>1</v>
      </c>
      <c r="I3899" s="589">
        <v>22.69</v>
      </c>
      <c r="J3899" s="589">
        <v>22.69</v>
      </c>
    </row>
    <row r="3900" spans="1:10" ht="26.1" customHeight="1">
      <c r="A3900" s="592" t="s">
        <v>211</v>
      </c>
      <c r="B3900" s="593" t="s">
        <v>13262</v>
      </c>
      <c r="C3900" s="592" t="s">
        <v>9</v>
      </c>
      <c r="D3900" s="592" t="s">
        <v>13261</v>
      </c>
      <c r="E3900" s="751" t="s">
        <v>13255</v>
      </c>
      <c r="F3900" s="751"/>
      <c r="G3900" s="591" t="s">
        <v>11</v>
      </c>
      <c r="H3900" s="590">
        <v>1</v>
      </c>
      <c r="I3900" s="589">
        <v>1.0900000000000001</v>
      </c>
      <c r="J3900" s="589">
        <v>1.0900000000000001</v>
      </c>
    </row>
    <row r="3901" spans="1:10" ht="26.1" customHeight="1">
      <c r="A3901" s="592" t="s">
        <v>211</v>
      </c>
      <c r="B3901" s="593" t="s">
        <v>13260</v>
      </c>
      <c r="C3901" s="592" t="s">
        <v>9</v>
      </c>
      <c r="D3901" s="592" t="s">
        <v>13259</v>
      </c>
      <c r="E3901" s="751" t="s">
        <v>13258</v>
      </c>
      <c r="F3901" s="751"/>
      <c r="G3901" s="591" t="s">
        <v>11</v>
      </c>
      <c r="H3901" s="590">
        <v>1</v>
      </c>
      <c r="I3901" s="589">
        <v>0.87</v>
      </c>
      <c r="J3901" s="589">
        <v>0.87</v>
      </c>
    </row>
    <row r="3902" spans="1:10" ht="26.1" customHeight="1">
      <c r="A3902" s="592" t="s">
        <v>211</v>
      </c>
      <c r="B3902" s="593" t="s">
        <v>13257</v>
      </c>
      <c r="C3902" s="592" t="s">
        <v>9</v>
      </c>
      <c r="D3902" s="592" t="s">
        <v>13256</v>
      </c>
      <c r="E3902" s="751" t="s">
        <v>13255</v>
      </c>
      <c r="F3902" s="751"/>
      <c r="G3902" s="591" t="s">
        <v>11</v>
      </c>
      <c r="H3902" s="590">
        <v>1</v>
      </c>
      <c r="I3902" s="589">
        <v>1.1399999999999999</v>
      </c>
      <c r="J3902" s="589">
        <v>1.1399999999999999</v>
      </c>
    </row>
    <row r="3903" spans="1:10" ht="26.1" customHeight="1">
      <c r="A3903" s="592" t="s">
        <v>211</v>
      </c>
      <c r="B3903" s="593" t="s">
        <v>13254</v>
      </c>
      <c r="C3903" s="592" t="s">
        <v>9</v>
      </c>
      <c r="D3903" s="592" t="s">
        <v>13253</v>
      </c>
      <c r="E3903" s="751" t="s">
        <v>13252</v>
      </c>
      <c r="F3903" s="751"/>
      <c r="G3903" s="591" t="s">
        <v>11</v>
      </c>
      <c r="H3903" s="590">
        <v>1</v>
      </c>
      <c r="I3903" s="589">
        <v>7.0000000000000007E-2</v>
      </c>
      <c r="J3903" s="589">
        <v>7.0000000000000007E-2</v>
      </c>
    </row>
    <row r="3904" spans="1:10" ht="26.1" customHeight="1">
      <c r="A3904" s="592" t="s">
        <v>211</v>
      </c>
      <c r="B3904" s="593" t="s">
        <v>13251</v>
      </c>
      <c r="C3904" s="592" t="s">
        <v>9</v>
      </c>
      <c r="D3904" s="592" t="s">
        <v>13250</v>
      </c>
      <c r="E3904" s="751" t="s">
        <v>13228</v>
      </c>
      <c r="F3904" s="751"/>
      <c r="G3904" s="591" t="s">
        <v>11</v>
      </c>
      <c r="H3904" s="590">
        <v>1</v>
      </c>
      <c r="I3904" s="589">
        <v>0.01</v>
      </c>
      <c r="J3904" s="589">
        <v>0.01</v>
      </c>
    </row>
    <row r="3905" spans="1:10" ht="26.1" customHeight="1">
      <c r="A3905" s="592" t="s">
        <v>211</v>
      </c>
      <c r="B3905" s="593" t="s">
        <v>13249</v>
      </c>
      <c r="C3905" s="592" t="s">
        <v>9</v>
      </c>
      <c r="D3905" s="592" t="s">
        <v>13248</v>
      </c>
      <c r="E3905" s="751" t="s">
        <v>13228</v>
      </c>
      <c r="F3905" s="751"/>
      <c r="G3905" s="591" t="s">
        <v>11</v>
      </c>
      <c r="H3905" s="590">
        <v>1</v>
      </c>
      <c r="I3905" s="589">
        <v>0.82</v>
      </c>
      <c r="J3905" s="589">
        <v>0.82</v>
      </c>
    </row>
    <row r="3906" spans="1:10" ht="25.5">
      <c r="A3906" s="588"/>
      <c r="B3906" s="588"/>
      <c r="C3906" s="588"/>
      <c r="D3906" s="588"/>
      <c r="E3906" s="588" t="s">
        <v>13207</v>
      </c>
      <c r="F3906" s="587">
        <v>22.81</v>
      </c>
      <c r="G3906" s="588" t="s">
        <v>13206</v>
      </c>
      <c r="H3906" s="587">
        <v>0</v>
      </c>
      <c r="I3906" s="588" t="s">
        <v>13205</v>
      </c>
      <c r="J3906" s="587">
        <v>22.81</v>
      </c>
    </row>
    <row r="3907" spans="1:10" ht="15" thickBot="1">
      <c r="A3907" s="588"/>
      <c r="B3907" s="588"/>
      <c r="C3907" s="588"/>
      <c r="D3907" s="588"/>
      <c r="E3907" s="588" t="s">
        <v>13204</v>
      </c>
      <c r="F3907" s="587">
        <v>7.6</v>
      </c>
      <c r="G3907" s="588"/>
      <c r="H3907" s="752" t="s">
        <v>13203</v>
      </c>
      <c r="I3907" s="752"/>
      <c r="J3907" s="587">
        <v>34.409999999999997</v>
      </c>
    </row>
    <row r="3908" spans="1:10" ht="0.95" customHeight="1" thickTop="1">
      <c r="A3908" s="586"/>
      <c r="B3908" s="586"/>
      <c r="C3908" s="586"/>
      <c r="D3908" s="586"/>
      <c r="E3908" s="586"/>
      <c r="F3908" s="586"/>
      <c r="G3908" s="586"/>
      <c r="H3908" s="586"/>
      <c r="I3908" s="586"/>
      <c r="J3908" s="586"/>
    </row>
    <row r="3909" spans="1:10" ht="18" customHeight="1">
      <c r="A3909" s="606"/>
      <c r="B3909" s="604" t="s">
        <v>0</v>
      </c>
      <c r="C3909" s="606" t="s">
        <v>1</v>
      </c>
      <c r="D3909" s="606" t="s">
        <v>2</v>
      </c>
      <c r="E3909" s="756" t="s">
        <v>13219</v>
      </c>
      <c r="F3909" s="756"/>
      <c r="G3909" s="605" t="s">
        <v>3</v>
      </c>
      <c r="H3909" s="604" t="s">
        <v>4</v>
      </c>
      <c r="I3909" s="604" t="s">
        <v>5</v>
      </c>
      <c r="J3909" s="604" t="s">
        <v>6</v>
      </c>
    </row>
    <row r="3910" spans="1:10" ht="26.1" customHeight="1">
      <c r="A3910" s="602" t="s">
        <v>208</v>
      </c>
      <c r="B3910" s="603" t="s">
        <v>13434</v>
      </c>
      <c r="C3910" s="602" t="s">
        <v>9</v>
      </c>
      <c r="D3910" s="602" t="s">
        <v>5499</v>
      </c>
      <c r="E3910" s="749" t="s">
        <v>13213</v>
      </c>
      <c r="F3910" s="749"/>
      <c r="G3910" s="601" t="s">
        <v>11</v>
      </c>
      <c r="H3910" s="600">
        <v>1</v>
      </c>
      <c r="I3910" s="599">
        <v>29.97</v>
      </c>
      <c r="J3910" s="599">
        <v>29.97</v>
      </c>
    </row>
    <row r="3911" spans="1:10" ht="26.1" customHeight="1">
      <c r="A3911" s="597" t="s">
        <v>13215</v>
      </c>
      <c r="B3911" s="598" t="s">
        <v>13433</v>
      </c>
      <c r="C3911" s="597" t="s">
        <v>9</v>
      </c>
      <c r="D3911" s="597" t="s">
        <v>5558</v>
      </c>
      <c r="E3911" s="750" t="s">
        <v>13213</v>
      </c>
      <c r="F3911" s="750"/>
      <c r="G3911" s="596" t="s">
        <v>11</v>
      </c>
      <c r="H3911" s="595">
        <v>1</v>
      </c>
      <c r="I3911" s="594">
        <v>0.43</v>
      </c>
      <c r="J3911" s="594">
        <v>0.43</v>
      </c>
    </row>
    <row r="3912" spans="1:10" ht="26.1" customHeight="1">
      <c r="A3912" s="592" t="s">
        <v>211</v>
      </c>
      <c r="B3912" s="593" t="s">
        <v>13432</v>
      </c>
      <c r="C3912" s="592" t="s">
        <v>9</v>
      </c>
      <c r="D3912" s="592" t="s">
        <v>13431</v>
      </c>
      <c r="E3912" s="751" t="s">
        <v>13263</v>
      </c>
      <c r="F3912" s="751"/>
      <c r="G3912" s="591" t="s">
        <v>11</v>
      </c>
      <c r="H3912" s="590">
        <v>1</v>
      </c>
      <c r="I3912" s="589">
        <v>25.54</v>
      </c>
      <c r="J3912" s="589">
        <v>25.54</v>
      </c>
    </row>
    <row r="3913" spans="1:10" ht="26.1" customHeight="1">
      <c r="A3913" s="592" t="s">
        <v>211</v>
      </c>
      <c r="B3913" s="593" t="s">
        <v>13262</v>
      </c>
      <c r="C3913" s="592" t="s">
        <v>9</v>
      </c>
      <c r="D3913" s="592" t="s">
        <v>13261</v>
      </c>
      <c r="E3913" s="751" t="s">
        <v>13255</v>
      </c>
      <c r="F3913" s="751"/>
      <c r="G3913" s="591" t="s">
        <v>11</v>
      </c>
      <c r="H3913" s="590">
        <v>1</v>
      </c>
      <c r="I3913" s="589">
        <v>1.0900000000000001</v>
      </c>
      <c r="J3913" s="589">
        <v>1.0900000000000001</v>
      </c>
    </row>
    <row r="3914" spans="1:10" ht="26.1" customHeight="1">
      <c r="A3914" s="592" t="s">
        <v>211</v>
      </c>
      <c r="B3914" s="593" t="s">
        <v>13260</v>
      </c>
      <c r="C3914" s="592" t="s">
        <v>9</v>
      </c>
      <c r="D3914" s="592" t="s">
        <v>13259</v>
      </c>
      <c r="E3914" s="751" t="s">
        <v>13258</v>
      </c>
      <c r="F3914" s="751"/>
      <c r="G3914" s="591" t="s">
        <v>11</v>
      </c>
      <c r="H3914" s="590">
        <v>1</v>
      </c>
      <c r="I3914" s="589">
        <v>0.87</v>
      </c>
      <c r="J3914" s="589">
        <v>0.87</v>
      </c>
    </row>
    <row r="3915" spans="1:10" ht="26.1" customHeight="1">
      <c r="A3915" s="592" t="s">
        <v>211</v>
      </c>
      <c r="B3915" s="593" t="s">
        <v>13257</v>
      </c>
      <c r="C3915" s="592" t="s">
        <v>9</v>
      </c>
      <c r="D3915" s="592" t="s">
        <v>13256</v>
      </c>
      <c r="E3915" s="751" t="s">
        <v>13255</v>
      </c>
      <c r="F3915" s="751"/>
      <c r="G3915" s="591" t="s">
        <v>11</v>
      </c>
      <c r="H3915" s="590">
        <v>1</v>
      </c>
      <c r="I3915" s="589">
        <v>1.1399999999999999</v>
      </c>
      <c r="J3915" s="589">
        <v>1.1399999999999999</v>
      </c>
    </row>
    <row r="3916" spans="1:10" ht="26.1" customHeight="1">
      <c r="A3916" s="592" t="s">
        <v>211</v>
      </c>
      <c r="B3916" s="593" t="s">
        <v>13254</v>
      </c>
      <c r="C3916" s="592" t="s">
        <v>9</v>
      </c>
      <c r="D3916" s="592" t="s">
        <v>13253</v>
      </c>
      <c r="E3916" s="751" t="s">
        <v>13252</v>
      </c>
      <c r="F3916" s="751"/>
      <c r="G3916" s="591" t="s">
        <v>11</v>
      </c>
      <c r="H3916" s="590">
        <v>1</v>
      </c>
      <c r="I3916" s="589">
        <v>7.0000000000000007E-2</v>
      </c>
      <c r="J3916" s="589">
        <v>7.0000000000000007E-2</v>
      </c>
    </row>
    <row r="3917" spans="1:10" ht="26.1" customHeight="1">
      <c r="A3917" s="592" t="s">
        <v>211</v>
      </c>
      <c r="B3917" s="593" t="s">
        <v>13251</v>
      </c>
      <c r="C3917" s="592" t="s">
        <v>9</v>
      </c>
      <c r="D3917" s="592" t="s">
        <v>13250</v>
      </c>
      <c r="E3917" s="751" t="s">
        <v>13228</v>
      </c>
      <c r="F3917" s="751"/>
      <c r="G3917" s="591" t="s">
        <v>11</v>
      </c>
      <c r="H3917" s="590">
        <v>1</v>
      </c>
      <c r="I3917" s="589">
        <v>0.01</v>
      </c>
      <c r="J3917" s="589">
        <v>0.01</v>
      </c>
    </row>
    <row r="3918" spans="1:10" ht="26.1" customHeight="1">
      <c r="A3918" s="592" t="s">
        <v>211</v>
      </c>
      <c r="B3918" s="593" t="s">
        <v>13249</v>
      </c>
      <c r="C3918" s="592" t="s">
        <v>9</v>
      </c>
      <c r="D3918" s="592" t="s">
        <v>13248</v>
      </c>
      <c r="E3918" s="751" t="s">
        <v>13228</v>
      </c>
      <c r="F3918" s="751"/>
      <c r="G3918" s="591" t="s">
        <v>11</v>
      </c>
      <c r="H3918" s="590">
        <v>1</v>
      </c>
      <c r="I3918" s="589">
        <v>0.82</v>
      </c>
      <c r="J3918" s="589">
        <v>0.82</v>
      </c>
    </row>
    <row r="3919" spans="1:10" ht="25.5">
      <c r="A3919" s="588"/>
      <c r="B3919" s="588"/>
      <c r="C3919" s="588"/>
      <c r="D3919" s="588"/>
      <c r="E3919" s="588" t="s">
        <v>13207</v>
      </c>
      <c r="F3919" s="587">
        <v>25.97</v>
      </c>
      <c r="G3919" s="588" t="s">
        <v>13206</v>
      </c>
      <c r="H3919" s="587">
        <v>0</v>
      </c>
      <c r="I3919" s="588" t="s">
        <v>13205</v>
      </c>
      <c r="J3919" s="587">
        <v>25.97</v>
      </c>
    </row>
    <row r="3920" spans="1:10" ht="15" thickBot="1">
      <c r="A3920" s="588"/>
      <c r="B3920" s="588"/>
      <c r="C3920" s="588"/>
      <c r="D3920" s="588"/>
      <c r="E3920" s="588" t="s">
        <v>13204</v>
      </c>
      <c r="F3920" s="587">
        <v>8.49</v>
      </c>
      <c r="G3920" s="588"/>
      <c r="H3920" s="752" t="s">
        <v>13203</v>
      </c>
      <c r="I3920" s="752"/>
      <c r="J3920" s="587">
        <v>38.46</v>
      </c>
    </row>
    <row r="3921" spans="1:10" ht="0.95" customHeight="1" thickTop="1">
      <c r="A3921" s="586"/>
      <c r="B3921" s="586"/>
      <c r="C3921" s="586"/>
      <c r="D3921" s="586"/>
      <c r="E3921" s="586"/>
      <c r="F3921" s="586"/>
      <c r="G3921" s="586"/>
      <c r="H3921" s="586"/>
      <c r="I3921" s="586"/>
      <c r="J3921" s="586"/>
    </row>
    <row r="3922" spans="1:10" ht="18" customHeight="1">
      <c r="A3922" s="606"/>
      <c r="B3922" s="604" t="s">
        <v>0</v>
      </c>
      <c r="C3922" s="606" t="s">
        <v>1</v>
      </c>
      <c r="D3922" s="606" t="s">
        <v>2</v>
      </c>
      <c r="E3922" s="756" t="s">
        <v>13219</v>
      </c>
      <c r="F3922" s="756"/>
      <c r="G3922" s="605" t="s">
        <v>3</v>
      </c>
      <c r="H3922" s="604" t="s">
        <v>4</v>
      </c>
      <c r="I3922" s="604" t="s">
        <v>5</v>
      </c>
      <c r="J3922" s="604" t="s">
        <v>6</v>
      </c>
    </row>
    <row r="3923" spans="1:10" ht="39" customHeight="1">
      <c r="A3923" s="602" t="s">
        <v>208</v>
      </c>
      <c r="B3923" s="603" t="s">
        <v>13430</v>
      </c>
      <c r="C3923" s="602" t="s">
        <v>9</v>
      </c>
      <c r="D3923" s="602" t="s">
        <v>1020</v>
      </c>
      <c r="E3923" s="749" t="s">
        <v>13226</v>
      </c>
      <c r="F3923" s="749"/>
      <c r="G3923" s="601" t="s">
        <v>216</v>
      </c>
      <c r="H3923" s="600">
        <v>1</v>
      </c>
      <c r="I3923" s="599">
        <v>5.29</v>
      </c>
      <c r="J3923" s="599">
        <v>5.29</v>
      </c>
    </row>
    <row r="3924" spans="1:10" ht="39" customHeight="1">
      <c r="A3924" s="597" t="s">
        <v>13215</v>
      </c>
      <c r="B3924" s="598" t="s">
        <v>13428</v>
      </c>
      <c r="C3924" s="597" t="s">
        <v>9</v>
      </c>
      <c r="D3924" s="597" t="s">
        <v>1342</v>
      </c>
      <c r="E3924" s="750" t="s">
        <v>13226</v>
      </c>
      <c r="F3924" s="750"/>
      <c r="G3924" s="596" t="s">
        <v>11</v>
      </c>
      <c r="H3924" s="595">
        <v>1</v>
      </c>
      <c r="I3924" s="594">
        <v>4.3</v>
      </c>
      <c r="J3924" s="594">
        <v>4.3</v>
      </c>
    </row>
    <row r="3925" spans="1:10" ht="39" customHeight="1">
      <c r="A3925" s="597" t="s">
        <v>13215</v>
      </c>
      <c r="B3925" s="598" t="s">
        <v>13427</v>
      </c>
      <c r="C3925" s="597" t="s">
        <v>9</v>
      </c>
      <c r="D3925" s="597" t="s">
        <v>1343</v>
      </c>
      <c r="E3925" s="750" t="s">
        <v>13226</v>
      </c>
      <c r="F3925" s="750"/>
      <c r="G3925" s="596" t="s">
        <v>11</v>
      </c>
      <c r="H3925" s="595">
        <v>1</v>
      </c>
      <c r="I3925" s="594">
        <v>0.99</v>
      </c>
      <c r="J3925" s="594">
        <v>0.99</v>
      </c>
    </row>
    <row r="3926" spans="1:10" ht="25.5">
      <c r="A3926" s="588"/>
      <c r="B3926" s="588"/>
      <c r="C3926" s="588"/>
      <c r="D3926" s="588"/>
      <c r="E3926" s="588" t="s">
        <v>13207</v>
      </c>
      <c r="F3926" s="587">
        <v>0</v>
      </c>
      <c r="G3926" s="588" t="s">
        <v>13206</v>
      </c>
      <c r="H3926" s="587">
        <v>0</v>
      </c>
      <c r="I3926" s="588" t="s">
        <v>13205</v>
      </c>
      <c r="J3926" s="587">
        <v>0</v>
      </c>
    </row>
    <row r="3927" spans="1:10" ht="15" thickBot="1">
      <c r="A3927" s="588"/>
      <c r="B3927" s="588"/>
      <c r="C3927" s="588"/>
      <c r="D3927" s="588"/>
      <c r="E3927" s="588" t="s">
        <v>13204</v>
      </c>
      <c r="F3927" s="587">
        <v>1.49</v>
      </c>
      <c r="G3927" s="588"/>
      <c r="H3927" s="752" t="s">
        <v>13203</v>
      </c>
      <c r="I3927" s="752"/>
      <c r="J3927" s="587">
        <v>6.78</v>
      </c>
    </row>
    <row r="3928" spans="1:10" ht="0.95" customHeight="1" thickTop="1">
      <c r="A3928" s="586"/>
      <c r="B3928" s="586"/>
      <c r="C3928" s="586"/>
      <c r="D3928" s="586"/>
      <c r="E3928" s="586"/>
      <c r="F3928" s="586"/>
      <c r="G3928" s="586"/>
      <c r="H3928" s="586"/>
      <c r="I3928" s="586"/>
      <c r="J3928" s="586"/>
    </row>
    <row r="3929" spans="1:10" ht="18" customHeight="1">
      <c r="A3929" s="606"/>
      <c r="B3929" s="604" t="s">
        <v>0</v>
      </c>
      <c r="C3929" s="606" t="s">
        <v>1</v>
      </c>
      <c r="D3929" s="606" t="s">
        <v>2</v>
      </c>
      <c r="E3929" s="756" t="s">
        <v>13219</v>
      </c>
      <c r="F3929" s="756"/>
      <c r="G3929" s="605" t="s">
        <v>3</v>
      </c>
      <c r="H3929" s="604" t="s">
        <v>4</v>
      </c>
      <c r="I3929" s="604" t="s">
        <v>5</v>
      </c>
      <c r="J3929" s="604" t="s">
        <v>6</v>
      </c>
    </row>
    <row r="3930" spans="1:10" ht="39" customHeight="1">
      <c r="A3930" s="602" t="s">
        <v>208</v>
      </c>
      <c r="B3930" s="603" t="s">
        <v>13429</v>
      </c>
      <c r="C3930" s="602" t="s">
        <v>9</v>
      </c>
      <c r="D3930" s="602" t="s">
        <v>915</v>
      </c>
      <c r="E3930" s="749" t="s">
        <v>13226</v>
      </c>
      <c r="F3930" s="749"/>
      <c r="G3930" s="601" t="s">
        <v>214</v>
      </c>
      <c r="H3930" s="600">
        <v>1</v>
      </c>
      <c r="I3930" s="599">
        <v>19.670000000000002</v>
      </c>
      <c r="J3930" s="599">
        <v>19.670000000000002</v>
      </c>
    </row>
    <row r="3931" spans="1:10" ht="39" customHeight="1">
      <c r="A3931" s="597" t="s">
        <v>13215</v>
      </c>
      <c r="B3931" s="598" t="s">
        <v>13428</v>
      </c>
      <c r="C3931" s="597" t="s">
        <v>9</v>
      </c>
      <c r="D3931" s="597" t="s">
        <v>1342</v>
      </c>
      <c r="E3931" s="750" t="s">
        <v>13226</v>
      </c>
      <c r="F3931" s="750"/>
      <c r="G3931" s="596" t="s">
        <v>11</v>
      </c>
      <c r="H3931" s="595">
        <v>1</v>
      </c>
      <c r="I3931" s="594">
        <v>4.3</v>
      </c>
      <c r="J3931" s="594">
        <v>4.3</v>
      </c>
    </row>
    <row r="3932" spans="1:10" ht="39" customHeight="1">
      <c r="A3932" s="597" t="s">
        <v>13215</v>
      </c>
      <c r="B3932" s="598" t="s">
        <v>13427</v>
      </c>
      <c r="C3932" s="597" t="s">
        <v>9</v>
      </c>
      <c r="D3932" s="597" t="s">
        <v>1343</v>
      </c>
      <c r="E3932" s="750" t="s">
        <v>13226</v>
      </c>
      <c r="F3932" s="750"/>
      <c r="G3932" s="596" t="s">
        <v>11</v>
      </c>
      <c r="H3932" s="595">
        <v>1</v>
      </c>
      <c r="I3932" s="594">
        <v>0.99</v>
      </c>
      <c r="J3932" s="594">
        <v>0.99</v>
      </c>
    </row>
    <row r="3933" spans="1:10" ht="39" customHeight="1">
      <c r="A3933" s="597" t="s">
        <v>13215</v>
      </c>
      <c r="B3933" s="598" t="s">
        <v>13426</v>
      </c>
      <c r="C3933" s="597" t="s">
        <v>9</v>
      </c>
      <c r="D3933" s="597" t="s">
        <v>1344</v>
      </c>
      <c r="E3933" s="750" t="s">
        <v>13226</v>
      </c>
      <c r="F3933" s="750"/>
      <c r="G3933" s="596" t="s">
        <v>11</v>
      </c>
      <c r="H3933" s="595">
        <v>1</v>
      </c>
      <c r="I3933" s="594">
        <v>4.71</v>
      </c>
      <c r="J3933" s="594">
        <v>4.71</v>
      </c>
    </row>
    <row r="3934" spans="1:10" ht="39" customHeight="1">
      <c r="A3934" s="597" t="s">
        <v>13215</v>
      </c>
      <c r="B3934" s="598" t="s">
        <v>13423</v>
      </c>
      <c r="C3934" s="597" t="s">
        <v>9</v>
      </c>
      <c r="D3934" s="597" t="s">
        <v>1345</v>
      </c>
      <c r="E3934" s="750" t="s">
        <v>13226</v>
      </c>
      <c r="F3934" s="750"/>
      <c r="G3934" s="596" t="s">
        <v>11</v>
      </c>
      <c r="H3934" s="595">
        <v>1</v>
      </c>
      <c r="I3934" s="594">
        <v>9.67</v>
      </c>
      <c r="J3934" s="594">
        <v>9.67</v>
      </c>
    </row>
    <row r="3935" spans="1:10" ht="25.5">
      <c r="A3935" s="588"/>
      <c r="B3935" s="588"/>
      <c r="C3935" s="588"/>
      <c r="D3935" s="588"/>
      <c r="E3935" s="588" t="s">
        <v>13207</v>
      </c>
      <c r="F3935" s="587">
        <v>0</v>
      </c>
      <c r="G3935" s="588" t="s">
        <v>13206</v>
      </c>
      <c r="H3935" s="587">
        <v>0</v>
      </c>
      <c r="I3935" s="588" t="s">
        <v>13205</v>
      </c>
      <c r="J3935" s="587">
        <v>0</v>
      </c>
    </row>
    <row r="3936" spans="1:10" ht="15" thickBot="1">
      <c r="A3936" s="588"/>
      <c r="B3936" s="588"/>
      <c r="C3936" s="588"/>
      <c r="D3936" s="588"/>
      <c r="E3936" s="588" t="s">
        <v>13204</v>
      </c>
      <c r="F3936" s="587">
        <v>5.57</v>
      </c>
      <c r="G3936" s="588"/>
      <c r="H3936" s="752" t="s">
        <v>13203</v>
      </c>
      <c r="I3936" s="752"/>
      <c r="J3936" s="587">
        <v>25.24</v>
      </c>
    </row>
    <row r="3937" spans="1:10" ht="0.95" customHeight="1" thickTop="1">
      <c r="A3937" s="586"/>
      <c r="B3937" s="586"/>
      <c r="C3937" s="586"/>
      <c r="D3937" s="586"/>
      <c r="E3937" s="586"/>
      <c r="F3937" s="586"/>
      <c r="G3937" s="586"/>
      <c r="H3937" s="586"/>
      <c r="I3937" s="586"/>
      <c r="J3937" s="586"/>
    </row>
    <row r="3938" spans="1:10" ht="18" customHeight="1">
      <c r="A3938" s="606"/>
      <c r="B3938" s="604" t="s">
        <v>0</v>
      </c>
      <c r="C3938" s="606" t="s">
        <v>1</v>
      </c>
      <c r="D3938" s="606" t="s">
        <v>2</v>
      </c>
      <c r="E3938" s="756" t="s">
        <v>13219</v>
      </c>
      <c r="F3938" s="756"/>
      <c r="G3938" s="605" t="s">
        <v>3</v>
      </c>
      <c r="H3938" s="604" t="s">
        <v>4</v>
      </c>
      <c r="I3938" s="604" t="s">
        <v>5</v>
      </c>
      <c r="J3938" s="604" t="s">
        <v>6</v>
      </c>
    </row>
    <row r="3939" spans="1:10" ht="39" customHeight="1">
      <c r="A3939" s="602" t="s">
        <v>208</v>
      </c>
      <c r="B3939" s="603" t="s">
        <v>13428</v>
      </c>
      <c r="C3939" s="602" t="s">
        <v>9</v>
      </c>
      <c r="D3939" s="602" t="s">
        <v>1342</v>
      </c>
      <c r="E3939" s="749" t="s">
        <v>13226</v>
      </c>
      <c r="F3939" s="749"/>
      <c r="G3939" s="601" t="s">
        <v>11</v>
      </c>
      <c r="H3939" s="600">
        <v>1</v>
      </c>
      <c r="I3939" s="599">
        <v>4.3</v>
      </c>
      <c r="J3939" s="599">
        <v>4.3</v>
      </c>
    </row>
    <row r="3940" spans="1:10" ht="26.1" customHeight="1">
      <c r="A3940" s="592" t="s">
        <v>211</v>
      </c>
      <c r="B3940" s="593" t="s">
        <v>13425</v>
      </c>
      <c r="C3940" s="592" t="s">
        <v>9</v>
      </c>
      <c r="D3940" s="592" t="s">
        <v>13424</v>
      </c>
      <c r="E3940" s="751" t="s">
        <v>13208</v>
      </c>
      <c r="F3940" s="751"/>
      <c r="G3940" s="591" t="s">
        <v>27</v>
      </c>
      <c r="H3940" s="590">
        <v>6.3999999999999997E-5</v>
      </c>
      <c r="I3940" s="589">
        <v>67315.72</v>
      </c>
      <c r="J3940" s="589">
        <v>4.3</v>
      </c>
    </row>
    <row r="3941" spans="1:10" ht="25.5">
      <c r="A3941" s="588"/>
      <c r="B3941" s="588"/>
      <c r="C3941" s="588"/>
      <c r="D3941" s="588"/>
      <c r="E3941" s="588" t="s">
        <v>13207</v>
      </c>
      <c r="F3941" s="587">
        <v>0</v>
      </c>
      <c r="G3941" s="588" t="s">
        <v>13206</v>
      </c>
      <c r="H3941" s="587">
        <v>0</v>
      </c>
      <c r="I3941" s="588" t="s">
        <v>13205</v>
      </c>
      <c r="J3941" s="587">
        <v>0</v>
      </c>
    </row>
    <row r="3942" spans="1:10" ht="15" thickBot="1">
      <c r="A3942" s="588"/>
      <c r="B3942" s="588"/>
      <c r="C3942" s="588"/>
      <c r="D3942" s="588"/>
      <c r="E3942" s="588" t="s">
        <v>13204</v>
      </c>
      <c r="F3942" s="587">
        <v>1.21</v>
      </c>
      <c r="G3942" s="588"/>
      <c r="H3942" s="752" t="s">
        <v>13203</v>
      </c>
      <c r="I3942" s="752"/>
      <c r="J3942" s="587">
        <v>5.51</v>
      </c>
    </row>
    <row r="3943" spans="1:10" ht="0.95" customHeight="1" thickTop="1">
      <c r="A3943" s="586"/>
      <c r="B3943" s="586"/>
      <c r="C3943" s="586"/>
      <c r="D3943" s="586"/>
      <c r="E3943" s="586"/>
      <c r="F3943" s="586"/>
      <c r="G3943" s="586"/>
      <c r="H3943" s="586"/>
      <c r="I3943" s="586"/>
      <c r="J3943" s="586"/>
    </row>
    <row r="3944" spans="1:10" ht="18" customHeight="1">
      <c r="A3944" s="606"/>
      <c r="B3944" s="604" t="s">
        <v>0</v>
      </c>
      <c r="C3944" s="606" t="s">
        <v>1</v>
      </c>
      <c r="D3944" s="606" t="s">
        <v>2</v>
      </c>
      <c r="E3944" s="756" t="s">
        <v>13219</v>
      </c>
      <c r="F3944" s="756"/>
      <c r="G3944" s="605" t="s">
        <v>3</v>
      </c>
      <c r="H3944" s="604" t="s">
        <v>4</v>
      </c>
      <c r="I3944" s="604" t="s">
        <v>5</v>
      </c>
      <c r="J3944" s="604" t="s">
        <v>6</v>
      </c>
    </row>
    <row r="3945" spans="1:10" ht="39" customHeight="1">
      <c r="A3945" s="602" t="s">
        <v>208</v>
      </c>
      <c r="B3945" s="603" t="s">
        <v>13427</v>
      </c>
      <c r="C3945" s="602" t="s">
        <v>9</v>
      </c>
      <c r="D3945" s="602" t="s">
        <v>1343</v>
      </c>
      <c r="E3945" s="749" t="s">
        <v>13226</v>
      </c>
      <c r="F3945" s="749"/>
      <c r="G3945" s="601" t="s">
        <v>11</v>
      </c>
      <c r="H3945" s="600">
        <v>1</v>
      </c>
      <c r="I3945" s="599">
        <v>0.99</v>
      </c>
      <c r="J3945" s="599">
        <v>0.99</v>
      </c>
    </row>
    <row r="3946" spans="1:10" ht="26.1" customHeight="1">
      <c r="A3946" s="592" t="s">
        <v>211</v>
      </c>
      <c r="B3946" s="593" t="s">
        <v>13425</v>
      </c>
      <c r="C3946" s="592" t="s">
        <v>9</v>
      </c>
      <c r="D3946" s="592" t="s">
        <v>13424</v>
      </c>
      <c r="E3946" s="751" t="s">
        <v>13208</v>
      </c>
      <c r="F3946" s="751"/>
      <c r="G3946" s="591" t="s">
        <v>27</v>
      </c>
      <c r="H3946" s="590">
        <v>1.4800000000000001E-5</v>
      </c>
      <c r="I3946" s="589">
        <v>67315.72</v>
      </c>
      <c r="J3946" s="589">
        <v>0.99</v>
      </c>
    </row>
    <row r="3947" spans="1:10" ht="25.5">
      <c r="A3947" s="588"/>
      <c r="B3947" s="588"/>
      <c r="C3947" s="588"/>
      <c r="D3947" s="588"/>
      <c r="E3947" s="588" t="s">
        <v>13207</v>
      </c>
      <c r="F3947" s="587">
        <v>0</v>
      </c>
      <c r="G3947" s="588" t="s">
        <v>13206</v>
      </c>
      <c r="H3947" s="587">
        <v>0</v>
      </c>
      <c r="I3947" s="588" t="s">
        <v>13205</v>
      </c>
      <c r="J3947" s="587">
        <v>0</v>
      </c>
    </row>
    <row r="3948" spans="1:10" ht="15" thickBot="1">
      <c r="A3948" s="588"/>
      <c r="B3948" s="588"/>
      <c r="C3948" s="588"/>
      <c r="D3948" s="588"/>
      <c r="E3948" s="588" t="s">
        <v>13204</v>
      </c>
      <c r="F3948" s="587">
        <v>0.28000000000000003</v>
      </c>
      <c r="G3948" s="588"/>
      <c r="H3948" s="752" t="s">
        <v>13203</v>
      </c>
      <c r="I3948" s="752"/>
      <c r="J3948" s="587">
        <v>1.27</v>
      </c>
    </row>
    <row r="3949" spans="1:10" ht="0.95" customHeight="1" thickTop="1">
      <c r="A3949" s="586"/>
      <c r="B3949" s="586"/>
      <c r="C3949" s="586"/>
      <c r="D3949" s="586"/>
      <c r="E3949" s="586"/>
      <c r="F3949" s="586"/>
      <c r="G3949" s="586"/>
      <c r="H3949" s="586"/>
      <c r="I3949" s="586"/>
      <c r="J3949" s="586"/>
    </row>
    <row r="3950" spans="1:10" ht="18" customHeight="1">
      <c r="A3950" s="606"/>
      <c r="B3950" s="604" t="s">
        <v>0</v>
      </c>
      <c r="C3950" s="606" t="s">
        <v>1</v>
      </c>
      <c r="D3950" s="606" t="s">
        <v>2</v>
      </c>
      <c r="E3950" s="756" t="s">
        <v>13219</v>
      </c>
      <c r="F3950" s="756"/>
      <c r="G3950" s="605" t="s">
        <v>3</v>
      </c>
      <c r="H3950" s="604" t="s">
        <v>4</v>
      </c>
      <c r="I3950" s="604" t="s">
        <v>5</v>
      </c>
      <c r="J3950" s="604" t="s">
        <v>6</v>
      </c>
    </row>
    <row r="3951" spans="1:10" ht="39" customHeight="1">
      <c r="A3951" s="602" t="s">
        <v>208</v>
      </c>
      <c r="B3951" s="603" t="s">
        <v>13426</v>
      </c>
      <c r="C3951" s="602" t="s">
        <v>9</v>
      </c>
      <c r="D3951" s="602" t="s">
        <v>1344</v>
      </c>
      <c r="E3951" s="749" t="s">
        <v>13226</v>
      </c>
      <c r="F3951" s="749"/>
      <c r="G3951" s="601" t="s">
        <v>11</v>
      </c>
      <c r="H3951" s="600">
        <v>1</v>
      </c>
      <c r="I3951" s="599">
        <v>4.71</v>
      </c>
      <c r="J3951" s="599">
        <v>4.71</v>
      </c>
    </row>
    <row r="3952" spans="1:10" ht="26.1" customHeight="1">
      <c r="A3952" s="592" t="s">
        <v>211</v>
      </c>
      <c r="B3952" s="593" t="s">
        <v>13425</v>
      </c>
      <c r="C3952" s="592" t="s">
        <v>9</v>
      </c>
      <c r="D3952" s="592" t="s">
        <v>13424</v>
      </c>
      <c r="E3952" s="751" t="s">
        <v>13208</v>
      </c>
      <c r="F3952" s="751"/>
      <c r="G3952" s="591" t="s">
        <v>27</v>
      </c>
      <c r="H3952" s="590">
        <v>6.9999999999999994E-5</v>
      </c>
      <c r="I3952" s="589">
        <v>67315.72</v>
      </c>
      <c r="J3952" s="589">
        <v>4.71</v>
      </c>
    </row>
    <row r="3953" spans="1:10" ht="25.5">
      <c r="A3953" s="588"/>
      <c r="B3953" s="588"/>
      <c r="C3953" s="588"/>
      <c r="D3953" s="588"/>
      <c r="E3953" s="588" t="s">
        <v>13207</v>
      </c>
      <c r="F3953" s="587">
        <v>0</v>
      </c>
      <c r="G3953" s="588" t="s">
        <v>13206</v>
      </c>
      <c r="H3953" s="587">
        <v>0</v>
      </c>
      <c r="I3953" s="588" t="s">
        <v>13205</v>
      </c>
      <c r="J3953" s="587">
        <v>0</v>
      </c>
    </row>
    <row r="3954" spans="1:10" ht="15" thickBot="1">
      <c r="A3954" s="588"/>
      <c r="B3954" s="588"/>
      <c r="C3954" s="588"/>
      <c r="D3954" s="588"/>
      <c r="E3954" s="588" t="s">
        <v>13204</v>
      </c>
      <c r="F3954" s="587">
        <v>1.33</v>
      </c>
      <c r="G3954" s="588"/>
      <c r="H3954" s="752" t="s">
        <v>13203</v>
      </c>
      <c r="I3954" s="752"/>
      <c r="J3954" s="587">
        <v>6.04</v>
      </c>
    </row>
    <row r="3955" spans="1:10" ht="0.95" customHeight="1" thickTop="1">
      <c r="A3955" s="586"/>
      <c r="B3955" s="586"/>
      <c r="C3955" s="586"/>
      <c r="D3955" s="586"/>
      <c r="E3955" s="586"/>
      <c r="F3955" s="586"/>
      <c r="G3955" s="586"/>
      <c r="H3955" s="586"/>
      <c r="I3955" s="586"/>
      <c r="J3955" s="586"/>
    </row>
    <row r="3956" spans="1:10" ht="18" customHeight="1">
      <c r="A3956" s="606"/>
      <c r="B3956" s="604" t="s">
        <v>0</v>
      </c>
      <c r="C3956" s="606" t="s">
        <v>1</v>
      </c>
      <c r="D3956" s="606" t="s">
        <v>2</v>
      </c>
      <c r="E3956" s="756" t="s">
        <v>13219</v>
      </c>
      <c r="F3956" s="756"/>
      <c r="G3956" s="605" t="s">
        <v>3</v>
      </c>
      <c r="H3956" s="604" t="s">
        <v>4</v>
      </c>
      <c r="I3956" s="604" t="s">
        <v>5</v>
      </c>
      <c r="J3956" s="604" t="s">
        <v>6</v>
      </c>
    </row>
    <row r="3957" spans="1:10" ht="39" customHeight="1">
      <c r="A3957" s="602" t="s">
        <v>208</v>
      </c>
      <c r="B3957" s="603" t="s">
        <v>13423</v>
      </c>
      <c r="C3957" s="602" t="s">
        <v>9</v>
      </c>
      <c r="D3957" s="602" t="s">
        <v>1345</v>
      </c>
      <c r="E3957" s="749" t="s">
        <v>13226</v>
      </c>
      <c r="F3957" s="749"/>
      <c r="G3957" s="601" t="s">
        <v>11</v>
      </c>
      <c r="H3957" s="600">
        <v>1</v>
      </c>
      <c r="I3957" s="599">
        <v>9.67</v>
      </c>
      <c r="J3957" s="599">
        <v>9.67</v>
      </c>
    </row>
    <row r="3958" spans="1:10" ht="26.1" customHeight="1">
      <c r="A3958" s="592" t="s">
        <v>211</v>
      </c>
      <c r="B3958" s="593" t="s">
        <v>13269</v>
      </c>
      <c r="C3958" s="592" t="s">
        <v>9</v>
      </c>
      <c r="D3958" s="592" t="s">
        <v>13268</v>
      </c>
      <c r="E3958" s="751" t="s">
        <v>13208</v>
      </c>
      <c r="F3958" s="751"/>
      <c r="G3958" s="591" t="s">
        <v>224</v>
      </c>
      <c r="H3958" s="590">
        <v>1.55</v>
      </c>
      <c r="I3958" s="589">
        <v>6.24</v>
      </c>
      <c r="J3958" s="589">
        <v>9.67</v>
      </c>
    </row>
    <row r="3959" spans="1:10" ht="25.5">
      <c r="A3959" s="588"/>
      <c r="B3959" s="588"/>
      <c r="C3959" s="588"/>
      <c r="D3959" s="588"/>
      <c r="E3959" s="588" t="s">
        <v>13207</v>
      </c>
      <c r="F3959" s="587">
        <v>0</v>
      </c>
      <c r="G3959" s="588" t="s">
        <v>13206</v>
      </c>
      <c r="H3959" s="587">
        <v>0</v>
      </c>
      <c r="I3959" s="588" t="s">
        <v>13205</v>
      </c>
      <c r="J3959" s="587">
        <v>0</v>
      </c>
    </row>
    <row r="3960" spans="1:10" ht="15" thickBot="1">
      <c r="A3960" s="588"/>
      <c r="B3960" s="588"/>
      <c r="C3960" s="588"/>
      <c r="D3960" s="588"/>
      <c r="E3960" s="588" t="s">
        <v>13204</v>
      </c>
      <c r="F3960" s="587">
        <v>2.74</v>
      </c>
      <c r="G3960" s="588"/>
      <c r="H3960" s="752" t="s">
        <v>13203</v>
      </c>
      <c r="I3960" s="752"/>
      <c r="J3960" s="587">
        <v>12.41</v>
      </c>
    </row>
    <row r="3961" spans="1:10" ht="0.95" customHeight="1" thickTop="1">
      <c r="A3961" s="586"/>
      <c r="B3961" s="586"/>
      <c r="C3961" s="586"/>
      <c r="D3961" s="586"/>
      <c r="E3961" s="586"/>
      <c r="F3961" s="586"/>
      <c r="G3961" s="586"/>
      <c r="H3961" s="586"/>
      <c r="I3961" s="586"/>
      <c r="J3961" s="586"/>
    </row>
    <row r="3962" spans="1:10" ht="18" customHeight="1">
      <c r="A3962" s="606"/>
      <c r="B3962" s="604" t="s">
        <v>0</v>
      </c>
      <c r="C3962" s="606" t="s">
        <v>1</v>
      </c>
      <c r="D3962" s="606" t="s">
        <v>2</v>
      </c>
      <c r="E3962" s="756" t="s">
        <v>13219</v>
      </c>
      <c r="F3962" s="756"/>
      <c r="G3962" s="605" t="s">
        <v>3</v>
      </c>
      <c r="H3962" s="604" t="s">
        <v>4</v>
      </c>
      <c r="I3962" s="604" t="s">
        <v>5</v>
      </c>
      <c r="J3962" s="604" t="s">
        <v>6</v>
      </c>
    </row>
    <row r="3963" spans="1:10" ht="26.1" customHeight="1">
      <c r="A3963" s="602" t="s">
        <v>208</v>
      </c>
      <c r="B3963" s="603" t="s">
        <v>13422</v>
      </c>
      <c r="C3963" s="602" t="s">
        <v>9</v>
      </c>
      <c r="D3963" s="602" t="s">
        <v>271</v>
      </c>
      <c r="E3963" s="749" t="s">
        <v>13213</v>
      </c>
      <c r="F3963" s="749"/>
      <c r="G3963" s="601" t="s">
        <v>11</v>
      </c>
      <c r="H3963" s="600">
        <v>1</v>
      </c>
      <c r="I3963" s="599">
        <v>16.71</v>
      </c>
      <c r="J3963" s="599">
        <v>16.71</v>
      </c>
    </row>
    <row r="3964" spans="1:10" ht="39" customHeight="1">
      <c r="A3964" s="597" t="s">
        <v>13215</v>
      </c>
      <c r="B3964" s="598" t="s">
        <v>13421</v>
      </c>
      <c r="C3964" s="597" t="s">
        <v>9</v>
      </c>
      <c r="D3964" s="597" t="s">
        <v>366</v>
      </c>
      <c r="E3964" s="750" t="s">
        <v>13213</v>
      </c>
      <c r="F3964" s="750"/>
      <c r="G3964" s="596" t="s">
        <v>11</v>
      </c>
      <c r="H3964" s="595">
        <v>1</v>
      </c>
      <c r="I3964" s="594">
        <v>0.1</v>
      </c>
      <c r="J3964" s="594">
        <v>0.1</v>
      </c>
    </row>
    <row r="3965" spans="1:10" ht="26.1" customHeight="1">
      <c r="A3965" s="592" t="s">
        <v>211</v>
      </c>
      <c r="B3965" s="593" t="s">
        <v>13262</v>
      </c>
      <c r="C3965" s="592" t="s">
        <v>9</v>
      </c>
      <c r="D3965" s="592" t="s">
        <v>13261</v>
      </c>
      <c r="E3965" s="751" t="s">
        <v>13255</v>
      </c>
      <c r="F3965" s="751"/>
      <c r="G3965" s="591" t="s">
        <v>11</v>
      </c>
      <c r="H3965" s="590">
        <v>1</v>
      </c>
      <c r="I3965" s="589">
        <v>1.0900000000000001</v>
      </c>
      <c r="J3965" s="589">
        <v>1.0900000000000001</v>
      </c>
    </row>
    <row r="3966" spans="1:10" ht="26.1" customHeight="1">
      <c r="A3966" s="592" t="s">
        <v>211</v>
      </c>
      <c r="B3966" s="593" t="s">
        <v>13260</v>
      </c>
      <c r="C3966" s="592" t="s">
        <v>9</v>
      </c>
      <c r="D3966" s="592" t="s">
        <v>13259</v>
      </c>
      <c r="E3966" s="751" t="s">
        <v>13258</v>
      </c>
      <c r="F3966" s="751"/>
      <c r="G3966" s="591" t="s">
        <v>11</v>
      </c>
      <c r="H3966" s="590">
        <v>1</v>
      </c>
      <c r="I3966" s="589">
        <v>0.87</v>
      </c>
      <c r="J3966" s="589">
        <v>0.87</v>
      </c>
    </row>
    <row r="3967" spans="1:10" ht="26.1" customHeight="1">
      <c r="A3967" s="592" t="s">
        <v>211</v>
      </c>
      <c r="B3967" s="593" t="s">
        <v>13257</v>
      </c>
      <c r="C3967" s="592" t="s">
        <v>9</v>
      </c>
      <c r="D3967" s="592" t="s">
        <v>13256</v>
      </c>
      <c r="E3967" s="751" t="s">
        <v>13255</v>
      </c>
      <c r="F3967" s="751"/>
      <c r="G3967" s="591" t="s">
        <v>11</v>
      </c>
      <c r="H3967" s="590">
        <v>1</v>
      </c>
      <c r="I3967" s="589">
        <v>1.1399999999999999</v>
      </c>
      <c r="J3967" s="589">
        <v>1.1399999999999999</v>
      </c>
    </row>
    <row r="3968" spans="1:10" ht="26.1" customHeight="1">
      <c r="A3968" s="592" t="s">
        <v>211</v>
      </c>
      <c r="B3968" s="593" t="s">
        <v>13254</v>
      </c>
      <c r="C3968" s="592" t="s">
        <v>9</v>
      </c>
      <c r="D3968" s="592" t="s">
        <v>13253</v>
      </c>
      <c r="E3968" s="751" t="s">
        <v>13252</v>
      </c>
      <c r="F3968" s="751"/>
      <c r="G3968" s="591" t="s">
        <v>11</v>
      </c>
      <c r="H3968" s="590">
        <v>1</v>
      </c>
      <c r="I3968" s="589">
        <v>7.0000000000000007E-2</v>
      </c>
      <c r="J3968" s="589">
        <v>7.0000000000000007E-2</v>
      </c>
    </row>
    <row r="3969" spans="1:10" ht="26.1" customHeight="1">
      <c r="A3969" s="592" t="s">
        <v>211</v>
      </c>
      <c r="B3969" s="593" t="s">
        <v>13420</v>
      </c>
      <c r="C3969" s="592" t="s">
        <v>9</v>
      </c>
      <c r="D3969" s="592" t="s">
        <v>13419</v>
      </c>
      <c r="E3969" s="751" t="s">
        <v>13263</v>
      </c>
      <c r="F3969" s="751"/>
      <c r="G3969" s="591" t="s">
        <v>11</v>
      </c>
      <c r="H3969" s="590">
        <v>1</v>
      </c>
      <c r="I3969" s="589">
        <v>12.61</v>
      </c>
      <c r="J3969" s="589">
        <v>12.61</v>
      </c>
    </row>
    <row r="3970" spans="1:10" ht="26.1" customHeight="1">
      <c r="A3970" s="592" t="s">
        <v>211</v>
      </c>
      <c r="B3970" s="593" t="s">
        <v>13251</v>
      </c>
      <c r="C3970" s="592" t="s">
        <v>9</v>
      </c>
      <c r="D3970" s="592" t="s">
        <v>13250</v>
      </c>
      <c r="E3970" s="751" t="s">
        <v>13228</v>
      </c>
      <c r="F3970" s="751"/>
      <c r="G3970" s="591" t="s">
        <v>11</v>
      </c>
      <c r="H3970" s="590">
        <v>1</v>
      </c>
      <c r="I3970" s="589">
        <v>0.01</v>
      </c>
      <c r="J3970" s="589">
        <v>0.01</v>
      </c>
    </row>
    <row r="3971" spans="1:10" ht="26.1" customHeight="1">
      <c r="A3971" s="592" t="s">
        <v>211</v>
      </c>
      <c r="B3971" s="593" t="s">
        <v>13249</v>
      </c>
      <c r="C3971" s="592" t="s">
        <v>9</v>
      </c>
      <c r="D3971" s="592" t="s">
        <v>13248</v>
      </c>
      <c r="E3971" s="751" t="s">
        <v>13228</v>
      </c>
      <c r="F3971" s="751"/>
      <c r="G3971" s="591" t="s">
        <v>11</v>
      </c>
      <c r="H3971" s="590">
        <v>1</v>
      </c>
      <c r="I3971" s="589">
        <v>0.82</v>
      </c>
      <c r="J3971" s="589">
        <v>0.82</v>
      </c>
    </row>
    <row r="3972" spans="1:10" ht="25.5">
      <c r="A3972" s="588"/>
      <c r="B3972" s="588"/>
      <c r="C3972" s="588"/>
      <c r="D3972" s="588"/>
      <c r="E3972" s="588" t="s">
        <v>13207</v>
      </c>
      <c r="F3972" s="587">
        <v>12.71</v>
      </c>
      <c r="G3972" s="588" t="s">
        <v>13206</v>
      </c>
      <c r="H3972" s="587">
        <v>0</v>
      </c>
      <c r="I3972" s="588" t="s">
        <v>13205</v>
      </c>
      <c r="J3972" s="587">
        <v>12.71</v>
      </c>
    </row>
    <row r="3973" spans="1:10" ht="15" thickBot="1">
      <c r="A3973" s="588"/>
      <c r="B3973" s="588"/>
      <c r="C3973" s="588"/>
      <c r="D3973" s="588"/>
      <c r="E3973" s="588" t="s">
        <v>13204</v>
      </c>
      <c r="F3973" s="587">
        <v>4.7300000000000004</v>
      </c>
      <c r="G3973" s="588"/>
      <c r="H3973" s="752" t="s">
        <v>13203</v>
      </c>
      <c r="I3973" s="752"/>
      <c r="J3973" s="587">
        <v>21.44</v>
      </c>
    </row>
    <row r="3974" spans="1:10" ht="0.95" customHeight="1" thickTop="1">
      <c r="A3974" s="586"/>
      <c r="B3974" s="586"/>
      <c r="C3974" s="586"/>
      <c r="D3974" s="586"/>
      <c r="E3974" s="586"/>
      <c r="F3974" s="586"/>
      <c r="G3974" s="586"/>
      <c r="H3974" s="586"/>
      <c r="I3974" s="586"/>
      <c r="J3974" s="586"/>
    </row>
    <row r="3975" spans="1:10" ht="18" customHeight="1">
      <c r="A3975" s="606"/>
      <c r="B3975" s="604" t="s">
        <v>0</v>
      </c>
      <c r="C3975" s="606" t="s">
        <v>1</v>
      </c>
      <c r="D3975" s="606" t="s">
        <v>2</v>
      </c>
      <c r="E3975" s="756" t="s">
        <v>13219</v>
      </c>
      <c r="F3975" s="756"/>
      <c r="G3975" s="605" t="s">
        <v>3</v>
      </c>
      <c r="H3975" s="604" t="s">
        <v>4</v>
      </c>
      <c r="I3975" s="604" t="s">
        <v>5</v>
      </c>
      <c r="J3975" s="604" t="s">
        <v>6</v>
      </c>
    </row>
    <row r="3976" spans="1:10" ht="26.1" customHeight="1">
      <c r="A3976" s="602" t="s">
        <v>208</v>
      </c>
      <c r="B3976" s="603" t="s">
        <v>13326</v>
      </c>
      <c r="C3976" s="602" t="s">
        <v>9</v>
      </c>
      <c r="D3976" s="602" t="s">
        <v>386</v>
      </c>
      <c r="E3976" s="749" t="s">
        <v>13213</v>
      </c>
      <c r="F3976" s="749"/>
      <c r="G3976" s="601" t="s">
        <v>11</v>
      </c>
      <c r="H3976" s="600">
        <v>1</v>
      </c>
      <c r="I3976" s="599">
        <v>20.48</v>
      </c>
      <c r="J3976" s="599">
        <v>20.48</v>
      </c>
    </row>
    <row r="3977" spans="1:10" ht="26.1" customHeight="1">
      <c r="A3977" s="597" t="s">
        <v>13215</v>
      </c>
      <c r="B3977" s="598" t="s">
        <v>13418</v>
      </c>
      <c r="C3977" s="597" t="s">
        <v>9</v>
      </c>
      <c r="D3977" s="597" t="s">
        <v>367</v>
      </c>
      <c r="E3977" s="750" t="s">
        <v>13213</v>
      </c>
      <c r="F3977" s="750"/>
      <c r="G3977" s="596" t="s">
        <v>11</v>
      </c>
      <c r="H3977" s="595">
        <v>1</v>
      </c>
      <c r="I3977" s="594">
        <v>0.19</v>
      </c>
      <c r="J3977" s="594">
        <v>0.19</v>
      </c>
    </row>
    <row r="3978" spans="1:10" ht="24" customHeight="1">
      <c r="A3978" s="592" t="s">
        <v>211</v>
      </c>
      <c r="B3978" s="593" t="s">
        <v>13417</v>
      </c>
      <c r="C3978" s="592" t="s">
        <v>9</v>
      </c>
      <c r="D3978" s="592" t="s">
        <v>13416</v>
      </c>
      <c r="E3978" s="751" t="s">
        <v>13263</v>
      </c>
      <c r="F3978" s="751"/>
      <c r="G3978" s="591" t="s">
        <v>11</v>
      </c>
      <c r="H3978" s="590">
        <v>1</v>
      </c>
      <c r="I3978" s="589">
        <v>16.29</v>
      </c>
      <c r="J3978" s="589">
        <v>16.29</v>
      </c>
    </row>
    <row r="3979" spans="1:10" ht="26.1" customHeight="1">
      <c r="A3979" s="592" t="s">
        <v>211</v>
      </c>
      <c r="B3979" s="593" t="s">
        <v>13262</v>
      </c>
      <c r="C3979" s="592" t="s">
        <v>9</v>
      </c>
      <c r="D3979" s="592" t="s">
        <v>13261</v>
      </c>
      <c r="E3979" s="751" t="s">
        <v>13255</v>
      </c>
      <c r="F3979" s="751"/>
      <c r="G3979" s="591" t="s">
        <v>11</v>
      </c>
      <c r="H3979" s="590">
        <v>1</v>
      </c>
      <c r="I3979" s="589">
        <v>1.0900000000000001</v>
      </c>
      <c r="J3979" s="589">
        <v>1.0900000000000001</v>
      </c>
    </row>
    <row r="3980" spans="1:10" ht="26.1" customHeight="1">
      <c r="A3980" s="592" t="s">
        <v>211</v>
      </c>
      <c r="B3980" s="593" t="s">
        <v>13260</v>
      </c>
      <c r="C3980" s="592" t="s">
        <v>9</v>
      </c>
      <c r="D3980" s="592" t="s">
        <v>13259</v>
      </c>
      <c r="E3980" s="751" t="s">
        <v>13258</v>
      </c>
      <c r="F3980" s="751"/>
      <c r="G3980" s="591" t="s">
        <v>11</v>
      </c>
      <c r="H3980" s="590">
        <v>1</v>
      </c>
      <c r="I3980" s="589">
        <v>0.87</v>
      </c>
      <c r="J3980" s="589">
        <v>0.87</v>
      </c>
    </row>
    <row r="3981" spans="1:10" ht="26.1" customHeight="1">
      <c r="A3981" s="592" t="s">
        <v>211</v>
      </c>
      <c r="B3981" s="593" t="s">
        <v>13257</v>
      </c>
      <c r="C3981" s="592" t="s">
        <v>9</v>
      </c>
      <c r="D3981" s="592" t="s">
        <v>13256</v>
      </c>
      <c r="E3981" s="751" t="s">
        <v>13255</v>
      </c>
      <c r="F3981" s="751"/>
      <c r="G3981" s="591" t="s">
        <v>11</v>
      </c>
      <c r="H3981" s="590">
        <v>1</v>
      </c>
      <c r="I3981" s="589">
        <v>1.1399999999999999</v>
      </c>
      <c r="J3981" s="589">
        <v>1.1399999999999999</v>
      </c>
    </row>
    <row r="3982" spans="1:10" ht="26.1" customHeight="1">
      <c r="A3982" s="592" t="s">
        <v>211</v>
      </c>
      <c r="B3982" s="593" t="s">
        <v>13254</v>
      </c>
      <c r="C3982" s="592" t="s">
        <v>9</v>
      </c>
      <c r="D3982" s="592" t="s">
        <v>13253</v>
      </c>
      <c r="E3982" s="751" t="s">
        <v>13252</v>
      </c>
      <c r="F3982" s="751"/>
      <c r="G3982" s="591" t="s">
        <v>11</v>
      </c>
      <c r="H3982" s="590">
        <v>1</v>
      </c>
      <c r="I3982" s="589">
        <v>7.0000000000000007E-2</v>
      </c>
      <c r="J3982" s="589">
        <v>7.0000000000000007E-2</v>
      </c>
    </row>
    <row r="3983" spans="1:10" ht="26.1" customHeight="1">
      <c r="A3983" s="592" t="s">
        <v>211</v>
      </c>
      <c r="B3983" s="593" t="s">
        <v>13251</v>
      </c>
      <c r="C3983" s="592" t="s">
        <v>9</v>
      </c>
      <c r="D3983" s="592" t="s">
        <v>13250</v>
      </c>
      <c r="E3983" s="751" t="s">
        <v>13228</v>
      </c>
      <c r="F3983" s="751"/>
      <c r="G3983" s="591" t="s">
        <v>11</v>
      </c>
      <c r="H3983" s="590">
        <v>1</v>
      </c>
      <c r="I3983" s="589">
        <v>0.01</v>
      </c>
      <c r="J3983" s="589">
        <v>0.01</v>
      </c>
    </row>
    <row r="3984" spans="1:10" ht="26.1" customHeight="1">
      <c r="A3984" s="592" t="s">
        <v>211</v>
      </c>
      <c r="B3984" s="593" t="s">
        <v>13249</v>
      </c>
      <c r="C3984" s="592" t="s">
        <v>9</v>
      </c>
      <c r="D3984" s="592" t="s">
        <v>13248</v>
      </c>
      <c r="E3984" s="751" t="s">
        <v>13228</v>
      </c>
      <c r="F3984" s="751"/>
      <c r="G3984" s="591" t="s">
        <v>11</v>
      </c>
      <c r="H3984" s="590">
        <v>1</v>
      </c>
      <c r="I3984" s="589">
        <v>0.82</v>
      </c>
      <c r="J3984" s="589">
        <v>0.82</v>
      </c>
    </row>
    <row r="3985" spans="1:10" ht="25.5">
      <c r="A3985" s="588"/>
      <c r="B3985" s="588"/>
      <c r="C3985" s="588"/>
      <c r="D3985" s="588"/>
      <c r="E3985" s="588" t="s">
        <v>13207</v>
      </c>
      <c r="F3985" s="587">
        <v>16.48</v>
      </c>
      <c r="G3985" s="588" t="s">
        <v>13206</v>
      </c>
      <c r="H3985" s="587">
        <v>0</v>
      </c>
      <c r="I3985" s="588" t="s">
        <v>13205</v>
      </c>
      <c r="J3985" s="587">
        <v>16.48</v>
      </c>
    </row>
    <row r="3986" spans="1:10" ht="15" thickBot="1">
      <c r="A3986" s="588"/>
      <c r="B3986" s="588"/>
      <c r="C3986" s="588"/>
      <c r="D3986" s="588"/>
      <c r="E3986" s="588" t="s">
        <v>13204</v>
      </c>
      <c r="F3986" s="587">
        <v>5.8</v>
      </c>
      <c r="G3986" s="588"/>
      <c r="H3986" s="752" t="s">
        <v>13203</v>
      </c>
      <c r="I3986" s="752"/>
      <c r="J3986" s="587">
        <v>26.28</v>
      </c>
    </row>
    <row r="3987" spans="1:10" ht="0.95" customHeight="1" thickTop="1">
      <c r="A3987" s="586"/>
      <c r="B3987" s="586"/>
      <c r="C3987" s="586"/>
      <c r="D3987" s="586"/>
      <c r="E3987" s="586"/>
      <c r="F3987" s="586"/>
      <c r="G3987" s="586"/>
      <c r="H3987" s="586"/>
      <c r="I3987" s="586"/>
      <c r="J3987" s="586"/>
    </row>
    <row r="3988" spans="1:10" ht="18" customHeight="1">
      <c r="A3988" s="606"/>
      <c r="B3988" s="604" t="s">
        <v>0</v>
      </c>
      <c r="C3988" s="606" t="s">
        <v>1</v>
      </c>
      <c r="D3988" s="606" t="s">
        <v>2</v>
      </c>
      <c r="E3988" s="756" t="s">
        <v>13219</v>
      </c>
      <c r="F3988" s="756"/>
      <c r="G3988" s="605" t="s">
        <v>3</v>
      </c>
      <c r="H3988" s="604" t="s">
        <v>4</v>
      </c>
      <c r="I3988" s="604" t="s">
        <v>5</v>
      </c>
      <c r="J3988" s="604" t="s">
        <v>6</v>
      </c>
    </row>
    <row r="3989" spans="1:10" ht="24" customHeight="1">
      <c r="A3989" s="602" t="s">
        <v>208</v>
      </c>
      <c r="B3989" s="603" t="s">
        <v>13415</v>
      </c>
      <c r="C3989" s="602" t="s">
        <v>9</v>
      </c>
      <c r="D3989" s="602" t="s">
        <v>391</v>
      </c>
      <c r="E3989" s="749" t="s">
        <v>13213</v>
      </c>
      <c r="F3989" s="749"/>
      <c r="G3989" s="601" t="s">
        <v>11</v>
      </c>
      <c r="H3989" s="600">
        <v>1</v>
      </c>
      <c r="I3989" s="599">
        <v>17.829999999999998</v>
      </c>
      <c r="J3989" s="599">
        <v>17.829999999999998</v>
      </c>
    </row>
    <row r="3990" spans="1:10" ht="26.1" customHeight="1">
      <c r="A3990" s="597" t="s">
        <v>13215</v>
      </c>
      <c r="B3990" s="598" t="s">
        <v>13414</v>
      </c>
      <c r="C3990" s="597" t="s">
        <v>9</v>
      </c>
      <c r="D3990" s="597" t="s">
        <v>368</v>
      </c>
      <c r="E3990" s="750" t="s">
        <v>13213</v>
      </c>
      <c r="F3990" s="750"/>
      <c r="G3990" s="596" t="s">
        <v>11</v>
      </c>
      <c r="H3990" s="595">
        <v>1</v>
      </c>
      <c r="I3990" s="594">
        <v>0.23</v>
      </c>
      <c r="J3990" s="594">
        <v>0.23</v>
      </c>
    </row>
    <row r="3991" spans="1:10" ht="24" customHeight="1">
      <c r="A3991" s="592" t="s">
        <v>211</v>
      </c>
      <c r="B3991" s="593" t="s">
        <v>13413</v>
      </c>
      <c r="C3991" s="592" t="s">
        <v>9</v>
      </c>
      <c r="D3991" s="592" t="s">
        <v>13412</v>
      </c>
      <c r="E3991" s="751" t="s">
        <v>13263</v>
      </c>
      <c r="F3991" s="751"/>
      <c r="G3991" s="591" t="s">
        <v>11</v>
      </c>
      <c r="H3991" s="590">
        <v>1</v>
      </c>
      <c r="I3991" s="589">
        <v>13.6</v>
      </c>
      <c r="J3991" s="589">
        <v>13.6</v>
      </c>
    </row>
    <row r="3992" spans="1:10" ht="26.1" customHeight="1">
      <c r="A3992" s="592" t="s">
        <v>211</v>
      </c>
      <c r="B3992" s="593" t="s">
        <v>13262</v>
      </c>
      <c r="C3992" s="592" t="s">
        <v>9</v>
      </c>
      <c r="D3992" s="592" t="s">
        <v>13261</v>
      </c>
      <c r="E3992" s="751" t="s">
        <v>13255</v>
      </c>
      <c r="F3992" s="751"/>
      <c r="G3992" s="591" t="s">
        <v>11</v>
      </c>
      <c r="H3992" s="590">
        <v>1</v>
      </c>
      <c r="I3992" s="589">
        <v>1.0900000000000001</v>
      </c>
      <c r="J3992" s="589">
        <v>1.0900000000000001</v>
      </c>
    </row>
    <row r="3993" spans="1:10" ht="26.1" customHeight="1">
      <c r="A3993" s="592" t="s">
        <v>211</v>
      </c>
      <c r="B3993" s="593" t="s">
        <v>13260</v>
      </c>
      <c r="C3993" s="592" t="s">
        <v>9</v>
      </c>
      <c r="D3993" s="592" t="s">
        <v>13259</v>
      </c>
      <c r="E3993" s="751" t="s">
        <v>13258</v>
      </c>
      <c r="F3993" s="751"/>
      <c r="G3993" s="591" t="s">
        <v>11</v>
      </c>
      <c r="H3993" s="590">
        <v>1</v>
      </c>
      <c r="I3993" s="589">
        <v>0.87</v>
      </c>
      <c r="J3993" s="589">
        <v>0.87</v>
      </c>
    </row>
    <row r="3994" spans="1:10" ht="26.1" customHeight="1">
      <c r="A3994" s="592" t="s">
        <v>211</v>
      </c>
      <c r="B3994" s="593" t="s">
        <v>13257</v>
      </c>
      <c r="C3994" s="592" t="s">
        <v>9</v>
      </c>
      <c r="D3994" s="592" t="s">
        <v>13256</v>
      </c>
      <c r="E3994" s="751" t="s">
        <v>13255</v>
      </c>
      <c r="F3994" s="751"/>
      <c r="G3994" s="591" t="s">
        <v>11</v>
      </c>
      <c r="H3994" s="590">
        <v>1</v>
      </c>
      <c r="I3994" s="589">
        <v>1.1399999999999999</v>
      </c>
      <c r="J3994" s="589">
        <v>1.1399999999999999</v>
      </c>
    </row>
    <row r="3995" spans="1:10" ht="26.1" customHeight="1">
      <c r="A3995" s="592" t="s">
        <v>211</v>
      </c>
      <c r="B3995" s="593" t="s">
        <v>13254</v>
      </c>
      <c r="C3995" s="592" t="s">
        <v>9</v>
      </c>
      <c r="D3995" s="592" t="s">
        <v>13253</v>
      </c>
      <c r="E3995" s="751" t="s">
        <v>13252</v>
      </c>
      <c r="F3995" s="751"/>
      <c r="G3995" s="591" t="s">
        <v>11</v>
      </c>
      <c r="H3995" s="590">
        <v>1</v>
      </c>
      <c r="I3995" s="589">
        <v>7.0000000000000007E-2</v>
      </c>
      <c r="J3995" s="589">
        <v>7.0000000000000007E-2</v>
      </c>
    </row>
    <row r="3996" spans="1:10" ht="26.1" customHeight="1">
      <c r="A3996" s="592" t="s">
        <v>211</v>
      </c>
      <c r="B3996" s="593" t="s">
        <v>13251</v>
      </c>
      <c r="C3996" s="592" t="s">
        <v>9</v>
      </c>
      <c r="D3996" s="592" t="s">
        <v>13250</v>
      </c>
      <c r="E3996" s="751" t="s">
        <v>13228</v>
      </c>
      <c r="F3996" s="751"/>
      <c r="G3996" s="591" t="s">
        <v>11</v>
      </c>
      <c r="H3996" s="590">
        <v>1</v>
      </c>
      <c r="I3996" s="589">
        <v>0.01</v>
      </c>
      <c r="J3996" s="589">
        <v>0.01</v>
      </c>
    </row>
    <row r="3997" spans="1:10" ht="26.1" customHeight="1">
      <c r="A3997" s="592" t="s">
        <v>211</v>
      </c>
      <c r="B3997" s="593" t="s">
        <v>13249</v>
      </c>
      <c r="C3997" s="592" t="s">
        <v>9</v>
      </c>
      <c r="D3997" s="592" t="s">
        <v>13248</v>
      </c>
      <c r="E3997" s="751" t="s">
        <v>13228</v>
      </c>
      <c r="F3997" s="751"/>
      <c r="G3997" s="591" t="s">
        <v>11</v>
      </c>
      <c r="H3997" s="590">
        <v>1</v>
      </c>
      <c r="I3997" s="589">
        <v>0.82</v>
      </c>
      <c r="J3997" s="589">
        <v>0.82</v>
      </c>
    </row>
    <row r="3998" spans="1:10" ht="25.5">
      <c r="A3998" s="588"/>
      <c r="B3998" s="588"/>
      <c r="C3998" s="588"/>
      <c r="D3998" s="588"/>
      <c r="E3998" s="588" t="s">
        <v>13207</v>
      </c>
      <c r="F3998" s="587">
        <v>13.83</v>
      </c>
      <c r="G3998" s="588" t="s">
        <v>13206</v>
      </c>
      <c r="H3998" s="587">
        <v>0</v>
      </c>
      <c r="I3998" s="588" t="s">
        <v>13205</v>
      </c>
      <c r="J3998" s="587">
        <v>13.83</v>
      </c>
    </row>
    <row r="3999" spans="1:10" ht="15" thickBot="1">
      <c r="A3999" s="588"/>
      <c r="B3999" s="588"/>
      <c r="C3999" s="588"/>
      <c r="D3999" s="588"/>
      <c r="E3999" s="588" t="s">
        <v>13204</v>
      </c>
      <c r="F3999" s="587">
        <v>5.05</v>
      </c>
      <c r="G3999" s="588"/>
      <c r="H3999" s="752" t="s">
        <v>13203</v>
      </c>
      <c r="I3999" s="752"/>
      <c r="J3999" s="587">
        <v>22.88</v>
      </c>
    </row>
    <row r="4000" spans="1:10" ht="0.95" customHeight="1" thickTop="1">
      <c r="A4000" s="586"/>
      <c r="B4000" s="586"/>
      <c r="C4000" s="586"/>
      <c r="D4000" s="586"/>
      <c r="E4000" s="586"/>
      <c r="F4000" s="586"/>
      <c r="G4000" s="586"/>
      <c r="H4000" s="586"/>
      <c r="I4000" s="586"/>
      <c r="J4000" s="586"/>
    </row>
    <row r="4001" spans="1:10" ht="18" customHeight="1">
      <c r="A4001" s="606"/>
      <c r="B4001" s="604" t="s">
        <v>0</v>
      </c>
      <c r="C4001" s="606" t="s">
        <v>1</v>
      </c>
      <c r="D4001" s="606" t="s">
        <v>2</v>
      </c>
      <c r="E4001" s="756" t="s">
        <v>13219</v>
      </c>
      <c r="F4001" s="756"/>
      <c r="G4001" s="605" t="s">
        <v>3</v>
      </c>
      <c r="H4001" s="604" t="s">
        <v>4</v>
      </c>
      <c r="I4001" s="604" t="s">
        <v>5</v>
      </c>
      <c r="J4001" s="604" t="s">
        <v>6</v>
      </c>
    </row>
    <row r="4002" spans="1:10" ht="24" customHeight="1">
      <c r="A4002" s="602" t="s">
        <v>208</v>
      </c>
      <c r="B4002" s="603" t="s">
        <v>13411</v>
      </c>
      <c r="C4002" s="602" t="s">
        <v>9</v>
      </c>
      <c r="D4002" s="602" t="s">
        <v>399</v>
      </c>
      <c r="E4002" s="749" t="s">
        <v>13213</v>
      </c>
      <c r="F4002" s="749"/>
      <c r="G4002" s="601" t="s">
        <v>11</v>
      </c>
      <c r="H4002" s="600">
        <v>1</v>
      </c>
      <c r="I4002" s="599">
        <v>21.19</v>
      </c>
      <c r="J4002" s="599">
        <v>21.19</v>
      </c>
    </row>
    <row r="4003" spans="1:10" ht="26.1" customHeight="1">
      <c r="A4003" s="597" t="s">
        <v>13215</v>
      </c>
      <c r="B4003" s="598" t="s">
        <v>13410</v>
      </c>
      <c r="C4003" s="597" t="s">
        <v>9</v>
      </c>
      <c r="D4003" s="597" t="s">
        <v>369</v>
      </c>
      <c r="E4003" s="750" t="s">
        <v>13213</v>
      </c>
      <c r="F4003" s="750"/>
      <c r="G4003" s="596" t="s">
        <v>11</v>
      </c>
      <c r="H4003" s="595">
        <v>1</v>
      </c>
      <c r="I4003" s="594">
        <v>0.28999999999999998</v>
      </c>
      <c r="J4003" s="594">
        <v>0.28999999999999998</v>
      </c>
    </row>
    <row r="4004" spans="1:10" ht="24" customHeight="1">
      <c r="A4004" s="592" t="s">
        <v>211</v>
      </c>
      <c r="B4004" s="593" t="s">
        <v>13409</v>
      </c>
      <c r="C4004" s="592" t="s">
        <v>9</v>
      </c>
      <c r="D4004" s="592" t="s">
        <v>13408</v>
      </c>
      <c r="E4004" s="751" t="s">
        <v>13263</v>
      </c>
      <c r="F4004" s="751"/>
      <c r="G4004" s="591" t="s">
        <v>11</v>
      </c>
      <c r="H4004" s="590">
        <v>1</v>
      </c>
      <c r="I4004" s="589">
        <v>16.899999999999999</v>
      </c>
      <c r="J4004" s="589">
        <v>16.899999999999999</v>
      </c>
    </row>
    <row r="4005" spans="1:10" ht="26.1" customHeight="1">
      <c r="A4005" s="592" t="s">
        <v>211</v>
      </c>
      <c r="B4005" s="593" t="s">
        <v>13262</v>
      </c>
      <c r="C4005" s="592" t="s">
        <v>9</v>
      </c>
      <c r="D4005" s="592" t="s">
        <v>13261</v>
      </c>
      <c r="E4005" s="751" t="s">
        <v>13255</v>
      </c>
      <c r="F4005" s="751"/>
      <c r="G4005" s="591" t="s">
        <v>11</v>
      </c>
      <c r="H4005" s="590">
        <v>1</v>
      </c>
      <c r="I4005" s="589">
        <v>1.0900000000000001</v>
      </c>
      <c r="J4005" s="589">
        <v>1.0900000000000001</v>
      </c>
    </row>
    <row r="4006" spans="1:10" ht="26.1" customHeight="1">
      <c r="A4006" s="592" t="s">
        <v>211</v>
      </c>
      <c r="B4006" s="593" t="s">
        <v>13260</v>
      </c>
      <c r="C4006" s="592" t="s">
        <v>9</v>
      </c>
      <c r="D4006" s="592" t="s">
        <v>13259</v>
      </c>
      <c r="E4006" s="751" t="s">
        <v>13258</v>
      </c>
      <c r="F4006" s="751"/>
      <c r="G4006" s="591" t="s">
        <v>11</v>
      </c>
      <c r="H4006" s="590">
        <v>1</v>
      </c>
      <c r="I4006" s="589">
        <v>0.87</v>
      </c>
      <c r="J4006" s="589">
        <v>0.87</v>
      </c>
    </row>
    <row r="4007" spans="1:10" ht="26.1" customHeight="1">
      <c r="A4007" s="592" t="s">
        <v>211</v>
      </c>
      <c r="B4007" s="593" t="s">
        <v>13257</v>
      </c>
      <c r="C4007" s="592" t="s">
        <v>9</v>
      </c>
      <c r="D4007" s="592" t="s">
        <v>13256</v>
      </c>
      <c r="E4007" s="751" t="s">
        <v>13255</v>
      </c>
      <c r="F4007" s="751"/>
      <c r="G4007" s="591" t="s">
        <v>11</v>
      </c>
      <c r="H4007" s="590">
        <v>1</v>
      </c>
      <c r="I4007" s="589">
        <v>1.1399999999999999</v>
      </c>
      <c r="J4007" s="589">
        <v>1.1399999999999999</v>
      </c>
    </row>
    <row r="4008" spans="1:10" ht="26.1" customHeight="1">
      <c r="A4008" s="592" t="s">
        <v>211</v>
      </c>
      <c r="B4008" s="593" t="s">
        <v>13254</v>
      </c>
      <c r="C4008" s="592" t="s">
        <v>9</v>
      </c>
      <c r="D4008" s="592" t="s">
        <v>13253</v>
      </c>
      <c r="E4008" s="751" t="s">
        <v>13252</v>
      </c>
      <c r="F4008" s="751"/>
      <c r="G4008" s="591" t="s">
        <v>11</v>
      </c>
      <c r="H4008" s="590">
        <v>1</v>
      </c>
      <c r="I4008" s="589">
        <v>7.0000000000000007E-2</v>
      </c>
      <c r="J4008" s="589">
        <v>7.0000000000000007E-2</v>
      </c>
    </row>
    <row r="4009" spans="1:10" ht="26.1" customHeight="1">
      <c r="A4009" s="592" t="s">
        <v>211</v>
      </c>
      <c r="B4009" s="593" t="s">
        <v>13251</v>
      </c>
      <c r="C4009" s="592" t="s">
        <v>9</v>
      </c>
      <c r="D4009" s="592" t="s">
        <v>13250</v>
      </c>
      <c r="E4009" s="751" t="s">
        <v>13228</v>
      </c>
      <c r="F4009" s="751"/>
      <c r="G4009" s="591" t="s">
        <v>11</v>
      </c>
      <c r="H4009" s="590">
        <v>1</v>
      </c>
      <c r="I4009" s="589">
        <v>0.01</v>
      </c>
      <c r="J4009" s="589">
        <v>0.01</v>
      </c>
    </row>
    <row r="4010" spans="1:10" ht="26.1" customHeight="1">
      <c r="A4010" s="592" t="s">
        <v>211</v>
      </c>
      <c r="B4010" s="593" t="s">
        <v>13249</v>
      </c>
      <c r="C4010" s="592" t="s">
        <v>9</v>
      </c>
      <c r="D4010" s="592" t="s">
        <v>13248</v>
      </c>
      <c r="E4010" s="751" t="s">
        <v>13228</v>
      </c>
      <c r="F4010" s="751"/>
      <c r="G4010" s="591" t="s">
        <v>11</v>
      </c>
      <c r="H4010" s="590">
        <v>1</v>
      </c>
      <c r="I4010" s="589">
        <v>0.82</v>
      </c>
      <c r="J4010" s="589">
        <v>0.82</v>
      </c>
    </row>
    <row r="4011" spans="1:10" ht="25.5">
      <c r="A4011" s="588"/>
      <c r="B4011" s="588"/>
      <c r="C4011" s="588"/>
      <c r="D4011" s="588"/>
      <c r="E4011" s="588" t="s">
        <v>13207</v>
      </c>
      <c r="F4011" s="587">
        <v>17.190000000000001</v>
      </c>
      <c r="G4011" s="588" t="s">
        <v>13206</v>
      </c>
      <c r="H4011" s="587">
        <v>0</v>
      </c>
      <c r="I4011" s="588" t="s">
        <v>13205</v>
      </c>
      <c r="J4011" s="587">
        <v>17.190000000000001</v>
      </c>
    </row>
    <row r="4012" spans="1:10" ht="15" thickBot="1">
      <c r="A4012" s="588"/>
      <c r="B4012" s="588"/>
      <c r="C4012" s="588"/>
      <c r="D4012" s="588"/>
      <c r="E4012" s="588" t="s">
        <v>13204</v>
      </c>
      <c r="F4012" s="587">
        <v>6</v>
      </c>
      <c r="G4012" s="588"/>
      <c r="H4012" s="752" t="s">
        <v>13203</v>
      </c>
      <c r="I4012" s="752"/>
      <c r="J4012" s="587">
        <v>27.19</v>
      </c>
    </row>
    <row r="4013" spans="1:10" ht="0.95" customHeight="1" thickTop="1">
      <c r="A4013" s="586"/>
      <c r="B4013" s="586"/>
      <c r="C4013" s="586"/>
      <c r="D4013" s="586"/>
      <c r="E4013" s="586"/>
      <c r="F4013" s="586"/>
      <c r="G4013" s="586"/>
      <c r="H4013" s="586"/>
      <c r="I4013" s="586"/>
      <c r="J4013" s="586"/>
    </row>
    <row r="4014" spans="1:10" ht="18" customHeight="1">
      <c r="A4014" s="606"/>
      <c r="B4014" s="604" t="s">
        <v>0</v>
      </c>
      <c r="C4014" s="606" t="s">
        <v>1</v>
      </c>
      <c r="D4014" s="606" t="s">
        <v>2</v>
      </c>
      <c r="E4014" s="756" t="s">
        <v>13219</v>
      </c>
      <c r="F4014" s="756"/>
      <c r="G4014" s="605" t="s">
        <v>3</v>
      </c>
      <c r="H4014" s="604" t="s">
        <v>4</v>
      </c>
      <c r="I4014" s="604" t="s">
        <v>5</v>
      </c>
      <c r="J4014" s="604" t="s">
        <v>6</v>
      </c>
    </row>
    <row r="4015" spans="1:10" ht="26.1" customHeight="1">
      <c r="A4015" s="602" t="s">
        <v>208</v>
      </c>
      <c r="B4015" s="603" t="s">
        <v>13407</v>
      </c>
      <c r="C4015" s="602" t="s">
        <v>9</v>
      </c>
      <c r="D4015" s="602" t="s">
        <v>409</v>
      </c>
      <c r="E4015" s="749" t="s">
        <v>13213</v>
      </c>
      <c r="F4015" s="749"/>
      <c r="G4015" s="601" t="s">
        <v>11</v>
      </c>
      <c r="H4015" s="600">
        <v>1</v>
      </c>
      <c r="I4015" s="599">
        <v>16.27</v>
      </c>
      <c r="J4015" s="599">
        <v>16.27</v>
      </c>
    </row>
    <row r="4016" spans="1:10" ht="26.1" customHeight="1">
      <c r="A4016" s="597" t="s">
        <v>13215</v>
      </c>
      <c r="B4016" s="598" t="s">
        <v>13406</v>
      </c>
      <c r="C4016" s="597" t="s">
        <v>9</v>
      </c>
      <c r="D4016" s="597" t="s">
        <v>370</v>
      </c>
      <c r="E4016" s="750" t="s">
        <v>13213</v>
      </c>
      <c r="F4016" s="750"/>
      <c r="G4016" s="596" t="s">
        <v>11</v>
      </c>
      <c r="H4016" s="595">
        <v>1</v>
      </c>
      <c r="I4016" s="594">
        <v>0.1</v>
      </c>
      <c r="J4016" s="594">
        <v>0.1</v>
      </c>
    </row>
    <row r="4017" spans="1:10" ht="24" customHeight="1">
      <c r="A4017" s="592" t="s">
        <v>211</v>
      </c>
      <c r="B4017" s="593" t="s">
        <v>13405</v>
      </c>
      <c r="C4017" s="592" t="s">
        <v>9</v>
      </c>
      <c r="D4017" s="592" t="s">
        <v>13404</v>
      </c>
      <c r="E4017" s="751" t="s">
        <v>13263</v>
      </c>
      <c r="F4017" s="751"/>
      <c r="G4017" s="591" t="s">
        <v>11</v>
      </c>
      <c r="H4017" s="590">
        <v>1</v>
      </c>
      <c r="I4017" s="589">
        <v>12.17</v>
      </c>
      <c r="J4017" s="589">
        <v>12.17</v>
      </c>
    </row>
    <row r="4018" spans="1:10" ht="26.1" customHeight="1">
      <c r="A4018" s="592" t="s">
        <v>211</v>
      </c>
      <c r="B4018" s="593" t="s">
        <v>13262</v>
      </c>
      <c r="C4018" s="592" t="s">
        <v>9</v>
      </c>
      <c r="D4018" s="592" t="s">
        <v>13261</v>
      </c>
      <c r="E4018" s="751" t="s">
        <v>13255</v>
      </c>
      <c r="F4018" s="751"/>
      <c r="G4018" s="591" t="s">
        <v>11</v>
      </c>
      <c r="H4018" s="590">
        <v>1</v>
      </c>
      <c r="I4018" s="589">
        <v>1.0900000000000001</v>
      </c>
      <c r="J4018" s="589">
        <v>1.0900000000000001</v>
      </c>
    </row>
    <row r="4019" spans="1:10" ht="26.1" customHeight="1">
      <c r="A4019" s="592" t="s">
        <v>211</v>
      </c>
      <c r="B4019" s="593" t="s">
        <v>13260</v>
      </c>
      <c r="C4019" s="592" t="s">
        <v>9</v>
      </c>
      <c r="D4019" s="592" t="s">
        <v>13259</v>
      </c>
      <c r="E4019" s="751" t="s">
        <v>13258</v>
      </c>
      <c r="F4019" s="751"/>
      <c r="G4019" s="591" t="s">
        <v>11</v>
      </c>
      <c r="H4019" s="590">
        <v>1</v>
      </c>
      <c r="I4019" s="589">
        <v>0.87</v>
      </c>
      <c r="J4019" s="589">
        <v>0.87</v>
      </c>
    </row>
    <row r="4020" spans="1:10" ht="26.1" customHeight="1">
      <c r="A4020" s="592" t="s">
        <v>211</v>
      </c>
      <c r="B4020" s="593" t="s">
        <v>13257</v>
      </c>
      <c r="C4020" s="592" t="s">
        <v>9</v>
      </c>
      <c r="D4020" s="592" t="s">
        <v>13256</v>
      </c>
      <c r="E4020" s="751" t="s">
        <v>13255</v>
      </c>
      <c r="F4020" s="751"/>
      <c r="G4020" s="591" t="s">
        <v>11</v>
      </c>
      <c r="H4020" s="590">
        <v>1</v>
      </c>
      <c r="I4020" s="589">
        <v>1.1399999999999999</v>
      </c>
      <c r="J4020" s="589">
        <v>1.1399999999999999</v>
      </c>
    </row>
    <row r="4021" spans="1:10" ht="26.1" customHeight="1">
      <c r="A4021" s="592" t="s">
        <v>211</v>
      </c>
      <c r="B4021" s="593" t="s">
        <v>13254</v>
      </c>
      <c r="C4021" s="592" t="s">
        <v>9</v>
      </c>
      <c r="D4021" s="592" t="s">
        <v>13253</v>
      </c>
      <c r="E4021" s="751" t="s">
        <v>13252</v>
      </c>
      <c r="F4021" s="751"/>
      <c r="G4021" s="591" t="s">
        <v>11</v>
      </c>
      <c r="H4021" s="590">
        <v>1</v>
      </c>
      <c r="I4021" s="589">
        <v>7.0000000000000007E-2</v>
      </c>
      <c r="J4021" s="589">
        <v>7.0000000000000007E-2</v>
      </c>
    </row>
    <row r="4022" spans="1:10" ht="26.1" customHeight="1">
      <c r="A4022" s="592" t="s">
        <v>211</v>
      </c>
      <c r="B4022" s="593" t="s">
        <v>13251</v>
      </c>
      <c r="C4022" s="592" t="s">
        <v>9</v>
      </c>
      <c r="D4022" s="592" t="s">
        <v>13250</v>
      </c>
      <c r="E4022" s="751" t="s">
        <v>13228</v>
      </c>
      <c r="F4022" s="751"/>
      <c r="G4022" s="591" t="s">
        <v>11</v>
      </c>
      <c r="H4022" s="590">
        <v>1</v>
      </c>
      <c r="I4022" s="589">
        <v>0.01</v>
      </c>
      <c r="J4022" s="589">
        <v>0.01</v>
      </c>
    </row>
    <row r="4023" spans="1:10" ht="26.1" customHeight="1">
      <c r="A4023" s="592" t="s">
        <v>211</v>
      </c>
      <c r="B4023" s="593" t="s">
        <v>13249</v>
      </c>
      <c r="C4023" s="592" t="s">
        <v>9</v>
      </c>
      <c r="D4023" s="592" t="s">
        <v>13248</v>
      </c>
      <c r="E4023" s="751" t="s">
        <v>13228</v>
      </c>
      <c r="F4023" s="751"/>
      <c r="G4023" s="591" t="s">
        <v>11</v>
      </c>
      <c r="H4023" s="590">
        <v>1</v>
      </c>
      <c r="I4023" s="589">
        <v>0.82</v>
      </c>
      <c r="J4023" s="589">
        <v>0.82</v>
      </c>
    </row>
    <row r="4024" spans="1:10" ht="25.5">
      <c r="A4024" s="588"/>
      <c r="B4024" s="588"/>
      <c r="C4024" s="588"/>
      <c r="D4024" s="588"/>
      <c r="E4024" s="588" t="s">
        <v>13207</v>
      </c>
      <c r="F4024" s="587">
        <v>12.27</v>
      </c>
      <c r="G4024" s="588" t="s">
        <v>13206</v>
      </c>
      <c r="H4024" s="587">
        <v>0</v>
      </c>
      <c r="I4024" s="588" t="s">
        <v>13205</v>
      </c>
      <c r="J4024" s="587">
        <v>12.27</v>
      </c>
    </row>
    <row r="4025" spans="1:10" ht="15" thickBot="1">
      <c r="A4025" s="588"/>
      <c r="B4025" s="588"/>
      <c r="C4025" s="588"/>
      <c r="D4025" s="588"/>
      <c r="E4025" s="588" t="s">
        <v>13204</v>
      </c>
      <c r="F4025" s="587">
        <v>4.6100000000000003</v>
      </c>
      <c r="G4025" s="588"/>
      <c r="H4025" s="752" t="s">
        <v>13203</v>
      </c>
      <c r="I4025" s="752"/>
      <c r="J4025" s="587">
        <v>20.88</v>
      </c>
    </row>
    <row r="4026" spans="1:10" ht="0.95" customHeight="1" thickTop="1">
      <c r="A4026" s="586"/>
      <c r="B4026" s="586"/>
      <c r="C4026" s="586"/>
      <c r="D4026" s="586"/>
      <c r="E4026" s="586"/>
      <c r="F4026" s="586"/>
      <c r="G4026" s="586"/>
      <c r="H4026" s="586"/>
      <c r="I4026" s="586"/>
      <c r="J4026" s="586"/>
    </row>
    <row r="4027" spans="1:10" ht="18" customHeight="1">
      <c r="A4027" s="606"/>
      <c r="B4027" s="604" t="s">
        <v>0</v>
      </c>
      <c r="C4027" s="606" t="s">
        <v>1</v>
      </c>
      <c r="D4027" s="606" t="s">
        <v>2</v>
      </c>
      <c r="E4027" s="756" t="s">
        <v>13219</v>
      </c>
      <c r="F4027" s="756"/>
      <c r="G4027" s="605" t="s">
        <v>3</v>
      </c>
      <c r="H4027" s="604" t="s">
        <v>4</v>
      </c>
      <c r="I4027" s="604" t="s">
        <v>5</v>
      </c>
      <c r="J4027" s="604" t="s">
        <v>6</v>
      </c>
    </row>
    <row r="4028" spans="1:10" ht="26.1" customHeight="1">
      <c r="A4028" s="602" t="s">
        <v>208</v>
      </c>
      <c r="B4028" s="603" t="s">
        <v>13317</v>
      </c>
      <c r="C4028" s="602" t="s">
        <v>9</v>
      </c>
      <c r="D4028" s="602" t="s">
        <v>351</v>
      </c>
      <c r="E4028" s="749" t="s">
        <v>13213</v>
      </c>
      <c r="F4028" s="749"/>
      <c r="G4028" s="601" t="s">
        <v>11</v>
      </c>
      <c r="H4028" s="600">
        <v>1</v>
      </c>
      <c r="I4028" s="599">
        <v>18.440000000000001</v>
      </c>
      <c r="J4028" s="599">
        <v>18.440000000000001</v>
      </c>
    </row>
    <row r="4029" spans="1:10" ht="26.1" customHeight="1">
      <c r="A4029" s="597" t="s">
        <v>13215</v>
      </c>
      <c r="B4029" s="598" t="s">
        <v>13403</v>
      </c>
      <c r="C4029" s="597" t="s">
        <v>9</v>
      </c>
      <c r="D4029" s="597" t="s">
        <v>372</v>
      </c>
      <c r="E4029" s="750" t="s">
        <v>13213</v>
      </c>
      <c r="F4029" s="750"/>
      <c r="G4029" s="596" t="s">
        <v>11</v>
      </c>
      <c r="H4029" s="595">
        <v>1</v>
      </c>
      <c r="I4029" s="594">
        <v>0.17</v>
      </c>
      <c r="J4029" s="594">
        <v>0.17</v>
      </c>
    </row>
    <row r="4030" spans="1:10" ht="26.1" customHeight="1">
      <c r="A4030" s="592" t="s">
        <v>211</v>
      </c>
      <c r="B4030" s="593" t="s">
        <v>13265</v>
      </c>
      <c r="C4030" s="592" t="s">
        <v>9</v>
      </c>
      <c r="D4030" s="592" t="s">
        <v>13264</v>
      </c>
      <c r="E4030" s="751" t="s">
        <v>13263</v>
      </c>
      <c r="F4030" s="751"/>
      <c r="G4030" s="591" t="s">
        <v>11</v>
      </c>
      <c r="H4030" s="590">
        <v>1</v>
      </c>
      <c r="I4030" s="589">
        <v>14.27</v>
      </c>
      <c r="J4030" s="589">
        <v>14.27</v>
      </c>
    </row>
    <row r="4031" spans="1:10" ht="26.1" customHeight="1">
      <c r="A4031" s="592" t="s">
        <v>211</v>
      </c>
      <c r="B4031" s="593" t="s">
        <v>13262</v>
      </c>
      <c r="C4031" s="592" t="s">
        <v>9</v>
      </c>
      <c r="D4031" s="592" t="s">
        <v>13261</v>
      </c>
      <c r="E4031" s="751" t="s">
        <v>13255</v>
      </c>
      <c r="F4031" s="751"/>
      <c r="G4031" s="591" t="s">
        <v>11</v>
      </c>
      <c r="H4031" s="590">
        <v>1</v>
      </c>
      <c r="I4031" s="589">
        <v>1.0900000000000001</v>
      </c>
      <c r="J4031" s="589">
        <v>1.0900000000000001</v>
      </c>
    </row>
    <row r="4032" spans="1:10" ht="26.1" customHeight="1">
      <c r="A4032" s="592" t="s">
        <v>211</v>
      </c>
      <c r="B4032" s="593" t="s">
        <v>13260</v>
      </c>
      <c r="C4032" s="592" t="s">
        <v>9</v>
      </c>
      <c r="D4032" s="592" t="s">
        <v>13259</v>
      </c>
      <c r="E4032" s="751" t="s">
        <v>13258</v>
      </c>
      <c r="F4032" s="751"/>
      <c r="G4032" s="591" t="s">
        <v>11</v>
      </c>
      <c r="H4032" s="590">
        <v>1</v>
      </c>
      <c r="I4032" s="589">
        <v>0.87</v>
      </c>
      <c r="J4032" s="589">
        <v>0.87</v>
      </c>
    </row>
    <row r="4033" spans="1:10" ht="26.1" customHeight="1">
      <c r="A4033" s="592" t="s">
        <v>211</v>
      </c>
      <c r="B4033" s="593" t="s">
        <v>13257</v>
      </c>
      <c r="C4033" s="592" t="s">
        <v>9</v>
      </c>
      <c r="D4033" s="592" t="s">
        <v>13256</v>
      </c>
      <c r="E4033" s="751" t="s">
        <v>13255</v>
      </c>
      <c r="F4033" s="751"/>
      <c r="G4033" s="591" t="s">
        <v>11</v>
      </c>
      <c r="H4033" s="590">
        <v>1</v>
      </c>
      <c r="I4033" s="589">
        <v>1.1399999999999999</v>
      </c>
      <c r="J4033" s="589">
        <v>1.1399999999999999</v>
      </c>
    </row>
    <row r="4034" spans="1:10" ht="26.1" customHeight="1">
      <c r="A4034" s="592" t="s">
        <v>211</v>
      </c>
      <c r="B4034" s="593" t="s">
        <v>13254</v>
      </c>
      <c r="C4034" s="592" t="s">
        <v>9</v>
      </c>
      <c r="D4034" s="592" t="s">
        <v>13253</v>
      </c>
      <c r="E4034" s="751" t="s">
        <v>13252</v>
      </c>
      <c r="F4034" s="751"/>
      <c r="G4034" s="591" t="s">
        <v>11</v>
      </c>
      <c r="H4034" s="590">
        <v>1</v>
      </c>
      <c r="I4034" s="589">
        <v>7.0000000000000007E-2</v>
      </c>
      <c r="J4034" s="589">
        <v>7.0000000000000007E-2</v>
      </c>
    </row>
    <row r="4035" spans="1:10" ht="26.1" customHeight="1">
      <c r="A4035" s="592" t="s">
        <v>211</v>
      </c>
      <c r="B4035" s="593" t="s">
        <v>13251</v>
      </c>
      <c r="C4035" s="592" t="s">
        <v>9</v>
      </c>
      <c r="D4035" s="592" t="s">
        <v>13250</v>
      </c>
      <c r="E4035" s="751" t="s">
        <v>13228</v>
      </c>
      <c r="F4035" s="751"/>
      <c r="G4035" s="591" t="s">
        <v>11</v>
      </c>
      <c r="H4035" s="590">
        <v>1</v>
      </c>
      <c r="I4035" s="589">
        <v>0.01</v>
      </c>
      <c r="J4035" s="589">
        <v>0.01</v>
      </c>
    </row>
    <row r="4036" spans="1:10" ht="26.1" customHeight="1">
      <c r="A4036" s="592" t="s">
        <v>211</v>
      </c>
      <c r="B4036" s="593" t="s">
        <v>13249</v>
      </c>
      <c r="C4036" s="592" t="s">
        <v>9</v>
      </c>
      <c r="D4036" s="592" t="s">
        <v>13248</v>
      </c>
      <c r="E4036" s="751" t="s">
        <v>13228</v>
      </c>
      <c r="F4036" s="751"/>
      <c r="G4036" s="591" t="s">
        <v>11</v>
      </c>
      <c r="H4036" s="590">
        <v>1</v>
      </c>
      <c r="I4036" s="589">
        <v>0.82</v>
      </c>
      <c r="J4036" s="589">
        <v>0.82</v>
      </c>
    </row>
    <row r="4037" spans="1:10" ht="25.5">
      <c r="A4037" s="588"/>
      <c r="B4037" s="588"/>
      <c r="C4037" s="588"/>
      <c r="D4037" s="588"/>
      <c r="E4037" s="588" t="s">
        <v>13207</v>
      </c>
      <c r="F4037" s="587">
        <v>14.44</v>
      </c>
      <c r="G4037" s="588" t="s">
        <v>13206</v>
      </c>
      <c r="H4037" s="587">
        <v>0</v>
      </c>
      <c r="I4037" s="588" t="s">
        <v>13205</v>
      </c>
      <c r="J4037" s="587">
        <v>14.44</v>
      </c>
    </row>
    <row r="4038" spans="1:10" ht="15" thickBot="1">
      <c r="A4038" s="588"/>
      <c r="B4038" s="588"/>
      <c r="C4038" s="588"/>
      <c r="D4038" s="588"/>
      <c r="E4038" s="588" t="s">
        <v>13204</v>
      </c>
      <c r="F4038" s="587">
        <v>5.22</v>
      </c>
      <c r="G4038" s="588"/>
      <c r="H4038" s="752" t="s">
        <v>13203</v>
      </c>
      <c r="I4038" s="752"/>
      <c r="J4038" s="587">
        <v>23.66</v>
      </c>
    </row>
    <row r="4039" spans="1:10" ht="0.95" customHeight="1" thickTop="1">
      <c r="A4039" s="586"/>
      <c r="B4039" s="586"/>
      <c r="C4039" s="586"/>
      <c r="D4039" s="586"/>
      <c r="E4039" s="586"/>
      <c r="F4039" s="586"/>
      <c r="G4039" s="586"/>
      <c r="H4039" s="586"/>
      <c r="I4039" s="586"/>
      <c r="J4039" s="586"/>
    </row>
    <row r="4040" spans="1:10" ht="18" customHeight="1">
      <c r="A4040" s="606"/>
      <c r="B4040" s="604" t="s">
        <v>0</v>
      </c>
      <c r="C4040" s="606" t="s">
        <v>1</v>
      </c>
      <c r="D4040" s="606" t="s">
        <v>2</v>
      </c>
      <c r="E4040" s="756" t="s">
        <v>13219</v>
      </c>
      <c r="F4040" s="756"/>
      <c r="G4040" s="605" t="s">
        <v>3</v>
      </c>
      <c r="H4040" s="604" t="s">
        <v>4</v>
      </c>
      <c r="I4040" s="604" t="s">
        <v>5</v>
      </c>
      <c r="J4040" s="604" t="s">
        <v>6</v>
      </c>
    </row>
    <row r="4041" spans="1:10" ht="51.95" customHeight="1">
      <c r="A4041" s="602" t="s">
        <v>208</v>
      </c>
      <c r="B4041" s="603" t="s">
        <v>13402</v>
      </c>
      <c r="C4041" s="602" t="s">
        <v>9</v>
      </c>
      <c r="D4041" s="602" t="s">
        <v>420</v>
      </c>
      <c r="E4041" s="749" t="s">
        <v>13226</v>
      </c>
      <c r="F4041" s="749"/>
      <c r="G4041" s="601" t="s">
        <v>11</v>
      </c>
      <c r="H4041" s="600">
        <v>1</v>
      </c>
      <c r="I4041" s="599">
        <v>1.24</v>
      </c>
      <c r="J4041" s="599">
        <v>1.24</v>
      </c>
    </row>
    <row r="4042" spans="1:10" ht="39" customHeight="1">
      <c r="A4042" s="592" t="s">
        <v>211</v>
      </c>
      <c r="B4042" s="593" t="s">
        <v>13399</v>
      </c>
      <c r="C4042" s="592" t="s">
        <v>9</v>
      </c>
      <c r="D4042" s="592" t="s">
        <v>13398</v>
      </c>
      <c r="E4042" s="751" t="s">
        <v>13208</v>
      </c>
      <c r="F4042" s="751"/>
      <c r="G4042" s="591" t="s">
        <v>27</v>
      </c>
      <c r="H4042" s="590">
        <v>6.3999999999999997E-5</v>
      </c>
      <c r="I4042" s="589">
        <v>19474.97</v>
      </c>
      <c r="J4042" s="589">
        <v>1.24</v>
      </c>
    </row>
    <row r="4043" spans="1:10" ht="25.5">
      <c r="A4043" s="588"/>
      <c r="B4043" s="588"/>
      <c r="C4043" s="588"/>
      <c r="D4043" s="588"/>
      <c r="E4043" s="588" t="s">
        <v>13207</v>
      </c>
      <c r="F4043" s="587">
        <v>0</v>
      </c>
      <c r="G4043" s="588" t="s">
        <v>13206</v>
      </c>
      <c r="H4043" s="587">
        <v>0</v>
      </c>
      <c r="I4043" s="588" t="s">
        <v>13205</v>
      </c>
      <c r="J4043" s="587">
        <v>0</v>
      </c>
    </row>
    <row r="4044" spans="1:10" ht="15" thickBot="1">
      <c r="A4044" s="588"/>
      <c r="B4044" s="588"/>
      <c r="C4044" s="588"/>
      <c r="D4044" s="588"/>
      <c r="E4044" s="588" t="s">
        <v>13204</v>
      </c>
      <c r="F4044" s="587">
        <v>0.35</v>
      </c>
      <c r="G4044" s="588"/>
      <c r="H4044" s="752" t="s">
        <v>13203</v>
      </c>
      <c r="I4044" s="752"/>
      <c r="J4044" s="587">
        <v>1.59</v>
      </c>
    </row>
    <row r="4045" spans="1:10" ht="0.95" customHeight="1" thickTop="1">
      <c r="A4045" s="586"/>
      <c r="B4045" s="586"/>
      <c r="C4045" s="586"/>
      <c r="D4045" s="586"/>
      <c r="E4045" s="586"/>
      <c r="F4045" s="586"/>
      <c r="G4045" s="586"/>
      <c r="H4045" s="586"/>
      <c r="I4045" s="586"/>
      <c r="J4045" s="586"/>
    </row>
    <row r="4046" spans="1:10" ht="18" customHeight="1">
      <c r="A4046" s="606"/>
      <c r="B4046" s="604" t="s">
        <v>0</v>
      </c>
      <c r="C4046" s="606" t="s">
        <v>1</v>
      </c>
      <c r="D4046" s="606" t="s">
        <v>2</v>
      </c>
      <c r="E4046" s="756" t="s">
        <v>13219</v>
      </c>
      <c r="F4046" s="756"/>
      <c r="G4046" s="605" t="s">
        <v>3</v>
      </c>
      <c r="H4046" s="604" t="s">
        <v>4</v>
      </c>
      <c r="I4046" s="604" t="s">
        <v>5</v>
      </c>
      <c r="J4046" s="604" t="s">
        <v>6</v>
      </c>
    </row>
    <row r="4047" spans="1:10" ht="39" customHeight="1">
      <c r="A4047" s="602" t="s">
        <v>208</v>
      </c>
      <c r="B4047" s="603" t="s">
        <v>13401</v>
      </c>
      <c r="C4047" s="602" t="s">
        <v>9</v>
      </c>
      <c r="D4047" s="602" t="s">
        <v>421</v>
      </c>
      <c r="E4047" s="749" t="s">
        <v>13226</v>
      </c>
      <c r="F4047" s="749"/>
      <c r="G4047" s="601" t="s">
        <v>11</v>
      </c>
      <c r="H4047" s="600">
        <v>1</v>
      </c>
      <c r="I4047" s="599">
        <v>0.28000000000000003</v>
      </c>
      <c r="J4047" s="599">
        <v>0.28000000000000003</v>
      </c>
    </row>
    <row r="4048" spans="1:10" ht="39" customHeight="1">
      <c r="A4048" s="592" t="s">
        <v>211</v>
      </c>
      <c r="B4048" s="593" t="s">
        <v>13399</v>
      </c>
      <c r="C4048" s="592" t="s">
        <v>9</v>
      </c>
      <c r="D4048" s="592" t="s">
        <v>13398</v>
      </c>
      <c r="E4048" s="751" t="s">
        <v>13208</v>
      </c>
      <c r="F4048" s="751"/>
      <c r="G4048" s="591" t="s">
        <v>27</v>
      </c>
      <c r="H4048" s="590">
        <v>1.4800000000000001E-5</v>
      </c>
      <c r="I4048" s="589">
        <v>19474.97</v>
      </c>
      <c r="J4048" s="589">
        <v>0.28000000000000003</v>
      </c>
    </row>
    <row r="4049" spans="1:10" ht="25.5">
      <c r="A4049" s="588"/>
      <c r="B4049" s="588"/>
      <c r="C4049" s="588"/>
      <c r="D4049" s="588"/>
      <c r="E4049" s="588" t="s">
        <v>13207</v>
      </c>
      <c r="F4049" s="587">
        <v>0</v>
      </c>
      <c r="G4049" s="588" t="s">
        <v>13206</v>
      </c>
      <c r="H4049" s="587">
        <v>0</v>
      </c>
      <c r="I4049" s="588" t="s">
        <v>13205</v>
      </c>
      <c r="J4049" s="587">
        <v>0</v>
      </c>
    </row>
    <row r="4050" spans="1:10" ht="15" thickBot="1">
      <c r="A4050" s="588"/>
      <c r="B4050" s="588"/>
      <c r="C4050" s="588"/>
      <c r="D4050" s="588"/>
      <c r="E4050" s="588" t="s">
        <v>13204</v>
      </c>
      <c r="F4050" s="587">
        <v>7.0000000000000007E-2</v>
      </c>
      <c r="G4050" s="588"/>
      <c r="H4050" s="752" t="s">
        <v>13203</v>
      </c>
      <c r="I4050" s="752"/>
      <c r="J4050" s="587">
        <v>0.35</v>
      </c>
    </row>
    <row r="4051" spans="1:10" ht="0.95" customHeight="1" thickTop="1">
      <c r="A4051" s="586"/>
      <c r="B4051" s="586"/>
      <c r="C4051" s="586"/>
      <c r="D4051" s="586"/>
      <c r="E4051" s="586"/>
      <c r="F4051" s="586"/>
      <c r="G4051" s="586"/>
      <c r="H4051" s="586"/>
      <c r="I4051" s="586"/>
      <c r="J4051" s="586"/>
    </row>
    <row r="4052" spans="1:10" ht="18" customHeight="1">
      <c r="A4052" s="606"/>
      <c r="B4052" s="604" t="s">
        <v>0</v>
      </c>
      <c r="C4052" s="606" t="s">
        <v>1</v>
      </c>
      <c r="D4052" s="606" t="s">
        <v>2</v>
      </c>
      <c r="E4052" s="756" t="s">
        <v>13219</v>
      </c>
      <c r="F4052" s="756"/>
      <c r="G4052" s="605" t="s">
        <v>3</v>
      </c>
      <c r="H4052" s="604" t="s">
        <v>4</v>
      </c>
      <c r="I4052" s="604" t="s">
        <v>5</v>
      </c>
      <c r="J4052" s="604" t="s">
        <v>6</v>
      </c>
    </row>
    <row r="4053" spans="1:10" ht="51.95" customHeight="1">
      <c r="A4053" s="602" t="s">
        <v>208</v>
      </c>
      <c r="B4053" s="603" t="s">
        <v>13400</v>
      </c>
      <c r="C4053" s="602" t="s">
        <v>9</v>
      </c>
      <c r="D4053" s="602" t="s">
        <v>422</v>
      </c>
      <c r="E4053" s="749" t="s">
        <v>13226</v>
      </c>
      <c r="F4053" s="749"/>
      <c r="G4053" s="601" t="s">
        <v>11</v>
      </c>
      <c r="H4053" s="600">
        <v>1</v>
      </c>
      <c r="I4053" s="599">
        <v>1.55</v>
      </c>
      <c r="J4053" s="599">
        <v>1.55</v>
      </c>
    </row>
    <row r="4054" spans="1:10" ht="39" customHeight="1">
      <c r="A4054" s="592" t="s">
        <v>211</v>
      </c>
      <c r="B4054" s="593" t="s">
        <v>13399</v>
      </c>
      <c r="C4054" s="592" t="s">
        <v>9</v>
      </c>
      <c r="D4054" s="592" t="s">
        <v>13398</v>
      </c>
      <c r="E4054" s="751" t="s">
        <v>13208</v>
      </c>
      <c r="F4054" s="751"/>
      <c r="G4054" s="591" t="s">
        <v>27</v>
      </c>
      <c r="H4054" s="590">
        <v>8.0000000000000007E-5</v>
      </c>
      <c r="I4054" s="589">
        <v>19474.97</v>
      </c>
      <c r="J4054" s="589">
        <v>1.55</v>
      </c>
    </row>
    <row r="4055" spans="1:10" ht="25.5">
      <c r="A4055" s="588"/>
      <c r="B4055" s="588"/>
      <c r="C4055" s="588"/>
      <c r="D4055" s="588"/>
      <c r="E4055" s="588" t="s">
        <v>13207</v>
      </c>
      <c r="F4055" s="587">
        <v>0</v>
      </c>
      <c r="G4055" s="588" t="s">
        <v>13206</v>
      </c>
      <c r="H4055" s="587">
        <v>0</v>
      </c>
      <c r="I4055" s="588" t="s">
        <v>13205</v>
      </c>
      <c r="J4055" s="587">
        <v>0</v>
      </c>
    </row>
    <row r="4056" spans="1:10" ht="15" thickBot="1">
      <c r="A4056" s="588"/>
      <c r="B4056" s="588"/>
      <c r="C4056" s="588"/>
      <c r="D4056" s="588"/>
      <c r="E4056" s="588" t="s">
        <v>13204</v>
      </c>
      <c r="F4056" s="587">
        <v>0.43</v>
      </c>
      <c r="G4056" s="588"/>
      <c r="H4056" s="752" t="s">
        <v>13203</v>
      </c>
      <c r="I4056" s="752"/>
      <c r="J4056" s="587">
        <v>1.98</v>
      </c>
    </row>
    <row r="4057" spans="1:10" ht="0.95" customHeight="1" thickTop="1">
      <c r="A4057" s="586"/>
      <c r="B4057" s="586"/>
      <c r="C4057" s="586"/>
      <c r="D4057" s="586"/>
      <c r="E4057" s="586"/>
      <c r="F4057" s="586"/>
      <c r="G4057" s="586"/>
      <c r="H4057" s="586"/>
      <c r="I4057" s="586"/>
      <c r="J4057" s="586"/>
    </row>
    <row r="4058" spans="1:10" ht="18" customHeight="1">
      <c r="A4058" s="606"/>
      <c r="B4058" s="604" t="s">
        <v>0</v>
      </c>
      <c r="C4058" s="606" t="s">
        <v>1</v>
      </c>
      <c r="D4058" s="606" t="s">
        <v>2</v>
      </c>
      <c r="E4058" s="756" t="s">
        <v>13219</v>
      </c>
      <c r="F4058" s="756"/>
      <c r="G4058" s="605" t="s">
        <v>3</v>
      </c>
      <c r="H4058" s="604" t="s">
        <v>4</v>
      </c>
      <c r="I4058" s="604" t="s">
        <v>5</v>
      </c>
      <c r="J4058" s="604" t="s">
        <v>6</v>
      </c>
    </row>
    <row r="4059" spans="1:10" ht="39" customHeight="1">
      <c r="A4059" s="602" t="s">
        <v>208</v>
      </c>
      <c r="B4059" s="603" t="s">
        <v>13397</v>
      </c>
      <c r="C4059" s="602" t="s">
        <v>9</v>
      </c>
      <c r="D4059" s="602" t="s">
        <v>2576</v>
      </c>
      <c r="E4059" s="749" t="s">
        <v>13372</v>
      </c>
      <c r="F4059" s="749"/>
      <c r="G4059" s="601" t="s">
        <v>13329</v>
      </c>
      <c r="H4059" s="600">
        <v>1</v>
      </c>
      <c r="I4059" s="599">
        <v>2135.1</v>
      </c>
      <c r="J4059" s="599">
        <v>2135.1</v>
      </c>
    </row>
    <row r="4060" spans="1:10" ht="26.1" customHeight="1">
      <c r="A4060" s="597" t="s">
        <v>13215</v>
      </c>
      <c r="B4060" s="598" t="s">
        <v>13376</v>
      </c>
      <c r="C4060" s="597" t="s">
        <v>9</v>
      </c>
      <c r="D4060" s="597" t="s">
        <v>254</v>
      </c>
      <c r="E4060" s="750" t="s">
        <v>13213</v>
      </c>
      <c r="F4060" s="750"/>
      <c r="G4060" s="596" t="s">
        <v>11</v>
      </c>
      <c r="H4060" s="595">
        <v>0.86129999999999995</v>
      </c>
      <c r="I4060" s="594">
        <v>18.329999999999998</v>
      </c>
      <c r="J4060" s="594">
        <v>15.78</v>
      </c>
    </row>
    <row r="4061" spans="1:10" ht="26.1" customHeight="1">
      <c r="A4061" s="597" t="s">
        <v>13215</v>
      </c>
      <c r="B4061" s="598" t="s">
        <v>13375</v>
      </c>
      <c r="C4061" s="597" t="s">
        <v>9</v>
      </c>
      <c r="D4061" s="597" t="s">
        <v>346</v>
      </c>
      <c r="E4061" s="750" t="s">
        <v>13213</v>
      </c>
      <c r="F4061" s="750"/>
      <c r="G4061" s="596" t="s">
        <v>11</v>
      </c>
      <c r="H4061" s="595">
        <v>4.3066000000000004</v>
      </c>
      <c r="I4061" s="594">
        <v>20.56</v>
      </c>
      <c r="J4061" s="594">
        <v>88.54</v>
      </c>
    </row>
    <row r="4062" spans="1:10" ht="24" customHeight="1">
      <c r="A4062" s="597" t="s">
        <v>13215</v>
      </c>
      <c r="B4062" s="598" t="s">
        <v>13334</v>
      </c>
      <c r="C4062" s="597" t="s">
        <v>9</v>
      </c>
      <c r="D4062" s="597" t="s">
        <v>212</v>
      </c>
      <c r="E4062" s="750" t="s">
        <v>13213</v>
      </c>
      <c r="F4062" s="750"/>
      <c r="G4062" s="596" t="s">
        <v>11</v>
      </c>
      <c r="H4062" s="595">
        <v>7.8078000000000003</v>
      </c>
      <c r="I4062" s="594">
        <v>21.83</v>
      </c>
      <c r="J4062" s="594">
        <v>170.44</v>
      </c>
    </row>
    <row r="4063" spans="1:10" ht="24" customHeight="1">
      <c r="A4063" s="597" t="s">
        <v>13215</v>
      </c>
      <c r="B4063" s="598" t="s">
        <v>13214</v>
      </c>
      <c r="C4063" s="597" t="s">
        <v>9</v>
      </c>
      <c r="D4063" s="597" t="s">
        <v>210</v>
      </c>
      <c r="E4063" s="750" t="s">
        <v>13213</v>
      </c>
      <c r="F4063" s="750"/>
      <c r="G4063" s="596" t="s">
        <v>11</v>
      </c>
      <c r="H4063" s="595">
        <v>7.8078000000000003</v>
      </c>
      <c r="I4063" s="594">
        <v>17.420000000000002</v>
      </c>
      <c r="J4063" s="594">
        <v>136.01</v>
      </c>
    </row>
    <row r="4064" spans="1:10" ht="39" customHeight="1">
      <c r="A4064" s="597" t="s">
        <v>13215</v>
      </c>
      <c r="B4064" s="598" t="s">
        <v>13234</v>
      </c>
      <c r="C4064" s="597" t="s">
        <v>9</v>
      </c>
      <c r="D4064" s="597" t="s">
        <v>270</v>
      </c>
      <c r="E4064" s="750" t="s">
        <v>13226</v>
      </c>
      <c r="F4064" s="750"/>
      <c r="G4064" s="596" t="s">
        <v>214</v>
      </c>
      <c r="H4064" s="595">
        <v>1.1283000000000001</v>
      </c>
      <c r="I4064" s="594">
        <v>1.31</v>
      </c>
      <c r="J4064" s="594">
        <v>1.47</v>
      </c>
    </row>
    <row r="4065" spans="1:10" ht="39" customHeight="1">
      <c r="A4065" s="597" t="s">
        <v>13215</v>
      </c>
      <c r="B4065" s="598" t="s">
        <v>13235</v>
      </c>
      <c r="C4065" s="597" t="s">
        <v>9</v>
      </c>
      <c r="D4065" s="597" t="s">
        <v>269</v>
      </c>
      <c r="E4065" s="750" t="s">
        <v>13226</v>
      </c>
      <c r="F4065" s="750"/>
      <c r="G4065" s="596" t="s">
        <v>216</v>
      </c>
      <c r="H4065" s="595">
        <v>3.1027999999999998</v>
      </c>
      <c r="I4065" s="594">
        <v>0.46</v>
      </c>
      <c r="J4065" s="594">
        <v>1.42</v>
      </c>
    </row>
    <row r="4066" spans="1:10" ht="39" customHeight="1">
      <c r="A4066" s="597" t="s">
        <v>13215</v>
      </c>
      <c r="B4066" s="598" t="s">
        <v>13318</v>
      </c>
      <c r="C4066" s="597" t="s">
        <v>9</v>
      </c>
      <c r="D4066" s="597" t="s">
        <v>251</v>
      </c>
      <c r="E4066" s="750" t="s">
        <v>13226</v>
      </c>
      <c r="F4066" s="750"/>
      <c r="G4066" s="596" t="s">
        <v>214</v>
      </c>
      <c r="H4066" s="595">
        <v>0.26750000000000002</v>
      </c>
      <c r="I4066" s="594">
        <v>20.09</v>
      </c>
      <c r="J4066" s="594">
        <v>5.37</v>
      </c>
    </row>
    <row r="4067" spans="1:10" ht="39" customHeight="1">
      <c r="A4067" s="597" t="s">
        <v>13215</v>
      </c>
      <c r="B4067" s="598" t="s">
        <v>13319</v>
      </c>
      <c r="C4067" s="597" t="s">
        <v>9</v>
      </c>
      <c r="D4067" s="597" t="s">
        <v>252</v>
      </c>
      <c r="E4067" s="750" t="s">
        <v>13226</v>
      </c>
      <c r="F4067" s="750"/>
      <c r="G4067" s="596" t="s">
        <v>216</v>
      </c>
      <c r="H4067" s="595">
        <v>0.59379999999999999</v>
      </c>
      <c r="I4067" s="594">
        <v>18.57</v>
      </c>
      <c r="J4067" s="594">
        <v>11.02</v>
      </c>
    </row>
    <row r="4068" spans="1:10" ht="39" customHeight="1">
      <c r="A4068" s="597" t="s">
        <v>13215</v>
      </c>
      <c r="B4068" s="598" t="s">
        <v>13396</v>
      </c>
      <c r="C4068" s="597" t="s">
        <v>9</v>
      </c>
      <c r="D4068" s="597" t="s">
        <v>2421</v>
      </c>
      <c r="E4068" s="750" t="s">
        <v>13372</v>
      </c>
      <c r="F4068" s="750"/>
      <c r="G4068" s="596" t="s">
        <v>39</v>
      </c>
      <c r="H4068" s="595">
        <v>32.6798</v>
      </c>
      <c r="I4068" s="594">
        <v>14.7</v>
      </c>
      <c r="J4068" s="594">
        <v>480.39</v>
      </c>
    </row>
    <row r="4069" spans="1:10" ht="39" customHeight="1">
      <c r="A4069" s="597" t="s">
        <v>13215</v>
      </c>
      <c r="B4069" s="598" t="s">
        <v>13380</v>
      </c>
      <c r="C4069" s="597" t="s">
        <v>9</v>
      </c>
      <c r="D4069" s="597" t="s">
        <v>358</v>
      </c>
      <c r="E4069" s="750" t="s">
        <v>13372</v>
      </c>
      <c r="F4069" s="750"/>
      <c r="G4069" s="596" t="s">
        <v>13329</v>
      </c>
      <c r="H4069" s="595">
        <v>1.103</v>
      </c>
      <c r="I4069" s="594">
        <v>567.63</v>
      </c>
      <c r="J4069" s="594">
        <v>626.09</v>
      </c>
    </row>
    <row r="4070" spans="1:10" ht="39" customHeight="1">
      <c r="A4070" s="592" t="s">
        <v>211</v>
      </c>
      <c r="B4070" s="593" t="s">
        <v>13371</v>
      </c>
      <c r="C4070" s="592" t="s">
        <v>9</v>
      </c>
      <c r="D4070" s="592" t="s">
        <v>13370</v>
      </c>
      <c r="E4070" s="751" t="s">
        <v>13208</v>
      </c>
      <c r="F4070" s="751"/>
      <c r="G4070" s="591" t="s">
        <v>13337</v>
      </c>
      <c r="H4070" s="590">
        <v>6.7614000000000001</v>
      </c>
      <c r="I4070" s="589">
        <v>57.06</v>
      </c>
      <c r="J4070" s="589">
        <v>385.8</v>
      </c>
    </row>
    <row r="4071" spans="1:10" ht="26.1" customHeight="1">
      <c r="A4071" s="592" t="s">
        <v>211</v>
      </c>
      <c r="B4071" s="593" t="s">
        <v>13369</v>
      </c>
      <c r="C4071" s="592" t="s">
        <v>9</v>
      </c>
      <c r="D4071" s="592" t="s">
        <v>13368</v>
      </c>
      <c r="E4071" s="751" t="s">
        <v>13208</v>
      </c>
      <c r="F4071" s="751"/>
      <c r="G4071" s="591" t="s">
        <v>224</v>
      </c>
      <c r="H4071" s="590">
        <v>3.5000000000000003E-2</v>
      </c>
      <c r="I4071" s="589">
        <v>7.21</v>
      </c>
      <c r="J4071" s="589">
        <v>0.25</v>
      </c>
    </row>
    <row r="4072" spans="1:10" ht="26.1" customHeight="1">
      <c r="A4072" s="592" t="s">
        <v>211</v>
      </c>
      <c r="B4072" s="593" t="s">
        <v>13395</v>
      </c>
      <c r="C4072" s="592" t="s">
        <v>9</v>
      </c>
      <c r="D4072" s="592" t="s">
        <v>13394</v>
      </c>
      <c r="E4072" s="751" t="s">
        <v>13208</v>
      </c>
      <c r="F4072" s="751"/>
      <c r="G4072" s="591" t="s">
        <v>22</v>
      </c>
      <c r="H4072" s="590">
        <v>1.4216</v>
      </c>
      <c r="I4072" s="589">
        <v>11.2</v>
      </c>
      <c r="J4072" s="589">
        <v>15.92</v>
      </c>
    </row>
    <row r="4073" spans="1:10" ht="26.1" customHeight="1">
      <c r="A4073" s="592" t="s">
        <v>211</v>
      </c>
      <c r="B4073" s="593" t="s">
        <v>13379</v>
      </c>
      <c r="C4073" s="592" t="s">
        <v>9</v>
      </c>
      <c r="D4073" s="592" t="s">
        <v>13378</v>
      </c>
      <c r="E4073" s="751" t="s">
        <v>13208</v>
      </c>
      <c r="F4073" s="751"/>
      <c r="G4073" s="591" t="s">
        <v>22</v>
      </c>
      <c r="H4073" s="590">
        <v>6.25</v>
      </c>
      <c r="I4073" s="589">
        <v>3.92</v>
      </c>
      <c r="J4073" s="589">
        <v>24.5</v>
      </c>
    </row>
    <row r="4074" spans="1:10" ht="26.1" customHeight="1">
      <c r="A4074" s="592" t="s">
        <v>211</v>
      </c>
      <c r="B4074" s="593" t="s">
        <v>13393</v>
      </c>
      <c r="C4074" s="592" t="s">
        <v>9</v>
      </c>
      <c r="D4074" s="592" t="s">
        <v>13392</v>
      </c>
      <c r="E4074" s="751" t="s">
        <v>13208</v>
      </c>
      <c r="F4074" s="751"/>
      <c r="G4074" s="591" t="s">
        <v>39</v>
      </c>
      <c r="H4074" s="590">
        <v>0.18429999999999999</v>
      </c>
      <c r="I4074" s="589">
        <v>20.059999999999999</v>
      </c>
      <c r="J4074" s="589">
        <v>3.69</v>
      </c>
    </row>
    <row r="4075" spans="1:10" ht="26.1" customHeight="1">
      <c r="A4075" s="592" t="s">
        <v>211</v>
      </c>
      <c r="B4075" s="593" t="s">
        <v>13367</v>
      </c>
      <c r="C4075" s="592" t="s">
        <v>9</v>
      </c>
      <c r="D4075" s="592" t="s">
        <v>13366</v>
      </c>
      <c r="E4075" s="751" t="s">
        <v>13208</v>
      </c>
      <c r="F4075" s="751"/>
      <c r="G4075" s="591" t="s">
        <v>39</v>
      </c>
      <c r="H4075" s="590">
        <v>0.2954</v>
      </c>
      <c r="I4075" s="589">
        <v>21.79</v>
      </c>
      <c r="J4075" s="589">
        <v>6.43</v>
      </c>
    </row>
    <row r="4076" spans="1:10" ht="26.1" customHeight="1">
      <c r="A4076" s="592" t="s">
        <v>211</v>
      </c>
      <c r="B4076" s="593" t="s">
        <v>13391</v>
      </c>
      <c r="C4076" s="592" t="s">
        <v>9</v>
      </c>
      <c r="D4076" s="592" t="s">
        <v>13390</v>
      </c>
      <c r="E4076" s="751" t="s">
        <v>13208</v>
      </c>
      <c r="F4076" s="751"/>
      <c r="G4076" s="591" t="s">
        <v>13329</v>
      </c>
      <c r="H4076" s="590">
        <v>0.2475</v>
      </c>
      <c r="I4076" s="589">
        <v>586.86</v>
      </c>
      <c r="J4076" s="589">
        <v>145.24</v>
      </c>
    </row>
    <row r="4077" spans="1:10" ht="39" customHeight="1">
      <c r="A4077" s="592" t="s">
        <v>211</v>
      </c>
      <c r="B4077" s="593" t="s">
        <v>13384</v>
      </c>
      <c r="C4077" s="592" t="s">
        <v>9</v>
      </c>
      <c r="D4077" s="592" t="s">
        <v>13383</v>
      </c>
      <c r="E4077" s="751" t="s">
        <v>13208</v>
      </c>
      <c r="F4077" s="751"/>
      <c r="G4077" s="591" t="s">
        <v>13337</v>
      </c>
      <c r="H4077" s="590">
        <v>0.77173800000000004</v>
      </c>
      <c r="I4077" s="589">
        <v>21.7</v>
      </c>
      <c r="J4077" s="589">
        <v>16.739999999999998</v>
      </c>
    </row>
    <row r="4078" spans="1:10" ht="25.5">
      <c r="A4078" s="588"/>
      <c r="B4078" s="588"/>
      <c r="C4078" s="588"/>
      <c r="D4078" s="588"/>
      <c r="E4078" s="588" t="s">
        <v>13207</v>
      </c>
      <c r="F4078" s="587">
        <v>447.67</v>
      </c>
      <c r="G4078" s="588" t="s">
        <v>13206</v>
      </c>
      <c r="H4078" s="587">
        <v>0</v>
      </c>
      <c r="I4078" s="588" t="s">
        <v>13205</v>
      </c>
      <c r="J4078" s="587">
        <v>447.67</v>
      </c>
    </row>
    <row r="4079" spans="1:10" ht="15" thickBot="1">
      <c r="A4079" s="588"/>
      <c r="B4079" s="588"/>
      <c r="C4079" s="588"/>
      <c r="D4079" s="588"/>
      <c r="E4079" s="588" t="s">
        <v>13204</v>
      </c>
      <c r="F4079" s="587">
        <v>605.29999999999995</v>
      </c>
      <c r="G4079" s="588"/>
      <c r="H4079" s="752" t="s">
        <v>13203</v>
      </c>
      <c r="I4079" s="752"/>
      <c r="J4079" s="587">
        <v>2740.4</v>
      </c>
    </row>
    <row r="4080" spans="1:10" ht="0.95" customHeight="1" thickTop="1">
      <c r="A4080" s="586"/>
      <c r="B4080" s="586"/>
      <c r="C4080" s="586"/>
      <c r="D4080" s="586"/>
      <c r="E4080" s="586"/>
      <c r="F4080" s="586"/>
      <c r="G4080" s="586"/>
      <c r="H4080" s="586"/>
      <c r="I4080" s="586"/>
      <c r="J4080" s="586"/>
    </row>
    <row r="4081" spans="1:10" ht="18" customHeight="1">
      <c r="A4081" s="606"/>
      <c r="B4081" s="604" t="s">
        <v>0</v>
      </c>
      <c r="C4081" s="606" t="s">
        <v>1</v>
      </c>
      <c r="D4081" s="606" t="s">
        <v>2</v>
      </c>
      <c r="E4081" s="756" t="s">
        <v>13219</v>
      </c>
      <c r="F4081" s="756"/>
      <c r="G4081" s="605" t="s">
        <v>3</v>
      </c>
      <c r="H4081" s="604" t="s">
        <v>4</v>
      </c>
      <c r="I4081" s="604" t="s">
        <v>5</v>
      </c>
      <c r="J4081" s="604" t="s">
        <v>6</v>
      </c>
    </row>
    <row r="4082" spans="1:10" ht="39" customHeight="1">
      <c r="A4082" s="602" t="s">
        <v>208</v>
      </c>
      <c r="B4082" s="603" t="s">
        <v>13389</v>
      </c>
      <c r="C4082" s="602" t="s">
        <v>9</v>
      </c>
      <c r="D4082" s="602" t="s">
        <v>5953</v>
      </c>
      <c r="E4082" s="749" t="s">
        <v>13372</v>
      </c>
      <c r="F4082" s="749"/>
      <c r="G4082" s="601" t="s">
        <v>13329</v>
      </c>
      <c r="H4082" s="600">
        <v>1</v>
      </c>
      <c r="I4082" s="599">
        <v>4904.37</v>
      </c>
      <c r="J4082" s="599">
        <v>4904.37</v>
      </c>
    </row>
    <row r="4083" spans="1:10" ht="26.1" customHeight="1">
      <c r="A4083" s="597" t="s">
        <v>13215</v>
      </c>
      <c r="B4083" s="598" t="s">
        <v>13376</v>
      </c>
      <c r="C4083" s="597" t="s">
        <v>9</v>
      </c>
      <c r="D4083" s="597" t="s">
        <v>254</v>
      </c>
      <c r="E4083" s="750" t="s">
        <v>13213</v>
      </c>
      <c r="F4083" s="750"/>
      <c r="G4083" s="596" t="s">
        <v>11</v>
      </c>
      <c r="H4083" s="595">
        <v>4.3071999999999999</v>
      </c>
      <c r="I4083" s="594">
        <v>18.329999999999998</v>
      </c>
      <c r="J4083" s="594">
        <v>78.95</v>
      </c>
    </row>
    <row r="4084" spans="1:10" ht="26.1" customHeight="1">
      <c r="A4084" s="597" t="s">
        <v>13215</v>
      </c>
      <c r="B4084" s="598" t="s">
        <v>13375</v>
      </c>
      <c r="C4084" s="597" t="s">
        <v>9</v>
      </c>
      <c r="D4084" s="597" t="s">
        <v>346</v>
      </c>
      <c r="E4084" s="750" t="s">
        <v>13213</v>
      </c>
      <c r="F4084" s="750"/>
      <c r="G4084" s="596" t="s">
        <v>11</v>
      </c>
      <c r="H4084" s="595">
        <v>21.535799999999998</v>
      </c>
      <c r="I4084" s="594">
        <v>20.56</v>
      </c>
      <c r="J4084" s="594">
        <v>442.77</v>
      </c>
    </row>
    <row r="4085" spans="1:10" ht="24" customHeight="1">
      <c r="A4085" s="597" t="s">
        <v>13215</v>
      </c>
      <c r="B4085" s="598" t="s">
        <v>13334</v>
      </c>
      <c r="C4085" s="597" t="s">
        <v>9</v>
      </c>
      <c r="D4085" s="597" t="s">
        <v>212</v>
      </c>
      <c r="E4085" s="750" t="s">
        <v>13213</v>
      </c>
      <c r="F4085" s="750"/>
      <c r="G4085" s="596" t="s">
        <v>11</v>
      </c>
      <c r="H4085" s="595">
        <v>31.952999999999999</v>
      </c>
      <c r="I4085" s="594">
        <v>21.83</v>
      </c>
      <c r="J4085" s="594">
        <v>697.53</v>
      </c>
    </row>
    <row r="4086" spans="1:10" ht="24" customHeight="1">
      <c r="A4086" s="597" t="s">
        <v>13215</v>
      </c>
      <c r="B4086" s="598" t="s">
        <v>13214</v>
      </c>
      <c r="C4086" s="597" t="s">
        <v>9</v>
      </c>
      <c r="D4086" s="597" t="s">
        <v>210</v>
      </c>
      <c r="E4086" s="750" t="s">
        <v>13213</v>
      </c>
      <c r="F4086" s="750"/>
      <c r="G4086" s="596" t="s">
        <v>11</v>
      </c>
      <c r="H4086" s="595">
        <v>31.952999999999999</v>
      </c>
      <c r="I4086" s="594">
        <v>17.420000000000002</v>
      </c>
      <c r="J4086" s="594">
        <v>556.62</v>
      </c>
    </row>
    <row r="4087" spans="1:10" ht="39" customHeight="1">
      <c r="A4087" s="597" t="s">
        <v>13215</v>
      </c>
      <c r="B4087" s="598" t="s">
        <v>13234</v>
      </c>
      <c r="C4087" s="597" t="s">
        <v>9</v>
      </c>
      <c r="D4087" s="597" t="s">
        <v>270</v>
      </c>
      <c r="E4087" s="750" t="s">
        <v>13226</v>
      </c>
      <c r="F4087" s="750"/>
      <c r="G4087" s="596" t="s">
        <v>214</v>
      </c>
      <c r="H4087" s="595">
        <v>6.6349999999999998</v>
      </c>
      <c r="I4087" s="594">
        <v>1.31</v>
      </c>
      <c r="J4087" s="594">
        <v>8.69</v>
      </c>
    </row>
    <row r="4088" spans="1:10" ht="39" customHeight="1">
      <c r="A4088" s="597" t="s">
        <v>13215</v>
      </c>
      <c r="B4088" s="598" t="s">
        <v>13235</v>
      </c>
      <c r="C4088" s="597" t="s">
        <v>9</v>
      </c>
      <c r="D4088" s="597" t="s">
        <v>269</v>
      </c>
      <c r="E4088" s="750" t="s">
        <v>13226</v>
      </c>
      <c r="F4088" s="750"/>
      <c r="G4088" s="596" t="s">
        <v>216</v>
      </c>
      <c r="H4088" s="595">
        <v>18.246200000000002</v>
      </c>
      <c r="I4088" s="594">
        <v>0.46</v>
      </c>
      <c r="J4088" s="594">
        <v>8.39</v>
      </c>
    </row>
    <row r="4089" spans="1:10" ht="39" customHeight="1">
      <c r="A4089" s="597" t="s">
        <v>13215</v>
      </c>
      <c r="B4089" s="598" t="s">
        <v>13318</v>
      </c>
      <c r="C4089" s="597" t="s">
        <v>9</v>
      </c>
      <c r="D4089" s="597" t="s">
        <v>251</v>
      </c>
      <c r="E4089" s="750" t="s">
        <v>13226</v>
      </c>
      <c r="F4089" s="750"/>
      <c r="G4089" s="596" t="s">
        <v>214</v>
      </c>
      <c r="H4089" s="595">
        <v>0.88009999999999999</v>
      </c>
      <c r="I4089" s="594">
        <v>20.09</v>
      </c>
      <c r="J4089" s="594">
        <v>17.68</v>
      </c>
    </row>
    <row r="4090" spans="1:10" ht="39" customHeight="1">
      <c r="A4090" s="597" t="s">
        <v>13215</v>
      </c>
      <c r="B4090" s="598" t="s">
        <v>13319</v>
      </c>
      <c r="C4090" s="597" t="s">
        <v>9</v>
      </c>
      <c r="D4090" s="597" t="s">
        <v>252</v>
      </c>
      <c r="E4090" s="750" t="s">
        <v>13226</v>
      </c>
      <c r="F4090" s="750"/>
      <c r="G4090" s="596" t="s">
        <v>216</v>
      </c>
      <c r="H4090" s="595">
        <v>3.4270999999999998</v>
      </c>
      <c r="I4090" s="594">
        <v>18.57</v>
      </c>
      <c r="J4090" s="594">
        <v>63.64</v>
      </c>
    </row>
    <row r="4091" spans="1:10" ht="39" customHeight="1">
      <c r="A4091" s="597" t="s">
        <v>13215</v>
      </c>
      <c r="B4091" s="598" t="s">
        <v>13373</v>
      </c>
      <c r="C4091" s="597" t="s">
        <v>9</v>
      </c>
      <c r="D4091" s="597" t="s">
        <v>43</v>
      </c>
      <c r="E4091" s="750" t="s">
        <v>13372</v>
      </c>
      <c r="F4091" s="750"/>
      <c r="G4091" s="596" t="s">
        <v>13329</v>
      </c>
      <c r="H4091" s="595">
        <v>1.2</v>
      </c>
      <c r="I4091" s="594">
        <v>548.82000000000005</v>
      </c>
      <c r="J4091" s="594">
        <v>658.58</v>
      </c>
    </row>
    <row r="4092" spans="1:10" ht="26.1" customHeight="1">
      <c r="A4092" s="592" t="s">
        <v>211</v>
      </c>
      <c r="B4092" s="593" t="s">
        <v>13369</v>
      </c>
      <c r="C4092" s="592" t="s">
        <v>9</v>
      </c>
      <c r="D4092" s="592" t="s">
        <v>13368</v>
      </c>
      <c r="E4092" s="751" t="s">
        <v>13208</v>
      </c>
      <c r="F4092" s="751"/>
      <c r="G4092" s="591" t="s">
        <v>224</v>
      </c>
      <c r="H4092" s="590">
        <v>6.6699999999999995E-2</v>
      </c>
      <c r="I4092" s="589">
        <v>7.21</v>
      </c>
      <c r="J4092" s="589">
        <v>0.48</v>
      </c>
    </row>
    <row r="4093" spans="1:10" ht="26.1" customHeight="1">
      <c r="A4093" s="592" t="s">
        <v>211</v>
      </c>
      <c r="B4093" s="593" t="s">
        <v>13367</v>
      </c>
      <c r="C4093" s="592" t="s">
        <v>9</v>
      </c>
      <c r="D4093" s="592" t="s">
        <v>13366</v>
      </c>
      <c r="E4093" s="751" t="s">
        <v>13208</v>
      </c>
      <c r="F4093" s="751"/>
      <c r="G4093" s="591" t="s">
        <v>39</v>
      </c>
      <c r="H4093" s="590">
        <v>2.1276000000000002</v>
      </c>
      <c r="I4093" s="589">
        <v>21.79</v>
      </c>
      <c r="J4093" s="589">
        <v>46.36</v>
      </c>
    </row>
    <row r="4094" spans="1:10" ht="51.95" customHeight="1">
      <c r="A4094" s="592" t="s">
        <v>211</v>
      </c>
      <c r="B4094" s="593" t="s">
        <v>13388</v>
      </c>
      <c r="C4094" s="592" t="s">
        <v>9</v>
      </c>
      <c r="D4094" s="592" t="s">
        <v>13387</v>
      </c>
      <c r="E4094" s="751" t="s">
        <v>13208</v>
      </c>
      <c r="F4094" s="751"/>
      <c r="G4094" s="591" t="s">
        <v>39</v>
      </c>
      <c r="H4094" s="590">
        <v>6</v>
      </c>
      <c r="I4094" s="589">
        <v>9.49</v>
      </c>
      <c r="J4094" s="589">
        <v>56.94</v>
      </c>
    </row>
    <row r="4095" spans="1:10" ht="39" customHeight="1">
      <c r="A4095" s="592" t="s">
        <v>211</v>
      </c>
      <c r="B4095" s="593" t="s">
        <v>13386</v>
      </c>
      <c r="C4095" s="592" t="s">
        <v>9</v>
      </c>
      <c r="D4095" s="592" t="s">
        <v>13385</v>
      </c>
      <c r="E4095" s="751" t="s">
        <v>13208</v>
      </c>
      <c r="F4095" s="751"/>
      <c r="G4095" s="591" t="s">
        <v>13337</v>
      </c>
      <c r="H4095" s="590">
        <v>31.584388000000001</v>
      </c>
      <c r="I4095" s="589">
        <v>70.790000000000006</v>
      </c>
      <c r="J4095" s="589">
        <v>2235.85</v>
      </c>
    </row>
    <row r="4096" spans="1:10" ht="39" customHeight="1">
      <c r="A4096" s="592" t="s">
        <v>211</v>
      </c>
      <c r="B4096" s="593" t="s">
        <v>13384</v>
      </c>
      <c r="C4096" s="592" t="s">
        <v>9</v>
      </c>
      <c r="D4096" s="592" t="s">
        <v>13383</v>
      </c>
      <c r="E4096" s="751" t="s">
        <v>13208</v>
      </c>
      <c r="F4096" s="751"/>
      <c r="G4096" s="591" t="s">
        <v>13337</v>
      </c>
      <c r="H4096" s="590">
        <v>1.469908</v>
      </c>
      <c r="I4096" s="589">
        <v>21.7</v>
      </c>
      <c r="J4096" s="589">
        <v>31.89</v>
      </c>
    </row>
    <row r="4097" spans="1:10" ht="25.5">
      <c r="A4097" s="588"/>
      <c r="B4097" s="588"/>
      <c r="C4097" s="588"/>
      <c r="D4097" s="588"/>
      <c r="E4097" s="588" t="s">
        <v>13207</v>
      </c>
      <c r="F4097" s="587">
        <v>1431.74</v>
      </c>
      <c r="G4097" s="588" t="s">
        <v>13206</v>
      </c>
      <c r="H4097" s="587">
        <v>0</v>
      </c>
      <c r="I4097" s="588" t="s">
        <v>13205</v>
      </c>
      <c r="J4097" s="587">
        <v>1431.74</v>
      </c>
    </row>
    <row r="4098" spans="1:10" ht="15" thickBot="1">
      <c r="A4098" s="588"/>
      <c r="B4098" s="588"/>
      <c r="C4098" s="588"/>
      <c r="D4098" s="588"/>
      <c r="E4098" s="588" t="s">
        <v>13204</v>
      </c>
      <c r="F4098" s="587">
        <v>1390.38</v>
      </c>
      <c r="G4098" s="588"/>
      <c r="H4098" s="752" t="s">
        <v>13203</v>
      </c>
      <c r="I4098" s="752"/>
      <c r="J4098" s="587">
        <v>6294.75</v>
      </c>
    </row>
    <row r="4099" spans="1:10" ht="0.95" customHeight="1" thickTop="1">
      <c r="A4099" s="586"/>
      <c r="B4099" s="586"/>
      <c r="C4099" s="586"/>
      <c r="D4099" s="586"/>
      <c r="E4099" s="586"/>
      <c r="F4099" s="586"/>
      <c r="G4099" s="586"/>
      <c r="H4099" s="586"/>
      <c r="I4099" s="586"/>
      <c r="J4099" s="586"/>
    </row>
    <row r="4100" spans="1:10" ht="18" customHeight="1">
      <c r="A4100" s="606"/>
      <c r="B4100" s="604" t="s">
        <v>0</v>
      </c>
      <c r="C4100" s="606" t="s">
        <v>1</v>
      </c>
      <c r="D4100" s="606" t="s">
        <v>2</v>
      </c>
      <c r="E4100" s="756" t="s">
        <v>13219</v>
      </c>
      <c r="F4100" s="756"/>
      <c r="G4100" s="605" t="s">
        <v>3</v>
      </c>
      <c r="H4100" s="604" t="s">
        <v>4</v>
      </c>
      <c r="I4100" s="604" t="s">
        <v>5</v>
      </c>
      <c r="J4100" s="604" t="s">
        <v>6</v>
      </c>
    </row>
    <row r="4101" spans="1:10" ht="39" customHeight="1">
      <c r="A4101" s="602" t="s">
        <v>208</v>
      </c>
      <c r="B4101" s="603" t="s">
        <v>13382</v>
      </c>
      <c r="C4101" s="602" t="s">
        <v>9</v>
      </c>
      <c r="D4101" s="602" t="s">
        <v>2572</v>
      </c>
      <c r="E4101" s="749" t="s">
        <v>13372</v>
      </c>
      <c r="F4101" s="749"/>
      <c r="G4101" s="601" t="s">
        <v>13329</v>
      </c>
      <c r="H4101" s="600">
        <v>1</v>
      </c>
      <c r="I4101" s="599">
        <v>2677.56</v>
      </c>
      <c r="J4101" s="599">
        <v>2677.56</v>
      </c>
    </row>
    <row r="4102" spans="1:10" ht="26.1" customHeight="1">
      <c r="A4102" s="597" t="s">
        <v>13215</v>
      </c>
      <c r="B4102" s="598" t="s">
        <v>13376</v>
      </c>
      <c r="C4102" s="597" t="s">
        <v>9</v>
      </c>
      <c r="D4102" s="597" t="s">
        <v>254</v>
      </c>
      <c r="E4102" s="750" t="s">
        <v>13213</v>
      </c>
      <c r="F4102" s="750"/>
      <c r="G4102" s="596" t="s">
        <v>11</v>
      </c>
      <c r="H4102" s="595">
        <v>1.1919999999999999</v>
      </c>
      <c r="I4102" s="594">
        <v>18.329999999999998</v>
      </c>
      <c r="J4102" s="594">
        <v>21.84</v>
      </c>
    </row>
    <row r="4103" spans="1:10" ht="26.1" customHeight="1">
      <c r="A4103" s="597" t="s">
        <v>13215</v>
      </c>
      <c r="B4103" s="598" t="s">
        <v>13375</v>
      </c>
      <c r="C4103" s="597" t="s">
        <v>9</v>
      </c>
      <c r="D4103" s="597" t="s">
        <v>346</v>
      </c>
      <c r="E4103" s="750" t="s">
        <v>13213</v>
      </c>
      <c r="F4103" s="750"/>
      <c r="G4103" s="596" t="s">
        <v>11</v>
      </c>
      <c r="H4103" s="595">
        <v>5.96</v>
      </c>
      <c r="I4103" s="594">
        <v>20.56</v>
      </c>
      <c r="J4103" s="594">
        <v>122.53</v>
      </c>
    </row>
    <row r="4104" spans="1:10" ht="24" customHeight="1">
      <c r="A4104" s="597" t="s">
        <v>13215</v>
      </c>
      <c r="B4104" s="598" t="s">
        <v>13334</v>
      </c>
      <c r="C4104" s="597" t="s">
        <v>9</v>
      </c>
      <c r="D4104" s="597" t="s">
        <v>212</v>
      </c>
      <c r="E4104" s="750" t="s">
        <v>13213</v>
      </c>
      <c r="F4104" s="750"/>
      <c r="G4104" s="596" t="s">
        <v>11</v>
      </c>
      <c r="H4104" s="595">
        <v>31.5459</v>
      </c>
      <c r="I4104" s="594">
        <v>21.83</v>
      </c>
      <c r="J4104" s="594">
        <v>688.64</v>
      </c>
    </row>
    <row r="4105" spans="1:10" ht="24" customHeight="1">
      <c r="A4105" s="597" t="s">
        <v>13215</v>
      </c>
      <c r="B4105" s="598" t="s">
        <v>13214</v>
      </c>
      <c r="C4105" s="597" t="s">
        <v>9</v>
      </c>
      <c r="D4105" s="597" t="s">
        <v>210</v>
      </c>
      <c r="E4105" s="750" t="s">
        <v>13213</v>
      </c>
      <c r="F4105" s="750"/>
      <c r="G4105" s="596" t="s">
        <v>11</v>
      </c>
      <c r="H4105" s="595">
        <v>31.5459</v>
      </c>
      <c r="I4105" s="594">
        <v>17.420000000000002</v>
      </c>
      <c r="J4105" s="594">
        <v>549.52</v>
      </c>
    </row>
    <row r="4106" spans="1:10" ht="39" customHeight="1">
      <c r="A4106" s="597" t="s">
        <v>13215</v>
      </c>
      <c r="B4106" s="598" t="s">
        <v>13234</v>
      </c>
      <c r="C4106" s="597" t="s">
        <v>9</v>
      </c>
      <c r="D4106" s="597" t="s">
        <v>270</v>
      </c>
      <c r="E4106" s="750" t="s">
        <v>13226</v>
      </c>
      <c r="F4106" s="750"/>
      <c r="G4106" s="596" t="s">
        <v>214</v>
      </c>
      <c r="H4106" s="595">
        <v>6.6349999999999998</v>
      </c>
      <c r="I4106" s="594">
        <v>1.31</v>
      </c>
      <c r="J4106" s="594">
        <v>8.69</v>
      </c>
    </row>
    <row r="4107" spans="1:10" ht="39" customHeight="1">
      <c r="A4107" s="597" t="s">
        <v>13215</v>
      </c>
      <c r="B4107" s="598" t="s">
        <v>13235</v>
      </c>
      <c r="C4107" s="597" t="s">
        <v>9</v>
      </c>
      <c r="D4107" s="597" t="s">
        <v>269</v>
      </c>
      <c r="E4107" s="750" t="s">
        <v>13226</v>
      </c>
      <c r="F4107" s="750"/>
      <c r="G4107" s="596" t="s">
        <v>216</v>
      </c>
      <c r="H4107" s="595">
        <v>18.246200000000002</v>
      </c>
      <c r="I4107" s="594">
        <v>0.46</v>
      </c>
      <c r="J4107" s="594">
        <v>8.39</v>
      </c>
    </row>
    <row r="4108" spans="1:10" ht="39" customHeight="1">
      <c r="A4108" s="597" t="s">
        <v>13215</v>
      </c>
      <c r="B4108" s="598" t="s">
        <v>13318</v>
      </c>
      <c r="C4108" s="597" t="s">
        <v>9</v>
      </c>
      <c r="D4108" s="597" t="s">
        <v>251</v>
      </c>
      <c r="E4108" s="750" t="s">
        <v>13226</v>
      </c>
      <c r="F4108" s="750"/>
      <c r="G4108" s="596" t="s">
        <v>214</v>
      </c>
      <c r="H4108" s="595">
        <v>0.48770000000000002</v>
      </c>
      <c r="I4108" s="594">
        <v>20.09</v>
      </c>
      <c r="J4108" s="594">
        <v>9.7899999999999991</v>
      </c>
    </row>
    <row r="4109" spans="1:10" ht="39" customHeight="1">
      <c r="A4109" s="597" t="s">
        <v>13215</v>
      </c>
      <c r="B4109" s="598" t="s">
        <v>13319</v>
      </c>
      <c r="C4109" s="597" t="s">
        <v>9</v>
      </c>
      <c r="D4109" s="597" t="s">
        <v>252</v>
      </c>
      <c r="E4109" s="750" t="s">
        <v>13226</v>
      </c>
      <c r="F4109" s="750"/>
      <c r="G4109" s="596" t="s">
        <v>216</v>
      </c>
      <c r="H4109" s="595">
        <v>0.70430000000000004</v>
      </c>
      <c r="I4109" s="594">
        <v>18.57</v>
      </c>
      <c r="J4109" s="594">
        <v>13.07</v>
      </c>
    </row>
    <row r="4110" spans="1:10" ht="39" customHeight="1">
      <c r="A4110" s="597" t="s">
        <v>13215</v>
      </c>
      <c r="B4110" s="598" t="s">
        <v>13374</v>
      </c>
      <c r="C4110" s="597" t="s">
        <v>9</v>
      </c>
      <c r="D4110" s="597" t="s">
        <v>2420</v>
      </c>
      <c r="E4110" s="750" t="s">
        <v>13372</v>
      </c>
      <c r="F4110" s="750"/>
      <c r="G4110" s="596" t="s">
        <v>39</v>
      </c>
      <c r="H4110" s="595">
        <v>27.898800000000001</v>
      </c>
      <c r="I4110" s="594">
        <v>16.260000000000002</v>
      </c>
      <c r="J4110" s="594">
        <v>453.63</v>
      </c>
    </row>
    <row r="4111" spans="1:10" ht="39" customHeight="1">
      <c r="A4111" s="597" t="s">
        <v>13215</v>
      </c>
      <c r="B4111" s="598" t="s">
        <v>13373</v>
      </c>
      <c r="C4111" s="597" t="s">
        <v>9</v>
      </c>
      <c r="D4111" s="597" t="s">
        <v>43</v>
      </c>
      <c r="E4111" s="750" t="s">
        <v>13372</v>
      </c>
      <c r="F4111" s="750"/>
      <c r="G4111" s="596" t="s">
        <v>13329</v>
      </c>
      <c r="H4111" s="595">
        <v>1.2</v>
      </c>
      <c r="I4111" s="594">
        <v>548.82000000000005</v>
      </c>
      <c r="J4111" s="594">
        <v>658.58</v>
      </c>
    </row>
    <row r="4112" spans="1:10" ht="39" customHeight="1">
      <c r="A4112" s="592" t="s">
        <v>211</v>
      </c>
      <c r="B4112" s="593" t="s">
        <v>13371</v>
      </c>
      <c r="C4112" s="592" t="s">
        <v>9</v>
      </c>
      <c r="D4112" s="592" t="s">
        <v>13370</v>
      </c>
      <c r="E4112" s="751" t="s">
        <v>13208</v>
      </c>
      <c r="F4112" s="751"/>
      <c r="G4112" s="591" t="s">
        <v>13337</v>
      </c>
      <c r="H4112" s="590">
        <v>1.9403999999999999</v>
      </c>
      <c r="I4112" s="589">
        <v>57.06</v>
      </c>
      <c r="J4112" s="589">
        <v>110.71</v>
      </c>
    </row>
    <row r="4113" spans="1:10" ht="26.1" customHeight="1">
      <c r="A4113" s="592" t="s">
        <v>211</v>
      </c>
      <c r="B4113" s="593" t="s">
        <v>13369</v>
      </c>
      <c r="C4113" s="592" t="s">
        <v>9</v>
      </c>
      <c r="D4113" s="592" t="s">
        <v>13368</v>
      </c>
      <c r="E4113" s="751" t="s">
        <v>13208</v>
      </c>
      <c r="F4113" s="751"/>
      <c r="G4113" s="591" t="s">
        <v>224</v>
      </c>
      <c r="H4113" s="590">
        <v>8.3299999999999999E-2</v>
      </c>
      <c r="I4113" s="589">
        <v>7.21</v>
      </c>
      <c r="J4113" s="589">
        <v>0.6</v>
      </c>
    </row>
    <row r="4114" spans="1:10" ht="26.1" customHeight="1">
      <c r="A4114" s="592" t="s">
        <v>211</v>
      </c>
      <c r="B4114" s="593" t="s">
        <v>13379</v>
      </c>
      <c r="C4114" s="592" t="s">
        <v>9</v>
      </c>
      <c r="D4114" s="592" t="s">
        <v>13378</v>
      </c>
      <c r="E4114" s="751" t="s">
        <v>13208</v>
      </c>
      <c r="F4114" s="751"/>
      <c r="G4114" s="591" t="s">
        <v>22</v>
      </c>
      <c r="H4114" s="590">
        <v>5.6283000000000003</v>
      </c>
      <c r="I4114" s="589">
        <v>3.92</v>
      </c>
      <c r="J4114" s="589">
        <v>22.06</v>
      </c>
    </row>
    <row r="4115" spans="1:10" ht="26.1" customHeight="1">
      <c r="A4115" s="592" t="s">
        <v>211</v>
      </c>
      <c r="B4115" s="593" t="s">
        <v>13367</v>
      </c>
      <c r="C4115" s="592" t="s">
        <v>9</v>
      </c>
      <c r="D4115" s="592" t="s">
        <v>13366</v>
      </c>
      <c r="E4115" s="751" t="s">
        <v>13208</v>
      </c>
      <c r="F4115" s="751"/>
      <c r="G4115" s="591" t="s">
        <v>39</v>
      </c>
      <c r="H4115" s="590">
        <v>0.4365</v>
      </c>
      <c r="I4115" s="589">
        <v>21.79</v>
      </c>
      <c r="J4115" s="589">
        <v>9.51</v>
      </c>
    </row>
    <row r="4116" spans="1:10" ht="25.5">
      <c r="A4116" s="588"/>
      <c r="B4116" s="588"/>
      <c r="C4116" s="588"/>
      <c r="D4116" s="588"/>
      <c r="E4116" s="588" t="s">
        <v>13207</v>
      </c>
      <c r="F4116" s="587">
        <v>1193.71</v>
      </c>
      <c r="G4116" s="588" t="s">
        <v>13206</v>
      </c>
      <c r="H4116" s="587">
        <v>0</v>
      </c>
      <c r="I4116" s="588" t="s">
        <v>13205</v>
      </c>
      <c r="J4116" s="587">
        <v>1193.71</v>
      </c>
    </row>
    <row r="4117" spans="1:10" ht="15" thickBot="1">
      <c r="A4117" s="588"/>
      <c r="B4117" s="588"/>
      <c r="C4117" s="588"/>
      <c r="D4117" s="588"/>
      <c r="E4117" s="588" t="s">
        <v>13204</v>
      </c>
      <c r="F4117" s="587">
        <v>759.08</v>
      </c>
      <c r="G4117" s="588"/>
      <c r="H4117" s="752" t="s">
        <v>13203</v>
      </c>
      <c r="I4117" s="752"/>
      <c r="J4117" s="587">
        <v>3436.64</v>
      </c>
    </row>
    <row r="4118" spans="1:10" ht="0.95" customHeight="1" thickTop="1">
      <c r="A4118" s="586"/>
      <c r="B4118" s="586"/>
      <c r="C4118" s="586"/>
      <c r="D4118" s="586"/>
      <c r="E4118" s="586"/>
      <c r="F4118" s="586"/>
      <c r="G4118" s="586"/>
      <c r="H4118" s="586"/>
      <c r="I4118" s="586"/>
      <c r="J4118" s="586"/>
    </row>
    <row r="4119" spans="1:10" ht="18" customHeight="1">
      <c r="A4119" s="606"/>
      <c r="B4119" s="604" t="s">
        <v>0</v>
      </c>
      <c r="C4119" s="606" t="s">
        <v>1</v>
      </c>
      <c r="D4119" s="606" t="s">
        <v>2</v>
      </c>
      <c r="E4119" s="756" t="s">
        <v>13219</v>
      </c>
      <c r="F4119" s="756"/>
      <c r="G4119" s="605" t="s">
        <v>3</v>
      </c>
      <c r="H4119" s="604" t="s">
        <v>4</v>
      </c>
      <c r="I4119" s="604" t="s">
        <v>5</v>
      </c>
      <c r="J4119" s="604" t="s">
        <v>6</v>
      </c>
    </row>
    <row r="4120" spans="1:10" ht="39" customHeight="1">
      <c r="A4120" s="602" t="s">
        <v>208</v>
      </c>
      <c r="B4120" s="603" t="s">
        <v>13381</v>
      </c>
      <c r="C4120" s="602" t="s">
        <v>9</v>
      </c>
      <c r="D4120" s="602" t="s">
        <v>301</v>
      </c>
      <c r="E4120" s="749" t="s">
        <v>13372</v>
      </c>
      <c r="F4120" s="749"/>
      <c r="G4120" s="601" t="s">
        <v>13329</v>
      </c>
      <c r="H4120" s="600">
        <v>1</v>
      </c>
      <c r="I4120" s="599">
        <v>2263.91</v>
      </c>
      <c r="J4120" s="599">
        <v>2263.91</v>
      </c>
    </row>
    <row r="4121" spans="1:10" ht="26.1" customHeight="1">
      <c r="A4121" s="597" t="s">
        <v>13215</v>
      </c>
      <c r="B4121" s="598" t="s">
        <v>13376</v>
      </c>
      <c r="C4121" s="597" t="s">
        <v>9</v>
      </c>
      <c r="D4121" s="597" t="s">
        <v>254</v>
      </c>
      <c r="E4121" s="750" t="s">
        <v>13213</v>
      </c>
      <c r="F4121" s="750"/>
      <c r="G4121" s="596" t="s">
        <v>11</v>
      </c>
      <c r="H4121" s="595">
        <v>0.73560000000000003</v>
      </c>
      <c r="I4121" s="594">
        <v>18.329999999999998</v>
      </c>
      <c r="J4121" s="594">
        <v>13.48</v>
      </c>
    </row>
    <row r="4122" spans="1:10" ht="26.1" customHeight="1">
      <c r="A4122" s="597" t="s">
        <v>13215</v>
      </c>
      <c r="B4122" s="598" t="s">
        <v>13375</v>
      </c>
      <c r="C4122" s="597" t="s">
        <v>9</v>
      </c>
      <c r="D4122" s="597" t="s">
        <v>346</v>
      </c>
      <c r="E4122" s="750" t="s">
        <v>13213</v>
      </c>
      <c r="F4122" s="750"/>
      <c r="G4122" s="596" t="s">
        <v>11</v>
      </c>
      <c r="H4122" s="595">
        <v>3.6779999999999999</v>
      </c>
      <c r="I4122" s="594">
        <v>20.56</v>
      </c>
      <c r="J4122" s="594">
        <v>75.61</v>
      </c>
    </row>
    <row r="4123" spans="1:10" ht="24" customHeight="1">
      <c r="A4123" s="597" t="s">
        <v>13215</v>
      </c>
      <c r="B4123" s="598" t="s">
        <v>13334</v>
      </c>
      <c r="C4123" s="597" t="s">
        <v>9</v>
      </c>
      <c r="D4123" s="597" t="s">
        <v>212</v>
      </c>
      <c r="E4123" s="750" t="s">
        <v>13213</v>
      </c>
      <c r="F4123" s="750"/>
      <c r="G4123" s="596" t="s">
        <v>11</v>
      </c>
      <c r="H4123" s="595">
        <v>22.888400000000001</v>
      </c>
      <c r="I4123" s="594">
        <v>21.83</v>
      </c>
      <c r="J4123" s="594">
        <v>499.65</v>
      </c>
    </row>
    <row r="4124" spans="1:10" ht="24" customHeight="1">
      <c r="A4124" s="597" t="s">
        <v>13215</v>
      </c>
      <c r="B4124" s="598" t="s">
        <v>13214</v>
      </c>
      <c r="C4124" s="597" t="s">
        <v>9</v>
      </c>
      <c r="D4124" s="597" t="s">
        <v>210</v>
      </c>
      <c r="E4124" s="750" t="s">
        <v>13213</v>
      </c>
      <c r="F4124" s="750"/>
      <c r="G4124" s="596" t="s">
        <v>11</v>
      </c>
      <c r="H4124" s="595">
        <v>22.888400000000001</v>
      </c>
      <c r="I4124" s="594">
        <v>17.420000000000002</v>
      </c>
      <c r="J4124" s="594">
        <v>398.71</v>
      </c>
    </row>
    <row r="4125" spans="1:10" ht="39" customHeight="1">
      <c r="A4125" s="597" t="s">
        <v>13215</v>
      </c>
      <c r="B4125" s="598" t="s">
        <v>13234</v>
      </c>
      <c r="C4125" s="597" t="s">
        <v>9</v>
      </c>
      <c r="D4125" s="597" t="s">
        <v>270</v>
      </c>
      <c r="E4125" s="750" t="s">
        <v>13226</v>
      </c>
      <c r="F4125" s="750"/>
      <c r="G4125" s="596" t="s">
        <v>214</v>
      </c>
      <c r="H4125" s="595">
        <v>4.7533000000000003</v>
      </c>
      <c r="I4125" s="594">
        <v>1.31</v>
      </c>
      <c r="J4125" s="594">
        <v>6.22</v>
      </c>
    </row>
    <row r="4126" spans="1:10" ht="39" customHeight="1">
      <c r="A4126" s="597" t="s">
        <v>13215</v>
      </c>
      <c r="B4126" s="598" t="s">
        <v>13235</v>
      </c>
      <c r="C4126" s="597" t="s">
        <v>9</v>
      </c>
      <c r="D4126" s="597" t="s">
        <v>269</v>
      </c>
      <c r="E4126" s="750" t="s">
        <v>13226</v>
      </c>
      <c r="F4126" s="750"/>
      <c r="G4126" s="596" t="s">
        <v>216</v>
      </c>
      <c r="H4126" s="595">
        <v>13.0715</v>
      </c>
      <c r="I4126" s="594">
        <v>0.46</v>
      </c>
      <c r="J4126" s="594">
        <v>6.01</v>
      </c>
    </row>
    <row r="4127" spans="1:10" ht="39" customHeight="1">
      <c r="A4127" s="597" t="s">
        <v>13215</v>
      </c>
      <c r="B4127" s="598" t="s">
        <v>13318</v>
      </c>
      <c r="C4127" s="597" t="s">
        <v>9</v>
      </c>
      <c r="D4127" s="597" t="s">
        <v>251</v>
      </c>
      <c r="E4127" s="750" t="s">
        <v>13226</v>
      </c>
      <c r="F4127" s="750"/>
      <c r="G4127" s="596" t="s">
        <v>214</v>
      </c>
      <c r="H4127" s="595">
        <v>0.313</v>
      </c>
      <c r="I4127" s="594">
        <v>20.09</v>
      </c>
      <c r="J4127" s="594">
        <v>6.28</v>
      </c>
    </row>
    <row r="4128" spans="1:10" ht="39" customHeight="1">
      <c r="A4128" s="597" t="s">
        <v>13215</v>
      </c>
      <c r="B4128" s="598" t="s">
        <v>13319</v>
      </c>
      <c r="C4128" s="597" t="s">
        <v>9</v>
      </c>
      <c r="D4128" s="597" t="s">
        <v>252</v>
      </c>
      <c r="E4128" s="750" t="s">
        <v>13226</v>
      </c>
      <c r="F4128" s="750"/>
      <c r="G4128" s="596" t="s">
        <v>216</v>
      </c>
      <c r="H4128" s="595">
        <v>0.42259999999999998</v>
      </c>
      <c r="I4128" s="594">
        <v>18.57</v>
      </c>
      <c r="J4128" s="594">
        <v>7.84</v>
      </c>
    </row>
    <row r="4129" spans="1:10" ht="39" customHeight="1">
      <c r="A4129" s="597" t="s">
        <v>13215</v>
      </c>
      <c r="B4129" s="598" t="s">
        <v>13374</v>
      </c>
      <c r="C4129" s="597" t="s">
        <v>9</v>
      </c>
      <c r="D4129" s="597" t="s">
        <v>2420</v>
      </c>
      <c r="E4129" s="750" t="s">
        <v>13372</v>
      </c>
      <c r="F4129" s="750"/>
      <c r="G4129" s="596" t="s">
        <v>39</v>
      </c>
      <c r="H4129" s="595">
        <v>28.936900000000001</v>
      </c>
      <c r="I4129" s="594">
        <v>16.260000000000002</v>
      </c>
      <c r="J4129" s="594">
        <v>470.51</v>
      </c>
    </row>
    <row r="4130" spans="1:10" ht="39" customHeight="1">
      <c r="A4130" s="597" t="s">
        <v>13215</v>
      </c>
      <c r="B4130" s="598" t="s">
        <v>13380</v>
      </c>
      <c r="C4130" s="597" t="s">
        <v>9</v>
      </c>
      <c r="D4130" s="597" t="s">
        <v>358</v>
      </c>
      <c r="E4130" s="750" t="s">
        <v>13372</v>
      </c>
      <c r="F4130" s="750"/>
      <c r="G4130" s="596" t="s">
        <v>13329</v>
      </c>
      <c r="H4130" s="595">
        <v>1.2</v>
      </c>
      <c r="I4130" s="594">
        <v>567.63</v>
      </c>
      <c r="J4130" s="594">
        <v>681.15</v>
      </c>
    </row>
    <row r="4131" spans="1:10" ht="39" customHeight="1">
      <c r="A4131" s="592" t="s">
        <v>211</v>
      </c>
      <c r="B4131" s="593" t="s">
        <v>13371</v>
      </c>
      <c r="C4131" s="592" t="s">
        <v>9</v>
      </c>
      <c r="D4131" s="592" t="s">
        <v>13370</v>
      </c>
      <c r="E4131" s="751" t="s">
        <v>13208</v>
      </c>
      <c r="F4131" s="751"/>
      <c r="G4131" s="591" t="s">
        <v>13337</v>
      </c>
      <c r="H4131" s="590">
        <v>1.3111999999999999</v>
      </c>
      <c r="I4131" s="589">
        <v>57.06</v>
      </c>
      <c r="J4131" s="589">
        <v>74.81</v>
      </c>
    </row>
    <row r="4132" spans="1:10" ht="26.1" customHeight="1">
      <c r="A4132" s="592" t="s">
        <v>211</v>
      </c>
      <c r="B4132" s="593" t="s">
        <v>13369</v>
      </c>
      <c r="C4132" s="592" t="s">
        <v>9</v>
      </c>
      <c r="D4132" s="592" t="s">
        <v>13368</v>
      </c>
      <c r="E4132" s="751" t="s">
        <v>13208</v>
      </c>
      <c r="F4132" s="751"/>
      <c r="G4132" s="591" t="s">
        <v>224</v>
      </c>
      <c r="H4132" s="590">
        <v>5.67E-2</v>
      </c>
      <c r="I4132" s="589">
        <v>7.21</v>
      </c>
      <c r="J4132" s="589">
        <v>0.4</v>
      </c>
    </row>
    <row r="4133" spans="1:10" ht="26.1" customHeight="1">
      <c r="A4133" s="592" t="s">
        <v>211</v>
      </c>
      <c r="B4133" s="593" t="s">
        <v>13379</v>
      </c>
      <c r="C4133" s="592" t="s">
        <v>9</v>
      </c>
      <c r="D4133" s="592" t="s">
        <v>13378</v>
      </c>
      <c r="E4133" s="751" t="s">
        <v>13208</v>
      </c>
      <c r="F4133" s="751"/>
      <c r="G4133" s="591" t="s">
        <v>22</v>
      </c>
      <c r="H4133" s="590">
        <v>4.4770000000000003</v>
      </c>
      <c r="I4133" s="589">
        <v>3.92</v>
      </c>
      <c r="J4133" s="589">
        <v>17.54</v>
      </c>
    </row>
    <row r="4134" spans="1:10" ht="26.1" customHeight="1">
      <c r="A4134" s="592" t="s">
        <v>211</v>
      </c>
      <c r="B4134" s="593" t="s">
        <v>13367</v>
      </c>
      <c r="C4134" s="592" t="s">
        <v>9</v>
      </c>
      <c r="D4134" s="592" t="s">
        <v>13366</v>
      </c>
      <c r="E4134" s="751" t="s">
        <v>13208</v>
      </c>
      <c r="F4134" s="751"/>
      <c r="G4134" s="591" t="s">
        <v>39</v>
      </c>
      <c r="H4134" s="590">
        <v>0.26190000000000002</v>
      </c>
      <c r="I4134" s="589">
        <v>21.79</v>
      </c>
      <c r="J4134" s="589">
        <v>5.7</v>
      </c>
    </row>
    <row r="4135" spans="1:10" ht="25.5">
      <c r="A4135" s="588"/>
      <c r="B4135" s="588"/>
      <c r="C4135" s="588"/>
      <c r="D4135" s="588"/>
      <c r="E4135" s="588" t="s">
        <v>13207</v>
      </c>
      <c r="F4135" s="587">
        <v>897.38</v>
      </c>
      <c r="G4135" s="588" t="s">
        <v>13206</v>
      </c>
      <c r="H4135" s="587">
        <v>0</v>
      </c>
      <c r="I4135" s="588" t="s">
        <v>13205</v>
      </c>
      <c r="J4135" s="587">
        <v>897.38</v>
      </c>
    </row>
    <row r="4136" spans="1:10" ht="15" thickBot="1">
      <c r="A4136" s="588"/>
      <c r="B4136" s="588"/>
      <c r="C4136" s="588"/>
      <c r="D4136" s="588"/>
      <c r="E4136" s="588" t="s">
        <v>13204</v>
      </c>
      <c r="F4136" s="587">
        <v>641.80999999999995</v>
      </c>
      <c r="G4136" s="588"/>
      <c r="H4136" s="752" t="s">
        <v>13203</v>
      </c>
      <c r="I4136" s="752"/>
      <c r="J4136" s="587">
        <v>2905.72</v>
      </c>
    </row>
    <row r="4137" spans="1:10" ht="0.95" customHeight="1" thickTop="1">
      <c r="A4137" s="586"/>
      <c r="B4137" s="586"/>
      <c r="C4137" s="586"/>
      <c r="D4137" s="586"/>
      <c r="E4137" s="586"/>
      <c r="F4137" s="586"/>
      <c r="G4137" s="586"/>
      <c r="H4137" s="586"/>
      <c r="I4137" s="586"/>
      <c r="J4137" s="586"/>
    </row>
    <row r="4138" spans="1:10" ht="18" customHeight="1">
      <c r="A4138" s="606"/>
      <c r="B4138" s="604" t="s">
        <v>0</v>
      </c>
      <c r="C4138" s="606" t="s">
        <v>1</v>
      </c>
      <c r="D4138" s="606" t="s">
        <v>2</v>
      </c>
      <c r="E4138" s="756" t="s">
        <v>13219</v>
      </c>
      <c r="F4138" s="756"/>
      <c r="G4138" s="605" t="s">
        <v>3</v>
      </c>
      <c r="H4138" s="604" t="s">
        <v>4</v>
      </c>
      <c r="I4138" s="604" t="s">
        <v>5</v>
      </c>
      <c r="J4138" s="604" t="s">
        <v>6</v>
      </c>
    </row>
    <row r="4139" spans="1:10" ht="39" customHeight="1">
      <c r="A4139" s="602" t="s">
        <v>208</v>
      </c>
      <c r="B4139" s="603" t="s">
        <v>13377</v>
      </c>
      <c r="C4139" s="602" t="s">
        <v>9</v>
      </c>
      <c r="D4139" s="602" t="s">
        <v>317</v>
      </c>
      <c r="E4139" s="749" t="s">
        <v>13372</v>
      </c>
      <c r="F4139" s="749"/>
      <c r="G4139" s="601" t="s">
        <v>13329</v>
      </c>
      <c r="H4139" s="600">
        <v>1</v>
      </c>
      <c r="I4139" s="599">
        <v>3072.05</v>
      </c>
      <c r="J4139" s="599">
        <v>3072.05</v>
      </c>
    </row>
    <row r="4140" spans="1:10" ht="26.1" customHeight="1">
      <c r="A4140" s="597" t="s">
        <v>13215</v>
      </c>
      <c r="B4140" s="598" t="s">
        <v>13376</v>
      </c>
      <c r="C4140" s="597" t="s">
        <v>9</v>
      </c>
      <c r="D4140" s="597" t="s">
        <v>254</v>
      </c>
      <c r="E4140" s="750" t="s">
        <v>13213</v>
      </c>
      <c r="F4140" s="750"/>
      <c r="G4140" s="596" t="s">
        <v>11</v>
      </c>
      <c r="H4140" s="595">
        <v>1.8137000000000001</v>
      </c>
      <c r="I4140" s="594">
        <v>18.329999999999998</v>
      </c>
      <c r="J4140" s="594">
        <v>33.24</v>
      </c>
    </row>
    <row r="4141" spans="1:10" ht="26.1" customHeight="1">
      <c r="A4141" s="597" t="s">
        <v>13215</v>
      </c>
      <c r="B4141" s="598" t="s">
        <v>13375</v>
      </c>
      <c r="C4141" s="597" t="s">
        <v>9</v>
      </c>
      <c r="D4141" s="597" t="s">
        <v>346</v>
      </c>
      <c r="E4141" s="750" t="s">
        <v>13213</v>
      </c>
      <c r="F4141" s="750"/>
      <c r="G4141" s="596" t="s">
        <v>11</v>
      </c>
      <c r="H4141" s="595">
        <v>9.0685000000000002</v>
      </c>
      <c r="I4141" s="594">
        <v>20.56</v>
      </c>
      <c r="J4141" s="594">
        <v>186.44</v>
      </c>
    </row>
    <row r="4142" spans="1:10" ht="24" customHeight="1">
      <c r="A4142" s="597" t="s">
        <v>13215</v>
      </c>
      <c r="B4142" s="598" t="s">
        <v>13334</v>
      </c>
      <c r="C4142" s="597" t="s">
        <v>9</v>
      </c>
      <c r="D4142" s="597" t="s">
        <v>212</v>
      </c>
      <c r="E4142" s="750" t="s">
        <v>13213</v>
      </c>
      <c r="F4142" s="750"/>
      <c r="G4142" s="596" t="s">
        <v>11</v>
      </c>
      <c r="H4142" s="595">
        <v>32.192999999999998</v>
      </c>
      <c r="I4142" s="594">
        <v>21.83</v>
      </c>
      <c r="J4142" s="594">
        <v>702.77</v>
      </c>
    </row>
    <row r="4143" spans="1:10" ht="24" customHeight="1">
      <c r="A4143" s="597" t="s">
        <v>13215</v>
      </c>
      <c r="B4143" s="598" t="s">
        <v>13214</v>
      </c>
      <c r="C4143" s="597" t="s">
        <v>9</v>
      </c>
      <c r="D4143" s="597" t="s">
        <v>210</v>
      </c>
      <c r="E4143" s="750" t="s">
        <v>13213</v>
      </c>
      <c r="F4143" s="750"/>
      <c r="G4143" s="596" t="s">
        <v>11</v>
      </c>
      <c r="H4143" s="595">
        <v>32.192999999999998</v>
      </c>
      <c r="I4143" s="594">
        <v>17.420000000000002</v>
      </c>
      <c r="J4143" s="594">
        <v>560.79999999999995</v>
      </c>
    </row>
    <row r="4144" spans="1:10" ht="39" customHeight="1">
      <c r="A4144" s="597" t="s">
        <v>13215</v>
      </c>
      <c r="B4144" s="598" t="s">
        <v>13234</v>
      </c>
      <c r="C4144" s="597" t="s">
        <v>9</v>
      </c>
      <c r="D4144" s="597" t="s">
        <v>270</v>
      </c>
      <c r="E4144" s="750" t="s">
        <v>13226</v>
      </c>
      <c r="F4144" s="750"/>
      <c r="G4144" s="596" t="s">
        <v>214</v>
      </c>
      <c r="H4144" s="595">
        <v>6.6319999999999997</v>
      </c>
      <c r="I4144" s="594">
        <v>1.31</v>
      </c>
      <c r="J4144" s="594">
        <v>8.68</v>
      </c>
    </row>
    <row r="4145" spans="1:10" ht="39" customHeight="1">
      <c r="A4145" s="597" t="s">
        <v>13215</v>
      </c>
      <c r="B4145" s="598" t="s">
        <v>13235</v>
      </c>
      <c r="C4145" s="597" t="s">
        <v>9</v>
      </c>
      <c r="D4145" s="597" t="s">
        <v>269</v>
      </c>
      <c r="E4145" s="750" t="s">
        <v>13226</v>
      </c>
      <c r="F4145" s="750"/>
      <c r="G4145" s="596" t="s">
        <v>216</v>
      </c>
      <c r="H4145" s="595">
        <v>18.246200000000002</v>
      </c>
      <c r="I4145" s="594">
        <v>0.46</v>
      </c>
      <c r="J4145" s="594">
        <v>8.39</v>
      </c>
    </row>
    <row r="4146" spans="1:10" ht="39" customHeight="1">
      <c r="A4146" s="597" t="s">
        <v>13215</v>
      </c>
      <c r="B4146" s="598" t="s">
        <v>13318</v>
      </c>
      <c r="C4146" s="597" t="s">
        <v>9</v>
      </c>
      <c r="D4146" s="597" t="s">
        <v>251</v>
      </c>
      <c r="E4146" s="750" t="s">
        <v>13226</v>
      </c>
      <c r="F4146" s="750"/>
      <c r="G4146" s="596" t="s">
        <v>214</v>
      </c>
      <c r="H4146" s="595">
        <v>0.77359999999999995</v>
      </c>
      <c r="I4146" s="594">
        <v>20.09</v>
      </c>
      <c r="J4146" s="594">
        <v>15.54</v>
      </c>
    </row>
    <row r="4147" spans="1:10" ht="39" customHeight="1">
      <c r="A4147" s="597" t="s">
        <v>13215</v>
      </c>
      <c r="B4147" s="598" t="s">
        <v>13319</v>
      </c>
      <c r="C4147" s="597" t="s">
        <v>9</v>
      </c>
      <c r="D4147" s="597" t="s">
        <v>252</v>
      </c>
      <c r="E4147" s="750" t="s">
        <v>13226</v>
      </c>
      <c r="F4147" s="750"/>
      <c r="G4147" s="596" t="s">
        <v>216</v>
      </c>
      <c r="H4147" s="595">
        <v>1.0401</v>
      </c>
      <c r="I4147" s="594">
        <v>18.57</v>
      </c>
      <c r="J4147" s="594">
        <v>19.309999999999999</v>
      </c>
    </row>
    <row r="4148" spans="1:10" ht="39" customHeight="1">
      <c r="A4148" s="597" t="s">
        <v>13215</v>
      </c>
      <c r="B4148" s="598" t="s">
        <v>13374</v>
      </c>
      <c r="C4148" s="597" t="s">
        <v>9</v>
      </c>
      <c r="D4148" s="597" t="s">
        <v>2420</v>
      </c>
      <c r="E4148" s="750" t="s">
        <v>13372</v>
      </c>
      <c r="F4148" s="750"/>
      <c r="G4148" s="596" t="s">
        <v>39</v>
      </c>
      <c r="H4148" s="595">
        <v>42.646299999999997</v>
      </c>
      <c r="I4148" s="594">
        <v>16.260000000000002</v>
      </c>
      <c r="J4148" s="594">
        <v>693.42</v>
      </c>
    </row>
    <row r="4149" spans="1:10" ht="39" customHeight="1">
      <c r="A4149" s="597" t="s">
        <v>13215</v>
      </c>
      <c r="B4149" s="598" t="s">
        <v>13373</v>
      </c>
      <c r="C4149" s="597" t="s">
        <v>9</v>
      </c>
      <c r="D4149" s="597" t="s">
        <v>43</v>
      </c>
      <c r="E4149" s="750" t="s">
        <v>13372</v>
      </c>
      <c r="F4149" s="750"/>
      <c r="G4149" s="596" t="s">
        <v>13329</v>
      </c>
      <c r="H4149" s="595">
        <v>1.2</v>
      </c>
      <c r="I4149" s="594">
        <v>548.82000000000005</v>
      </c>
      <c r="J4149" s="594">
        <v>658.58</v>
      </c>
    </row>
    <row r="4150" spans="1:10" ht="39" customHeight="1">
      <c r="A4150" s="592" t="s">
        <v>211</v>
      </c>
      <c r="B4150" s="593" t="s">
        <v>13371</v>
      </c>
      <c r="C4150" s="592" t="s">
        <v>9</v>
      </c>
      <c r="D4150" s="592" t="s">
        <v>13370</v>
      </c>
      <c r="E4150" s="751" t="s">
        <v>13208</v>
      </c>
      <c r="F4150" s="751"/>
      <c r="G4150" s="591" t="s">
        <v>13337</v>
      </c>
      <c r="H4150" s="590">
        <v>2.9790000000000001</v>
      </c>
      <c r="I4150" s="589">
        <v>57.06</v>
      </c>
      <c r="J4150" s="589">
        <v>169.98</v>
      </c>
    </row>
    <row r="4151" spans="1:10" ht="26.1" customHeight="1">
      <c r="A4151" s="592" t="s">
        <v>211</v>
      </c>
      <c r="B4151" s="593" t="s">
        <v>13369</v>
      </c>
      <c r="C4151" s="592" t="s">
        <v>9</v>
      </c>
      <c r="D4151" s="592" t="s">
        <v>13368</v>
      </c>
      <c r="E4151" s="751" t="s">
        <v>13208</v>
      </c>
      <c r="F4151" s="751"/>
      <c r="G4151" s="591" t="s">
        <v>224</v>
      </c>
      <c r="H4151" s="590">
        <v>0.12</v>
      </c>
      <c r="I4151" s="589">
        <v>7.21</v>
      </c>
      <c r="J4151" s="589">
        <v>0.86</v>
      </c>
    </row>
    <row r="4152" spans="1:10" ht="26.1" customHeight="1">
      <c r="A4152" s="592" t="s">
        <v>211</v>
      </c>
      <c r="B4152" s="593" t="s">
        <v>13367</v>
      </c>
      <c r="C4152" s="592" t="s">
        <v>9</v>
      </c>
      <c r="D4152" s="592" t="s">
        <v>13366</v>
      </c>
      <c r="E4152" s="751" t="s">
        <v>13208</v>
      </c>
      <c r="F4152" s="751"/>
      <c r="G4152" s="591" t="s">
        <v>39</v>
      </c>
      <c r="H4152" s="590">
        <v>0.64449999999999996</v>
      </c>
      <c r="I4152" s="589">
        <v>21.79</v>
      </c>
      <c r="J4152" s="589">
        <v>14.04</v>
      </c>
    </row>
    <row r="4153" spans="1:10" ht="25.5">
      <c r="A4153" s="588"/>
      <c r="B4153" s="588"/>
      <c r="C4153" s="588"/>
      <c r="D4153" s="588"/>
      <c r="E4153" s="588" t="s">
        <v>13207</v>
      </c>
      <c r="F4153" s="587">
        <v>1332.42</v>
      </c>
      <c r="G4153" s="588" t="s">
        <v>13206</v>
      </c>
      <c r="H4153" s="587">
        <v>0</v>
      </c>
      <c r="I4153" s="588" t="s">
        <v>13205</v>
      </c>
      <c r="J4153" s="587">
        <v>1332.42</v>
      </c>
    </row>
    <row r="4154" spans="1:10" ht="15" thickBot="1">
      <c r="A4154" s="588"/>
      <c r="B4154" s="588"/>
      <c r="C4154" s="588"/>
      <c r="D4154" s="588"/>
      <c r="E4154" s="588" t="s">
        <v>13204</v>
      </c>
      <c r="F4154" s="587">
        <v>870.92</v>
      </c>
      <c r="G4154" s="588"/>
      <c r="H4154" s="752" t="s">
        <v>13203</v>
      </c>
      <c r="I4154" s="752"/>
      <c r="J4154" s="587">
        <v>3942.97</v>
      </c>
    </row>
    <row r="4155" spans="1:10" ht="0.95" customHeight="1" thickTop="1">
      <c r="A4155" s="586"/>
      <c r="B4155" s="586"/>
      <c r="C4155" s="586"/>
      <c r="D4155" s="586"/>
      <c r="E4155" s="586"/>
      <c r="F4155" s="586"/>
      <c r="G4155" s="586"/>
      <c r="H4155" s="586"/>
      <c r="I4155" s="586"/>
      <c r="J4155" s="586"/>
    </row>
    <row r="4156" spans="1:10" ht="18" customHeight="1">
      <c r="A4156" s="606"/>
      <c r="B4156" s="604" t="s">
        <v>0</v>
      </c>
      <c r="C4156" s="606" t="s">
        <v>1</v>
      </c>
      <c r="D4156" s="606" t="s">
        <v>2</v>
      </c>
      <c r="E4156" s="756" t="s">
        <v>13219</v>
      </c>
      <c r="F4156" s="756"/>
      <c r="G4156" s="605" t="s">
        <v>3</v>
      </c>
      <c r="H4156" s="604" t="s">
        <v>4</v>
      </c>
      <c r="I4156" s="604" t="s">
        <v>5</v>
      </c>
      <c r="J4156" s="604" t="s">
        <v>6</v>
      </c>
    </row>
    <row r="4157" spans="1:10" ht="26.1" customHeight="1">
      <c r="A4157" s="602" t="s">
        <v>208</v>
      </c>
      <c r="B4157" s="603" t="s">
        <v>13365</v>
      </c>
      <c r="C4157" s="602" t="s">
        <v>9</v>
      </c>
      <c r="D4157" s="602" t="s">
        <v>423</v>
      </c>
      <c r="E4157" s="749" t="s">
        <v>13213</v>
      </c>
      <c r="F4157" s="749"/>
      <c r="G4157" s="601" t="s">
        <v>11</v>
      </c>
      <c r="H4157" s="600">
        <v>1</v>
      </c>
      <c r="I4157" s="599">
        <v>23.07</v>
      </c>
      <c r="J4157" s="599">
        <v>23.07</v>
      </c>
    </row>
    <row r="4158" spans="1:10" ht="26.1" customHeight="1">
      <c r="A4158" s="597" t="s">
        <v>13215</v>
      </c>
      <c r="B4158" s="598" t="s">
        <v>13364</v>
      </c>
      <c r="C4158" s="597" t="s">
        <v>9</v>
      </c>
      <c r="D4158" s="597" t="s">
        <v>377</v>
      </c>
      <c r="E4158" s="750" t="s">
        <v>13213</v>
      </c>
      <c r="F4158" s="750"/>
      <c r="G4158" s="596" t="s">
        <v>11</v>
      </c>
      <c r="H4158" s="595">
        <v>1</v>
      </c>
      <c r="I4158" s="594">
        <v>0.25</v>
      </c>
      <c r="J4158" s="594">
        <v>0.25</v>
      </c>
    </row>
    <row r="4159" spans="1:10" ht="24" customHeight="1">
      <c r="A4159" s="592" t="s">
        <v>211</v>
      </c>
      <c r="B4159" s="593" t="s">
        <v>13363</v>
      </c>
      <c r="C4159" s="592" t="s">
        <v>9</v>
      </c>
      <c r="D4159" s="592" t="s">
        <v>13362</v>
      </c>
      <c r="E4159" s="751" t="s">
        <v>13263</v>
      </c>
      <c r="F4159" s="751"/>
      <c r="G4159" s="591" t="s">
        <v>11</v>
      </c>
      <c r="H4159" s="590">
        <v>1</v>
      </c>
      <c r="I4159" s="589">
        <v>16.29</v>
      </c>
      <c r="J4159" s="589">
        <v>16.29</v>
      </c>
    </row>
    <row r="4160" spans="1:10" ht="26.1" customHeight="1">
      <c r="A4160" s="592" t="s">
        <v>211</v>
      </c>
      <c r="B4160" s="593" t="s">
        <v>13262</v>
      </c>
      <c r="C4160" s="592" t="s">
        <v>9</v>
      </c>
      <c r="D4160" s="592" t="s">
        <v>13261</v>
      </c>
      <c r="E4160" s="751" t="s">
        <v>13255</v>
      </c>
      <c r="F4160" s="751"/>
      <c r="G4160" s="591" t="s">
        <v>11</v>
      </c>
      <c r="H4160" s="590">
        <v>1</v>
      </c>
      <c r="I4160" s="589">
        <v>1.0900000000000001</v>
      </c>
      <c r="J4160" s="589">
        <v>1.0900000000000001</v>
      </c>
    </row>
    <row r="4161" spans="1:10" ht="26.1" customHeight="1">
      <c r="A4161" s="592" t="s">
        <v>211</v>
      </c>
      <c r="B4161" s="593" t="s">
        <v>13260</v>
      </c>
      <c r="C4161" s="592" t="s">
        <v>9</v>
      </c>
      <c r="D4161" s="592" t="s">
        <v>13259</v>
      </c>
      <c r="E4161" s="751" t="s">
        <v>13258</v>
      </c>
      <c r="F4161" s="751"/>
      <c r="G4161" s="591" t="s">
        <v>11</v>
      </c>
      <c r="H4161" s="590">
        <v>1</v>
      </c>
      <c r="I4161" s="589">
        <v>0.87</v>
      </c>
      <c r="J4161" s="589">
        <v>0.87</v>
      </c>
    </row>
    <row r="4162" spans="1:10" ht="26.1" customHeight="1">
      <c r="A4162" s="592" t="s">
        <v>211</v>
      </c>
      <c r="B4162" s="593" t="s">
        <v>13257</v>
      </c>
      <c r="C4162" s="592" t="s">
        <v>9</v>
      </c>
      <c r="D4162" s="592" t="s">
        <v>13256</v>
      </c>
      <c r="E4162" s="751" t="s">
        <v>13255</v>
      </c>
      <c r="F4162" s="751"/>
      <c r="G4162" s="591" t="s">
        <v>11</v>
      </c>
      <c r="H4162" s="590">
        <v>1</v>
      </c>
      <c r="I4162" s="589">
        <v>1.1399999999999999</v>
      </c>
      <c r="J4162" s="589">
        <v>1.1399999999999999</v>
      </c>
    </row>
    <row r="4163" spans="1:10" ht="26.1" customHeight="1">
      <c r="A4163" s="592" t="s">
        <v>211</v>
      </c>
      <c r="B4163" s="593" t="s">
        <v>13254</v>
      </c>
      <c r="C4163" s="592" t="s">
        <v>9</v>
      </c>
      <c r="D4163" s="592" t="s">
        <v>13253</v>
      </c>
      <c r="E4163" s="751" t="s">
        <v>13252</v>
      </c>
      <c r="F4163" s="751"/>
      <c r="G4163" s="591" t="s">
        <v>11</v>
      </c>
      <c r="H4163" s="590">
        <v>1</v>
      </c>
      <c r="I4163" s="589">
        <v>7.0000000000000007E-2</v>
      </c>
      <c r="J4163" s="589">
        <v>7.0000000000000007E-2</v>
      </c>
    </row>
    <row r="4164" spans="1:10" ht="26.1" customHeight="1">
      <c r="A4164" s="592" t="s">
        <v>211</v>
      </c>
      <c r="B4164" s="593" t="s">
        <v>13361</v>
      </c>
      <c r="C4164" s="592" t="s">
        <v>9</v>
      </c>
      <c r="D4164" s="592" t="s">
        <v>13360</v>
      </c>
      <c r="E4164" s="751" t="s">
        <v>13228</v>
      </c>
      <c r="F4164" s="751"/>
      <c r="G4164" s="591" t="s">
        <v>11</v>
      </c>
      <c r="H4164" s="590">
        <v>1</v>
      </c>
      <c r="I4164" s="589">
        <v>1.68</v>
      </c>
      <c r="J4164" s="589">
        <v>1.68</v>
      </c>
    </row>
    <row r="4165" spans="1:10" ht="26.1" customHeight="1">
      <c r="A4165" s="592" t="s">
        <v>211</v>
      </c>
      <c r="B4165" s="593" t="s">
        <v>13359</v>
      </c>
      <c r="C4165" s="592" t="s">
        <v>9</v>
      </c>
      <c r="D4165" s="592" t="s">
        <v>13358</v>
      </c>
      <c r="E4165" s="751" t="s">
        <v>13228</v>
      </c>
      <c r="F4165" s="751"/>
      <c r="G4165" s="591" t="s">
        <v>11</v>
      </c>
      <c r="H4165" s="590">
        <v>1</v>
      </c>
      <c r="I4165" s="589">
        <v>1.68</v>
      </c>
      <c r="J4165" s="589">
        <v>1.68</v>
      </c>
    </row>
    <row r="4166" spans="1:10" ht="25.5">
      <c r="A4166" s="588"/>
      <c r="B4166" s="588"/>
      <c r="C4166" s="588"/>
      <c r="D4166" s="588"/>
      <c r="E4166" s="588" t="s">
        <v>13207</v>
      </c>
      <c r="F4166" s="587">
        <v>16.54</v>
      </c>
      <c r="G4166" s="588" t="s">
        <v>13206</v>
      </c>
      <c r="H4166" s="587">
        <v>0</v>
      </c>
      <c r="I4166" s="588" t="s">
        <v>13205</v>
      </c>
      <c r="J4166" s="587">
        <v>16.54</v>
      </c>
    </row>
    <row r="4167" spans="1:10" ht="15" thickBot="1">
      <c r="A4167" s="588"/>
      <c r="B4167" s="588"/>
      <c r="C4167" s="588"/>
      <c r="D4167" s="588"/>
      <c r="E4167" s="588" t="s">
        <v>13204</v>
      </c>
      <c r="F4167" s="587">
        <v>6.54</v>
      </c>
      <c r="G4167" s="588"/>
      <c r="H4167" s="752" t="s">
        <v>13203</v>
      </c>
      <c r="I4167" s="752"/>
      <c r="J4167" s="587">
        <v>29.61</v>
      </c>
    </row>
    <row r="4168" spans="1:10" ht="0.95" customHeight="1" thickTop="1">
      <c r="A4168" s="586"/>
      <c r="B4168" s="586"/>
      <c r="C4168" s="586"/>
      <c r="D4168" s="586"/>
      <c r="E4168" s="586"/>
      <c r="F4168" s="586"/>
      <c r="G4168" s="586"/>
      <c r="H4168" s="586"/>
      <c r="I4168" s="586"/>
      <c r="J4168" s="586"/>
    </row>
    <row r="4169" spans="1:10" ht="18" customHeight="1">
      <c r="A4169" s="606"/>
      <c r="B4169" s="604" t="s">
        <v>0</v>
      </c>
      <c r="C4169" s="606" t="s">
        <v>1</v>
      </c>
      <c r="D4169" s="606" t="s">
        <v>2</v>
      </c>
      <c r="E4169" s="756" t="s">
        <v>13219</v>
      </c>
      <c r="F4169" s="756"/>
      <c r="G4169" s="605" t="s">
        <v>3</v>
      </c>
      <c r="H4169" s="604" t="s">
        <v>4</v>
      </c>
      <c r="I4169" s="604" t="s">
        <v>5</v>
      </c>
      <c r="J4169" s="604" t="s">
        <v>6</v>
      </c>
    </row>
    <row r="4170" spans="1:10" ht="39" customHeight="1">
      <c r="A4170" s="602" t="s">
        <v>208</v>
      </c>
      <c r="B4170" s="603" t="s">
        <v>13357</v>
      </c>
      <c r="C4170" s="602" t="s">
        <v>9</v>
      </c>
      <c r="D4170" s="602" t="s">
        <v>406</v>
      </c>
      <c r="E4170" s="749" t="s">
        <v>13226</v>
      </c>
      <c r="F4170" s="749"/>
      <c r="G4170" s="601" t="s">
        <v>216</v>
      </c>
      <c r="H4170" s="600">
        <v>1</v>
      </c>
      <c r="I4170" s="599">
        <v>0.61</v>
      </c>
      <c r="J4170" s="599">
        <v>0.61</v>
      </c>
    </row>
    <row r="4171" spans="1:10" ht="39" customHeight="1">
      <c r="A4171" s="597" t="s">
        <v>13215</v>
      </c>
      <c r="B4171" s="598" t="s">
        <v>13355</v>
      </c>
      <c r="C4171" s="597" t="s">
        <v>9</v>
      </c>
      <c r="D4171" s="597" t="s">
        <v>424</v>
      </c>
      <c r="E4171" s="750" t="s">
        <v>13226</v>
      </c>
      <c r="F4171" s="750"/>
      <c r="G4171" s="596" t="s">
        <v>11</v>
      </c>
      <c r="H4171" s="595">
        <v>1</v>
      </c>
      <c r="I4171" s="594">
        <v>0.48</v>
      </c>
      <c r="J4171" s="594">
        <v>0.48</v>
      </c>
    </row>
    <row r="4172" spans="1:10" ht="39" customHeight="1">
      <c r="A4172" s="597" t="s">
        <v>13215</v>
      </c>
      <c r="B4172" s="598" t="s">
        <v>13354</v>
      </c>
      <c r="C4172" s="597" t="s">
        <v>9</v>
      </c>
      <c r="D4172" s="597" t="s">
        <v>425</v>
      </c>
      <c r="E4172" s="750" t="s">
        <v>13226</v>
      </c>
      <c r="F4172" s="750"/>
      <c r="G4172" s="596" t="s">
        <v>11</v>
      </c>
      <c r="H4172" s="595">
        <v>1</v>
      </c>
      <c r="I4172" s="594">
        <v>0.13</v>
      </c>
      <c r="J4172" s="594">
        <v>0.13</v>
      </c>
    </row>
    <row r="4173" spans="1:10" ht="25.5">
      <c r="A4173" s="588"/>
      <c r="B4173" s="588"/>
      <c r="C4173" s="588"/>
      <c r="D4173" s="588"/>
      <c r="E4173" s="588" t="s">
        <v>13207</v>
      </c>
      <c r="F4173" s="587">
        <v>0</v>
      </c>
      <c r="G4173" s="588" t="s">
        <v>13206</v>
      </c>
      <c r="H4173" s="587">
        <v>0</v>
      </c>
      <c r="I4173" s="588" t="s">
        <v>13205</v>
      </c>
      <c r="J4173" s="587">
        <v>0</v>
      </c>
    </row>
    <row r="4174" spans="1:10" ht="15" thickBot="1">
      <c r="A4174" s="588"/>
      <c r="B4174" s="588"/>
      <c r="C4174" s="588"/>
      <c r="D4174" s="588"/>
      <c r="E4174" s="588" t="s">
        <v>13204</v>
      </c>
      <c r="F4174" s="587">
        <v>0.17</v>
      </c>
      <c r="G4174" s="588"/>
      <c r="H4174" s="752" t="s">
        <v>13203</v>
      </c>
      <c r="I4174" s="752"/>
      <c r="J4174" s="587">
        <v>0.78</v>
      </c>
    </row>
    <row r="4175" spans="1:10" ht="0.95" customHeight="1" thickTop="1">
      <c r="A4175" s="586"/>
      <c r="B4175" s="586"/>
      <c r="C4175" s="586"/>
      <c r="D4175" s="586"/>
      <c r="E4175" s="586"/>
      <c r="F4175" s="586"/>
      <c r="G4175" s="586"/>
      <c r="H4175" s="586"/>
      <c r="I4175" s="586"/>
      <c r="J4175" s="586"/>
    </row>
    <row r="4176" spans="1:10" ht="18" customHeight="1">
      <c r="A4176" s="606"/>
      <c r="B4176" s="604" t="s">
        <v>0</v>
      </c>
      <c r="C4176" s="606" t="s">
        <v>1</v>
      </c>
      <c r="D4176" s="606" t="s">
        <v>2</v>
      </c>
      <c r="E4176" s="756" t="s">
        <v>13219</v>
      </c>
      <c r="F4176" s="756"/>
      <c r="G4176" s="605" t="s">
        <v>3</v>
      </c>
      <c r="H4176" s="604" t="s">
        <v>4</v>
      </c>
      <c r="I4176" s="604" t="s">
        <v>5</v>
      </c>
      <c r="J4176" s="604" t="s">
        <v>6</v>
      </c>
    </row>
    <row r="4177" spans="1:10" ht="39" customHeight="1">
      <c r="A4177" s="602" t="s">
        <v>208</v>
      </c>
      <c r="B4177" s="603" t="s">
        <v>13356</v>
      </c>
      <c r="C4177" s="602" t="s">
        <v>9</v>
      </c>
      <c r="D4177" s="602" t="s">
        <v>405</v>
      </c>
      <c r="E4177" s="749" t="s">
        <v>13226</v>
      </c>
      <c r="F4177" s="749"/>
      <c r="G4177" s="601" t="s">
        <v>214</v>
      </c>
      <c r="H4177" s="600">
        <v>1</v>
      </c>
      <c r="I4177" s="599">
        <v>9.35</v>
      </c>
      <c r="J4177" s="599">
        <v>9.35</v>
      </c>
    </row>
    <row r="4178" spans="1:10" ht="39" customHeight="1">
      <c r="A4178" s="597" t="s">
        <v>13215</v>
      </c>
      <c r="B4178" s="598" t="s">
        <v>13355</v>
      </c>
      <c r="C4178" s="597" t="s">
        <v>9</v>
      </c>
      <c r="D4178" s="597" t="s">
        <v>424</v>
      </c>
      <c r="E4178" s="750" t="s">
        <v>13226</v>
      </c>
      <c r="F4178" s="750"/>
      <c r="G4178" s="596" t="s">
        <v>11</v>
      </c>
      <c r="H4178" s="595">
        <v>1</v>
      </c>
      <c r="I4178" s="594">
        <v>0.48</v>
      </c>
      <c r="J4178" s="594">
        <v>0.48</v>
      </c>
    </row>
    <row r="4179" spans="1:10" ht="39" customHeight="1">
      <c r="A4179" s="597" t="s">
        <v>13215</v>
      </c>
      <c r="B4179" s="598" t="s">
        <v>13354</v>
      </c>
      <c r="C4179" s="597" t="s">
        <v>9</v>
      </c>
      <c r="D4179" s="597" t="s">
        <v>425</v>
      </c>
      <c r="E4179" s="750" t="s">
        <v>13226</v>
      </c>
      <c r="F4179" s="750"/>
      <c r="G4179" s="596" t="s">
        <v>11</v>
      </c>
      <c r="H4179" s="595">
        <v>1</v>
      </c>
      <c r="I4179" s="594">
        <v>0.13</v>
      </c>
      <c r="J4179" s="594">
        <v>0.13</v>
      </c>
    </row>
    <row r="4180" spans="1:10" ht="39" customHeight="1">
      <c r="A4180" s="597" t="s">
        <v>13215</v>
      </c>
      <c r="B4180" s="598" t="s">
        <v>13353</v>
      </c>
      <c r="C4180" s="597" t="s">
        <v>9</v>
      </c>
      <c r="D4180" s="597" t="s">
        <v>426</v>
      </c>
      <c r="E4180" s="750" t="s">
        <v>13226</v>
      </c>
      <c r="F4180" s="750"/>
      <c r="G4180" s="596" t="s">
        <v>11</v>
      </c>
      <c r="H4180" s="595">
        <v>1</v>
      </c>
      <c r="I4180" s="594">
        <v>0.61</v>
      </c>
      <c r="J4180" s="594">
        <v>0.61</v>
      </c>
    </row>
    <row r="4181" spans="1:10" ht="39" customHeight="1">
      <c r="A4181" s="597" t="s">
        <v>13215</v>
      </c>
      <c r="B4181" s="598" t="s">
        <v>13350</v>
      </c>
      <c r="C4181" s="597" t="s">
        <v>9</v>
      </c>
      <c r="D4181" s="597" t="s">
        <v>427</v>
      </c>
      <c r="E4181" s="750" t="s">
        <v>13226</v>
      </c>
      <c r="F4181" s="750"/>
      <c r="G4181" s="596" t="s">
        <v>11</v>
      </c>
      <c r="H4181" s="595">
        <v>1</v>
      </c>
      <c r="I4181" s="594">
        <v>8.1300000000000008</v>
      </c>
      <c r="J4181" s="594">
        <v>8.1300000000000008</v>
      </c>
    </row>
    <row r="4182" spans="1:10" ht="25.5">
      <c r="A4182" s="588"/>
      <c r="B4182" s="588"/>
      <c r="C4182" s="588"/>
      <c r="D4182" s="588"/>
      <c r="E4182" s="588" t="s">
        <v>13207</v>
      </c>
      <c r="F4182" s="587">
        <v>0</v>
      </c>
      <c r="G4182" s="588" t="s">
        <v>13206</v>
      </c>
      <c r="H4182" s="587">
        <v>0</v>
      </c>
      <c r="I4182" s="588" t="s">
        <v>13205</v>
      </c>
      <c r="J4182" s="587">
        <v>0</v>
      </c>
    </row>
    <row r="4183" spans="1:10" ht="15" thickBot="1">
      <c r="A4183" s="588"/>
      <c r="B4183" s="588"/>
      <c r="C4183" s="588"/>
      <c r="D4183" s="588"/>
      <c r="E4183" s="588" t="s">
        <v>13204</v>
      </c>
      <c r="F4183" s="587">
        <v>2.65</v>
      </c>
      <c r="G4183" s="588"/>
      <c r="H4183" s="752" t="s">
        <v>13203</v>
      </c>
      <c r="I4183" s="752"/>
      <c r="J4183" s="587">
        <v>12</v>
      </c>
    </row>
    <row r="4184" spans="1:10" ht="0.95" customHeight="1" thickTop="1">
      <c r="A4184" s="586"/>
      <c r="B4184" s="586"/>
      <c r="C4184" s="586"/>
      <c r="D4184" s="586"/>
      <c r="E4184" s="586"/>
      <c r="F4184" s="586"/>
      <c r="G4184" s="586"/>
      <c r="H4184" s="586"/>
      <c r="I4184" s="586"/>
      <c r="J4184" s="586"/>
    </row>
    <row r="4185" spans="1:10" ht="18" customHeight="1">
      <c r="A4185" s="606"/>
      <c r="B4185" s="604" t="s">
        <v>0</v>
      </c>
      <c r="C4185" s="606" t="s">
        <v>1</v>
      </c>
      <c r="D4185" s="606" t="s">
        <v>2</v>
      </c>
      <c r="E4185" s="756" t="s">
        <v>13219</v>
      </c>
      <c r="F4185" s="756"/>
      <c r="G4185" s="605" t="s">
        <v>3</v>
      </c>
      <c r="H4185" s="604" t="s">
        <v>4</v>
      </c>
      <c r="I4185" s="604" t="s">
        <v>5</v>
      </c>
      <c r="J4185" s="604" t="s">
        <v>6</v>
      </c>
    </row>
    <row r="4186" spans="1:10" ht="39" customHeight="1">
      <c r="A4186" s="602" t="s">
        <v>208</v>
      </c>
      <c r="B4186" s="603" t="s">
        <v>13355</v>
      </c>
      <c r="C4186" s="602" t="s">
        <v>9</v>
      </c>
      <c r="D4186" s="602" t="s">
        <v>424</v>
      </c>
      <c r="E4186" s="749" t="s">
        <v>13226</v>
      </c>
      <c r="F4186" s="749"/>
      <c r="G4186" s="601" t="s">
        <v>11</v>
      </c>
      <c r="H4186" s="600">
        <v>1</v>
      </c>
      <c r="I4186" s="599">
        <v>0.48</v>
      </c>
      <c r="J4186" s="599">
        <v>0.48</v>
      </c>
    </row>
    <row r="4187" spans="1:10" ht="65.099999999999994" customHeight="1">
      <c r="A4187" s="592" t="s">
        <v>211</v>
      </c>
      <c r="B4187" s="593" t="s">
        <v>13352</v>
      </c>
      <c r="C4187" s="592" t="s">
        <v>9</v>
      </c>
      <c r="D4187" s="592" t="s">
        <v>13351</v>
      </c>
      <c r="E4187" s="751" t="s">
        <v>13228</v>
      </c>
      <c r="F4187" s="751"/>
      <c r="G4187" s="591" t="s">
        <v>27</v>
      </c>
      <c r="H4187" s="590">
        <v>5.3300000000000001E-5</v>
      </c>
      <c r="I4187" s="589">
        <v>9166.7900000000009</v>
      </c>
      <c r="J4187" s="589">
        <v>0.48</v>
      </c>
    </row>
    <row r="4188" spans="1:10" ht="25.5">
      <c r="A4188" s="588"/>
      <c r="B4188" s="588"/>
      <c r="C4188" s="588"/>
      <c r="D4188" s="588"/>
      <c r="E4188" s="588" t="s">
        <v>13207</v>
      </c>
      <c r="F4188" s="587">
        <v>0</v>
      </c>
      <c r="G4188" s="588" t="s">
        <v>13206</v>
      </c>
      <c r="H4188" s="587">
        <v>0</v>
      </c>
      <c r="I4188" s="588" t="s">
        <v>13205</v>
      </c>
      <c r="J4188" s="587">
        <v>0</v>
      </c>
    </row>
    <row r="4189" spans="1:10" ht="15" thickBot="1">
      <c r="A4189" s="588"/>
      <c r="B4189" s="588"/>
      <c r="C4189" s="588"/>
      <c r="D4189" s="588"/>
      <c r="E4189" s="588" t="s">
        <v>13204</v>
      </c>
      <c r="F4189" s="587">
        <v>0.13</v>
      </c>
      <c r="G4189" s="588"/>
      <c r="H4189" s="752" t="s">
        <v>13203</v>
      </c>
      <c r="I4189" s="752"/>
      <c r="J4189" s="587">
        <v>0.61</v>
      </c>
    </row>
    <row r="4190" spans="1:10" ht="0.95" customHeight="1" thickTop="1">
      <c r="A4190" s="586"/>
      <c r="B4190" s="586"/>
      <c r="C4190" s="586"/>
      <c r="D4190" s="586"/>
      <c r="E4190" s="586"/>
      <c r="F4190" s="586"/>
      <c r="G4190" s="586"/>
      <c r="H4190" s="586"/>
      <c r="I4190" s="586"/>
      <c r="J4190" s="586"/>
    </row>
    <row r="4191" spans="1:10" ht="18" customHeight="1">
      <c r="A4191" s="606"/>
      <c r="B4191" s="604" t="s">
        <v>0</v>
      </c>
      <c r="C4191" s="606" t="s">
        <v>1</v>
      </c>
      <c r="D4191" s="606" t="s">
        <v>2</v>
      </c>
      <c r="E4191" s="756" t="s">
        <v>13219</v>
      </c>
      <c r="F4191" s="756"/>
      <c r="G4191" s="605" t="s">
        <v>3</v>
      </c>
      <c r="H4191" s="604" t="s">
        <v>4</v>
      </c>
      <c r="I4191" s="604" t="s">
        <v>5</v>
      </c>
      <c r="J4191" s="604" t="s">
        <v>6</v>
      </c>
    </row>
    <row r="4192" spans="1:10" ht="39" customHeight="1">
      <c r="A4192" s="602" t="s">
        <v>208</v>
      </c>
      <c r="B4192" s="603" t="s">
        <v>13354</v>
      </c>
      <c r="C4192" s="602" t="s">
        <v>9</v>
      </c>
      <c r="D4192" s="602" t="s">
        <v>425</v>
      </c>
      <c r="E4192" s="749" t="s">
        <v>13226</v>
      </c>
      <c r="F4192" s="749"/>
      <c r="G4192" s="601" t="s">
        <v>11</v>
      </c>
      <c r="H4192" s="600">
        <v>1</v>
      </c>
      <c r="I4192" s="599">
        <v>0.13</v>
      </c>
      <c r="J4192" s="599">
        <v>0.13</v>
      </c>
    </row>
    <row r="4193" spans="1:10" ht="65.099999999999994" customHeight="1">
      <c r="A4193" s="592" t="s">
        <v>211</v>
      </c>
      <c r="B4193" s="593" t="s">
        <v>13352</v>
      </c>
      <c r="C4193" s="592" t="s">
        <v>9</v>
      </c>
      <c r="D4193" s="592" t="s">
        <v>13351</v>
      </c>
      <c r="E4193" s="751" t="s">
        <v>13228</v>
      </c>
      <c r="F4193" s="751"/>
      <c r="G4193" s="591" t="s">
        <v>27</v>
      </c>
      <c r="H4193" s="590">
        <v>1.43E-5</v>
      </c>
      <c r="I4193" s="589">
        <v>9166.7900000000009</v>
      </c>
      <c r="J4193" s="589">
        <v>0.13</v>
      </c>
    </row>
    <row r="4194" spans="1:10" ht="25.5">
      <c r="A4194" s="588"/>
      <c r="B4194" s="588"/>
      <c r="C4194" s="588"/>
      <c r="D4194" s="588"/>
      <c r="E4194" s="588" t="s">
        <v>13207</v>
      </c>
      <c r="F4194" s="587">
        <v>0</v>
      </c>
      <c r="G4194" s="588" t="s">
        <v>13206</v>
      </c>
      <c r="H4194" s="587">
        <v>0</v>
      </c>
      <c r="I4194" s="588" t="s">
        <v>13205</v>
      </c>
      <c r="J4194" s="587">
        <v>0</v>
      </c>
    </row>
    <row r="4195" spans="1:10" ht="15" thickBot="1">
      <c r="A4195" s="588"/>
      <c r="B4195" s="588"/>
      <c r="C4195" s="588"/>
      <c r="D4195" s="588"/>
      <c r="E4195" s="588" t="s">
        <v>13204</v>
      </c>
      <c r="F4195" s="587">
        <v>0.03</v>
      </c>
      <c r="G4195" s="588"/>
      <c r="H4195" s="752" t="s">
        <v>13203</v>
      </c>
      <c r="I4195" s="752"/>
      <c r="J4195" s="587">
        <v>0.16</v>
      </c>
    </row>
    <row r="4196" spans="1:10" ht="0.95" customHeight="1" thickTop="1">
      <c r="A4196" s="586"/>
      <c r="B4196" s="586"/>
      <c r="C4196" s="586"/>
      <c r="D4196" s="586"/>
      <c r="E4196" s="586"/>
      <c r="F4196" s="586"/>
      <c r="G4196" s="586"/>
      <c r="H4196" s="586"/>
      <c r="I4196" s="586"/>
      <c r="J4196" s="586"/>
    </row>
    <row r="4197" spans="1:10" ht="18" customHeight="1">
      <c r="A4197" s="606"/>
      <c r="B4197" s="604" t="s">
        <v>0</v>
      </c>
      <c r="C4197" s="606" t="s">
        <v>1</v>
      </c>
      <c r="D4197" s="606" t="s">
        <v>2</v>
      </c>
      <c r="E4197" s="756" t="s">
        <v>13219</v>
      </c>
      <c r="F4197" s="756"/>
      <c r="G4197" s="605" t="s">
        <v>3</v>
      </c>
      <c r="H4197" s="604" t="s">
        <v>4</v>
      </c>
      <c r="I4197" s="604" t="s">
        <v>5</v>
      </c>
      <c r="J4197" s="604" t="s">
        <v>6</v>
      </c>
    </row>
    <row r="4198" spans="1:10" ht="39" customHeight="1">
      <c r="A4198" s="602" t="s">
        <v>208</v>
      </c>
      <c r="B4198" s="603" t="s">
        <v>13353</v>
      </c>
      <c r="C4198" s="602" t="s">
        <v>9</v>
      </c>
      <c r="D4198" s="602" t="s">
        <v>426</v>
      </c>
      <c r="E4198" s="749" t="s">
        <v>13226</v>
      </c>
      <c r="F4198" s="749"/>
      <c r="G4198" s="601" t="s">
        <v>11</v>
      </c>
      <c r="H4198" s="600">
        <v>1</v>
      </c>
      <c r="I4198" s="599">
        <v>0.61</v>
      </c>
      <c r="J4198" s="599">
        <v>0.61</v>
      </c>
    </row>
    <row r="4199" spans="1:10" ht="65.099999999999994" customHeight="1">
      <c r="A4199" s="592" t="s">
        <v>211</v>
      </c>
      <c r="B4199" s="593" t="s">
        <v>13352</v>
      </c>
      <c r="C4199" s="592" t="s">
        <v>9</v>
      </c>
      <c r="D4199" s="592" t="s">
        <v>13351</v>
      </c>
      <c r="E4199" s="751" t="s">
        <v>13228</v>
      </c>
      <c r="F4199" s="751"/>
      <c r="G4199" s="591" t="s">
        <v>27</v>
      </c>
      <c r="H4199" s="590">
        <v>6.6699999999999995E-5</v>
      </c>
      <c r="I4199" s="589">
        <v>9166.7900000000009</v>
      </c>
      <c r="J4199" s="589">
        <v>0.61</v>
      </c>
    </row>
    <row r="4200" spans="1:10" ht="25.5">
      <c r="A4200" s="588"/>
      <c r="B4200" s="588"/>
      <c r="C4200" s="588"/>
      <c r="D4200" s="588"/>
      <c r="E4200" s="588" t="s">
        <v>13207</v>
      </c>
      <c r="F4200" s="587">
        <v>0</v>
      </c>
      <c r="G4200" s="588" t="s">
        <v>13206</v>
      </c>
      <c r="H4200" s="587">
        <v>0</v>
      </c>
      <c r="I4200" s="588" t="s">
        <v>13205</v>
      </c>
      <c r="J4200" s="587">
        <v>0</v>
      </c>
    </row>
    <row r="4201" spans="1:10" ht="15" thickBot="1">
      <c r="A4201" s="588"/>
      <c r="B4201" s="588"/>
      <c r="C4201" s="588"/>
      <c r="D4201" s="588"/>
      <c r="E4201" s="588" t="s">
        <v>13204</v>
      </c>
      <c r="F4201" s="587">
        <v>0.17</v>
      </c>
      <c r="G4201" s="588"/>
      <c r="H4201" s="752" t="s">
        <v>13203</v>
      </c>
      <c r="I4201" s="752"/>
      <c r="J4201" s="587">
        <v>0.78</v>
      </c>
    </row>
    <row r="4202" spans="1:10" ht="0.95" customHeight="1" thickTop="1">
      <c r="A4202" s="586"/>
      <c r="B4202" s="586"/>
      <c r="C4202" s="586"/>
      <c r="D4202" s="586"/>
      <c r="E4202" s="586"/>
      <c r="F4202" s="586"/>
      <c r="G4202" s="586"/>
      <c r="H4202" s="586"/>
      <c r="I4202" s="586"/>
      <c r="J4202" s="586"/>
    </row>
    <row r="4203" spans="1:10" ht="18" customHeight="1">
      <c r="A4203" s="606"/>
      <c r="B4203" s="604" t="s">
        <v>0</v>
      </c>
      <c r="C4203" s="606" t="s">
        <v>1</v>
      </c>
      <c r="D4203" s="606" t="s">
        <v>2</v>
      </c>
      <c r="E4203" s="756" t="s">
        <v>13219</v>
      </c>
      <c r="F4203" s="756"/>
      <c r="G4203" s="605" t="s">
        <v>3</v>
      </c>
      <c r="H4203" s="604" t="s">
        <v>4</v>
      </c>
      <c r="I4203" s="604" t="s">
        <v>5</v>
      </c>
      <c r="J4203" s="604" t="s">
        <v>6</v>
      </c>
    </row>
    <row r="4204" spans="1:10" ht="39" customHeight="1">
      <c r="A4204" s="602" t="s">
        <v>208</v>
      </c>
      <c r="B4204" s="603" t="s">
        <v>13350</v>
      </c>
      <c r="C4204" s="602" t="s">
        <v>9</v>
      </c>
      <c r="D4204" s="602" t="s">
        <v>427</v>
      </c>
      <c r="E4204" s="749" t="s">
        <v>13226</v>
      </c>
      <c r="F4204" s="749"/>
      <c r="G4204" s="601" t="s">
        <v>11</v>
      </c>
      <c r="H4204" s="600">
        <v>1</v>
      </c>
      <c r="I4204" s="599">
        <v>8.1300000000000008</v>
      </c>
      <c r="J4204" s="599">
        <v>8.1300000000000008</v>
      </c>
    </row>
    <row r="4205" spans="1:10" ht="24" customHeight="1">
      <c r="A4205" s="592" t="s">
        <v>211</v>
      </c>
      <c r="B4205" s="593" t="s">
        <v>13349</v>
      </c>
      <c r="C4205" s="592" t="s">
        <v>9</v>
      </c>
      <c r="D4205" s="592" t="s">
        <v>13348</v>
      </c>
      <c r="E4205" s="751" t="s">
        <v>13208</v>
      </c>
      <c r="F4205" s="751"/>
      <c r="G4205" s="591" t="s">
        <v>224</v>
      </c>
      <c r="H4205" s="590">
        <v>1.44</v>
      </c>
      <c r="I4205" s="589">
        <v>5.65</v>
      </c>
      <c r="J4205" s="589">
        <v>8.1300000000000008</v>
      </c>
    </row>
    <row r="4206" spans="1:10" ht="25.5">
      <c r="A4206" s="588"/>
      <c r="B4206" s="588"/>
      <c r="C4206" s="588"/>
      <c r="D4206" s="588"/>
      <c r="E4206" s="588" t="s">
        <v>13207</v>
      </c>
      <c r="F4206" s="587">
        <v>0</v>
      </c>
      <c r="G4206" s="588" t="s">
        <v>13206</v>
      </c>
      <c r="H4206" s="587">
        <v>0</v>
      </c>
      <c r="I4206" s="588" t="s">
        <v>13205</v>
      </c>
      <c r="J4206" s="587">
        <v>0</v>
      </c>
    </row>
    <row r="4207" spans="1:10" ht="15" thickBot="1">
      <c r="A4207" s="588"/>
      <c r="B4207" s="588"/>
      <c r="C4207" s="588"/>
      <c r="D4207" s="588"/>
      <c r="E4207" s="588" t="s">
        <v>13204</v>
      </c>
      <c r="F4207" s="587">
        <v>2.2999999999999998</v>
      </c>
      <c r="G4207" s="588"/>
      <c r="H4207" s="752" t="s">
        <v>13203</v>
      </c>
      <c r="I4207" s="752"/>
      <c r="J4207" s="587">
        <v>10.43</v>
      </c>
    </row>
    <row r="4208" spans="1:10" ht="0.95" customHeight="1" thickTop="1">
      <c r="A4208" s="586"/>
      <c r="B4208" s="586"/>
      <c r="C4208" s="586"/>
      <c r="D4208" s="586"/>
      <c r="E4208" s="586"/>
      <c r="F4208" s="586"/>
      <c r="G4208" s="586"/>
      <c r="H4208" s="586"/>
      <c r="I4208" s="586"/>
      <c r="J4208" s="586"/>
    </row>
    <row r="4209" spans="1:10" ht="18" customHeight="1">
      <c r="A4209" s="606"/>
      <c r="B4209" s="604" t="s">
        <v>0</v>
      </c>
      <c r="C4209" s="606" t="s">
        <v>1</v>
      </c>
      <c r="D4209" s="606" t="s">
        <v>2</v>
      </c>
      <c r="E4209" s="756" t="s">
        <v>13219</v>
      </c>
      <c r="F4209" s="756"/>
      <c r="G4209" s="605" t="s">
        <v>3</v>
      </c>
      <c r="H4209" s="604" t="s">
        <v>4</v>
      </c>
      <c r="I4209" s="604" t="s">
        <v>5</v>
      </c>
      <c r="J4209" s="604" t="s">
        <v>6</v>
      </c>
    </row>
    <row r="4210" spans="1:10" ht="39" customHeight="1">
      <c r="A4210" s="602" t="s">
        <v>208</v>
      </c>
      <c r="B4210" s="603" t="s">
        <v>13347</v>
      </c>
      <c r="C4210" s="602" t="s">
        <v>9</v>
      </c>
      <c r="D4210" s="602" t="s">
        <v>7516</v>
      </c>
      <c r="E4210" s="749" t="s">
        <v>13226</v>
      </c>
      <c r="F4210" s="749"/>
      <c r="G4210" s="601" t="s">
        <v>216</v>
      </c>
      <c r="H4210" s="600">
        <v>1</v>
      </c>
      <c r="I4210" s="599">
        <v>0.5</v>
      </c>
      <c r="J4210" s="599">
        <v>0.5</v>
      </c>
    </row>
    <row r="4211" spans="1:10" ht="39" customHeight="1">
      <c r="A4211" s="597" t="s">
        <v>13215</v>
      </c>
      <c r="B4211" s="598" t="s">
        <v>13345</v>
      </c>
      <c r="C4211" s="597" t="s">
        <v>9</v>
      </c>
      <c r="D4211" s="597" t="s">
        <v>7604</v>
      </c>
      <c r="E4211" s="750" t="s">
        <v>13226</v>
      </c>
      <c r="F4211" s="750"/>
      <c r="G4211" s="596" t="s">
        <v>11</v>
      </c>
      <c r="H4211" s="595">
        <v>1</v>
      </c>
      <c r="I4211" s="594">
        <v>0.4</v>
      </c>
      <c r="J4211" s="594">
        <v>0.4</v>
      </c>
    </row>
    <row r="4212" spans="1:10" ht="39" customHeight="1">
      <c r="A4212" s="597" t="s">
        <v>13215</v>
      </c>
      <c r="B4212" s="598" t="s">
        <v>13344</v>
      </c>
      <c r="C4212" s="597" t="s">
        <v>9</v>
      </c>
      <c r="D4212" s="597" t="s">
        <v>7605</v>
      </c>
      <c r="E4212" s="750" t="s">
        <v>13226</v>
      </c>
      <c r="F4212" s="750"/>
      <c r="G4212" s="596" t="s">
        <v>11</v>
      </c>
      <c r="H4212" s="595">
        <v>1</v>
      </c>
      <c r="I4212" s="594">
        <v>0.1</v>
      </c>
      <c r="J4212" s="594">
        <v>0.1</v>
      </c>
    </row>
    <row r="4213" spans="1:10" ht="25.5">
      <c r="A4213" s="588"/>
      <c r="B4213" s="588"/>
      <c r="C4213" s="588"/>
      <c r="D4213" s="588"/>
      <c r="E4213" s="588" t="s">
        <v>13207</v>
      </c>
      <c r="F4213" s="587">
        <v>0</v>
      </c>
      <c r="G4213" s="588" t="s">
        <v>13206</v>
      </c>
      <c r="H4213" s="587">
        <v>0</v>
      </c>
      <c r="I4213" s="588" t="s">
        <v>13205</v>
      </c>
      <c r="J4213" s="587">
        <v>0</v>
      </c>
    </row>
    <row r="4214" spans="1:10" ht="15" thickBot="1">
      <c r="A4214" s="588"/>
      <c r="B4214" s="588"/>
      <c r="C4214" s="588"/>
      <c r="D4214" s="588"/>
      <c r="E4214" s="588" t="s">
        <v>13204</v>
      </c>
      <c r="F4214" s="587">
        <v>0.14000000000000001</v>
      </c>
      <c r="G4214" s="588"/>
      <c r="H4214" s="752" t="s">
        <v>13203</v>
      </c>
      <c r="I4214" s="752"/>
      <c r="J4214" s="587">
        <v>0.64</v>
      </c>
    </row>
    <row r="4215" spans="1:10" ht="0.95" customHeight="1" thickTop="1">
      <c r="A4215" s="586"/>
      <c r="B4215" s="586"/>
      <c r="C4215" s="586"/>
      <c r="D4215" s="586"/>
      <c r="E4215" s="586"/>
      <c r="F4215" s="586"/>
      <c r="G4215" s="586"/>
      <c r="H4215" s="586"/>
      <c r="I4215" s="586"/>
      <c r="J4215" s="586"/>
    </row>
    <row r="4216" spans="1:10" ht="18" customHeight="1">
      <c r="A4216" s="606"/>
      <c r="B4216" s="604" t="s">
        <v>0</v>
      </c>
      <c r="C4216" s="606" t="s">
        <v>1</v>
      </c>
      <c r="D4216" s="606" t="s">
        <v>2</v>
      </c>
      <c r="E4216" s="756" t="s">
        <v>13219</v>
      </c>
      <c r="F4216" s="756"/>
      <c r="G4216" s="605" t="s">
        <v>3</v>
      </c>
      <c r="H4216" s="604" t="s">
        <v>4</v>
      </c>
      <c r="I4216" s="604" t="s">
        <v>5</v>
      </c>
      <c r="J4216" s="604" t="s">
        <v>6</v>
      </c>
    </row>
    <row r="4217" spans="1:10" ht="39" customHeight="1">
      <c r="A4217" s="602" t="s">
        <v>208</v>
      </c>
      <c r="B4217" s="603" t="s">
        <v>13346</v>
      </c>
      <c r="C4217" s="602" t="s">
        <v>9</v>
      </c>
      <c r="D4217" s="602" t="s">
        <v>7492</v>
      </c>
      <c r="E4217" s="749" t="s">
        <v>13226</v>
      </c>
      <c r="F4217" s="749"/>
      <c r="G4217" s="601" t="s">
        <v>214</v>
      </c>
      <c r="H4217" s="600">
        <v>1</v>
      </c>
      <c r="I4217" s="599">
        <v>3.54</v>
      </c>
      <c r="J4217" s="599">
        <v>3.54</v>
      </c>
    </row>
    <row r="4218" spans="1:10" ht="39" customHeight="1">
      <c r="A4218" s="597" t="s">
        <v>13215</v>
      </c>
      <c r="B4218" s="598" t="s">
        <v>13345</v>
      </c>
      <c r="C4218" s="597" t="s">
        <v>9</v>
      </c>
      <c r="D4218" s="597" t="s">
        <v>7604</v>
      </c>
      <c r="E4218" s="750" t="s">
        <v>13226</v>
      </c>
      <c r="F4218" s="750"/>
      <c r="G4218" s="596" t="s">
        <v>11</v>
      </c>
      <c r="H4218" s="595">
        <v>1</v>
      </c>
      <c r="I4218" s="594">
        <v>0.4</v>
      </c>
      <c r="J4218" s="594">
        <v>0.4</v>
      </c>
    </row>
    <row r="4219" spans="1:10" ht="39" customHeight="1">
      <c r="A4219" s="597" t="s">
        <v>13215</v>
      </c>
      <c r="B4219" s="598" t="s">
        <v>13344</v>
      </c>
      <c r="C4219" s="597" t="s">
        <v>9</v>
      </c>
      <c r="D4219" s="597" t="s">
        <v>7605</v>
      </c>
      <c r="E4219" s="750" t="s">
        <v>13226</v>
      </c>
      <c r="F4219" s="750"/>
      <c r="G4219" s="596" t="s">
        <v>11</v>
      </c>
      <c r="H4219" s="595">
        <v>1</v>
      </c>
      <c r="I4219" s="594">
        <v>0.1</v>
      </c>
      <c r="J4219" s="594">
        <v>0.1</v>
      </c>
    </row>
    <row r="4220" spans="1:10" ht="39" customHeight="1">
      <c r="A4220" s="597" t="s">
        <v>13215</v>
      </c>
      <c r="B4220" s="598" t="s">
        <v>13343</v>
      </c>
      <c r="C4220" s="597" t="s">
        <v>9</v>
      </c>
      <c r="D4220" s="597" t="s">
        <v>7606</v>
      </c>
      <c r="E4220" s="750" t="s">
        <v>13226</v>
      </c>
      <c r="F4220" s="750"/>
      <c r="G4220" s="596" t="s">
        <v>11</v>
      </c>
      <c r="H4220" s="595">
        <v>1</v>
      </c>
      <c r="I4220" s="594">
        <v>0.33</v>
      </c>
      <c r="J4220" s="594">
        <v>0.33</v>
      </c>
    </row>
    <row r="4221" spans="1:10" ht="39" customHeight="1">
      <c r="A4221" s="597" t="s">
        <v>13215</v>
      </c>
      <c r="B4221" s="598" t="s">
        <v>13340</v>
      </c>
      <c r="C4221" s="597" t="s">
        <v>9</v>
      </c>
      <c r="D4221" s="597" t="s">
        <v>7607</v>
      </c>
      <c r="E4221" s="750" t="s">
        <v>13226</v>
      </c>
      <c r="F4221" s="750"/>
      <c r="G4221" s="596" t="s">
        <v>11</v>
      </c>
      <c r="H4221" s="595">
        <v>1</v>
      </c>
      <c r="I4221" s="594">
        <v>2.71</v>
      </c>
      <c r="J4221" s="594">
        <v>2.71</v>
      </c>
    </row>
    <row r="4222" spans="1:10" ht="25.5">
      <c r="A4222" s="588"/>
      <c r="B4222" s="588"/>
      <c r="C4222" s="588"/>
      <c r="D4222" s="588"/>
      <c r="E4222" s="588" t="s">
        <v>13207</v>
      </c>
      <c r="F4222" s="587">
        <v>0</v>
      </c>
      <c r="G4222" s="588" t="s">
        <v>13206</v>
      </c>
      <c r="H4222" s="587">
        <v>0</v>
      </c>
      <c r="I4222" s="588" t="s">
        <v>13205</v>
      </c>
      <c r="J4222" s="587">
        <v>0</v>
      </c>
    </row>
    <row r="4223" spans="1:10" ht="15" thickBot="1">
      <c r="A4223" s="588"/>
      <c r="B4223" s="588"/>
      <c r="C4223" s="588"/>
      <c r="D4223" s="588"/>
      <c r="E4223" s="588" t="s">
        <v>13204</v>
      </c>
      <c r="F4223" s="587">
        <v>1</v>
      </c>
      <c r="G4223" s="588"/>
      <c r="H4223" s="752" t="s">
        <v>13203</v>
      </c>
      <c r="I4223" s="752"/>
      <c r="J4223" s="587">
        <v>4.54</v>
      </c>
    </row>
    <row r="4224" spans="1:10" ht="0.95" customHeight="1" thickTop="1">
      <c r="A4224" s="586"/>
      <c r="B4224" s="586"/>
      <c r="C4224" s="586"/>
      <c r="D4224" s="586"/>
      <c r="E4224" s="586"/>
      <c r="F4224" s="586"/>
      <c r="G4224" s="586"/>
      <c r="H4224" s="586"/>
      <c r="I4224" s="586"/>
      <c r="J4224" s="586"/>
    </row>
    <row r="4225" spans="1:10" ht="18" customHeight="1">
      <c r="A4225" s="606"/>
      <c r="B4225" s="604" t="s">
        <v>0</v>
      </c>
      <c r="C4225" s="606" t="s">
        <v>1</v>
      </c>
      <c r="D4225" s="606" t="s">
        <v>2</v>
      </c>
      <c r="E4225" s="756" t="s">
        <v>13219</v>
      </c>
      <c r="F4225" s="756"/>
      <c r="G4225" s="605" t="s">
        <v>3</v>
      </c>
      <c r="H4225" s="604" t="s">
        <v>4</v>
      </c>
      <c r="I4225" s="604" t="s">
        <v>5</v>
      </c>
      <c r="J4225" s="604" t="s">
        <v>6</v>
      </c>
    </row>
    <row r="4226" spans="1:10" ht="39" customHeight="1">
      <c r="A4226" s="602" t="s">
        <v>208</v>
      </c>
      <c r="B4226" s="603" t="s">
        <v>13345</v>
      </c>
      <c r="C4226" s="602" t="s">
        <v>9</v>
      </c>
      <c r="D4226" s="602" t="s">
        <v>7604</v>
      </c>
      <c r="E4226" s="749" t="s">
        <v>13226</v>
      </c>
      <c r="F4226" s="749"/>
      <c r="G4226" s="601" t="s">
        <v>11</v>
      </c>
      <c r="H4226" s="600">
        <v>1</v>
      </c>
      <c r="I4226" s="599">
        <v>0.4</v>
      </c>
      <c r="J4226" s="599">
        <v>0.4</v>
      </c>
    </row>
    <row r="4227" spans="1:10" ht="39" customHeight="1">
      <c r="A4227" s="592" t="s">
        <v>211</v>
      </c>
      <c r="B4227" s="593" t="s">
        <v>13342</v>
      </c>
      <c r="C4227" s="592" t="s">
        <v>9</v>
      </c>
      <c r="D4227" s="592" t="s">
        <v>13341</v>
      </c>
      <c r="E4227" s="751" t="s">
        <v>13228</v>
      </c>
      <c r="F4227" s="751"/>
      <c r="G4227" s="591" t="s">
        <v>27</v>
      </c>
      <c r="H4227" s="590">
        <v>6.0000000000000002E-5</v>
      </c>
      <c r="I4227" s="589">
        <v>6768.76</v>
      </c>
      <c r="J4227" s="589">
        <v>0.4</v>
      </c>
    </row>
    <row r="4228" spans="1:10" ht="25.5">
      <c r="A4228" s="588"/>
      <c r="B4228" s="588"/>
      <c r="C4228" s="588"/>
      <c r="D4228" s="588"/>
      <c r="E4228" s="588" t="s">
        <v>13207</v>
      </c>
      <c r="F4228" s="587">
        <v>0</v>
      </c>
      <c r="G4228" s="588" t="s">
        <v>13206</v>
      </c>
      <c r="H4228" s="587">
        <v>0</v>
      </c>
      <c r="I4228" s="588" t="s">
        <v>13205</v>
      </c>
      <c r="J4228" s="587">
        <v>0</v>
      </c>
    </row>
    <row r="4229" spans="1:10" ht="15" thickBot="1">
      <c r="A4229" s="588"/>
      <c r="B4229" s="588"/>
      <c r="C4229" s="588"/>
      <c r="D4229" s="588"/>
      <c r="E4229" s="588" t="s">
        <v>13204</v>
      </c>
      <c r="F4229" s="587">
        <v>0.11</v>
      </c>
      <c r="G4229" s="588"/>
      <c r="H4229" s="752" t="s">
        <v>13203</v>
      </c>
      <c r="I4229" s="752"/>
      <c r="J4229" s="587">
        <v>0.51</v>
      </c>
    </row>
    <row r="4230" spans="1:10" ht="0.95" customHeight="1" thickTop="1">
      <c r="A4230" s="586"/>
      <c r="B4230" s="586"/>
      <c r="C4230" s="586"/>
      <c r="D4230" s="586"/>
      <c r="E4230" s="586"/>
      <c r="F4230" s="586"/>
      <c r="G4230" s="586"/>
      <c r="H4230" s="586"/>
      <c r="I4230" s="586"/>
      <c r="J4230" s="586"/>
    </row>
    <row r="4231" spans="1:10" ht="18" customHeight="1">
      <c r="A4231" s="606"/>
      <c r="B4231" s="604" t="s">
        <v>0</v>
      </c>
      <c r="C4231" s="606" t="s">
        <v>1</v>
      </c>
      <c r="D4231" s="606" t="s">
        <v>2</v>
      </c>
      <c r="E4231" s="756" t="s">
        <v>13219</v>
      </c>
      <c r="F4231" s="756"/>
      <c r="G4231" s="605" t="s">
        <v>3</v>
      </c>
      <c r="H4231" s="604" t="s">
        <v>4</v>
      </c>
      <c r="I4231" s="604" t="s">
        <v>5</v>
      </c>
      <c r="J4231" s="604" t="s">
        <v>6</v>
      </c>
    </row>
    <row r="4232" spans="1:10" ht="39" customHeight="1">
      <c r="A4232" s="602" t="s">
        <v>208</v>
      </c>
      <c r="B4232" s="603" t="s">
        <v>13344</v>
      </c>
      <c r="C4232" s="602" t="s">
        <v>9</v>
      </c>
      <c r="D4232" s="602" t="s">
        <v>7605</v>
      </c>
      <c r="E4232" s="749" t="s">
        <v>13226</v>
      </c>
      <c r="F4232" s="749"/>
      <c r="G4232" s="601" t="s">
        <v>11</v>
      </c>
      <c r="H4232" s="600">
        <v>1</v>
      </c>
      <c r="I4232" s="599">
        <v>0.1</v>
      </c>
      <c r="J4232" s="599">
        <v>0.1</v>
      </c>
    </row>
    <row r="4233" spans="1:10" ht="39" customHeight="1">
      <c r="A4233" s="592" t="s">
        <v>211</v>
      </c>
      <c r="B4233" s="593" t="s">
        <v>13342</v>
      </c>
      <c r="C4233" s="592" t="s">
        <v>9</v>
      </c>
      <c r="D4233" s="592" t="s">
        <v>13341</v>
      </c>
      <c r="E4233" s="751" t="s">
        <v>13228</v>
      </c>
      <c r="F4233" s="751"/>
      <c r="G4233" s="591" t="s">
        <v>27</v>
      </c>
      <c r="H4233" s="590">
        <v>1.4800000000000001E-5</v>
      </c>
      <c r="I4233" s="589">
        <v>6768.76</v>
      </c>
      <c r="J4233" s="589">
        <v>0.1</v>
      </c>
    </row>
    <row r="4234" spans="1:10" ht="25.5">
      <c r="A4234" s="588"/>
      <c r="B4234" s="588"/>
      <c r="C4234" s="588"/>
      <c r="D4234" s="588"/>
      <c r="E4234" s="588" t="s">
        <v>13207</v>
      </c>
      <c r="F4234" s="587">
        <v>0</v>
      </c>
      <c r="G4234" s="588" t="s">
        <v>13206</v>
      </c>
      <c r="H4234" s="587">
        <v>0</v>
      </c>
      <c r="I4234" s="588" t="s">
        <v>13205</v>
      </c>
      <c r="J4234" s="587">
        <v>0</v>
      </c>
    </row>
    <row r="4235" spans="1:10" ht="15" thickBot="1">
      <c r="A4235" s="588"/>
      <c r="B4235" s="588"/>
      <c r="C4235" s="588"/>
      <c r="D4235" s="588"/>
      <c r="E4235" s="588" t="s">
        <v>13204</v>
      </c>
      <c r="F4235" s="587">
        <v>0.02</v>
      </c>
      <c r="G4235" s="588"/>
      <c r="H4235" s="752" t="s">
        <v>13203</v>
      </c>
      <c r="I4235" s="752"/>
      <c r="J4235" s="587">
        <v>0.12</v>
      </c>
    </row>
    <row r="4236" spans="1:10" ht="0.95" customHeight="1" thickTop="1">
      <c r="A4236" s="586"/>
      <c r="B4236" s="586"/>
      <c r="C4236" s="586"/>
      <c r="D4236" s="586"/>
      <c r="E4236" s="586"/>
      <c r="F4236" s="586"/>
      <c r="G4236" s="586"/>
      <c r="H4236" s="586"/>
      <c r="I4236" s="586"/>
      <c r="J4236" s="586"/>
    </row>
    <row r="4237" spans="1:10" ht="18" customHeight="1">
      <c r="A4237" s="606"/>
      <c r="B4237" s="604" t="s">
        <v>0</v>
      </c>
      <c r="C4237" s="606" t="s">
        <v>1</v>
      </c>
      <c r="D4237" s="606" t="s">
        <v>2</v>
      </c>
      <c r="E4237" s="756" t="s">
        <v>13219</v>
      </c>
      <c r="F4237" s="756"/>
      <c r="G4237" s="605" t="s">
        <v>3</v>
      </c>
      <c r="H4237" s="604" t="s">
        <v>4</v>
      </c>
      <c r="I4237" s="604" t="s">
        <v>5</v>
      </c>
      <c r="J4237" s="604" t="s">
        <v>6</v>
      </c>
    </row>
    <row r="4238" spans="1:10" ht="39" customHeight="1">
      <c r="A4238" s="602" t="s">
        <v>208</v>
      </c>
      <c r="B4238" s="603" t="s">
        <v>13343</v>
      </c>
      <c r="C4238" s="602" t="s">
        <v>9</v>
      </c>
      <c r="D4238" s="602" t="s">
        <v>7606</v>
      </c>
      <c r="E4238" s="749" t="s">
        <v>13226</v>
      </c>
      <c r="F4238" s="749"/>
      <c r="G4238" s="601" t="s">
        <v>11</v>
      </c>
      <c r="H4238" s="600">
        <v>1</v>
      </c>
      <c r="I4238" s="599">
        <v>0.33</v>
      </c>
      <c r="J4238" s="599">
        <v>0.33</v>
      </c>
    </row>
    <row r="4239" spans="1:10" ht="39" customHeight="1">
      <c r="A4239" s="592" t="s">
        <v>211</v>
      </c>
      <c r="B4239" s="593" t="s">
        <v>13342</v>
      </c>
      <c r="C4239" s="592" t="s">
        <v>9</v>
      </c>
      <c r="D4239" s="592" t="s">
        <v>13341</v>
      </c>
      <c r="E4239" s="751" t="s">
        <v>13228</v>
      </c>
      <c r="F4239" s="751"/>
      <c r="G4239" s="591" t="s">
        <v>27</v>
      </c>
      <c r="H4239" s="590">
        <v>5.0000000000000002E-5</v>
      </c>
      <c r="I4239" s="589">
        <v>6768.76</v>
      </c>
      <c r="J4239" s="589">
        <v>0.33</v>
      </c>
    </row>
    <row r="4240" spans="1:10" ht="25.5">
      <c r="A4240" s="588"/>
      <c r="B4240" s="588"/>
      <c r="C4240" s="588"/>
      <c r="D4240" s="588"/>
      <c r="E4240" s="588" t="s">
        <v>13207</v>
      </c>
      <c r="F4240" s="587">
        <v>0</v>
      </c>
      <c r="G4240" s="588" t="s">
        <v>13206</v>
      </c>
      <c r="H4240" s="587">
        <v>0</v>
      </c>
      <c r="I4240" s="588" t="s">
        <v>13205</v>
      </c>
      <c r="J4240" s="587">
        <v>0</v>
      </c>
    </row>
    <row r="4241" spans="1:10" ht="15" thickBot="1">
      <c r="A4241" s="588"/>
      <c r="B4241" s="588"/>
      <c r="C4241" s="588"/>
      <c r="D4241" s="588"/>
      <c r="E4241" s="588" t="s">
        <v>13204</v>
      </c>
      <c r="F4241" s="587">
        <v>0.09</v>
      </c>
      <c r="G4241" s="588"/>
      <c r="H4241" s="752" t="s">
        <v>13203</v>
      </c>
      <c r="I4241" s="752"/>
      <c r="J4241" s="587">
        <v>0.42</v>
      </c>
    </row>
    <row r="4242" spans="1:10" ht="0.95" customHeight="1" thickTop="1">
      <c r="A4242" s="586"/>
      <c r="B4242" s="586"/>
      <c r="C4242" s="586"/>
      <c r="D4242" s="586"/>
      <c r="E4242" s="586"/>
      <c r="F4242" s="586"/>
      <c r="G4242" s="586"/>
      <c r="H4242" s="586"/>
      <c r="I4242" s="586"/>
      <c r="J4242" s="586"/>
    </row>
    <row r="4243" spans="1:10" ht="18" customHeight="1">
      <c r="A4243" s="606"/>
      <c r="B4243" s="604" t="s">
        <v>0</v>
      </c>
      <c r="C4243" s="606" t="s">
        <v>1</v>
      </c>
      <c r="D4243" s="606" t="s">
        <v>2</v>
      </c>
      <c r="E4243" s="756" t="s">
        <v>13219</v>
      </c>
      <c r="F4243" s="756"/>
      <c r="G4243" s="605" t="s">
        <v>3</v>
      </c>
      <c r="H4243" s="604" t="s">
        <v>4</v>
      </c>
      <c r="I4243" s="604" t="s">
        <v>5</v>
      </c>
      <c r="J4243" s="604" t="s">
        <v>6</v>
      </c>
    </row>
    <row r="4244" spans="1:10" ht="39" customHeight="1">
      <c r="A4244" s="602" t="s">
        <v>208</v>
      </c>
      <c r="B4244" s="603" t="s">
        <v>13340</v>
      </c>
      <c r="C4244" s="602" t="s">
        <v>9</v>
      </c>
      <c r="D4244" s="602" t="s">
        <v>7607</v>
      </c>
      <c r="E4244" s="749" t="s">
        <v>13226</v>
      </c>
      <c r="F4244" s="749"/>
      <c r="G4244" s="601" t="s">
        <v>11</v>
      </c>
      <c r="H4244" s="600">
        <v>1</v>
      </c>
      <c r="I4244" s="599">
        <v>2.71</v>
      </c>
      <c r="J4244" s="599">
        <v>2.71</v>
      </c>
    </row>
    <row r="4245" spans="1:10" ht="26.1" customHeight="1">
      <c r="A4245" s="592" t="s">
        <v>211</v>
      </c>
      <c r="B4245" s="593" t="s">
        <v>13225</v>
      </c>
      <c r="C4245" s="592" t="s">
        <v>9</v>
      </c>
      <c r="D4245" s="592" t="s">
        <v>13224</v>
      </c>
      <c r="E4245" s="751" t="s">
        <v>13208</v>
      </c>
      <c r="F4245" s="751"/>
      <c r="G4245" s="591" t="s">
        <v>13223</v>
      </c>
      <c r="H4245" s="590">
        <v>2.5364800000000001</v>
      </c>
      <c r="I4245" s="589">
        <v>1.07</v>
      </c>
      <c r="J4245" s="589">
        <v>2.71</v>
      </c>
    </row>
    <row r="4246" spans="1:10" ht="25.5">
      <c r="A4246" s="588"/>
      <c r="B4246" s="588"/>
      <c r="C4246" s="588"/>
      <c r="D4246" s="588"/>
      <c r="E4246" s="588" t="s">
        <v>13207</v>
      </c>
      <c r="F4246" s="587">
        <v>0</v>
      </c>
      <c r="G4246" s="588" t="s">
        <v>13206</v>
      </c>
      <c r="H4246" s="587">
        <v>0</v>
      </c>
      <c r="I4246" s="588" t="s">
        <v>13205</v>
      </c>
      <c r="J4246" s="587">
        <v>0</v>
      </c>
    </row>
    <row r="4247" spans="1:10" ht="15" thickBot="1">
      <c r="A4247" s="588"/>
      <c r="B4247" s="588"/>
      <c r="C4247" s="588"/>
      <c r="D4247" s="588"/>
      <c r="E4247" s="588" t="s">
        <v>13204</v>
      </c>
      <c r="F4247" s="587">
        <v>0.76</v>
      </c>
      <c r="G4247" s="588"/>
      <c r="H4247" s="752" t="s">
        <v>13203</v>
      </c>
      <c r="I4247" s="752"/>
      <c r="J4247" s="587">
        <v>3.47</v>
      </c>
    </row>
    <row r="4248" spans="1:10" ht="0.95" customHeight="1" thickTop="1">
      <c r="A4248" s="586"/>
      <c r="B4248" s="586"/>
      <c r="C4248" s="586"/>
      <c r="D4248" s="586"/>
      <c r="E4248" s="586"/>
      <c r="F4248" s="586"/>
      <c r="G4248" s="586"/>
      <c r="H4248" s="586"/>
      <c r="I4248" s="586"/>
      <c r="J4248" s="586"/>
    </row>
    <row r="4249" spans="1:10" ht="18" customHeight="1">
      <c r="A4249" s="606"/>
      <c r="B4249" s="604" t="s">
        <v>0</v>
      </c>
      <c r="C4249" s="606" t="s">
        <v>1</v>
      </c>
      <c r="D4249" s="606" t="s">
        <v>2</v>
      </c>
      <c r="E4249" s="756" t="s">
        <v>13219</v>
      </c>
      <c r="F4249" s="756"/>
      <c r="G4249" s="605" t="s">
        <v>3</v>
      </c>
      <c r="H4249" s="604" t="s">
        <v>4</v>
      </c>
      <c r="I4249" s="604" t="s">
        <v>5</v>
      </c>
      <c r="J4249" s="604" t="s">
        <v>6</v>
      </c>
    </row>
    <row r="4250" spans="1:10" ht="39" customHeight="1">
      <c r="A4250" s="602" t="s">
        <v>208</v>
      </c>
      <c r="B4250" s="603" t="s">
        <v>13339</v>
      </c>
      <c r="C4250" s="602" t="s">
        <v>9</v>
      </c>
      <c r="D4250" s="602" t="s">
        <v>4570</v>
      </c>
      <c r="E4250" s="749" t="s">
        <v>13335</v>
      </c>
      <c r="F4250" s="749"/>
      <c r="G4250" s="601" t="s">
        <v>13329</v>
      </c>
      <c r="H4250" s="600">
        <v>1</v>
      </c>
      <c r="I4250" s="599">
        <v>236.77</v>
      </c>
      <c r="J4250" s="599">
        <v>236.77</v>
      </c>
    </row>
    <row r="4251" spans="1:10" ht="65.099999999999994" customHeight="1">
      <c r="A4251" s="597" t="s">
        <v>13215</v>
      </c>
      <c r="B4251" s="598" t="s">
        <v>13327</v>
      </c>
      <c r="C4251" s="597" t="s">
        <v>9</v>
      </c>
      <c r="D4251" s="597" t="s">
        <v>299</v>
      </c>
      <c r="E4251" s="750" t="s">
        <v>13226</v>
      </c>
      <c r="F4251" s="750"/>
      <c r="G4251" s="596" t="s">
        <v>214</v>
      </c>
      <c r="H4251" s="595">
        <v>7.9399999999999998E-2</v>
      </c>
      <c r="I4251" s="594">
        <v>134.99</v>
      </c>
      <c r="J4251" s="594">
        <v>10.71</v>
      </c>
    </row>
    <row r="4252" spans="1:10" ht="65.099999999999994" customHeight="1">
      <c r="A4252" s="597" t="s">
        <v>13215</v>
      </c>
      <c r="B4252" s="598" t="s">
        <v>13328</v>
      </c>
      <c r="C4252" s="597" t="s">
        <v>9</v>
      </c>
      <c r="D4252" s="597" t="s">
        <v>300</v>
      </c>
      <c r="E4252" s="750" t="s">
        <v>13226</v>
      </c>
      <c r="F4252" s="750"/>
      <c r="G4252" s="596" t="s">
        <v>216</v>
      </c>
      <c r="H4252" s="595">
        <v>0.3972</v>
      </c>
      <c r="I4252" s="594">
        <v>51.3</v>
      </c>
      <c r="J4252" s="594">
        <v>20.37</v>
      </c>
    </row>
    <row r="4253" spans="1:10" ht="24" customHeight="1">
      <c r="A4253" s="597" t="s">
        <v>13215</v>
      </c>
      <c r="B4253" s="598" t="s">
        <v>13334</v>
      </c>
      <c r="C4253" s="597" t="s">
        <v>9</v>
      </c>
      <c r="D4253" s="597" t="s">
        <v>212</v>
      </c>
      <c r="E4253" s="750" t="s">
        <v>13213</v>
      </c>
      <c r="F4253" s="750"/>
      <c r="G4253" s="596" t="s">
        <v>11</v>
      </c>
      <c r="H4253" s="595">
        <v>0.57199999999999995</v>
      </c>
      <c r="I4253" s="594">
        <v>21.83</v>
      </c>
      <c r="J4253" s="594">
        <v>12.48</v>
      </c>
    </row>
    <row r="4254" spans="1:10" ht="24" customHeight="1">
      <c r="A4254" s="597" t="s">
        <v>13215</v>
      </c>
      <c r="B4254" s="598" t="s">
        <v>13214</v>
      </c>
      <c r="C4254" s="597" t="s">
        <v>9</v>
      </c>
      <c r="D4254" s="597" t="s">
        <v>210</v>
      </c>
      <c r="E4254" s="750" t="s">
        <v>13213</v>
      </c>
      <c r="F4254" s="750"/>
      <c r="G4254" s="596" t="s">
        <v>11</v>
      </c>
      <c r="H4254" s="595">
        <v>0.8579</v>
      </c>
      <c r="I4254" s="594">
        <v>17.420000000000002</v>
      </c>
      <c r="J4254" s="594">
        <v>14.94</v>
      </c>
    </row>
    <row r="4255" spans="1:10" ht="39" customHeight="1">
      <c r="A4255" s="597" t="s">
        <v>13215</v>
      </c>
      <c r="B4255" s="598" t="s">
        <v>13333</v>
      </c>
      <c r="C4255" s="597" t="s">
        <v>9</v>
      </c>
      <c r="D4255" s="597" t="s">
        <v>273</v>
      </c>
      <c r="E4255" s="750" t="s">
        <v>13226</v>
      </c>
      <c r="F4255" s="750"/>
      <c r="G4255" s="596" t="s">
        <v>214</v>
      </c>
      <c r="H4255" s="595">
        <v>3.2500000000000001E-2</v>
      </c>
      <c r="I4255" s="594">
        <v>26.06</v>
      </c>
      <c r="J4255" s="594">
        <v>0.84</v>
      </c>
    </row>
    <row r="4256" spans="1:10" ht="39" customHeight="1">
      <c r="A4256" s="597" t="s">
        <v>13215</v>
      </c>
      <c r="B4256" s="598" t="s">
        <v>13332</v>
      </c>
      <c r="C4256" s="597" t="s">
        <v>9</v>
      </c>
      <c r="D4256" s="597" t="s">
        <v>272</v>
      </c>
      <c r="E4256" s="750" t="s">
        <v>13226</v>
      </c>
      <c r="F4256" s="750"/>
      <c r="G4256" s="596" t="s">
        <v>216</v>
      </c>
      <c r="H4256" s="595">
        <v>3.0200000000000001E-2</v>
      </c>
      <c r="I4256" s="594">
        <v>19.350000000000001</v>
      </c>
      <c r="J4256" s="594">
        <v>0.57999999999999996</v>
      </c>
    </row>
    <row r="4257" spans="1:10" ht="26.1" customHeight="1">
      <c r="A4257" s="592" t="s">
        <v>211</v>
      </c>
      <c r="B4257" s="593" t="s">
        <v>13331</v>
      </c>
      <c r="C4257" s="592" t="s">
        <v>9</v>
      </c>
      <c r="D4257" s="592" t="s">
        <v>13330</v>
      </c>
      <c r="E4257" s="751" t="s">
        <v>13208</v>
      </c>
      <c r="F4257" s="751"/>
      <c r="G4257" s="591" t="s">
        <v>13329</v>
      </c>
      <c r="H4257" s="590">
        <v>1.1000000000000001</v>
      </c>
      <c r="I4257" s="589">
        <v>160.78</v>
      </c>
      <c r="J4257" s="589">
        <v>176.85</v>
      </c>
    </row>
    <row r="4258" spans="1:10" ht="25.5">
      <c r="A4258" s="588"/>
      <c r="B4258" s="588"/>
      <c r="C4258" s="588"/>
      <c r="D4258" s="588"/>
      <c r="E4258" s="588" t="s">
        <v>13207</v>
      </c>
      <c r="F4258" s="587">
        <v>28.89</v>
      </c>
      <c r="G4258" s="588" t="s">
        <v>13206</v>
      </c>
      <c r="H4258" s="587">
        <v>0</v>
      </c>
      <c r="I4258" s="588" t="s">
        <v>13205</v>
      </c>
      <c r="J4258" s="587">
        <v>28.89</v>
      </c>
    </row>
    <row r="4259" spans="1:10" ht="15" thickBot="1">
      <c r="A4259" s="588"/>
      <c r="B4259" s="588"/>
      <c r="C4259" s="588"/>
      <c r="D4259" s="588"/>
      <c r="E4259" s="588" t="s">
        <v>13204</v>
      </c>
      <c r="F4259" s="587">
        <v>67.12</v>
      </c>
      <c r="G4259" s="588"/>
      <c r="H4259" s="752" t="s">
        <v>13203</v>
      </c>
      <c r="I4259" s="752"/>
      <c r="J4259" s="587">
        <v>303.89</v>
      </c>
    </row>
    <row r="4260" spans="1:10" ht="0.95" customHeight="1" thickTop="1">
      <c r="A4260" s="586"/>
      <c r="B4260" s="586"/>
      <c r="C4260" s="586"/>
      <c r="D4260" s="586"/>
      <c r="E4260" s="586"/>
      <c r="F4260" s="586"/>
      <c r="G4260" s="586"/>
      <c r="H4260" s="586"/>
      <c r="I4260" s="586"/>
      <c r="J4260" s="586"/>
    </row>
    <row r="4261" spans="1:10" ht="18" customHeight="1">
      <c r="A4261" s="606"/>
      <c r="B4261" s="604" t="s">
        <v>0</v>
      </c>
      <c r="C4261" s="606" t="s">
        <v>1</v>
      </c>
      <c r="D4261" s="606" t="s">
        <v>2</v>
      </c>
      <c r="E4261" s="756" t="s">
        <v>13219</v>
      </c>
      <c r="F4261" s="756"/>
      <c r="G4261" s="605" t="s">
        <v>3</v>
      </c>
      <c r="H4261" s="604" t="s">
        <v>4</v>
      </c>
      <c r="I4261" s="604" t="s">
        <v>5</v>
      </c>
      <c r="J4261" s="604" t="s">
        <v>6</v>
      </c>
    </row>
    <row r="4262" spans="1:10" ht="26.1" customHeight="1">
      <c r="A4262" s="602" t="s">
        <v>208</v>
      </c>
      <c r="B4262" s="603" t="s">
        <v>13338</v>
      </c>
      <c r="C4262" s="602" t="s">
        <v>9</v>
      </c>
      <c r="D4262" s="602" t="s">
        <v>302</v>
      </c>
      <c r="E4262" s="749" t="s">
        <v>13335</v>
      </c>
      <c r="F4262" s="749"/>
      <c r="G4262" s="601" t="s">
        <v>13337</v>
      </c>
      <c r="H4262" s="600">
        <v>1</v>
      </c>
      <c r="I4262" s="599">
        <v>5.03</v>
      </c>
      <c r="J4262" s="599">
        <v>5.03</v>
      </c>
    </row>
    <row r="4263" spans="1:10" ht="24" customHeight="1">
      <c r="A4263" s="597" t="s">
        <v>13215</v>
      </c>
      <c r="B4263" s="598" t="s">
        <v>13334</v>
      </c>
      <c r="C4263" s="597" t="s">
        <v>9</v>
      </c>
      <c r="D4263" s="597" t="s">
        <v>212</v>
      </c>
      <c r="E4263" s="750" t="s">
        <v>13213</v>
      </c>
      <c r="F4263" s="750"/>
      <c r="G4263" s="596" t="s">
        <v>11</v>
      </c>
      <c r="H4263" s="595">
        <v>0.10199999999999999</v>
      </c>
      <c r="I4263" s="594">
        <v>21.83</v>
      </c>
      <c r="J4263" s="594">
        <v>2.2200000000000002</v>
      </c>
    </row>
    <row r="4264" spans="1:10" ht="24" customHeight="1">
      <c r="A4264" s="597" t="s">
        <v>13215</v>
      </c>
      <c r="B4264" s="598" t="s">
        <v>13214</v>
      </c>
      <c r="C4264" s="597" t="s">
        <v>9</v>
      </c>
      <c r="D4264" s="597" t="s">
        <v>210</v>
      </c>
      <c r="E4264" s="750" t="s">
        <v>13213</v>
      </c>
      <c r="F4264" s="750"/>
      <c r="G4264" s="596" t="s">
        <v>11</v>
      </c>
      <c r="H4264" s="595">
        <v>0.15310000000000001</v>
      </c>
      <c r="I4264" s="594">
        <v>17.420000000000002</v>
      </c>
      <c r="J4264" s="594">
        <v>2.66</v>
      </c>
    </row>
    <row r="4265" spans="1:10" ht="39" customHeight="1">
      <c r="A4265" s="597" t="s">
        <v>13215</v>
      </c>
      <c r="B4265" s="598" t="s">
        <v>13333</v>
      </c>
      <c r="C4265" s="597" t="s">
        <v>9</v>
      </c>
      <c r="D4265" s="597" t="s">
        <v>273</v>
      </c>
      <c r="E4265" s="750" t="s">
        <v>13226</v>
      </c>
      <c r="F4265" s="750"/>
      <c r="G4265" s="596" t="s">
        <v>214</v>
      </c>
      <c r="H4265" s="595">
        <v>3.5999999999999999E-3</v>
      </c>
      <c r="I4265" s="594">
        <v>26.06</v>
      </c>
      <c r="J4265" s="594">
        <v>0.09</v>
      </c>
    </row>
    <row r="4266" spans="1:10" ht="39" customHeight="1">
      <c r="A4266" s="597" t="s">
        <v>13215</v>
      </c>
      <c r="B4266" s="598" t="s">
        <v>13332</v>
      </c>
      <c r="C4266" s="597" t="s">
        <v>9</v>
      </c>
      <c r="D4266" s="597" t="s">
        <v>272</v>
      </c>
      <c r="E4266" s="750" t="s">
        <v>13226</v>
      </c>
      <c r="F4266" s="750"/>
      <c r="G4266" s="596" t="s">
        <v>216</v>
      </c>
      <c r="H4266" s="595">
        <v>3.5999999999999999E-3</v>
      </c>
      <c r="I4266" s="594">
        <v>19.350000000000001</v>
      </c>
      <c r="J4266" s="594">
        <v>0.06</v>
      </c>
    </row>
    <row r="4267" spans="1:10" ht="25.5">
      <c r="A4267" s="588"/>
      <c r="B4267" s="588"/>
      <c r="C4267" s="588"/>
      <c r="D4267" s="588"/>
      <c r="E4267" s="588" t="s">
        <v>13207</v>
      </c>
      <c r="F4267" s="587">
        <v>3.68</v>
      </c>
      <c r="G4267" s="588" t="s">
        <v>13206</v>
      </c>
      <c r="H4267" s="587">
        <v>0</v>
      </c>
      <c r="I4267" s="588" t="s">
        <v>13205</v>
      </c>
      <c r="J4267" s="587">
        <v>3.68</v>
      </c>
    </row>
    <row r="4268" spans="1:10" ht="15" thickBot="1">
      <c r="A4268" s="588"/>
      <c r="B4268" s="588"/>
      <c r="C4268" s="588"/>
      <c r="D4268" s="588"/>
      <c r="E4268" s="588" t="s">
        <v>13204</v>
      </c>
      <c r="F4268" s="587">
        <v>1.42</v>
      </c>
      <c r="G4268" s="588"/>
      <c r="H4268" s="752" t="s">
        <v>13203</v>
      </c>
      <c r="I4268" s="752"/>
      <c r="J4268" s="587">
        <v>6.45</v>
      </c>
    </row>
    <row r="4269" spans="1:10" ht="0.95" customHeight="1" thickTop="1">
      <c r="A4269" s="586"/>
      <c r="B4269" s="586"/>
      <c r="C4269" s="586"/>
      <c r="D4269" s="586"/>
      <c r="E4269" s="586"/>
      <c r="F4269" s="586"/>
      <c r="G4269" s="586"/>
      <c r="H4269" s="586"/>
      <c r="I4269" s="586"/>
      <c r="J4269" s="586"/>
    </row>
    <row r="4270" spans="1:10" ht="18" customHeight="1">
      <c r="A4270" s="606"/>
      <c r="B4270" s="604" t="s">
        <v>0</v>
      </c>
      <c r="C4270" s="606" t="s">
        <v>1</v>
      </c>
      <c r="D4270" s="606" t="s">
        <v>2</v>
      </c>
      <c r="E4270" s="756" t="s">
        <v>13219</v>
      </c>
      <c r="F4270" s="756"/>
      <c r="G4270" s="605" t="s">
        <v>3</v>
      </c>
      <c r="H4270" s="604" t="s">
        <v>4</v>
      </c>
      <c r="I4270" s="604" t="s">
        <v>5</v>
      </c>
      <c r="J4270" s="604" t="s">
        <v>6</v>
      </c>
    </row>
    <row r="4271" spans="1:10" ht="39" customHeight="1">
      <c r="A4271" s="602" t="s">
        <v>208</v>
      </c>
      <c r="B4271" s="603" t="s">
        <v>13336</v>
      </c>
      <c r="C4271" s="602" t="s">
        <v>9</v>
      </c>
      <c r="D4271" s="602" t="s">
        <v>318</v>
      </c>
      <c r="E4271" s="749" t="s">
        <v>13335</v>
      </c>
      <c r="F4271" s="749"/>
      <c r="G4271" s="601" t="s">
        <v>13329</v>
      </c>
      <c r="H4271" s="600">
        <v>1</v>
      </c>
      <c r="I4271" s="599">
        <v>299.58999999999997</v>
      </c>
      <c r="J4271" s="599">
        <v>299.58999999999997</v>
      </c>
    </row>
    <row r="4272" spans="1:10" ht="24" customHeight="1">
      <c r="A4272" s="597" t="s">
        <v>13215</v>
      </c>
      <c r="B4272" s="598" t="s">
        <v>13334</v>
      </c>
      <c r="C4272" s="597" t="s">
        <v>9</v>
      </c>
      <c r="D4272" s="597" t="s">
        <v>212</v>
      </c>
      <c r="E4272" s="750" t="s">
        <v>13213</v>
      </c>
      <c r="F4272" s="750"/>
      <c r="G4272" s="596" t="s">
        <v>11</v>
      </c>
      <c r="H4272" s="595">
        <v>2.4937999999999998</v>
      </c>
      <c r="I4272" s="594">
        <v>21.83</v>
      </c>
      <c r="J4272" s="594">
        <v>54.43</v>
      </c>
    </row>
    <row r="4273" spans="1:10" ht="24" customHeight="1">
      <c r="A4273" s="597" t="s">
        <v>13215</v>
      </c>
      <c r="B4273" s="598" t="s">
        <v>13214</v>
      </c>
      <c r="C4273" s="597" t="s">
        <v>9</v>
      </c>
      <c r="D4273" s="597" t="s">
        <v>210</v>
      </c>
      <c r="E4273" s="750" t="s">
        <v>13213</v>
      </c>
      <c r="F4273" s="750"/>
      <c r="G4273" s="596" t="s">
        <v>11</v>
      </c>
      <c r="H4273" s="595">
        <v>3.7406999999999999</v>
      </c>
      <c r="I4273" s="594">
        <v>17.420000000000002</v>
      </c>
      <c r="J4273" s="594">
        <v>65.16</v>
      </c>
    </row>
    <row r="4274" spans="1:10" ht="39" customHeight="1">
      <c r="A4274" s="597" t="s">
        <v>13215</v>
      </c>
      <c r="B4274" s="598" t="s">
        <v>13333</v>
      </c>
      <c r="C4274" s="597" t="s">
        <v>9</v>
      </c>
      <c r="D4274" s="597" t="s">
        <v>273</v>
      </c>
      <c r="E4274" s="750" t="s">
        <v>13226</v>
      </c>
      <c r="F4274" s="750"/>
      <c r="G4274" s="596" t="s">
        <v>214</v>
      </c>
      <c r="H4274" s="595">
        <v>7.1800000000000003E-2</v>
      </c>
      <c r="I4274" s="594">
        <v>26.06</v>
      </c>
      <c r="J4274" s="594">
        <v>1.87</v>
      </c>
    </row>
    <row r="4275" spans="1:10" ht="39" customHeight="1">
      <c r="A4275" s="597" t="s">
        <v>13215</v>
      </c>
      <c r="B4275" s="598" t="s">
        <v>13332</v>
      </c>
      <c r="C4275" s="597" t="s">
        <v>9</v>
      </c>
      <c r="D4275" s="597" t="s">
        <v>272</v>
      </c>
      <c r="E4275" s="750" t="s">
        <v>13226</v>
      </c>
      <c r="F4275" s="750"/>
      <c r="G4275" s="596" t="s">
        <v>216</v>
      </c>
      <c r="H4275" s="595">
        <v>6.6600000000000006E-2</v>
      </c>
      <c r="I4275" s="594">
        <v>19.350000000000001</v>
      </c>
      <c r="J4275" s="594">
        <v>1.28</v>
      </c>
    </row>
    <row r="4276" spans="1:10" ht="26.1" customHeight="1">
      <c r="A4276" s="592" t="s">
        <v>211</v>
      </c>
      <c r="B4276" s="593" t="s">
        <v>13331</v>
      </c>
      <c r="C4276" s="592" t="s">
        <v>9</v>
      </c>
      <c r="D4276" s="592" t="s">
        <v>13330</v>
      </c>
      <c r="E4276" s="751" t="s">
        <v>13208</v>
      </c>
      <c r="F4276" s="751"/>
      <c r="G4276" s="591" t="s">
        <v>13329</v>
      </c>
      <c r="H4276" s="590">
        <v>1.1000000000000001</v>
      </c>
      <c r="I4276" s="589">
        <v>160.78</v>
      </c>
      <c r="J4276" s="589">
        <v>176.85</v>
      </c>
    </row>
    <row r="4277" spans="1:10" ht="25.5">
      <c r="A4277" s="588"/>
      <c r="B4277" s="588"/>
      <c r="C4277" s="588"/>
      <c r="D4277" s="588"/>
      <c r="E4277" s="588" t="s">
        <v>13207</v>
      </c>
      <c r="F4277" s="587">
        <v>89.93</v>
      </c>
      <c r="G4277" s="588" t="s">
        <v>13206</v>
      </c>
      <c r="H4277" s="587">
        <v>0</v>
      </c>
      <c r="I4277" s="588" t="s">
        <v>13205</v>
      </c>
      <c r="J4277" s="587">
        <v>89.93</v>
      </c>
    </row>
    <row r="4278" spans="1:10" ht="15" thickBot="1">
      <c r="A4278" s="588"/>
      <c r="B4278" s="588"/>
      <c r="C4278" s="588"/>
      <c r="D4278" s="588"/>
      <c r="E4278" s="588" t="s">
        <v>13204</v>
      </c>
      <c r="F4278" s="587">
        <v>84.93</v>
      </c>
      <c r="G4278" s="588"/>
      <c r="H4278" s="752" t="s">
        <v>13203</v>
      </c>
      <c r="I4278" s="752"/>
      <c r="J4278" s="587">
        <v>384.52</v>
      </c>
    </row>
    <row r="4279" spans="1:10" ht="0.95" customHeight="1" thickTop="1">
      <c r="A4279" s="586"/>
      <c r="B4279" s="586"/>
      <c r="C4279" s="586"/>
      <c r="D4279" s="586"/>
      <c r="E4279" s="586"/>
      <c r="F4279" s="586"/>
      <c r="G4279" s="586"/>
      <c r="H4279" s="586"/>
      <c r="I4279" s="586"/>
      <c r="J4279" s="586"/>
    </row>
    <row r="4280" spans="1:10" ht="18" customHeight="1">
      <c r="A4280" s="606"/>
      <c r="B4280" s="604" t="s">
        <v>0</v>
      </c>
      <c r="C4280" s="606" t="s">
        <v>1</v>
      </c>
      <c r="D4280" s="606" t="s">
        <v>2</v>
      </c>
      <c r="E4280" s="756" t="s">
        <v>13219</v>
      </c>
      <c r="F4280" s="756"/>
      <c r="G4280" s="605" t="s">
        <v>3</v>
      </c>
      <c r="H4280" s="604" t="s">
        <v>4</v>
      </c>
      <c r="I4280" s="604" t="s">
        <v>5</v>
      </c>
      <c r="J4280" s="604" t="s">
        <v>6</v>
      </c>
    </row>
    <row r="4281" spans="1:10" ht="65.099999999999994" customHeight="1">
      <c r="A4281" s="602" t="s">
        <v>208</v>
      </c>
      <c r="B4281" s="603" t="s">
        <v>13328</v>
      </c>
      <c r="C4281" s="602" t="s">
        <v>9</v>
      </c>
      <c r="D4281" s="602" t="s">
        <v>300</v>
      </c>
      <c r="E4281" s="749" t="s">
        <v>13226</v>
      </c>
      <c r="F4281" s="749"/>
      <c r="G4281" s="601" t="s">
        <v>216</v>
      </c>
      <c r="H4281" s="600">
        <v>1</v>
      </c>
      <c r="I4281" s="599">
        <v>51.3</v>
      </c>
      <c r="J4281" s="599">
        <v>51.3</v>
      </c>
    </row>
    <row r="4282" spans="1:10" ht="26.1" customHeight="1">
      <c r="A4282" s="597" t="s">
        <v>13215</v>
      </c>
      <c r="B4282" s="598" t="s">
        <v>13326</v>
      </c>
      <c r="C4282" s="597" t="s">
        <v>9</v>
      </c>
      <c r="D4282" s="597" t="s">
        <v>386</v>
      </c>
      <c r="E4282" s="750" t="s">
        <v>13213</v>
      </c>
      <c r="F4282" s="750"/>
      <c r="G4282" s="596" t="s">
        <v>11</v>
      </c>
      <c r="H4282" s="595">
        <v>1</v>
      </c>
      <c r="I4282" s="594">
        <v>20.48</v>
      </c>
      <c r="J4282" s="594">
        <v>20.48</v>
      </c>
    </row>
    <row r="4283" spans="1:10" ht="65.099999999999994" customHeight="1">
      <c r="A4283" s="597" t="s">
        <v>13215</v>
      </c>
      <c r="B4283" s="598" t="s">
        <v>13325</v>
      </c>
      <c r="C4283" s="597" t="s">
        <v>9</v>
      </c>
      <c r="D4283" s="597" t="s">
        <v>434</v>
      </c>
      <c r="E4283" s="750" t="s">
        <v>13226</v>
      </c>
      <c r="F4283" s="750"/>
      <c r="G4283" s="596" t="s">
        <v>11</v>
      </c>
      <c r="H4283" s="595">
        <v>1</v>
      </c>
      <c r="I4283" s="594">
        <v>24.38</v>
      </c>
      <c r="J4283" s="594">
        <v>24.38</v>
      </c>
    </row>
    <row r="4284" spans="1:10" ht="65.099999999999994" customHeight="1">
      <c r="A4284" s="597" t="s">
        <v>13215</v>
      </c>
      <c r="B4284" s="598" t="s">
        <v>13324</v>
      </c>
      <c r="C4284" s="597" t="s">
        <v>9</v>
      </c>
      <c r="D4284" s="597" t="s">
        <v>435</v>
      </c>
      <c r="E4284" s="750" t="s">
        <v>13226</v>
      </c>
      <c r="F4284" s="750"/>
      <c r="G4284" s="596" t="s">
        <v>11</v>
      </c>
      <c r="H4284" s="595">
        <v>1</v>
      </c>
      <c r="I4284" s="594">
        <v>6.44</v>
      </c>
      <c r="J4284" s="594">
        <v>6.44</v>
      </c>
    </row>
    <row r="4285" spans="1:10" ht="25.5">
      <c r="A4285" s="588"/>
      <c r="B4285" s="588"/>
      <c r="C4285" s="588"/>
      <c r="D4285" s="588"/>
      <c r="E4285" s="588" t="s">
        <v>13207</v>
      </c>
      <c r="F4285" s="587">
        <v>16.48</v>
      </c>
      <c r="G4285" s="588" t="s">
        <v>13206</v>
      </c>
      <c r="H4285" s="587">
        <v>0</v>
      </c>
      <c r="I4285" s="588" t="s">
        <v>13205</v>
      </c>
      <c r="J4285" s="587">
        <v>16.48</v>
      </c>
    </row>
    <row r="4286" spans="1:10" ht="15" thickBot="1">
      <c r="A4286" s="588"/>
      <c r="B4286" s="588"/>
      <c r="C4286" s="588"/>
      <c r="D4286" s="588"/>
      <c r="E4286" s="588" t="s">
        <v>13204</v>
      </c>
      <c r="F4286" s="587">
        <v>14.54</v>
      </c>
      <c r="G4286" s="588"/>
      <c r="H4286" s="752" t="s">
        <v>13203</v>
      </c>
      <c r="I4286" s="752"/>
      <c r="J4286" s="587">
        <v>65.84</v>
      </c>
    </row>
    <row r="4287" spans="1:10" ht="0.95" customHeight="1" thickTop="1">
      <c r="A4287" s="586"/>
      <c r="B4287" s="586"/>
      <c r="C4287" s="586"/>
      <c r="D4287" s="586"/>
      <c r="E4287" s="586"/>
      <c r="F4287" s="586"/>
      <c r="G4287" s="586"/>
      <c r="H4287" s="586"/>
      <c r="I4287" s="586"/>
      <c r="J4287" s="586"/>
    </row>
    <row r="4288" spans="1:10" ht="18" customHeight="1">
      <c r="A4288" s="606"/>
      <c r="B4288" s="604" t="s">
        <v>0</v>
      </c>
      <c r="C4288" s="606" t="s">
        <v>1</v>
      </c>
      <c r="D4288" s="606" t="s">
        <v>2</v>
      </c>
      <c r="E4288" s="756" t="s">
        <v>13219</v>
      </c>
      <c r="F4288" s="756"/>
      <c r="G4288" s="605" t="s">
        <v>3</v>
      </c>
      <c r="H4288" s="604" t="s">
        <v>4</v>
      </c>
      <c r="I4288" s="604" t="s">
        <v>5</v>
      </c>
      <c r="J4288" s="604" t="s">
        <v>6</v>
      </c>
    </row>
    <row r="4289" spans="1:10" ht="65.099999999999994" customHeight="1">
      <c r="A4289" s="602" t="s">
        <v>208</v>
      </c>
      <c r="B4289" s="603" t="s">
        <v>13327</v>
      </c>
      <c r="C4289" s="602" t="s">
        <v>9</v>
      </c>
      <c r="D4289" s="602" t="s">
        <v>299</v>
      </c>
      <c r="E4289" s="749" t="s">
        <v>13226</v>
      </c>
      <c r="F4289" s="749"/>
      <c r="G4289" s="601" t="s">
        <v>214</v>
      </c>
      <c r="H4289" s="600">
        <v>1</v>
      </c>
      <c r="I4289" s="599">
        <v>134.99</v>
      </c>
      <c r="J4289" s="599">
        <v>134.99</v>
      </c>
    </row>
    <row r="4290" spans="1:10" ht="65.099999999999994" customHeight="1">
      <c r="A4290" s="597" t="s">
        <v>13215</v>
      </c>
      <c r="B4290" s="598" t="s">
        <v>13320</v>
      </c>
      <c r="C4290" s="597" t="s">
        <v>9</v>
      </c>
      <c r="D4290" s="597" t="s">
        <v>437</v>
      </c>
      <c r="E4290" s="750" t="s">
        <v>13226</v>
      </c>
      <c r="F4290" s="750"/>
      <c r="G4290" s="596" t="s">
        <v>11</v>
      </c>
      <c r="H4290" s="595">
        <v>1</v>
      </c>
      <c r="I4290" s="594">
        <v>53.22</v>
      </c>
      <c r="J4290" s="594">
        <v>53.22</v>
      </c>
    </row>
    <row r="4291" spans="1:10" ht="65.099999999999994" customHeight="1">
      <c r="A4291" s="597" t="s">
        <v>13215</v>
      </c>
      <c r="B4291" s="598" t="s">
        <v>13323</v>
      </c>
      <c r="C4291" s="597" t="s">
        <v>9</v>
      </c>
      <c r="D4291" s="597" t="s">
        <v>436</v>
      </c>
      <c r="E4291" s="750" t="s">
        <v>13226</v>
      </c>
      <c r="F4291" s="750"/>
      <c r="G4291" s="596" t="s">
        <v>11</v>
      </c>
      <c r="H4291" s="595">
        <v>1</v>
      </c>
      <c r="I4291" s="594">
        <v>30.47</v>
      </c>
      <c r="J4291" s="594">
        <v>30.47</v>
      </c>
    </row>
    <row r="4292" spans="1:10" ht="26.1" customHeight="1">
      <c r="A4292" s="597" t="s">
        <v>13215</v>
      </c>
      <c r="B4292" s="598" t="s">
        <v>13326</v>
      </c>
      <c r="C4292" s="597" t="s">
        <v>9</v>
      </c>
      <c r="D4292" s="597" t="s">
        <v>386</v>
      </c>
      <c r="E4292" s="750" t="s">
        <v>13213</v>
      </c>
      <c r="F4292" s="750"/>
      <c r="G4292" s="596" t="s">
        <v>11</v>
      </c>
      <c r="H4292" s="595">
        <v>1</v>
      </c>
      <c r="I4292" s="594">
        <v>20.48</v>
      </c>
      <c r="J4292" s="594">
        <v>20.48</v>
      </c>
    </row>
    <row r="4293" spans="1:10" ht="65.099999999999994" customHeight="1">
      <c r="A4293" s="597" t="s">
        <v>13215</v>
      </c>
      <c r="B4293" s="598" t="s">
        <v>13325</v>
      </c>
      <c r="C4293" s="597" t="s">
        <v>9</v>
      </c>
      <c r="D4293" s="597" t="s">
        <v>434</v>
      </c>
      <c r="E4293" s="750" t="s">
        <v>13226</v>
      </c>
      <c r="F4293" s="750"/>
      <c r="G4293" s="596" t="s">
        <v>11</v>
      </c>
      <c r="H4293" s="595">
        <v>1</v>
      </c>
      <c r="I4293" s="594">
        <v>24.38</v>
      </c>
      <c r="J4293" s="594">
        <v>24.38</v>
      </c>
    </row>
    <row r="4294" spans="1:10" ht="65.099999999999994" customHeight="1">
      <c r="A4294" s="597" t="s">
        <v>13215</v>
      </c>
      <c r="B4294" s="598" t="s">
        <v>13324</v>
      </c>
      <c r="C4294" s="597" t="s">
        <v>9</v>
      </c>
      <c r="D4294" s="597" t="s">
        <v>435</v>
      </c>
      <c r="E4294" s="750" t="s">
        <v>13226</v>
      </c>
      <c r="F4294" s="750"/>
      <c r="G4294" s="596" t="s">
        <v>11</v>
      </c>
      <c r="H4294" s="595">
        <v>1</v>
      </c>
      <c r="I4294" s="594">
        <v>6.44</v>
      </c>
      <c r="J4294" s="594">
        <v>6.44</v>
      </c>
    </row>
    <row r="4295" spans="1:10" ht="25.5">
      <c r="A4295" s="588"/>
      <c r="B4295" s="588"/>
      <c r="C4295" s="588"/>
      <c r="D4295" s="588"/>
      <c r="E4295" s="588" t="s">
        <v>13207</v>
      </c>
      <c r="F4295" s="587">
        <v>16.48</v>
      </c>
      <c r="G4295" s="588" t="s">
        <v>13206</v>
      </c>
      <c r="H4295" s="587">
        <v>0</v>
      </c>
      <c r="I4295" s="588" t="s">
        <v>13205</v>
      </c>
      <c r="J4295" s="587">
        <v>16.48</v>
      </c>
    </row>
    <row r="4296" spans="1:10" ht="15" thickBot="1">
      <c r="A4296" s="588"/>
      <c r="B4296" s="588"/>
      <c r="C4296" s="588"/>
      <c r="D4296" s="588"/>
      <c r="E4296" s="588" t="s">
        <v>13204</v>
      </c>
      <c r="F4296" s="587">
        <v>38.26</v>
      </c>
      <c r="G4296" s="588"/>
      <c r="H4296" s="752" t="s">
        <v>13203</v>
      </c>
      <c r="I4296" s="752"/>
      <c r="J4296" s="587">
        <v>173.25</v>
      </c>
    </row>
    <row r="4297" spans="1:10" ht="0.95" customHeight="1" thickTop="1">
      <c r="A4297" s="586"/>
      <c r="B4297" s="586"/>
      <c r="C4297" s="586"/>
      <c r="D4297" s="586"/>
      <c r="E4297" s="586"/>
      <c r="F4297" s="586"/>
      <c r="G4297" s="586"/>
      <c r="H4297" s="586"/>
      <c r="I4297" s="586"/>
      <c r="J4297" s="586"/>
    </row>
    <row r="4298" spans="1:10" ht="18" customHeight="1">
      <c r="A4298" s="606"/>
      <c r="B4298" s="604" t="s">
        <v>0</v>
      </c>
      <c r="C4298" s="606" t="s">
        <v>1</v>
      </c>
      <c r="D4298" s="606" t="s">
        <v>2</v>
      </c>
      <c r="E4298" s="756" t="s">
        <v>13219</v>
      </c>
      <c r="F4298" s="756"/>
      <c r="G4298" s="605" t="s">
        <v>3</v>
      </c>
      <c r="H4298" s="604" t="s">
        <v>4</v>
      </c>
      <c r="I4298" s="604" t="s">
        <v>5</v>
      </c>
      <c r="J4298" s="604" t="s">
        <v>6</v>
      </c>
    </row>
    <row r="4299" spans="1:10" ht="65.099999999999994" customHeight="1">
      <c r="A4299" s="602" t="s">
        <v>208</v>
      </c>
      <c r="B4299" s="603" t="s">
        <v>13325</v>
      </c>
      <c r="C4299" s="602" t="s">
        <v>9</v>
      </c>
      <c r="D4299" s="602" t="s">
        <v>434</v>
      </c>
      <c r="E4299" s="749" t="s">
        <v>13226</v>
      </c>
      <c r="F4299" s="749"/>
      <c r="G4299" s="601" t="s">
        <v>11</v>
      </c>
      <c r="H4299" s="600">
        <v>1</v>
      </c>
      <c r="I4299" s="599">
        <v>24.38</v>
      </c>
      <c r="J4299" s="599">
        <v>24.38</v>
      </c>
    </row>
    <row r="4300" spans="1:10" ht="65.099999999999994" customHeight="1">
      <c r="A4300" s="592" t="s">
        <v>211</v>
      </c>
      <c r="B4300" s="593" t="s">
        <v>13322</v>
      </c>
      <c r="C4300" s="592" t="s">
        <v>9</v>
      </c>
      <c r="D4300" s="592" t="s">
        <v>13321</v>
      </c>
      <c r="E4300" s="751" t="s">
        <v>13228</v>
      </c>
      <c r="F4300" s="751"/>
      <c r="G4300" s="591" t="s">
        <v>27</v>
      </c>
      <c r="H4300" s="590">
        <v>5.5999999999999999E-5</v>
      </c>
      <c r="I4300" s="589">
        <v>435365.82</v>
      </c>
      <c r="J4300" s="589">
        <v>24.38</v>
      </c>
    </row>
    <row r="4301" spans="1:10" ht="25.5">
      <c r="A4301" s="588"/>
      <c r="B4301" s="588"/>
      <c r="C4301" s="588"/>
      <c r="D4301" s="588"/>
      <c r="E4301" s="588" t="s">
        <v>13207</v>
      </c>
      <c r="F4301" s="587">
        <v>0</v>
      </c>
      <c r="G4301" s="588" t="s">
        <v>13206</v>
      </c>
      <c r="H4301" s="587">
        <v>0</v>
      </c>
      <c r="I4301" s="588" t="s">
        <v>13205</v>
      </c>
      <c r="J4301" s="587">
        <v>0</v>
      </c>
    </row>
    <row r="4302" spans="1:10" ht="15" thickBot="1">
      <c r="A4302" s="588"/>
      <c r="B4302" s="588"/>
      <c r="C4302" s="588"/>
      <c r="D4302" s="588"/>
      <c r="E4302" s="588" t="s">
        <v>13204</v>
      </c>
      <c r="F4302" s="587">
        <v>6.91</v>
      </c>
      <c r="G4302" s="588"/>
      <c r="H4302" s="752" t="s">
        <v>13203</v>
      </c>
      <c r="I4302" s="752"/>
      <c r="J4302" s="587">
        <v>31.29</v>
      </c>
    </row>
    <row r="4303" spans="1:10" ht="0.95" customHeight="1" thickTop="1">
      <c r="A4303" s="586"/>
      <c r="B4303" s="586"/>
      <c r="C4303" s="586"/>
      <c r="D4303" s="586"/>
      <c r="E4303" s="586"/>
      <c r="F4303" s="586"/>
      <c r="G4303" s="586"/>
      <c r="H4303" s="586"/>
      <c r="I4303" s="586"/>
      <c r="J4303" s="586"/>
    </row>
    <row r="4304" spans="1:10" ht="18" customHeight="1">
      <c r="A4304" s="606"/>
      <c r="B4304" s="604" t="s">
        <v>0</v>
      </c>
      <c r="C4304" s="606" t="s">
        <v>1</v>
      </c>
      <c r="D4304" s="606" t="s">
        <v>2</v>
      </c>
      <c r="E4304" s="756" t="s">
        <v>13219</v>
      </c>
      <c r="F4304" s="756"/>
      <c r="G4304" s="605" t="s">
        <v>3</v>
      </c>
      <c r="H4304" s="604" t="s">
        <v>4</v>
      </c>
      <c r="I4304" s="604" t="s">
        <v>5</v>
      </c>
      <c r="J4304" s="604" t="s">
        <v>6</v>
      </c>
    </row>
    <row r="4305" spans="1:10" ht="65.099999999999994" customHeight="1">
      <c r="A4305" s="602" t="s">
        <v>208</v>
      </c>
      <c r="B4305" s="603" t="s">
        <v>13324</v>
      </c>
      <c r="C4305" s="602" t="s">
        <v>9</v>
      </c>
      <c r="D4305" s="602" t="s">
        <v>435</v>
      </c>
      <c r="E4305" s="749" t="s">
        <v>13226</v>
      </c>
      <c r="F4305" s="749"/>
      <c r="G4305" s="601" t="s">
        <v>11</v>
      </c>
      <c r="H4305" s="600">
        <v>1</v>
      </c>
      <c r="I4305" s="599">
        <v>6.44</v>
      </c>
      <c r="J4305" s="599">
        <v>6.44</v>
      </c>
    </row>
    <row r="4306" spans="1:10" ht="65.099999999999994" customHeight="1">
      <c r="A4306" s="592" t="s">
        <v>211</v>
      </c>
      <c r="B4306" s="593" t="s">
        <v>13322</v>
      </c>
      <c r="C4306" s="592" t="s">
        <v>9</v>
      </c>
      <c r="D4306" s="592" t="s">
        <v>13321</v>
      </c>
      <c r="E4306" s="751" t="s">
        <v>13228</v>
      </c>
      <c r="F4306" s="751"/>
      <c r="G4306" s="591" t="s">
        <v>27</v>
      </c>
      <c r="H4306" s="590">
        <v>1.4800000000000001E-5</v>
      </c>
      <c r="I4306" s="589">
        <v>435365.82</v>
      </c>
      <c r="J4306" s="589">
        <v>6.44</v>
      </c>
    </row>
    <row r="4307" spans="1:10" ht="25.5">
      <c r="A4307" s="588"/>
      <c r="B4307" s="588"/>
      <c r="C4307" s="588"/>
      <c r="D4307" s="588"/>
      <c r="E4307" s="588" t="s">
        <v>13207</v>
      </c>
      <c r="F4307" s="587">
        <v>0</v>
      </c>
      <c r="G4307" s="588" t="s">
        <v>13206</v>
      </c>
      <c r="H4307" s="587">
        <v>0</v>
      </c>
      <c r="I4307" s="588" t="s">
        <v>13205</v>
      </c>
      <c r="J4307" s="587">
        <v>0</v>
      </c>
    </row>
    <row r="4308" spans="1:10" ht="15" thickBot="1">
      <c r="A4308" s="588"/>
      <c r="B4308" s="588"/>
      <c r="C4308" s="588"/>
      <c r="D4308" s="588"/>
      <c r="E4308" s="588" t="s">
        <v>13204</v>
      </c>
      <c r="F4308" s="587">
        <v>1.82</v>
      </c>
      <c r="G4308" s="588"/>
      <c r="H4308" s="752" t="s">
        <v>13203</v>
      </c>
      <c r="I4308" s="752"/>
      <c r="J4308" s="587">
        <v>8.26</v>
      </c>
    </row>
    <row r="4309" spans="1:10" ht="0.95" customHeight="1" thickTop="1">
      <c r="A4309" s="586"/>
      <c r="B4309" s="586"/>
      <c r="C4309" s="586"/>
      <c r="D4309" s="586"/>
      <c r="E4309" s="586"/>
      <c r="F4309" s="586"/>
      <c r="G4309" s="586"/>
      <c r="H4309" s="586"/>
      <c r="I4309" s="586"/>
      <c r="J4309" s="586"/>
    </row>
    <row r="4310" spans="1:10" ht="18" customHeight="1">
      <c r="A4310" s="606"/>
      <c r="B4310" s="604" t="s">
        <v>0</v>
      </c>
      <c r="C4310" s="606" t="s">
        <v>1</v>
      </c>
      <c r="D4310" s="606" t="s">
        <v>2</v>
      </c>
      <c r="E4310" s="756" t="s">
        <v>13219</v>
      </c>
      <c r="F4310" s="756"/>
      <c r="G4310" s="605" t="s">
        <v>3</v>
      </c>
      <c r="H4310" s="604" t="s">
        <v>4</v>
      </c>
      <c r="I4310" s="604" t="s">
        <v>5</v>
      </c>
      <c r="J4310" s="604" t="s">
        <v>6</v>
      </c>
    </row>
    <row r="4311" spans="1:10" ht="65.099999999999994" customHeight="1">
      <c r="A4311" s="602" t="s">
        <v>208</v>
      </c>
      <c r="B4311" s="603" t="s">
        <v>13323</v>
      </c>
      <c r="C4311" s="602" t="s">
        <v>9</v>
      </c>
      <c r="D4311" s="602" t="s">
        <v>436</v>
      </c>
      <c r="E4311" s="749" t="s">
        <v>13226</v>
      </c>
      <c r="F4311" s="749"/>
      <c r="G4311" s="601" t="s">
        <v>11</v>
      </c>
      <c r="H4311" s="600">
        <v>1</v>
      </c>
      <c r="I4311" s="599">
        <v>30.47</v>
      </c>
      <c r="J4311" s="599">
        <v>30.47</v>
      </c>
    </row>
    <row r="4312" spans="1:10" ht="65.099999999999994" customHeight="1">
      <c r="A4312" s="592" t="s">
        <v>211</v>
      </c>
      <c r="B4312" s="593" t="s">
        <v>13322</v>
      </c>
      <c r="C4312" s="592" t="s">
        <v>9</v>
      </c>
      <c r="D4312" s="592" t="s">
        <v>13321</v>
      </c>
      <c r="E4312" s="751" t="s">
        <v>13228</v>
      </c>
      <c r="F4312" s="751"/>
      <c r="G4312" s="591" t="s">
        <v>27</v>
      </c>
      <c r="H4312" s="590">
        <v>6.9999999999999994E-5</v>
      </c>
      <c r="I4312" s="589">
        <v>435365.82</v>
      </c>
      <c r="J4312" s="589">
        <v>30.47</v>
      </c>
    </row>
    <row r="4313" spans="1:10" ht="25.5">
      <c r="A4313" s="588"/>
      <c r="B4313" s="588"/>
      <c r="C4313" s="588"/>
      <c r="D4313" s="588"/>
      <c r="E4313" s="588" t="s">
        <v>13207</v>
      </c>
      <c r="F4313" s="587">
        <v>0</v>
      </c>
      <c r="G4313" s="588" t="s">
        <v>13206</v>
      </c>
      <c r="H4313" s="587">
        <v>0</v>
      </c>
      <c r="I4313" s="588" t="s">
        <v>13205</v>
      </c>
      <c r="J4313" s="587">
        <v>0</v>
      </c>
    </row>
    <row r="4314" spans="1:10" ht="15" thickBot="1">
      <c r="A4314" s="588"/>
      <c r="B4314" s="588"/>
      <c r="C4314" s="588"/>
      <c r="D4314" s="588"/>
      <c r="E4314" s="588" t="s">
        <v>13204</v>
      </c>
      <c r="F4314" s="587">
        <v>8.6300000000000008</v>
      </c>
      <c r="G4314" s="588"/>
      <c r="H4314" s="752" t="s">
        <v>13203</v>
      </c>
      <c r="I4314" s="752"/>
      <c r="J4314" s="587">
        <v>39.1</v>
      </c>
    </row>
    <row r="4315" spans="1:10" ht="0.95" customHeight="1" thickTop="1">
      <c r="A4315" s="586"/>
      <c r="B4315" s="586"/>
      <c r="C4315" s="586"/>
      <c r="D4315" s="586"/>
      <c r="E4315" s="586"/>
      <c r="F4315" s="586"/>
      <c r="G4315" s="586"/>
      <c r="H4315" s="586"/>
      <c r="I4315" s="586"/>
      <c r="J4315" s="586"/>
    </row>
    <row r="4316" spans="1:10" ht="18" customHeight="1">
      <c r="A4316" s="606"/>
      <c r="B4316" s="604" t="s">
        <v>0</v>
      </c>
      <c r="C4316" s="606" t="s">
        <v>1</v>
      </c>
      <c r="D4316" s="606" t="s">
        <v>2</v>
      </c>
      <c r="E4316" s="756" t="s">
        <v>13219</v>
      </c>
      <c r="F4316" s="756"/>
      <c r="G4316" s="605" t="s">
        <v>3</v>
      </c>
      <c r="H4316" s="604" t="s">
        <v>4</v>
      </c>
      <c r="I4316" s="604" t="s">
        <v>5</v>
      </c>
      <c r="J4316" s="604" t="s">
        <v>6</v>
      </c>
    </row>
    <row r="4317" spans="1:10" ht="65.099999999999994" customHeight="1">
      <c r="A4317" s="602" t="s">
        <v>208</v>
      </c>
      <c r="B4317" s="603" t="s">
        <v>13320</v>
      </c>
      <c r="C4317" s="602" t="s">
        <v>9</v>
      </c>
      <c r="D4317" s="602" t="s">
        <v>437</v>
      </c>
      <c r="E4317" s="749" t="s">
        <v>13226</v>
      </c>
      <c r="F4317" s="749"/>
      <c r="G4317" s="601" t="s">
        <v>11</v>
      </c>
      <c r="H4317" s="600">
        <v>1</v>
      </c>
      <c r="I4317" s="599">
        <v>53.22</v>
      </c>
      <c r="J4317" s="599">
        <v>53.22</v>
      </c>
    </row>
    <row r="4318" spans="1:10" ht="26.1" customHeight="1">
      <c r="A4318" s="592" t="s">
        <v>211</v>
      </c>
      <c r="B4318" s="593" t="s">
        <v>13269</v>
      </c>
      <c r="C4318" s="592" t="s">
        <v>9</v>
      </c>
      <c r="D4318" s="592" t="s">
        <v>13268</v>
      </c>
      <c r="E4318" s="751" t="s">
        <v>13208</v>
      </c>
      <c r="F4318" s="751"/>
      <c r="G4318" s="591" t="s">
        <v>224</v>
      </c>
      <c r="H4318" s="590">
        <v>8.5299999999999994</v>
      </c>
      <c r="I4318" s="589">
        <v>6.24</v>
      </c>
      <c r="J4318" s="589">
        <v>53.22</v>
      </c>
    </row>
    <row r="4319" spans="1:10" ht="25.5">
      <c r="A4319" s="588"/>
      <c r="B4319" s="588"/>
      <c r="C4319" s="588"/>
      <c r="D4319" s="588"/>
      <c r="E4319" s="588" t="s">
        <v>13207</v>
      </c>
      <c r="F4319" s="587">
        <v>0</v>
      </c>
      <c r="G4319" s="588" t="s">
        <v>13206</v>
      </c>
      <c r="H4319" s="587">
        <v>0</v>
      </c>
      <c r="I4319" s="588" t="s">
        <v>13205</v>
      </c>
      <c r="J4319" s="587">
        <v>0</v>
      </c>
    </row>
    <row r="4320" spans="1:10" ht="15" thickBot="1">
      <c r="A4320" s="588"/>
      <c r="B4320" s="588"/>
      <c r="C4320" s="588"/>
      <c r="D4320" s="588"/>
      <c r="E4320" s="588" t="s">
        <v>13204</v>
      </c>
      <c r="F4320" s="587">
        <v>15.08</v>
      </c>
      <c r="G4320" s="588"/>
      <c r="H4320" s="752" t="s">
        <v>13203</v>
      </c>
      <c r="I4320" s="752"/>
      <c r="J4320" s="587">
        <v>68.3</v>
      </c>
    </row>
    <row r="4321" spans="1:10" ht="0.95" customHeight="1" thickTop="1">
      <c r="A4321" s="586"/>
      <c r="B4321" s="586"/>
      <c r="C4321" s="586"/>
      <c r="D4321" s="586"/>
      <c r="E4321" s="586"/>
      <c r="F4321" s="586"/>
      <c r="G4321" s="586"/>
      <c r="H4321" s="586"/>
      <c r="I4321" s="586"/>
      <c r="J4321" s="586"/>
    </row>
    <row r="4322" spans="1:10" ht="18" customHeight="1">
      <c r="A4322" s="606"/>
      <c r="B4322" s="604" t="s">
        <v>0</v>
      </c>
      <c r="C4322" s="606" t="s">
        <v>1</v>
      </c>
      <c r="D4322" s="606" t="s">
        <v>2</v>
      </c>
      <c r="E4322" s="756" t="s">
        <v>13219</v>
      </c>
      <c r="F4322" s="756"/>
      <c r="G4322" s="605" t="s">
        <v>3</v>
      </c>
      <c r="H4322" s="604" t="s">
        <v>4</v>
      </c>
      <c r="I4322" s="604" t="s">
        <v>5</v>
      </c>
      <c r="J4322" s="604" t="s">
        <v>6</v>
      </c>
    </row>
    <row r="4323" spans="1:10" ht="39" customHeight="1">
      <c r="A4323" s="602" t="s">
        <v>208</v>
      </c>
      <c r="B4323" s="603" t="s">
        <v>13319</v>
      </c>
      <c r="C4323" s="602" t="s">
        <v>9</v>
      </c>
      <c r="D4323" s="602" t="s">
        <v>252</v>
      </c>
      <c r="E4323" s="749" t="s">
        <v>13226</v>
      </c>
      <c r="F4323" s="749"/>
      <c r="G4323" s="601" t="s">
        <v>216</v>
      </c>
      <c r="H4323" s="600">
        <v>1</v>
      </c>
      <c r="I4323" s="599">
        <v>18.57</v>
      </c>
      <c r="J4323" s="599">
        <v>18.57</v>
      </c>
    </row>
    <row r="4324" spans="1:10" ht="26.1" customHeight="1">
      <c r="A4324" s="597" t="s">
        <v>13215</v>
      </c>
      <c r="B4324" s="598" t="s">
        <v>13317</v>
      </c>
      <c r="C4324" s="597" t="s">
        <v>9</v>
      </c>
      <c r="D4324" s="597" t="s">
        <v>351</v>
      </c>
      <c r="E4324" s="750" t="s">
        <v>13213</v>
      </c>
      <c r="F4324" s="750"/>
      <c r="G4324" s="596" t="s">
        <v>11</v>
      </c>
      <c r="H4324" s="595">
        <v>1</v>
      </c>
      <c r="I4324" s="594">
        <v>18.440000000000001</v>
      </c>
      <c r="J4324" s="594">
        <v>18.440000000000001</v>
      </c>
    </row>
    <row r="4325" spans="1:10" ht="39" customHeight="1">
      <c r="A4325" s="597" t="s">
        <v>13215</v>
      </c>
      <c r="B4325" s="598" t="s">
        <v>13316</v>
      </c>
      <c r="C4325" s="597" t="s">
        <v>9</v>
      </c>
      <c r="D4325" s="597" t="s">
        <v>443</v>
      </c>
      <c r="E4325" s="750" t="s">
        <v>13226</v>
      </c>
      <c r="F4325" s="750"/>
      <c r="G4325" s="596" t="s">
        <v>11</v>
      </c>
      <c r="H4325" s="595">
        <v>1</v>
      </c>
      <c r="I4325" s="594">
        <v>0.11</v>
      </c>
      <c r="J4325" s="594">
        <v>0.11</v>
      </c>
    </row>
    <row r="4326" spans="1:10" ht="39" customHeight="1">
      <c r="A4326" s="597" t="s">
        <v>13215</v>
      </c>
      <c r="B4326" s="598" t="s">
        <v>13315</v>
      </c>
      <c r="C4326" s="597" t="s">
        <v>9</v>
      </c>
      <c r="D4326" s="597" t="s">
        <v>444</v>
      </c>
      <c r="E4326" s="750" t="s">
        <v>13226</v>
      </c>
      <c r="F4326" s="750"/>
      <c r="G4326" s="596" t="s">
        <v>11</v>
      </c>
      <c r="H4326" s="595">
        <v>1</v>
      </c>
      <c r="I4326" s="594">
        <v>0.02</v>
      </c>
      <c r="J4326" s="594">
        <v>0.02</v>
      </c>
    </row>
    <row r="4327" spans="1:10" ht="25.5">
      <c r="A4327" s="588"/>
      <c r="B4327" s="588"/>
      <c r="C4327" s="588"/>
      <c r="D4327" s="588"/>
      <c r="E4327" s="588" t="s">
        <v>13207</v>
      </c>
      <c r="F4327" s="587">
        <v>14.44</v>
      </c>
      <c r="G4327" s="588" t="s">
        <v>13206</v>
      </c>
      <c r="H4327" s="587">
        <v>0</v>
      </c>
      <c r="I4327" s="588" t="s">
        <v>13205</v>
      </c>
      <c r="J4327" s="587">
        <v>14.44</v>
      </c>
    </row>
    <row r="4328" spans="1:10" ht="15" thickBot="1">
      <c r="A4328" s="588"/>
      <c r="B4328" s="588"/>
      <c r="C4328" s="588"/>
      <c r="D4328" s="588"/>
      <c r="E4328" s="588" t="s">
        <v>13204</v>
      </c>
      <c r="F4328" s="587">
        <v>5.26</v>
      </c>
      <c r="G4328" s="588"/>
      <c r="H4328" s="752" t="s">
        <v>13203</v>
      </c>
      <c r="I4328" s="752"/>
      <c r="J4328" s="587">
        <v>23.83</v>
      </c>
    </row>
    <row r="4329" spans="1:10" ht="0.95" customHeight="1" thickTop="1">
      <c r="A4329" s="586"/>
      <c r="B4329" s="586"/>
      <c r="C4329" s="586"/>
      <c r="D4329" s="586"/>
      <c r="E4329" s="586"/>
      <c r="F4329" s="586"/>
      <c r="G4329" s="586"/>
      <c r="H4329" s="586"/>
      <c r="I4329" s="586"/>
      <c r="J4329" s="586"/>
    </row>
    <row r="4330" spans="1:10" ht="18" customHeight="1">
      <c r="A4330" s="606"/>
      <c r="B4330" s="604" t="s">
        <v>0</v>
      </c>
      <c r="C4330" s="606" t="s">
        <v>1</v>
      </c>
      <c r="D4330" s="606" t="s">
        <v>2</v>
      </c>
      <c r="E4330" s="756" t="s">
        <v>13219</v>
      </c>
      <c r="F4330" s="756"/>
      <c r="G4330" s="605" t="s">
        <v>3</v>
      </c>
      <c r="H4330" s="604" t="s">
        <v>4</v>
      </c>
      <c r="I4330" s="604" t="s">
        <v>5</v>
      </c>
      <c r="J4330" s="604" t="s">
        <v>6</v>
      </c>
    </row>
    <row r="4331" spans="1:10" ht="39" customHeight="1">
      <c r="A4331" s="602" t="s">
        <v>208</v>
      </c>
      <c r="B4331" s="603" t="s">
        <v>13318</v>
      </c>
      <c r="C4331" s="602" t="s">
        <v>9</v>
      </c>
      <c r="D4331" s="602" t="s">
        <v>251</v>
      </c>
      <c r="E4331" s="749" t="s">
        <v>13226</v>
      </c>
      <c r="F4331" s="749"/>
      <c r="G4331" s="601" t="s">
        <v>214</v>
      </c>
      <c r="H4331" s="600">
        <v>1</v>
      </c>
      <c r="I4331" s="599">
        <v>20.09</v>
      </c>
      <c r="J4331" s="599">
        <v>20.09</v>
      </c>
    </row>
    <row r="4332" spans="1:10" ht="26.1" customHeight="1">
      <c r="A4332" s="597" t="s">
        <v>13215</v>
      </c>
      <c r="B4332" s="598" t="s">
        <v>13317</v>
      </c>
      <c r="C4332" s="597" t="s">
        <v>9</v>
      </c>
      <c r="D4332" s="597" t="s">
        <v>351</v>
      </c>
      <c r="E4332" s="750" t="s">
        <v>13213</v>
      </c>
      <c r="F4332" s="750"/>
      <c r="G4332" s="596" t="s">
        <v>11</v>
      </c>
      <c r="H4332" s="595">
        <v>1</v>
      </c>
      <c r="I4332" s="594">
        <v>18.440000000000001</v>
      </c>
      <c r="J4332" s="594">
        <v>18.440000000000001</v>
      </c>
    </row>
    <row r="4333" spans="1:10" ht="39" customHeight="1">
      <c r="A4333" s="597" t="s">
        <v>13215</v>
      </c>
      <c r="B4333" s="598" t="s">
        <v>13316</v>
      </c>
      <c r="C4333" s="597" t="s">
        <v>9</v>
      </c>
      <c r="D4333" s="597" t="s">
        <v>443</v>
      </c>
      <c r="E4333" s="750" t="s">
        <v>13226</v>
      </c>
      <c r="F4333" s="750"/>
      <c r="G4333" s="596" t="s">
        <v>11</v>
      </c>
      <c r="H4333" s="595">
        <v>1</v>
      </c>
      <c r="I4333" s="594">
        <v>0.11</v>
      </c>
      <c r="J4333" s="594">
        <v>0.11</v>
      </c>
    </row>
    <row r="4334" spans="1:10" ht="39" customHeight="1">
      <c r="A4334" s="597" t="s">
        <v>13215</v>
      </c>
      <c r="B4334" s="598" t="s">
        <v>13315</v>
      </c>
      <c r="C4334" s="597" t="s">
        <v>9</v>
      </c>
      <c r="D4334" s="597" t="s">
        <v>444</v>
      </c>
      <c r="E4334" s="750" t="s">
        <v>13226</v>
      </c>
      <c r="F4334" s="750"/>
      <c r="G4334" s="596" t="s">
        <v>11</v>
      </c>
      <c r="H4334" s="595">
        <v>1</v>
      </c>
      <c r="I4334" s="594">
        <v>0.02</v>
      </c>
      <c r="J4334" s="594">
        <v>0.02</v>
      </c>
    </row>
    <row r="4335" spans="1:10" ht="39" customHeight="1">
      <c r="A4335" s="597" t="s">
        <v>13215</v>
      </c>
      <c r="B4335" s="598" t="s">
        <v>13314</v>
      </c>
      <c r="C4335" s="597" t="s">
        <v>9</v>
      </c>
      <c r="D4335" s="597" t="s">
        <v>445</v>
      </c>
      <c r="E4335" s="750" t="s">
        <v>13226</v>
      </c>
      <c r="F4335" s="750"/>
      <c r="G4335" s="596" t="s">
        <v>11</v>
      </c>
      <c r="H4335" s="595">
        <v>1</v>
      </c>
      <c r="I4335" s="594">
        <v>7.0000000000000007E-2</v>
      </c>
      <c r="J4335" s="594">
        <v>7.0000000000000007E-2</v>
      </c>
    </row>
    <row r="4336" spans="1:10" ht="39" customHeight="1">
      <c r="A4336" s="597" t="s">
        <v>13215</v>
      </c>
      <c r="B4336" s="598" t="s">
        <v>13311</v>
      </c>
      <c r="C4336" s="597" t="s">
        <v>9</v>
      </c>
      <c r="D4336" s="597" t="s">
        <v>446</v>
      </c>
      <c r="E4336" s="750" t="s">
        <v>13226</v>
      </c>
      <c r="F4336" s="750"/>
      <c r="G4336" s="596" t="s">
        <v>11</v>
      </c>
      <c r="H4336" s="595">
        <v>1</v>
      </c>
      <c r="I4336" s="594">
        <v>1.45</v>
      </c>
      <c r="J4336" s="594">
        <v>1.45</v>
      </c>
    </row>
    <row r="4337" spans="1:10" ht="25.5">
      <c r="A4337" s="588"/>
      <c r="B4337" s="588"/>
      <c r="C4337" s="588"/>
      <c r="D4337" s="588"/>
      <c r="E4337" s="588" t="s">
        <v>13207</v>
      </c>
      <c r="F4337" s="587">
        <v>14.44</v>
      </c>
      <c r="G4337" s="588" t="s">
        <v>13206</v>
      </c>
      <c r="H4337" s="587">
        <v>0</v>
      </c>
      <c r="I4337" s="588" t="s">
        <v>13205</v>
      </c>
      <c r="J4337" s="587">
        <v>14.44</v>
      </c>
    </row>
    <row r="4338" spans="1:10" ht="15" thickBot="1">
      <c r="A4338" s="588"/>
      <c r="B4338" s="588"/>
      <c r="C4338" s="588"/>
      <c r="D4338" s="588"/>
      <c r="E4338" s="588" t="s">
        <v>13204</v>
      </c>
      <c r="F4338" s="587">
        <v>5.69</v>
      </c>
      <c r="G4338" s="588"/>
      <c r="H4338" s="752" t="s">
        <v>13203</v>
      </c>
      <c r="I4338" s="752"/>
      <c r="J4338" s="587">
        <v>25.78</v>
      </c>
    </row>
    <row r="4339" spans="1:10" ht="0.95" customHeight="1" thickTop="1">
      <c r="A4339" s="586"/>
      <c r="B4339" s="586"/>
      <c r="C4339" s="586"/>
      <c r="D4339" s="586"/>
      <c r="E4339" s="586"/>
      <c r="F4339" s="586"/>
      <c r="G4339" s="586"/>
      <c r="H4339" s="586"/>
      <c r="I4339" s="586"/>
      <c r="J4339" s="586"/>
    </row>
    <row r="4340" spans="1:10" ht="18" customHeight="1">
      <c r="A4340" s="606"/>
      <c r="B4340" s="604" t="s">
        <v>0</v>
      </c>
      <c r="C4340" s="606" t="s">
        <v>1</v>
      </c>
      <c r="D4340" s="606" t="s">
        <v>2</v>
      </c>
      <c r="E4340" s="756" t="s">
        <v>13219</v>
      </c>
      <c r="F4340" s="756"/>
      <c r="G4340" s="605" t="s">
        <v>3</v>
      </c>
      <c r="H4340" s="604" t="s">
        <v>4</v>
      </c>
      <c r="I4340" s="604" t="s">
        <v>5</v>
      </c>
      <c r="J4340" s="604" t="s">
        <v>6</v>
      </c>
    </row>
    <row r="4341" spans="1:10" ht="39" customHeight="1">
      <c r="A4341" s="602" t="s">
        <v>208</v>
      </c>
      <c r="B4341" s="603" t="s">
        <v>13316</v>
      </c>
      <c r="C4341" s="602" t="s">
        <v>9</v>
      </c>
      <c r="D4341" s="602" t="s">
        <v>443</v>
      </c>
      <c r="E4341" s="749" t="s">
        <v>13226</v>
      </c>
      <c r="F4341" s="749"/>
      <c r="G4341" s="601" t="s">
        <v>11</v>
      </c>
      <c r="H4341" s="600">
        <v>1</v>
      </c>
      <c r="I4341" s="599">
        <v>0.11</v>
      </c>
      <c r="J4341" s="599">
        <v>0.11</v>
      </c>
    </row>
    <row r="4342" spans="1:10" ht="39" customHeight="1">
      <c r="A4342" s="592" t="s">
        <v>211</v>
      </c>
      <c r="B4342" s="593" t="s">
        <v>13313</v>
      </c>
      <c r="C4342" s="592" t="s">
        <v>9</v>
      </c>
      <c r="D4342" s="592" t="s">
        <v>13312</v>
      </c>
      <c r="E4342" s="751" t="s">
        <v>13208</v>
      </c>
      <c r="F4342" s="751"/>
      <c r="G4342" s="591" t="s">
        <v>27</v>
      </c>
      <c r="H4342" s="590">
        <v>7.2000000000000002E-5</v>
      </c>
      <c r="I4342" s="589">
        <v>1574.39</v>
      </c>
      <c r="J4342" s="589">
        <v>0.11</v>
      </c>
    </row>
    <row r="4343" spans="1:10" ht="25.5">
      <c r="A4343" s="588"/>
      <c r="B4343" s="588"/>
      <c r="C4343" s="588"/>
      <c r="D4343" s="588"/>
      <c r="E4343" s="588" t="s">
        <v>13207</v>
      </c>
      <c r="F4343" s="587">
        <v>0</v>
      </c>
      <c r="G4343" s="588" t="s">
        <v>13206</v>
      </c>
      <c r="H4343" s="587">
        <v>0</v>
      </c>
      <c r="I4343" s="588" t="s">
        <v>13205</v>
      </c>
      <c r="J4343" s="587">
        <v>0</v>
      </c>
    </row>
    <row r="4344" spans="1:10" ht="15" thickBot="1">
      <c r="A4344" s="588"/>
      <c r="B4344" s="588"/>
      <c r="C4344" s="588"/>
      <c r="D4344" s="588"/>
      <c r="E4344" s="588" t="s">
        <v>13204</v>
      </c>
      <c r="F4344" s="587">
        <v>0.03</v>
      </c>
      <c r="G4344" s="588"/>
      <c r="H4344" s="752" t="s">
        <v>13203</v>
      </c>
      <c r="I4344" s="752"/>
      <c r="J4344" s="587">
        <v>0.14000000000000001</v>
      </c>
    </row>
    <row r="4345" spans="1:10" ht="0.95" customHeight="1" thickTop="1">
      <c r="A4345" s="586"/>
      <c r="B4345" s="586"/>
      <c r="C4345" s="586"/>
      <c r="D4345" s="586"/>
      <c r="E4345" s="586"/>
      <c r="F4345" s="586"/>
      <c r="G4345" s="586"/>
      <c r="H4345" s="586"/>
      <c r="I4345" s="586"/>
      <c r="J4345" s="586"/>
    </row>
    <row r="4346" spans="1:10" ht="18" customHeight="1">
      <c r="A4346" s="606"/>
      <c r="B4346" s="604" t="s">
        <v>0</v>
      </c>
      <c r="C4346" s="606" t="s">
        <v>1</v>
      </c>
      <c r="D4346" s="606" t="s">
        <v>2</v>
      </c>
      <c r="E4346" s="756" t="s">
        <v>13219</v>
      </c>
      <c r="F4346" s="756"/>
      <c r="G4346" s="605" t="s">
        <v>3</v>
      </c>
      <c r="H4346" s="604" t="s">
        <v>4</v>
      </c>
      <c r="I4346" s="604" t="s">
        <v>5</v>
      </c>
      <c r="J4346" s="604" t="s">
        <v>6</v>
      </c>
    </row>
    <row r="4347" spans="1:10" ht="39" customHeight="1">
      <c r="A4347" s="602" t="s">
        <v>208</v>
      </c>
      <c r="B4347" s="603" t="s">
        <v>13315</v>
      </c>
      <c r="C4347" s="602" t="s">
        <v>9</v>
      </c>
      <c r="D4347" s="602" t="s">
        <v>444</v>
      </c>
      <c r="E4347" s="749" t="s">
        <v>13226</v>
      </c>
      <c r="F4347" s="749"/>
      <c r="G4347" s="601" t="s">
        <v>11</v>
      </c>
      <c r="H4347" s="600">
        <v>1</v>
      </c>
      <c r="I4347" s="599">
        <v>0.02</v>
      </c>
      <c r="J4347" s="599">
        <v>0.02</v>
      </c>
    </row>
    <row r="4348" spans="1:10" ht="39" customHeight="1">
      <c r="A4348" s="592" t="s">
        <v>211</v>
      </c>
      <c r="B4348" s="593" t="s">
        <v>13313</v>
      </c>
      <c r="C4348" s="592" t="s">
        <v>9</v>
      </c>
      <c r="D4348" s="592" t="s">
        <v>13312</v>
      </c>
      <c r="E4348" s="751" t="s">
        <v>13208</v>
      </c>
      <c r="F4348" s="751"/>
      <c r="G4348" s="591" t="s">
        <v>27</v>
      </c>
      <c r="H4348" s="590">
        <v>1.4800000000000001E-5</v>
      </c>
      <c r="I4348" s="589">
        <v>1574.39</v>
      </c>
      <c r="J4348" s="589">
        <v>0.02</v>
      </c>
    </row>
    <row r="4349" spans="1:10" ht="25.5">
      <c r="A4349" s="588"/>
      <c r="B4349" s="588"/>
      <c r="C4349" s="588"/>
      <c r="D4349" s="588"/>
      <c r="E4349" s="588" t="s">
        <v>13207</v>
      </c>
      <c r="F4349" s="587">
        <v>0</v>
      </c>
      <c r="G4349" s="588" t="s">
        <v>13206</v>
      </c>
      <c r="H4349" s="587">
        <v>0</v>
      </c>
      <c r="I4349" s="588" t="s">
        <v>13205</v>
      </c>
      <c r="J4349" s="587">
        <v>0</v>
      </c>
    </row>
    <row r="4350" spans="1:10" ht="15" thickBot="1">
      <c r="A4350" s="588"/>
      <c r="B4350" s="588"/>
      <c r="C4350" s="588"/>
      <c r="D4350" s="588"/>
      <c r="E4350" s="588" t="s">
        <v>13204</v>
      </c>
      <c r="F4350" s="587">
        <v>0</v>
      </c>
      <c r="G4350" s="588"/>
      <c r="H4350" s="752" t="s">
        <v>13203</v>
      </c>
      <c r="I4350" s="752"/>
      <c r="J4350" s="587">
        <v>0.02</v>
      </c>
    </row>
    <row r="4351" spans="1:10" ht="0.95" customHeight="1" thickTop="1">
      <c r="A4351" s="586"/>
      <c r="B4351" s="586"/>
      <c r="C4351" s="586"/>
      <c r="D4351" s="586"/>
      <c r="E4351" s="586"/>
      <c r="F4351" s="586"/>
      <c r="G4351" s="586"/>
      <c r="H4351" s="586"/>
      <c r="I4351" s="586"/>
      <c r="J4351" s="586"/>
    </row>
    <row r="4352" spans="1:10" ht="18" customHeight="1">
      <c r="A4352" s="606"/>
      <c r="B4352" s="604" t="s">
        <v>0</v>
      </c>
      <c r="C4352" s="606" t="s">
        <v>1</v>
      </c>
      <c r="D4352" s="606" t="s">
        <v>2</v>
      </c>
      <c r="E4352" s="756" t="s">
        <v>13219</v>
      </c>
      <c r="F4352" s="756"/>
      <c r="G4352" s="605" t="s">
        <v>3</v>
      </c>
      <c r="H4352" s="604" t="s">
        <v>4</v>
      </c>
      <c r="I4352" s="604" t="s">
        <v>5</v>
      </c>
      <c r="J4352" s="604" t="s">
        <v>6</v>
      </c>
    </row>
    <row r="4353" spans="1:10" ht="39" customHeight="1">
      <c r="A4353" s="602" t="s">
        <v>208</v>
      </c>
      <c r="B4353" s="603" t="s">
        <v>13314</v>
      </c>
      <c r="C4353" s="602" t="s">
        <v>9</v>
      </c>
      <c r="D4353" s="602" t="s">
        <v>445</v>
      </c>
      <c r="E4353" s="749" t="s">
        <v>13226</v>
      </c>
      <c r="F4353" s="749"/>
      <c r="G4353" s="601" t="s">
        <v>11</v>
      </c>
      <c r="H4353" s="600">
        <v>1</v>
      </c>
      <c r="I4353" s="599">
        <v>7.0000000000000007E-2</v>
      </c>
      <c r="J4353" s="599">
        <v>7.0000000000000007E-2</v>
      </c>
    </row>
    <row r="4354" spans="1:10" ht="39" customHeight="1">
      <c r="A4354" s="592" t="s">
        <v>211</v>
      </c>
      <c r="B4354" s="593" t="s">
        <v>13313</v>
      </c>
      <c r="C4354" s="592" t="s">
        <v>9</v>
      </c>
      <c r="D4354" s="592" t="s">
        <v>13312</v>
      </c>
      <c r="E4354" s="751" t="s">
        <v>13208</v>
      </c>
      <c r="F4354" s="751"/>
      <c r="G4354" s="591" t="s">
        <v>27</v>
      </c>
      <c r="H4354" s="590">
        <v>5.0000000000000002E-5</v>
      </c>
      <c r="I4354" s="589">
        <v>1574.39</v>
      </c>
      <c r="J4354" s="589">
        <v>7.0000000000000007E-2</v>
      </c>
    </row>
    <row r="4355" spans="1:10" ht="25.5">
      <c r="A4355" s="588"/>
      <c r="B4355" s="588"/>
      <c r="C4355" s="588"/>
      <c r="D4355" s="588"/>
      <c r="E4355" s="588" t="s">
        <v>13207</v>
      </c>
      <c r="F4355" s="587">
        <v>0</v>
      </c>
      <c r="G4355" s="588" t="s">
        <v>13206</v>
      </c>
      <c r="H4355" s="587">
        <v>0</v>
      </c>
      <c r="I4355" s="588" t="s">
        <v>13205</v>
      </c>
      <c r="J4355" s="587">
        <v>0</v>
      </c>
    </row>
    <row r="4356" spans="1:10" ht="15" thickBot="1">
      <c r="A4356" s="588"/>
      <c r="B4356" s="588"/>
      <c r="C4356" s="588"/>
      <c r="D4356" s="588"/>
      <c r="E4356" s="588" t="s">
        <v>13204</v>
      </c>
      <c r="F4356" s="587">
        <v>0.01</v>
      </c>
      <c r="G4356" s="588"/>
      <c r="H4356" s="752" t="s">
        <v>13203</v>
      </c>
      <c r="I4356" s="752"/>
      <c r="J4356" s="587">
        <v>0.08</v>
      </c>
    </row>
    <row r="4357" spans="1:10" ht="0.95" customHeight="1" thickTop="1">
      <c r="A4357" s="586"/>
      <c r="B4357" s="586"/>
      <c r="C4357" s="586"/>
      <c r="D4357" s="586"/>
      <c r="E4357" s="586"/>
      <c r="F4357" s="586"/>
      <c r="G4357" s="586"/>
      <c r="H4357" s="586"/>
      <c r="I4357" s="586"/>
      <c r="J4357" s="586"/>
    </row>
    <row r="4358" spans="1:10" ht="18" customHeight="1">
      <c r="A4358" s="606"/>
      <c r="B4358" s="604" t="s">
        <v>0</v>
      </c>
      <c r="C4358" s="606" t="s">
        <v>1</v>
      </c>
      <c r="D4358" s="606" t="s">
        <v>2</v>
      </c>
      <c r="E4358" s="756" t="s">
        <v>13219</v>
      </c>
      <c r="F4358" s="756"/>
      <c r="G4358" s="605" t="s">
        <v>3</v>
      </c>
      <c r="H4358" s="604" t="s">
        <v>4</v>
      </c>
      <c r="I4358" s="604" t="s">
        <v>5</v>
      </c>
      <c r="J4358" s="604" t="s">
        <v>6</v>
      </c>
    </row>
    <row r="4359" spans="1:10" ht="39" customHeight="1">
      <c r="A4359" s="602" t="s">
        <v>208</v>
      </c>
      <c r="B4359" s="603" t="s">
        <v>13311</v>
      </c>
      <c r="C4359" s="602" t="s">
        <v>9</v>
      </c>
      <c r="D4359" s="602" t="s">
        <v>446</v>
      </c>
      <c r="E4359" s="749" t="s">
        <v>13226</v>
      </c>
      <c r="F4359" s="749"/>
      <c r="G4359" s="601" t="s">
        <v>11</v>
      </c>
      <c r="H4359" s="600">
        <v>1</v>
      </c>
      <c r="I4359" s="599">
        <v>1.45</v>
      </c>
      <c r="J4359" s="599">
        <v>1.45</v>
      </c>
    </row>
    <row r="4360" spans="1:10" ht="26.1" customHeight="1">
      <c r="A4360" s="592" t="s">
        <v>211</v>
      </c>
      <c r="B4360" s="593" t="s">
        <v>13225</v>
      </c>
      <c r="C4360" s="592" t="s">
        <v>9</v>
      </c>
      <c r="D4360" s="592" t="s">
        <v>13224</v>
      </c>
      <c r="E4360" s="751" t="s">
        <v>13208</v>
      </c>
      <c r="F4360" s="751"/>
      <c r="G4360" s="591" t="s">
        <v>13223</v>
      </c>
      <c r="H4360" s="590">
        <v>1.36</v>
      </c>
      <c r="I4360" s="589">
        <v>1.07</v>
      </c>
      <c r="J4360" s="589">
        <v>1.45</v>
      </c>
    </row>
    <row r="4361" spans="1:10" ht="25.5">
      <c r="A4361" s="588"/>
      <c r="B4361" s="588"/>
      <c r="C4361" s="588"/>
      <c r="D4361" s="588"/>
      <c r="E4361" s="588" t="s">
        <v>13207</v>
      </c>
      <c r="F4361" s="587">
        <v>0</v>
      </c>
      <c r="G4361" s="588" t="s">
        <v>13206</v>
      </c>
      <c r="H4361" s="587">
        <v>0</v>
      </c>
      <c r="I4361" s="588" t="s">
        <v>13205</v>
      </c>
      <c r="J4361" s="587">
        <v>0</v>
      </c>
    </row>
    <row r="4362" spans="1:10" ht="15" thickBot="1">
      <c r="A4362" s="588"/>
      <c r="B4362" s="588"/>
      <c r="C4362" s="588"/>
      <c r="D4362" s="588"/>
      <c r="E4362" s="588" t="s">
        <v>13204</v>
      </c>
      <c r="F4362" s="587">
        <v>0.41</v>
      </c>
      <c r="G4362" s="588"/>
      <c r="H4362" s="752" t="s">
        <v>13203</v>
      </c>
      <c r="I4362" s="752"/>
      <c r="J4362" s="587">
        <v>1.86</v>
      </c>
    </row>
    <row r="4363" spans="1:10" ht="0.95" customHeight="1" thickTop="1">
      <c r="A4363" s="586"/>
      <c r="B4363" s="586"/>
      <c r="C4363" s="586"/>
      <c r="D4363" s="586"/>
      <c r="E4363" s="586"/>
      <c r="F4363" s="586"/>
      <c r="G4363" s="586"/>
      <c r="H4363" s="586"/>
      <c r="I4363" s="586"/>
      <c r="J4363" s="586"/>
    </row>
    <row r="4364" spans="1:10" ht="18" customHeight="1">
      <c r="A4364" s="606"/>
      <c r="B4364" s="604" t="s">
        <v>0</v>
      </c>
      <c r="C4364" s="606" t="s">
        <v>1</v>
      </c>
      <c r="D4364" s="606" t="s">
        <v>2</v>
      </c>
      <c r="E4364" s="756" t="s">
        <v>13219</v>
      </c>
      <c r="F4364" s="756"/>
      <c r="G4364" s="605" t="s">
        <v>3</v>
      </c>
      <c r="H4364" s="604" t="s">
        <v>4</v>
      </c>
      <c r="I4364" s="604" t="s">
        <v>5</v>
      </c>
      <c r="J4364" s="604" t="s">
        <v>6</v>
      </c>
    </row>
    <row r="4365" spans="1:10" ht="26.1" customHeight="1">
      <c r="A4365" s="602" t="s">
        <v>208</v>
      </c>
      <c r="B4365" s="603" t="s">
        <v>13310</v>
      </c>
      <c r="C4365" s="602" t="s">
        <v>9</v>
      </c>
      <c r="D4365" s="602" t="s">
        <v>308</v>
      </c>
      <c r="E4365" s="749" t="s">
        <v>13217</v>
      </c>
      <c r="F4365" s="749"/>
      <c r="G4365" s="601" t="s">
        <v>27</v>
      </c>
      <c r="H4365" s="600">
        <v>1</v>
      </c>
      <c r="I4365" s="599">
        <v>190.35</v>
      </c>
      <c r="J4365" s="599">
        <v>190.35</v>
      </c>
    </row>
    <row r="4366" spans="1:10" ht="26.1" customHeight="1">
      <c r="A4366" s="597" t="s">
        <v>13215</v>
      </c>
      <c r="B4366" s="598" t="s">
        <v>13216</v>
      </c>
      <c r="C4366" s="597" t="s">
        <v>9</v>
      </c>
      <c r="D4366" s="597" t="s">
        <v>226</v>
      </c>
      <c r="E4366" s="750" t="s">
        <v>13213</v>
      </c>
      <c r="F4366" s="750"/>
      <c r="G4366" s="596" t="s">
        <v>11</v>
      </c>
      <c r="H4366" s="595">
        <v>0.27339999999999998</v>
      </c>
      <c r="I4366" s="594">
        <v>21.66</v>
      </c>
      <c r="J4366" s="594">
        <v>5.92</v>
      </c>
    </row>
    <row r="4367" spans="1:10" ht="24" customHeight="1">
      <c r="A4367" s="597" t="s">
        <v>13215</v>
      </c>
      <c r="B4367" s="598" t="s">
        <v>13214</v>
      </c>
      <c r="C4367" s="597" t="s">
        <v>9</v>
      </c>
      <c r="D4367" s="597" t="s">
        <v>210</v>
      </c>
      <c r="E4367" s="750" t="s">
        <v>13213</v>
      </c>
      <c r="F4367" s="750"/>
      <c r="G4367" s="596" t="s">
        <v>11</v>
      </c>
      <c r="H4367" s="595">
        <v>8.6199999999999999E-2</v>
      </c>
      <c r="I4367" s="594">
        <v>17.420000000000002</v>
      </c>
      <c r="J4367" s="594">
        <v>1.5</v>
      </c>
    </row>
    <row r="4368" spans="1:10" ht="24" customHeight="1">
      <c r="A4368" s="592" t="s">
        <v>211</v>
      </c>
      <c r="B4368" s="593" t="s">
        <v>13212</v>
      </c>
      <c r="C4368" s="592" t="s">
        <v>9</v>
      </c>
      <c r="D4368" s="592" t="s">
        <v>13211</v>
      </c>
      <c r="E4368" s="751" t="s">
        <v>13208</v>
      </c>
      <c r="F4368" s="751"/>
      <c r="G4368" s="591" t="s">
        <v>27</v>
      </c>
      <c r="H4368" s="590">
        <v>3.32E-2</v>
      </c>
      <c r="I4368" s="589">
        <v>4.0599999999999996</v>
      </c>
      <c r="J4368" s="589">
        <v>0.13</v>
      </c>
    </row>
    <row r="4369" spans="1:10" ht="26.1" customHeight="1">
      <c r="A4369" s="592" t="s">
        <v>211</v>
      </c>
      <c r="B4369" s="593" t="s">
        <v>13309</v>
      </c>
      <c r="C4369" s="592" t="s">
        <v>9</v>
      </c>
      <c r="D4369" s="592" t="s">
        <v>13308</v>
      </c>
      <c r="E4369" s="751" t="s">
        <v>13208</v>
      </c>
      <c r="F4369" s="751"/>
      <c r="G4369" s="591" t="s">
        <v>27</v>
      </c>
      <c r="H4369" s="590">
        <v>1</v>
      </c>
      <c r="I4369" s="589">
        <v>182.8</v>
      </c>
      <c r="J4369" s="589">
        <v>182.8</v>
      </c>
    </row>
    <row r="4370" spans="1:10" ht="25.5">
      <c r="A4370" s="588"/>
      <c r="B4370" s="588"/>
      <c r="C4370" s="588"/>
      <c r="D4370" s="588"/>
      <c r="E4370" s="588" t="s">
        <v>13207</v>
      </c>
      <c r="F4370" s="587">
        <v>5.75</v>
      </c>
      <c r="G4370" s="588" t="s">
        <v>13206</v>
      </c>
      <c r="H4370" s="587">
        <v>0</v>
      </c>
      <c r="I4370" s="588" t="s">
        <v>13205</v>
      </c>
      <c r="J4370" s="587">
        <v>5.75</v>
      </c>
    </row>
    <row r="4371" spans="1:10" ht="15" thickBot="1">
      <c r="A4371" s="588"/>
      <c r="B4371" s="588"/>
      <c r="C4371" s="588"/>
      <c r="D4371" s="588"/>
      <c r="E4371" s="588" t="s">
        <v>13204</v>
      </c>
      <c r="F4371" s="587">
        <v>53.96</v>
      </c>
      <c r="G4371" s="588"/>
      <c r="H4371" s="752" t="s">
        <v>13203</v>
      </c>
      <c r="I4371" s="752"/>
      <c r="J4371" s="587">
        <v>244.31</v>
      </c>
    </row>
    <row r="4372" spans="1:10" ht="0.95" customHeight="1" thickTop="1">
      <c r="A4372" s="586"/>
      <c r="B4372" s="586"/>
      <c r="C4372" s="586"/>
      <c r="D4372" s="586"/>
      <c r="E4372" s="586"/>
      <c r="F4372" s="586"/>
      <c r="G4372" s="586"/>
      <c r="H4372" s="586"/>
      <c r="I4372" s="586"/>
      <c r="J4372" s="586"/>
    </row>
    <row r="4373" spans="1:10" ht="18" customHeight="1">
      <c r="A4373" s="606"/>
      <c r="B4373" s="604" t="s">
        <v>0</v>
      </c>
      <c r="C4373" s="606" t="s">
        <v>1</v>
      </c>
      <c r="D4373" s="606" t="s">
        <v>2</v>
      </c>
      <c r="E4373" s="756" t="s">
        <v>13219</v>
      </c>
      <c r="F4373" s="756"/>
      <c r="G4373" s="605" t="s">
        <v>3</v>
      </c>
      <c r="H4373" s="604" t="s">
        <v>4</v>
      </c>
      <c r="I4373" s="604" t="s">
        <v>5</v>
      </c>
      <c r="J4373" s="604" t="s">
        <v>6</v>
      </c>
    </row>
    <row r="4374" spans="1:10" ht="26.1" customHeight="1">
      <c r="A4374" s="602" t="s">
        <v>208</v>
      </c>
      <c r="B4374" s="603" t="s">
        <v>13307</v>
      </c>
      <c r="C4374" s="602" t="s">
        <v>9</v>
      </c>
      <c r="D4374" s="602" t="s">
        <v>310</v>
      </c>
      <c r="E4374" s="749" t="s">
        <v>13217</v>
      </c>
      <c r="F4374" s="749"/>
      <c r="G4374" s="601" t="s">
        <v>27</v>
      </c>
      <c r="H4374" s="600">
        <v>1</v>
      </c>
      <c r="I4374" s="599">
        <v>28.81</v>
      </c>
      <c r="J4374" s="599">
        <v>28.81</v>
      </c>
    </row>
    <row r="4375" spans="1:10" ht="26.1" customHeight="1">
      <c r="A4375" s="597" t="s">
        <v>13215</v>
      </c>
      <c r="B4375" s="598" t="s">
        <v>13216</v>
      </c>
      <c r="C4375" s="597" t="s">
        <v>9</v>
      </c>
      <c r="D4375" s="597" t="s">
        <v>226</v>
      </c>
      <c r="E4375" s="750" t="s">
        <v>13213</v>
      </c>
      <c r="F4375" s="750"/>
      <c r="G4375" s="596" t="s">
        <v>11</v>
      </c>
      <c r="H4375" s="595">
        <v>0.1356</v>
      </c>
      <c r="I4375" s="594">
        <v>21.66</v>
      </c>
      <c r="J4375" s="594">
        <v>2.93</v>
      </c>
    </row>
    <row r="4376" spans="1:10" ht="24" customHeight="1">
      <c r="A4376" s="597" t="s">
        <v>13215</v>
      </c>
      <c r="B4376" s="598" t="s">
        <v>13214</v>
      </c>
      <c r="C4376" s="597" t="s">
        <v>9</v>
      </c>
      <c r="D4376" s="597" t="s">
        <v>210</v>
      </c>
      <c r="E4376" s="750" t="s">
        <v>13213</v>
      </c>
      <c r="F4376" s="750"/>
      <c r="G4376" s="596" t="s">
        <v>11</v>
      </c>
      <c r="H4376" s="595">
        <v>4.2700000000000002E-2</v>
      </c>
      <c r="I4376" s="594">
        <v>17.420000000000002</v>
      </c>
      <c r="J4376" s="594">
        <v>0.74</v>
      </c>
    </row>
    <row r="4377" spans="1:10" ht="24" customHeight="1">
      <c r="A4377" s="592" t="s">
        <v>211</v>
      </c>
      <c r="B4377" s="593" t="s">
        <v>13212</v>
      </c>
      <c r="C4377" s="592" t="s">
        <v>9</v>
      </c>
      <c r="D4377" s="592" t="s">
        <v>13211</v>
      </c>
      <c r="E4377" s="751" t="s">
        <v>13208</v>
      </c>
      <c r="F4377" s="751"/>
      <c r="G4377" s="591" t="s">
        <v>27</v>
      </c>
      <c r="H4377" s="590">
        <v>4.2000000000000003E-2</v>
      </c>
      <c r="I4377" s="589">
        <v>4.0599999999999996</v>
      </c>
      <c r="J4377" s="589">
        <v>0.17</v>
      </c>
    </row>
    <row r="4378" spans="1:10" ht="26.1" customHeight="1">
      <c r="A4378" s="592" t="s">
        <v>211</v>
      </c>
      <c r="B4378" s="593" t="s">
        <v>13306</v>
      </c>
      <c r="C4378" s="592" t="s">
        <v>9</v>
      </c>
      <c r="D4378" s="592" t="s">
        <v>13305</v>
      </c>
      <c r="E4378" s="751" t="s">
        <v>13208</v>
      </c>
      <c r="F4378" s="751"/>
      <c r="G4378" s="591" t="s">
        <v>27</v>
      </c>
      <c r="H4378" s="590">
        <v>1</v>
      </c>
      <c r="I4378" s="589">
        <v>24.97</v>
      </c>
      <c r="J4378" s="589">
        <v>24.97</v>
      </c>
    </row>
    <row r="4379" spans="1:10" ht="25.5">
      <c r="A4379" s="588"/>
      <c r="B4379" s="588"/>
      <c r="C4379" s="588"/>
      <c r="D4379" s="588"/>
      <c r="E4379" s="588" t="s">
        <v>13207</v>
      </c>
      <c r="F4379" s="587">
        <v>2.84</v>
      </c>
      <c r="G4379" s="588" t="s">
        <v>13206</v>
      </c>
      <c r="H4379" s="587">
        <v>0</v>
      </c>
      <c r="I4379" s="588" t="s">
        <v>13205</v>
      </c>
      <c r="J4379" s="587">
        <v>2.84</v>
      </c>
    </row>
    <row r="4380" spans="1:10" ht="15" thickBot="1">
      <c r="A4380" s="588"/>
      <c r="B4380" s="588"/>
      <c r="C4380" s="588"/>
      <c r="D4380" s="588"/>
      <c r="E4380" s="588" t="s">
        <v>13204</v>
      </c>
      <c r="F4380" s="587">
        <v>8.16</v>
      </c>
      <c r="G4380" s="588"/>
      <c r="H4380" s="752" t="s">
        <v>13203</v>
      </c>
      <c r="I4380" s="752"/>
      <c r="J4380" s="587">
        <v>36.97</v>
      </c>
    </row>
    <row r="4381" spans="1:10" ht="0.95" customHeight="1" thickTop="1">
      <c r="A4381" s="586"/>
      <c r="B4381" s="586"/>
      <c r="C4381" s="586"/>
      <c r="D4381" s="586"/>
      <c r="E4381" s="586"/>
      <c r="F4381" s="586"/>
      <c r="G4381" s="586"/>
      <c r="H4381" s="586"/>
      <c r="I4381" s="586"/>
      <c r="J4381" s="586"/>
    </row>
    <row r="4382" spans="1:10" ht="18" customHeight="1">
      <c r="A4382" s="606"/>
      <c r="B4382" s="604" t="s">
        <v>0</v>
      </c>
      <c r="C4382" s="606" t="s">
        <v>1</v>
      </c>
      <c r="D4382" s="606" t="s">
        <v>2</v>
      </c>
      <c r="E4382" s="756" t="s">
        <v>13219</v>
      </c>
      <c r="F4382" s="756"/>
      <c r="G4382" s="605" t="s">
        <v>3</v>
      </c>
      <c r="H4382" s="604" t="s">
        <v>4</v>
      </c>
      <c r="I4382" s="604" t="s">
        <v>5</v>
      </c>
      <c r="J4382" s="604" t="s">
        <v>6</v>
      </c>
    </row>
    <row r="4383" spans="1:10" ht="39" customHeight="1">
      <c r="A4383" s="602" t="s">
        <v>208</v>
      </c>
      <c r="B4383" s="603" t="s">
        <v>13304</v>
      </c>
      <c r="C4383" s="602" t="s">
        <v>9</v>
      </c>
      <c r="D4383" s="602" t="s">
        <v>7784</v>
      </c>
      <c r="E4383" s="749" t="s">
        <v>13282</v>
      </c>
      <c r="F4383" s="749"/>
      <c r="G4383" s="601" t="s">
        <v>27</v>
      </c>
      <c r="H4383" s="600">
        <v>1</v>
      </c>
      <c r="I4383" s="599">
        <v>23.68</v>
      </c>
      <c r="J4383" s="599">
        <v>23.68</v>
      </c>
    </row>
    <row r="4384" spans="1:10" ht="26.1" customHeight="1">
      <c r="A4384" s="597" t="s">
        <v>13215</v>
      </c>
      <c r="B4384" s="598" t="s">
        <v>13281</v>
      </c>
      <c r="C4384" s="597" t="s">
        <v>9</v>
      </c>
      <c r="D4384" s="597" t="s">
        <v>239</v>
      </c>
      <c r="E4384" s="750" t="s">
        <v>13213</v>
      </c>
      <c r="F4384" s="750"/>
      <c r="G4384" s="596" t="s">
        <v>11</v>
      </c>
      <c r="H4384" s="595">
        <v>0.31059999999999999</v>
      </c>
      <c r="I4384" s="594">
        <v>18.809999999999999</v>
      </c>
      <c r="J4384" s="594">
        <v>5.84</v>
      </c>
    </row>
    <row r="4385" spans="1:10" ht="24" customHeight="1">
      <c r="A4385" s="597" t="s">
        <v>13215</v>
      </c>
      <c r="B4385" s="598" t="s">
        <v>13280</v>
      </c>
      <c r="C4385" s="597" t="s">
        <v>9</v>
      </c>
      <c r="D4385" s="597" t="s">
        <v>240</v>
      </c>
      <c r="E4385" s="750" t="s">
        <v>13213</v>
      </c>
      <c r="F4385" s="750"/>
      <c r="G4385" s="596" t="s">
        <v>11</v>
      </c>
      <c r="H4385" s="595">
        <v>0.31059999999999999</v>
      </c>
      <c r="I4385" s="594">
        <v>22.67</v>
      </c>
      <c r="J4385" s="594">
        <v>7.04</v>
      </c>
    </row>
    <row r="4386" spans="1:10" ht="39" customHeight="1">
      <c r="A4386" s="592" t="s">
        <v>211</v>
      </c>
      <c r="B4386" s="593" t="s">
        <v>13303</v>
      </c>
      <c r="C4386" s="592" t="s">
        <v>9</v>
      </c>
      <c r="D4386" s="592" t="s">
        <v>13302</v>
      </c>
      <c r="E4386" s="751" t="s">
        <v>13208</v>
      </c>
      <c r="F4386" s="751"/>
      <c r="G4386" s="591" t="s">
        <v>27</v>
      </c>
      <c r="H4386" s="590">
        <v>1</v>
      </c>
      <c r="I4386" s="589">
        <v>0.73</v>
      </c>
      <c r="J4386" s="589">
        <v>0.73</v>
      </c>
    </row>
    <row r="4387" spans="1:10" ht="26.1" customHeight="1">
      <c r="A4387" s="592" t="s">
        <v>211</v>
      </c>
      <c r="B4387" s="593" t="s">
        <v>13301</v>
      </c>
      <c r="C4387" s="592" t="s">
        <v>9</v>
      </c>
      <c r="D4387" s="592" t="s">
        <v>13300</v>
      </c>
      <c r="E4387" s="751" t="s">
        <v>13208</v>
      </c>
      <c r="F4387" s="751"/>
      <c r="G4387" s="591" t="s">
        <v>27</v>
      </c>
      <c r="H4387" s="590">
        <v>1</v>
      </c>
      <c r="I4387" s="589">
        <v>8.51</v>
      </c>
      <c r="J4387" s="589">
        <v>8.51</v>
      </c>
    </row>
    <row r="4388" spans="1:10" ht="39" customHeight="1">
      <c r="A4388" s="592" t="s">
        <v>211</v>
      </c>
      <c r="B4388" s="593" t="s">
        <v>13299</v>
      </c>
      <c r="C4388" s="592" t="s">
        <v>9</v>
      </c>
      <c r="D4388" s="592" t="s">
        <v>13298</v>
      </c>
      <c r="E4388" s="751" t="s">
        <v>13208</v>
      </c>
      <c r="F4388" s="751"/>
      <c r="G4388" s="591" t="s">
        <v>27</v>
      </c>
      <c r="H4388" s="590">
        <v>1</v>
      </c>
      <c r="I4388" s="589">
        <v>1.56</v>
      </c>
      <c r="J4388" s="589">
        <v>1.56</v>
      </c>
    </row>
    <row r="4389" spans="1:10" ht="25.5">
      <c r="A4389" s="588"/>
      <c r="B4389" s="588"/>
      <c r="C4389" s="588"/>
      <c r="D4389" s="588"/>
      <c r="E4389" s="588" t="s">
        <v>13207</v>
      </c>
      <c r="F4389" s="587">
        <v>9.66</v>
      </c>
      <c r="G4389" s="588" t="s">
        <v>13206</v>
      </c>
      <c r="H4389" s="587">
        <v>0</v>
      </c>
      <c r="I4389" s="588" t="s">
        <v>13205</v>
      </c>
      <c r="J4389" s="587">
        <v>9.66</v>
      </c>
    </row>
    <row r="4390" spans="1:10" ht="15" thickBot="1">
      <c r="A4390" s="588"/>
      <c r="B4390" s="588"/>
      <c r="C4390" s="588"/>
      <c r="D4390" s="588"/>
      <c r="E4390" s="588" t="s">
        <v>13204</v>
      </c>
      <c r="F4390" s="587">
        <v>6.71</v>
      </c>
      <c r="G4390" s="588"/>
      <c r="H4390" s="752" t="s">
        <v>13203</v>
      </c>
      <c r="I4390" s="752"/>
      <c r="J4390" s="587">
        <v>30.39</v>
      </c>
    </row>
    <row r="4391" spans="1:10" ht="0.95" customHeight="1" thickTop="1">
      <c r="A4391" s="586"/>
      <c r="B4391" s="586"/>
      <c r="C4391" s="586"/>
      <c r="D4391" s="586"/>
      <c r="E4391" s="586"/>
      <c r="F4391" s="586"/>
      <c r="G4391" s="586"/>
      <c r="H4391" s="586"/>
      <c r="I4391" s="586"/>
      <c r="J4391" s="586"/>
    </row>
    <row r="4392" spans="1:10" ht="18" customHeight="1">
      <c r="A4392" s="606"/>
      <c r="B4392" s="604" t="s">
        <v>0</v>
      </c>
      <c r="C4392" s="606" t="s">
        <v>1</v>
      </c>
      <c r="D4392" s="606" t="s">
        <v>2</v>
      </c>
      <c r="E4392" s="756" t="s">
        <v>13219</v>
      </c>
      <c r="F4392" s="756"/>
      <c r="G4392" s="605" t="s">
        <v>3</v>
      </c>
      <c r="H4392" s="604" t="s">
        <v>4</v>
      </c>
      <c r="I4392" s="604" t="s">
        <v>5</v>
      </c>
      <c r="J4392" s="604" t="s">
        <v>6</v>
      </c>
    </row>
    <row r="4393" spans="1:10" ht="39" customHeight="1">
      <c r="A4393" s="602" t="s">
        <v>208</v>
      </c>
      <c r="B4393" s="603" t="s">
        <v>13297</v>
      </c>
      <c r="C4393" s="602" t="s">
        <v>9</v>
      </c>
      <c r="D4393" s="602" t="s">
        <v>6152</v>
      </c>
      <c r="E4393" s="749" t="s">
        <v>13282</v>
      </c>
      <c r="F4393" s="749"/>
      <c r="G4393" s="601" t="s">
        <v>27</v>
      </c>
      <c r="H4393" s="600">
        <v>1</v>
      </c>
      <c r="I4393" s="599">
        <v>9.51</v>
      </c>
      <c r="J4393" s="599">
        <v>9.51</v>
      </c>
    </row>
    <row r="4394" spans="1:10" ht="26.1" customHeight="1">
      <c r="A4394" s="597" t="s">
        <v>13215</v>
      </c>
      <c r="B4394" s="598" t="s">
        <v>13281</v>
      </c>
      <c r="C4394" s="597" t="s">
        <v>9</v>
      </c>
      <c r="D4394" s="597" t="s">
        <v>239</v>
      </c>
      <c r="E4394" s="750" t="s">
        <v>13213</v>
      </c>
      <c r="F4394" s="750"/>
      <c r="G4394" s="596" t="s">
        <v>11</v>
      </c>
      <c r="H4394" s="595">
        <v>0.128</v>
      </c>
      <c r="I4394" s="594">
        <v>18.809999999999999</v>
      </c>
      <c r="J4394" s="594">
        <v>2.4</v>
      </c>
    </row>
    <row r="4395" spans="1:10" ht="24" customHeight="1">
      <c r="A4395" s="597" t="s">
        <v>13215</v>
      </c>
      <c r="B4395" s="598" t="s">
        <v>13280</v>
      </c>
      <c r="C4395" s="597" t="s">
        <v>9</v>
      </c>
      <c r="D4395" s="597" t="s">
        <v>240</v>
      </c>
      <c r="E4395" s="750" t="s">
        <v>13213</v>
      </c>
      <c r="F4395" s="750"/>
      <c r="G4395" s="596" t="s">
        <v>11</v>
      </c>
      <c r="H4395" s="595">
        <v>0.128</v>
      </c>
      <c r="I4395" s="594">
        <v>22.67</v>
      </c>
      <c r="J4395" s="594">
        <v>2.9</v>
      </c>
    </row>
    <row r="4396" spans="1:10" ht="26.1" customHeight="1">
      <c r="A4396" s="592" t="s">
        <v>211</v>
      </c>
      <c r="B4396" s="593" t="s">
        <v>13296</v>
      </c>
      <c r="C4396" s="592" t="s">
        <v>9</v>
      </c>
      <c r="D4396" s="592" t="s">
        <v>13295</v>
      </c>
      <c r="E4396" s="751" t="s">
        <v>13208</v>
      </c>
      <c r="F4396" s="751"/>
      <c r="G4396" s="591" t="s">
        <v>27</v>
      </c>
      <c r="H4396" s="590">
        <v>1</v>
      </c>
      <c r="I4396" s="589">
        <v>2.77</v>
      </c>
      <c r="J4396" s="589">
        <v>2.77</v>
      </c>
    </row>
    <row r="4397" spans="1:10" ht="39" customHeight="1">
      <c r="A4397" s="592" t="s">
        <v>211</v>
      </c>
      <c r="B4397" s="593" t="s">
        <v>13294</v>
      </c>
      <c r="C4397" s="592" t="s">
        <v>9</v>
      </c>
      <c r="D4397" s="592" t="s">
        <v>13293</v>
      </c>
      <c r="E4397" s="751" t="s">
        <v>13208</v>
      </c>
      <c r="F4397" s="751"/>
      <c r="G4397" s="591" t="s">
        <v>27</v>
      </c>
      <c r="H4397" s="590">
        <v>1</v>
      </c>
      <c r="I4397" s="589">
        <v>1.44</v>
      </c>
      <c r="J4397" s="589">
        <v>1.44</v>
      </c>
    </row>
    <row r="4398" spans="1:10" ht="25.5">
      <c r="A4398" s="588"/>
      <c r="B4398" s="588"/>
      <c r="C4398" s="588"/>
      <c r="D4398" s="588"/>
      <c r="E4398" s="588" t="s">
        <v>13207</v>
      </c>
      <c r="F4398" s="587">
        <v>3.98</v>
      </c>
      <c r="G4398" s="588" t="s">
        <v>13206</v>
      </c>
      <c r="H4398" s="587">
        <v>0</v>
      </c>
      <c r="I4398" s="588" t="s">
        <v>13205</v>
      </c>
      <c r="J4398" s="587">
        <v>3.98</v>
      </c>
    </row>
    <row r="4399" spans="1:10" ht="15" thickBot="1">
      <c r="A4399" s="588"/>
      <c r="B4399" s="588"/>
      <c r="C4399" s="588"/>
      <c r="D4399" s="588"/>
      <c r="E4399" s="588" t="s">
        <v>13204</v>
      </c>
      <c r="F4399" s="587">
        <v>2.69</v>
      </c>
      <c r="G4399" s="588"/>
      <c r="H4399" s="752" t="s">
        <v>13203</v>
      </c>
      <c r="I4399" s="752"/>
      <c r="J4399" s="587">
        <v>12.2</v>
      </c>
    </row>
    <row r="4400" spans="1:10" ht="0.95" customHeight="1" thickTop="1">
      <c r="A4400" s="586"/>
      <c r="B4400" s="586"/>
      <c r="C4400" s="586"/>
      <c r="D4400" s="586"/>
      <c r="E4400" s="586"/>
      <c r="F4400" s="586"/>
      <c r="G4400" s="586"/>
      <c r="H4400" s="586"/>
      <c r="I4400" s="586"/>
      <c r="J4400" s="586"/>
    </row>
    <row r="4401" spans="1:10" ht="18" customHeight="1">
      <c r="A4401" s="606"/>
      <c r="B4401" s="604" t="s">
        <v>0</v>
      </c>
      <c r="C4401" s="606" t="s">
        <v>1</v>
      </c>
      <c r="D4401" s="606" t="s">
        <v>2</v>
      </c>
      <c r="E4401" s="756" t="s">
        <v>13219</v>
      </c>
      <c r="F4401" s="756"/>
      <c r="G4401" s="605" t="s">
        <v>3</v>
      </c>
      <c r="H4401" s="604" t="s">
        <v>4</v>
      </c>
      <c r="I4401" s="604" t="s">
        <v>5</v>
      </c>
      <c r="J4401" s="604" t="s">
        <v>6</v>
      </c>
    </row>
    <row r="4402" spans="1:10" ht="24" customHeight="1">
      <c r="A4402" s="602" t="s">
        <v>208</v>
      </c>
      <c r="B4402" s="603" t="s">
        <v>13292</v>
      </c>
      <c r="C4402" s="602" t="s">
        <v>9</v>
      </c>
      <c r="D4402" s="602" t="s">
        <v>256</v>
      </c>
      <c r="E4402" s="749" t="s">
        <v>13213</v>
      </c>
      <c r="F4402" s="749"/>
      <c r="G4402" s="601" t="s">
        <v>11</v>
      </c>
      <c r="H4402" s="600">
        <v>1</v>
      </c>
      <c r="I4402" s="599">
        <v>21.28</v>
      </c>
      <c r="J4402" s="599">
        <v>21.28</v>
      </c>
    </row>
    <row r="4403" spans="1:10" ht="26.1" customHeight="1">
      <c r="A4403" s="597" t="s">
        <v>13215</v>
      </c>
      <c r="B4403" s="598" t="s">
        <v>13291</v>
      </c>
      <c r="C4403" s="597" t="s">
        <v>9</v>
      </c>
      <c r="D4403" s="597" t="s">
        <v>383</v>
      </c>
      <c r="E4403" s="750" t="s">
        <v>13213</v>
      </c>
      <c r="F4403" s="750"/>
      <c r="G4403" s="596" t="s">
        <v>11</v>
      </c>
      <c r="H4403" s="595">
        <v>1</v>
      </c>
      <c r="I4403" s="594">
        <v>0.19</v>
      </c>
      <c r="J4403" s="594">
        <v>0.19</v>
      </c>
    </row>
    <row r="4404" spans="1:10" ht="24" customHeight="1">
      <c r="A4404" s="592" t="s">
        <v>211</v>
      </c>
      <c r="B4404" s="593" t="s">
        <v>13290</v>
      </c>
      <c r="C4404" s="592" t="s">
        <v>9</v>
      </c>
      <c r="D4404" s="592" t="s">
        <v>13289</v>
      </c>
      <c r="E4404" s="751" t="s">
        <v>13263</v>
      </c>
      <c r="F4404" s="751"/>
      <c r="G4404" s="591" t="s">
        <v>11</v>
      </c>
      <c r="H4404" s="590">
        <v>1</v>
      </c>
      <c r="I4404" s="589">
        <v>16.09</v>
      </c>
      <c r="J4404" s="589">
        <v>16.09</v>
      </c>
    </row>
    <row r="4405" spans="1:10" ht="26.1" customHeight="1">
      <c r="A4405" s="592" t="s">
        <v>211</v>
      </c>
      <c r="B4405" s="593" t="s">
        <v>13262</v>
      </c>
      <c r="C4405" s="592" t="s">
        <v>9</v>
      </c>
      <c r="D4405" s="592" t="s">
        <v>13261</v>
      </c>
      <c r="E4405" s="751" t="s">
        <v>13255</v>
      </c>
      <c r="F4405" s="751"/>
      <c r="G4405" s="591" t="s">
        <v>11</v>
      </c>
      <c r="H4405" s="590">
        <v>1</v>
      </c>
      <c r="I4405" s="589">
        <v>1.0900000000000001</v>
      </c>
      <c r="J4405" s="589">
        <v>1.0900000000000001</v>
      </c>
    </row>
    <row r="4406" spans="1:10" ht="26.1" customHeight="1">
      <c r="A4406" s="592" t="s">
        <v>211</v>
      </c>
      <c r="B4406" s="593" t="s">
        <v>13260</v>
      </c>
      <c r="C4406" s="592" t="s">
        <v>9</v>
      </c>
      <c r="D4406" s="592" t="s">
        <v>13259</v>
      </c>
      <c r="E4406" s="751" t="s">
        <v>13258</v>
      </c>
      <c r="F4406" s="751"/>
      <c r="G4406" s="591" t="s">
        <v>11</v>
      </c>
      <c r="H4406" s="590">
        <v>1</v>
      </c>
      <c r="I4406" s="589">
        <v>0.87</v>
      </c>
      <c r="J4406" s="589">
        <v>0.87</v>
      </c>
    </row>
    <row r="4407" spans="1:10" ht="26.1" customHeight="1">
      <c r="A4407" s="592" t="s">
        <v>211</v>
      </c>
      <c r="B4407" s="593" t="s">
        <v>13257</v>
      </c>
      <c r="C4407" s="592" t="s">
        <v>9</v>
      </c>
      <c r="D4407" s="592" t="s">
        <v>13256</v>
      </c>
      <c r="E4407" s="751" t="s">
        <v>13255</v>
      </c>
      <c r="F4407" s="751"/>
      <c r="G4407" s="591" t="s">
        <v>11</v>
      </c>
      <c r="H4407" s="590">
        <v>1</v>
      </c>
      <c r="I4407" s="589">
        <v>1.1399999999999999</v>
      </c>
      <c r="J4407" s="589">
        <v>1.1399999999999999</v>
      </c>
    </row>
    <row r="4408" spans="1:10" ht="26.1" customHeight="1">
      <c r="A4408" s="592" t="s">
        <v>211</v>
      </c>
      <c r="B4408" s="593" t="s">
        <v>13254</v>
      </c>
      <c r="C4408" s="592" t="s">
        <v>9</v>
      </c>
      <c r="D4408" s="592" t="s">
        <v>13253</v>
      </c>
      <c r="E4408" s="751" t="s">
        <v>13252</v>
      </c>
      <c r="F4408" s="751"/>
      <c r="G4408" s="591" t="s">
        <v>11</v>
      </c>
      <c r="H4408" s="590">
        <v>1</v>
      </c>
      <c r="I4408" s="589">
        <v>7.0000000000000007E-2</v>
      </c>
      <c r="J4408" s="589">
        <v>7.0000000000000007E-2</v>
      </c>
    </row>
    <row r="4409" spans="1:10" ht="26.1" customHeight="1">
      <c r="A4409" s="592" t="s">
        <v>211</v>
      </c>
      <c r="B4409" s="593" t="s">
        <v>13288</v>
      </c>
      <c r="C4409" s="592" t="s">
        <v>9</v>
      </c>
      <c r="D4409" s="592" t="s">
        <v>13287</v>
      </c>
      <c r="E4409" s="751" t="s">
        <v>13228</v>
      </c>
      <c r="F4409" s="751"/>
      <c r="G4409" s="591" t="s">
        <v>11</v>
      </c>
      <c r="H4409" s="590">
        <v>1</v>
      </c>
      <c r="I4409" s="589">
        <v>0.49</v>
      </c>
      <c r="J4409" s="589">
        <v>0.49</v>
      </c>
    </row>
    <row r="4410" spans="1:10" ht="26.1" customHeight="1">
      <c r="A4410" s="592" t="s">
        <v>211</v>
      </c>
      <c r="B4410" s="593" t="s">
        <v>13286</v>
      </c>
      <c r="C4410" s="592" t="s">
        <v>9</v>
      </c>
      <c r="D4410" s="592" t="s">
        <v>13285</v>
      </c>
      <c r="E4410" s="751" t="s">
        <v>13228</v>
      </c>
      <c r="F4410" s="751"/>
      <c r="G4410" s="591" t="s">
        <v>11</v>
      </c>
      <c r="H4410" s="590">
        <v>1</v>
      </c>
      <c r="I4410" s="589">
        <v>1.34</v>
      </c>
      <c r="J4410" s="589">
        <v>1.34</v>
      </c>
    </row>
    <row r="4411" spans="1:10" ht="25.5">
      <c r="A4411" s="588"/>
      <c r="B4411" s="588"/>
      <c r="C4411" s="588"/>
      <c r="D4411" s="588"/>
      <c r="E4411" s="588" t="s">
        <v>13207</v>
      </c>
      <c r="F4411" s="587">
        <v>16.28</v>
      </c>
      <c r="G4411" s="588" t="s">
        <v>13206</v>
      </c>
      <c r="H4411" s="587">
        <v>0</v>
      </c>
      <c r="I4411" s="588" t="s">
        <v>13205</v>
      </c>
      <c r="J4411" s="587">
        <v>16.28</v>
      </c>
    </row>
    <row r="4412" spans="1:10" ht="15" thickBot="1">
      <c r="A4412" s="588"/>
      <c r="B4412" s="588"/>
      <c r="C4412" s="588"/>
      <c r="D4412" s="588"/>
      <c r="E4412" s="588" t="s">
        <v>13204</v>
      </c>
      <c r="F4412" s="587">
        <v>6.03</v>
      </c>
      <c r="G4412" s="588"/>
      <c r="H4412" s="752" t="s">
        <v>13203</v>
      </c>
      <c r="I4412" s="752"/>
      <c r="J4412" s="587">
        <v>27.31</v>
      </c>
    </row>
    <row r="4413" spans="1:10" ht="0.95" customHeight="1" thickTop="1">
      <c r="A4413" s="586"/>
      <c r="B4413" s="586"/>
      <c r="C4413" s="586"/>
      <c r="D4413" s="586"/>
      <c r="E4413" s="586"/>
      <c r="F4413" s="586"/>
      <c r="G4413" s="586"/>
      <c r="H4413" s="586"/>
      <c r="I4413" s="586"/>
      <c r="J4413" s="586"/>
    </row>
    <row r="4414" spans="1:10" ht="18" customHeight="1">
      <c r="A4414" s="606"/>
      <c r="B4414" s="604" t="s">
        <v>0</v>
      </c>
      <c r="C4414" s="606" t="s">
        <v>1</v>
      </c>
      <c r="D4414" s="606" t="s">
        <v>2</v>
      </c>
      <c r="E4414" s="756" t="s">
        <v>13219</v>
      </c>
      <c r="F4414" s="756"/>
      <c r="G4414" s="605" t="s">
        <v>3</v>
      </c>
      <c r="H4414" s="604" t="s">
        <v>4</v>
      </c>
      <c r="I4414" s="604" t="s">
        <v>5</v>
      </c>
      <c r="J4414" s="604" t="s">
        <v>6</v>
      </c>
    </row>
    <row r="4415" spans="1:10" ht="39" customHeight="1">
      <c r="A4415" s="602" t="s">
        <v>208</v>
      </c>
      <c r="B4415" s="603" t="s">
        <v>13284</v>
      </c>
      <c r="C4415" s="602" t="s">
        <v>9</v>
      </c>
      <c r="D4415" s="602" t="s">
        <v>6195</v>
      </c>
      <c r="E4415" s="749" t="s">
        <v>13282</v>
      </c>
      <c r="F4415" s="749"/>
      <c r="G4415" s="601" t="s">
        <v>27</v>
      </c>
      <c r="H4415" s="600">
        <v>1</v>
      </c>
      <c r="I4415" s="599">
        <v>28.63</v>
      </c>
      <c r="J4415" s="599">
        <v>28.63</v>
      </c>
    </row>
    <row r="4416" spans="1:10" ht="26.1" customHeight="1">
      <c r="A4416" s="597" t="s">
        <v>13215</v>
      </c>
      <c r="B4416" s="598" t="s">
        <v>13281</v>
      </c>
      <c r="C4416" s="597" t="s">
        <v>9</v>
      </c>
      <c r="D4416" s="597" t="s">
        <v>239</v>
      </c>
      <c r="E4416" s="750" t="s">
        <v>13213</v>
      </c>
      <c r="F4416" s="750"/>
      <c r="G4416" s="596" t="s">
        <v>11</v>
      </c>
      <c r="H4416" s="595">
        <v>0.51100000000000001</v>
      </c>
      <c r="I4416" s="594">
        <v>18.809999999999999</v>
      </c>
      <c r="J4416" s="594">
        <v>9.61</v>
      </c>
    </row>
    <row r="4417" spans="1:10" ht="24" customHeight="1">
      <c r="A4417" s="597" t="s">
        <v>13215</v>
      </c>
      <c r="B4417" s="598" t="s">
        <v>13280</v>
      </c>
      <c r="C4417" s="597" t="s">
        <v>9</v>
      </c>
      <c r="D4417" s="597" t="s">
        <v>240</v>
      </c>
      <c r="E4417" s="750" t="s">
        <v>13213</v>
      </c>
      <c r="F4417" s="750"/>
      <c r="G4417" s="596" t="s">
        <v>11</v>
      </c>
      <c r="H4417" s="595">
        <v>0.51100000000000001</v>
      </c>
      <c r="I4417" s="594">
        <v>22.67</v>
      </c>
      <c r="J4417" s="594">
        <v>11.58</v>
      </c>
    </row>
    <row r="4418" spans="1:10" ht="24" customHeight="1">
      <c r="A4418" s="592" t="s">
        <v>211</v>
      </c>
      <c r="B4418" s="593" t="s">
        <v>13279</v>
      </c>
      <c r="C4418" s="592" t="s">
        <v>9</v>
      </c>
      <c r="D4418" s="592" t="s">
        <v>13278</v>
      </c>
      <c r="E4418" s="751" t="s">
        <v>13208</v>
      </c>
      <c r="F4418" s="751"/>
      <c r="G4418" s="591" t="s">
        <v>27</v>
      </c>
      <c r="H4418" s="590">
        <v>1</v>
      </c>
      <c r="I4418" s="589">
        <v>7.44</v>
      </c>
      <c r="J4418" s="589">
        <v>7.44</v>
      </c>
    </row>
    <row r="4419" spans="1:10" ht="25.5">
      <c r="A4419" s="588"/>
      <c r="B4419" s="588"/>
      <c r="C4419" s="588"/>
      <c r="D4419" s="588"/>
      <c r="E4419" s="588" t="s">
        <v>13207</v>
      </c>
      <c r="F4419" s="587">
        <v>15.91</v>
      </c>
      <c r="G4419" s="588" t="s">
        <v>13206</v>
      </c>
      <c r="H4419" s="587">
        <v>0</v>
      </c>
      <c r="I4419" s="588" t="s">
        <v>13205</v>
      </c>
      <c r="J4419" s="587">
        <v>15.91</v>
      </c>
    </row>
    <row r="4420" spans="1:10" ht="15" thickBot="1">
      <c r="A4420" s="588"/>
      <c r="B4420" s="588"/>
      <c r="C4420" s="588"/>
      <c r="D4420" s="588"/>
      <c r="E4420" s="588" t="s">
        <v>13204</v>
      </c>
      <c r="F4420" s="587">
        <v>8.11</v>
      </c>
      <c r="G4420" s="588"/>
      <c r="H4420" s="752" t="s">
        <v>13203</v>
      </c>
      <c r="I4420" s="752"/>
      <c r="J4420" s="587">
        <v>36.74</v>
      </c>
    </row>
    <row r="4421" spans="1:10" ht="0.95" customHeight="1" thickTop="1">
      <c r="A4421" s="586"/>
      <c r="B4421" s="586"/>
      <c r="C4421" s="586"/>
      <c r="D4421" s="586"/>
      <c r="E4421" s="586"/>
      <c r="F4421" s="586"/>
      <c r="G4421" s="586"/>
      <c r="H4421" s="586"/>
      <c r="I4421" s="586"/>
      <c r="J4421" s="586"/>
    </row>
    <row r="4422" spans="1:10" ht="18" customHeight="1">
      <c r="A4422" s="606"/>
      <c r="B4422" s="604" t="s">
        <v>0</v>
      </c>
      <c r="C4422" s="606" t="s">
        <v>1</v>
      </c>
      <c r="D4422" s="606" t="s">
        <v>2</v>
      </c>
      <c r="E4422" s="756" t="s">
        <v>13219</v>
      </c>
      <c r="F4422" s="756"/>
      <c r="G4422" s="605" t="s">
        <v>3</v>
      </c>
      <c r="H4422" s="604" t="s">
        <v>4</v>
      </c>
      <c r="I4422" s="604" t="s">
        <v>5</v>
      </c>
      <c r="J4422" s="604" t="s">
        <v>6</v>
      </c>
    </row>
    <row r="4423" spans="1:10" ht="39" customHeight="1">
      <c r="A4423" s="602" t="s">
        <v>208</v>
      </c>
      <c r="B4423" s="603" t="s">
        <v>13283</v>
      </c>
      <c r="C4423" s="602" t="s">
        <v>9</v>
      </c>
      <c r="D4423" s="602" t="s">
        <v>6211</v>
      </c>
      <c r="E4423" s="749" t="s">
        <v>13282</v>
      </c>
      <c r="F4423" s="749"/>
      <c r="G4423" s="601" t="s">
        <v>27</v>
      </c>
      <c r="H4423" s="600">
        <v>1</v>
      </c>
      <c r="I4423" s="599">
        <v>32.33</v>
      </c>
      <c r="J4423" s="599">
        <v>32.33</v>
      </c>
    </row>
    <row r="4424" spans="1:10" ht="26.1" customHeight="1">
      <c r="A4424" s="597" t="s">
        <v>13215</v>
      </c>
      <c r="B4424" s="598" t="s">
        <v>13281</v>
      </c>
      <c r="C4424" s="597" t="s">
        <v>9</v>
      </c>
      <c r="D4424" s="597" t="s">
        <v>239</v>
      </c>
      <c r="E4424" s="750" t="s">
        <v>13213</v>
      </c>
      <c r="F4424" s="750"/>
      <c r="G4424" s="596" t="s">
        <v>11</v>
      </c>
      <c r="H4424" s="595">
        <v>0.42099999999999999</v>
      </c>
      <c r="I4424" s="594">
        <v>18.809999999999999</v>
      </c>
      <c r="J4424" s="594">
        <v>7.91</v>
      </c>
    </row>
    <row r="4425" spans="1:10" ht="24" customHeight="1">
      <c r="A4425" s="597" t="s">
        <v>13215</v>
      </c>
      <c r="B4425" s="598" t="s">
        <v>13280</v>
      </c>
      <c r="C4425" s="597" t="s">
        <v>9</v>
      </c>
      <c r="D4425" s="597" t="s">
        <v>240</v>
      </c>
      <c r="E4425" s="750" t="s">
        <v>13213</v>
      </c>
      <c r="F4425" s="750"/>
      <c r="G4425" s="596" t="s">
        <v>11</v>
      </c>
      <c r="H4425" s="595">
        <v>0.42099999999999999</v>
      </c>
      <c r="I4425" s="594">
        <v>22.67</v>
      </c>
      <c r="J4425" s="594">
        <v>9.5399999999999991</v>
      </c>
    </row>
    <row r="4426" spans="1:10" ht="24" customHeight="1">
      <c r="A4426" s="592" t="s">
        <v>211</v>
      </c>
      <c r="B4426" s="593" t="s">
        <v>13279</v>
      </c>
      <c r="C4426" s="592" t="s">
        <v>9</v>
      </c>
      <c r="D4426" s="592" t="s">
        <v>13278</v>
      </c>
      <c r="E4426" s="751" t="s">
        <v>13208</v>
      </c>
      <c r="F4426" s="751"/>
      <c r="G4426" s="591" t="s">
        <v>27</v>
      </c>
      <c r="H4426" s="590">
        <v>2</v>
      </c>
      <c r="I4426" s="589">
        <v>7.44</v>
      </c>
      <c r="J4426" s="589">
        <v>14.88</v>
      </c>
    </row>
    <row r="4427" spans="1:10" ht="25.5">
      <c r="A4427" s="588"/>
      <c r="B4427" s="588"/>
      <c r="C4427" s="588"/>
      <c r="D4427" s="588"/>
      <c r="E4427" s="588" t="s">
        <v>13207</v>
      </c>
      <c r="F4427" s="587">
        <v>13.1</v>
      </c>
      <c r="G4427" s="588" t="s">
        <v>13206</v>
      </c>
      <c r="H4427" s="587">
        <v>0</v>
      </c>
      <c r="I4427" s="588" t="s">
        <v>13205</v>
      </c>
      <c r="J4427" s="587">
        <v>13.1</v>
      </c>
    </row>
    <row r="4428" spans="1:10" ht="15" thickBot="1">
      <c r="A4428" s="588"/>
      <c r="B4428" s="588"/>
      <c r="C4428" s="588"/>
      <c r="D4428" s="588"/>
      <c r="E4428" s="588" t="s">
        <v>13204</v>
      </c>
      <c r="F4428" s="587">
        <v>9.16</v>
      </c>
      <c r="G4428" s="588"/>
      <c r="H4428" s="752" t="s">
        <v>13203</v>
      </c>
      <c r="I4428" s="752"/>
      <c r="J4428" s="587">
        <v>41.49</v>
      </c>
    </row>
    <row r="4429" spans="1:10" ht="0.95" customHeight="1" thickTop="1">
      <c r="A4429" s="586"/>
      <c r="B4429" s="586"/>
      <c r="C4429" s="586"/>
      <c r="D4429" s="586"/>
      <c r="E4429" s="586"/>
      <c r="F4429" s="586"/>
      <c r="G4429" s="586"/>
      <c r="H4429" s="586"/>
      <c r="I4429" s="586"/>
      <c r="J4429" s="586"/>
    </row>
    <row r="4430" spans="1:10" ht="18" customHeight="1">
      <c r="A4430" s="606"/>
      <c r="B4430" s="604" t="s">
        <v>0</v>
      </c>
      <c r="C4430" s="606" t="s">
        <v>1</v>
      </c>
      <c r="D4430" s="606" t="s">
        <v>2</v>
      </c>
      <c r="E4430" s="756" t="s">
        <v>13219</v>
      </c>
      <c r="F4430" s="756"/>
      <c r="G4430" s="605" t="s">
        <v>3</v>
      </c>
      <c r="H4430" s="604" t="s">
        <v>4</v>
      </c>
      <c r="I4430" s="604" t="s">
        <v>5</v>
      </c>
      <c r="J4430" s="604" t="s">
        <v>6</v>
      </c>
    </row>
    <row r="4431" spans="1:10" ht="39" customHeight="1">
      <c r="A4431" s="602" t="s">
        <v>208</v>
      </c>
      <c r="B4431" s="603" t="s">
        <v>13277</v>
      </c>
      <c r="C4431" s="602" t="s">
        <v>9</v>
      </c>
      <c r="D4431" s="602" t="s">
        <v>986</v>
      </c>
      <c r="E4431" s="749" t="s">
        <v>13226</v>
      </c>
      <c r="F4431" s="749"/>
      <c r="G4431" s="601" t="s">
        <v>216</v>
      </c>
      <c r="H4431" s="600">
        <v>1</v>
      </c>
      <c r="I4431" s="599">
        <v>61.28</v>
      </c>
      <c r="J4431" s="599">
        <v>61.28</v>
      </c>
    </row>
    <row r="4432" spans="1:10" ht="24" customHeight="1">
      <c r="A4432" s="597" t="s">
        <v>13215</v>
      </c>
      <c r="B4432" s="598" t="s">
        <v>13267</v>
      </c>
      <c r="C4432" s="597" t="s">
        <v>9</v>
      </c>
      <c r="D4432" s="597" t="s">
        <v>5515</v>
      </c>
      <c r="E4432" s="750" t="s">
        <v>13213</v>
      </c>
      <c r="F4432" s="750"/>
      <c r="G4432" s="596" t="s">
        <v>11</v>
      </c>
      <c r="H4432" s="595">
        <v>1</v>
      </c>
      <c r="I4432" s="594">
        <v>18.440000000000001</v>
      </c>
      <c r="J4432" s="594">
        <v>18.440000000000001</v>
      </c>
    </row>
    <row r="4433" spans="1:10" ht="39" customHeight="1">
      <c r="A4433" s="597" t="s">
        <v>13215</v>
      </c>
      <c r="B4433" s="598" t="s">
        <v>13275</v>
      </c>
      <c r="C4433" s="597" t="s">
        <v>9</v>
      </c>
      <c r="D4433" s="597" t="s">
        <v>1176</v>
      </c>
      <c r="E4433" s="750" t="s">
        <v>13226</v>
      </c>
      <c r="F4433" s="750"/>
      <c r="G4433" s="596" t="s">
        <v>11</v>
      </c>
      <c r="H4433" s="595">
        <v>1</v>
      </c>
      <c r="I4433" s="594">
        <v>29.74</v>
      </c>
      <c r="J4433" s="594">
        <v>29.74</v>
      </c>
    </row>
    <row r="4434" spans="1:10" ht="26.1" customHeight="1">
      <c r="A4434" s="597" t="s">
        <v>13215</v>
      </c>
      <c r="B4434" s="598" t="s">
        <v>13274</v>
      </c>
      <c r="C4434" s="597" t="s">
        <v>9</v>
      </c>
      <c r="D4434" s="597" t="s">
        <v>1177</v>
      </c>
      <c r="E4434" s="750" t="s">
        <v>13226</v>
      </c>
      <c r="F4434" s="750"/>
      <c r="G4434" s="596" t="s">
        <v>11</v>
      </c>
      <c r="H4434" s="595">
        <v>1</v>
      </c>
      <c r="I4434" s="594">
        <v>13.1</v>
      </c>
      <c r="J4434" s="594">
        <v>13.1</v>
      </c>
    </row>
    <row r="4435" spans="1:10" ht="25.5">
      <c r="A4435" s="588"/>
      <c r="B4435" s="588"/>
      <c r="C4435" s="588"/>
      <c r="D4435" s="588"/>
      <c r="E4435" s="588" t="s">
        <v>13207</v>
      </c>
      <c r="F4435" s="587">
        <v>14.44</v>
      </c>
      <c r="G4435" s="588" t="s">
        <v>13206</v>
      </c>
      <c r="H4435" s="587">
        <v>0</v>
      </c>
      <c r="I4435" s="588" t="s">
        <v>13205</v>
      </c>
      <c r="J4435" s="587">
        <v>14.44</v>
      </c>
    </row>
    <row r="4436" spans="1:10" ht="15" thickBot="1">
      <c r="A4436" s="588"/>
      <c r="B4436" s="588"/>
      <c r="C4436" s="588"/>
      <c r="D4436" s="588"/>
      <c r="E4436" s="588" t="s">
        <v>13204</v>
      </c>
      <c r="F4436" s="587">
        <v>17.37</v>
      </c>
      <c r="G4436" s="588"/>
      <c r="H4436" s="752" t="s">
        <v>13203</v>
      </c>
      <c r="I4436" s="752"/>
      <c r="J4436" s="587">
        <v>78.650000000000006</v>
      </c>
    </row>
    <row r="4437" spans="1:10" ht="0.95" customHeight="1" thickTop="1">
      <c r="A4437" s="586"/>
      <c r="B4437" s="586"/>
      <c r="C4437" s="586"/>
      <c r="D4437" s="586"/>
      <c r="E4437" s="586"/>
      <c r="F4437" s="586"/>
      <c r="G4437" s="586"/>
      <c r="H4437" s="586"/>
      <c r="I4437" s="586"/>
      <c r="J4437" s="586"/>
    </row>
    <row r="4438" spans="1:10" ht="18" customHeight="1">
      <c r="A4438" s="606"/>
      <c r="B4438" s="604" t="s">
        <v>0</v>
      </c>
      <c r="C4438" s="606" t="s">
        <v>1</v>
      </c>
      <c r="D4438" s="606" t="s">
        <v>2</v>
      </c>
      <c r="E4438" s="756" t="s">
        <v>13219</v>
      </c>
      <c r="F4438" s="756"/>
      <c r="G4438" s="605" t="s">
        <v>3</v>
      </c>
      <c r="H4438" s="604" t="s">
        <v>4</v>
      </c>
      <c r="I4438" s="604" t="s">
        <v>5</v>
      </c>
      <c r="J4438" s="604" t="s">
        <v>6</v>
      </c>
    </row>
    <row r="4439" spans="1:10" ht="39" customHeight="1">
      <c r="A4439" s="602" t="s">
        <v>208</v>
      </c>
      <c r="B4439" s="603" t="s">
        <v>13276</v>
      </c>
      <c r="C4439" s="602" t="s">
        <v>9</v>
      </c>
      <c r="D4439" s="602" t="s">
        <v>882</v>
      </c>
      <c r="E4439" s="749" t="s">
        <v>13226</v>
      </c>
      <c r="F4439" s="749"/>
      <c r="G4439" s="601" t="s">
        <v>214</v>
      </c>
      <c r="H4439" s="600">
        <v>1</v>
      </c>
      <c r="I4439" s="599">
        <v>179.6</v>
      </c>
      <c r="J4439" s="599">
        <v>179.6</v>
      </c>
    </row>
    <row r="4440" spans="1:10" ht="39" customHeight="1">
      <c r="A4440" s="597" t="s">
        <v>13215</v>
      </c>
      <c r="B4440" s="598" t="s">
        <v>13270</v>
      </c>
      <c r="C4440" s="597" t="s">
        <v>9</v>
      </c>
      <c r="D4440" s="597" t="s">
        <v>1112</v>
      </c>
      <c r="E4440" s="750" t="s">
        <v>13226</v>
      </c>
      <c r="F4440" s="750"/>
      <c r="G4440" s="596" t="s">
        <v>11</v>
      </c>
      <c r="H4440" s="595">
        <v>1</v>
      </c>
      <c r="I4440" s="594">
        <v>65.14</v>
      </c>
      <c r="J4440" s="594">
        <v>65.14</v>
      </c>
    </row>
    <row r="4441" spans="1:10" ht="39" customHeight="1">
      <c r="A4441" s="597" t="s">
        <v>13215</v>
      </c>
      <c r="B4441" s="598" t="s">
        <v>13273</v>
      </c>
      <c r="C4441" s="597" t="s">
        <v>9</v>
      </c>
      <c r="D4441" s="597" t="s">
        <v>1071</v>
      </c>
      <c r="E4441" s="750" t="s">
        <v>13226</v>
      </c>
      <c r="F4441" s="750"/>
      <c r="G4441" s="596" t="s">
        <v>11</v>
      </c>
      <c r="H4441" s="595">
        <v>1</v>
      </c>
      <c r="I4441" s="594">
        <v>53.18</v>
      </c>
      <c r="J4441" s="594">
        <v>53.18</v>
      </c>
    </row>
    <row r="4442" spans="1:10" ht="24" customHeight="1">
      <c r="A4442" s="597" t="s">
        <v>13215</v>
      </c>
      <c r="B4442" s="598" t="s">
        <v>13267</v>
      </c>
      <c r="C4442" s="597" t="s">
        <v>9</v>
      </c>
      <c r="D4442" s="597" t="s">
        <v>5515</v>
      </c>
      <c r="E4442" s="750" t="s">
        <v>13213</v>
      </c>
      <c r="F4442" s="750"/>
      <c r="G4442" s="596" t="s">
        <v>11</v>
      </c>
      <c r="H4442" s="595">
        <v>1</v>
      </c>
      <c r="I4442" s="594">
        <v>18.440000000000001</v>
      </c>
      <c r="J4442" s="594">
        <v>18.440000000000001</v>
      </c>
    </row>
    <row r="4443" spans="1:10" ht="39" customHeight="1">
      <c r="A4443" s="597" t="s">
        <v>13215</v>
      </c>
      <c r="B4443" s="598" t="s">
        <v>13275</v>
      </c>
      <c r="C4443" s="597" t="s">
        <v>9</v>
      </c>
      <c r="D4443" s="597" t="s">
        <v>1176</v>
      </c>
      <c r="E4443" s="750" t="s">
        <v>13226</v>
      </c>
      <c r="F4443" s="750"/>
      <c r="G4443" s="596" t="s">
        <v>11</v>
      </c>
      <c r="H4443" s="595">
        <v>1</v>
      </c>
      <c r="I4443" s="594">
        <v>29.74</v>
      </c>
      <c r="J4443" s="594">
        <v>29.74</v>
      </c>
    </row>
    <row r="4444" spans="1:10" ht="26.1" customHeight="1">
      <c r="A4444" s="597" t="s">
        <v>13215</v>
      </c>
      <c r="B4444" s="598" t="s">
        <v>13274</v>
      </c>
      <c r="C4444" s="597" t="s">
        <v>9</v>
      </c>
      <c r="D4444" s="597" t="s">
        <v>1177</v>
      </c>
      <c r="E4444" s="750" t="s">
        <v>13226</v>
      </c>
      <c r="F4444" s="750"/>
      <c r="G4444" s="596" t="s">
        <v>11</v>
      </c>
      <c r="H4444" s="595">
        <v>1</v>
      </c>
      <c r="I4444" s="594">
        <v>13.1</v>
      </c>
      <c r="J4444" s="594">
        <v>13.1</v>
      </c>
    </row>
    <row r="4445" spans="1:10" ht="25.5">
      <c r="A4445" s="588"/>
      <c r="B4445" s="588"/>
      <c r="C4445" s="588"/>
      <c r="D4445" s="588"/>
      <c r="E4445" s="588" t="s">
        <v>13207</v>
      </c>
      <c r="F4445" s="587">
        <v>14.44</v>
      </c>
      <c r="G4445" s="588" t="s">
        <v>13206</v>
      </c>
      <c r="H4445" s="587">
        <v>0</v>
      </c>
      <c r="I4445" s="588" t="s">
        <v>13205</v>
      </c>
      <c r="J4445" s="587">
        <v>14.44</v>
      </c>
    </row>
    <row r="4446" spans="1:10" ht="15" thickBot="1">
      <c r="A4446" s="588"/>
      <c r="B4446" s="588"/>
      <c r="C4446" s="588"/>
      <c r="D4446" s="588"/>
      <c r="E4446" s="588" t="s">
        <v>13204</v>
      </c>
      <c r="F4446" s="587">
        <v>50.91</v>
      </c>
      <c r="G4446" s="588"/>
      <c r="H4446" s="752" t="s">
        <v>13203</v>
      </c>
      <c r="I4446" s="752"/>
      <c r="J4446" s="587">
        <v>230.51</v>
      </c>
    </row>
    <row r="4447" spans="1:10" ht="0.95" customHeight="1" thickTop="1">
      <c r="A4447" s="586"/>
      <c r="B4447" s="586"/>
      <c r="C4447" s="586"/>
      <c r="D4447" s="586"/>
      <c r="E4447" s="586"/>
      <c r="F4447" s="586"/>
      <c r="G4447" s="586"/>
      <c r="H4447" s="586"/>
      <c r="I4447" s="586"/>
      <c r="J4447" s="586"/>
    </row>
    <row r="4448" spans="1:10" ht="18" customHeight="1">
      <c r="A4448" s="606"/>
      <c r="B4448" s="604" t="s">
        <v>0</v>
      </c>
      <c r="C4448" s="606" t="s">
        <v>1</v>
      </c>
      <c r="D4448" s="606" t="s">
        <v>2</v>
      </c>
      <c r="E4448" s="756" t="s">
        <v>13219</v>
      </c>
      <c r="F4448" s="756"/>
      <c r="G4448" s="605" t="s">
        <v>3</v>
      </c>
      <c r="H4448" s="604" t="s">
        <v>4</v>
      </c>
      <c r="I4448" s="604" t="s">
        <v>5</v>
      </c>
      <c r="J4448" s="604" t="s">
        <v>6</v>
      </c>
    </row>
    <row r="4449" spans="1:10" ht="39" customHeight="1">
      <c r="A4449" s="602" t="s">
        <v>208</v>
      </c>
      <c r="B4449" s="603" t="s">
        <v>13275</v>
      </c>
      <c r="C4449" s="602" t="s">
        <v>9</v>
      </c>
      <c r="D4449" s="602" t="s">
        <v>1176</v>
      </c>
      <c r="E4449" s="749" t="s">
        <v>13226</v>
      </c>
      <c r="F4449" s="749"/>
      <c r="G4449" s="601" t="s">
        <v>11</v>
      </c>
      <c r="H4449" s="600">
        <v>1</v>
      </c>
      <c r="I4449" s="599">
        <v>29.74</v>
      </c>
      <c r="J4449" s="599">
        <v>29.74</v>
      </c>
    </row>
    <row r="4450" spans="1:10" ht="39" customHeight="1">
      <c r="A4450" s="592" t="s">
        <v>211</v>
      </c>
      <c r="B4450" s="593" t="s">
        <v>13272</v>
      </c>
      <c r="C4450" s="592" t="s">
        <v>9</v>
      </c>
      <c r="D4450" s="592" t="s">
        <v>13271</v>
      </c>
      <c r="E4450" s="751" t="s">
        <v>13228</v>
      </c>
      <c r="F4450" s="751"/>
      <c r="G4450" s="591" t="s">
        <v>27</v>
      </c>
      <c r="H4450" s="590">
        <v>3.1099999999999997E-5</v>
      </c>
      <c r="I4450" s="589">
        <v>956498.8</v>
      </c>
      <c r="J4450" s="589">
        <v>29.74</v>
      </c>
    </row>
    <row r="4451" spans="1:10" ht="25.5">
      <c r="A4451" s="588"/>
      <c r="B4451" s="588"/>
      <c r="C4451" s="588"/>
      <c r="D4451" s="588"/>
      <c r="E4451" s="588" t="s">
        <v>13207</v>
      </c>
      <c r="F4451" s="587">
        <v>0</v>
      </c>
      <c r="G4451" s="588" t="s">
        <v>13206</v>
      </c>
      <c r="H4451" s="587">
        <v>0</v>
      </c>
      <c r="I4451" s="588" t="s">
        <v>13205</v>
      </c>
      <c r="J4451" s="587">
        <v>0</v>
      </c>
    </row>
    <row r="4452" spans="1:10" ht="15" thickBot="1">
      <c r="A4452" s="588"/>
      <c r="B4452" s="588"/>
      <c r="C4452" s="588"/>
      <c r="D4452" s="588"/>
      <c r="E4452" s="588" t="s">
        <v>13204</v>
      </c>
      <c r="F4452" s="587">
        <v>8.43</v>
      </c>
      <c r="G4452" s="588"/>
      <c r="H4452" s="752" t="s">
        <v>13203</v>
      </c>
      <c r="I4452" s="752"/>
      <c r="J4452" s="587">
        <v>38.17</v>
      </c>
    </row>
    <row r="4453" spans="1:10" ht="0.95" customHeight="1" thickTop="1">
      <c r="A4453" s="586"/>
      <c r="B4453" s="586"/>
      <c r="C4453" s="586"/>
      <c r="D4453" s="586"/>
      <c r="E4453" s="586"/>
      <c r="F4453" s="586"/>
      <c r="G4453" s="586"/>
      <c r="H4453" s="586"/>
      <c r="I4453" s="586"/>
      <c r="J4453" s="586"/>
    </row>
    <row r="4454" spans="1:10" ht="18" customHeight="1">
      <c r="A4454" s="606"/>
      <c r="B4454" s="604" t="s">
        <v>0</v>
      </c>
      <c r="C4454" s="606" t="s">
        <v>1</v>
      </c>
      <c r="D4454" s="606" t="s">
        <v>2</v>
      </c>
      <c r="E4454" s="756" t="s">
        <v>13219</v>
      </c>
      <c r="F4454" s="756"/>
      <c r="G4454" s="605" t="s">
        <v>3</v>
      </c>
      <c r="H4454" s="604" t="s">
        <v>4</v>
      </c>
      <c r="I4454" s="604" t="s">
        <v>5</v>
      </c>
      <c r="J4454" s="604" t="s">
        <v>6</v>
      </c>
    </row>
    <row r="4455" spans="1:10" ht="26.1" customHeight="1">
      <c r="A4455" s="602" t="s">
        <v>208</v>
      </c>
      <c r="B4455" s="603" t="s">
        <v>13274</v>
      </c>
      <c r="C4455" s="602" t="s">
        <v>9</v>
      </c>
      <c r="D4455" s="602" t="s">
        <v>1177</v>
      </c>
      <c r="E4455" s="749" t="s">
        <v>13226</v>
      </c>
      <c r="F4455" s="749"/>
      <c r="G4455" s="601" t="s">
        <v>11</v>
      </c>
      <c r="H4455" s="600">
        <v>1</v>
      </c>
      <c r="I4455" s="599">
        <v>13.1</v>
      </c>
      <c r="J4455" s="599">
        <v>13.1</v>
      </c>
    </row>
    <row r="4456" spans="1:10" ht="39" customHeight="1">
      <c r="A4456" s="592" t="s">
        <v>211</v>
      </c>
      <c r="B4456" s="593" t="s">
        <v>13272</v>
      </c>
      <c r="C4456" s="592" t="s">
        <v>9</v>
      </c>
      <c r="D4456" s="592" t="s">
        <v>13271</v>
      </c>
      <c r="E4456" s="751" t="s">
        <v>13228</v>
      </c>
      <c r="F4456" s="751"/>
      <c r="G4456" s="591" t="s">
        <v>27</v>
      </c>
      <c r="H4456" s="590">
        <v>1.3699999999999999E-5</v>
      </c>
      <c r="I4456" s="589">
        <v>956498.8</v>
      </c>
      <c r="J4456" s="589">
        <v>13.1</v>
      </c>
    </row>
    <row r="4457" spans="1:10" ht="25.5">
      <c r="A4457" s="588"/>
      <c r="B4457" s="588"/>
      <c r="C4457" s="588"/>
      <c r="D4457" s="588"/>
      <c r="E4457" s="588" t="s">
        <v>13207</v>
      </c>
      <c r="F4457" s="587">
        <v>0</v>
      </c>
      <c r="G4457" s="588" t="s">
        <v>13206</v>
      </c>
      <c r="H4457" s="587">
        <v>0</v>
      </c>
      <c r="I4457" s="588" t="s">
        <v>13205</v>
      </c>
      <c r="J4457" s="587">
        <v>0</v>
      </c>
    </row>
    <row r="4458" spans="1:10" ht="15" thickBot="1">
      <c r="A4458" s="588"/>
      <c r="B4458" s="588"/>
      <c r="C4458" s="588"/>
      <c r="D4458" s="588"/>
      <c r="E4458" s="588" t="s">
        <v>13204</v>
      </c>
      <c r="F4458" s="587">
        <v>3.71</v>
      </c>
      <c r="G4458" s="588"/>
      <c r="H4458" s="752" t="s">
        <v>13203</v>
      </c>
      <c r="I4458" s="752"/>
      <c r="J4458" s="587">
        <v>16.809999999999999</v>
      </c>
    </row>
    <row r="4459" spans="1:10" ht="0.95" customHeight="1" thickTop="1">
      <c r="A4459" s="586"/>
      <c r="B4459" s="586"/>
      <c r="C4459" s="586"/>
      <c r="D4459" s="586"/>
      <c r="E4459" s="586"/>
      <c r="F4459" s="586"/>
      <c r="G4459" s="586"/>
      <c r="H4459" s="586"/>
      <c r="I4459" s="586"/>
      <c r="J4459" s="586"/>
    </row>
    <row r="4460" spans="1:10" ht="18" customHeight="1">
      <c r="A4460" s="606"/>
      <c r="B4460" s="604" t="s">
        <v>0</v>
      </c>
      <c r="C4460" s="606" t="s">
        <v>1</v>
      </c>
      <c r="D4460" s="606" t="s">
        <v>2</v>
      </c>
      <c r="E4460" s="756" t="s">
        <v>13219</v>
      </c>
      <c r="F4460" s="756"/>
      <c r="G4460" s="605" t="s">
        <v>3</v>
      </c>
      <c r="H4460" s="604" t="s">
        <v>4</v>
      </c>
      <c r="I4460" s="604" t="s">
        <v>5</v>
      </c>
      <c r="J4460" s="604" t="s">
        <v>6</v>
      </c>
    </row>
    <row r="4461" spans="1:10" ht="39" customHeight="1">
      <c r="A4461" s="602" t="s">
        <v>208</v>
      </c>
      <c r="B4461" s="603" t="s">
        <v>13273</v>
      </c>
      <c r="C4461" s="602" t="s">
        <v>9</v>
      </c>
      <c r="D4461" s="602" t="s">
        <v>1071</v>
      </c>
      <c r="E4461" s="749" t="s">
        <v>13226</v>
      </c>
      <c r="F4461" s="749"/>
      <c r="G4461" s="601" t="s">
        <v>11</v>
      </c>
      <c r="H4461" s="600">
        <v>1</v>
      </c>
      <c r="I4461" s="599">
        <v>53.18</v>
      </c>
      <c r="J4461" s="599">
        <v>53.18</v>
      </c>
    </row>
    <row r="4462" spans="1:10" ht="39" customHeight="1">
      <c r="A4462" s="592" t="s">
        <v>211</v>
      </c>
      <c r="B4462" s="593" t="s">
        <v>13272</v>
      </c>
      <c r="C4462" s="592" t="s">
        <v>9</v>
      </c>
      <c r="D4462" s="592" t="s">
        <v>13271</v>
      </c>
      <c r="E4462" s="751" t="s">
        <v>13228</v>
      </c>
      <c r="F4462" s="751"/>
      <c r="G4462" s="591" t="s">
        <v>27</v>
      </c>
      <c r="H4462" s="590">
        <v>5.5600000000000003E-5</v>
      </c>
      <c r="I4462" s="589">
        <v>956498.8</v>
      </c>
      <c r="J4462" s="589">
        <v>53.18</v>
      </c>
    </row>
    <row r="4463" spans="1:10" ht="25.5">
      <c r="A4463" s="588"/>
      <c r="B4463" s="588"/>
      <c r="C4463" s="588"/>
      <c r="D4463" s="588"/>
      <c r="E4463" s="588" t="s">
        <v>13207</v>
      </c>
      <c r="F4463" s="587">
        <v>0</v>
      </c>
      <c r="G4463" s="588" t="s">
        <v>13206</v>
      </c>
      <c r="H4463" s="587">
        <v>0</v>
      </c>
      <c r="I4463" s="588" t="s">
        <v>13205</v>
      </c>
      <c r="J4463" s="587">
        <v>0</v>
      </c>
    </row>
    <row r="4464" spans="1:10" ht="15" thickBot="1">
      <c r="A4464" s="588"/>
      <c r="B4464" s="588"/>
      <c r="C4464" s="588"/>
      <c r="D4464" s="588"/>
      <c r="E4464" s="588" t="s">
        <v>13204</v>
      </c>
      <c r="F4464" s="587">
        <v>15.07</v>
      </c>
      <c r="G4464" s="588"/>
      <c r="H4464" s="752" t="s">
        <v>13203</v>
      </c>
      <c r="I4464" s="752"/>
      <c r="J4464" s="587">
        <v>68.25</v>
      </c>
    </row>
    <row r="4465" spans="1:10" ht="0.95" customHeight="1" thickTop="1">
      <c r="A4465" s="586"/>
      <c r="B4465" s="586"/>
      <c r="C4465" s="586"/>
      <c r="D4465" s="586"/>
      <c r="E4465" s="586"/>
      <c r="F4465" s="586"/>
      <c r="G4465" s="586"/>
      <c r="H4465" s="586"/>
      <c r="I4465" s="586"/>
      <c r="J4465" s="586"/>
    </row>
    <row r="4466" spans="1:10" ht="18" customHeight="1">
      <c r="A4466" s="606"/>
      <c r="B4466" s="604" t="s">
        <v>0</v>
      </c>
      <c r="C4466" s="606" t="s">
        <v>1</v>
      </c>
      <c r="D4466" s="606" t="s">
        <v>2</v>
      </c>
      <c r="E4466" s="756" t="s">
        <v>13219</v>
      </c>
      <c r="F4466" s="756"/>
      <c r="G4466" s="605" t="s">
        <v>3</v>
      </c>
      <c r="H4466" s="604" t="s">
        <v>4</v>
      </c>
      <c r="I4466" s="604" t="s">
        <v>5</v>
      </c>
      <c r="J4466" s="604" t="s">
        <v>6</v>
      </c>
    </row>
    <row r="4467" spans="1:10" ht="39" customHeight="1">
      <c r="A4467" s="602" t="s">
        <v>208</v>
      </c>
      <c r="B4467" s="603" t="s">
        <v>13270</v>
      </c>
      <c r="C4467" s="602" t="s">
        <v>9</v>
      </c>
      <c r="D4467" s="602" t="s">
        <v>1112</v>
      </c>
      <c r="E4467" s="749" t="s">
        <v>13226</v>
      </c>
      <c r="F4467" s="749"/>
      <c r="G4467" s="601" t="s">
        <v>11</v>
      </c>
      <c r="H4467" s="600">
        <v>1</v>
      </c>
      <c r="I4467" s="599">
        <v>65.14</v>
      </c>
      <c r="J4467" s="599">
        <v>65.14</v>
      </c>
    </row>
    <row r="4468" spans="1:10" ht="26.1" customHeight="1">
      <c r="A4468" s="592" t="s">
        <v>211</v>
      </c>
      <c r="B4468" s="593" t="s">
        <v>13269</v>
      </c>
      <c r="C4468" s="592" t="s">
        <v>9</v>
      </c>
      <c r="D4468" s="592" t="s">
        <v>13268</v>
      </c>
      <c r="E4468" s="751" t="s">
        <v>13208</v>
      </c>
      <c r="F4468" s="751"/>
      <c r="G4468" s="591" t="s">
        <v>224</v>
      </c>
      <c r="H4468" s="590">
        <v>10.44</v>
      </c>
      <c r="I4468" s="589">
        <v>6.24</v>
      </c>
      <c r="J4468" s="589">
        <v>65.14</v>
      </c>
    </row>
    <row r="4469" spans="1:10" ht="25.5">
      <c r="A4469" s="588"/>
      <c r="B4469" s="588"/>
      <c r="C4469" s="588"/>
      <c r="D4469" s="588"/>
      <c r="E4469" s="588" t="s">
        <v>13207</v>
      </c>
      <c r="F4469" s="587">
        <v>0</v>
      </c>
      <c r="G4469" s="588" t="s">
        <v>13206</v>
      </c>
      <c r="H4469" s="587">
        <v>0</v>
      </c>
      <c r="I4469" s="588" t="s">
        <v>13205</v>
      </c>
      <c r="J4469" s="587">
        <v>0</v>
      </c>
    </row>
    <row r="4470" spans="1:10" ht="15" thickBot="1">
      <c r="A4470" s="588"/>
      <c r="B4470" s="588"/>
      <c r="C4470" s="588"/>
      <c r="D4470" s="588"/>
      <c r="E4470" s="588" t="s">
        <v>13204</v>
      </c>
      <c r="F4470" s="587">
        <v>18.46</v>
      </c>
      <c r="G4470" s="588"/>
      <c r="H4470" s="752" t="s">
        <v>13203</v>
      </c>
      <c r="I4470" s="752"/>
      <c r="J4470" s="587">
        <v>83.6</v>
      </c>
    </row>
    <row r="4471" spans="1:10" ht="0.95" customHeight="1" thickTop="1">
      <c r="A4471" s="586"/>
      <c r="B4471" s="586"/>
      <c r="C4471" s="586"/>
      <c r="D4471" s="586"/>
      <c r="E4471" s="586"/>
      <c r="F4471" s="586"/>
      <c r="G4471" s="586"/>
      <c r="H4471" s="586"/>
      <c r="I4471" s="586"/>
      <c r="J4471" s="586"/>
    </row>
    <row r="4472" spans="1:10" ht="18" customHeight="1">
      <c r="A4472" s="606"/>
      <c r="B4472" s="604" t="s">
        <v>0</v>
      </c>
      <c r="C4472" s="606" t="s">
        <v>1</v>
      </c>
      <c r="D4472" s="606" t="s">
        <v>2</v>
      </c>
      <c r="E4472" s="756" t="s">
        <v>13219</v>
      </c>
      <c r="F4472" s="756"/>
      <c r="G4472" s="605" t="s">
        <v>3</v>
      </c>
      <c r="H4472" s="604" t="s">
        <v>4</v>
      </c>
      <c r="I4472" s="604" t="s">
        <v>5</v>
      </c>
      <c r="J4472" s="604" t="s">
        <v>6</v>
      </c>
    </row>
    <row r="4473" spans="1:10" ht="24" customHeight="1">
      <c r="A4473" s="602" t="s">
        <v>208</v>
      </c>
      <c r="B4473" s="603" t="s">
        <v>13267</v>
      </c>
      <c r="C4473" s="602" t="s">
        <v>9</v>
      </c>
      <c r="D4473" s="602" t="s">
        <v>5515</v>
      </c>
      <c r="E4473" s="749" t="s">
        <v>13213</v>
      </c>
      <c r="F4473" s="749"/>
      <c r="G4473" s="601" t="s">
        <v>11</v>
      </c>
      <c r="H4473" s="600">
        <v>1</v>
      </c>
      <c r="I4473" s="599">
        <v>18.440000000000001</v>
      </c>
      <c r="J4473" s="599">
        <v>18.440000000000001</v>
      </c>
    </row>
    <row r="4474" spans="1:10" ht="26.1" customHeight="1">
      <c r="A4474" s="597" t="s">
        <v>13215</v>
      </c>
      <c r="B4474" s="598" t="s">
        <v>13266</v>
      </c>
      <c r="C4474" s="597" t="s">
        <v>9</v>
      </c>
      <c r="D4474" s="597" t="s">
        <v>5574</v>
      </c>
      <c r="E4474" s="750" t="s">
        <v>13213</v>
      </c>
      <c r="F4474" s="750"/>
      <c r="G4474" s="596" t="s">
        <v>11</v>
      </c>
      <c r="H4474" s="595">
        <v>1</v>
      </c>
      <c r="I4474" s="594">
        <v>0.17</v>
      </c>
      <c r="J4474" s="594">
        <v>0.17</v>
      </c>
    </row>
    <row r="4475" spans="1:10" ht="26.1" customHeight="1">
      <c r="A4475" s="592" t="s">
        <v>211</v>
      </c>
      <c r="B4475" s="593" t="s">
        <v>13265</v>
      </c>
      <c r="C4475" s="592" t="s">
        <v>9</v>
      </c>
      <c r="D4475" s="592" t="s">
        <v>13264</v>
      </c>
      <c r="E4475" s="751" t="s">
        <v>13263</v>
      </c>
      <c r="F4475" s="751"/>
      <c r="G4475" s="591" t="s">
        <v>11</v>
      </c>
      <c r="H4475" s="590">
        <v>1</v>
      </c>
      <c r="I4475" s="589">
        <v>14.27</v>
      </c>
      <c r="J4475" s="589">
        <v>14.27</v>
      </c>
    </row>
    <row r="4476" spans="1:10" ht="26.1" customHeight="1">
      <c r="A4476" s="592" t="s">
        <v>211</v>
      </c>
      <c r="B4476" s="593" t="s">
        <v>13262</v>
      </c>
      <c r="C4476" s="592" t="s">
        <v>9</v>
      </c>
      <c r="D4476" s="592" t="s">
        <v>13261</v>
      </c>
      <c r="E4476" s="751" t="s">
        <v>13255</v>
      </c>
      <c r="F4476" s="751"/>
      <c r="G4476" s="591" t="s">
        <v>11</v>
      </c>
      <c r="H4476" s="590">
        <v>1</v>
      </c>
      <c r="I4476" s="589">
        <v>1.0900000000000001</v>
      </c>
      <c r="J4476" s="589">
        <v>1.0900000000000001</v>
      </c>
    </row>
    <row r="4477" spans="1:10" ht="26.1" customHeight="1">
      <c r="A4477" s="592" t="s">
        <v>211</v>
      </c>
      <c r="B4477" s="593" t="s">
        <v>13260</v>
      </c>
      <c r="C4477" s="592" t="s">
        <v>9</v>
      </c>
      <c r="D4477" s="592" t="s">
        <v>13259</v>
      </c>
      <c r="E4477" s="751" t="s">
        <v>13258</v>
      </c>
      <c r="F4477" s="751"/>
      <c r="G4477" s="591" t="s">
        <v>11</v>
      </c>
      <c r="H4477" s="590">
        <v>1</v>
      </c>
      <c r="I4477" s="589">
        <v>0.87</v>
      </c>
      <c r="J4477" s="589">
        <v>0.87</v>
      </c>
    </row>
    <row r="4478" spans="1:10" ht="26.1" customHeight="1">
      <c r="A4478" s="592" t="s">
        <v>211</v>
      </c>
      <c r="B4478" s="593" t="s">
        <v>13257</v>
      </c>
      <c r="C4478" s="592" t="s">
        <v>9</v>
      </c>
      <c r="D4478" s="592" t="s">
        <v>13256</v>
      </c>
      <c r="E4478" s="751" t="s">
        <v>13255</v>
      </c>
      <c r="F4478" s="751"/>
      <c r="G4478" s="591" t="s">
        <v>11</v>
      </c>
      <c r="H4478" s="590">
        <v>1</v>
      </c>
      <c r="I4478" s="589">
        <v>1.1399999999999999</v>
      </c>
      <c r="J4478" s="589">
        <v>1.1399999999999999</v>
      </c>
    </row>
    <row r="4479" spans="1:10" ht="26.1" customHeight="1">
      <c r="A4479" s="592" t="s">
        <v>211</v>
      </c>
      <c r="B4479" s="593" t="s">
        <v>13254</v>
      </c>
      <c r="C4479" s="592" t="s">
        <v>9</v>
      </c>
      <c r="D4479" s="592" t="s">
        <v>13253</v>
      </c>
      <c r="E4479" s="751" t="s">
        <v>13252</v>
      </c>
      <c r="F4479" s="751"/>
      <c r="G4479" s="591" t="s">
        <v>11</v>
      </c>
      <c r="H4479" s="590">
        <v>1</v>
      </c>
      <c r="I4479" s="589">
        <v>7.0000000000000007E-2</v>
      </c>
      <c r="J4479" s="589">
        <v>7.0000000000000007E-2</v>
      </c>
    </row>
    <row r="4480" spans="1:10" ht="26.1" customHeight="1">
      <c r="A4480" s="592" t="s">
        <v>211</v>
      </c>
      <c r="B4480" s="593" t="s">
        <v>13251</v>
      </c>
      <c r="C4480" s="592" t="s">
        <v>9</v>
      </c>
      <c r="D4480" s="592" t="s">
        <v>13250</v>
      </c>
      <c r="E4480" s="751" t="s">
        <v>13228</v>
      </c>
      <c r="F4480" s="751"/>
      <c r="G4480" s="591" t="s">
        <v>11</v>
      </c>
      <c r="H4480" s="590">
        <v>1</v>
      </c>
      <c r="I4480" s="589">
        <v>0.01</v>
      </c>
      <c r="J4480" s="589">
        <v>0.01</v>
      </c>
    </row>
    <row r="4481" spans="1:10" ht="26.1" customHeight="1">
      <c r="A4481" s="592" t="s">
        <v>211</v>
      </c>
      <c r="B4481" s="593" t="s">
        <v>13249</v>
      </c>
      <c r="C4481" s="592" t="s">
        <v>9</v>
      </c>
      <c r="D4481" s="592" t="s">
        <v>13248</v>
      </c>
      <c r="E4481" s="751" t="s">
        <v>13228</v>
      </c>
      <c r="F4481" s="751"/>
      <c r="G4481" s="591" t="s">
        <v>11</v>
      </c>
      <c r="H4481" s="590">
        <v>1</v>
      </c>
      <c r="I4481" s="589">
        <v>0.82</v>
      </c>
      <c r="J4481" s="589">
        <v>0.82</v>
      </c>
    </row>
    <row r="4482" spans="1:10" ht="25.5">
      <c r="A4482" s="588"/>
      <c r="B4482" s="588"/>
      <c r="C4482" s="588"/>
      <c r="D4482" s="588"/>
      <c r="E4482" s="588" t="s">
        <v>13207</v>
      </c>
      <c r="F4482" s="587">
        <v>14.44</v>
      </c>
      <c r="G4482" s="588" t="s">
        <v>13206</v>
      </c>
      <c r="H4482" s="587">
        <v>0</v>
      </c>
      <c r="I4482" s="588" t="s">
        <v>13205</v>
      </c>
      <c r="J4482" s="587">
        <v>14.44</v>
      </c>
    </row>
    <row r="4483" spans="1:10" ht="15" thickBot="1">
      <c r="A4483" s="588"/>
      <c r="B4483" s="588"/>
      <c r="C4483" s="588"/>
      <c r="D4483" s="588"/>
      <c r="E4483" s="588" t="s">
        <v>13204</v>
      </c>
      <c r="F4483" s="587">
        <v>5.22</v>
      </c>
      <c r="G4483" s="588"/>
      <c r="H4483" s="752" t="s">
        <v>13203</v>
      </c>
      <c r="I4483" s="752"/>
      <c r="J4483" s="587">
        <v>23.66</v>
      </c>
    </row>
    <row r="4484" spans="1:10" ht="0.95" customHeight="1" thickTop="1">
      <c r="A4484" s="586"/>
      <c r="B4484" s="586"/>
      <c r="C4484" s="586"/>
      <c r="D4484" s="586"/>
      <c r="E4484" s="586"/>
      <c r="F4484" s="586"/>
      <c r="G4484" s="586"/>
      <c r="H4484" s="586"/>
      <c r="I4484" s="586"/>
      <c r="J4484" s="586"/>
    </row>
    <row r="4485" spans="1:10" ht="18" customHeight="1">
      <c r="A4485" s="606"/>
      <c r="B4485" s="604" t="s">
        <v>0</v>
      </c>
      <c r="C4485" s="606" t="s">
        <v>1</v>
      </c>
      <c r="D4485" s="606" t="s">
        <v>2</v>
      </c>
      <c r="E4485" s="756" t="s">
        <v>13219</v>
      </c>
      <c r="F4485" s="756"/>
      <c r="G4485" s="605" t="s">
        <v>3</v>
      </c>
      <c r="H4485" s="604" t="s">
        <v>4</v>
      </c>
      <c r="I4485" s="604" t="s">
        <v>5</v>
      </c>
      <c r="J4485" s="604" t="s">
        <v>6</v>
      </c>
    </row>
    <row r="4486" spans="1:10" ht="26.1" customHeight="1">
      <c r="A4486" s="602" t="s">
        <v>208</v>
      </c>
      <c r="B4486" s="603" t="s">
        <v>13247</v>
      </c>
      <c r="C4486" s="602" t="s">
        <v>9</v>
      </c>
      <c r="D4486" s="602" t="s">
        <v>305</v>
      </c>
      <c r="E4486" s="749" t="s">
        <v>13217</v>
      </c>
      <c r="F4486" s="749"/>
      <c r="G4486" s="601" t="s">
        <v>27</v>
      </c>
      <c r="H4486" s="600">
        <v>1</v>
      </c>
      <c r="I4486" s="599">
        <v>286.5</v>
      </c>
      <c r="J4486" s="599">
        <v>286.5</v>
      </c>
    </row>
    <row r="4487" spans="1:10" ht="26.1" customHeight="1">
      <c r="A4487" s="597" t="s">
        <v>13215</v>
      </c>
      <c r="B4487" s="598" t="s">
        <v>13216</v>
      </c>
      <c r="C4487" s="597" t="s">
        <v>9</v>
      </c>
      <c r="D4487" s="597" t="s">
        <v>226</v>
      </c>
      <c r="E4487" s="750" t="s">
        <v>13213</v>
      </c>
      <c r="F4487" s="750"/>
      <c r="G4487" s="596" t="s">
        <v>11</v>
      </c>
      <c r="H4487" s="595">
        <v>0.49680000000000002</v>
      </c>
      <c r="I4487" s="594">
        <v>21.66</v>
      </c>
      <c r="J4487" s="594">
        <v>10.76</v>
      </c>
    </row>
    <row r="4488" spans="1:10" ht="24" customHeight="1">
      <c r="A4488" s="597" t="s">
        <v>13215</v>
      </c>
      <c r="B4488" s="598" t="s">
        <v>13214</v>
      </c>
      <c r="C4488" s="597" t="s">
        <v>9</v>
      </c>
      <c r="D4488" s="597" t="s">
        <v>210</v>
      </c>
      <c r="E4488" s="750" t="s">
        <v>13213</v>
      </c>
      <c r="F4488" s="750"/>
      <c r="G4488" s="596" t="s">
        <v>11</v>
      </c>
      <c r="H4488" s="595">
        <v>0.34949999999999998</v>
      </c>
      <c r="I4488" s="594">
        <v>17.420000000000002</v>
      </c>
      <c r="J4488" s="594">
        <v>6.08</v>
      </c>
    </row>
    <row r="4489" spans="1:10" ht="39" customHeight="1">
      <c r="A4489" s="592" t="s">
        <v>211</v>
      </c>
      <c r="B4489" s="593" t="s">
        <v>13243</v>
      </c>
      <c r="C4489" s="592" t="s">
        <v>9</v>
      </c>
      <c r="D4489" s="592" t="s">
        <v>13242</v>
      </c>
      <c r="E4489" s="751" t="s">
        <v>13208</v>
      </c>
      <c r="F4489" s="751"/>
      <c r="G4489" s="591" t="s">
        <v>27</v>
      </c>
      <c r="H4489" s="590">
        <v>2</v>
      </c>
      <c r="I4489" s="589">
        <v>24.31</v>
      </c>
      <c r="J4489" s="589">
        <v>48.62</v>
      </c>
    </row>
    <row r="4490" spans="1:10" ht="26.1" customHeight="1">
      <c r="A4490" s="592" t="s">
        <v>211</v>
      </c>
      <c r="B4490" s="593" t="s">
        <v>13241</v>
      </c>
      <c r="C4490" s="592" t="s">
        <v>9</v>
      </c>
      <c r="D4490" s="592" t="s">
        <v>13240</v>
      </c>
      <c r="E4490" s="751" t="s">
        <v>13208</v>
      </c>
      <c r="F4490" s="751"/>
      <c r="G4490" s="591" t="s">
        <v>27</v>
      </c>
      <c r="H4490" s="590">
        <v>1</v>
      </c>
      <c r="I4490" s="589">
        <v>11.57</v>
      </c>
      <c r="J4490" s="589">
        <v>11.57</v>
      </c>
    </row>
    <row r="4491" spans="1:10" ht="26.1" customHeight="1">
      <c r="A4491" s="592" t="s">
        <v>211</v>
      </c>
      <c r="B4491" s="593" t="s">
        <v>13246</v>
      </c>
      <c r="C4491" s="592" t="s">
        <v>9</v>
      </c>
      <c r="D4491" s="592" t="s">
        <v>13245</v>
      </c>
      <c r="E4491" s="751" t="s">
        <v>13208</v>
      </c>
      <c r="F4491" s="751"/>
      <c r="G4491" s="591" t="s">
        <v>27</v>
      </c>
      <c r="H4491" s="590">
        <v>1</v>
      </c>
      <c r="I4491" s="589">
        <v>196.95</v>
      </c>
      <c r="J4491" s="589">
        <v>196.95</v>
      </c>
    </row>
    <row r="4492" spans="1:10" ht="24" customHeight="1">
      <c r="A4492" s="592" t="s">
        <v>211</v>
      </c>
      <c r="B4492" s="593" t="s">
        <v>13237</v>
      </c>
      <c r="C4492" s="592" t="s">
        <v>9</v>
      </c>
      <c r="D4492" s="592" t="s">
        <v>13236</v>
      </c>
      <c r="E4492" s="751" t="s">
        <v>13208</v>
      </c>
      <c r="F4492" s="751"/>
      <c r="G4492" s="591" t="s">
        <v>39</v>
      </c>
      <c r="H4492" s="590">
        <v>8.8099999999999998E-2</v>
      </c>
      <c r="I4492" s="589">
        <v>142.22</v>
      </c>
      <c r="J4492" s="589">
        <v>12.52</v>
      </c>
    </row>
    <row r="4493" spans="1:10" ht="25.5">
      <c r="A4493" s="588"/>
      <c r="B4493" s="588"/>
      <c r="C4493" s="588"/>
      <c r="D4493" s="588"/>
      <c r="E4493" s="588" t="s">
        <v>13207</v>
      </c>
      <c r="F4493" s="587">
        <v>12.85</v>
      </c>
      <c r="G4493" s="588" t="s">
        <v>13206</v>
      </c>
      <c r="H4493" s="587">
        <v>0</v>
      </c>
      <c r="I4493" s="588" t="s">
        <v>13205</v>
      </c>
      <c r="J4493" s="587">
        <v>12.85</v>
      </c>
    </row>
    <row r="4494" spans="1:10" ht="15" thickBot="1">
      <c r="A4494" s="588"/>
      <c r="B4494" s="588"/>
      <c r="C4494" s="588"/>
      <c r="D4494" s="588"/>
      <c r="E4494" s="588" t="s">
        <v>13204</v>
      </c>
      <c r="F4494" s="587">
        <v>81.22</v>
      </c>
      <c r="G4494" s="588"/>
      <c r="H4494" s="752" t="s">
        <v>13203</v>
      </c>
      <c r="I4494" s="752"/>
      <c r="J4494" s="587">
        <v>367.72</v>
      </c>
    </row>
    <row r="4495" spans="1:10" ht="0.95" customHeight="1" thickTop="1">
      <c r="A4495" s="586"/>
      <c r="B4495" s="586"/>
      <c r="C4495" s="586"/>
      <c r="D4495" s="586"/>
      <c r="E4495" s="586"/>
      <c r="F4495" s="586"/>
      <c r="G4495" s="586"/>
      <c r="H4495" s="586"/>
      <c r="I4495" s="586"/>
      <c r="J4495" s="586"/>
    </row>
    <row r="4496" spans="1:10" ht="18" customHeight="1">
      <c r="A4496" s="606"/>
      <c r="B4496" s="604" t="s">
        <v>0</v>
      </c>
      <c r="C4496" s="606" t="s">
        <v>1</v>
      </c>
      <c r="D4496" s="606" t="s">
        <v>2</v>
      </c>
      <c r="E4496" s="756" t="s">
        <v>13219</v>
      </c>
      <c r="F4496" s="756"/>
      <c r="G4496" s="605" t="s">
        <v>3</v>
      </c>
      <c r="H4496" s="604" t="s">
        <v>4</v>
      </c>
      <c r="I4496" s="604" t="s">
        <v>5</v>
      </c>
      <c r="J4496" s="604" t="s">
        <v>6</v>
      </c>
    </row>
    <row r="4497" spans="1:10" ht="39" customHeight="1">
      <c r="A4497" s="602" t="s">
        <v>208</v>
      </c>
      <c r="B4497" s="603" t="s">
        <v>13244</v>
      </c>
      <c r="C4497" s="602" t="s">
        <v>9</v>
      </c>
      <c r="D4497" s="602" t="s">
        <v>306</v>
      </c>
      <c r="E4497" s="749" t="s">
        <v>13217</v>
      </c>
      <c r="F4497" s="749"/>
      <c r="G4497" s="601" t="s">
        <v>27</v>
      </c>
      <c r="H4497" s="600">
        <v>1</v>
      </c>
      <c r="I4497" s="599">
        <v>727</v>
      </c>
      <c r="J4497" s="599">
        <v>727</v>
      </c>
    </row>
    <row r="4498" spans="1:10" ht="26.1" customHeight="1">
      <c r="A4498" s="597" t="s">
        <v>13215</v>
      </c>
      <c r="B4498" s="598" t="s">
        <v>13216</v>
      </c>
      <c r="C4498" s="597" t="s">
        <v>9</v>
      </c>
      <c r="D4498" s="597" t="s">
        <v>226</v>
      </c>
      <c r="E4498" s="750" t="s">
        <v>13213</v>
      </c>
      <c r="F4498" s="750"/>
      <c r="G4498" s="596" t="s">
        <v>11</v>
      </c>
      <c r="H4498" s="595">
        <v>1.1539999999999999</v>
      </c>
      <c r="I4498" s="594">
        <v>21.66</v>
      </c>
      <c r="J4498" s="594">
        <v>24.99</v>
      </c>
    </row>
    <row r="4499" spans="1:10" ht="24" customHeight="1">
      <c r="A4499" s="597" t="s">
        <v>13215</v>
      </c>
      <c r="B4499" s="598" t="s">
        <v>13214</v>
      </c>
      <c r="C4499" s="597" t="s">
        <v>9</v>
      </c>
      <c r="D4499" s="597" t="s">
        <v>210</v>
      </c>
      <c r="E4499" s="750" t="s">
        <v>13213</v>
      </c>
      <c r="F4499" s="750"/>
      <c r="G4499" s="596" t="s">
        <v>11</v>
      </c>
      <c r="H4499" s="595">
        <v>0.55649999999999999</v>
      </c>
      <c r="I4499" s="594">
        <v>17.420000000000002</v>
      </c>
      <c r="J4499" s="594">
        <v>9.69</v>
      </c>
    </row>
    <row r="4500" spans="1:10" ht="39" customHeight="1">
      <c r="A4500" s="592" t="s">
        <v>211</v>
      </c>
      <c r="B4500" s="593" t="s">
        <v>13243</v>
      </c>
      <c r="C4500" s="592" t="s">
        <v>9</v>
      </c>
      <c r="D4500" s="592" t="s">
        <v>13242</v>
      </c>
      <c r="E4500" s="751" t="s">
        <v>13208</v>
      </c>
      <c r="F4500" s="751"/>
      <c r="G4500" s="591" t="s">
        <v>27</v>
      </c>
      <c r="H4500" s="590">
        <v>2</v>
      </c>
      <c r="I4500" s="589">
        <v>24.31</v>
      </c>
      <c r="J4500" s="589">
        <v>48.62</v>
      </c>
    </row>
    <row r="4501" spans="1:10" ht="26.1" customHeight="1">
      <c r="A4501" s="592" t="s">
        <v>211</v>
      </c>
      <c r="B4501" s="593" t="s">
        <v>13241</v>
      </c>
      <c r="C4501" s="592" t="s">
        <v>9</v>
      </c>
      <c r="D4501" s="592" t="s">
        <v>13240</v>
      </c>
      <c r="E4501" s="751" t="s">
        <v>13208</v>
      </c>
      <c r="F4501" s="751"/>
      <c r="G4501" s="591" t="s">
        <v>27</v>
      </c>
      <c r="H4501" s="590">
        <v>1</v>
      </c>
      <c r="I4501" s="589">
        <v>11.57</v>
      </c>
      <c r="J4501" s="589">
        <v>11.57</v>
      </c>
    </row>
    <row r="4502" spans="1:10" ht="26.1" customHeight="1">
      <c r="A4502" s="592" t="s">
        <v>211</v>
      </c>
      <c r="B4502" s="593" t="s">
        <v>13239</v>
      </c>
      <c r="C4502" s="592" t="s">
        <v>9</v>
      </c>
      <c r="D4502" s="592" t="s">
        <v>13238</v>
      </c>
      <c r="E4502" s="751" t="s">
        <v>13208</v>
      </c>
      <c r="F4502" s="751"/>
      <c r="G4502" s="591" t="s">
        <v>27</v>
      </c>
      <c r="H4502" s="590">
        <v>1</v>
      </c>
      <c r="I4502" s="589">
        <v>619.61</v>
      </c>
      <c r="J4502" s="589">
        <v>619.61</v>
      </c>
    </row>
    <row r="4503" spans="1:10" ht="24" customHeight="1">
      <c r="A4503" s="592" t="s">
        <v>211</v>
      </c>
      <c r="B4503" s="593" t="s">
        <v>13237</v>
      </c>
      <c r="C4503" s="592" t="s">
        <v>9</v>
      </c>
      <c r="D4503" s="592" t="s">
        <v>13236</v>
      </c>
      <c r="E4503" s="751" t="s">
        <v>13208</v>
      </c>
      <c r="F4503" s="751"/>
      <c r="G4503" s="591" t="s">
        <v>39</v>
      </c>
      <c r="H4503" s="590">
        <v>8.8099999999999998E-2</v>
      </c>
      <c r="I4503" s="589">
        <v>142.22</v>
      </c>
      <c r="J4503" s="589">
        <v>12.52</v>
      </c>
    </row>
    <row r="4504" spans="1:10" ht="25.5">
      <c r="A4504" s="588"/>
      <c r="B4504" s="588"/>
      <c r="C4504" s="588"/>
      <c r="D4504" s="588"/>
      <c r="E4504" s="588" t="s">
        <v>13207</v>
      </c>
      <c r="F4504" s="587">
        <v>26.7</v>
      </c>
      <c r="G4504" s="588" t="s">
        <v>13206</v>
      </c>
      <c r="H4504" s="587">
        <v>0</v>
      </c>
      <c r="I4504" s="588" t="s">
        <v>13205</v>
      </c>
      <c r="J4504" s="587">
        <v>26.7</v>
      </c>
    </row>
    <row r="4505" spans="1:10" ht="15" thickBot="1">
      <c r="A4505" s="588"/>
      <c r="B4505" s="588"/>
      <c r="C4505" s="588"/>
      <c r="D4505" s="588"/>
      <c r="E4505" s="588" t="s">
        <v>13204</v>
      </c>
      <c r="F4505" s="587">
        <v>206.1</v>
      </c>
      <c r="G4505" s="588"/>
      <c r="H4505" s="752" t="s">
        <v>13203</v>
      </c>
      <c r="I4505" s="752"/>
      <c r="J4505" s="587">
        <v>933.1</v>
      </c>
    </row>
    <row r="4506" spans="1:10" ht="0.95" customHeight="1" thickTop="1">
      <c r="A4506" s="586"/>
      <c r="B4506" s="586"/>
      <c r="C4506" s="586"/>
      <c r="D4506" s="586"/>
      <c r="E4506" s="586"/>
      <c r="F4506" s="586"/>
      <c r="G4506" s="586"/>
      <c r="H4506" s="586"/>
      <c r="I4506" s="586"/>
      <c r="J4506" s="586"/>
    </row>
    <row r="4507" spans="1:10" ht="18" customHeight="1">
      <c r="A4507" s="606"/>
      <c r="B4507" s="604" t="s">
        <v>0</v>
      </c>
      <c r="C4507" s="606" t="s">
        <v>1</v>
      </c>
      <c r="D4507" s="606" t="s">
        <v>2</v>
      </c>
      <c r="E4507" s="756" t="s">
        <v>13219</v>
      </c>
      <c r="F4507" s="756"/>
      <c r="G4507" s="605" t="s">
        <v>3</v>
      </c>
      <c r="H4507" s="604" t="s">
        <v>4</v>
      </c>
      <c r="I4507" s="604" t="s">
        <v>5</v>
      </c>
      <c r="J4507" s="604" t="s">
        <v>6</v>
      </c>
    </row>
    <row r="4508" spans="1:10" ht="39" customHeight="1">
      <c r="A4508" s="602" t="s">
        <v>208</v>
      </c>
      <c r="B4508" s="603" t="s">
        <v>13235</v>
      </c>
      <c r="C4508" s="602" t="s">
        <v>9</v>
      </c>
      <c r="D4508" s="602" t="s">
        <v>269</v>
      </c>
      <c r="E4508" s="749" t="s">
        <v>13226</v>
      </c>
      <c r="F4508" s="749"/>
      <c r="G4508" s="601" t="s">
        <v>216</v>
      </c>
      <c r="H4508" s="600">
        <v>1</v>
      </c>
      <c r="I4508" s="599">
        <v>0.46</v>
      </c>
      <c r="J4508" s="599">
        <v>0.46</v>
      </c>
    </row>
    <row r="4509" spans="1:10" ht="39" customHeight="1">
      <c r="A4509" s="597" t="s">
        <v>13215</v>
      </c>
      <c r="B4509" s="598" t="s">
        <v>13233</v>
      </c>
      <c r="C4509" s="597" t="s">
        <v>9</v>
      </c>
      <c r="D4509" s="597" t="s">
        <v>448</v>
      </c>
      <c r="E4509" s="750" t="s">
        <v>13226</v>
      </c>
      <c r="F4509" s="750"/>
      <c r="G4509" s="596" t="s">
        <v>11</v>
      </c>
      <c r="H4509" s="595">
        <v>1</v>
      </c>
      <c r="I4509" s="594">
        <v>0.38</v>
      </c>
      <c r="J4509" s="594">
        <v>0.38</v>
      </c>
    </row>
    <row r="4510" spans="1:10" ht="39" customHeight="1">
      <c r="A4510" s="597" t="s">
        <v>13215</v>
      </c>
      <c r="B4510" s="598" t="s">
        <v>13232</v>
      </c>
      <c r="C4510" s="597" t="s">
        <v>9</v>
      </c>
      <c r="D4510" s="597" t="s">
        <v>447</v>
      </c>
      <c r="E4510" s="750" t="s">
        <v>13226</v>
      </c>
      <c r="F4510" s="750"/>
      <c r="G4510" s="596" t="s">
        <v>11</v>
      </c>
      <c r="H4510" s="595">
        <v>1</v>
      </c>
      <c r="I4510" s="594">
        <v>0.08</v>
      </c>
      <c r="J4510" s="594">
        <v>0.08</v>
      </c>
    </row>
    <row r="4511" spans="1:10" ht="25.5">
      <c r="A4511" s="588"/>
      <c r="B4511" s="588"/>
      <c r="C4511" s="588"/>
      <c r="D4511" s="588"/>
      <c r="E4511" s="588" t="s">
        <v>13207</v>
      </c>
      <c r="F4511" s="587">
        <v>0</v>
      </c>
      <c r="G4511" s="588" t="s">
        <v>13206</v>
      </c>
      <c r="H4511" s="587">
        <v>0</v>
      </c>
      <c r="I4511" s="588" t="s">
        <v>13205</v>
      </c>
      <c r="J4511" s="587">
        <v>0</v>
      </c>
    </row>
    <row r="4512" spans="1:10" ht="15" thickBot="1">
      <c r="A4512" s="588"/>
      <c r="B4512" s="588"/>
      <c r="C4512" s="588"/>
      <c r="D4512" s="588"/>
      <c r="E4512" s="588" t="s">
        <v>13204</v>
      </c>
      <c r="F4512" s="587">
        <v>0.13</v>
      </c>
      <c r="G4512" s="588"/>
      <c r="H4512" s="752" t="s">
        <v>13203</v>
      </c>
      <c r="I4512" s="752"/>
      <c r="J4512" s="587">
        <v>0.59</v>
      </c>
    </row>
    <row r="4513" spans="1:10" ht="0.95" customHeight="1" thickTop="1">
      <c r="A4513" s="586"/>
      <c r="B4513" s="586"/>
      <c r="C4513" s="586"/>
      <c r="D4513" s="586"/>
      <c r="E4513" s="586"/>
      <c r="F4513" s="586"/>
      <c r="G4513" s="586"/>
      <c r="H4513" s="586"/>
      <c r="I4513" s="586"/>
      <c r="J4513" s="586"/>
    </row>
    <row r="4514" spans="1:10" ht="18" customHeight="1">
      <c r="A4514" s="606"/>
      <c r="B4514" s="604" t="s">
        <v>0</v>
      </c>
      <c r="C4514" s="606" t="s">
        <v>1</v>
      </c>
      <c r="D4514" s="606" t="s">
        <v>2</v>
      </c>
      <c r="E4514" s="756" t="s">
        <v>13219</v>
      </c>
      <c r="F4514" s="756"/>
      <c r="G4514" s="605" t="s">
        <v>3</v>
      </c>
      <c r="H4514" s="604" t="s">
        <v>4</v>
      </c>
      <c r="I4514" s="604" t="s">
        <v>5</v>
      </c>
      <c r="J4514" s="604" t="s">
        <v>6</v>
      </c>
    </row>
    <row r="4515" spans="1:10" ht="39" customHeight="1">
      <c r="A4515" s="602" t="s">
        <v>208</v>
      </c>
      <c r="B4515" s="603" t="s">
        <v>13234</v>
      </c>
      <c r="C4515" s="602" t="s">
        <v>9</v>
      </c>
      <c r="D4515" s="602" t="s">
        <v>270</v>
      </c>
      <c r="E4515" s="749" t="s">
        <v>13226</v>
      </c>
      <c r="F4515" s="749"/>
      <c r="G4515" s="601" t="s">
        <v>214</v>
      </c>
      <c r="H4515" s="600">
        <v>1</v>
      </c>
      <c r="I4515" s="599">
        <v>1.31</v>
      </c>
      <c r="J4515" s="599">
        <v>1.31</v>
      </c>
    </row>
    <row r="4516" spans="1:10" ht="39" customHeight="1">
      <c r="A4516" s="597" t="s">
        <v>13215</v>
      </c>
      <c r="B4516" s="598" t="s">
        <v>13233</v>
      </c>
      <c r="C4516" s="597" t="s">
        <v>9</v>
      </c>
      <c r="D4516" s="597" t="s">
        <v>448</v>
      </c>
      <c r="E4516" s="750" t="s">
        <v>13226</v>
      </c>
      <c r="F4516" s="750"/>
      <c r="G4516" s="596" t="s">
        <v>11</v>
      </c>
      <c r="H4516" s="595">
        <v>1</v>
      </c>
      <c r="I4516" s="594">
        <v>0.38</v>
      </c>
      <c r="J4516" s="594">
        <v>0.38</v>
      </c>
    </row>
    <row r="4517" spans="1:10" ht="39" customHeight="1">
      <c r="A4517" s="597" t="s">
        <v>13215</v>
      </c>
      <c r="B4517" s="598" t="s">
        <v>13232</v>
      </c>
      <c r="C4517" s="597" t="s">
        <v>9</v>
      </c>
      <c r="D4517" s="597" t="s">
        <v>447</v>
      </c>
      <c r="E4517" s="750" t="s">
        <v>13226</v>
      </c>
      <c r="F4517" s="750"/>
      <c r="G4517" s="596" t="s">
        <v>11</v>
      </c>
      <c r="H4517" s="595">
        <v>1</v>
      </c>
      <c r="I4517" s="594">
        <v>0.08</v>
      </c>
      <c r="J4517" s="594">
        <v>0.08</v>
      </c>
    </row>
    <row r="4518" spans="1:10" ht="39" customHeight="1">
      <c r="A4518" s="597" t="s">
        <v>13215</v>
      </c>
      <c r="B4518" s="598" t="s">
        <v>13231</v>
      </c>
      <c r="C4518" s="597" t="s">
        <v>9</v>
      </c>
      <c r="D4518" s="597" t="s">
        <v>449</v>
      </c>
      <c r="E4518" s="750" t="s">
        <v>13226</v>
      </c>
      <c r="F4518" s="750"/>
      <c r="G4518" s="596" t="s">
        <v>11</v>
      </c>
      <c r="H4518" s="595">
        <v>1</v>
      </c>
      <c r="I4518" s="594">
        <v>0.3</v>
      </c>
      <c r="J4518" s="594">
        <v>0.3</v>
      </c>
    </row>
    <row r="4519" spans="1:10" ht="39" customHeight="1">
      <c r="A4519" s="597" t="s">
        <v>13215</v>
      </c>
      <c r="B4519" s="598" t="s">
        <v>13227</v>
      </c>
      <c r="C4519" s="597" t="s">
        <v>9</v>
      </c>
      <c r="D4519" s="597" t="s">
        <v>450</v>
      </c>
      <c r="E4519" s="750" t="s">
        <v>13226</v>
      </c>
      <c r="F4519" s="750"/>
      <c r="G4519" s="596" t="s">
        <v>11</v>
      </c>
      <c r="H4519" s="595">
        <v>1</v>
      </c>
      <c r="I4519" s="594">
        <v>0.55000000000000004</v>
      </c>
      <c r="J4519" s="594">
        <v>0.55000000000000004</v>
      </c>
    </row>
    <row r="4520" spans="1:10" ht="25.5">
      <c r="A4520" s="588"/>
      <c r="B4520" s="588"/>
      <c r="C4520" s="588"/>
      <c r="D4520" s="588"/>
      <c r="E4520" s="588" t="s">
        <v>13207</v>
      </c>
      <c r="F4520" s="587">
        <v>0</v>
      </c>
      <c r="G4520" s="588" t="s">
        <v>13206</v>
      </c>
      <c r="H4520" s="587">
        <v>0</v>
      </c>
      <c r="I4520" s="588" t="s">
        <v>13205</v>
      </c>
      <c r="J4520" s="587">
        <v>0</v>
      </c>
    </row>
    <row r="4521" spans="1:10" ht="15" thickBot="1">
      <c r="A4521" s="588"/>
      <c r="B4521" s="588"/>
      <c r="C4521" s="588"/>
      <c r="D4521" s="588"/>
      <c r="E4521" s="588" t="s">
        <v>13204</v>
      </c>
      <c r="F4521" s="587">
        <v>0.37</v>
      </c>
      <c r="G4521" s="588"/>
      <c r="H4521" s="752" t="s">
        <v>13203</v>
      </c>
      <c r="I4521" s="752"/>
      <c r="J4521" s="587">
        <v>1.68</v>
      </c>
    </row>
    <row r="4522" spans="1:10" ht="0.95" customHeight="1" thickTop="1">
      <c r="A4522" s="586"/>
      <c r="B4522" s="586"/>
      <c r="C4522" s="586"/>
      <c r="D4522" s="586"/>
      <c r="E4522" s="586"/>
      <c r="F4522" s="586"/>
      <c r="G4522" s="586"/>
      <c r="H4522" s="586"/>
      <c r="I4522" s="586"/>
      <c r="J4522" s="586"/>
    </row>
    <row r="4523" spans="1:10" ht="18" customHeight="1">
      <c r="A4523" s="606"/>
      <c r="B4523" s="604" t="s">
        <v>0</v>
      </c>
      <c r="C4523" s="606" t="s">
        <v>1</v>
      </c>
      <c r="D4523" s="606" t="s">
        <v>2</v>
      </c>
      <c r="E4523" s="756" t="s">
        <v>13219</v>
      </c>
      <c r="F4523" s="756"/>
      <c r="G4523" s="605" t="s">
        <v>3</v>
      </c>
      <c r="H4523" s="604" t="s">
        <v>4</v>
      </c>
      <c r="I4523" s="604" t="s">
        <v>5</v>
      </c>
      <c r="J4523" s="604" t="s">
        <v>6</v>
      </c>
    </row>
    <row r="4524" spans="1:10" ht="39" customHeight="1">
      <c r="A4524" s="602" t="s">
        <v>208</v>
      </c>
      <c r="B4524" s="603" t="s">
        <v>13233</v>
      </c>
      <c r="C4524" s="602" t="s">
        <v>9</v>
      </c>
      <c r="D4524" s="602" t="s">
        <v>448</v>
      </c>
      <c r="E4524" s="749" t="s">
        <v>13226</v>
      </c>
      <c r="F4524" s="749"/>
      <c r="G4524" s="601" t="s">
        <v>11</v>
      </c>
      <c r="H4524" s="600">
        <v>1</v>
      </c>
      <c r="I4524" s="599">
        <v>0.38</v>
      </c>
      <c r="J4524" s="599">
        <v>0.38</v>
      </c>
    </row>
    <row r="4525" spans="1:10" ht="26.1" customHeight="1">
      <c r="A4525" s="592" t="s">
        <v>211</v>
      </c>
      <c r="B4525" s="593" t="s">
        <v>13230</v>
      </c>
      <c r="C4525" s="592" t="s">
        <v>9</v>
      </c>
      <c r="D4525" s="592" t="s">
        <v>13229</v>
      </c>
      <c r="E4525" s="751" t="s">
        <v>13228</v>
      </c>
      <c r="F4525" s="751"/>
      <c r="G4525" s="591" t="s">
        <v>27</v>
      </c>
      <c r="H4525" s="590">
        <v>1.2799999999999999E-4</v>
      </c>
      <c r="I4525" s="589">
        <v>3005.24</v>
      </c>
      <c r="J4525" s="589">
        <v>0.38</v>
      </c>
    </row>
    <row r="4526" spans="1:10" ht="25.5">
      <c r="A4526" s="588"/>
      <c r="B4526" s="588"/>
      <c r="C4526" s="588"/>
      <c r="D4526" s="588"/>
      <c r="E4526" s="588" t="s">
        <v>13207</v>
      </c>
      <c r="F4526" s="587">
        <v>0</v>
      </c>
      <c r="G4526" s="588" t="s">
        <v>13206</v>
      </c>
      <c r="H4526" s="587">
        <v>0</v>
      </c>
      <c r="I4526" s="588" t="s">
        <v>13205</v>
      </c>
      <c r="J4526" s="587">
        <v>0</v>
      </c>
    </row>
    <row r="4527" spans="1:10" ht="15" thickBot="1">
      <c r="A4527" s="588"/>
      <c r="B4527" s="588"/>
      <c r="C4527" s="588"/>
      <c r="D4527" s="588"/>
      <c r="E4527" s="588" t="s">
        <v>13204</v>
      </c>
      <c r="F4527" s="587">
        <v>0.1</v>
      </c>
      <c r="G4527" s="588"/>
      <c r="H4527" s="752" t="s">
        <v>13203</v>
      </c>
      <c r="I4527" s="752"/>
      <c r="J4527" s="587">
        <v>0.48</v>
      </c>
    </row>
    <row r="4528" spans="1:10" ht="0.95" customHeight="1" thickTop="1">
      <c r="A4528" s="586"/>
      <c r="B4528" s="586"/>
      <c r="C4528" s="586"/>
      <c r="D4528" s="586"/>
      <c r="E4528" s="586"/>
      <c r="F4528" s="586"/>
      <c r="G4528" s="586"/>
      <c r="H4528" s="586"/>
      <c r="I4528" s="586"/>
      <c r="J4528" s="586"/>
    </row>
    <row r="4529" spans="1:10" ht="18" customHeight="1">
      <c r="A4529" s="606"/>
      <c r="B4529" s="604" t="s">
        <v>0</v>
      </c>
      <c r="C4529" s="606" t="s">
        <v>1</v>
      </c>
      <c r="D4529" s="606" t="s">
        <v>2</v>
      </c>
      <c r="E4529" s="756" t="s">
        <v>13219</v>
      </c>
      <c r="F4529" s="756"/>
      <c r="G4529" s="605" t="s">
        <v>3</v>
      </c>
      <c r="H4529" s="604" t="s">
        <v>4</v>
      </c>
      <c r="I4529" s="604" t="s">
        <v>5</v>
      </c>
      <c r="J4529" s="604" t="s">
        <v>6</v>
      </c>
    </row>
    <row r="4530" spans="1:10" ht="39" customHeight="1">
      <c r="A4530" s="602" t="s">
        <v>208</v>
      </c>
      <c r="B4530" s="603" t="s">
        <v>13232</v>
      </c>
      <c r="C4530" s="602" t="s">
        <v>9</v>
      </c>
      <c r="D4530" s="602" t="s">
        <v>447</v>
      </c>
      <c r="E4530" s="749" t="s">
        <v>13226</v>
      </c>
      <c r="F4530" s="749"/>
      <c r="G4530" s="601" t="s">
        <v>11</v>
      </c>
      <c r="H4530" s="600">
        <v>1</v>
      </c>
      <c r="I4530" s="599">
        <v>0.08</v>
      </c>
      <c r="J4530" s="599">
        <v>0.08</v>
      </c>
    </row>
    <row r="4531" spans="1:10" ht="26.1" customHeight="1">
      <c r="A4531" s="592" t="s">
        <v>211</v>
      </c>
      <c r="B4531" s="593" t="s">
        <v>13230</v>
      </c>
      <c r="C4531" s="592" t="s">
        <v>9</v>
      </c>
      <c r="D4531" s="592" t="s">
        <v>13229</v>
      </c>
      <c r="E4531" s="751" t="s">
        <v>13228</v>
      </c>
      <c r="F4531" s="751"/>
      <c r="G4531" s="591" t="s">
        <v>27</v>
      </c>
      <c r="H4531" s="590">
        <v>2.9600000000000001E-5</v>
      </c>
      <c r="I4531" s="589">
        <v>3005.24</v>
      </c>
      <c r="J4531" s="589">
        <v>0.08</v>
      </c>
    </row>
    <row r="4532" spans="1:10" ht="25.5">
      <c r="A4532" s="588"/>
      <c r="B4532" s="588"/>
      <c r="C4532" s="588"/>
      <c r="D4532" s="588"/>
      <c r="E4532" s="588" t="s">
        <v>13207</v>
      </c>
      <c r="F4532" s="587">
        <v>0</v>
      </c>
      <c r="G4532" s="588" t="s">
        <v>13206</v>
      </c>
      <c r="H4532" s="587">
        <v>0</v>
      </c>
      <c r="I4532" s="588" t="s">
        <v>13205</v>
      </c>
      <c r="J4532" s="587">
        <v>0</v>
      </c>
    </row>
    <row r="4533" spans="1:10" ht="15" thickBot="1">
      <c r="A4533" s="588"/>
      <c r="B4533" s="588"/>
      <c r="C4533" s="588"/>
      <c r="D4533" s="588"/>
      <c r="E4533" s="588" t="s">
        <v>13204</v>
      </c>
      <c r="F4533" s="587">
        <v>0.02</v>
      </c>
      <c r="G4533" s="588"/>
      <c r="H4533" s="752" t="s">
        <v>13203</v>
      </c>
      <c r="I4533" s="752"/>
      <c r="J4533" s="587">
        <v>0.1</v>
      </c>
    </row>
    <row r="4534" spans="1:10" ht="0.95" customHeight="1" thickTop="1">
      <c r="A4534" s="586"/>
      <c r="B4534" s="586"/>
      <c r="C4534" s="586"/>
      <c r="D4534" s="586"/>
      <c r="E4534" s="586"/>
      <c r="F4534" s="586"/>
      <c r="G4534" s="586"/>
      <c r="H4534" s="586"/>
      <c r="I4534" s="586"/>
      <c r="J4534" s="586"/>
    </row>
    <row r="4535" spans="1:10" ht="18" customHeight="1">
      <c r="A4535" s="606"/>
      <c r="B4535" s="604" t="s">
        <v>0</v>
      </c>
      <c r="C4535" s="606" t="s">
        <v>1</v>
      </c>
      <c r="D4535" s="606" t="s">
        <v>2</v>
      </c>
      <c r="E4535" s="756" t="s">
        <v>13219</v>
      </c>
      <c r="F4535" s="756"/>
      <c r="G4535" s="605" t="s">
        <v>3</v>
      </c>
      <c r="H4535" s="604" t="s">
        <v>4</v>
      </c>
      <c r="I4535" s="604" t="s">
        <v>5</v>
      </c>
      <c r="J4535" s="604" t="s">
        <v>6</v>
      </c>
    </row>
    <row r="4536" spans="1:10" ht="39" customHeight="1">
      <c r="A4536" s="602" t="s">
        <v>208</v>
      </c>
      <c r="B4536" s="603" t="s">
        <v>13231</v>
      </c>
      <c r="C4536" s="602" t="s">
        <v>9</v>
      </c>
      <c r="D4536" s="602" t="s">
        <v>449</v>
      </c>
      <c r="E4536" s="749" t="s">
        <v>13226</v>
      </c>
      <c r="F4536" s="749"/>
      <c r="G4536" s="601" t="s">
        <v>11</v>
      </c>
      <c r="H4536" s="600">
        <v>1</v>
      </c>
      <c r="I4536" s="599">
        <v>0.3</v>
      </c>
      <c r="J4536" s="599">
        <v>0.3</v>
      </c>
    </row>
    <row r="4537" spans="1:10" ht="26.1" customHeight="1">
      <c r="A4537" s="592" t="s">
        <v>211</v>
      </c>
      <c r="B4537" s="593" t="s">
        <v>13230</v>
      </c>
      <c r="C4537" s="592" t="s">
        <v>9</v>
      </c>
      <c r="D4537" s="592" t="s">
        <v>13229</v>
      </c>
      <c r="E4537" s="751" t="s">
        <v>13228</v>
      </c>
      <c r="F4537" s="751"/>
      <c r="G4537" s="591" t="s">
        <v>27</v>
      </c>
      <c r="H4537" s="590">
        <v>1E-4</v>
      </c>
      <c r="I4537" s="589">
        <v>3005.24</v>
      </c>
      <c r="J4537" s="589">
        <v>0.3</v>
      </c>
    </row>
    <row r="4538" spans="1:10" ht="25.5">
      <c r="A4538" s="588"/>
      <c r="B4538" s="588"/>
      <c r="C4538" s="588"/>
      <c r="D4538" s="588"/>
      <c r="E4538" s="588" t="s">
        <v>13207</v>
      </c>
      <c r="F4538" s="587">
        <v>0</v>
      </c>
      <c r="G4538" s="588" t="s">
        <v>13206</v>
      </c>
      <c r="H4538" s="587">
        <v>0</v>
      </c>
      <c r="I4538" s="588" t="s">
        <v>13205</v>
      </c>
      <c r="J4538" s="587">
        <v>0</v>
      </c>
    </row>
    <row r="4539" spans="1:10" ht="15" thickBot="1">
      <c r="A4539" s="588"/>
      <c r="B4539" s="588"/>
      <c r="C4539" s="588"/>
      <c r="D4539" s="588"/>
      <c r="E4539" s="588" t="s">
        <v>13204</v>
      </c>
      <c r="F4539" s="587">
        <v>0.08</v>
      </c>
      <c r="G4539" s="588"/>
      <c r="H4539" s="752" t="s">
        <v>13203</v>
      </c>
      <c r="I4539" s="752"/>
      <c r="J4539" s="587">
        <v>0.38</v>
      </c>
    </row>
    <row r="4540" spans="1:10" ht="0.95" customHeight="1" thickTop="1">
      <c r="A4540" s="586"/>
      <c r="B4540" s="586"/>
      <c r="C4540" s="586"/>
      <c r="D4540" s="586"/>
      <c r="E4540" s="586"/>
      <c r="F4540" s="586"/>
      <c r="G4540" s="586"/>
      <c r="H4540" s="586"/>
      <c r="I4540" s="586"/>
      <c r="J4540" s="586"/>
    </row>
    <row r="4541" spans="1:10" ht="18" customHeight="1">
      <c r="A4541" s="606"/>
      <c r="B4541" s="604" t="s">
        <v>0</v>
      </c>
      <c r="C4541" s="606" t="s">
        <v>1</v>
      </c>
      <c r="D4541" s="606" t="s">
        <v>2</v>
      </c>
      <c r="E4541" s="756" t="s">
        <v>13219</v>
      </c>
      <c r="F4541" s="756"/>
      <c r="G4541" s="605" t="s">
        <v>3</v>
      </c>
      <c r="H4541" s="604" t="s">
        <v>4</v>
      </c>
      <c r="I4541" s="604" t="s">
        <v>5</v>
      </c>
      <c r="J4541" s="604" t="s">
        <v>6</v>
      </c>
    </row>
    <row r="4542" spans="1:10" ht="39" customHeight="1">
      <c r="A4542" s="602" t="s">
        <v>208</v>
      </c>
      <c r="B4542" s="603" t="s">
        <v>13227</v>
      </c>
      <c r="C4542" s="602" t="s">
        <v>9</v>
      </c>
      <c r="D4542" s="602" t="s">
        <v>450</v>
      </c>
      <c r="E4542" s="749" t="s">
        <v>13226</v>
      </c>
      <c r="F4542" s="749"/>
      <c r="G4542" s="601" t="s">
        <v>11</v>
      </c>
      <c r="H4542" s="600">
        <v>1</v>
      </c>
      <c r="I4542" s="599">
        <v>0.55000000000000004</v>
      </c>
      <c r="J4542" s="599">
        <v>0.55000000000000004</v>
      </c>
    </row>
    <row r="4543" spans="1:10" ht="26.1" customHeight="1">
      <c r="A4543" s="592" t="s">
        <v>211</v>
      </c>
      <c r="B4543" s="593" t="s">
        <v>13225</v>
      </c>
      <c r="C4543" s="592" t="s">
        <v>9</v>
      </c>
      <c r="D4543" s="592" t="s">
        <v>13224</v>
      </c>
      <c r="E4543" s="751" t="s">
        <v>13208</v>
      </c>
      <c r="F4543" s="751"/>
      <c r="G4543" s="591" t="s">
        <v>13223</v>
      </c>
      <c r="H4543" s="590">
        <v>0.52</v>
      </c>
      <c r="I4543" s="589">
        <v>1.07</v>
      </c>
      <c r="J4543" s="589">
        <v>0.55000000000000004</v>
      </c>
    </row>
    <row r="4544" spans="1:10" ht="25.5">
      <c r="A4544" s="588"/>
      <c r="B4544" s="588"/>
      <c r="C4544" s="588"/>
      <c r="D4544" s="588"/>
      <c r="E4544" s="588" t="s">
        <v>13207</v>
      </c>
      <c r="F4544" s="587">
        <v>0</v>
      </c>
      <c r="G4544" s="588" t="s">
        <v>13206</v>
      </c>
      <c r="H4544" s="587">
        <v>0</v>
      </c>
      <c r="I4544" s="588" t="s">
        <v>13205</v>
      </c>
      <c r="J4544" s="587">
        <v>0</v>
      </c>
    </row>
    <row r="4545" spans="1:10" ht="15" thickBot="1">
      <c r="A4545" s="588"/>
      <c r="B4545" s="588"/>
      <c r="C4545" s="588"/>
      <c r="D4545" s="588"/>
      <c r="E4545" s="588" t="s">
        <v>13204</v>
      </c>
      <c r="F4545" s="587">
        <v>0.15</v>
      </c>
      <c r="G4545" s="588"/>
      <c r="H4545" s="752" t="s">
        <v>13203</v>
      </c>
      <c r="I4545" s="752"/>
      <c r="J4545" s="587">
        <v>0.7</v>
      </c>
    </row>
    <row r="4546" spans="1:10" ht="0.95" customHeight="1" thickTop="1">
      <c r="A4546" s="586"/>
      <c r="B4546" s="586"/>
      <c r="C4546" s="586"/>
      <c r="D4546" s="586"/>
      <c r="E4546" s="586"/>
      <c r="F4546" s="586"/>
      <c r="G4546" s="586"/>
      <c r="H4546" s="586"/>
      <c r="I4546" s="586"/>
      <c r="J4546" s="586"/>
    </row>
    <row r="4547" spans="1:10" ht="18" customHeight="1">
      <c r="A4547" s="606"/>
      <c r="B4547" s="604" t="s">
        <v>0</v>
      </c>
      <c r="C4547" s="606" t="s">
        <v>1</v>
      </c>
      <c r="D4547" s="606" t="s">
        <v>2</v>
      </c>
      <c r="E4547" s="756" t="s">
        <v>13219</v>
      </c>
      <c r="F4547" s="756"/>
      <c r="G4547" s="605" t="s">
        <v>3</v>
      </c>
      <c r="H4547" s="604" t="s">
        <v>4</v>
      </c>
      <c r="I4547" s="604" t="s">
        <v>5</v>
      </c>
      <c r="J4547" s="604" t="s">
        <v>6</v>
      </c>
    </row>
    <row r="4548" spans="1:10" ht="39" customHeight="1">
      <c r="A4548" s="602" t="s">
        <v>208</v>
      </c>
      <c r="B4548" s="603" t="s">
        <v>13222</v>
      </c>
      <c r="C4548" s="602" t="s">
        <v>9</v>
      </c>
      <c r="D4548" s="602" t="s">
        <v>103</v>
      </c>
      <c r="E4548" s="749" t="s">
        <v>13217</v>
      </c>
      <c r="F4548" s="749"/>
      <c r="G4548" s="601" t="s">
        <v>27</v>
      </c>
      <c r="H4548" s="600">
        <v>1</v>
      </c>
      <c r="I4548" s="599">
        <v>62.4</v>
      </c>
      <c r="J4548" s="599">
        <v>62.4</v>
      </c>
    </row>
    <row r="4549" spans="1:10" ht="26.1" customHeight="1">
      <c r="A4549" s="597" t="s">
        <v>13215</v>
      </c>
      <c r="B4549" s="598" t="s">
        <v>13216</v>
      </c>
      <c r="C4549" s="597" t="s">
        <v>9</v>
      </c>
      <c r="D4549" s="597" t="s">
        <v>226</v>
      </c>
      <c r="E4549" s="750" t="s">
        <v>13213</v>
      </c>
      <c r="F4549" s="750"/>
      <c r="G4549" s="596" t="s">
        <v>11</v>
      </c>
      <c r="H4549" s="595">
        <v>0.17399999999999999</v>
      </c>
      <c r="I4549" s="594">
        <v>21.66</v>
      </c>
      <c r="J4549" s="594">
        <v>3.76</v>
      </c>
    </row>
    <row r="4550" spans="1:10" ht="24" customHeight="1">
      <c r="A4550" s="597" t="s">
        <v>13215</v>
      </c>
      <c r="B4550" s="598" t="s">
        <v>13214</v>
      </c>
      <c r="C4550" s="597" t="s">
        <v>9</v>
      </c>
      <c r="D4550" s="597" t="s">
        <v>210</v>
      </c>
      <c r="E4550" s="750" t="s">
        <v>13213</v>
      </c>
      <c r="F4550" s="750"/>
      <c r="G4550" s="596" t="s">
        <v>11</v>
      </c>
      <c r="H4550" s="595">
        <v>5.4800000000000001E-2</v>
      </c>
      <c r="I4550" s="594">
        <v>17.420000000000002</v>
      </c>
      <c r="J4550" s="594">
        <v>0.95</v>
      </c>
    </row>
    <row r="4551" spans="1:10" ht="24" customHeight="1">
      <c r="A4551" s="592" t="s">
        <v>211</v>
      </c>
      <c r="B4551" s="593" t="s">
        <v>13212</v>
      </c>
      <c r="C4551" s="592" t="s">
        <v>9</v>
      </c>
      <c r="D4551" s="592" t="s">
        <v>13211</v>
      </c>
      <c r="E4551" s="751" t="s">
        <v>13208</v>
      </c>
      <c r="F4551" s="751"/>
      <c r="G4551" s="591" t="s">
        <v>27</v>
      </c>
      <c r="H4551" s="590">
        <v>4.8000000000000001E-2</v>
      </c>
      <c r="I4551" s="589">
        <v>4.0599999999999996</v>
      </c>
      <c r="J4551" s="589">
        <v>0.19</v>
      </c>
    </row>
    <row r="4552" spans="1:10" ht="26.1" customHeight="1">
      <c r="A4552" s="592" t="s">
        <v>211</v>
      </c>
      <c r="B4552" s="593" t="s">
        <v>13221</v>
      </c>
      <c r="C4552" s="592" t="s">
        <v>9</v>
      </c>
      <c r="D4552" s="592" t="s">
        <v>13220</v>
      </c>
      <c r="E4552" s="751" t="s">
        <v>13208</v>
      </c>
      <c r="F4552" s="751"/>
      <c r="G4552" s="591" t="s">
        <v>27</v>
      </c>
      <c r="H4552" s="590">
        <v>1</v>
      </c>
      <c r="I4552" s="589">
        <v>57.5</v>
      </c>
      <c r="J4552" s="589">
        <v>57.5</v>
      </c>
    </row>
    <row r="4553" spans="1:10" ht="25.5">
      <c r="A4553" s="588"/>
      <c r="B4553" s="588"/>
      <c r="C4553" s="588"/>
      <c r="D4553" s="588"/>
      <c r="E4553" s="588" t="s">
        <v>13207</v>
      </c>
      <c r="F4553" s="587">
        <v>3.66</v>
      </c>
      <c r="G4553" s="588" t="s">
        <v>13206</v>
      </c>
      <c r="H4553" s="587">
        <v>0</v>
      </c>
      <c r="I4553" s="588" t="s">
        <v>13205</v>
      </c>
      <c r="J4553" s="587">
        <v>3.66</v>
      </c>
    </row>
    <row r="4554" spans="1:10" ht="15" thickBot="1">
      <c r="A4554" s="588"/>
      <c r="B4554" s="588"/>
      <c r="C4554" s="588"/>
      <c r="D4554" s="588"/>
      <c r="E4554" s="588" t="s">
        <v>13204</v>
      </c>
      <c r="F4554" s="587">
        <v>17.690000000000001</v>
      </c>
      <c r="G4554" s="588"/>
      <c r="H4554" s="752" t="s">
        <v>13203</v>
      </c>
      <c r="I4554" s="752"/>
      <c r="J4554" s="587">
        <v>80.09</v>
      </c>
    </row>
    <row r="4555" spans="1:10" ht="0.95" customHeight="1" thickTop="1">
      <c r="A4555" s="586"/>
      <c r="B4555" s="586"/>
      <c r="C4555" s="586"/>
      <c r="D4555" s="586"/>
      <c r="E4555" s="586"/>
      <c r="F4555" s="586"/>
      <c r="G4555" s="586"/>
      <c r="H4555" s="586"/>
      <c r="I4555" s="586"/>
      <c r="J4555" s="586"/>
    </row>
    <row r="4556" spans="1:10" ht="18" customHeight="1">
      <c r="A4556" s="606"/>
      <c r="B4556" s="604" t="s">
        <v>0</v>
      </c>
      <c r="C4556" s="606" t="s">
        <v>1</v>
      </c>
      <c r="D4556" s="606" t="s">
        <v>2</v>
      </c>
      <c r="E4556" s="756" t="s">
        <v>13219</v>
      </c>
      <c r="F4556" s="756"/>
      <c r="G4556" s="605" t="s">
        <v>3</v>
      </c>
      <c r="H4556" s="604" t="s">
        <v>4</v>
      </c>
      <c r="I4556" s="604" t="s">
        <v>5</v>
      </c>
      <c r="J4556" s="604" t="s">
        <v>6</v>
      </c>
    </row>
    <row r="4557" spans="1:10" ht="39" customHeight="1">
      <c r="A4557" s="602" t="s">
        <v>208</v>
      </c>
      <c r="B4557" s="603" t="s">
        <v>13218</v>
      </c>
      <c r="C4557" s="602" t="s">
        <v>9</v>
      </c>
      <c r="D4557" s="602" t="s">
        <v>102</v>
      </c>
      <c r="E4557" s="749" t="s">
        <v>13217</v>
      </c>
      <c r="F4557" s="749"/>
      <c r="G4557" s="601" t="s">
        <v>27</v>
      </c>
      <c r="H4557" s="600">
        <v>1</v>
      </c>
      <c r="I4557" s="599">
        <v>11.1</v>
      </c>
      <c r="J4557" s="599">
        <v>11.1</v>
      </c>
    </row>
    <row r="4558" spans="1:10" ht="26.1" customHeight="1">
      <c r="A4558" s="597" t="s">
        <v>13215</v>
      </c>
      <c r="B4558" s="598" t="s">
        <v>13216</v>
      </c>
      <c r="C4558" s="597" t="s">
        <v>9</v>
      </c>
      <c r="D4558" s="597" t="s">
        <v>226</v>
      </c>
      <c r="E4558" s="750" t="s">
        <v>13213</v>
      </c>
      <c r="F4558" s="750"/>
      <c r="G4558" s="596" t="s">
        <v>11</v>
      </c>
      <c r="H4558" s="595">
        <v>0.1232</v>
      </c>
      <c r="I4558" s="594">
        <v>21.66</v>
      </c>
      <c r="J4558" s="594">
        <v>2.66</v>
      </c>
    </row>
    <row r="4559" spans="1:10" ht="24" customHeight="1">
      <c r="A4559" s="597" t="s">
        <v>13215</v>
      </c>
      <c r="B4559" s="598" t="s">
        <v>13214</v>
      </c>
      <c r="C4559" s="597" t="s">
        <v>9</v>
      </c>
      <c r="D4559" s="597" t="s">
        <v>210</v>
      </c>
      <c r="E4559" s="750" t="s">
        <v>13213</v>
      </c>
      <c r="F4559" s="750"/>
      <c r="G4559" s="596" t="s">
        <v>11</v>
      </c>
      <c r="H4559" s="595">
        <v>3.8800000000000001E-2</v>
      </c>
      <c r="I4559" s="594">
        <v>17.420000000000002</v>
      </c>
      <c r="J4559" s="594">
        <v>0.67</v>
      </c>
    </row>
    <row r="4560" spans="1:10" ht="24" customHeight="1">
      <c r="A4560" s="592" t="s">
        <v>211</v>
      </c>
      <c r="B4560" s="593" t="s">
        <v>13212</v>
      </c>
      <c r="C4560" s="592" t="s">
        <v>9</v>
      </c>
      <c r="D4560" s="592" t="s">
        <v>13211</v>
      </c>
      <c r="E4560" s="751" t="s">
        <v>13208</v>
      </c>
      <c r="F4560" s="751"/>
      <c r="G4560" s="591" t="s">
        <v>27</v>
      </c>
      <c r="H4560" s="590">
        <v>3.32E-2</v>
      </c>
      <c r="I4560" s="589">
        <v>4.0599999999999996</v>
      </c>
      <c r="J4560" s="589">
        <v>0.13</v>
      </c>
    </row>
    <row r="4561" spans="1:10" ht="26.1" customHeight="1">
      <c r="A4561" s="592" t="s">
        <v>211</v>
      </c>
      <c r="B4561" s="593" t="s">
        <v>13210</v>
      </c>
      <c r="C4561" s="592" t="s">
        <v>9</v>
      </c>
      <c r="D4561" s="592" t="s">
        <v>13209</v>
      </c>
      <c r="E4561" s="751" t="s">
        <v>13208</v>
      </c>
      <c r="F4561" s="751"/>
      <c r="G4561" s="591" t="s">
        <v>27</v>
      </c>
      <c r="H4561" s="590">
        <v>1</v>
      </c>
      <c r="I4561" s="589">
        <v>7.64</v>
      </c>
      <c r="J4561" s="589">
        <v>7.64</v>
      </c>
    </row>
    <row r="4562" spans="1:10" ht="25.5">
      <c r="A4562" s="588"/>
      <c r="B4562" s="588"/>
      <c r="C4562" s="588"/>
      <c r="D4562" s="588"/>
      <c r="E4562" s="588" t="s">
        <v>13207</v>
      </c>
      <c r="F4562" s="587">
        <v>2.59</v>
      </c>
      <c r="G4562" s="588" t="s">
        <v>13206</v>
      </c>
      <c r="H4562" s="587">
        <v>0</v>
      </c>
      <c r="I4562" s="588" t="s">
        <v>13205</v>
      </c>
      <c r="J4562" s="587">
        <v>2.59</v>
      </c>
    </row>
    <row r="4563" spans="1:10" ht="15" thickBot="1">
      <c r="A4563" s="588"/>
      <c r="B4563" s="588"/>
      <c r="C4563" s="588"/>
      <c r="D4563" s="588"/>
      <c r="E4563" s="588" t="s">
        <v>13204</v>
      </c>
      <c r="F4563" s="587">
        <v>3.14</v>
      </c>
      <c r="G4563" s="588"/>
      <c r="H4563" s="752" t="s">
        <v>13203</v>
      </c>
      <c r="I4563" s="752"/>
      <c r="J4563" s="587">
        <v>14.24</v>
      </c>
    </row>
    <row r="4564" spans="1:10" ht="0.95" customHeight="1" thickTop="1">
      <c r="A4564" s="586"/>
      <c r="B4564" s="586"/>
      <c r="C4564" s="586"/>
      <c r="D4564" s="586"/>
      <c r="E4564" s="586"/>
      <c r="F4564" s="586"/>
      <c r="G4564" s="586"/>
      <c r="H4564" s="586"/>
      <c r="I4564" s="586"/>
      <c r="J4564" s="586"/>
    </row>
    <row r="4565" spans="1:10">
      <c r="A4565" s="585"/>
      <c r="B4565" s="585"/>
      <c r="C4565" s="585"/>
      <c r="D4565" s="585"/>
      <c r="E4565" s="585"/>
      <c r="F4565" s="585"/>
      <c r="G4565" s="585"/>
      <c r="H4565" s="585"/>
      <c r="I4565" s="585"/>
      <c r="J4565" s="585"/>
    </row>
    <row r="4566" spans="1:10">
      <c r="A4566" s="753"/>
      <c r="B4566" s="753"/>
      <c r="C4566" s="753"/>
      <c r="D4566" s="584"/>
      <c r="E4566" s="583"/>
      <c r="F4566" s="754" t="s">
        <v>13202</v>
      </c>
      <c r="G4566" s="753"/>
      <c r="H4566" s="755">
        <v>1435655.19</v>
      </c>
      <c r="I4566" s="753"/>
      <c r="J4566" s="753"/>
    </row>
    <row r="4567" spans="1:10">
      <c r="A4567" s="753"/>
      <c r="B4567" s="753"/>
      <c r="C4567" s="753"/>
      <c r="D4567" s="584"/>
      <c r="E4567" s="583"/>
      <c r="F4567" s="754" t="s">
        <v>13201</v>
      </c>
      <c r="G4567" s="753"/>
      <c r="H4567" s="755">
        <v>406686.9</v>
      </c>
      <c r="I4567" s="753"/>
      <c r="J4567" s="753"/>
    </row>
    <row r="4568" spans="1:10">
      <c r="A4568" s="753"/>
      <c r="B4568" s="753"/>
      <c r="C4568" s="753"/>
      <c r="D4568" s="584"/>
      <c r="E4568" s="583"/>
      <c r="F4568" s="754" t="s">
        <v>13200</v>
      </c>
      <c r="G4568" s="753"/>
      <c r="H4568" s="755">
        <v>1842342.09</v>
      </c>
      <c r="I4568" s="753"/>
      <c r="J4568" s="753"/>
    </row>
    <row r="4569" spans="1:10" ht="60" customHeight="1">
      <c r="A4569" s="582"/>
      <c r="B4569" s="582"/>
      <c r="C4569" s="582"/>
      <c r="D4569" s="582"/>
      <c r="E4569" s="582"/>
      <c r="F4569" s="582"/>
      <c r="G4569" s="582"/>
      <c r="H4569" s="582"/>
      <c r="I4569" s="582"/>
      <c r="J4569" s="582"/>
    </row>
    <row r="4570" spans="1:10" ht="69.95" customHeight="1">
      <c r="A4570" s="757" t="s">
        <v>13199</v>
      </c>
      <c r="B4570" s="758"/>
      <c r="C4570" s="758"/>
      <c r="D4570" s="758"/>
      <c r="E4570" s="758"/>
      <c r="F4570" s="758"/>
      <c r="G4570" s="758"/>
      <c r="H4570" s="758"/>
      <c r="I4570" s="758"/>
      <c r="J4570" s="758"/>
    </row>
  </sheetData>
  <mergeCells count="3576">
    <mergeCell ref="C1:D1"/>
    <mergeCell ref="E1:F1"/>
    <mergeCell ref="G1:H1"/>
    <mergeCell ref="I1:J1"/>
    <mergeCell ref="C2:D2"/>
    <mergeCell ref="E2:F2"/>
    <mergeCell ref="G2:H2"/>
    <mergeCell ref="I2:J2"/>
    <mergeCell ref="E31:F31"/>
    <mergeCell ref="E32:F32"/>
    <mergeCell ref="E19:F19"/>
    <mergeCell ref="E20:F20"/>
    <mergeCell ref="E21:F21"/>
    <mergeCell ref="E22:F22"/>
    <mergeCell ref="E23:F23"/>
    <mergeCell ref="H25:I25"/>
    <mergeCell ref="E47:F47"/>
    <mergeCell ref="E48:F48"/>
    <mergeCell ref="E49:F49"/>
    <mergeCell ref="H51:I51"/>
    <mergeCell ref="E53:F53"/>
    <mergeCell ref="E9:F9"/>
    <mergeCell ref="E10:F10"/>
    <mergeCell ref="E11:F11"/>
    <mergeCell ref="A3:J3"/>
    <mergeCell ref="A4:J4"/>
    <mergeCell ref="E5:F5"/>
    <mergeCell ref="E6:F6"/>
    <mergeCell ref="E7:F7"/>
    <mergeCell ref="E8:F8"/>
    <mergeCell ref="E59:F59"/>
    <mergeCell ref="E60:F60"/>
    <mergeCell ref="E61:F61"/>
    <mergeCell ref="E62:F62"/>
    <mergeCell ref="E63:F63"/>
    <mergeCell ref="E64:F64"/>
    <mergeCell ref="H88:I88"/>
    <mergeCell ref="E90:F90"/>
    <mergeCell ref="E91:F91"/>
    <mergeCell ref="E92:F92"/>
    <mergeCell ref="E93:F93"/>
    <mergeCell ref="E12:F12"/>
    <mergeCell ref="H14:I14"/>
    <mergeCell ref="E16:F16"/>
    <mergeCell ref="E17:F17"/>
    <mergeCell ref="E18:F18"/>
    <mergeCell ref="E41:F41"/>
    <mergeCell ref="E42:F42"/>
    <mergeCell ref="E43:F43"/>
    <mergeCell ref="E44:F44"/>
    <mergeCell ref="E45:F45"/>
    <mergeCell ref="E46:F46"/>
    <mergeCell ref="E33:F33"/>
    <mergeCell ref="E34:F34"/>
    <mergeCell ref="E35:F35"/>
    <mergeCell ref="E36:F36"/>
    <mergeCell ref="H38:I38"/>
    <mergeCell ref="E40:F40"/>
    <mergeCell ref="E27:F27"/>
    <mergeCell ref="E28:F28"/>
    <mergeCell ref="E29:F29"/>
    <mergeCell ref="E30:F30"/>
    <mergeCell ref="H104:I104"/>
    <mergeCell ref="E106:F106"/>
    <mergeCell ref="E107:F107"/>
    <mergeCell ref="E108:F108"/>
    <mergeCell ref="E133:F133"/>
    <mergeCell ref="E134:F134"/>
    <mergeCell ref="E135:F135"/>
    <mergeCell ref="E136:F136"/>
    <mergeCell ref="E137:F137"/>
    <mergeCell ref="E54:F54"/>
    <mergeCell ref="E55:F55"/>
    <mergeCell ref="E56:F56"/>
    <mergeCell ref="E57:F57"/>
    <mergeCell ref="E58:F58"/>
    <mergeCell ref="E79:F79"/>
    <mergeCell ref="H81:I81"/>
    <mergeCell ref="E83:F83"/>
    <mergeCell ref="E84:F84"/>
    <mergeCell ref="E85:F85"/>
    <mergeCell ref="E86:F86"/>
    <mergeCell ref="E73:F73"/>
    <mergeCell ref="E74:F74"/>
    <mergeCell ref="E75:F75"/>
    <mergeCell ref="E76:F76"/>
    <mergeCell ref="E77:F77"/>
    <mergeCell ref="E78:F78"/>
    <mergeCell ref="E65:F65"/>
    <mergeCell ref="H67:I67"/>
    <mergeCell ref="E69:F69"/>
    <mergeCell ref="E70:F70"/>
    <mergeCell ref="E71:F71"/>
    <mergeCell ref="E72:F72"/>
    <mergeCell ref="E145:F145"/>
    <mergeCell ref="E146:F146"/>
    <mergeCell ref="E177:F177"/>
    <mergeCell ref="E178:F178"/>
    <mergeCell ref="E179:F179"/>
    <mergeCell ref="E180:F180"/>
    <mergeCell ref="E181:F181"/>
    <mergeCell ref="H95:I95"/>
    <mergeCell ref="E97:F97"/>
    <mergeCell ref="E98:F98"/>
    <mergeCell ref="E99:F99"/>
    <mergeCell ref="E100:F100"/>
    <mergeCell ref="E125:F125"/>
    <mergeCell ref="E126:F126"/>
    <mergeCell ref="E127:F127"/>
    <mergeCell ref="E128:F128"/>
    <mergeCell ref="E129:F129"/>
    <mergeCell ref="H131:I131"/>
    <mergeCell ref="E117:F117"/>
    <mergeCell ref="E118:F118"/>
    <mergeCell ref="E119:F119"/>
    <mergeCell ref="E120:F120"/>
    <mergeCell ref="H122:I122"/>
    <mergeCell ref="E124:F124"/>
    <mergeCell ref="E109:F109"/>
    <mergeCell ref="E110:F110"/>
    <mergeCell ref="E111:F111"/>
    <mergeCell ref="H113:I113"/>
    <mergeCell ref="E115:F115"/>
    <mergeCell ref="E116:F116"/>
    <mergeCell ref="E101:F101"/>
    <mergeCell ref="E102:F102"/>
    <mergeCell ref="H218:I218"/>
    <mergeCell ref="E220:F220"/>
    <mergeCell ref="E221:F221"/>
    <mergeCell ref="E222:F222"/>
    <mergeCell ref="E223:F223"/>
    <mergeCell ref="E138:F138"/>
    <mergeCell ref="E147:F147"/>
    <mergeCell ref="E158:F158"/>
    <mergeCell ref="E159:F159"/>
    <mergeCell ref="E160:F160"/>
    <mergeCell ref="E169:F169"/>
    <mergeCell ref="E170:F170"/>
    <mergeCell ref="E171:F171"/>
    <mergeCell ref="H173:I173"/>
    <mergeCell ref="E175:F175"/>
    <mergeCell ref="E176:F176"/>
    <mergeCell ref="E161:F161"/>
    <mergeCell ref="E162:F162"/>
    <mergeCell ref="E163:F163"/>
    <mergeCell ref="H165:I165"/>
    <mergeCell ref="E167:F167"/>
    <mergeCell ref="E168:F168"/>
    <mergeCell ref="H149:I149"/>
    <mergeCell ref="E151:F151"/>
    <mergeCell ref="E152:F152"/>
    <mergeCell ref="E153:F153"/>
    <mergeCell ref="E154:F154"/>
    <mergeCell ref="H156:I156"/>
    <mergeCell ref="H140:I140"/>
    <mergeCell ref="E142:F142"/>
    <mergeCell ref="E143:F143"/>
    <mergeCell ref="E144:F144"/>
    <mergeCell ref="E182:F182"/>
    <mergeCell ref="E183:F183"/>
    <mergeCell ref="E184:F184"/>
    <mergeCell ref="E185:F185"/>
    <mergeCell ref="E186:F186"/>
    <mergeCell ref="E211:F211"/>
    <mergeCell ref="E212:F212"/>
    <mergeCell ref="E213:F213"/>
    <mergeCell ref="E214:F214"/>
    <mergeCell ref="E215:F215"/>
    <mergeCell ref="E216:F216"/>
    <mergeCell ref="E203:F203"/>
    <mergeCell ref="E204:F204"/>
    <mergeCell ref="E205:F205"/>
    <mergeCell ref="E206:F206"/>
    <mergeCell ref="H208:I208"/>
    <mergeCell ref="E210:F210"/>
    <mergeCell ref="E195:F195"/>
    <mergeCell ref="E196:F196"/>
    <mergeCell ref="H198:I198"/>
    <mergeCell ref="E200:F200"/>
    <mergeCell ref="E201:F201"/>
    <mergeCell ref="E202:F202"/>
    <mergeCell ref="H188:I188"/>
    <mergeCell ref="E190:F190"/>
    <mergeCell ref="E191:F191"/>
    <mergeCell ref="E192:F192"/>
    <mergeCell ref="E193:F193"/>
    <mergeCell ref="E194:F194"/>
    <mergeCell ref="H235:I235"/>
    <mergeCell ref="E237:F237"/>
    <mergeCell ref="E238:F238"/>
    <mergeCell ref="E239:F239"/>
    <mergeCell ref="E240:F240"/>
    <mergeCell ref="H242:I242"/>
    <mergeCell ref="H226:I226"/>
    <mergeCell ref="E228:F228"/>
    <mergeCell ref="E229:F229"/>
    <mergeCell ref="E230:F230"/>
    <mergeCell ref="E231:F231"/>
    <mergeCell ref="E232:F232"/>
    <mergeCell ref="E261:F261"/>
    <mergeCell ref="E262:F262"/>
    <mergeCell ref="E263:F263"/>
    <mergeCell ref="E264:F264"/>
    <mergeCell ref="E265:F265"/>
    <mergeCell ref="E283:F283"/>
    <mergeCell ref="E284:F284"/>
    <mergeCell ref="E285:F285"/>
    <mergeCell ref="E286:F286"/>
    <mergeCell ref="E273:F273"/>
    <mergeCell ref="E274:F274"/>
    <mergeCell ref="E275:F275"/>
    <mergeCell ref="E276:F276"/>
    <mergeCell ref="E277:F277"/>
    <mergeCell ref="H279:I279"/>
    <mergeCell ref="E303:F303"/>
    <mergeCell ref="H305:I305"/>
    <mergeCell ref="E307:F307"/>
    <mergeCell ref="E308:F308"/>
    <mergeCell ref="E309:F309"/>
    <mergeCell ref="E224:F224"/>
    <mergeCell ref="E233:F233"/>
    <mergeCell ref="E244:F244"/>
    <mergeCell ref="E245:F245"/>
    <mergeCell ref="E246:F246"/>
    <mergeCell ref="E253:F253"/>
    <mergeCell ref="E254:F254"/>
    <mergeCell ref="E255:F255"/>
    <mergeCell ref="H257:I257"/>
    <mergeCell ref="E259:F259"/>
    <mergeCell ref="E260:F260"/>
    <mergeCell ref="E247:F247"/>
    <mergeCell ref="E248:F248"/>
    <mergeCell ref="E249:F249"/>
    <mergeCell ref="E250:F250"/>
    <mergeCell ref="E251:F251"/>
    <mergeCell ref="E252:F252"/>
    <mergeCell ref="H328:I328"/>
    <mergeCell ref="E330:F330"/>
    <mergeCell ref="E315:F315"/>
    <mergeCell ref="E316:F316"/>
    <mergeCell ref="H318:I318"/>
    <mergeCell ref="E320:F320"/>
    <mergeCell ref="E321:F321"/>
    <mergeCell ref="E322:F322"/>
    <mergeCell ref="E345:F345"/>
    <mergeCell ref="E346:F346"/>
    <mergeCell ref="E347:F347"/>
    <mergeCell ref="E348:F348"/>
    <mergeCell ref="H350:I350"/>
    <mergeCell ref="E266:F266"/>
    <mergeCell ref="E267:F267"/>
    <mergeCell ref="H269:I269"/>
    <mergeCell ref="E271:F271"/>
    <mergeCell ref="E272:F272"/>
    <mergeCell ref="E295:F295"/>
    <mergeCell ref="E296:F296"/>
    <mergeCell ref="H298:I298"/>
    <mergeCell ref="E300:F300"/>
    <mergeCell ref="E301:F301"/>
    <mergeCell ref="E302:F302"/>
    <mergeCell ref="E287:F287"/>
    <mergeCell ref="H289:I289"/>
    <mergeCell ref="E291:F291"/>
    <mergeCell ref="E292:F292"/>
    <mergeCell ref="E293:F293"/>
    <mergeCell ref="E294:F294"/>
    <mergeCell ref="E281:F281"/>
    <mergeCell ref="E282:F282"/>
    <mergeCell ref="E357:F357"/>
    <mergeCell ref="E358:F358"/>
    <mergeCell ref="H360:I360"/>
    <mergeCell ref="E362:F362"/>
    <mergeCell ref="E363:F363"/>
    <mergeCell ref="E364:F364"/>
    <mergeCell ref="E387:F387"/>
    <mergeCell ref="E388:F388"/>
    <mergeCell ref="E389:F389"/>
    <mergeCell ref="E390:F390"/>
    <mergeCell ref="E391:F391"/>
    <mergeCell ref="E310:F310"/>
    <mergeCell ref="E311:F311"/>
    <mergeCell ref="E312:F312"/>
    <mergeCell ref="E313:F313"/>
    <mergeCell ref="E314:F314"/>
    <mergeCell ref="H338:I338"/>
    <mergeCell ref="E340:F340"/>
    <mergeCell ref="E341:F341"/>
    <mergeCell ref="E342:F342"/>
    <mergeCell ref="E343:F343"/>
    <mergeCell ref="E344:F344"/>
    <mergeCell ref="E331:F331"/>
    <mergeCell ref="E332:F332"/>
    <mergeCell ref="E333:F333"/>
    <mergeCell ref="E334:F334"/>
    <mergeCell ref="E335:F335"/>
    <mergeCell ref="E336:F336"/>
    <mergeCell ref="E323:F323"/>
    <mergeCell ref="E324:F324"/>
    <mergeCell ref="E325:F325"/>
    <mergeCell ref="E326:F326"/>
    <mergeCell ref="E401:F401"/>
    <mergeCell ref="E402:F402"/>
    <mergeCell ref="H404:I404"/>
    <mergeCell ref="E406:F406"/>
    <mergeCell ref="E427:F427"/>
    <mergeCell ref="H429:I429"/>
    <mergeCell ref="E431:F431"/>
    <mergeCell ref="E432:F432"/>
    <mergeCell ref="E433:F433"/>
    <mergeCell ref="E352:F352"/>
    <mergeCell ref="E353:F353"/>
    <mergeCell ref="E354:F354"/>
    <mergeCell ref="E355:F355"/>
    <mergeCell ref="E356:F356"/>
    <mergeCell ref="E379:F379"/>
    <mergeCell ref="E380:F380"/>
    <mergeCell ref="H382:I382"/>
    <mergeCell ref="E384:F384"/>
    <mergeCell ref="E385:F385"/>
    <mergeCell ref="E386:F386"/>
    <mergeCell ref="H372:I372"/>
    <mergeCell ref="E374:F374"/>
    <mergeCell ref="E375:F375"/>
    <mergeCell ref="E376:F376"/>
    <mergeCell ref="E377:F377"/>
    <mergeCell ref="E378:F378"/>
    <mergeCell ref="E365:F365"/>
    <mergeCell ref="E366:F366"/>
    <mergeCell ref="E367:F367"/>
    <mergeCell ref="E368:F368"/>
    <mergeCell ref="E369:F369"/>
    <mergeCell ref="E370:F370"/>
    <mergeCell ref="E445:F445"/>
    <mergeCell ref="E446:F446"/>
    <mergeCell ref="E469:F469"/>
    <mergeCell ref="E470:F470"/>
    <mergeCell ref="H472:I472"/>
    <mergeCell ref="E474:F474"/>
    <mergeCell ref="E475:F475"/>
    <mergeCell ref="H393:I393"/>
    <mergeCell ref="E395:F395"/>
    <mergeCell ref="E396:F396"/>
    <mergeCell ref="E397:F397"/>
    <mergeCell ref="E398:F398"/>
    <mergeCell ref="E421:F421"/>
    <mergeCell ref="E422:F422"/>
    <mergeCell ref="E423:F423"/>
    <mergeCell ref="E424:F424"/>
    <mergeCell ref="E425:F425"/>
    <mergeCell ref="E426:F426"/>
    <mergeCell ref="E413:F413"/>
    <mergeCell ref="E414:F414"/>
    <mergeCell ref="E415:F415"/>
    <mergeCell ref="H417:I417"/>
    <mergeCell ref="E419:F419"/>
    <mergeCell ref="E420:F420"/>
    <mergeCell ref="E407:F407"/>
    <mergeCell ref="E408:F408"/>
    <mergeCell ref="E409:F409"/>
    <mergeCell ref="E410:F410"/>
    <mergeCell ref="E411:F411"/>
    <mergeCell ref="E412:F412"/>
    <mergeCell ref="E399:F399"/>
    <mergeCell ref="E400:F400"/>
    <mergeCell ref="E511:F511"/>
    <mergeCell ref="E512:F512"/>
    <mergeCell ref="E513:F513"/>
    <mergeCell ref="H515:I515"/>
    <mergeCell ref="E517:F517"/>
    <mergeCell ref="E434:F434"/>
    <mergeCell ref="E435:F435"/>
    <mergeCell ref="E436:F436"/>
    <mergeCell ref="E437:F437"/>
    <mergeCell ref="E438:F438"/>
    <mergeCell ref="E461:F461"/>
    <mergeCell ref="E462:F462"/>
    <mergeCell ref="H464:I464"/>
    <mergeCell ref="E466:F466"/>
    <mergeCell ref="E467:F467"/>
    <mergeCell ref="E468:F468"/>
    <mergeCell ref="E455:F455"/>
    <mergeCell ref="E456:F456"/>
    <mergeCell ref="E457:F457"/>
    <mergeCell ref="E458:F458"/>
    <mergeCell ref="E459:F459"/>
    <mergeCell ref="E460:F460"/>
    <mergeCell ref="E447:F447"/>
    <mergeCell ref="E448:F448"/>
    <mergeCell ref="E449:F449"/>
    <mergeCell ref="E450:F450"/>
    <mergeCell ref="E451:F451"/>
    <mergeCell ref="H453:I453"/>
    <mergeCell ref="E439:F439"/>
    <mergeCell ref="E440:F440"/>
    <mergeCell ref="H442:I442"/>
    <mergeCell ref="E444:F444"/>
    <mergeCell ref="E476:F476"/>
    <mergeCell ref="E477:F477"/>
    <mergeCell ref="E478:F478"/>
    <mergeCell ref="E479:F479"/>
    <mergeCell ref="E480:F480"/>
    <mergeCell ref="E503:F503"/>
    <mergeCell ref="E504:F504"/>
    <mergeCell ref="H506:I506"/>
    <mergeCell ref="E508:F508"/>
    <mergeCell ref="E509:F509"/>
    <mergeCell ref="E510:F510"/>
    <mergeCell ref="E495:F495"/>
    <mergeCell ref="E496:F496"/>
    <mergeCell ref="H498:I498"/>
    <mergeCell ref="E500:F500"/>
    <mergeCell ref="E501:F501"/>
    <mergeCell ref="E502:F502"/>
    <mergeCell ref="E489:F489"/>
    <mergeCell ref="E490:F490"/>
    <mergeCell ref="E491:F491"/>
    <mergeCell ref="E492:F492"/>
    <mergeCell ref="E493:F493"/>
    <mergeCell ref="E494:F494"/>
    <mergeCell ref="E481:F481"/>
    <mergeCell ref="E482:F482"/>
    <mergeCell ref="H484:I484"/>
    <mergeCell ref="E486:F486"/>
    <mergeCell ref="E487:F487"/>
    <mergeCell ref="E488:F488"/>
    <mergeCell ref="E531:F531"/>
    <mergeCell ref="H533:I533"/>
    <mergeCell ref="E535:F535"/>
    <mergeCell ref="E536:F536"/>
    <mergeCell ref="E537:F537"/>
    <mergeCell ref="E538:F538"/>
    <mergeCell ref="E525:F525"/>
    <mergeCell ref="E526:F526"/>
    <mergeCell ref="E527:F527"/>
    <mergeCell ref="E528:F528"/>
    <mergeCell ref="E529:F529"/>
    <mergeCell ref="E530:F530"/>
    <mergeCell ref="H554:I554"/>
    <mergeCell ref="E556:F556"/>
    <mergeCell ref="E557:F557"/>
    <mergeCell ref="E558:F558"/>
    <mergeCell ref="E559:F559"/>
    <mergeCell ref="E575:F575"/>
    <mergeCell ref="E576:F576"/>
    <mergeCell ref="H578:I578"/>
    <mergeCell ref="E580:F580"/>
    <mergeCell ref="H562:I562"/>
    <mergeCell ref="E564:F564"/>
    <mergeCell ref="E565:F565"/>
    <mergeCell ref="E566:F566"/>
    <mergeCell ref="E567:F567"/>
    <mergeCell ref="E568:F568"/>
    <mergeCell ref="E597:F597"/>
    <mergeCell ref="E598:F598"/>
    <mergeCell ref="E599:F599"/>
    <mergeCell ref="E600:F600"/>
    <mergeCell ref="E601:F601"/>
    <mergeCell ref="E518:F518"/>
    <mergeCell ref="E519:F519"/>
    <mergeCell ref="E520:F520"/>
    <mergeCell ref="E521:F521"/>
    <mergeCell ref="H523:I523"/>
    <mergeCell ref="H546:I546"/>
    <mergeCell ref="E548:F548"/>
    <mergeCell ref="E549:F549"/>
    <mergeCell ref="E550:F550"/>
    <mergeCell ref="E551:F551"/>
    <mergeCell ref="E552:F552"/>
    <mergeCell ref="E539:F539"/>
    <mergeCell ref="E540:F540"/>
    <mergeCell ref="E541:F541"/>
    <mergeCell ref="E542:F542"/>
    <mergeCell ref="E543:F543"/>
    <mergeCell ref="E544:F544"/>
    <mergeCell ref="E619:F619"/>
    <mergeCell ref="H621:I621"/>
    <mergeCell ref="H608:I608"/>
    <mergeCell ref="E610:F610"/>
    <mergeCell ref="E611:F611"/>
    <mergeCell ref="E612:F612"/>
    <mergeCell ref="E613:F613"/>
    <mergeCell ref="E614:F614"/>
    <mergeCell ref="E637:F637"/>
    <mergeCell ref="E638:F638"/>
    <mergeCell ref="E639:F639"/>
    <mergeCell ref="E640:F640"/>
    <mergeCell ref="E641:F641"/>
    <mergeCell ref="E560:F560"/>
    <mergeCell ref="E569:F569"/>
    <mergeCell ref="E570:F570"/>
    <mergeCell ref="E571:F571"/>
    <mergeCell ref="E572:F572"/>
    <mergeCell ref="E589:F589"/>
    <mergeCell ref="E590:F590"/>
    <mergeCell ref="E591:F591"/>
    <mergeCell ref="E592:F592"/>
    <mergeCell ref="E593:F593"/>
    <mergeCell ref="H595:I595"/>
    <mergeCell ref="E581:F581"/>
    <mergeCell ref="E582:F582"/>
    <mergeCell ref="E583:F583"/>
    <mergeCell ref="E584:F584"/>
    <mergeCell ref="H586:I586"/>
    <mergeCell ref="E588:F588"/>
    <mergeCell ref="E573:F573"/>
    <mergeCell ref="E574:F574"/>
    <mergeCell ref="E649:F649"/>
    <mergeCell ref="E650:F650"/>
    <mergeCell ref="E651:F651"/>
    <mergeCell ref="E652:F652"/>
    <mergeCell ref="E653:F653"/>
    <mergeCell ref="E654:F654"/>
    <mergeCell ref="E679:F679"/>
    <mergeCell ref="E680:F680"/>
    <mergeCell ref="H682:I682"/>
    <mergeCell ref="E684:F684"/>
    <mergeCell ref="E685:F685"/>
    <mergeCell ref="E602:F602"/>
    <mergeCell ref="E603:F603"/>
    <mergeCell ref="E604:F604"/>
    <mergeCell ref="E605:F605"/>
    <mergeCell ref="E606:F606"/>
    <mergeCell ref="E629:F629"/>
    <mergeCell ref="E630:F630"/>
    <mergeCell ref="E631:F631"/>
    <mergeCell ref="H633:I633"/>
    <mergeCell ref="E635:F635"/>
    <mergeCell ref="E636:F636"/>
    <mergeCell ref="E623:F623"/>
    <mergeCell ref="E624:F624"/>
    <mergeCell ref="E625:F625"/>
    <mergeCell ref="E626:F626"/>
    <mergeCell ref="E627:F627"/>
    <mergeCell ref="E628:F628"/>
    <mergeCell ref="E615:F615"/>
    <mergeCell ref="E616:F616"/>
    <mergeCell ref="E617:F617"/>
    <mergeCell ref="E618:F618"/>
    <mergeCell ref="E695:F695"/>
    <mergeCell ref="E696:F696"/>
    <mergeCell ref="E697:F697"/>
    <mergeCell ref="H699:I699"/>
    <mergeCell ref="E723:F723"/>
    <mergeCell ref="E724:F724"/>
    <mergeCell ref="E725:F725"/>
    <mergeCell ref="H727:I727"/>
    <mergeCell ref="E729:F729"/>
    <mergeCell ref="E642:F642"/>
    <mergeCell ref="E643:F643"/>
    <mergeCell ref="H645:I645"/>
    <mergeCell ref="E647:F647"/>
    <mergeCell ref="E648:F648"/>
    <mergeCell ref="E671:F671"/>
    <mergeCell ref="H673:I673"/>
    <mergeCell ref="E675:F675"/>
    <mergeCell ref="E676:F676"/>
    <mergeCell ref="E677:F677"/>
    <mergeCell ref="E678:F678"/>
    <mergeCell ref="E663:F663"/>
    <mergeCell ref="H665:I665"/>
    <mergeCell ref="E667:F667"/>
    <mergeCell ref="E668:F668"/>
    <mergeCell ref="E669:F669"/>
    <mergeCell ref="E670:F670"/>
    <mergeCell ref="H656:I656"/>
    <mergeCell ref="E658:F658"/>
    <mergeCell ref="E659:F659"/>
    <mergeCell ref="E660:F660"/>
    <mergeCell ref="E661:F661"/>
    <mergeCell ref="E662:F662"/>
    <mergeCell ref="E741:F741"/>
    <mergeCell ref="H743:I743"/>
    <mergeCell ref="H768:I768"/>
    <mergeCell ref="E770:F770"/>
    <mergeCell ref="E771:F771"/>
    <mergeCell ref="E772:F772"/>
    <mergeCell ref="E773:F773"/>
    <mergeCell ref="E686:F686"/>
    <mergeCell ref="E687:F687"/>
    <mergeCell ref="E688:F688"/>
    <mergeCell ref="H690:I690"/>
    <mergeCell ref="E692:F692"/>
    <mergeCell ref="E715:F715"/>
    <mergeCell ref="E716:F716"/>
    <mergeCell ref="H718:I718"/>
    <mergeCell ref="E720:F720"/>
    <mergeCell ref="E721:F721"/>
    <mergeCell ref="E722:F722"/>
    <mergeCell ref="H708:I708"/>
    <mergeCell ref="E710:F710"/>
    <mergeCell ref="E711:F711"/>
    <mergeCell ref="E712:F712"/>
    <mergeCell ref="E713:F713"/>
    <mergeCell ref="E714:F714"/>
    <mergeCell ref="E701:F701"/>
    <mergeCell ref="E702:F702"/>
    <mergeCell ref="E703:F703"/>
    <mergeCell ref="E704:F704"/>
    <mergeCell ref="E705:F705"/>
    <mergeCell ref="E706:F706"/>
    <mergeCell ref="E693:F693"/>
    <mergeCell ref="E694:F694"/>
    <mergeCell ref="E811:F811"/>
    <mergeCell ref="E812:F812"/>
    <mergeCell ref="H814:I814"/>
    <mergeCell ref="E816:F816"/>
    <mergeCell ref="E817:F817"/>
    <mergeCell ref="E730:F730"/>
    <mergeCell ref="E731:F731"/>
    <mergeCell ref="E732:F732"/>
    <mergeCell ref="E733:F733"/>
    <mergeCell ref="E734:F734"/>
    <mergeCell ref="E761:F761"/>
    <mergeCell ref="E762:F762"/>
    <mergeCell ref="E763:F763"/>
    <mergeCell ref="E764:F764"/>
    <mergeCell ref="E765:F765"/>
    <mergeCell ref="E766:F766"/>
    <mergeCell ref="E753:F753"/>
    <mergeCell ref="E754:F754"/>
    <mergeCell ref="E755:F755"/>
    <mergeCell ref="E756:F756"/>
    <mergeCell ref="E757:F757"/>
    <mergeCell ref="H759:I759"/>
    <mergeCell ref="E745:F745"/>
    <mergeCell ref="E746:F746"/>
    <mergeCell ref="E747:F747"/>
    <mergeCell ref="E748:F748"/>
    <mergeCell ref="H750:I750"/>
    <mergeCell ref="E752:F752"/>
    <mergeCell ref="H736:I736"/>
    <mergeCell ref="E738:F738"/>
    <mergeCell ref="E739:F739"/>
    <mergeCell ref="E740:F740"/>
    <mergeCell ref="E774:F774"/>
    <mergeCell ref="E775:F775"/>
    <mergeCell ref="H777:I777"/>
    <mergeCell ref="E779:F779"/>
    <mergeCell ref="E780:F780"/>
    <mergeCell ref="E805:F805"/>
    <mergeCell ref="E806:F806"/>
    <mergeCell ref="E807:F807"/>
    <mergeCell ref="E808:F808"/>
    <mergeCell ref="E809:F809"/>
    <mergeCell ref="E810:F810"/>
    <mergeCell ref="E797:F797"/>
    <mergeCell ref="E798:F798"/>
    <mergeCell ref="E799:F799"/>
    <mergeCell ref="E800:F800"/>
    <mergeCell ref="E801:F801"/>
    <mergeCell ref="H803:I803"/>
    <mergeCell ref="E789:F789"/>
    <mergeCell ref="E790:F790"/>
    <mergeCell ref="E791:F791"/>
    <mergeCell ref="E792:F792"/>
    <mergeCell ref="H794:I794"/>
    <mergeCell ref="E796:F796"/>
    <mergeCell ref="E781:F781"/>
    <mergeCell ref="E782:F782"/>
    <mergeCell ref="E783:F783"/>
    <mergeCell ref="E784:F784"/>
    <mergeCell ref="H786:I786"/>
    <mergeCell ref="E788:F788"/>
    <mergeCell ref="E842:F842"/>
    <mergeCell ref="E843:F843"/>
    <mergeCell ref="E844:F844"/>
    <mergeCell ref="E867:F867"/>
    <mergeCell ref="H869:I869"/>
    <mergeCell ref="E871:F871"/>
    <mergeCell ref="E872:F872"/>
    <mergeCell ref="E873:F873"/>
    <mergeCell ref="E874:F874"/>
    <mergeCell ref="E831:F831"/>
    <mergeCell ref="E832:F832"/>
    <mergeCell ref="E833:F833"/>
    <mergeCell ref="E834:F834"/>
    <mergeCell ref="H836:I836"/>
    <mergeCell ref="E838:F838"/>
    <mergeCell ref="E823:F823"/>
    <mergeCell ref="H825:I825"/>
    <mergeCell ref="E827:F827"/>
    <mergeCell ref="E828:F828"/>
    <mergeCell ref="E829:F829"/>
    <mergeCell ref="E830:F830"/>
    <mergeCell ref="E853:F853"/>
    <mergeCell ref="E854:F854"/>
    <mergeCell ref="E855:F855"/>
    <mergeCell ref="E856:F856"/>
    <mergeCell ref="H858:I858"/>
    <mergeCell ref="E860:F860"/>
    <mergeCell ref="E861:F861"/>
    <mergeCell ref="E862:F862"/>
    <mergeCell ref="E863:F863"/>
    <mergeCell ref="E864:F864"/>
    <mergeCell ref="E865:F865"/>
    <mergeCell ref="E866:F866"/>
    <mergeCell ref="E889:F889"/>
    <mergeCell ref="H891:I891"/>
    <mergeCell ref="E893:F893"/>
    <mergeCell ref="E894:F894"/>
    <mergeCell ref="E895:F895"/>
    <mergeCell ref="E896:F896"/>
    <mergeCell ref="H920:I920"/>
    <mergeCell ref="E818:F818"/>
    <mergeCell ref="E819:F819"/>
    <mergeCell ref="E820:F820"/>
    <mergeCell ref="E821:F821"/>
    <mergeCell ref="E822:F822"/>
    <mergeCell ref="E845:F845"/>
    <mergeCell ref="H847:I847"/>
    <mergeCell ref="E849:F849"/>
    <mergeCell ref="E850:F850"/>
    <mergeCell ref="E851:F851"/>
    <mergeCell ref="E852:F852"/>
    <mergeCell ref="E875:F875"/>
    <mergeCell ref="E876:F876"/>
    <mergeCell ref="E877:F877"/>
    <mergeCell ref="E878:F878"/>
    <mergeCell ref="E839:F839"/>
    <mergeCell ref="E840:F840"/>
    <mergeCell ref="E841:F841"/>
    <mergeCell ref="H880:I880"/>
    <mergeCell ref="E882:F882"/>
    <mergeCell ref="E883:F883"/>
    <mergeCell ref="E884:F884"/>
    <mergeCell ref="E885:F885"/>
    <mergeCell ref="E886:F886"/>
    <mergeCell ref="E887:F887"/>
    <mergeCell ref="E888:F888"/>
    <mergeCell ref="H911:I911"/>
    <mergeCell ref="E913:F913"/>
    <mergeCell ref="E914:F914"/>
    <mergeCell ref="E915:F915"/>
    <mergeCell ref="E916:F916"/>
    <mergeCell ref="E917:F917"/>
    <mergeCell ref="H902:I902"/>
    <mergeCell ref="E904:F904"/>
    <mergeCell ref="E905:F905"/>
    <mergeCell ref="E906:F906"/>
    <mergeCell ref="E907:F907"/>
    <mergeCell ref="E908:F908"/>
    <mergeCell ref="E897:F897"/>
    <mergeCell ref="E898:F898"/>
    <mergeCell ref="E899:F899"/>
    <mergeCell ref="E979:F979"/>
    <mergeCell ref="H981:I981"/>
    <mergeCell ref="E983:F983"/>
    <mergeCell ref="E984:F984"/>
    <mergeCell ref="E985:F985"/>
    <mergeCell ref="E939:F939"/>
    <mergeCell ref="E940:F940"/>
    <mergeCell ref="E941:F941"/>
    <mergeCell ref="E942:F942"/>
    <mergeCell ref="E943:F943"/>
    <mergeCell ref="E900:F900"/>
    <mergeCell ref="E909:F909"/>
    <mergeCell ref="E918:F918"/>
    <mergeCell ref="E931:F931"/>
    <mergeCell ref="E932:F932"/>
    <mergeCell ref="E933:F933"/>
    <mergeCell ref="E934:F934"/>
    <mergeCell ref="E935:F935"/>
    <mergeCell ref="H937:I937"/>
    <mergeCell ref="E923:F923"/>
    <mergeCell ref="E924:F924"/>
    <mergeCell ref="E925:F925"/>
    <mergeCell ref="E926:F926"/>
    <mergeCell ref="E927:F927"/>
    <mergeCell ref="H929:I929"/>
    <mergeCell ref="E922:F922"/>
    <mergeCell ref="E944:F944"/>
    <mergeCell ref="E945:F945"/>
    <mergeCell ref="E946:F946"/>
    <mergeCell ref="H948:I948"/>
    <mergeCell ref="E950:F950"/>
    <mergeCell ref="E973:F973"/>
    <mergeCell ref="E974:F974"/>
    <mergeCell ref="E975:F975"/>
    <mergeCell ref="E976:F976"/>
    <mergeCell ref="E977:F977"/>
    <mergeCell ref="E978:F978"/>
    <mergeCell ref="E965:F965"/>
    <mergeCell ref="E966:F966"/>
    <mergeCell ref="E967:F967"/>
    <mergeCell ref="E968:F968"/>
    <mergeCell ref="H970:I970"/>
    <mergeCell ref="E972:F972"/>
    <mergeCell ref="E957:F957"/>
    <mergeCell ref="H959:I959"/>
    <mergeCell ref="E961:F961"/>
    <mergeCell ref="E962:F962"/>
    <mergeCell ref="E963:F963"/>
    <mergeCell ref="E964:F964"/>
    <mergeCell ref="E951:F951"/>
    <mergeCell ref="E952:F952"/>
    <mergeCell ref="E953:F953"/>
    <mergeCell ref="E954:F954"/>
    <mergeCell ref="E955:F955"/>
    <mergeCell ref="E956:F956"/>
    <mergeCell ref="E999:F999"/>
    <mergeCell ref="E1000:F1000"/>
    <mergeCell ref="E1001:F1001"/>
    <mergeCell ref="H1003:I1003"/>
    <mergeCell ref="E1005:F1005"/>
    <mergeCell ref="E1006:F1006"/>
    <mergeCell ref="H992:I992"/>
    <mergeCell ref="E994:F994"/>
    <mergeCell ref="E995:F995"/>
    <mergeCell ref="E996:F996"/>
    <mergeCell ref="E997:F997"/>
    <mergeCell ref="E998:F998"/>
    <mergeCell ref="E1019:F1019"/>
    <mergeCell ref="E1020:F1020"/>
    <mergeCell ref="E1021:F1021"/>
    <mergeCell ref="H1023:I1023"/>
    <mergeCell ref="E1025:F1025"/>
    <mergeCell ref="E1041:F1041"/>
    <mergeCell ref="E1042:F1042"/>
    <mergeCell ref="E1043:F1043"/>
    <mergeCell ref="H1045:I1045"/>
    <mergeCell ref="E1031:F1031"/>
    <mergeCell ref="E1032:F1032"/>
    <mergeCell ref="H1034:I1034"/>
    <mergeCell ref="E1036:F1036"/>
    <mergeCell ref="E1037:F1037"/>
    <mergeCell ref="E1038:F1038"/>
    <mergeCell ref="E1061:F1061"/>
    <mergeCell ref="E1062:F1062"/>
    <mergeCell ref="E1063:F1063"/>
    <mergeCell ref="E1064:F1064"/>
    <mergeCell ref="H1066:I1066"/>
    <mergeCell ref="E986:F986"/>
    <mergeCell ref="E987:F987"/>
    <mergeCell ref="E988:F988"/>
    <mergeCell ref="E989:F989"/>
    <mergeCell ref="E990:F990"/>
    <mergeCell ref="E1013:F1013"/>
    <mergeCell ref="E1014:F1014"/>
    <mergeCell ref="E1015:F1015"/>
    <mergeCell ref="E1016:F1016"/>
    <mergeCell ref="E1017:F1017"/>
    <mergeCell ref="E1018:F1018"/>
    <mergeCell ref="E1007:F1007"/>
    <mergeCell ref="E1008:F1008"/>
    <mergeCell ref="E1009:F1009"/>
    <mergeCell ref="E1010:F1010"/>
    <mergeCell ref="E1011:F1011"/>
    <mergeCell ref="E1012:F1012"/>
    <mergeCell ref="E1085:F1085"/>
    <mergeCell ref="H1087:I1087"/>
    <mergeCell ref="E1073:F1073"/>
    <mergeCell ref="E1074:F1074"/>
    <mergeCell ref="H1076:I1076"/>
    <mergeCell ref="E1078:F1078"/>
    <mergeCell ref="E1079:F1079"/>
    <mergeCell ref="E1080:F1080"/>
    <mergeCell ref="E1103:F1103"/>
    <mergeCell ref="E1104:F1104"/>
    <mergeCell ref="H1106:I1106"/>
    <mergeCell ref="E1108:F1108"/>
    <mergeCell ref="E1109:F1109"/>
    <mergeCell ref="E1026:F1026"/>
    <mergeCell ref="E1027:F1027"/>
    <mergeCell ref="E1028:F1028"/>
    <mergeCell ref="E1029:F1029"/>
    <mergeCell ref="E1030:F1030"/>
    <mergeCell ref="E1053:F1053"/>
    <mergeCell ref="E1054:F1054"/>
    <mergeCell ref="H1056:I1056"/>
    <mergeCell ref="E1058:F1058"/>
    <mergeCell ref="E1059:F1059"/>
    <mergeCell ref="E1060:F1060"/>
    <mergeCell ref="E1047:F1047"/>
    <mergeCell ref="E1048:F1048"/>
    <mergeCell ref="E1049:F1049"/>
    <mergeCell ref="E1050:F1050"/>
    <mergeCell ref="E1051:F1051"/>
    <mergeCell ref="E1052:F1052"/>
    <mergeCell ref="E1039:F1039"/>
    <mergeCell ref="E1040:F1040"/>
    <mergeCell ref="H1115:I1115"/>
    <mergeCell ref="E1117:F1117"/>
    <mergeCell ref="E1118:F1118"/>
    <mergeCell ref="E1119:F1119"/>
    <mergeCell ref="E1120:F1120"/>
    <mergeCell ref="E1121:F1121"/>
    <mergeCell ref="E1145:F1145"/>
    <mergeCell ref="E1146:F1146"/>
    <mergeCell ref="E1147:F1147"/>
    <mergeCell ref="E1148:F1148"/>
    <mergeCell ref="E1149:F1149"/>
    <mergeCell ref="E1068:F1068"/>
    <mergeCell ref="E1069:F1069"/>
    <mergeCell ref="E1070:F1070"/>
    <mergeCell ref="E1071:F1071"/>
    <mergeCell ref="E1072:F1072"/>
    <mergeCell ref="E1095:F1095"/>
    <mergeCell ref="H1097:I1097"/>
    <mergeCell ref="E1099:F1099"/>
    <mergeCell ref="E1100:F1100"/>
    <mergeCell ref="E1101:F1101"/>
    <mergeCell ref="E1102:F1102"/>
    <mergeCell ref="E1089:F1089"/>
    <mergeCell ref="E1090:F1090"/>
    <mergeCell ref="E1091:F1091"/>
    <mergeCell ref="E1092:F1092"/>
    <mergeCell ref="E1093:F1093"/>
    <mergeCell ref="E1094:F1094"/>
    <mergeCell ref="E1081:F1081"/>
    <mergeCell ref="E1082:F1082"/>
    <mergeCell ref="E1083:F1083"/>
    <mergeCell ref="E1084:F1084"/>
    <mergeCell ref="H1160:I1160"/>
    <mergeCell ref="E1162:F1162"/>
    <mergeCell ref="E1163:F1163"/>
    <mergeCell ref="E1164:F1164"/>
    <mergeCell ref="E1189:F1189"/>
    <mergeCell ref="E1190:F1190"/>
    <mergeCell ref="E1191:F1191"/>
    <mergeCell ref="E1192:F1192"/>
    <mergeCell ref="E1193:F1193"/>
    <mergeCell ref="E1110:F1110"/>
    <mergeCell ref="E1111:F1111"/>
    <mergeCell ref="E1112:F1112"/>
    <mergeCell ref="E1113:F1113"/>
    <mergeCell ref="E1122:F1122"/>
    <mergeCell ref="E1139:F1139"/>
    <mergeCell ref="E1140:F1140"/>
    <mergeCell ref="E1141:F1141"/>
    <mergeCell ref="E1142:F1142"/>
    <mergeCell ref="E1143:F1143"/>
    <mergeCell ref="E1144:F1144"/>
    <mergeCell ref="E1131:F1131"/>
    <mergeCell ref="E1132:F1132"/>
    <mergeCell ref="E1133:F1133"/>
    <mergeCell ref="E1134:F1134"/>
    <mergeCell ref="E1135:F1135"/>
    <mergeCell ref="H1137:I1137"/>
    <mergeCell ref="E1123:F1123"/>
    <mergeCell ref="E1124:F1124"/>
    <mergeCell ref="H1126:I1126"/>
    <mergeCell ref="E1128:F1128"/>
    <mergeCell ref="E1129:F1129"/>
    <mergeCell ref="E1130:F1130"/>
    <mergeCell ref="E1205:F1205"/>
    <mergeCell ref="H1207:I1207"/>
    <mergeCell ref="H1230:I1230"/>
    <mergeCell ref="E1232:F1232"/>
    <mergeCell ref="E1233:F1233"/>
    <mergeCell ref="E1234:F1234"/>
    <mergeCell ref="E1235:F1235"/>
    <mergeCell ref="H1151:I1151"/>
    <mergeCell ref="E1153:F1153"/>
    <mergeCell ref="E1154:F1154"/>
    <mergeCell ref="E1155:F1155"/>
    <mergeCell ref="E1156:F1156"/>
    <mergeCell ref="E1181:F1181"/>
    <mergeCell ref="E1182:F1182"/>
    <mergeCell ref="E1183:F1183"/>
    <mergeCell ref="H1185:I1185"/>
    <mergeCell ref="E1187:F1187"/>
    <mergeCell ref="E1188:F1188"/>
    <mergeCell ref="E1173:F1173"/>
    <mergeCell ref="E1174:F1174"/>
    <mergeCell ref="E1175:F1175"/>
    <mergeCell ref="H1177:I1177"/>
    <mergeCell ref="E1179:F1179"/>
    <mergeCell ref="E1180:F1180"/>
    <mergeCell ref="E1165:F1165"/>
    <mergeCell ref="E1166:F1166"/>
    <mergeCell ref="E1167:F1167"/>
    <mergeCell ref="H1169:I1169"/>
    <mergeCell ref="E1171:F1171"/>
    <mergeCell ref="E1172:F1172"/>
    <mergeCell ref="E1157:F1157"/>
    <mergeCell ref="E1158:F1158"/>
    <mergeCell ref="E1273:F1273"/>
    <mergeCell ref="E1274:F1274"/>
    <mergeCell ref="E1275:F1275"/>
    <mergeCell ref="E1276:F1276"/>
    <mergeCell ref="E1277:F1277"/>
    <mergeCell ref="H1195:I1195"/>
    <mergeCell ref="E1197:F1197"/>
    <mergeCell ref="E1198:F1198"/>
    <mergeCell ref="E1199:F1199"/>
    <mergeCell ref="E1200:F1200"/>
    <mergeCell ref="E1223:F1223"/>
    <mergeCell ref="E1224:F1224"/>
    <mergeCell ref="E1225:F1225"/>
    <mergeCell ref="E1226:F1226"/>
    <mergeCell ref="E1227:F1227"/>
    <mergeCell ref="E1228:F1228"/>
    <mergeCell ref="E1215:F1215"/>
    <mergeCell ref="E1216:F1216"/>
    <mergeCell ref="E1217:F1217"/>
    <mergeCell ref="E1218:F1218"/>
    <mergeCell ref="E1219:F1219"/>
    <mergeCell ref="H1221:I1221"/>
    <mergeCell ref="E1209:F1209"/>
    <mergeCell ref="E1210:F1210"/>
    <mergeCell ref="E1211:F1211"/>
    <mergeCell ref="E1212:F1212"/>
    <mergeCell ref="E1213:F1213"/>
    <mergeCell ref="E1214:F1214"/>
    <mergeCell ref="E1201:F1201"/>
    <mergeCell ref="E1202:F1202"/>
    <mergeCell ref="E1203:F1203"/>
    <mergeCell ref="E1204:F1204"/>
    <mergeCell ref="E1236:F1236"/>
    <mergeCell ref="E1237:F1237"/>
    <mergeCell ref="E1238:F1238"/>
    <mergeCell ref="E1239:F1239"/>
    <mergeCell ref="E1248:F1248"/>
    <mergeCell ref="E1265:F1265"/>
    <mergeCell ref="E1266:F1266"/>
    <mergeCell ref="E1267:F1267"/>
    <mergeCell ref="E1268:F1268"/>
    <mergeCell ref="E1269:F1269"/>
    <mergeCell ref="H1271:I1271"/>
    <mergeCell ref="E1257:F1257"/>
    <mergeCell ref="E1258:F1258"/>
    <mergeCell ref="E1259:F1259"/>
    <mergeCell ref="E1260:F1260"/>
    <mergeCell ref="H1262:I1262"/>
    <mergeCell ref="E1264:F1264"/>
    <mergeCell ref="E1249:F1249"/>
    <mergeCell ref="E1250:F1250"/>
    <mergeCell ref="E1251:F1251"/>
    <mergeCell ref="H1253:I1253"/>
    <mergeCell ref="E1255:F1255"/>
    <mergeCell ref="E1256:F1256"/>
    <mergeCell ref="H1241:I1241"/>
    <mergeCell ref="E1243:F1243"/>
    <mergeCell ref="E1244:F1244"/>
    <mergeCell ref="E1245:F1245"/>
    <mergeCell ref="E1246:F1246"/>
    <mergeCell ref="E1247:F1247"/>
    <mergeCell ref="H1288:I1288"/>
    <mergeCell ref="E1290:F1290"/>
    <mergeCell ref="E1291:F1291"/>
    <mergeCell ref="E1292:F1292"/>
    <mergeCell ref="E1293:F1293"/>
    <mergeCell ref="H1295:I1295"/>
    <mergeCell ref="H1280:I1280"/>
    <mergeCell ref="E1282:F1282"/>
    <mergeCell ref="E1283:F1283"/>
    <mergeCell ref="E1284:F1284"/>
    <mergeCell ref="E1285:F1285"/>
    <mergeCell ref="E1286:F1286"/>
    <mergeCell ref="E1319:F1319"/>
    <mergeCell ref="E1320:F1320"/>
    <mergeCell ref="E1321:F1321"/>
    <mergeCell ref="E1322:F1322"/>
    <mergeCell ref="E1323:F1323"/>
    <mergeCell ref="E1341:F1341"/>
    <mergeCell ref="H1343:I1343"/>
    <mergeCell ref="E1345:F1345"/>
    <mergeCell ref="E1346:F1346"/>
    <mergeCell ref="E1331:F1331"/>
    <mergeCell ref="E1332:F1332"/>
    <mergeCell ref="H1334:I1334"/>
    <mergeCell ref="E1336:F1336"/>
    <mergeCell ref="E1337:F1337"/>
    <mergeCell ref="E1338:F1338"/>
    <mergeCell ref="E1363:F1363"/>
    <mergeCell ref="E1364:F1364"/>
    <mergeCell ref="E1365:F1365"/>
    <mergeCell ref="E1366:F1366"/>
    <mergeCell ref="E1367:F1367"/>
    <mergeCell ref="E1278:F1278"/>
    <mergeCell ref="E1297:F1297"/>
    <mergeCell ref="E1298:F1298"/>
    <mergeCell ref="E1299:F1299"/>
    <mergeCell ref="E1300:F1300"/>
    <mergeCell ref="E1311:F1311"/>
    <mergeCell ref="E1312:F1312"/>
    <mergeCell ref="E1313:F1313"/>
    <mergeCell ref="E1314:F1314"/>
    <mergeCell ref="H1316:I1316"/>
    <mergeCell ref="E1318:F1318"/>
    <mergeCell ref="H1302:I1302"/>
    <mergeCell ref="E1304:F1304"/>
    <mergeCell ref="E1305:F1305"/>
    <mergeCell ref="E1306:F1306"/>
    <mergeCell ref="E1307:F1307"/>
    <mergeCell ref="H1309:I1309"/>
    <mergeCell ref="E1389:F1389"/>
    <mergeCell ref="E1390:F1390"/>
    <mergeCell ref="E1375:F1375"/>
    <mergeCell ref="E1376:F1376"/>
    <mergeCell ref="H1378:I1378"/>
    <mergeCell ref="E1380:F1380"/>
    <mergeCell ref="E1381:F1381"/>
    <mergeCell ref="E1382:F1382"/>
    <mergeCell ref="E1407:F1407"/>
    <mergeCell ref="E1408:F1408"/>
    <mergeCell ref="E1409:F1409"/>
    <mergeCell ref="E1410:F1410"/>
    <mergeCell ref="H1412:I1412"/>
    <mergeCell ref="H1325:I1325"/>
    <mergeCell ref="E1327:F1327"/>
    <mergeCell ref="E1328:F1328"/>
    <mergeCell ref="E1329:F1329"/>
    <mergeCell ref="E1330:F1330"/>
    <mergeCell ref="E1355:F1355"/>
    <mergeCell ref="E1356:F1356"/>
    <mergeCell ref="E1357:F1357"/>
    <mergeCell ref="E1358:F1358"/>
    <mergeCell ref="E1359:F1359"/>
    <mergeCell ref="H1361:I1361"/>
    <mergeCell ref="E1347:F1347"/>
    <mergeCell ref="E1348:F1348"/>
    <mergeCell ref="E1349:F1349"/>
    <mergeCell ref="E1350:F1350"/>
    <mergeCell ref="H1352:I1352"/>
    <mergeCell ref="E1354:F1354"/>
    <mergeCell ref="E1339:F1339"/>
    <mergeCell ref="E1340:F1340"/>
    <mergeCell ref="E1419:F1419"/>
    <mergeCell ref="H1421:I1421"/>
    <mergeCell ref="E1423:F1423"/>
    <mergeCell ref="E1424:F1424"/>
    <mergeCell ref="E1425:F1425"/>
    <mergeCell ref="E1426:F1426"/>
    <mergeCell ref="E1451:F1451"/>
    <mergeCell ref="E1452:F1452"/>
    <mergeCell ref="E1453:F1453"/>
    <mergeCell ref="E1454:F1454"/>
    <mergeCell ref="H1456:I1456"/>
    <mergeCell ref="E1368:F1368"/>
    <mergeCell ref="H1370:I1370"/>
    <mergeCell ref="E1372:F1372"/>
    <mergeCell ref="E1373:F1373"/>
    <mergeCell ref="E1374:F1374"/>
    <mergeCell ref="E1399:F1399"/>
    <mergeCell ref="E1400:F1400"/>
    <mergeCell ref="E1401:F1401"/>
    <mergeCell ref="H1403:I1403"/>
    <mergeCell ref="E1405:F1405"/>
    <mergeCell ref="E1406:F1406"/>
    <mergeCell ref="E1391:F1391"/>
    <mergeCell ref="E1392:F1392"/>
    <mergeCell ref="E1393:F1393"/>
    <mergeCell ref="H1395:I1395"/>
    <mergeCell ref="E1397:F1397"/>
    <mergeCell ref="E1398:F1398"/>
    <mergeCell ref="E1383:F1383"/>
    <mergeCell ref="E1384:F1384"/>
    <mergeCell ref="E1385:F1385"/>
    <mergeCell ref="H1387:I1387"/>
    <mergeCell ref="H1466:I1466"/>
    <mergeCell ref="E1468:F1468"/>
    <mergeCell ref="E1469:F1469"/>
    <mergeCell ref="E1470:F1470"/>
    <mergeCell ref="E1495:F1495"/>
    <mergeCell ref="E1496:F1496"/>
    <mergeCell ref="E1497:F1497"/>
    <mergeCell ref="H1499:I1499"/>
    <mergeCell ref="E1501:F1501"/>
    <mergeCell ref="E1414:F1414"/>
    <mergeCell ref="E1415:F1415"/>
    <mergeCell ref="E1416:F1416"/>
    <mergeCell ref="E1417:F1417"/>
    <mergeCell ref="E1418:F1418"/>
    <mergeCell ref="E1443:F1443"/>
    <mergeCell ref="E1444:F1444"/>
    <mergeCell ref="E1445:F1445"/>
    <mergeCell ref="E1446:F1446"/>
    <mergeCell ref="H1448:I1448"/>
    <mergeCell ref="E1450:F1450"/>
    <mergeCell ref="E1435:F1435"/>
    <mergeCell ref="E1436:F1436"/>
    <mergeCell ref="E1437:F1437"/>
    <mergeCell ref="H1439:I1439"/>
    <mergeCell ref="E1441:F1441"/>
    <mergeCell ref="E1442:F1442"/>
    <mergeCell ref="E1427:F1427"/>
    <mergeCell ref="E1428:F1428"/>
    <mergeCell ref="H1430:I1430"/>
    <mergeCell ref="E1432:F1432"/>
    <mergeCell ref="E1433:F1433"/>
    <mergeCell ref="E1434:F1434"/>
    <mergeCell ref="E1513:F1513"/>
    <mergeCell ref="E1514:F1514"/>
    <mergeCell ref="E1539:F1539"/>
    <mergeCell ref="E1540:F1540"/>
    <mergeCell ref="E1541:F1541"/>
    <mergeCell ref="E1542:F1542"/>
    <mergeCell ref="H1544:I1544"/>
    <mergeCell ref="E1458:F1458"/>
    <mergeCell ref="E1459:F1459"/>
    <mergeCell ref="E1460:F1460"/>
    <mergeCell ref="E1461:F1461"/>
    <mergeCell ref="E1462:F1462"/>
    <mergeCell ref="E1487:F1487"/>
    <mergeCell ref="E1488:F1488"/>
    <mergeCell ref="E1489:F1489"/>
    <mergeCell ref="E1490:F1490"/>
    <mergeCell ref="H1492:I1492"/>
    <mergeCell ref="E1494:F1494"/>
    <mergeCell ref="E1479:F1479"/>
    <mergeCell ref="E1480:F1480"/>
    <mergeCell ref="E1481:F1481"/>
    <mergeCell ref="E1482:F1482"/>
    <mergeCell ref="E1483:F1483"/>
    <mergeCell ref="H1485:I1485"/>
    <mergeCell ref="E1471:F1471"/>
    <mergeCell ref="E1472:F1472"/>
    <mergeCell ref="E1473:F1473"/>
    <mergeCell ref="E1474:F1474"/>
    <mergeCell ref="H1476:I1476"/>
    <mergeCell ref="E1478:F1478"/>
    <mergeCell ref="E1463:F1463"/>
    <mergeCell ref="E1464:F1464"/>
    <mergeCell ref="E1583:F1583"/>
    <mergeCell ref="E1584:F1584"/>
    <mergeCell ref="E1585:F1585"/>
    <mergeCell ref="E1586:F1586"/>
    <mergeCell ref="H1588:I1588"/>
    <mergeCell ref="E1502:F1502"/>
    <mergeCell ref="E1503:F1503"/>
    <mergeCell ref="E1504:F1504"/>
    <mergeCell ref="E1505:F1505"/>
    <mergeCell ref="H1507:I1507"/>
    <mergeCell ref="E1531:F1531"/>
    <mergeCell ref="E1532:F1532"/>
    <mergeCell ref="H1534:I1534"/>
    <mergeCell ref="E1536:F1536"/>
    <mergeCell ref="E1537:F1537"/>
    <mergeCell ref="E1538:F1538"/>
    <mergeCell ref="E1523:F1523"/>
    <mergeCell ref="E1524:F1524"/>
    <mergeCell ref="H1526:I1526"/>
    <mergeCell ref="E1528:F1528"/>
    <mergeCell ref="E1529:F1529"/>
    <mergeCell ref="E1530:F1530"/>
    <mergeCell ref="E1515:F1515"/>
    <mergeCell ref="E1516:F1516"/>
    <mergeCell ref="H1518:I1518"/>
    <mergeCell ref="E1520:F1520"/>
    <mergeCell ref="E1521:F1521"/>
    <mergeCell ref="E1522:F1522"/>
    <mergeCell ref="E1509:F1509"/>
    <mergeCell ref="E1510:F1510"/>
    <mergeCell ref="E1511:F1511"/>
    <mergeCell ref="E1512:F1512"/>
    <mergeCell ref="E1546:F1546"/>
    <mergeCell ref="E1547:F1547"/>
    <mergeCell ref="E1548:F1548"/>
    <mergeCell ref="E1549:F1549"/>
    <mergeCell ref="E1550:F1550"/>
    <mergeCell ref="E1575:F1575"/>
    <mergeCell ref="E1576:F1576"/>
    <mergeCell ref="H1578:I1578"/>
    <mergeCell ref="E1580:F1580"/>
    <mergeCell ref="E1581:F1581"/>
    <mergeCell ref="E1582:F1582"/>
    <mergeCell ref="E1567:F1567"/>
    <mergeCell ref="E1568:F1568"/>
    <mergeCell ref="H1570:I1570"/>
    <mergeCell ref="E1572:F1572"/>
    <mergeCell ref="E1573:F1573"/>
    <mergeCell ref="E1574:F1574"/>
    <mergeCell ref="E1559:F1559"/>
    <mergeCell ref="H1561:I1561"/>
    <mergeCell ref="E1563:F1563"/>
    <mergeCell ref="E1564:F1564"/>
    <mergeCell ref="E1565:F1565"/>
    <mergeCell ref="E1566:F1566"/>
    <mergeCell ref="H1552:I1552"/>
    <mergeCell ref="E1554:F1554"/>
    <mergeCell ref="E1555:F1555"/>
    <mergeCell ref="E1556:F1556"/>
    <mergeCell ref="E1557:F1557"/>
    <mergeCell ref="E1558:F1558"/>
    <mergeCell ref="E1603:F1603"/>
    <mergeCell ref="E1604:F1604"/>
    <mergeCell ref="E1605:F1605"/>
    <mergeCell ref="H1607:I1607"/>
    <mergeCell ref="E1609:F1609"/>
    <mergeCell ref="E1610:F1610"/>
    <mergeCell ref="H1596:I1596"/>
    <mergeCell ref="E1598:F1598"/>
    <mergeCell ref="E1599:F1599"/>
    <mergeCell ref="E1600:F1600"/>
    <mergeCell ref="E1601:F1601"/>
    <mergeCell ref="E1602:F1602"/>
    <mergeCell ref="E1625:F1625"/>
    <mergeCell ref="E1626:F1626"/>
    <mergeCell ref="H1628:I1628"/>
    <mergeCell ref="E1630:F1630"/>
    <mergeCell ref="E1631:F1631"/>
    <mergeCell ref="E1649:F1649"/>
    <mergeCell ref="E1650:F1650"/>
    <mergeCell ref="H1652:I1652"/>
    <mergeCell ref="E1654:F1654"/>
    <mergeCell ref="E1639:F1639"/>
    <mergeCell ref="E1640:F1640"/>
    <mergeCell ref="E1641:F1641"/>
    <mergeCell ref="E1642:F1642"/>
    <mergeCell ref="H1644:I1644"/>
    <mergeCell ref="E1646:F1646"/>
    <mergeCell ref="E1669:F1669"/>
    <mergeCell ref="E1670:F1670"/>
    <mergeCell ref="E1671:F1671"/>
    <mergeCell ref="H1673:I1673"/>
    <mergeCell ref="E1675:F1675"/>
    <mergeCell ref="E1590:F1590"/>
    <mergeCell ref="E1591:F1591"/>
    <mergeCell ref="E1592:F1592"/>
    <mergeCell ref="E1593:F1593"/>
    <mergeCell ref="E1594:F1594"/>
    <mergeCell ref="E1617:F1617"/>
    <mergeCell ref="E1618:F1618"/>
    <mergeCell ref="H1620:I1620"/>
    <mergeCell ref="E1622:F1622"/>
    <mergeCell ref="E1623:F1623"/>
    <mergeCell ref="E1624:F1624"/>
    <mergeCell ref="E1611:F1611"/>
    <mergeCell ref="E1612:F1612"/>
    <mergeCell ref="E1613:F1613"/>
    <mergeCell ref="E1614:F1614"/>
    <mergeCell ref="E1615:F1615"/>
    <mergeCell ref="E1616:F1616"/>
    <mergeCell ref="E1695:F1695"/>
    <mergeCell ref="E1696:F1696"/>
    <mergeCell ref="E1683:F1683"/>
    <mergeCell ref="E1684:F1684"/>
    <mergeCell ref="E1685:F1685"/>
    <mergeCell ref="E1686:F1686"/>
    <mergeCell ref="E1687:F1687"/>
    <mergeCell ref="H1689:I1689"/>
    <mergeCell ref="E1711:F1711"/>
    <mergeCell ref="E1712:F1712"/>
    <mergeCell ref="E1713:F1713"/>
    <mergeCell ref="H1715:I1715"/>
    <mergeCell ref="E1717:F1717"/>
    <mergeCell ref="E1632:F1632"/>
    <mergeCell ref="E1633:F1633"/>
    <mergeCell ref="H1635:I1635"/>
    <mergeCell ref="E1637:F1637"/>
    <mergeCell ref="E1638:F1638"/>
    <mergeCell ref="E1661:F1661"/>
    <mergeCell ref="E1662:F1662"/>
    <mergeCell ref="E1663:F1663"/>
    <mergeCell ref="H1665:I1665"/>
    <mergeCell ref="E1667:F1667"/>
    <mergeCell ref="E1668:F1668"/>
    <mergeCell ref="E1655:F1655"/>
    <mergeCell ref="E1656:F1656"/>
    <mergeCell ref="E1657:F1657"/>
    <mergeCell ref="E1658:F1658"/>
    <mergeCell ref="E1659:F1659"/>
    <mergeCell ref="E1660:F1660"/>
    <mergeCell ref="E1647:F1647"/>
    <mergeCell ref="E1648:F1648"/>
    <mergeCell ref="E1725:F1725"/>
    <mergeCell ref="E1726:F1726"/>
    <mergeCell ref="E1727:F1727"/>
    <mergeCell ref="E1728:F1728"/>
    <mergeCell ref="E1729:F1729"/>
    <mergeCell ref="E1730:F1730"/>
    <mergeCell ref="E1753:F1753"/>
    <mergeCell ref="E1754:F1754"/>
    <mergeCell ref="H1756:I1756"/>
    <mergeCell ref="E1758:F1758"/>
    <mergeCell ref="E1759:F1759"/>
    <mergeCell ref="E1676:F1676"/>
    <mergeCell ref="E1677:F1677"/>
    <mergeCell ref="E1678:F1678"/>
    <mergeCell ref="E1679:F1679"/>
    <mergeCell ref="H1681:I1681"/>
    <mergeCell ref="E1705:F1705"/>
    <mergeCell ref="E1706:F1706"/>
    <mergeCell ref="E1707:F1707"/>
    <mergeCell ref="E1708:F1708"/>
    <mergeCell ref="E1709:F1709"/>
    <mergeCell ref="E1710:F1710"/>
    <mergeCell ref="E1697:F1697"/>
    <mergeCell ref="E1698:F1698"/>
    <mergeCell ref="E1699:F1699"/>
    <mergeCell ref="E1700:F1700"/>
    <mergeCell ref="H1702:I1702"/>
    <mergeCell ref="E1704:F1704"/>
    <mergeCell ref="E1691:F1691"/>
    <mergeCell ref="E1692:F1692"/>
    <mergeCell ref="E1693:F1693"/>
    <mergeCell ref="E1694:F1694"/>
    <mergeCell ref="E1769:F1769"/>
    <mergeCell ref="E1770:F1770"/>
    <mergeCell ref="E1771:F1771"/>
    <mergeCell ref="E1772:F1772"/>
    <mergeCell ref="E1797:F1797"/>
    <mergeCell ref="E1798:F1798"/>
    <mergeCell ref="E1799:F1799"/>
    <mergeCell ref="H1801:I1801"/>
    <mergeCell ref="E1803:F1803"/>
    <mergeCell ref="E1718:F1718"/>
    <mergeCell ref="E1719:F1719"/>
    <mergeCell ref="E1720:F1720"/>
    <mergeCell ref="E1721:F1721"/>
    <mergeCell ref="H1723:I1723"/>
    <mergeCell ref="E1745:F1745"/>
    <mergeCell ref="H1747:I1747"/>
    <mergeCell ref="E1749:F1749"/>
    <mergeCell ref="E1750:F1750"/>
    <mergeCell ref="E1751:F1751"/>
    <mergeCell ref="E1752:F1752"/>
    <mergeCell ref="E1739:F1739"/>
    <mergeCell ref="E1740:F1740"/>
    <mergeCell ref="E1741:F1741"/>
    <mergeCell ref="E1742:F1742"/>
    <mergeCell ref="E1743:F1743"/>
    <mergeCell ref="E1744:F1744"/>
    <mergeCell ref="E1731:F1731"/>
    <mergeCell ref="E1732:F1732"/>
    <mergeCell ref="E1733:F1733"/>
    <mergeCell ref="E1734:F1734"/>
    <mergeCell ref="E1735:F1735"/>
    <mergeCell ref="H1737:I1737"/>
    <mergeCell ref="E1815:F1815"/>
    <mergeCell ref="E1816:F1816"/>
    <mergeCell ref="E1839:F1839"/>
    <mergeCell ref="E1840:F1840"/>
    <mergeCell ref="E1841:F1841"/>
    <mergeCell ref="E1842:F1842"/>
    <mergeCell ref="H1844:I1844"/>
    <mergeCell ref="E1760:F1760"/>
    <mergeCell ref="E1761:F1761"/>
    <mergeCell ref="E1762:F1762"/>
    <mergeCell ref="H1764:I1764"/>
    <mergeCell ref="E1766:F1766"/>
    <mergeCell ref="E1789:F1789"/>
    <mergeCell ref="H1791:I1791"/>
    <mergeCell ref="E1793:F1793"/>
    <mergeCell ref="E1794:F1794"/>
    <mergeCell ref="E1795:F1795"/>
    <mergeCell ref="E1796:F1796"/>
    <mergeCell ref="E1781:F1781"/>
    <mergeCell ref="H1783:I1783"/>
    <mergeCell ref="E1785:F1785"/>
    <mergeCell ref="E1786:F1786"/>
    <mergeCell ref="E1787:F1787"/>
    <mergeCell ref="E1788:F1788"/>
    <mergeCell ref="E1773:F1773"/>
    <mergeCell ref="H1775:I1775"/>
    <mergeCell ref="E1777:F1777"/>
    <mergeCell ref="E1778:F1778"/>
    <mergeCell ref="E1779:F1779"/>
    <mergeCell ref="E1780:F1780"/>
    <mergeCell ref="E1767:F1767"/>
    <mergeCell ref="E1768:F1768"/>
    <mergeCell ref="E1883:F1883"/>
    <mergeCell ref="E1884:F1884"/>
    <mergeCell ref="H1886:I1886"/>
    <mergeCell ref="E1888:F1888"/>
    <mergeCell ref="E1889:F1889"/>
    <mergeCell ref="E1804:F1804"/>
    <mergeCell ref="E1805:F1805"/>
    <mergeCell ref="E1806:F1806"/>
    <mergeCell ref="E1807:F1807"/>
    <mergeCell ref="E1808:F1808"/>
    <mergeCell ref="E1831:F1831"/>
    <mergeCell ref="E1832:F1832"/>
    <mergeCell ref="H1834:I1834"/>
    <mergeCell ref="E1836:F1836"/>
    <mergeCell ref="E1837:F1837"/>
    <mergeCell ref="E1838:F1838"/>
    <mergeCell ref="E1825:F1825"/>
    <mergeCell ref="E1826:F1826"/>
    <mergeCell ref="E1827:F1827"/>
    <mergeCell ref="E1828:F1828"/>
    <mergeCell ref="E1829:F1829"/>
    <mergeCell ref="E1830:F1830"/>
    <mergeCell ref="E1817:F1817"/>
    <mergeCell ref="E1818:F1818"/>
    <mergeCell ref="E1819:F1819"/>
    <mergeCell ref="H1821:I1821"/>
    <mergeCell ref="E1823:F1823"/>
    <mergeCell ref="E1824:F1824"/>
    <mergeCell ref="E1809:F1809"/>
    <mergeCell ref="E1810:F1810"/>
    <mergeCell ref="E1811:F1811"/>
    <mergeCell ref="H1813:I1813"/>
    <mergeCell ref="E1846:F1846"/>
    <mergeCell ref="E1847:F1847"/>
    <mergeCell ref="E1848:F1848"/>
    <mergeCell ref="E1849:F1849"/>
    <mergeCell ref="E1850:F1850"/>
    <mergeCell ref="E1875:F1875"/>
    <mergeCell ref="E1876:F1876"/>
    <mergeCell ref="H1878:I1878"/>
    <mergeCell ref="E1880:F1880"/>
    <mergeCell ref="E1881:F1881"/>
    <mergeCell ref="E1882:F1882"/>
    <mergeCell ref="E1867:F1867"/>
    <mergeCell ref="E1868:F1868"/>
    <mergeCell ref="H1870:I1870"/>
    <mergeCell ref="E1872:F1872"/>
    <mergeCell ref="E1873:F1873"/>
    <mergeCell ref="E1874:F1874"/>
    <mergeCell ref="E1859:F1859"/>
    <mergeCell ref="E1860:F1860"/>
    <mergeCell ref="H1862:I1862"/>
    <mergeCell ref="E1864:F1864"/>
    <mergeCell ref="E1865:F1865"/>
    <mergeCell ref="E1866:F1866"/>
    <mergeCell ref="E1851:F1851"/>
    <mergeCell ref="E1852:F1852"/>
    <mergeCell ref="H1854:I1854"/>
    <mergeCell ref="E1856:F1856"/>
    <mergeCell ref="E1857:F1857"/>
    <mergeCell ref="E1858:F1858"/>
    <mergeCell ref="E1905:F1905"/>
    <mergeCell ref="E1906:F1906"/>
    <mergeCell ref="E1907:F1907"/>
    <mergeCell ref="H1909:I1909"/>
    <mergeCell ref="E1911:F1911"/>
    <mergeCell ref="E1912:F1912"/>
    <mergeCell ref="E1897:F1897"/>
    <mergeCell ref="E1898:F1898"/>
    <mergeCell ref="E1899:F1899"/>
    <mergeCell ref="E1900:F1900"/>
    <mergeCell ref="H1902:I1902"/>
    <mergeCell ref="E1904:F1904"/>
    <mergeCell ref="E1927:F1927"/>
    <mergeCell ref="E1928:F1928"/>
    <mergeCell ref="E1929:F1929"/>
    <mergeCell ref="H1931:I1931"/>
    <mergeCell ref="E1933:F1933"/>
    <mergeCell ref="E1949:F1949"/>
    <mergeCell ref="H1951:I1951"/>
    <mergeCell ref="E1953:F1953"/>
    <mergeCell ref="E1954:F1954"/>
    <mergeCell ref="E1939:F1939"/>
    <mergeCell ref="E1940:F1940"/>
    <mergeCell ref="E1941:F1941"/>
    <mergeCell ref="H1943:I1943"/>
    <mergeCell ref="E1945:F1945"/>
    <mergeCell ref="E1946:F1946"/>
    <mergeCell ref="H1970:I1970"/>
    <mergeCell ref="E1972:F1972"/>
    <mergeCell ref="E1973:F1973"/>
    <mergeCell ref="E1974:F1974"/>
    <mergeCell ref="E1975:F1975"/>
    <mergeCell ref="E1890:F1890"/>
    <mergeCell ref="E1891:F1891"/>
    <mergeCell ref="E1892:F1892"/>
    <mergeCell ref="E1893:F1893"/>
    <mergeCell ref="H1895:I1895"/>
    <mergeCell ref="E1921:F1921"/>
    <mergeCell ref="E1922:F1922"/>
    <mergeCell ref="E1923:F1923"/>
    <mergeCell ref="E1924:F1924"/>
    <mergeCell ref="E1925:F1925"/>
    <mergeCell ref="E1926:F1926"/>
    <mergeCell ref="E1913:F1913"/>
    <mergeCell ref="E1914:F1914"/>
    <mergeCell ref="E1915:F1915"/>
    <mergeCell ref="E1916:F1916"/>
    <mergeCell ref="E1917:F1917"/>
    <mergeCell ref="H1919:I1919"/>
    <mergeCell ref="E1995:F1995"/>
    <mergeCell ref="E1996:F1996"/>
    <mergeCell ref="E1983:F1983"/>
    <mergeCell ref="E1984:F1984"/>
    <mergeCell ref="E1985:F1985"/>
    <mergeCell ref="E1986:F1986"/>
    <mergeCell ref="E1987:F1987"/>
    <mergeCell ref="E1988:F1988"/>
    <mergeCell ref="E2013:F2013"/>
    <mergeCell ref="E2014:F2014"/>
    <mergeCell ref="E2015:F2015"/>
    <mergeCell ref="E2016:F2016"/>
    <mergeCell ref="H2018:I2018"/>
    <mergeCell ref="E1934:F1934"/>
    <mergeCell ref="E1935:F1935"/>
    <mergeCell ref="E1936:F1936"/>
    <mergeCell ref="E1937:F1937"/>
    <mergeCell ref="E1938:F1938"/>
    <mergeCell ref="H1962:I1962"/>
    <mergeCell ref="E1964:F1964"/>
    <mergeCell ref="E1965:F1965"/>
    <mergeCell ref="E1966:F1966"/>
    <mergeCell ref="E1967:F1967"/>
    <mergeCell ref="E1968:F1968"/>
    <mergeCell ref="E1955:F1955"/>
    <mergeCell ref="E1956:F1956"/>
    <mergeCell ref="E1957:F1957"/>
    <mergeCell ref="E1958:F1958"/>
    <mergeCell ref="E1959:F1959"/>
    <mergeCell ref="E1960:F1960"/>
    <mergeCell ref="E1947:F1947"/>
    <mergeCell ref="E1948:F1948"/>
    <mergeCell ref="E2025:F2025"/>
    <mergeCell ref="E2026:F2026"/>
    <mergeCell ref="E2027:F2027"/>
    <mergeCell ref="E2028:F2028"/>
    <mergeCell ref="E2029:F2029"/>
    <mergeCell ref="H2031:I2031"/>
    <mergeCell ref="E2053:F2053"/>
    <mergeCell ref="E2054:F2054"/>
    <mergeCell ref="E2055:F2055"/>
    <mergeCell ref="H2057:I2057"/>
    <mergeCell ref="E2059:F2059"/>
    <mergeCell ref="E1976:F1976"/>
    <mergeCell ref="E1977:F1977"/>
    <mergeCell ref="E1978:F1978"/>
    <mergeCell ref="E1979:F1979"/>
    <mergeCell ref="H1981:I1981"/>
    <mergeCell ref="E2005:F2005"/>
    <mergeCell ref="E2006:F2006"/>
    <mergeCell ref="E2007:F2007"/>
    <mergeCell ref="H2009:I2009"/>
    <mergeCell ref="E2011:F2011"/>
    <mergeCell ref="E2012:F2012"/>
    <mergeCell ref="E1997:F1997"/>
    <mergeCell ref="E1998:F1998"/>
    <mergeCell ref="E1999:F1999"/>
    <mergeCell ref="H2001:I2001"/>
    <mergeCell ref="E2003:F2003"/>
    <mergeCell ref="E2004:F2004"/>
    <mergeCell ref="E1989:F1989"/>
    <mergeCell ref="E1990:F1990"/>
    <mergeCell ref="E1991:F1991"/>
    <mergeCell ref="H1993:I1993"/>
    <mergeCell ref="E2067:F2067"/>
    <mergeCell ref="E2068:F2068"/>
    <mergeCell ref="H2070:I2070"/>
    <mergeCell ref="E2072:F2072"/>
    <mergeCell ref="E2093:F2093"/>
    <mergeCell ref="E2094:F2094"/>
    <mergeCell ref="H2096:I2096"/>
    <mergeCell ref="E2098:F2098"/>
    <mergeCell ref="E2099:F2099"/>
    <mergeCell ref="E2020:F2020"/>
    <mergeCell ref="E2021:F2021"/>
    <mergeCell ref="E2022:F2022"/>
    <mergeCell ref="E2023:F2023"/>
    <mergeCell ref="E2024:F2024"/>
    <mergeCell ref="E2047:F2047"/>
    <mergeCell ref="E2048:F2048"/>
    <mergeCell ref="E2049:F2049"/>
    <mergeCell ref="E2050:F2050"/>
    <mergeCell ref="E2051:F2051"/>
    <mergeCell ref="E2052:F2052"/>
    <mergeCell ref="E2039:F2039"/>
    <mergeCell ref="E2040:F2040"/>
    <mergeCell ref="E2041:F2041"/>
    <mergeCell ref="E2042:F2042"/>
    <mergeCell ref="H2044:I2044"/>
    <mergeCell ref="E2046:F2046"/>
    <mergeCell ref="E2033:F2033"/>
    <mergeCell ref="E2034:F2034"/>
    <mergeCell ref="E2035:F2035"/>
    <mergeCell ref="E2036:F2036"/>
    <mergeCell ref="E2037:F2037"/>
    <mergeCell ref="E2038:F2038"/>
    <mergeCell ref="E2111:F2111"/>
    <mergeCell ref="E2112:F2112"/>
    <mergeCell ref="E2133:F2133"/>
    <mergeCell ref="H2135:I2135"/>
    <mergeCell ref="E2137:F2137"/>
    <mergeCell ref="E2138:F2138"/>
    <mergeCell ref="E2139:F2139"/>
    <mergeCell ref="E2060:F2060"/>
    <mergeCell ref="E2061:F2061"/>
    <mergeCell ref="E2062:F2062"/>
    <mergeCell ref="E2063:F2063"/>
    <mergeCell ref="E2064:F2064"/>
    <mergeCell ref="E2087:F2087"/>
    <mergeCell ref="E2088:F2088"/>
    <mergeCell ref="E2089:F2089"/>
    <mergeCell ref="E2090:F2090"/>
    <mergeCell ref="E2091:F2091"/>
    <mergeCell ref="E2092:F2092"/>
    <mergeCell ref="E2079:F2079"/>
    <mergeCell ref="E2080:F2080"/>
    <mergeCell ref="E2081:F2081"/>
    <mergeCell ref="H2083:I2083"/>
    <mergeCell ref="E2085:F2085"/>
    <mergeCell ref="E2086:F2086"/>
    <mergeCell ref="E2073:F2073"/>
    <mergeCell ref="E2074:F2074"/>
    <mergeCell ref="E2075:F2075"/>
    <mergeCell ref="E2076:F2076"/>
    <mergeCell ref="E2077:F2077"/>
    <mergeCell ref="E2078:F2078"/>
    <mergeCell ref="E2065:F2065"/>
    <mergeCell ref="E2066:F2066"/>
    <mergeCell ref="H2174:I2174"/>
    <mergeCell ref="E2176:F2176"/>
    <mergeCell ref="E2177:F2177"/>
    <mergeCell ref="E2178:F2178"/>
    <mergeCell ref="E2179:F2179"/>
    <mergeCell ref="E2100:F2100"/>
    <mergeCell ref="E2101:F2101"/>
    <mergeCell ref="E2102:F2102"/>
    <mergeCell ref="E2103:F2103"/>
    <mergeCell ref="E2104:F2104"/>
    <mergeCell ref="E2127:F2127"/>
    <mergeCell ref="E2128:F2128"/>
    <mergeCell ref="E2129:F2129"/>
    <mergeCell ref="E2130:F2130"/>
    <mergeCell ref="E2131:F2131"/>
    <mergeCell ref="E2132:F2132"/>
    <mergeCell ref="E2119:F2119"/>
    <mergeCell ref="E2120:F2120"/>
    <mergeCell ref="H2122:I2122"/>
    <mergeCell ref="E2124:F2124"/>
    <mergeCell ref="E2125:F2125"/>
    <mergeCell ref="E2126:F2126"/>
    <mergeCell ref="E2113:F2113"/>
    <mergeCell ref="E2114:F2114"/>
    <mergeCell ref="E2115:F2115"/>
    <mergeCell ref="E2116:F2116"/>
    <mergeCell ref="E2117:F2117"/>
    <mergeCell ref="E2118:F2118"/>
    <mergeCell ref="E2105:F2105"/>
    <mergeCell ref="E2106:F2106"/>
    <mergeCell ref="E2107:F2107"/>
    <mergeCell ref="H2109:I2109"/>
    <mergeCell ref="H2161:I2161"/>
    <mergeCell ref="E2163:F2163"/>
    <mergeCell ref="E2164:F2164"/>
    <mergeCell ref="E2165:F2165"/>
    <mergeCell ref="E2166:F2166"/>
    <mergeCell ref="E2153:F2153"/>
    <mergeCell ref="E2154:F2154"/>
    <mergeCell ref="E2155:F2155"/>
    <mergeCell ref="E2156:F2156"/>
    <mergeCell ref="E2157:F2157"/>
    <mergeCell ref="E2158:F2158"/>
    <mergeCell ref="E2145:F2145"/>
    <mergeCell ref="E2146:F2146"/>
    <mergeCell ref="H2148:I2148"/>
    <mergeCell ref="E2150:F2150"/>
    <mergeCell ref="E2151:F2151"/>
    <mergeCell ref="E2152:F2152"/>
    <mergeCell ref="E2191:F2191"/>
    <mergeCell ref="E2192:F2192"/>
    <mergeCell ref="E2215:F2215"/>
    <mergeCell ref="E2216:F2216"/>
    <mergeCell ref="E2217:F2217"/>
    <mergeCell ref="E2218:F2218"/>
    <mergeCell ref="E2219:F2219"/>
    <mergeCell ref="E2140:F2140"/>
    <mergeCell ref="E2141:F2141"/>
    <mergeCell ref="E2142:F2142"/>
    <mergeCell ref="E2143:F2143"/>
    <mergeCell ref="E2144:F2144"/>
    <mergeCell ref="E2167:F2167"/>
    <mergeCell ref="E2168:F2168"/>
    <mergeCell ref="E2169:F2169"/>
    <mergeCell ref="E2170:F2170"/>
    <mergeCell ref="E2171:F2171"/>
    <mergeCell ref="E2172:F2172"/>
    <mergeCell ref="E2159:F2159"/>
    <mergeCell ref="H2258:I2258"/>
    <mergeCell ref="E2260:F2260"/>
    <mergeCell ref="E2261:F2261"/>
    <mergeCell ref="E2262:F2262"/>
    <mergeCell ref="E2263:F2263"/>
    <mergeCell ref="E2180:F2180"/>
    <mergeCell ref="E2181:F2181"/>
    <mergeCell ref="E2182:F2182"/>
    <mergeCell ref="E2183:F2183"/>
    <mergeCell ref="E2184:F2184"/>
    <mergeCell ref="E2207:F2207"/>
    <mergeCell ref="E2208:F2208"/>
    <mergeCell ref="E2209:F2209"/>
    <mergeCell ref="E2210:F2210"/>
    <mergeCell ref="E2211:F2211"/>
    <mergeCell ref="H2213:I2213"/>
    <mergeCell ref="H2200:I2200"/>
    <mergeCell ref="E2202:F2202"/>
    <mergeCell ref="E2203:F2203"/>
    <mergeCell ref="E2204:F2204"/>
    <mergeCell ref="E2205:F2205"/>
    <mergeCell ref="E2206:F2206"/>
    <mergeCell ref="E2193:F2193"/>
    <mergeCell ref="E2194:F2194"/>
    <mergeCell ref="E2195:F2195"/>
    <mergeCell ref="E2196:F2196"/>
    <mergeCell ref="E2197:F2197"/>
    <mergeCell ref="E2198:F2198"/>
    <mergeCell ref="E2185:F2185"/>
    <mergeCell ref="H2187:I2187"/>
    <mergeCell ref="E2189:F2189"/>
    <mergeCell ref="E2190:F2190"/>
    <mergeCell ref="H2221:I2221"/>
    <mergeCell ref="E2223:F2223"/>
    <mergeCell ref="E2224:F2224"/>
    <mergeCell ref="E2225:F2225"/>
    <mergeCell ref="E2226:F2226"/>
    <mergeCell ref="E2251:F2251"/>
    <mergeCell ref="E2252:F2252"/>
    <mergeCell ref="E2253:F2253"/>
    <mergeCell ref="E2254:F2254"/>
    <mergeCell ref="E2255:F2255"/>
    <mergeCell ref="E2256:F2256"/>
    <mergeCell ref="E2243:F2243"/>
    <mergeCell ref="E2244:F2244"/>
    <mergeCell ref="H2246:I2246"/>
    <mergeCell ref="E2248:F2248"/>
    <mergeCell ref="E2249:F2249"/>
    <mergeCell ref="E2250:F2250"/>
    <mergeCell ref="E2235:F2235"/>
    <mergeCell ref="E2236:F2236"/>
    <mergeCell ref="H2238:I2238"/>
    <mergeCell ref="E2240:F2240"/>
    <mergeCell ref="E2241:F2241"/>
    <mergeCell ref="E2242:F2242"/>
    <mergeCell ref="E2227:F2227"/>
    <mergeCell ref="H2229:I2229"/>
    <mergeCell ref="E2231:F2231"/>
    <mergeCell ref="E2232:F2232"/>
    <mergeCell ref="E2233:F2233"/>
    <mergeCell ref="E2234:F2234"/>
    <mergeCell ref="E2279:F2279"/>
    <mergeCell ref="E2280:F2280"/>
    <mergeCell ref="E2281:F2281"/>
    <mergeCell ref="E2282:F2282"/>
    <mergeCell ref="H2284:I2284"/>
    <mergeCell ref="E2286:F2286"/>
    <mergeCell ref="E2271:F2271"/>
    <mergeCell ref="E2272:F2272"/>
    <mergeCell ref="E2273:F2273"/>
    <mergeCell ref="H2275:I2275"/>
    <mergeCell ref="E2277:F2277"/>
    <mergeCell ref="E2278:F2278"/>
    <mergeCell ref="E2301:F2301"/>
    <mergeCell ref="H2303:I2303"/>
    <mergeCell ref="E2305:F2305"/>
    <mergeCell ref="E2306:F2306"/>
    <mergeCell ref="E2307:F2307"/>
    <mergeCell ref="E2264:F2264"/>
    <mergeCell ref="H2266:I2266"/>
    <mergeCell ref="E2268:F2268"/>
    <mergeCell ref="E2269:F2269"/>
    <mergeCell ref="E2270:F2270"/>
    <mergeCell ref="E2295:F2295"/>
    <mergeCell ref="E2296:F2296"/>
    <mergeCell ref="E2297:F2297"/>
    <mergeCell ref="E2298:F2298"/>
    <mergeCell ref="E2299:F2299"/>
    <mergeCell ref="E2300:F2300"/>
    <mergeCell ref="H2326:I2326"/>
    <mergeCell ref="E2328:F2328"/>
    <mergeCell ref="E2329:F2329"/>
    <mergeCell ref="E2330:F2330"/>
    <mergeCell ref="E2287:F2287"/>
    <mergeCell ref="E2288:F2288"/>
    <mergeCell ref="E2289:F2289"/>
    <mergeCell ref="E2290:F2290"/>
    <mergeCell ref="E2291:F2291"/>
    <mergeCell ref="H2293:I2293"/>
    <mergeCell ref="H2318:I2318"/>
    <mergeCell ref="E2320:F2320"/>
    <mergeCell ref="E2321:F2321"/>
    <mergeCell ref="E2322:F2322"/>
    <mergeCell ref="E2323:F2323"/>
    <mergeCell ref="E2324:F2324"/>
    <mergeCell ref="H2310:I2310"/>
    <mergeCell ref="E2312:F2312"/>
    <mergeCell ref="E2313:F2313"/>
    <mergeCell ref="E2314:F2314"/>
    <mergeCell ref="E2315:F2315"/>
    <mergeCell ref="E2391:F2391"/>
    <mergeCell ref="E2392:F2392"/>
    <mergeCell ref="E2393:F2393"/>
    <mergeCell ref="E2394:F2394"/>
    <mergeCell ref="H2396:I2396"/>
    <mergeCell ref="E2316:F2316"/>
    <mergeCell ref="E2347:F2347"/>
    <mergeCell ref="E2348:F2348"/>
    <mergeCell ref="E2349:F2349"/>
    <mergeCell ref="E2350:F2350"/>
    <mergeCell ref="E2351:F2351"/>
    <mergeCell ref="E2308:F2308"/>
    <mergeCell ref="E2339:F2339"/>
    <mergeCell ref="E2340:F2340"/>
    <mergeCell ref="H2342:I2342"/>
    <mergeCell ref="E2344:F2344"/>
    <mergeCell ref="E2345:F2345"/>
    <mergeCell ref="E2346:F2346"/>
    <mergeCell ref="E2331:F2331"/>
    <mergeCell ref="H2333:I2333"/>
    <mergeCell ref="E2335:F2335"/>
    <mergeCell ref="E2336:F2336"/>
    <mergeCell ref="E2337:F2337"/>
    <mergeCell ref="E2338:F2338"/>
    <mergeCell ref="H2353:I2353"/>
    <mergeCell ref="E2355:F2355"/>
    <mergeCell ref="E2356:F2356"/>
    <mergeCell ref="E2357:F2357"/>
    <mergeCell ref="E2358:F2358"/>
    <mergeCell ref="H2384:I2384"/>
    <mergeCell ref="E2386:F2386"/>
    <mergeCell ref="E2387:F2387"/>
    <mergeCell ref="E2388:F2388"/>
    <mergeCell ref="E2389:F2389"/>
    <mergeCell ref="E2390:F2390"/>
    <mergeCell ref="E2375:F2375"/>
    <mergeCell ref="H2377:I2377"/>
    <mergeCell ref="E2379:F2379"/>
    <mergeCell ref="E2380:F2380"/>
    <mergeCell ref="E2381:F2381"/>
    <mergeCell ref="E2382:F2382"/>
    <mergeCell ref="E2367:F2367"/>
    <mergeCell ref="E2368:F2368"/>
    <mergeCell ref="H2370:I2370"/>
    <mergeCell ref="E2372:F2372"/>
    <mergeCell ref="E2373:F2373"/>
    <mergeCell ref="E2374:F2374"/>
    <mergeCell ref="E2359:F2359"/>
    <mergeCell ref="E2360:F2360"/>
    <mergeCell ref="H2362:I2362"/>
    <mergeCell ref="E2364:F2364"/>
    <mergeCell ref="E2365:F2365"/>
    <mergeCell ref="E2366:F2366"/>
    <mergeCell ref="E2409:F2409"/>
    <mergeCell ref="E2410:F2410"/>
    <mergeCell ref="E2411:F2411"/>
    <mergeCell ref="E2412:F2412"/>
    <mergeCell ref="E2413:F2413"/>
    <mergeCell ref="E2414:F2414"/>
    <mergeCell ref="E2403:F2403"/>
    <mergeCell ref="E2404:F2404"/>
    <mergeCell ref="E2405:F2405"/>
    <mergeCell ref="E2406:F2406"/>
    <mergeCell ref="E2407:F2407"/>
    <mergeCell ref="E2408:F2408"/>
    <mergeCell ref="E2429:F2429"/>
    <mergeCell ref="E2430:F2430"/>
    <mergeCell ref="E2431:F2431"/>
    <mergeCell ref="E2432:F2432"/>
    <mergeCell ref="E2433:F2433"/>
    <mergeCell ref="E2451:F2451"/>
    <mergeCell ref="E2452:F2452"/>
    <mergeCell ref="E2453:F2453"/>
    <mergeCell ref="E2454:F2454"/>
    <mergeCell ref="E2441:F2441"/>
    <mergeCell ref="H2443:I2443"/>
    <mergeCell ref="E2445:F2445"/>
    <mergeCell ref="E2446:F2446"/>
    <mergeCell ref="E2447:F2447"/>
    <mergeCell ref="E2448:F2448"/>
    <mergeCell ref="H2470:I2470"/>
    <mergeCell ref="E2472:F2472"/>
    <mergeCell ref="E2473:F2473"/>
    <mergeCell ref="E2474:F2474"/>
    <mergeCell ref="E2475:F2475"/>
    <mergeCell ref="E2398:F2398"/>
    <mergeCell ref="E2399:F2399"/>
    <mergeCell ref="E2400:F2400"/>
    <mergeCell ref="E2401:F2401"/>
    <mergeCell ref="E2402:F2402"/>
    <mergeCell ref="E2423:F2423"/>
    <mergeCell ref="E2424:F2424"/>
    <mergeCell ref="E2425:F2425"/>
    <mergeCell ref="E2426:F2426"/>
    <mergeCell ref="E2427:F2427"/>
    <mergeCell ref="E2428:F2428"/>
    <mergeCell ref="H2416:I2416"/>
    <mergeCell ref="E2418:F2418"/>
    <mergeCell ref="E2419:F2419"/>
    <mergeCell ref="E2420:F2420"/>
    <mergeCell ref="E2421:F2421"/>
    <mergeCell ref="E2422:F2422"/>
    <mergeCell ref="E2495:F2495"/>
    <mergeCell ref="E2496:F2496"/>
    <mergeCell ref="H2479:I2479"/>
    <mergeCell ref="E2481:F2481"/>
    <mergeCell ref="E2482:F2482"/>
    <mergeCell ref="E2483:F2483"/>
    <mergeCell ref="E2484:F2484"/>
    <mergeCell ref="E2485:F2485"/>
    <mergeCell ref="E2513:F2513"/>
    <mergeCell ref="E2514:F2514"/>
    <mergeCell ref="E2515:F2515"/>
    <mergeCell ref="E2516:F2516"/>
    <mergeCell ref="E2517:F2517"/>
    <mergeCell ref="E2434:F2434"/>
    <mergeCell ref="H2436:I2436"/>
    <mergeCell ref="E2438:F2438"/>
    <mergeCell ref="E2439:F2439"/>
    <mergeCell ref="E2440:F2440"/>
    <mergeCell ref="E2463:F2463"/>
    <mergeCell ref="E2464:F2464"/>
    <mergeCell ref="E2465:F2465"/>
    <mergeCell ref="E2466:F2466"/>
    <mergeCell ref="E2467:F2467"/>
    <mergeCell ref="E2468:F2468"/>
    <mergeCell ref="H2456:I2456"/>
    <mergeCell ref="A2458:J2458"/>
    <mergeCell ref="E2459:F2459"/>
    <mergeCell ref="E2460:F2460"/>
    <mergeCell ref="E2461:F2461"/>
    <mergeCell ref="E2462:F2462"/>
    <mergeCell ref="E2449:F2449"/>
    <mergeCell ref="E2450:F2450"/>
    <mergeCell ref="H2522:I2522"/>
    <mergeCell ref="E2524:F2524"/>
    <mergeCell ref="E2525:F2525"/>
    <mergeCell ref="E2526:F2526"/>
    <mergeCell ref="E2527:F2527"/>
    <mergeCell ref="E2528:F2528"/>
    <mergeCell ref="E2555:F2555"/>
    <mergeCell ref="E2556:F2556"/>
    <mergeCell ref="E2557:F2557"/>
    <mergeCell ref="E2558:F2558"/>
    <mergeCell ref="E2559:F2559"/>
    <mergeCell ref="E2476:F2476"/>
    <mergeCell ref="E2477:F2477"/>
    <mergeCell ref="E2486:F2486"/>
    <mergeCell ref="E2487:F2487"/>
    <mergeCell ref="E2488:F2488"/>
    <mergeCell ref="E2505:F2505"/>
    <mergeCell ref="E2506:F2506"/>
    <mergeCell ref="E2507:F2507"/>
    <mergeCell ref="E2508:F2508"/>
    <mergeCell ref="H2510:I2510"/>
    <mergeCell ref="E2512:F2512"/>
    <mergeCell ref="E2497:F2497"/>
    <mergeCell ref="H2499:I2499"/>
    <mergeCell ref="E2501:F2501"/>
    <mergeCell ref="E2502:F2502"/>
    <mergeCell ref="E2503:F2503"/>
    <mergeCell ref="E2504:F2504"/>
    <mergeCell ref="H2490:I2490"/>
    <mergeCell ref="E2492:F2492"/>
    <mergeCell ref="E2493:F2493"/>
    <mergeCell ref="E2494:F2494"/>
    <mergeCell ref="E2569:F2569"/>
    <mergeCell ref="E2570:F2570"/>
    <mergeCell ref="H2572:I2572"/>
    <mergeCell ref="E2574:F2574"/>
    <mergeCell ref="E2597:F2597"/>
    <mergeCell ref="E2598:F2598"/>
    <mergeCell ref="E2599:F2599"/>
    <mergeCell ref="H2601:I2601"/>
    <mergeCell ref="E2603:F2603"/>
    <mergeCell ref="E2518:F2518"/>
    <mergeCell ref="E2519:F2519"/>
    <mergeCell ref="E2520:F2520"/>
    <mergeCell ref="E2529:F2529"/>
    <mergeCell ref="E2530:F2530"/>
    <mergeCell ref="E2547:F2547"/>
    <mergeCell ref="E2548:F2548"/>
    <mergeCell ref="E2549:F2549"/>
    <mergeCell ref="E2550:F2550"/>
    <mergeCell ref="E2551:F2551"/>
    <mergeCell ref="H2553:I2553"/>
    <mergeCell ref="E2539:F2539"/>
    <mergeCell ref="E2540:F2540"/>
    <mergeCell ref="E2541:F2541"/>
    <mergeCell ref="H2543:I2543"/>
    <mergeCell ref="E2545:F2545"/>
    <mergeCell ref="E2546:F2546"/>
    <mergeCell ref="H2532:I2532"/>
    <mergeCell ref="E2534:F2534"/>
    <mergeCell ref="E2535:F2535"/>
    <mergeCell ref="E2536:F2536"/>
    <mergeCell ref="E2537:F2537"/>
    <mergeCell ref="E2538:F2538"/>
    <mergeCell ref="H2614:I2614"/>
    <mergeCell ref="E2616:F2616"/>
    <mergeCell ref="E2639:F2639"/>
    <mergeCell ref="E2640:F2640"/>
    <mergeCell ref="E2641:F2641"/>
    <mergeCell ref="E2642:F2642"/>
    <mergeCell ref="H2644:I2644"/>
    <mergeCell ref="H2561:I2561"/>
    <mergeCell ref="E2563:F2563"/>
    <mergeCell ref="E2564:F2564"/>
    <mergeCell ref="E2565:F2565"/>
    <mergeCell ref="E2566:F2566"/>
    <mergeCell ref="E2589:F2589"/>
    <mergeCell ref="E2590:F2590"/>
    <mergeCell ref="E2591:F2591"/>
    <mergeCell ref="H2593:I2593"/>
    <mergeCell ref="E2595:F2595"/>
    <mergeCell ref="E2596:F2596"/>
    <mergeCell ref="E2581:F2581"/>
    <mergeCell ref="H2583:I2583"/>
    <mergeCell ref="E2585:F2585"/>
    <mergeCell ref="E2586:F2586"/>
    <mergeCell ref="E2587:F2587"/>
    <mergeCell ref="E2588:F2588"/>
    <mergeCell ref="E2575:F2575"/>
    <mergeCell ref="E2576:F2576"/>
    <mergeCell ref="E2577:F2577"/>
    <mergeCell ref="E2578:F2578"/>
    <mergeCell ref="E2579:F2579"/>
    <mergeCell ref="E2580:F2580"/>
    <mergeCell ref="E2567:F2567"/>
    <mergeCell ref="E2568:F2568"/>
    <mergeCell ref="H2680:I2680"/>
    <mergeCell ref="E2682:F2682"/>
    <mergeCell ref="E2683:F2683"/>
    <mergeCell ref="E2684:F2684"/>
    <mergeCell ref="E2685:F2685"/>
    <mergeCell ref="E2604:F2604"/>
    <mergeCell ref="E2605:F2605"/>
    <mergeCell ref="E2606:F2606"/>
    <mergeCell ref="E2607:F2607"/>
    <mergeCell ref="E2608:F2608"/>
    <mergeCell ref="E2631:F2631"/>
    <mergeCell ref="E2632:F2632"/>
    <mergeCell ref="H2634:I2634"/>
    <mergeCell ref="E2636:F2636"/>
    <mergeCell ref="E2637:F2637"/>
    <mergeCell ref="E2638:F2638"/>
    <mergeCell ref="H2624:I2624"/>
    <mergeCell ref="E2626:F2626"/>
    <mergeCell ref="E2627:F2627"/>
    <mergeCell ref="E2628:F2628"/>
    <mergeCell ref="E2629:F2629"/>
    <mergeCell ref="E2630:F2630"/>
    <mergeCell ref="E2617:F2617"/>
    <mergeCell ref="E2618:F2618"/>
    <mergeCell ref="E2619:F2619"/>
    <mergeCell ref="E2620:F2620"/>
    <mergeCell ref="E2621:F2621"/>
    <mergeCell ref="E2622:F2622"/>
    <mergeCell ref="E2609:F2609"/>
    <mergeCell ref="E2610:F2610"/>
    <mergeCell ref="E2611:F2611"/>
    <mergeCell ref="E2612:F2612"/>
    <mergeCell ref="H2667:I2667"/>
    <mergeCell ref="E2669:F2669"/>
    <mergeCell ref="E2670:F2670"/>
    <mergeCell ref="E2671:F2671"/>
    <mergeCell ref="E2672:F2672"/>
    <mergeCell ref="E2659:F2659"/>
    <mergeCell ref="E2660:F2660"/>
    <mergeCell ref="E2661:F2661"/>
    <mergeCell ref="E2662:F2662"/>
    <mergeCell ref="E2663:F2663"/>
    <mergeCell ref="E2664:F2664"/>
    <mergeCell ref="E2651:F2651"/>
    <mergeCell ref="E2652:F2652"/>
    <mergeCell ref="H2654:I2654"/>
    <mergeCell ref="E2656:F2656"/>
    <mergeCell ref="E2657:F2657"/>
    <mergeCell ref="E2658:F2658"/>
    <mergeCell ref="E2729:F2729"/>
    <mergeCell ref="E2730:F2730"/>
    <mergeCell ref="E2731:F2731"/>
    <mergeCell ref="E2732:F2732"/>
    <mergeCell ref="E2733:F2733"/>
    <mergeCell ref="E2646:F2646"/>
    <mergeCell ref="E2647:F2647"/>
    <mergeCell ref="E2648:F2648"/>
    <mergeCell ref="E2649:F2649"/>
    <mergeCell ref="E2650:F2650"/>
    <mergeCell ref="E2673:F2673"/>
    <mergeCell ref="E2674:F2674"/>
    <mergeCell ref="E2675:F2675"/>
    <mergeCell ref="E2676:F2676"/>
    <mergeCell ref="E2677:F2677"/>
    <mergeCell ref="E2678:F2678"/>
    <mergeCell ref="E2665:F2665"/>
    <mergeCell ref="H2687:I2687"/>
    <mergeCell ref="E2689:F2689"/>
    <mergeCell ref="E2690:F2690"/>
    <mergeCell ref="E2691:F2691"/>
    <mergeCell ref="E2692:F2692"/>
    <mergeCell ref="H2720:I2720"/>
    <mergeCell ref="E2722:F2722"/>
    <mergeCell ref="E2723:F2723"/>
    <mergeCell ref="E2724:F2724"/>
    <mergeCell ref="E2725:F2725"/>
    <mergeCell ref="H2727:I2727"/>
    <mergeCell ref="E2711:F2711"/>
    <mergeCell ref="E2712:F2712"/>
    <mergeCell ref="H2714:I2714"/>
    <mergeCell ref="E2716:F2716"/>
    <mergeCell ref="E2717:F2717"/>
    <mergeCell ref="E2718:F2718"/>
    <mergeCell ref="H2702:I2702"/>
    <mergeCell ref="E2704:F2704"/>
    <mergeCell ref="E2705:F2705"/>
    <mergeCell ref="E2706:F2706"/>
    <mergeCell ref="H2708:I2708"/>
    <mergeCell ref="E2710:F2710"/>
    <mergeCell ref="E2693:F2693"/>
    <mergeCell ref="E2694:F2694"/>
    <mergeCell ref="H2696:I2696"/>
    <mergeCell ref="E2698:F2698"/>
    <mergeCell ref="E2699:F2699"/>
    <mergeCell ref="E2700:F2700"/>
    <mergeCell ref="E2751:F2751"/>
    <mergeCell ref="E2752:F2752"/>
    <mergeCell ref="H2754:I2754"/>
    <mergeCell ref="E2756:F2756"/>
    <mergeCell ref="E2757:F2757"/>
    <mergeCell ref="E2758:F2758"/>
    <mergeCell ref="H2742:I2742"/>
    <mergeCell ref="E2744:F2744"/>
    <mergeCell ref="E2745:F2745"/>
    <mergeCell ref="E2746:F2746"/>
    <mergeCell ref="H2748:I2748"/>
    <mergeCell ref="E2750:F2750"/>
    <mergeCell ref="E2775:F2775"/>
    <mergeCell ref="H2777:I2777"/>
    <mergeCell ref="E2779:F2779"/>
    <mergeCell ref="E2780:F2780"/>
    <mergeCell ref="E2781:F2781"/>
    <mergeCell ref="E2799:F2799"/>
    <mergeCell ref="E2800:F2800"/>
    <mergeCell ref="H2802:I2802"/>
    <mergeCell ref="E2804:F2804"/>
    <mergeCell ref="H2788:I2788"/>
    <mergeCell ref="E2790:F2790"/>
    <mergeCell ref="E2791:F2791"/>
    <mergeCell ref="E2792:F2792"/>
    <mergeCell ref="E2793:F2793"/>
    <mergeCell ref="H2795:I2795"/>
    <mergeCell ref="H2822:I2822"/>
    <mergeCell ref="E2824:F2824"/>
    <mergeCell ref="E2825:F2825"/>
    <mergeCell ref="E2826:F2826"/>
    <mergeCell ref="E2827:F2827"/>
    <mergeCell ref="E2734:F2734"/>
    <mergeCell ref="H2736:I2736"/>
    <mergeCell ref="E2738:F2738"/>
    <mergeCell ref="E2739:F2739"/>
    <mergeCell ref="E2740:F2740"/>
    <mergeCell ref="H2768:I2768"/>
    <mergeCell ref="E2770:F2770"/>
    <mergeCell ref="E2771:F2771"/>
    <mergeCell ref="E2772:F2772"/>
    <mergeCell ref="E2773:F2773"/>
    <mergeCell ref="E2774:F2774"/>
    <mergeCell ref="H2760:I2760"/>
    <mergeCell ref="E2762:F2762"/>
    <mergeCell ref="E2763:F2763"/>
    <mergeCell ref="E2764:F2764"/>
    <mergeCell ref="E2765:F2765"/>
    <mergeCell ref="E2766:F2766"/>
    <mergeCell ref="E2847:F2847"/>
    <mergeCell ref="H2849:I2849"/>
    <mergeCell ref="E2835:F2835"/>
    <mergeCell ref="E2836:F2836"/>
    <mergeCell ref="E2837:F2837"/>
    <mergeCell ref="E2838:F2838"/>
    <mergeCell ref="E2839:F2839"/>
    <mergeCell ref="E2840:F2840"/>
    <mergeCell ref="E2867:F2867"/>
    <mergeCell ref="E2868:F2868"/>
    <mergeCell ref="H2870:I2870"/>
    <mergeCell ref="E2872:F2872"/>
    <mergeCell ref="E2873:F2873"/>
    <mergeCell ref="E2782:F2782"/>
    <mergeCell ref="E2783:F2783"/>
    <mergeCell ref="E2784:F2784"/>
    <mergeCell ref="E2785:F2785"/>
    <mergeCell ref="E2786:F2786"/>
    <mergeCell ref="E2813:F2813"/>
    <mergeCell ref="E2814:F2814"/>
    <mergeCell ref="H2816:I2816"/>
    <mergeCell ref="E2818:F2818"/>
    <mergeCell ref="E2819:F2819"/>
    <mergeCell ref="E2820:F2820"/>
    <mergeCell ref="E2805:F2805"/>
    <mergeCell ref="E2806:F2806"/>
    <mergeCell ref="E2807:F2807"/>
    <mergeCell ref="H2809:I2809"/>
    <mergeCell ref="E2811:F2811"/>
    <mergeCell ref="E2812:F2812"/>
    <mergeCell ref="E2797:F2797"/>
    <mergeCell ref="E2798:F2798"/>
    <mergeCell ref="E2881:F2881"/>
    <mergeCell ref="E2882:F2882"/>
    <mergeCell ref="E2883:F2883"/>
    <mergeCell ref="H2885:I2885"/>
    <mergeCell ref="E2887:F2887"/>
    <mergeCell ref="E2888:F2888"/>
    <mergeCell ref="E2913:F2913"/>
    <mergeCell ref="E2914:F2914"/>
    <mergeCell ref="E2915:F2915"/>
    <mergeCell ref="H2917:I2917"/>
    <mergeCell ref="E2919:F2919"/>
    <mergeCell ref="E2828:F2828"/>
    <mergeCell ref="E2829:F2829"/>
    <mergeCell ref="H2831:I2831"/>
    <mergeCell ref="E2833:F2833"/>
    <mergeCell ref="E2834:F2834"/>
    <mergeCell ref="E2859:F2859"/>
    <mergeCell ref="E2860:F2860"/>
    <mergeCell ref="E2861:F2861"/>
    <mergeCell ref="H2863:I2863"/>
    <mergeCell ref="E2865:F2865"/>
    <mergeCell ref="E2866:F2866"/>
    <mergeCell ref="E2851:F2851"/>
    <mergeCell ref="E2852:F2852"/>
    <mergeCell ref="E2853:F2853"/>
    <mergeCell ref="E2854:F2854"/>
    <mergeCell ref="H2856:I2856"/>
    <mergeCell ref="E2858:F2858"/>
    <mergeCell ref="H2842:I2842"/>
    <mergeCell ref="E2844:F2844"/>
    <mergeCell ref="E2845:F2845"/>
    <mergeCell ref="E2846:F2846"/>
    <mergeCell ref="H2930:I2930"/>
    <mergeCell ref="E2932:F2932"/>
    <mergeCell ref="E2933:F2933"/>
    <mergeCell ref="E2934:F2934"/>
    <mergeCell ref="E2959:F2959"/>
    <mergeCell ref="E2960:F2960"/>
    <mergeCell ref="E2961:F2961"/>
    <mergeCell ref="E2962:F2962"/>
    <mergeCell ref="H2964:I2964"/>
    <mergeCell ref="E2874:F2874"/>
    <mergeCell ref="H2876:I2876"/>
    <mergeCell ref="E2878:F2878"/>
    <mergeCell ref="E2879:F2879"/>
    <mergeCell ref="E2880:F2880"/>
    <mergeCell ref="E2905:F2905"/>
    <mergeCell ref="E2906:F2906"/>
    <mergeCell ref="E2907:F2907"/>
    <mergeCell ref="E2908:F2908"/>
    <mergeCell ref="H2910:I2910"/>
    <mergeCell ref="E2912:F2912"/>
    <mergeCell ref="H2896:I2896"/>
    <mergeCell ref="E2898:F2898"/>
    <mergeCell ref="E2899:F2899"/>
    <mergeCell ref="E2900:F2900"/>
    <mergeCell ref="E2901:F2901"/>
    <mergeCell ref="H2903:I2903"/>
    <mergeCell ref="E2889:F2889"/>
    <mergeCell ref="E2890:F2890"/>
    <mergeCell ref="E2891:F2891"/>
    <mergeCell ref="E2892:F2892"/>
    <mergeCell ref="E2893:F2893"/>
    <mergeCell ref="E2894:F2894"/>
    <mergeCell ref="H2978:I2978"/>
    <mergeCell ref="E2980:F2980"/>
    <mergeCell ref="E3003:F3003"/>
    <mergeCell ref="H3005:I3005"/>
    <mergeCell ref="E3007:F3007"/>
    <mergeCell ref="E3008:F3008"/>
    <mergeCell ref="E3009:F3009"/>
    <mergeCell ref="E2920:F2920"/>
    <mergeCell ref="E2921:F2921"/>
    <mergeCell ref="E2922:F2922"/>
    <mergeCell ref="H2924:I2924"/>
    <mergeCell ref="E2926:F2926"/>
    <mergeCell ref="H2950:I2950"/>
    <mergeCell ref="E2952:F2952"/>
    <mergeCell ref="E2953:F2953"/>
    <mergeCell ref="E2954:F2954"/>
    <mergeCell ref="E2955:F2955"/>
    <mergeCell ref="H2957:I2957"/>
    <mergeCell ref="E2943:F2943"/>
    <mergeCell ref="E2944:F2944"/>
    <mergeCell ref="E2945:F2945"/>
    <mergeCell ref="E2946:F2946"/>
    <mergeCell ref="E2947:F2947"/>
    <mergeCell ref="E2948:F2948"/>
    <mergeCell ref="E2935:F2935"/>
    <mergeCell ref="E2936:F2936"/>
    <mergeCell ref="E2937:F2937"/>
    <mergeCell ref="H2939:I2939"/>
    <mergeCell ref="E2941:F2941"/>
    <mergeCell ref="E2942:F2942"/>
    <mergeCell ref="E2927:F2927"/>
    <mergeCell ref="E2928:F2928"/>
    <mergeCell ref="E3051:F3051"/>
    <mergeCell ref="E3052:F3052"/>
    <mergeCell ref="E3053:F3053"/>
    <mergeCell ref="H3055:I3055"/>
    <mergeCell ref="E3057:F3057"/>
    <mergeCell ref="E2966:F2966"/>
    <mergeCell ref="E2967:F2967"/>
    <mergeCell ref="E2968:F2968"/>
    <mergeCell ref="E2969:F2969"/>
    <mergeCell ref="H2971:I2971"/>
    <mergeCell ref="E2995:F2995"/>
    <mergeCell ref="H2997:I2997"/>
    <mergeCell ref="E2999:F2999"/>
    <mergeCell ref="E3000:F3000"/>
    <mergeCell ref="E3001:F3001"/>
    <mergeCell ref="E3002:F3002"/>
    <mergeCell ref="E2989:F2989"/>
    <mergeCell ref="E2990:F2990"/>
    <mergeCell ref="E2991:F2991"/>
    <mergeCell ref="E2992:F2992"/>
    <mergeCell ref="E2993:F2993"/>
    <mergeCell ref="E2994:F2994"/>
    <mergeCell ref="E2981:F2981"/>
    <mergeCell ref="E2982:F2982"/>
    <mergeCell ref="H2984:I2984"/>
    <mergeCell ref="E2986:F2986"/>
    <mergeCell ref="E2987:F2987"/>
    <mergeCell ref="E2988:F2988"/>
    <mergeCell ref="E2973:F2973"/>
    <mergeCell ref="E2974:F2974"/>
    <mergeCell ref="E2975:F2975"/>
    <mergeCell ref="E2976:F2976"/>
    <mergeCell ref="E3010:F3010"/>
    <mergeCell ref="E3011:F3011"/>
    <mergeCell ref="E3012:F3012"/>
    <mergeCell ref="E3013:F3013"/>
    <mergeCell ref="H3015:I3015"/>
    <mergeCell ref="E3043:F3043"/>
    <mergeCell ref="E3044:F3044"/>
    <mergeCell ref="H3046:I3046"/>
    <mergeCell ref="E3048:F3048"/>
    <mergeCell ref="E3049:F3049"/>
    <mergeCell ref="E3050:F3050"/>
    <mergeCell ref="E3035:F3035"/>
    <mergeCell ref="E3036:F3036"/>
    <mergeCell ref="E3037:F3037"/>
    <mergeCell ref="H3039:I3039"/>
    <mergeCell ref="E3041:F3041"/>
    <mergeCell ref="E3042:F3042"/>
    <mergeCell ref="E3025:F3025"/>
    <mergeCell ref="H3027:I3027"/>
    <mergeCell ref="E3029:F3029"/>
    <mergeCell ref="E3030:F3030"/>
    <mergeCell ref="E3031:F3031"/>
    <mergeCell ref="H3033:I3033"/>
    <mergeCell ref="E3017:F3017"/>
    <mergeCell ref="E3018:F3018"/>
    <mergeCell ref="E3019:F3019"/>
    <mergeCell ref="H3021:I3021"/>
    <mergeCell ref="E3023:F3023"/>
    <mergeCell ref="E3024:F3024"/>
    <mergeCell ref="E3086:F3086"/>
    <mergeCell ref="H3088:I3088"/>
    <mergeCell ref="E3090:F3090"/>
    <mergeCell ref="E3113:F3113"/>
    <mergeCell ref="E3114:F3114"/>
    <mergeCell ref="E3115:F3115"/>
    <mergeCell ref="E3116:F3116"/>
    <mergeCell ref="E3117:F3117"/>
    <mergeCell ref="E3118:F3118"/>
    <mergeCell ref="H3073:I3073"/>
    <mergeCell ref="E3075:F3075"/>
    <mergeCell ref="E3076:F3076"/>
    <mergeCell ref="E3077:F3077"/>
    <mergeCell ref="H3079:I3079"/>
    <mergeCell ref="E3081:F3081"/>
    <mergeCell ref="H3061:I3061"/>
    <mergeCell ref="E3063:F3063"/>
    <mergeCell ref="E3064:F3064"/>
    <mergeCell ref="E3065:F3065"/>
    <mergeCell ref="H3067:I3067"/>
    <mergeCell ref="E3069:F3069"/>
    <mergeCell ref="E3099:F3099"/>
    <mergeCell ref="E3100:F3100"/>
    <mergeCell ref="E3101:F3101"/>
    <mergeCell ref="E3102:F3102"/>
    <mergeCell ref="E3103:F3103"/>
    <mergeCell ref="E3104:F3104"/>
    <mergeCell ref="E3105:F3105"/>
    <mergeCell ref="E3106:F3106"/>
    <mergeCell ref="E3107:F3107"/>
    <mergeCell ref="H3109:I3109"/>
    <mergeCell ref="E3111:F3111"/>
    <mergeCell ref="E3112:F3112"/>
    <mergeCell ref="E3135:F3135"/>
    <mergeCell ref="E3136:F3136"/>
    <mergeCell ref="E3137:F3137"/>
    <mergeCell ref="E3138:F3138"/>
    <mergeCell ref="E3139:F3139"/>
    <mergeCell ref="E3140:F3140"/>
    <mergeCell ref="H3166:I3166"/>
    <mergeCell ref="E3058:F3058"/>
    <mergeCell ref="E3059:F3059"/>
    <mergeCell ref="E3070:F3070"/>
    <mergeCell ref="E3071:F3071"/>
    <mergeCell ref="E3082:F3082"/>
    <mergeCell ref="E3091:F3091"/>
    <mergeCell ref="E3092:F3092"/>
    <mergeCell ref="E3093:F3093"/>
    <mergeCell ref="E3094:F3094"/>
    <mergeCell ref="E3095:F3095"/>
    <mergeCell ref="H3097:I3097"/>
    <mergeCell ref="E3119:F3119"/>
    <mergeCell ref="H3121:I3121"/>
    <mergeCell ref="E3123:F3123"/>
    <mergeCell ref="E3124:F3124"/>
    <mergeCell ref="E3083:F3083"/>
    <mergeCell ref="E3084:F3084"/>
    <mergeCell ref="E3085:F3085"/>
    <mergeCell ref="E3125:F3125"/>
    <mergeCell ref="E3126:F3126"/>
    <mergeCell ref="E3127:F3127"/>
    <mergeCell ref="E3128:F3128"/>
    <mergeCell ref="H3130:I3130"/>
    <mergeCell ref="E3132:F3132"/>
    <mergeCell ref="E3133:F3133"/>
    <mergeCell ref="E3134:F3134"/>
    <mergeCell ref="H3158:I3158"/>
    <mergeCell ref="E3160:F3160"/>
    <mergeCell ref="E3161:F3161"/>
    <mergeCell ref="E3162:F3162"/>
    <mergeCell ref="E3163:F3163"/>
    <mergeCell ref="E3164:F3164"/>
    <mergeCell ref="H3150:I3150"/>
    <mergeCell ref="E3152:F3152"/>
    <mergeCell ref="E3153:F3153"/>
    <mergeCell ref="E3154:F3154"/>
    <mergeCell ref="E3155:F3155"/>
    <mergeCell ref="E3156:F3156"/>
    <mergeCell ref="H3142:I3142"/>
    <mergeCell ref="E3144:F3144"/>
    <mergeCell ref="E3145:F3145"/>
    <mergeCell ref="E3235:F3235"/>
    <mergeCell ref="E3236:F3236"/>
    <mergeCell ref="E3237:F3237"/>
    <mergeCell ref="H3239:I3239"/>
    <mergeCell ref="E3241:F3241"/>
    <mergeCell ref="E3185:F3185"/>
    <mergeCell ref="E3186:F3186"/>
    <mergeCell ref="E3187:F3187"/>
    <mergeCell ref="E3188:F3188"/>
    <mergeCell ref="E3189:F3189"/>
    <mergeCell ref="E3146:F3146"/>
    <mergeCell ref="E3147:F3147"/>
    <mergeCell ref="E3148:F3148"/>
    <mergeCell ref="E3177:F3177"/>
    <mergeCell ref="E3178:F3178"/>
    <mergeCell ref="E3179:F3179"/>
    <mergeCell ref="E3180:F3180"/>
    <mergeCell ref="H3182:I3182"/>
    <mergeCell ref="E3184:F3184"/>
    <mergeCell ref="E3169:F3169"/>
    <mergeCell ref="E3170:F3170"/>
    <mergeCell ref="E3171:F3171"/>
    <mergeCell ref="E3172:F3172"/>
    <mergeCell ref="H3174:I3174"/>
    <mergeCell ref="E3176:F3176"/>
    <mergeCell ref="E3168:F3168"/>
    <mergeCell ref="H3191:I3191"/>
    <mergeCell ref="E3193:F3193"/>
    <mergeCell ref="E3194:F3194"/>
    <mergeCell ref="E3195:F3195"/>
    <mergeCell ref="H3197:I3197"/>
    <mergeCell ref="E3225:F3225"/>
    <mergeCell ref="H3227:I3227"/>
    <mergeCell ref="E3229:F3229"/>
    <mergeCell ref="E3230:F3230"/>
    <mergeCell ref="E3231:F3231"/>
    <mergeCell ref="H3233:I3233"/>
    <mergeCell ref="E3217:F3217"/>
    <mergeCell ref="E3218:F3218"/>
    <mergeCell ref="E3219:F3219"/>
    <mergeCell ref="H3221:I3221"/>
    <mergeCell ref="E3223:F3223"/>
    <mergeCell ref="E3224:F3224"/>
    <mergeCell ref="E3207:F3207"/>
    <mergeCell ref="H3209:I3209"/>
    <mergeCell ref="E3211:F3211"/>
    <mergeCell ref="E3212:F3212"/>
    <mergeCell ref="E3213:F3213"/>
    <mergeCell ref="H3215:I3215"/>
    <mergeCell ref="E3199:F3199"/>
    <mergeCell ref="E3200:F3200"/>
    <mergeCell ref="E3201:F3201"/>
    <mergeCell ref="H3203:I3203"/>
    <mergeCell ref="E3205:F3205"/>
    <mergeCell ref="E3206:F3206"/>
    <mergeCell ref="E3259:F3259"/>
    <mergeCell ref="E3260:F3260"/>
    <mergeCell ref="E3261:F3261"/>
    <mergeCell ref="H3263:I3263"/>
    <mergeCell ref="E3265:F3265"/>
    <mergeCell ref="E3266:F3266"/>
    <mergeCell ref="E3249:F3249"/>
    <mergeCell ref="H3251:I3251"/>
    <mergeCell ref="E3253:F3253"/>
    <mergeCell ref="E3254:F3254"/>
    <mergeCell ref="E3255:F3255"/>
    <mergeCell ref="H3257:I3257"/>
    <mergeCell ref="E3285:F3285"/>
    <mergeCell ref="H3287:I3287"/>
    <mergeCell ref="E3289:F3289"/>
    <mergeCell ref="E3290:F3290"/>
    <mergeCell ref="E3291:F3291"/>
    <mergeCell ref="E3313:F3313"/>
    <mergeCell ref="E3314:F3314"/>
    <mergeCell ref="E3315:F3315"/>
    <mergeCell ref="H3317:I3317"/>
    <mergeCell ref="E3301:F3301"/>
    <mergeCell ref="E3302:F3302"/>
    <mergeCell ref="E3303:F3303"/>
    <mergeCell ref="H3305:I3305"/>
    <mergeCell ref="E3307:F3307"/>
    <mergeCell ref="E3308:F3308"/>
    <mergeCell ref="E3337:F3337"/>
    <mergeCell ref="E3338:F3338"/>
    <mergeCell ref="E3339:F3339"/>
    <mergeCell ref="H3341:I3341"/>
    <mergeCell ref="E3343:F3343"/>
    <mergeCell ref="E3242:F3242"/>
    <mergeCell ref="E3243:F3243"/>
    <mergeCell ref="H3245:I3245"/>
    <mergeCell ref="E3247:F3247"/>
    <mergeCell ref="E3248:F3248"/>
    <mergeCell ref="E3277:F3277"/>
    <mergeCell ref="E3278:F3278"/>
    <mergeCell ref="E3279:F3279"/>
    <mergeCell ref="H3281:I3281"/>
    <mergeCell ref="E3283:F3283"/>
    <mergeCell ref="E3284:F3284"/>
    <mergeCell ref="E3267:F3267"/>
    <mergeCell ref="H3269:I3269"/>
    <mergeCell ref="E3271:F3271"/>
    <mergeCell ref="E3272:F3272"/>
    <mergeCell ref="E3273:F3273"/>
    <mergeCell ref="H3275:I3275"/>
    <mergeCell ref="E3367:F3367"/>
    <mergeCell ref="E3368:F3368"/>
    <mergeCell ref="E3351:F3351"/>
    <mergeCell ref="H3353:I3353"/>
    <mergeCell ref="E3355:F3355"/>
    <mergeCell ref="E3356:F3356"/>
    <mergeCell ref="E3357:F3357"/>
    <mergeCell ref="H3359:I3359"/>
    <mergeCell ref="E3387:F3387"/>
    <mergeCell ref="H3389:I3389"/>
    <mergeCell ref="E3391:F3391"/>
    <mergeCell ref="E3392:F3392"/>
    <mergeCell ref="E3393:F3393"/>
    <mergeCell ref="H3293:I3293"/>
    <mergeCell ref="E3295:F3295"/>
    <mergeCell ref="E3296:F3296"/>
    <mergeCell ref="E3297:F3297"/>
    <mergeCell ref="H3299:I3299"/>
    <mergeCell ref="E3327:F3327"/>
    <mergeCell ref="H3329:I3329"/>
    <mergeCell ref="E3331:F3331"/>
    <mergeCell ref="E3332:F3332"/>
    <mergeCell ref="E3333:F3333"/>
    <mergeCell ref="H3335:I3335"/>
    <mergeCell ref="E3319:F3319"/>
    <mergeCell ref="E3320:F3320"/>
    <mergeCell ref="E3321:F3321"/>
    <mergeCell ref="H3323:I3323"/>
    <mergeCell ref="E3325:F3325"/>
    <mergeCell ref="E3326:F3326"/>
    <mergeCell ref="E3309:F3309"/>
    <mergeCell ref="H3311:I3311"/>
    <mergeCell ref="E3403:F3403"/>
    <mergeCell ref="E3404:F3404"/>
    <mergeCell ref="E3405:F3405"/>
    <mergeCell ref="H3407:I3407"/>
    <mergeCell ref="E3409:F3409"/>
    <mergeCell ref="E3410:F3410"/>
    <mergeCell ref="E3437:F3437"/>
    <mergeCell ref="H3439:I3439"/>
    <mergeCell ref="E3441:F3441"/>
    <mergeCell ref="E3442:F3442"/>
    <mergeCell ref="E3443:F3443"/>
    <mergeCell ref="E3344:F3344"/>
    <mergeCell ref="E3345:F3345"/>
    <mergeCell ref="H3347:I3347"/>
    <mergeCell ref="E3349:F3349"/>
    <mergeCell ref="E3350:F3350"/>
    <mergeCell ref="E3379:F3379"/>
    <mergeCell ref="E3380:F3380"/>
    <mergeCell ref="E3381:F3381"/>
    <mergeCell ref="H3383:I3383"/>
    <mergeCell ref="E3385:F3385"/>
    <mergeCell ref="E3386:F3386"/>
    <mergeCell ref="E3369:F3369"/>
    <mergeCell ref="H3371:I3371"/>
    <mergeCell ref="E3373:F3373"/>
    <mergeCell ref="E3374:F3374"/>
    <mergeCell ref="E3375:F3375"/>
    <mergeCell ref="H3377:I3377"/>
    <mergeCell ref="E3361:F3361"/>
    <mergeCell ref="E3362:F3362"/>
    <mergeCell ref="E3363:F3363"/>
    <mergeCell ref="H3365:I3365"/>
    <mergeCell ref="E3453:F3453"/>
    <mergeCell ref="H3455:I3455"/>
    <mergeCell ref="E3457:F3457"/>
    <mergeCell ref="E3458:F3458"/>
    <mergeCell ref="E3485:F3485"/>
    <mergeCell ref="H3487:I3487"/>
    <mergeCell ref="E3489:F3489"/>
    <mergeCell ref="E3490:F3490"/>
    <mergeCell ref="E3491:F3491"/>
    <mergeCell ref="H3395:I3395"/>
    <mergeCell ref="E3397:F3397"/>
    <mergeCell ref="E3398:F3398"/>
    <mergeCell ref="E3399:F3399"/>
    <mergeCell ref="H3401:I3401"/>
    <mergeCell ref="E3429:F3429"/>
    <mergeCell ref="H3431:I3431"/>
    <mergeCell ref="E3433:F3433"/>
    <mergeCell ref="E3434:F3434"/>
    <mergeCell ref="E3435:F3435"/>
    <mergeCell ref="E3436:F3436"/>
    <mergeCell ref="E3421:F3421"/>
    <mergeCell ref="E3422:F3422"/>
    <mergeCell ref="E3423:F3423"/>
    <mergeCell ref="H3425:I3425"/>
    <mergeCell ref="E3427:F3427"/>
    <mergeCell ref="E3428:F3428"/>
    <mergeCell ref="E3411:F3411"/>
    <mergeCell ref="H3413:I3413"/>
    <mergeCell ref="E3415:F3415"/>
    <mergeCell ref="E3416:F3416"/>
    <mergeCell ref="E3417:F3417"/>
    <mergeCell ref="H3419:I3419"/>
    <mergeCell ref="E3503:F3503"/>
    <mergeCell ref="E3504:F3504"/>
    <mergeCell ref="E3527:F3527"/>
    <mergeCell ref="E3528:F3528"/>
    <mergeCell ref="E3529:F3529"/>
    <mergeCell ref="E3530:F3530"/>
    <mergeCell ref="E3531:F3531"/>
    <mergeCell ref="E3444:F3444"/>
    <mergeCell ref="E3445:F3445"/>
    <mergeCell ref="E3446:F3446"/>
    <mergeCell ref="E3447:F3447"/>
    <mergeCell ref="H3449:I3449"/>
    <mergeCell ref="E3477:F3477"/>
    <mergeCell ref="H3479:I3479"/>
    <mergeCell ref="E3481:F3481"/>
    <mergeCell ref="E3482:F3482"/>
    <mergeCell ref="E3483:F3483"/>
    <mergeCell ref="E3484:F3484"/>
    <mergeCell ref="E3469:F3469"/>
    <mergeCell ref="E3470:F3470"/>
    <mergeCell ref="E3471:F3471"/>
    <mergeCell ref="H3473:I3473"/>
    <mergeCell ref="E3475:F3475"/>
    <mergeCell ref="E3476:F3476"/>
    <mergeCell ref="E3459:F3459"/>
    <mergeCell ref="H3461:I3461"/>
    <mergeCell ref="E3463:F3463"/>
    <mergeCell ref="E3464:F3464"/>
    <mergeCell ref="E3465:F3465"/>
    <mergeCell ref="H3467:I3467"/>
    <mergeCell ref="E3451:F3451"/>
    <mergeCell ref="E3452:F3452"/>
    <mergeCell ref="E3569:F3569"/>
    <mergeCell ref="E3570:F3570"/>
    <mergeCell ref="E3571:F3571"/>
    <mergeCell ref="E3572:F3572"/>
    <mergeCell ref="H3574:I3574"/>
    <mergeCell ref="E3492:F3492"/>
    <mergeCell ref="E3493:F3493"/>
    <mergeCell ref="E3494:F3494"/>
    <mergeCell ref="E3495:F3495"/>
    <mergeCell ref="E3496:F3496"/>
    <mergeCell ref="E3519:F3519"/>
    <mergeCell ref="E3520:F3520"/>
    <mergeCell ref="E3521:F3521"/>
    <mergeCell ref="H3523:I3523"/>
    <mergeCell ref="E3525:F3525"/>
    <mergeCell ref="E3526:F3526"/>
    <mergeCell ref="E3513:F3513"/>
    <mergeCell ref="E3514:F3514"/>
    <mergeCell ref="E3515:F3515"/>
    <mergeCell ref="E3516:F3516"/>
    <mergeCell ref="E3517:F3517"/>
    <mergeCell ref="E3518:F3518"/>
    <mergeCell ref="E3505:F3505"/>
    <mergeCell ref="E3506:F3506"/>
    <mergeCell ref="E3507:F3507"/>
    <mergeCell ref="E3508:F3508"/>
    <mergeCell ref="E3509:F3509"/>
    <mergeCell ref="H3511:I3511"/>
    <mergeCell ref="H3498:I3498"/>
    <mergeCell ref="E3500:F3500"/>
    <mergeCell ref="E3501:F3501"/>
    <mergeCell ref="E3502:F3502"/>
    <mergeCell ref="E3532:F3532"/>
    <mergeCell ref="E3533:F3533"/>
    <mergeCell ref="H3535:I3535"/>
    <mergeCell ref="E3537:F3537"/>
    <mergeCell ref="E3538:F3538"/>
    <mergeCell ref="E3561:F3561"/>
    <mergeCell ref="E3562:F3562"/>
    <mergeCell ref="H3564:I3564"/>
    <mergeCell ref="E3566:F3566"/>
    <mergeCell ref="E3567:F3567"/>
    <mergeCell ref="E3568:F3568"/>
    <mergeCell ref="E3553:F3553"/>
    <mergeCell ref="E3554:F3554"/>
    <mergeCell ref="H3556:I3556"/>
    <mergeCell ref="E3558:F3558"/>
    <mergeCell ref="E3559:F3559"/>
    <mergeCell ref="E3560:F3560"/>
    <mergeCell ref="E3547:F3547"/>
    <mergeCell ref="E3548:F3548"/>
    <mergeCell ref="E3549:F3549"/>
    <mergeCell ref="E3550:F3550"/>
    <mergeCell ref="E3551:F3551"/>
    <mergeCell ref="E3552:F3552"/>
    <mergeCell ref="E3539:F3539"/>
    <mergeCell ref="E3540:F3540"/>
    <mergeCell ref="E3541:F3541"/>
    <mergeCell ref="H3543:I3543"/>
    <mergeCell ref="E3545:F3545"/>
    <mergeCell ref="E3546:F3546"/>
    <mergeCell ref="H3592:I3592"/>
    <mergeCell ref="E3594:F3594"/>
    <mergeCell ref="E3595:F3595"/>
    <mergeCell ref="E3596:F3596"/>
    <mergeCell ref="H3598:I3598"/>
    <mergeCell ref="E3600:F3600"/>
    <mergeCell ref="E3583:F3583"/>
    <mergeCell ref="E3584:F3584"/>
    <mergeCell ref="H3586:I3586"/>
    <mergeCell ref="E3588:F3588"/>
    <mergeCell ref="E3589:F3589"/>
    <mergeCell ref="E3590:F3590"/>
    <mergeCell ref="E3615:F3615"/>
    <mergeCell ref="E3616:F3616"/>
    <mergeCell ref="H3618:I3618"/>
    <mergeCell ref="E3620:F3620"/>
    <mergeCell ref="E3621:F3621"/>
    <mergeCell ref="H3642:I3642"/>
    <mergeCell ref="E3644:F3644"/>
    <mergeCell ref="E3645:F3645"/>
    <mergeCell ref="E3646:F3646"/>
    <mergeCell ref="H3630:I3630"/>
    <mergeCell ref="E3632:F3632"/>
    <mergeCell ref="E3633:F3633"/>
    <mergeCell ref="E3634:F3634"/>
    <mergeCell ref="H3636:I3636"/>
    <mergeCell ref="E3638:F3638"/>
    <mergeCell ref="H3664:I3664"/>
    <mergeCell ref="E3666:F3666"/>
    <mergeCell ref="E3667:F3667"/>
    <mergeCell ref="E3668:F3668"/>
    <mergeCell ref="E3669:F3669"/>
    <mergeCell ref="E3576:F3576"/>
    <mergeCell ref="E3577:F3577"/>
    <mergeCell ref="E3578:F3578"/>
    <mergeCell ref="H3580:I3580"/>
    <mergeCell ref="E3582:F3582"/>
    <mergeCell ref="E3609:F3609"/>
    <mergeCell ref="E3610:F3610"/>
    <mergeCell ref="E3611:F3611"/>
    <mergeCell ref="E3612:F3612"/>
    <mergeCell ref="E3613:F3613"/>
    <mergeCell ref="E3614:F3614"/>
    <mergeCell ref="E3601:F3601"/>
    <mergeCell ref="E3602:F3602"/>
    <mergeCell ref="E3603:F3603"/>
    <mergeCell ref="E3604:F3604"/>
    <mergeCell ref="E3605:F3605"/>
    <mergeCell ref="H3607:I3607"/>
    <mergeCell ref="E3693:F3693"/>
    <mergeCell ref="E3694:F3694"/>
    <mergeCell ref="H3678:I3678"/>
    <mergeCell ref="E3680:F3680"/>
    <mergeCell ref="E3681:F3681"/>
    <mergeCell ref="E3682:F3682"/>
    <mergeCell ref="E3683:F3683"/>
    <mergeCell ref="H3685:I3685"/>
    <mergeCell ref="E3711:F3711"/>
    <mergeCell ref="E3712:F3712"/>
    <mergeCell ref="E3713:F3713"/>
    <mergeCell ref="E3714:F3714"/>
    <mergeCell ref="E3715:F3715"/>
    <mergeCell ref="E3622:F3622"/>
    <mergeCell ref="H3624:I3624"/>
    <mergeCell ref="E3626:F3626"/>
    <mergeCell ref="E3627:F3627"/>
    <mergeCell ref="E3628:F3628"/>
    <mergeCell ref="E3655:F3655"/>
    <mergeCell ref="H3657:I3657"/>
    <mergeCell ref="E3659:F3659"/>
    <mergeCell ref="E3660:F3660"/>
    <mergeCell ref="E3661:F3661"/>
    <mergeCell ref="E3662:F3662"/>
    <mergeCell ref="H3648:I3648"/>
    <mergeCell ref="E3650:F3650"/>
    <mergeCell ref="E3651:F3651"/>
    <mergeCell ref="E3652:F3652"/>
    <mergeCell ref="E3653:F3653"/>
    <mergeCell ref="E3654:F3654"/>
    <mergeCell ref="E3639:F3639"/>
    <mergeCell ref="E3640:F3640"/>
    <mergeCell ref="E3723:F3723"/>
    <mergeCell ref="E3724:F3724"/>
    <mergeCell ref="E3725:F3725"/>
    <mergeCell ref="E3726:F3726"/>
    <mergeCell ref="E3727:F3727"/>
    <mergeCell ref="E3728:F3728"/>
    <mergeCell ref="E3753:F3753"/>
    <mergeCell ref="E3754:F3754"/>
    <mergeCell ref="E3755:F3755"/>
    <mergeCell ref="E3756:F3756"/>
    <mergeCell ref="H3758:I3758"/>
    <mergeCell ref="H3671:I3671"/>
    <mergeCell ref="E3673:F3673"/>
    <mergeCell ref="E3674:F3674"/>
    <mergeCell ref="E3675:F3675"/>
    <mergeCell ref="E3676:F3676"/>
    <mergeCell ref="E3703:F3703"/>
    <mergeCell ref="E3704:F3704"/>
    <mergeCell ref="E3705:F3705"/>
    <mergeCell ref="E3706:F3706"/>
    <mergeCell ref="E3707:F3707"/>
    <mergeCell ref="H3709:I3709"/>
    <mergeCell ref="E3695:F3695"/>
    <mergeCell ref="E3696:F3696"/>
    <mergeCell ref="E3697:F3697"/>
    <mergeCell ref="E3698:F3698"/>
    <mergeCell ref="E3699:F3699"/>
    <mergeCell ref="H3701:I3701"/>
    <mergeCell ref="E3687:F3687"/>
    <mergeCell ref="E3688:F3688"/>
    <mergeCell ref="E3689:F3689"/>
    <mergeCell ref="H3691:I3691"/>
    <mergeCell ref="E3767:F3767"/>
    <mergeCell ref="E3768:F3768"/>
    <mergeCell ref="E3769:F3769"/>
    <mergeCell ref="H3771:I3771"/>
    <mergeCell ref="E3797:F3797"/>
    <mergeCell ref="E3798:F3798"/>
    <mergeCell ref="H3800:I3800"/>
    <mergeCell ref="E3802:F3802"/>
    <mergeCell ref="E3803:F3803"/>
    <mergeCell ref="H3717:I3717"/>
    <mergeCell ref="E3719:F3719"/>
    <mergeCell ref="E3720:F3720"/>
    <mergeCell ref="E3721:F3721"/>
    <mergeCell ref="E3722:F3722"/>
    <mergeCell ref="E3745:F3745"/>
    <mergeCell ref="E3746:F3746"/>
    <mergeCell ref="E3747:F3747"/>
    <mergeCell ref="E3748:F3748"/>
    <mergeCell ref="H3750:I3750"/>
    <mergeCell ref="E3752:F3752"/>
    <mergeCell ref="E3737:F3737"/>
    <mergeCell ref="E3738:F3738"/>
    <mergeCell ref="H3740:I3740"/>
    <mergeCell ref="E3742:F3742"/>
    <mergeCell ref="E3743:F3743"/>
    <mergeCell ref="E3744:F3744"/>
    <mergeCell ref="H3730:I3730"/>
    <mergeCell ref="E3732:F3732"/>
    <mergeCell ref="E3733:F3733"/>
    <mergeCell ref="E3734:F3734"/>
    <mergeCell ref="E3735:F3735"/>
    <mergeCell ref="E3736:F3736"/>
    <mergeCell ref="E3817:F3817"/>
    <mergeCell ref="E3818:F3818"/>
    <mergeCell ref="E3845:F3845"/>
    <mergeCell ref="E3846:F3846"/>
    <mergeCell ref="H3848:I3848"/>
    <mergeCell ref="E3850:F3850"/>
    <mergeCell ref="E3851:F3851"/>
    <mergeCell ref="E3760:F3760"/>
    <mergeCell ref="E3761:F3761"/>
    <mergeCell ref="E3762:F3762"/>
    <mergeCell ref="E3763:F3763"/>
    <mergeCell ref="E3764:F3764"/>
    <mergeCell ref="H3788:I3788"/>
    <mergeCell ref="E3790:F3790"/>
    <mergeCell ref="E3791:F3791"/>
    <mergeCell ref="E3792:F3792"/>
    <mergeCell ref="H3794:I3794"/>
    <mergeCell ref="E3796:F3796"/>
    <mergeCell ref="E3781:F3781"/>
    <mergeCell ref="E3782:F3782"/>
    <mergeCell ref="E3783:F3783"/>
    <mergeCell ref="E3784:F3784"/>
    <mergeCell ref="E3785:F3785"/>
    <mergeCell ref="E3786:F3786"/>
    <mergeCell ref="E3773:F3773"/>
    <mergeCell ref="E3774:F3774"/>
    <mergeCell ref="E3775:F3775"/>
    <mergeCell ref="E3776:F3776"/>
    <mergeCell ref="E3777:F3777"/>
    <mergeCell ref="H3779:I3779"/>
    <mergeCell ref="E3765:F3765"/>
    <mergeCell ref="E3766:F3766"/>
    <mergeCell ref="E3887:F3887"/>
    <mergeCell ref="E3888:F3888"/>
    <mergeCell ref="E3889:F3889"/>
    <mergeCell ref="E3890:F3890"/>
    <mergeCell ref="E3891:F3891"/>
    <mergeCell ref="E3804:F3804"/>
    <mergeCell ref="H3806:I3806"/>
    <mergeCell ref="E3808:F3808"/>
    <mergeCell ref="E3809:F3809"/>
    <mergeCell ref="E3810:F3810"/>
    <mergeCell ref="H3836:I3836"/>
    <mergeCell ref="E3838:F3838"/>
    <mergeCell ref="E3839:F3839"/>
    <mergeCell ref="E3840:F3840"/>
    <mergeCell ref="H3842:I3842"/>
    <mergeCell ref="E3844:F3844"/>
    <mergeCell ref="E3827:F3827"/>
    <mergeCell ref="E3828:F3828"/>
    <mergeCell ref="H3830:I3830"/>
    <mergeCell ref="E3832:F3832"/>
    <mergeCell ref="E3833:F3833"/>
    <mergeCell ref="E3834:F3834"/>
    <mergeCell ref="E3819:F3819"/>
    <mergeCell ref="E3820:F3820"/>
    <mergeCell ref="E3821:F3821"/>
    <mergeCell ref="E3822:F3822"/>
    <mergeCell ref="H3824:I3824"/>
    <mergeCell ref="E3826:F3826"/>
    <mergeCell ref="E3811:F3811"/>
    <mergeCell ref="E3812:F3812"/>
    <mergeCell ref="H3814:I3814"/>
    <mergeCell ref="E3816:F3816"/>
    <mergeCell ref="E3852:F3852"/>
    <mergeCell ref="E3853:F3853"/>
    <mergeCell ref="E3854:F3854"/>
    <mergeCell ref="E3855:F3855"/>
    <mergeCell ref="E3856:F3856"/>
    <mergeCell ref="E3879:F3879"/>
    <mergeCell ref="H3881:I3881"/>
    <mergeCell ref="E3883:F3883"/>
    <mergeCell ref="E3884:F3884"/>
    <mergeCell ref="E3885:F3885"/>
    <mergeCell ref="E3886:F3886"/>
    <mergeCell ref="E3873:F3873"/>
    <mergeCell ref="E3874:F3874"/>
    <mergeCell ref="E3875:F3875"/>
    <mergeCell ref="E3876:F3876"/>
    <mergeCell ref="E3877:F3877"/>
    <mergeCell ref="E3878:F3878"/>
    <mergeCell ref="E3865:F3865"/>
    <mergeCell ref="E3866:F3866"/>
    <mergeCell ref="E3867:F3867"/>
    <mergeCell ref="E3868:F3868"/>
    <mergeCell ref="E3869:F3869"/>
    <mergeCell ref="H3871:I3871"/>
    <mergeCell ref="E3857:F3857"/>
    <mergeCell ref="E3858:F3858"/>
    <mergeCell ref="E3859:F3859"/>
    <mergeCell ref="H3861:I3861"/>
    <mergeCell ref="E3863:F3863"/>
    <mergeCell ref="E3864:F3864"/>
    <mergeCell ref="E3905:F3905"/>
    <mergeCell ref="H3907:I3907"/>
    <mergeCell ref="E3909:F3909"/>
    <mergeCell ref="E3910:F3910"/>
    <mergeCell ref="E3911:F3911"/>
    <mergeCell ref="E3912:F3912"/>
    <mergeCell ref="H3894:I3894"/>
    <mergeCell ref="E3896:F3896"/>
    <mergeCell ref="E3897:F3897"/>
    <mergeCell ref="E3898:F3898"/>
    <mergeCell ref="E3899:F3899"/>
    <mergeCell ref="E3900:F3900"/>
    <mergeCell ref="E3929:F3929"/>
    <mergeCell ref="E3930:F3930"/>
    <mergeCell ref="E3931:F3931"/>
    <mergeCell ref="E3932:F3932"/>
    <mergeCell ref="E3933:F3933"/>
    <mergeCell ref="E3951:F3951"/>
    <mergeCell ref="E3952:F3952"/>
    <mergeCell ref="H3954:I3954"/>
    <mergeCell ref="E3956:F3956"/>
    <mergeCell ref="H3936:I3936"/>
    <mergeCell ref="E3938:F3938"/>
    <mergeCell ref="E3939:F3939"/>
    <mergeCell ref="E3940:F3940"/>
    <mergeCell ref="H3942:I3942"/>
    <mergeCell ref="E3944:F3944"/>
    <mergeCell ref="E3975:F3975"/>
    <mergeCell ref="E3976:F3976"/>
    <mergeCell ref="E3977:F3977"/>
    <mergeCell ref="E3978:F3978"/>
    <mergeCell ref="E3979:F3979"/>
    <mergeCell ref="E3892:F3892"/>
    <mergeCell ref="E3901:F3901"/>
    <mergeCell ref="E3902:F3902"/>
    <mergeCell ref="E3903:F3903"/>
    <mergeCell ref="E3904:F3904"/>
    <mergeCell ref="H3920:I3920"/>
    <mergeCell ref="E3922:F3922"/>
    <mergeCell ref="E3923:F3923"/>
    <mergeCell ref="E3924:F3924"/>
    <mergeCell ref="E3925:F3925"/>
    <mergeCell ref="H3927:I3927"/>
    <mergeCell ref="E3913:F3913"/>
    <mergeCell ref="E3914:F3914"/>
    <mergeCell ref="E3915:F3915"/>
    <mergeCell ref="E3916:F3916"/>
    <mergeCell ref="E3917:F3917"/>
    <mergeCell ref="E3918:F3918"/>
    <mergeCell ref="E3997:F3997"/>
    <mergeCell ref="H3999:I3999"/>
    <mergeCell ref="H3986:I3986"/>
    <mergeCell ref="E3988:F3988"/>
    <mergeCell ref="E3989:F3989"/>
    <mergeCell ref="E3990:F3990"/>
    <mergeCell ref="E3991:F3991"/>
    <mergeCell ref="E3992:F3992"/>
    <mergeCell ref="E4015:F4015"/>
    <mergeCell ref="E4016:F4016"/>
    <mergeCell ref="E4017:F4017"/>
    <mergeCell ref="E4018:F4018"/>
    <mergeCell ref="E4019:F4019"/>
    <mergeCell ref="E3934:F3934"/>
    <mergeCell ref="E3945:F3945"/>
    <mergeCell ref="E3946:F3946"/>
    <mergeCell ref="E3957:F3957"/>
    <mergeCell ref="E3958:F3958"/>
    <mergeCell ref="E3967:F3967"/>
    <mergeCell ref="E3968:F3968"/>
    <mergeCell ref="E3969:F3969"/>
    <mergeCell ref="E3970:F3970"/>
    <mergeCell ref="E3971:F3971"/>
    <mergeCell ref="H3973:I3973"/>
    <mergeCell ref="H3960:I3960"/>
    <mergeCell ref="E3962:F3962"/>
    <mergeCell ref="E3963:F3963"/>
    <mergeCell ref="E3964:F3964"/>
    <mergeCell ref="E3965:F3965"/>
    <mergeCell ref="E3966:F3966"/>
    <mergeCell ref="H3948:I3948"/>
    <mergeCell ref="E3950:F3950"/>
    <mergeCell ref="H4025:I4025"/>
    <mergeCell ref="E4027:F4027"/>
    <mergeCell ref="E4028:F4028"/>
    <mergeCell ref="E4029:F4029"/>
    <mergeCell ref="E4030:F4030"/>
    <mergeCell ref="E4031:F4031"/>
    <mergeCell ref="E4059:F4059"/>
    <mergeCell ref="E4060:F4060"/>
    <mergeCell ref="E4061:F4061"/>
    <mergeCell ref="E4062:F4062"/>
    <mergeCell ref="E4063:F4063"/>
    <mergeCell ref="E3980:F3980"/>
    <mergeCell ref="E3981:F3981"/>
    <mergeCell ref="E3982:F3982"/>
    <mergeCell ref="E3983:F3983"/>
    <mergeCell ref="E3984:F3984"/>
    <mergeCell ref="E4007:F4007"/>
    <mergeCell ref="E4008:F4008"/>
    <mergeCell ref="E4009:F4009"/>
    <mergeCell ref="E4010:F4010"/>
    <mergeCell ref="H4012:I4012"/>
    <mergeCell ref="E4014:F4014"/>
    <mergeCell ref="E4001:F4001"/>
    <mergeCell ref="E4002:F4002"/>
    <mergeCell ref="E4003:F4003"/>
    <mergeCell ref="E4004:F4004"/>
    <mergeCell ref="E4005:F4005"/>
    <mergeCell ref="E4006:F4006"/>
    <mergeCell ref="E3993:F3993"/>
    <mergeCell ref="E3994:F3994"/>
    <mergeCell ref="E3995:F3995"/>
    <mergeCell ref="E3996:F3996"/>
    <mergeCell ref="E4071:F4071"/>
    <mergeCell ref="E4072:F4072"/>
    <mergeCell ref="E4073:F4073"/>
    <mergeCell ref="E4074:F4074"/>
    <mergeCell ref="E4095:F4095"/>
    <mergeCell ref="E4096:F4096"/>
    <mergeCell ref="H4098:I4098"/>
    <mergeCell ref="E4100:F4100"/>
    <mergeCell ref="E4101:F4101"/>
    <mergeCell ref="E4020:F4020"/>
    <mergeCell ref="E4021:F4021"/>
    <mergeCell ref="E4022:F4022"/>
    <mergeCell ref="E4023:F4023"/>
    <mergeCell ref="E4032:F4032"/>
    <mergeCell ref="H4050:I4050"/>
    <mergeCell ref="E4052:F4052"/>
    <mergeCell ref="E4053:F4053"/>
    <mergeCell ref="E4054:F4054"/>
    <mergeCell ref="H4056:I4056"/>
    <mergeCell ref="E4058:F4058"/>
    <mergeCell ref="E4041:F4041"/>
    <mergeCell ref="E4042:F4042"/>
    <mergeCell ref="H4044:I4044"/>
    <mergeCell ref="E4046:F4046"/>
    <mergeCell ref="E4047:F4047"/>
    <mergeCell ref="E4048:F4048"/>
    <mergeCell ref="E4033:F4033"/>
    <mergeCell ref="E4034:F4034"/>
    <mergeCell ref="E4035:F4035"/>
    <mergeCell ref="E4036:F4036"/>
    <mergeCell ref="H4038:I4038"/>
    <mergeCell ref="E4040:F4040"/>
    <mergeCell ref="E4111:F4111"/>
    <mergeCell ref="E4112:F4112"/>
    <mergeCell ref="E4133:F4133"/>
    <mergeCell ref="E4134:F4134"/>
    <mergeCell ref="H4136:I4136"/>
    <mergeCell ref="E4138:F4138"/>
    <mergeCell ref="E4139:F4139"/>
    <mergeCell ref="E4064:F4064"/>
    <mergeCell ref="E4065:F4065"/>
    <mergeCell ref="E4066:F4066"/>
    <mergeCell ref="E4067:F4067"/>
    <mergeCell ref="E4068:F4068"/>
    <mergeCell ref="E4089:F4089"/>
    <mergeCell ref="E4090:F4090"/>
    <mergeCell ref="E4091:F4091"/>
    <mergeCell ref="E4092:F4092"/>
    <mergeCell ref="E4093:F4093"/>
    <mergeCell ref="E4094:F4094"/>
    <mergeCell ref="E4083:F4083"/>
    <mergeCell ref="E4084:F4084"/>
    <mergeCell ref="E4085:F4085"/>
    <mergeCell ref="E4086:F4086"/>
    <mergeCell ref="E4087:F4087"/>
    <mergeCell ref="E4088:F4088"/>
    <mergeCell ref="E4075:F4075"/>
    <mergeCell ref="E4076:F4076"/>
    <mergeCell ref="E4077:F4077"/>
    <mergeCell ref="H4079:I4079"/>
    <mergeCell ref="E4081:F4081"/>
    <mergeCell ref="E4082:F4082"/>
    <mergeCell ref="E4069:F4069"/>
    <mergeCell ref="E4070:F4070"/>
    <mergeCell ref="H4174:I4174"/>
    <mergeCell ref="E4176:F4176"/>
    <mergeCell ref="E4177:F4177"/>
    <mergeCell ref="E4178:F4178"/>
    <mergeCell ref="E4179:F4179"/>
    <mergeCell ref="E4102:F4102"/>
    <mergeCell ref="E4103:F4103"/>
    <mergeCell ref="E4104:F4104"/>
    <mergeCell ref="E4105:F4105"/>
    <mergeCell ref="E4106:F4106"/>
    <mergeCell ref="E4127:F4127"/>
    <mergeCell ref="E4128:F4128"/>
    <mergeCell ref="E4129:F4129"/>
    <mergeCell ref="E4130:F4130"/>
    <mergeCell ref="E4131:F4131"/>
    <mergeCell ref="E4132:F4132"/>
    <mergeCell ref="E4121:F4121"/>
    <mergeCell ref="E4122:F4122"/>
    <mergeCell ref="E4123:F4123"/>
    <mergeCell ref="E4124:F4124"/>
    <mergeCell ref="E4125:F4125"/>
    <mergeCell ref="E4126:F4126"/>
    <mergeCell ref="E4113:F4113"/>
    <mergeCell ref="E4114:F4114"/>
    <mergeCell ref="E4115:F4115"/>
    <mergeCell ref="H4117:I4117"/>
    <mergeCell ref="E4119:F4119"/>
    <mergeCell ref="E4120:F4120"/>
    <mergeCell ref="E4107:F4107"/>
    <mergeCell ref="E4108:F4108"/>
    <mergeCell ref="E4109:F4109"/>
    <mergeCell ref="E4110:F4110"/>
    <mergeCell ref="E4225:F4225"/>
    <mergeCell ref="E4226:F4226"/>
    <mergeCell ref="E4227:F4227"/>
    <mergeCell ref="E4140:F4140"/>
    <mergeCell ref="E4141:F4141"/>
    <mergeCell ref="E4142:F4142"/>
    <mergeCell ref="E4143:F4143"/>
    <mergeCell ref="E4144:F4144"/>
    <mergeCell ref="E4165:F4165"/>
    <mergeCell ref="H4167:I4167"/>
    <mergeCell ref="E4169:F4169"/>
    <mergeCell ref="E4170:F4170"/>
    <mergeCell ref="E4171:F4171"/>
    <mergeCell ref="E4172:F4172"/>
    <mergeCell ref="E4159:F4159"/>
    <mergeCell ref="E4160:F4160"/>
    <mergeCell ref="E4161:F4161"/>
    <mergeCell ref="E4162:F4162"/>
    <mergeCell ref="E4163:F4163"/>
    <mergeCell ref="E4164:F4164"/>
    <mergeCell ref="E4151:F4151"/>
    <mergeCell ref="E4152:F4152"/>
    <mergeCell ref="H4154:I4154"/>
    <mergeCell ref="E4156:F4156"/>
    <mergeCell ref="E4157:F4157"/>
    <mergeCell ref="E4158:F4158"/>
    <mergeCell ref="E4145:F4145"/>
    <mergeCell ref="E4146:F4146"/>
    <mergeCell ref="E4147:F4147"/>
    <mergeCell ref="E4148:F4148"/>
    <mergeCell ref="E4149:F4149"/>
    <mergeCell ref="E4150:F4150"/>
    <mergeCell ref="E4273:F4273"/>
    <mergeCell ref="E4180:F4180"/>
    <mergeCell ref="E4181:F4181"/>
    <mergeCell ref="H4183:I4183"/>
    <mergeCell ref="E4185:F4185"/>
    <mergeCell ref="E4186:F4186"/>
    <mergeCell ref="H4214:I4214"/>
    <mergeCell ref="E4216:F4216"/>
    <mergeCell ref="E4217:F4217"/>
    <mergeCell ref="E4218:F4218"/>
    <mergeCell ref="E4219:F4219"/>
    <mergeCell ref="E4220:F4220"/>
    <mergeCell ref="E4205:F4205"/>
    <mergeCell ref="H4207:I4207"/>
    <mergeCell ref="E4209:F4209"/>
    <mergeCell ref="E4210:F4210"/>
    <mergeCell ref="E4211:F4211"/>
    <mergeCell ref="E4212:F4212"/>
    <mergeCell ref="E4197:F4197"/>
    <mergeCell ref="E4198:F4198"/>
    <mergeCell ref="E4199:F4199"/>
    <mergeCell ref="H4201:I4201"/>
    <mergeCell ref="E4203:F4203"/>
    <mergeCell ref="E4204:F4204"/>
    <mergeCell ref="E4187:F4187"/>
    <mergeCell ref="H4189:I4189"/>
    <mergeCell ref="E4191:F4191"/>
    <mergeCell ref="E4192:F4192"/>
    <mergeCell ref="E4193:F4193"/>
    <mergeCell ref="H4195:I4195"/>
    <mergeCell ref="E4221:F4221"/>
    <mergeCell ref="H4223:I4223"/>
    <mergeCell ref="H4259:I4259"/>
    <mergeCell ref="E4245:F4245"/>
    <mergeCell ref="H4247:I4247"/>
    <mergeCell ref="E4249:F4249"/>
    <mergeCell ref="E4250:F4250"/>
    <mergeCell ref="E4251:F4251"/>
    <mergeCell ref="E4252:F4252"/>
    <mergeCell ref="E4237:F4237"/>
    <mergeCell ref="E4238:F4238"/>
    <mergeCell ref="E4239:F4239"/>
    <mergeCell ref="H4241:I4241"/>
    <mergeCell ref="E4243:F4243"/>
    <mergeCell ref="E4244:F4244"/>
    <mergeCell ref="H4268:I4268"/>
    <mergeCell ref="E4270:F4270"/>
    <mergeCell ref="E4271:F4271"/>
    <mergeCell ref="E4272:F4272"/>
    <mergeCell ref="E4290:F4290"/>
    <mergeCell ref="E4291:F4291"/>
    <mergeCell ref="E4292:F4292"/>
    <mergeCell ref="E4293:F4293"/>
    <mergeCell ref="E4294:F4294"/>
    <mergeCell ref="E4281:F4281"/>
    <mergeCell ref="E4282:F4282"/>
    <mergeCell ref="E4283:F4283"/>
    <mergeCell ref="E4284:F4284"/>
    <mergeCell ref="H4286:I4286"/>
    <mergeCell ref="E4288:F4288"/>
    <mergeCell ref="H4314:I4314"/>
    <mergeCell ref="E4316:F4316"/>
    <mergeCell ref="E4317:F4317"/>
    <mergeCell ref="E4318:F4318"/>
    <mergeCell ref="H4320:I4320"/>
    <mergeCell ref="H4229:I4229"/>
    <mergeCell ref="E4231:F4231"/>
    <mergeCell ref="E4232:F4232"/>
    <mergeCell ref="E4233:F4233"/>
    <mergeCell ref="H4235:I4235"/>
    <mergeCell ref="E4261:F4261"/>
    <mergeCell ref="E4262:F4262"/>
    <mergeCell ref="E4263:F4263"/>
    <mergeCell ref="E4264:F4264"/>
    <mergeCell ref="E4265:F4265"/>
    <mergeCell ref="E4266:F4266"/>
    <mergeCell ref="E4253:F4253"/>
    <mergeCell ref="E4254:F4254"/>
    <mergeCell ref="E4255:F4255"/>
    <mergeCell ref="E4256:F4256"/>
    <mergeCell ref="E4257:F4257"/>
    <mergeCell ref="E4340:F4340"/>
    <mergeCell ref="E4341:F4341"/>
    <mergeCell ref="E4342:F4342"/>
    <mergeCell ref="H4328:I4328"/>
    <mergeCell ref="E4330:F4330"/>
    <mergeCell ref="E4331:F4331"/>
    <mergeCell ref="E4332:F4332"/>
    <mergeCell ref="E4333:F4333"/>
    <mergeCell ref="E4334:F4334"/>
    <mergeCell ref="H4362:I4362"/>
    <mergeCell ref="E4364:F4364"/>
    <mergeCell ref="E4365:F4365"/>
    <mergeCell ref="E4366:F4366"/>
    <mergeCell ref="E4367:F4367"/>
    <mergeCell ref="E4274:F4274"/>
    <mergeCell ref="E4275:F4275"/>
    <mergeCell ref="E4276:F4276"/>
    <mergeCell ref="H4278:I4278"/>
    <mergeCell ref="E4280:F4280"/>
    <mergeCell ref="E4305:F4305"/>
    <mergeCell ref="E4306:F4306"/>
    <mergeCell ref="H4308:I4308"/>
    <mergeCell ref="E4310:F4310"/>
    <mergeCell ref="E4311:F4311"/>
    <mergeCell ref="E4312:F4312"/>
    <mergeCell ref="H4296:I4296"/>
    <mergeCell ref="E4298:F4298"/>
    <mergeCell ref="E4299:F4299"/>
    <mergeCell ref="E4300:F4300"/>
    <mergeCell ref="H4302:I4302"/>
    <mergeCell ref="E4304:F4304"/>
    <mergeCell ref="E4289:F4289"/>
    <mergeCell ref="E4386:F4386"/>
    <mergeCell ref="H4371:I4371"/>
    <mergeCell ref="E4373:F4373"/>
    <mergeCell ref="E4374:F4374"/>
    <mergeCell ref="E4375:F4375"/>
    <mergeCell ref="E4376:F4376"/>
    <mergeCell ref="E4377:F4377"/>
    <mergeCell ref="E4405:F4405"/>
    <mergeCell ref="E4406:F4406"/>
    <mergeCell ref="E4407:F4407"/>
    <mergeCell ref="E4408:F4408"/>
    <mergeCell ref="E4409:F4409"/>
    <mergeCell ref="E4322:F4322"/>
    <mergeCell ref="E4323:F4323"/>
    <mergeCell ref="E4324:F4324"/>
    <mergeCell ref="E4325:F4325"/>
    <mergeCell ref="E4326:F4326"/>
    <mergeCell ref="E4353:F4353"/>
    <mergeCell ref="E4354:F4354"/>
    <mergeCell ref="H4356:I4356"/>
    <mergeCell ref="E4358:F4358"/>
    <mergeCell ref="E4359:F4359"/>
    <mergeCell ref="E4360:F4360"/>
    <mergeCell ref="H4344:I4344"/>
    <mergeCell ref="E4346:F4346"/>
    <mergeCell ref="E4347:F4347"/>
    <mergeCell ref="E4348:F4348"/>
    <mergeCell ref="H4350:I4350"/>
    <mergeCell ref="E4352:F4352"/>
    <mergeCell ref="E4335:F4335"/>
    <mergeCell ref="E4336:F4336"/>
    <mergeCell ref="H4338:I4338"/>
    <mergeCell ref="E4418:F4418"/>
    <mergeCell ref="H4420:I4420"/>
    <mergeCell ref="E4422:F4422"/>
    <mergeCell ref="E4423:F4423"/>
    <mergeCell ref="E4424:F4424"/>
    <mergeCell ref="E4449:F4449"/>
    <mergeCell ref="E4450:F4450"/>
    <mergeCell ref="H4452:I4452"/>
    <mergeCell ref="E4454:F4454"/>
    <mergeCell ref="E4455:F4455"/>
    <mergeCell ref="E4368:F4368"/>
    <mergeCell ref="E4369:F4369"/>
    <mergeCell ref="E4378:F4378"/>
    <mergeCell ref="E4387:F4387"/>
    <mergeCell ref="E4388:F4388"/>
    <mergeCell ref="E4397:F4397"/>
    <mergeCell ref="H4399:I4399"/>
    <mergeCell ref="E4401:F4401"/>
    <mergeCell ref="E4402:F4402"/>
    <mergeCell ref="E4403:F4403"/>
    <mergeCell ref="E4404:F4404"/>
    <mergeCell ref="H4390:I4390"/>
    <mergeCell ref="E4392:F4392"/>
    <mergeCell ref="E4393:F4393"/>
    <mergeCell ref="E4394:F4394"/>
    <mergeCell ref="E4395:F4395"/>
    <mergeCell ref="E4396:F4396"/>
    <mergeCell ref="H4380:I4380"/>
    <mergeCell ref="E4382:F4382"/>
    <mergeCell ref="E4383:F4383"/>
    <mergeCell ref="E4384:F4384"/>
    <mergeCell ref="E4385:F4385"/>
    <mergeCell ref="E4468:F4468"/>
    <mergeCell ref="H4470:I4470"/>
    <mergeCell ref="E4472:F4472"/>
    <mergeCell ref="H4494:I4494"/>
    <mergeCell ref="E4496:F4496"/>
    <mergeCell ref="E4497:F4497"/>
    <mergeCell ref="E4498:F4498"/>
    <mergeCell ref="E4499:F4499"/>
    <mergeCell ref="E4410:F4410"/>
    <mergeCell ref="H4412:I4412"/>
    <mergeCell ref="E4414:F4414"/>
    <mergeCell ref="E4415:F4415"/>
    <mergeCell ref="E4416:F4416"/>
    <mergeCell ref="E4441:F4441"/>
    <mergeCell ref="E4442:F4442"/>
    <mergeCell ref="E4443:F4443"/>
    <mergeCell ref="E4444:F4444"/>
    <mergeCell ref="H4446:I4446"/>
    <mergeCell ref="E4448:F4448"/>
    <mergeCell ref="E4433:F4433"/>
    <mergeCell ref="E4434:F4434"/>
    <mergeCell ref="H4436:I4436"/>
    <mergeCell ref="E4438:F4438"/>
    <mergeCell ref="E4439:F4439"/>
    <mergeCell ref="E4440:F4440"/>
    <mergeCell ref="E4425:F4425"/>
    <mergeCell ref="E4426:F4426"/>
    <mergeCell ref="H4428:I4428"/>
    <mergeCell ref="E4430:F4430"/>
    <mergeCell ref="E4431:F4431"/>
    <mergeCell ref="E4432:F4432"/>
    <mergeCell ref="E4417:F4417"/>
    <mergeCell ref="E4514:F4514"/>
    <mergeCell ref="E4541:F4541"/>
    <mergeCell ref="E4542:F4542"/>
    <mergeCell ref="E4543:F4543"/>
    <mergeCell ref="H4545:I4545"/>
    <mergeCell ref="E4547:F4547"/>
    <mergeCell ref="E4456:F4456"/>
    <mergeCell ref="H4458:I4458"/>
    <mergeCell ref="E4460:F4460"/>
    <mergeCell ref="E4461:F4461"/>
    <mergeCell ref="E4462:F4462"/>
    <mergeCell ref="E4487:F4487"/>
    <mergeCell ref="E4488:F4488"/>
    <mergeCell ref="E4489:F4489"/>
    <mergeCell ref="E4490:F4490"/>
    <mergeCell ref="E4491:F4491"/>
    <mergeCell ref="E4492:F4492"/>
    <mergeCell ref="E4479:F4479"/>
    <mergeCell ref="E4480:F4480"/>
    <mergeCell ref="E4481:F4481"/>
    <mergeCell ref="H4483:I4483"/>
    <mergeCell ref="E4485:F4485"/>
    <mergeCell ref="E4486:F4486"/>
    <mergeCell ref="E4473:F4473"/>
    <mergeCell ref="E4474:F4474"/>
    <mergeCell ref="E4475:F4475"/>
    <mergeCell ref="E4476:F4476"/>
    <mergeCell ref="E4477:F4477"/>
    <mergeCell ref="E4478:F4478"/>
    <mergeCell ref="H4464:I4464"/>
    <mergeCell ref="E4466:F4466"/>
    <mergeCell ref="E4467:F4467"/>
    <mergeCell ref="A4568:C4568"/>
    <mergeCell ref="F4568:G4568"/>
    <mergeCell ref="H4568:J4568"/>
    <mergeCell ref="A4570:J4570"/>
    <mergeCell ref="E4500:F4500"/>
    <mergeCell ref="E4501:F4501"/>
    <mergeCell ref="E4502:F4502"/>
    <mergeCell ref="E4503:F4503"/>
    <mergeCell ref="H4505:I4505"/>
    <mergeCell ref="E4531:F4531"/>
    <mergeCell ref="H4533:I4533"/>
    <mergeCell ref="E4535:F4535"/>
    <mergeCell ref="E4536:F4536"/>
    <mergeCell ref="E4537:F4537"/>
    <mergeCell ref="H4539:I4539"/>
    <mergeCell ref="E4523:F4523"/>
    <mergeCell ref="E4524:F4524"/>
    <mergeCell ref="E4525:F4525"/>
    <mergeCell ref="H4527:I4527"/>
    <mergeCell ref="E4529:F4529"/>
    <mergeCell ref="E4530:F4530"/>
    <mergeCell ref="E4515:F4515"/>
    <mergeCell ref="E4516:F4516"/>
    <mergeCell ref="E4517:F4517"/>
    <mergeCell ref="E4518:F4518"/>
    <mergeCell ref="E4519:F4519"/>
    <mergeCell ref="H4521:I4521"/>
    <mergeCell ref="E4507:F4507"/>
    <mergeCell ref="E4508:F4508"/>
    <mergeCell ref="E4509:F4509"/>
    <mergeCell ref="E4510:F4510"/>
    <mergeCell ref="H4512:I4512"/>
    <mergeCell ref="E4548:F4548"/>
    <mergeCell ref="E4549:F4549"/>
    <mergeCell ref="E4550:F4550"/>
    <mergeCell ref="E4551:F4551"/>
    <mergeCell ref="E4552:F4552"/>
    <mergeCell ref="H4554:I4554"/>
    <mergeCell ref="H4563:I4563"/>
    <mergeCell ref="A4566:C4566"/>
    <mergeCell ref="F4566:G4566"/>
    <mergeCell ref="H4566:J4566"/>
    <mergeCell ref="A4567:C4567"/>
    <mergeCell ref="F4567:G4567"/>
    <mergeCell ref="H4567:J4567"/>
    <mergeCell ref="E4556:F4556"/>
    <mergeCell ref="E4557:F4557"/>
    <mergeCell ref="E4558:F4558"/>
    <mergeCell ref="E4559:F4559"/>
    <mergeCell ref="E4560:F4560"/>
    <mergeCell ref="E4561:F4561"/>
  </mergeCells>
  <pageMargins left="0.5" right="0.5" top="1" bottom="1" header="0.5" footer="0.5"/>
  <pageSetup paperSize="9" scale="74" fitToHeight="0" orientation="landscape" r:id="rId1"/>
  <headerFooter>
    <oddHeader>&amp;L &amp;CMinha Empresa
CNPJ:  &amp;R</oddHeader>
    <oddFooter>&amp;L &amp;C  -  -  / MT
 / vituverhalen@gmail.com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pageSetUpPr fitToPage="1"/>
  </sheetPr>
  <dimension ref="C1:H49"/>
  <sheetViews>
    <sheetView showGridLines="0" tabSelected="1" view="pageBreakPreview" zoomScaleNormal="85" zoomScaleSheetLayoutView="100" workbookViewId="0">
      <selection activeCell="I21" sqref="I21"/>
    </sheetView>
  </sheetViews>
  <sheetFormatPr defaultRowHeight="14.25"/>
  <cols>
    <col min="1" max="3" width="9" style="96"/>
    <col min="4" max="4" width="35.125" style="96" customWidth="1"/>
    <col min="5" max="5" width="9.125" style="96" bestFit="1" customWidth="1"/>
    <col min="6" max="6" width="12.375" style="96" customWidth="1"/>
    <col min="7" max="7" width="9.25" style="96" bestFit="1" customWidth="1"/>
    <col min="8" max="8" width="13.75" style="96" customWidth="1"/>
    <col min="9" max="12" width="9" style="96"/>
    <col min="13" max="13" width="9.875" style="96" customWidth="1"/>
    <col min="14" max="16384" width="9" style="96"/>
  </cols>
  <sheetData>
    <row r="1" spans="3:8" ht="15" thickBot="1"/>
    <row r="2" spans="3:8" ht="16.5" thickBot="1">
      <c r="C2" s="761" t="s">
        <v>7168</v>
      </c>
      <c r="D2" s="762"/>
      <c r="E2" s="762"/>
      <c r="F2" s="762"/>
      <c r="G2" s="762"/>
      <c r="H2" s="763"/>
    </row>
    <row r="3" spans="3:8" ht="16.5" thickBot="1">
      <c r="C3" s="764" t="s">
        <v>7169</v>
      </c>
      <c r="D3" s="765"/>
      <c r="E3" s="765"/>
      <c r="F3" s="765"/>
      <c r="G3" s="765"/>
      <c r="H3" s="766"/>
    </row>
    <row r="4" spans="3:8" ht="16.5" thickBot="1">
      <c r="C4" s="767" t="s">
        <v>168</v>
      </c>
      <c r="D4" s="770" t="s">
        <v>181</v>
      </c>
      <c r="E4" s="773" t="s">
        <v>7170</v>
      </c>
      <c r="F4" s="774"/>
      <c r="G4" s="773" t="s">
        <v>7171</v>
      </c>
      <c r="H4" s="775"/>
    </row>
    <row r="5" spans="3:8">
      <c r="C5" s="768"/>
      <c r="D5" s="771"/>
      <c r="E5" s="97" t="s">
        <v>7172</v>
      </c>
      <c r="F5" s="97" t="s">
        <v>7173</v>
      </c>
      <c r="G5" s="97" t="s">
        <v>7172</v>
      </c>
      <c r="H5" s="98" t="s">
        <v>7173</v>
      </c>
    </row>
    <row r="6" spans="3:8" ht="16.5" thickBot="1">
      <c r="C6" s="769"/>
      <c r="D6" s="772"/>
      <c r="E6" s="99" t="s">
        <v>182</v>
      </c>
      <c r="F6" s="99" t="s">
        <v>182</v>
      </c>
      <c r="G6" s="99" t="s">
        <v>182</v>
      </c>
      <c r="H6" s="100" t="s">
        <v>182</v>
      </c>
    </row>
    <row r="7" spans="3:8" ht="16.5" thickBot="1">
      <c r="C7" s="780" t="s">
        <v>183</v>
      </c>
      <c r="D7" s="781"/>
      <c r="E7" s="781"/>
      <c r="F7" s="781"/>
      <c r="G7" s="781"/>
      <c r="H7" s="782"/>
    </row>
    <row r="8" spans="3:8" ht="15.75" thickBot="1">
      <c r="C8" s="101" t="s">
        <v>184</v>
      </c>
      <c r="D8" s="102" t="s">
        <v>7174</v>
      </c>
      <c r="E8" s="103">
        <v>0</v>
      </c>
      <c r="F8" s="103">
        <v>0</v>
      </c>
      <c r="G8" s="103">
        <v>0.2</v>
      </c>
      <c r="H8" s="104">
        <v>0.2</v>
      </c>
    </row>
    <row r="9" spans="3:8" ht="15.75" thickBot="1">
      <c r="C9" s="105" t="s">
        <v>7175</v>
      </c>
      <c r="D9" s="106" t="s">
        <v>7176</v>
      </c>
      <c r="E9" s="107">
        <v>1.4999999999999999E-2</v>
      </c>
      <c r="F9" s="107">
        <v>1.4999999999999999E-2</v>
      </c>
      <c r="G9" s="107">
        <v>1.4999999999999999E-2</v>
      </c>
      <c r="H9" s="108">
        <v>1.4999999999999999E-2</v>
      </c>
    </row>
    <row r="10" spans="3:8" ht="15.75" thickBot="1">
      <c r="C10" s="101" t="s">
        <v>7177</v>
      </c>
      <c r="D10" s="102" t="s">
        <v>7178</v>
      </c>
      <c r="E10" s="103">
        <v>0.01</v>
      </c>
      <c r="F10" s="103">
        <v>0.01</v>
      </c>
      <c r="G10" s="103">
        <v>0.01</v>
      </c>
      <c r="H10" s="104">
        <v>0.01</v>
      </c>
    </row>
    <row r="11" spans="3:8" ht="15.75" thickBot="1">
      <c r="C11" s="105" t="s">
        <v>7179</v>
      </c>
      <c r="D11" s="106" t="s">
        <v>7180</v>
      </c>
      <c r="E11" s="107">
        <v>2E-3</v>
      </c>
      <c r="F11" s="107">
        <v>2E-3</v>
      </c>
      <c r="G11" s="107">
        <v>2E-3</v>
      </c>
      <c r="H11" s="108">
        <v>2E-3</v>
      </c>
    </row>
    <row r="12" spans="3:8" ht="15.75" thickBot="1">
      <c r="C12" s="101" t="s">
        <v>7181</v>
      </c>
      <c r="D12" s="102" t="s">
        <v>7182</v>
      </c>
      <c r="E12" s="103">
        <v>6.0000000000000001E-3</v>
      </c>
      <c r="F12" s="103">
        <v>6.0000000000000001E-3</v>
      </c>
      <c r="G12" s="103">
        <v>6.0000000000000001E-3</v>
      </c>
      <c r="H12" s="104">
        <v>6.0000000000000001E-3</v>
      </c>
    </row>
    <row r="13" spans="3:8" ht="15.75" thickBot="1">
      <c r="C13" s="105" t="s">
        <v>7183</v>
      </c>
      <c r="D13" s="106" t="s">
        <v>7184</v>
      </c>
      <c r="E13" s="107">
        <v>2.5000000000000001E-2</v>
      </c>
      <c r="F13" s="107">
        <v>2.5000000000000001E-2</v>
      </c>
      <c r="G13" s="107">
        <v>2.5000000000000001E-2</v>
      </c>
      <c r="H13" s="108">
        <v>2.5000000000000001E-2</v>
      </c>
    </row>
    <row r="14" spans="3:8" ht="15.75" thickBot="1">
      <c r="C14" s="101" t="s">
        <v>7185</v>
      </c>
      <c r="D14" s="102" t="s">
        <v>7186</v>
      </c>
      <c r="E14" s="103">
        <v>0.03</v>
      </c>
      <c r="F14" s="103">
        <v>0.03</v>
      </c>
      <c r="G14" s="103">
        <v>0.03</v>
      </c>
      <c r="H14" s="104">
        <v>0.03</v>
      </c>
    </row>
    <row r="15" spans="3:8" ht="15.75" thickBot="1">
      <c r="C15" s="105" t="s">
        <v>7187</v>
      </c>
      <c r="D15" s="106" t="s">
        <v>7188</v>
      </c>
      <c r="E15" s="107">
        <v>0.08</v>
      </c>
      <c r="F15" s="107">
        <v>0.08</v>
      </c>
      <c r="G15" s="107">
        <v>0.08</v>
      </c>
      <c r="H15" s="108">
        <v>0.08</v>
      </c>
    </row>
    <row r="16" spans="3:8" ht="15.75" thickBot="1">
      <c r="C16" s="101" t="s">
        <v>7189</v>
      </c>
      <c r="D16" s="102" t="s">
        <v>7190</v>
      </c>
      <c r="E16" s="103">
        <v>0</v>
      </c>
      <c r="F16" s="103">
        <v>0</v>
      </c>
      <c r="G16" s="103">
        <v>0</v>
      </c>
      <c r="H16" s="104">
        <v>0</v>
      </c>
    </row>
    <row r="17" spans="3:8" ht="16.5" thickBot="1">
      <c r="C17" s="109" t="s">
        <v>7191</v>
      </c>
      <c r="D17" s="110" t="s">
        <v>6</v>
      </c>
      <c r="E17" s="111">
        <f>SUM(E8:E16)</f>
        <v>0.16799999999999998</v>
      </c>
      <c r="F17" s="111">
        <f>SUM(F8:F16)</f>
        <v>0.16799999999999998</v>
      </c>
      <c r="G17" s="111">
        <f>SUM(G8:G16)</f>
        <v>0.36800000000000005</v>
      </c>
      <c r="H17" s="112">
        <f>SUM(H8:H16)</f>
        <v>0.36800000000000005</v>
      </c>
    </row>
    <row r="18" spans="3:8" ht="16.5" thickBot="1">
      <c r="C18" s="780" t="s">
        <v>186</v>
      </c>
      <c r="D18" s="781"/>
      <c r="E18" s="781"/>
      <c r="F18" s="781"/>
      <c r="G18" s="781"/>
      <c r="H18" s="782"/>
    </row>
    <row r="19" spans="3:8" ht="15.75" thickBot="1">
      <c r="C19" s="101" t="s">
        <v>187</v>
      </c>
      <c r="D19" s="102" t="s">
        <v>7192</v>
      </c>
      <c r="E19" s="103">
        <v>0.17780000000000001</v>
      </c>
      <c r="F19" s="102" t="s">
        <v>7193</v>
      </c>
      <c r="G19" s="103">
        <v>0.17780000000000001</v>
      </c>
      <c r="H19" s="113" t="s">
        <v>7193</v>
      </c>
    </row>
    <row r="20" spans="3:8" ht="15.75" thickBot="1">
      <c r="C20" s="105" t="s">
        <v>188</v>
      </c>
      <c r="D20" s="106" t="s">
        <v>7194</v>
      </c>
      <c r="E20" s="107">
        <v>3.6700000000000003E-2</v>
      </c>
      <c r="F20" s="106" t="s">
        <v>7193</v>
      </c>
      <c r="G20" s="107">
        <v>3.6700000000000003E-2</v>
      </c>
      <c r="H20" s="114" t="s">
        <v>7193</v>
      </c>
    </row>
    <row r="21" spans="3:8" ht="15.75" thickBot="1">
      <c r="C21" s="101" t="s">
        <v>189</v>
      </c>
      <c r="D21" s="102" t="s">
        <v>7195</v>
      </c>
      <c r="E21" s="103">
        <v>8.8000000000000005E-3</v>
      </c>
      <c r="F21" s="103">
        <v>6.6E-3</v>
      </c>
      <c r="G21" s="103">
        <v>8.8000000000000005E-3</v>
      </c>
      <c r="H21" s="104">
        <v>6.6E-3</v>
      </c>
    </row>
    <row r="22" spans="3:8" ht="15.75" thickBot="1">
      <c r="C22" s="105" t="s">
        <v>190</v>
      </c>
      <c r="D22" s="106" t="s">
        <v>7196</v>
      </c>
      <c r="E22" s="107">
        <v>0.1118</v>
      </c>
      <c r="F22" s="107">
        <v>8.3299999999999999E-2</v>
      </c>
      <c r="G22" s="107">
        <v>0.1118</v>
      </c>
      <c r="H22" s="108">
        <v>8.3299999999999999E-2</v>
      </c>
    </row>
    <row r="23" spans="3:8" ht="15.75" thickBot="1">
      <c r="C23" s="101" t="s">
        <v>7197</v>
      </c>
      <c r="D23" s="102" t="s">
        <v>7198</v>
      </c>
      <c r="E23" s="103">
        <v>6.9999999999999999E-4</v>
      </c>
      <c r="F23" s="103">
        <v>5.0000000000000001E-4</v>
      </c>
      <c r="G23" s="103">
        <v>6.9999999999999999E-4</v>
      </c>
      <c r="H23" s="104">
        <v>5.0000000000000001E-4</v>
      </c>
    </row>
    <row r="24" spans="3:8" ht="15.75" thickBot="1">
      <c r="C24" s="105" t="s">
        <v>7199</v>
      </c>
      <c r="D24" s="106" t="s">
        <v>7200</v>
      </c>
      <c r="E24" s="107">
        <v>7.4999999999999997E-3</v>
      </c>
      <c r="F24" s="107">
        <v>5.5999999999999999E-3</v>
      </c>
      <c r="G24" s="107">
        <v>7.4999999999999997E-3</v>
      </c>
      <c r="H24" s="108">
        <v>5.5999999999999999E-3</v>
      </c>
    </row>
    <row r="25" spans="3:8" ht="15.75" thickBot="1">
      <c r="C25" s="101" t="s">
        <v>7201</v>
      </c>
      <c r="D25" s="102" t="s">
        <v>7202</v>
      </c>
      <c r="E25" s="103">
        <v>1.18E-2</v>
      </c>
      <c r="F25" s="102" t="s">
        <v>7193</v>
      </c>
      <c r="G25" s="103">
        <v>1.18E-2</v>
      </c>
      <c r="H25" s="113" t="s">
        <v>7193</v>
      </c>
    </row>
    <row r="26" spans="3:8" ht="15.75" thickBot="1">
      <c r="C26" s="105" t="s">
        <v>7203</v>
      </c>
      <c r="D26" s="106" t="s">
        <v>7204</v>
      </c>
      <c r="E26" s="107">
        <v>1.1000000000000001E-3</v>
      </c>
      <c r="F26" s="107">
        <v>8.0000000000000004E-4</v>
      </c>
      <c r="G26" s="107">
        <v>1.1000000000000001E-3</v>
      </c>
      <c r="H26" s="108">
        <v>8.0000000000000004E-4</v>
      </c>
    </row>
    <row r="27" spans="3:8" ht="15.75" thickBot="1">
      <c r="C27" s="101" t="s">
        <v>7205</v>
      </c>
      <c r="D27" s="102" t="s">
        <v>7206</v>
      </c>
      <c r="E27" s="103">
        <v>0</v>
      </c>
      <c r="F27" s="103">
        <v>0</v>
      </c>
      <c r="G27" s="103">
        <v>0</v>
      </c>
      <c r="H27" s="104">
        <v>0</v>
      </c>
    </row>
    <row r="28" spans="3:8" ht="15.75" thickBot="1">
      <c r="C28" s="105" t="s">
        <v>7207</v>
      </c>
      <c r="D28" s="106" t="s">
        <v>7208</v>
      </c>
      <c r="E28" s="107">
        <v>4.0000000000000002E-4</v>
      </c>
      <c r="F28" s="107">
        <v>2.9999999999999997E-4</v>
      </c>
      <c r="G28" s="107">
        <v>4.0000000000000002E-4</v>
      </c>
      <c r="H28" s="108">
        <v>2.9999999999999997E-4</v>
      </c>
    </row>
    <row r="29" spans="3:8" ht="16.5" thickBot="1">
      <c r="C29" s="115" t="s">
        <v>7209</v>
      </c>
      <c r="D29" s="99" t="s">
        <v>6</v>
      </c>
      <c r="E29" s="116">
        <f>SUM(E19:E28)</f>
        <v>0.35659999999999997</v>
      </c>
      <c r="F29" s="116">
        <f>SUM(F19:F28)</f>
        <v>9.7099999999999978E-2</v>
      </c>
      <c r="G29" s="116">
        <f>SUM(G19:G28)</f>
        <v>0.35659999999999997</v>
      </c>
      <c r="H29" s="117">
        <f>SUM(H19:H28)</f>
        <v>9.7099999999999978E-2</v>
      </c>
    </row>
    <row r="30" spans="3:8" ht="16.5" thickBot="1">
      <c r="C30" s="780" t="s">
        <v>192</v>
      </c>
      <c r="D30" s="781"/>
      <c r="E30" s="781"/>
      <c r="F30" s="781"/>
      <c r="G30" s="781"/>
      <c r="H30" s="782"/>
    </row>
    <row r="31" spans="3:8" ht="15.75" thickBot="1">
      <c r="C31" s="101" t="s">
        <v>193</v>
      </c>
      <c r="D31" s="102" t="s">
        <v>7210</v>
      </c>
      <c r="E31" s="103">
        <v>6.0999999999999999E-2</v>
      </c>
      <c r="F31" s="103">
        <v>4.5499999999999999E-2</v>
      </c>
      <c r="G31" s="103">
        <v>6.0999999999999999E-2</v>
      </c>
      <c r="H31" s="104">
        <v>4.5499999999999999E-2</v>
      </c>
    </row>
    <row r="32" spans="3:8" ht="15.75" thickBot="1">
      <c r="C32" s="105" t="s">
        <v>194</v>
      </c>
      <c r="D32" s="106" t="s">
        <v>7211</v>
      </c>
      <c r="E32" s="107">
        <v>1.4E-3</v>
      </c>
      <c r="F32" s="107">
        <v>1.1000000000000001E-3</v>
      </c>
      <c r="G32" s="107">
        <v>1.4E-3</v>
      </c>
      <c r="H32" s="108">
        <v>1.1000000000000001E-3</v>
      </c>
    </row>
    <row r="33" spans="3:8" ht="15.75" thickBot="1">
      <c r="C33" s="101" t="s">
        <v>196</v>
      </c>
      <c r="D33" s="102" t="s">
        <v>7212</v>
      </c>
      <c r="E33" s="103">
        <v>0.1215</v>
      </c>
      <c r="F33" s="103">
        <v>9.06E-2</v>
      </c>
      <c r="G33" s="103">
        <v>0.1215</v>
      </c>
      <c r="H33" s="104">
        <v>9.06E-2</v>
      </c>
    </row>
    <row r="34" spans="3:8" ht="15.75" thickBot="1">
      <c r="C34" s="105" t="s">
        <v>198</v>
      </c>
      <c r="D34" s="106" t="s">
        <v>7213</v>
      </c>
      <c r="E34" s="107">
        <v>2.5600000000000001E-2</v>
      </c>
      <c r="F34" s="107">
        <v>1.9099999999999999E-2</v>
      </c>
      <c r="G34" s="107">
        <v>2.5600000000000001E-2</v>
      </c>
      <c r="H34" s="108">
        <v>1.9099999999999999E-2</v>
      </c>
    </row>
    <row r="35" spans="3:8" ht="15.75" thickBot="1">
      <c r="C35" s="101" t="s">
        <v>200</v>
      </c>
      <c r="D35" s="102" t="s">
        <v>7214</v>
      </c>
      <c r="E35" s="103">
        <v>5.1000000000000004E-3</v>
      </c>
      <c r="F35" s="103">
        <v>3.8E-3</v>
      </c>
      <c r="G35" s="103">
        <v>5.1000000000000004E-3</v>
      </c>
      <c r="H35" s="104">
        <v>3.8E-3</v>
      </c>
    </row>
    <row r="36" spans="3:8" ht="16.5" thickBot="1">
      <c r="C36" s="109" t="s">
        <v>7215</v>
      </c>
      <c r="D36" s="110" t="s">
        <v>6</v>
      </c>
      <c r="E36" s="111">
        <f>SUM(E31:E35)</f>
        <v>0.21460000000000001</v>
      </c>
      <c r="F36" s="111">
        <f>SUM(F31:F35)</f>
        <v>0.16009999999999999</v>
      </c>
      <c r="G36" s="111">
        <f>SUM(G31:G35)</f>
        <v>0.21460000000000001</v>
      </c>
      <c r="H36" s="112">
        <f>SUM(H31:H35)</f>
        <v>0.16009999999999999</v>
      </c>
    </row>
    <row r="37" spans="3:8" ht="16.5" thickBot="1">
      <c r="C37" s="780" t="s">
        <v>7216</v>
      </c>
      <c r="D37" s="781"/>
      <c r="E37" s="781"/>
      <c r="F37" s="781"/>
      <c r="G37" s="781"/>
      <c r="H37" s="782"/>
    </row>
    <row r="38" spans="3:8" ht="30.75" thickBot="1">
      <c r="C38" s="101" t="s">
        <v>7217</v>
      </c>
      <c r="D38" s="102" t="s">
        <v>7218</v>
      </c>
      <c r="E38" s="103">
        <v>5.9900000000000002E-2</v>
      </c>
      <c r="F38" s="103">
        <v>1.6299999999999999E-2</v>
      </c>
      <c r="G38" s="103">
        <v>0.13120000000000001</v>
      </c>
      <c r="H38" s="104">
        <v>3.5700000000000003E-2</v>
      </c>
    </row>
    <row r="39" spans="3:8" ht="30">
      <c r="C39" s="118"/>
      <c r="D39" s="119" t="s">
        <v>7219</v>
      </c>
      <c r="E39" s="783">
        <v>5.1000000000000004E-3</v>
      </c>
      <c r="F39" s="783">
        <v>3.8E-3</v>
      </c>
      <c r="G39" s="783">
        <v>5.4000000000000003E-3</v>
      </c>
      <c r="H39" s="785">
        <v>4.0000000000000001E-3</v>
      </c>
    </row>
    <row r="40" spans="3:8" ht="30.75" thickBot="1">
      <c r="C40" s="105" t="s">
        <v>7220</v>
      </c>
      <c r="D40" s="106" t="s">
        <v>7221</v>
      </c>
      <c r="E40" s="784"/>
      <c r="F40" s="784"/>
      <c r="G40" s="784"/>
      <c r="H40" s="786"/>
    </row>
    <row r="41" spans="3:8" ht="16.5" thickBot="1">
      <c r="C41" s="120" t="s">
        <v>7222</v>
      </c>
      <c r="D41" s="121" t="s">
        <v>6</v>
      </c>
      <c r="E41" s="122">
        <f>SUM(E38:E40)</f>
        <v>6.5000000000000002E-2</v>
      </c>
      <c r="F41" s="122">
        <f>SUM(F38:F40)</f>
        <v>2.01E-2</v>
      </c>
      <c r="G41" s="122">
        <f>SUM(G38:G40)</f>
        <v>0.1366</v>
      </c>
      <c r="H41" s="123">
        <f>SUM(H38:H40)</f>
        <v>3.9699999999999999E-2</v>
      </c>
    </row>
    <row r="42" spans="3:8" ht="16.5" thickBot="1">
      <c r="C42" s="764" t="s">
        <v>7223</v>
      </c>
      <c r="D42" s="776"/>
      <c r="E42" s="124">
        <f>SUM(E41+E36+E29+E17)</f>
        <v>0.80420000000000003</v>
      </c>
      <c r="F42" s="124">
        <f>SUM(F41+F36+F29+F17)</f>
        <v>0.44529999999999997</v>
      </c>
      <c r="G42" s="124">
        <f>SUM(G41+G36+G29+G17)</f>
        <v>1.0758000000000001</v>
      </c>
      <c r="H42" s="125">
        <f>SUM(H41+H36+H29+H17)</f>
        <v>0.66490000000000005</v>
      </c>
    </row>
    <row r="43" spans="3:8" ht="15.75" thickBot="1">
      <c r="C43" s="777"/>
      <c r="D43" s="778"/>
      <c r="E43" s="778"/>
      <c r="F43" s="778"/>
      <c r="G43" s="778"/>
      <c r="H43" s="779"/>
    </row>
    <row r="44" spans="3:8" ht="41.25" customHeight="1">
      <c r="C44" s="315"/>
      <c r="D44" s="316"/>
      <c r="E44" s="316"/>
      <c r="F44" s="316"/>
      <c r="G44" s="316"/>
      <c r="H44" s="316"/>
    </row>
    <row r="45" spans="3:8" ht="45.75" customHeight="1">
      <c r="D45" s="317" t="str">
        <f>'1-RESUMO'!C43</f>
        <v xml:space="preserve">
Guilherme Simplício Dias
Engenheiro Civil
CREA MT 36575
</v>
      </c>
      <c r="E45" s="126"/>
      <c r="F45" s="126"/>
      <c r="G45" s="126"/>
      <c r="H45" s="126"/>
    </row>
    <row r="49" spans="3:3">
      <c r="C49" s="127"/>
    </row>
  </sheetData>
  <mergeCells count="16">
    <mergeCell ref="C42:D42"/>
    <mergeCell ref="C43:H43"/>
    <mergeCell ref="C7:H7"/>
    <mergeCell ref="C18:H18"/>
    <mergeCell ref="C30:H30"/>
    <mergeCell ref="C37:H37"/>
    <mergeCell ref="E39:E40"/>
    <mergeCell ref="F39:F40"/>
    <mergeCell ref="G39:G40"/>
    <mergeCell ref="H39:H40"/>
    <mergeCell ref="C2:H2"/>
    <mergeCell ref="C3:H3"/>
    <mergeCell ref="C4:C6"/>
    <mergeCell ref="D4:D6"/>
    <mergeCell ref="E4:F4"/>
    <mergeCell ref="G4:H4"/>
  </mergeCells>
  <printOptions horizontalCentered="1"/>
  <pageMargins left="0.59055118110236227" right="0" top="0.59055118110236227" bottom="0.59055118110236227"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SINAPI NOVEMBRO 2023</vt:lpstr>
      <vt:lpstr>QUANT.</vt:lpstr>
      <vt:lpstr>1-RESUMO</vt:lpstr>
      <vt:lpstr>2-ORÇAMENTO</vt:lpstr>
      <vt:lpstr>3-CRONOGRAMA</vt:lpstr>
      <vt:lpstr>4-BDI</vt:lpstr>
      <vt:lpstr>5-COMPOSIÇÕES PRÓPRIAS</vt:lpstr>
      <vt:lpstr>6-COMPOSIÇÕES AUXILIARES</vt:lpstr>
      <vt:lpstr>7-ENCARGOS SOCIAIS</vt:lpstr>
      <vt:lpstr>'1-RESUMO'!Area_de_impressao</vt:lpstr>
      <vt:lpstr>'2-ORÇAMENTO'!Area_de_impressao</vt:lpstr>
      <vt:lpstr>'3-CRONOGRAMA'!Area_de_impressao</vt:lpstr>
      <vt:lpstr>'4-BDI'!Area_de_impressao</vt:lpstr>
      <vt:lpstr>'5-COMPOSIÇÕES PRÓPRIAS'!Area_de_impressao</vt:lpstr>
      <vt:lpstr>'7-ENCARGOS SOCIAIS'!Area_de_impressao</vt:lpstr>
      <vt:lpstr>QUANT.!Area_de_impressao</vt:lpstr>
      <vt:lpstr>'SINAPI NOVEMBRO 2023'!Area_de_impressao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Ana Paula Botelho</cp:lastModifiedBy>
  <cp:revision>0</cp:revision>
  <cp:lastPrinted>2023-12-19T13:44:18Z</cp:lastPrinted>
  <dcterms:created xsi:type="dcterms:W3CDTF">2022-07-20T18:17:14Z</dcterms:created>
  <dcterms:modified xsi:type="dcterms:W3CDTF">2023-12-21T18:39:45Z</dcterms:modified>
</cp:coreProperties>
</file>